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sercl-my.sharepoint.com/personal/frojas_vlt_cl/Documents/VOLTA/Ecobio/Plan Invierno/"/>
    </mc:Choice>
  </mc:AlternateContent>
  <xr:revisionPtr revIDLastSave="243" documentId="8_{9EF5817B-43BE-4030-8BF6-29C90AF64355}" xr6:coauthVersionLast="47" xr6:coauthVersionMax="47" xr10:uidLastSave="{DFF41B31-9F7B-44F4-91ED-7F76B56F8428}"/>
  <bookViews>
    <workbookView xWindow="-120" yWindow="-120" windowWidth="20730" windowHeight="11160" xr2:uid="{CD7485A0-2ED5-4E0C-AAC0-94448691539A}"/>
  </bookViews>
  <sheets>
    <sheet name="V.Util" sheetId="2" r:id="rId1"/>
    <sheet name="Nivele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\1">#REF!</definedName>
    <definedName name="\a">#N/A</definedName>
    <definedName name="\b">#REF!</definedName>
    <definedName name="\c">#REF!</definedName>
    <definedName name="\d">[1]Empresa!$Q$2</definedName>
    <definedName name="\e">#REF!</definedName>
    <definedName name="\f">[1]Empresa!$U$2</definedName>
    <definedName name="\i">[1]Empresa!$Q$12</definedName>
    <definedName name="\m">[1]Empresa!$Q$18</definedName>
    <definedName name="\p">[1]Empresa!$Q$8</definedName>
    <definedName name="\q">#REF!</definedName>
    <definedName name="\r">[1]Empresa!$U$8</definedName>
    <definedName name="\s">#N/A</definedName>
    <definedName name="\t">[1]Empresa!$Q$21</definedName>
    <definedName name="\v">#REF!</definedName>
    <definedName name="\w">#REF!</definedName>
    <definedName name="_">#REF!</definedName>
    <definedName name="____CPT2" hidden="1">{#N/A,#N/A,FALSE,"Aging Summary";#N/A,#N/A,FALSE,"Ratio Analysis";#N/A,#N/A,FALSE,"Test 120 Day Accts";#N/A,#N/A,FALSE,"Tickmarks"}</definedName>
    <definedName name="____mop1">#REF!</definedName>
    <definedName name="____PPM1" hidden="1">{#N/A,#N/A,FALSE,"Aging Summary";#N/A,#N/A,FALSE,"Ratio Analysis";#N/A,#N/A,FALSE,"Test 120 Day Accts";#N/A,#N/A,FALSE,"Tickmarks"}</definedName>
    <definedName name="___CPT2" hidden="1">{#N/A,#N/A,FALSE,"Aging Summary";#N/A,#N/A,FALSE,"Ratio Analysis";#N/A,#N/A,FALSE,"Test 120 Day Accts";#N/A,#N/A,FALSE,"Tickmarks"}</definedName>
    <definedName name="___loc1">[2]ECO_Opex!$BI$3:$BJ$19</definedName>
    <definedName name="___mop1">#REF!</definedName>
    <definedName name="___PPM1" hidden="1">{#N/A,#N/A,FALSE,"Aging Summary";#N/A,#N/A,FALSE,"Ratio Analysis";#N/A,#N/A,FALSE,"Test 120 Day Accts";#N/A,#N/A,FALSE,"Tickmarks"}</definedName>
    <definedName name="___r">[3]inv!$Q$6</definedName>
    <definedName name="__123Graph_A" hidden="1">'[4]M&amp;A Assum'!#REF!</definedName>
    <definedName name="__123Graph_AGráfico1" hidden="1">'[5]RES.DESV.'!#REF!</definedName>
    <definedName name="__123Graph_B" hidden="1">'[4]M&amp;A Assum'!#REF!</definedName>
    <definedName name="__123Graph_C" hidden="1">'[4]M&amp;A Assum'!#REF!</definedName>
    <definedName name="__123Graph_D" hidden="1">'[4]M&amp;A Assum'!#REF!</definedName>
    <definedName name="__123Graph_E" hidden="1">'[4]M&amp;A Assum'!#REF!</definedName>
    <definedName name="__123Graph_LBL_A" hidden="1">'[6]7_6'!#REF!</definedName>
    <definedName name="__123Graph_LBL_AGRAPH1" hidden="1">#REF!</definedName>
    <definedName name="__123Graph_LBL_AGRAPH2" hidden="1">#REF!</definedName>
    <definedName name="__123Graph_LBL_B" hidden="1">'[6]7_6'!#REF!</definedName>
    <definedName name="__123Graph_LBL_BGraph1" hidden="1">'[6]7_6'!#REF!</definedName>
    <definedName name="__123Graph_LBL_D" hidden="1">#REF!</definedName>
    <definedName name="__123Graph_LBL_DGRAPH1" hidden="1">#REF!</definedName>
    <definedName name="__123Graph_LBL_DGRAPH2" hidden="1">#REF!</definedName>
    <definedName name="__123Graph_X" hidden="1">'[7]Ford.u.s.Vermgg.'!#REF!</definedName>
    <definedName name="__123Graph_XGRAPH1" hidden="1">#REF!</definedName>
    <definedName name="__123Graph_XGRAPH2" hidden="1">#REF!</definedName>
    <definedName name="__CPT2" hidden="1">{#N/A,#N/A,FALSE,"Aging Summary";#N/A,#N/A,FALSE,"Ratio Analysis";#N/A,#N/A,FALSE,"Test 120 Day Accts";#N/A,#N/A,FALSE,"Tickmarks"}</definedName>
    <definedName name="__Dep03">#REF!</definedName>
    <definedName name="__Dep04">#REF!</definedName>
    <definedName name="__Dep05">#REF!</definedName>
    <definedName name="__Div04">[8]Controles!$T$178</definedName>
    <definedName name="__Div05">[8]Controles!$AG$178</definedName>
    <definedName name="__FDS_HYPERLINK_TOGGLE_STATE__" hidden="1">"ON"</definedName>
    <definedName name="__FDS_UNIQUE_RANGE_ID_GENERATOR_COUNTER" hidden="1">1</definedName>
    <definedName name="__loc1">[2]ECO_Opex!$BI$3:$BJ$19</definedName>
    <definedName name="__mop1">#REF!</definedName>
    <definedName name="__pob2">[9]dt!$B$12</definedName>
    <definedName name="__pob3">[9]dt!$B$13</definedName>
    <definedName name="__PPM1" hidden="1">{#N/A,#N/A,FALSE,"Aging Summary";#N/A,#N/A,FALSE,"Ratio Analysis";#N/A,#N/A,FALSE,"Test 120 Day Accts";#N/A,#N/A,FALSE,"Tickmarks"}</definedName>
    <definedName name="__PTt1">[3]oc!#REF!</definedName>
    <definedName name="__PTt2">[9]t2!$K$304</definedName>
    <definedName name="__r">[3]inv!$Q$6</definedName>
    <definedName name="__Res99">#REF!</definedName>
    <definedName name="__VAN1">#N/A</definedName>
    <definedName name="_123" hidden="1">#REF!</definedName>
    <definedName name="_356__123Graph_AGRAFICO_1" hidden="1">[10]VTA!$Q$7:$AB$7</definedName>
    <definedName name="_357__123Graph_AGRAFICO_16" hidden="1">'[11]brh65-02'!$B$3:$AL$3</definedName>
    <definedName name="_358__123Graph_AGRAFICO_2" hidden="1">[12]INCO!$K$8:$V$8</definedName>
    <definedName name="_359__123Graph_AGRAFICO_29" hidden="1">'[11]brh65-02'!$B$16:$AL$16</definedName>
    <definedName name="_360__123Graph_AGRAFICO_3" hidden="1">[10]MGN!$AB$7:$AM$7</definedName>
    <definedName name="_361__123Graph_AGRAFICO_30" hidden="1">'[11]brh65-02'!$B$8:$AL$8</definedName>
    <definedName name="_362__123Graph_AGRAFICO_31" hidden="1">'[11]brh65-02'!$B$16:$AL$16</definedName>
    <definedName name="_363__123Graph_AGRAFICO_33" hidden="1">'[11]brh65-02'!$B$52:$AL$52</definedName>
    <definedName name="_364__123Graph_AGRAFICO_4" hidden="1">#REF!</definedName>
    <definedName name="_365__123Graph_AGRAFICO_5" hidden="1">'[13]3xHFBR $'!$B$138:$I$138</definedName>
    <definedName name="_366__123Graph_AGRAFICO_6" hidden="1">[12]TOTAL!$K$14:$V$14</definedName>
    <definedName name="_367__123Graph_AGRßFICO_1D" hidden="1">'[14]3xHFBR Eur'!$B$28:$K$28</definedName>
    <definedName name="_368__123Graph_AGRßFICO_2D" hidden="1">'[14]3xHFBR Eur'!$B$62:$K$62</definedName>
    <definedName name="_369__123Graph_AGRßFICO_3D" hidden="1">'[14]3xHFBR Eur'!$B$94:$K$94</definedName>
    <definedName name="_370__123Graph_AGRßFICO_4D" hidden="1">'[14]3xHFBR Eur'!$B$123:$K$123</definedName>
    <definedName name="_371__123Graph_AGRßFICO_5D" hidden="1">'[14]3xHFBR Eur'!$B$158:$K$158</definedName>
    <definedName name="_372__123Graph_BGRAFICO_1" hidden="1">[10]VTA!$Q$8:$AB$8</definedName>
    <definedName name="_373__123Graph_BGRAFICO_16" hidden="1">'[11]brh65-02'!$B$4:$AL$4</definedName>
    <definedName name="_374__123Graph_BGRAFICO_2" hidden="1">[12]INCO!$K$6:$V$6</definedName>
    <definedName name="_375__123Graph_BGRAFICO_29" hidden="1">'[11]brh65-02'!$B$7:$AL$7</definedName>
    <definedName name="_376__123Graph_BGRAFICO_3" hidden="1">[10]MGN!$AB$8:$AM$8</definedName>
    <definedName name="_377__123Graph_BGRAFICO_30" hidden="1">'[11]brh65-02'!$B$9:$AL$9</definedName>
    <definedName name="_378__123Graph_BGRAFICO_31" hidden="1">'[11]brh65-02'!$B$17:$AL$17</definedName>
    <definedName name="_379__123Graph_BGRAFICO_33" hidden="1">'[11]brh65-02'!$B$53:$AL$53</definedName>
    <definedName name="_380__123Graph_BGRAFICO_4" hidden="1">#REF!</definedName>
    <definedName name="_381__123Graph_BGRAFICO_5" hidden="1">'[13]3xHFBR $'!$B$139:$I$139</definedName>
    <definedName name="_382__123Graph_BGRAFICO_6" hidden="1">[12]TOTAL!$K$12:$V$12</definedName>
    <definedName name="_383__123Graph_BGRßFICO_1D" hidden="1">'[14]3xHFBR Eur'!$B$29:$K$29</definedName>
    <definedName name="_384__123Graph_BGRßFICO_2D" hidden="1">'[14]3xHFBR Eur'!$B$63:$K$63</definedName>
    <definedName name="_385__123Graph_BGRßFICO_3D" hidden="1">'[14]3xHFBR Eur'!$B$95:$K$95</definedName>
    <definedName name="_386__123Graph_BGRßFICO_4D" hidden="1">'[14]3xHFBR Eur'!$B$124:$K$124</definedName>
    <definedName name="_387__123Graph_BGRßFICO_5D" hidden="1">'[14]3xHFBR Eur'!$B$159:$K$159</definedName>
    <definedName name="_388__123Graph_CGRAFICO_1" hidden="1">[10]VTA!$Q$9:$AB$9</definedName>
    <definedName name="_389__123Graph_CGRAFICO_16" hidden="1">'[11]brh65-02'!$B$5:$AL$5</definedName>
    <definedName name="_390__123Graph_CGRAFICO_2" hidden="1">[12]INCO!$K$7:$V$7</definedName>
    <definedName name="_391__123Graph_CGRAFICO_29" hidden="1">'[11]brh65-02'!$B$14:$AL$14</definedName>
    <definedName name="_392__123Graph_CGRAFICO_3" hidden="1">[10]MGN!$AB$9:$AM$9</definedName>
    <definedName name="_393__123Graph_CGRAFICO_30" hidden="1">'[11]brh65-02'!$B$10:$AL$10</definedName>
    <definedName name="_394__123Graph_CGRAFICO_31" hidden="1">'[11]brh65-02'!$B$18:$AL$18</definedName>
    <definedName name="_395__123Graph_CGRAFICO_33" hidden="1">'[11]brh65-02'!$B$54:$AL$54</definedName>
    <definedName name="_396__123Graph_CGRAFICO_4" hidden="1">'[13]3xHFBR $'!$B$109:$I$109</definedName>
    <definedName name="_397__123Graph_CGRAFICO_5" hidden="1">'[13]3xHFBR $'!$B$140:$I$140</definedName>
    <definedName name="_398__123Graph_CGRAFICO_6" hidden="1">[12]TOTAL!$K$13:$V$13</definedName>
    <definedName name="_399__123Graph_CGRßFICO_1D" hidden="1">'[14]3xHFBR Eur'!$B$30:$K$30</definedName>
    <definedName name="_400__123Graph_CGRßFICO_2D" hidden="1">'[14]3xHFBR Eur'!$B$64:$K$64</definedName>
    <definedName name="_401__123Graph_CGRßFICO_3D" hidden="1">'[14]3xHFBR Eur'!$B$96:$K$96</definedName>
    <definedName name="_402__123Graph_CGRßFICO_4D" hidden="1">'[14]3xHFBR Eur'!$B$125:$K$125</definedName>
    <definedName name="_403__123Graph_CGRßFICO_5D" hidden="1">'[14]3xHFBR Eur'!$B$160:$K$160</definedName>
    <definedName name="_404__123Graph_DGRAFICO_1" hidden="1">[10]VTA!$Q$10:$AB$10</definedName>
    <definedName name="_405__123Graph_DGRAFICO_16" hidden="1">'[11]brh65-02'!$B$6:$AL$6</definedName>
    <definedName name="_406__123Graph_DGRAFICO_3" hidden="1">[10]MGN!$AB$10:$AM$10</definedName>
    <definedName name="_407__123Graph_DGRAFICO_30" hidden="1">'[11]brh65-02'!$B$11:$AL$11</definedName>
    <definedName name="_408__123Graph_DGRAFICO_33" hidden="1">'[11]brh65-02'!$B$55:$AL$55</definedName>
    <definedName name="_409__123Graph_DGRAFICO_4" hidden="1">#REF!</definedName>
    <definedName name="_410__123Graph_DGRßFICO_1D" hidden="1">'[14]3xHFBR Eur'!$B$31:$K$31</definedName>
    <definedName name="_411__123Graph_DGRßFICO_4D" hidden="1">'[14]3xHFBR Eur'!$B$126:$K$126</definedName>
    <definedName name="_412__123Graph_EGRAFICO_1" hidden="1">[10]VTA!$Q$11:$AB$11</definedName>
    <definedName name="_413__123Graph_EGRAFICO_16" hidden="1">'[11]brh65-02'!$B$7:$AL$7</definedName>
    <definedName name="_414__123Graph_EGRAFICO_29" hidden="1">'[11]brh65-02'!$B$20:$AL$20</definedName>
    <definedName name="_415__123Graph_EGRAFICO_3" hidden="1">[10]MGN!$AB$11:$AM$11</definedName>
    <definedName name="_416__123Graph_EGRAFICO_30" hidden="1">'[11]brh65-02'!$B$12:$AL$12</definedName>
    <definedName name="_417__123Graph_EGRAFICO_31" hidden="1">'[11]brh65-02'!$B$20:$AL$20</definedName>
    <definedName name="_418__123Graph_EGRAFICO_4" hidden="1">#REF!</definedName>
    <definedName name="_419__123Graph_FGRAFICO_1" hidden="1">[10]VTA!$Q$12:$AB$12</definedName>
    <definedName name="_420__123Graph_FGRAFICO_3" hidden="1">[10]MGN!$AB$12:$AM$12</definedName>
    <definedName name="_422__123Graph_FGRAFICO_4" hidden="1">#REF!</definedName>
    <definedName name="_423__123Graph_LBL_AGRAFICO_1" hidden="1">'[13]3xHFBR $'!$B$111:$I$111</definedName>
    <definedName name="_424__123Graph_LBL_AGRAFICO_4" hidden="1">'[13]3xHFBR $'!$B$111:$I$111</definedName>
    <definedName name="_425__123Graph_LBL_AGRAFICO_5" hidden="1">'[13]3xHFBR $'!$B$138:$I$138</definedName>
    <definedName name="_426__123Graph_LBL_EGRAFICO_1" hidden="1">'[13]3xHFBR $'!$B$112:$I$112</definedName>
    <definedName name="_427__123Graph_LBL_EGRAFICO_4" hidden="1">'[13]3xHFBR $'!$B$112:$I$112</definedName>
    <definedName name="_428__123Graph_XGRAFICO_16" hidden="1">'[11]brh65-02'!$B$2:$AL$2</definedName>
    <definedName name="_429__123Graph_XGRAFICO_2" hidden="1">[12]INCO!$K$3:$V$3</definedName>
    <definedName name="_430__123Graph_XGRAFICO_29" hidden="1">'[11]brh65-02'!$B$2:$AL$2</definedName>
    <definedName name="_431__123Graph_XGRAFICO_3" hidden="1">'[13]3xHFBR $'!$B$81:$I$81</definedName>
    <definedName name="_432__123Graph_XGRAFICO_30" hidden="1">'[11]brh65-02'!$B$2:$AL$2</definedName>
    <definedName name="_433__123Graph_XGRAFICO_31" hidden="1">'[11]brh65-02'!$B$2:$AL$2</definedName>
    <definedName name="_434__123Graph_XGRAFICO_33" hidden="1">'[11]brh65-02'!$B$2:$AL$2</definedName>
    <definedName name="_435__123Graph_XGRAFICO_4" hidden="1">'[13]3xHFBR $'!$B$106:$I$106</definedName>
    <definedName name="_436__123Graph_XGRAFICO_5" hidden="1">'[13]3xHFBR $'!$B$137:$I$137</definedName>
    <definedName name="_437__123Graph_XGRßFICO_2D" hidden="1">'[14]3xHFBR Eur'!$B$61:$K$61</definedName>
    <definedName name="_438__123Graph_XGRßFICO_3D" hidden="1">'[14]3xHFBR Eur'!$B$93:$K$93</definedName>
    <definedName name="_439__123Graph_XGRßFICO_4D" hidden="1">'[14]3xHFBR Eur'!$B$122:$K$122</definedName>
    <definedName name="_440__123Graph_XGRßFICO_5D" hidden="1">'[14]3xHFBR Eur'!$B$157:$K$157</definedName>
    <definedName name="_ADS1" hidden="1">{"FCB_ALL",#N/A,FALSE,"FCB"}</definedName>
    <definedName name="_ADS1_1" hidden="1">{"FCB_ALL",#N/A,FALSE,"FCB"}</definedName>
    <definedName name="_ADS1_1_1" hidden="1">{"FCB_ALL",#N/A,FALSE,"FCB"}</definedName>
    <definedName name="_ADS1_2" hidden="1">{"FCB_ALL",#N/A,FALSE,"FCB"}</definedName>
    <definedName name="_as1" hidden="1">{"FCB_ALL",#N/A,FALSE,"FCB"}</definedName>
    <definedName name="_as1_1" hidden="1">{"FCB_ALL",#N/A,FALSE,"FCB"}</definedName>
    <definedName name="_as1_1_1" hidden="1">{"FCB_ALL",#N/A,FALSE,"FCB"}</definedName>
    <definedName name="_as1_2" hidden="1">{"FCB_ALL",#N/A,FALSE,"FCB"}</definedName>
    <definedName name="_AS2" hidden="1">{"FCB_ALL",#N/A,FALSE,"FCB"}</definedName>
    <definedName name="_AS2_1" hidden="1">{"FCB_ALL",#N/A,FALSE,"FCB"}</definedName>
    <definedName name="_AS2_1_1" hidden="1">{"FCB_ALL",#N/A,FALSE,"FCB"}</definedName>
    <definedName name="_AS2_2" hidden="1">{"FCB_ALL",#N/A,FALSE,"FCB"}</definedName>
    <definedName name="_as3" hidden="1">{"FCB_ALL",#N/A,FALSE,"FCB"}</definedName>
    <definedName name="_as3_1" hidden="1">{"FCB_ALL",#N/A,FALSE,"FCB"}</definedName>
    <definedName name="_as3_1_1" hidden="1">{"FCB_ALL",#N/A,FALSE,"FCB"}</definedName>
    <definedName name="_as3_2" hidden="1">{"FCB_ALL",#N/A,FALSE,"FCB"}</definedName>
    <definedName name="_AS4" hidden="1">{"FCB_ALL",#N/A,FALSE,"FCB"}</definedName>
    <definedName name="_AS4_1" hidden="1">{"FCB_ALL",#N/A,FALSE,"FCB"}</definedName>
    <definedName name="_AS4_1_1" hidden="1">{"FCB_ALL",#N/A,FALSE,"FCB"}</definedName>
    <definedName name="_AS4_2" hidden="1">{"FCB_ALL",#N/A,FALSE,"FCB"}</definedName>
    <definedName name="_as6" hidden="1">{"FCB_ALL",#N/A,FALSE,"FCB"}</definedName>
    <definedName name="_as6_1" hidden="1">{"FCB_ALL",#N/A,FALSE,"FCB"}</definedName>
    <definedName name="_as6_1_1" hidden="1">{"FCB_ALL",#N/A,FALSE,"FCB"}</definedName>
    <definedName name="_as6_2" hidden="1">{"FCB_ALL",#N/A,FALSE,"FCB"}</definedName>
    <definedName name="_AS7" hidden="1">{"FCB_ALL",#N/A,FALSE,"FCB"}</definedName>
    <definedName name="_AS7_1" hidden="1">{"FCB_ALL",#N/A,FALSE,"FCB"}</definedName>
    <definedName name="_AS7_1_1" hidden="1">{"FCB_ALL",#N/A,FALSE,"FCB"}</definedName>
    <definedName name="_AS7_2" hidden="1">{"FCB_ALL",#N/A,FALSE,"FCB"}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26E415F87EA492793032F47809580AA.edm" hidden="1">#REF!</definedName>
    <definedName name="_bdm.0279A1C4B8CA40759E71F94AE934C90C.edm" hidden="1">[15]Tables!$A:$IV</definedName>
    <definedName name="_bdm.09CD0746E3164DD58E3E9B82438E8142.edm" hidden="1">'[15]Fully consol'!$A:$IV</definedName>
    <definedName name="_bdm.0E93CC2BB22B405B95D386588281509C.edm" hidden="1" xml:space="preserve">                        [3]inv!$A:$IV</definedName>
    <definedName name="_bdm.1995E53D290E43968914AEF55C798D61.edm" hidden="1">#N/A</definedName>
    <definedName name="_bdm.2003FED209C64550873C8B521F7049E7.edm" hidden="1" xml:space="preserve">              [3]inv!$A:$IV</definedName>
    <definedName name="_bdm.24424F3D615E4103BD3CC9FF7AB3460C.edm" hidden="1">#N/A</definedName>
    <definedName name="_bdm.353E78D4BE144E159AD70976118C3565.edm" hidden="1" xml:space="preserve">            [3]wd!$A:$IV</definedName>
    <definedName name="_bdm.356842834E564796A85EE60120A98693.edm" hidden="1" xml:space="preserve">            [3]inv!$A:$IV</definedName>
    <definedName name="_bdm.3C5B302E7A17483B92C6D43CAA6E2CD8.edm" hidden="1">#N/A</definedName>
    <definedName name="_bdm.4AF1D6D46E8A431BBE3FBDF4CC55FE7A.edm" hidden="1">[15]Changes!$A:$IV</definedName>
    <definedName name="_bdm.548297D9B3D94DE991264CC1CBBBC526.edm" hidden="1">[15]Greece!$A:$IV</definedName>
    <definedName name="_bdm.55915230796246FBAC2FC18079AEBF5B.edm" hidden="1" xml:space="preserve">                        [3]inv!$A:$IV</definedName>
    <definedName name="_bdm.5F204B348A174A308A8A7F8A9E210839.edm" hidden="1">[15]Valuation!$A:$IV</definedName>
    <definedName name="_bdm.649F15D332304CA6B19B4499AEB59E2D.edm" hidden="1" xml:space="preserve">              [3]wd!$A:$IV</definedName>
    <definedName name="_bdm.66136117808048BA9FF31E8F64BCDAAA.edm" hidden="1">#N/A</definedName>
    <definedName name="_bdm.6A56CB08979D43A1943FCCDF8CA34F2B.edm" hidden="1">#N/A</definedName>
    <definedName name="_bdm.707FB93CF0494359A23D03C01509BA86.edm" hidden="1" xml:space="preserve">              [3]wd!$A:$IV</definedName>
    <definedName name="_bdm.783556FADCBF4ED2B4DCA50D30934F75.edm" hidden="1">#N/A</definedName>
    <definedName name="_bdm.8963398905E34F70A8EB0240EC8FD9EA.edm" hidden="1" xml:space="preserve">                        [3]inv!$A:$IV</definedName>
    <definedName name="_bdm.A3210C5067BF4838A8A2810A122AC39B.edm" hidden="1">#N/A</definedName>
    <definedName name="_bdm.A5754A59E8B9477AA85CADC12127C456.edm" hidden="1">#N/A</definedName>
    <definedName name="_bdm.AAAD4EBC4D84431F9EBE05E78E3381F9.edm" hidden="1">'[16]2Q06'!$A:$IV</definedName>
    <definedName name="_bdm.AAD94BB9833B47A3B281D2B8A35E1C23.edm" hidden="1" xml:space="preserve">              [3]wd!$A:$IV</definedName>
    <definedName name="_bdm.AE13FB9F0DE0429C8060FD35959DA571.edm" hidden="1">[15]Reaction!$A:$IV</definedName>
    <definedName name="_bdm.B3887092A50F4FF8BCC6D8ECAAC24D8D.edm" hidden="1">#N/A</definedName>
    <definedName name="_bdm.B77A9B0183A4498092DCB861F8912571.edm" hidden="1">#N/A</definedName>
    <definedName name="_bdm.BB4D059740614CE4BF574E5015B02CB0.edm" hidden="1">#N/A</definedName>
    <definedName name="_bdm.BDE14D58C9B540C3A33087B4778905F6.edm" hidden="1">#N/A</definedName>
    <definedName name="_bdm.E5FD3BC0B9BF45BFBBD06E6F5C38DBA2.edm" hidden="1">#N/A</definedName>
    <definedName name="_bdm.EB040C470D8F4ADDA65E489E6614F5D6.edm" hidden="1">#N/A</definedName>
    <definedName name="_c" hidden="1">{#N/A,#N/A,FALSE,"WOB_1.XLS";#N/A,#N/A,FALSE,"WOB_2.XLS";#N/A,#N/A,FALSE,"WOB_3.XLS";#N/A,#N/A,FALSE,"WOB_4.XLS";#N/A,#N/A,FALSE,"WOB_5.XLS"}</definedName>
    <definedName name="_c_1" hidden="1">{#N/A,#N/A,FALSE,"WOB_1.XLS";#N/A,#N/A,FALSE,"WOB_2.XLS";#N/A,#N/A,FALSE,"WOB_3.XLS";#N/A,#N/A,FALSE,"WOB_4.XLS";#N/A,#N/A,FALSE,"WOB_5.XLS"}</definedName>
    <definedName name="_c_1_1" hidden="1">{#N/A,#N/A,FALSE,"WOB_1.XLS";#N/A,#N/A,FALSE,"WOB_2.XLS";#N/A,#N/A,FALSE,"WOB_3.XLS";#N/A,#N/A,FALSE,"WOB_4.XLS";#N/A,#N/A,FALSE,"WOB_5.XLS"}</definedName>
    <definedName name="_c_2" hidden="1">{#N/A,#N/A,FALSE,"WOB_1.XLS";#N/A,#N/A,FALSE,"WOB_2.XLS";#N/A,#N/A,FALSE,"WOB_3.XLS";#N/A,#N/A,FALSE,"WOB_4.XLS";#N/A,#N/A,FALSE,"WOB_5.XLS"}</definedName>
    <definedName name="_CPT2" hidden="1">{#N/A,#N/A,FALSE,"Aging Summary";#N/A,#N/A,FALSE,"Ratio Analysis";#N/A,#N/A,FALSE,"Test 120 Day Accts";#N/A,#N/A,FALSE,"Tickmarks"}</definedName>
    <definedName name="_CuN3" hidden="1">{#N/A,#N/A,FALSE,"WOBE_DE.XLS";#N/A,#N/A,FALSE,"WOB_1.XLS";#N/A,#N/A,FALSE,"WOB_2.XLS";#N/A,#N/A,FALSE,"WOB_3.XLS";#N/A,#N/A,FALSE,"WOB_4.XLS";#N/A,#N/A,FALSE,"WOB_5.XLS"}</definedName>
    <definedName name="_CuN3_1" hidden="1">{#N/A,#N/A,FALSE,"WOBE_DE.XLS";#N/A,#N/A,FALSE,"WOB_1.XLS";#N/A,#N/A,FALSE,"WOB_2.XLS";#N/A,#N/A,FALSE,"WOB_3.XLS";#N/A,#N/A,FALSE,"WOB_4.XLS";#N/A,#N/A,FALSE,"WOB_5.XLS"}</definedName>
    <definedName name="_CuN3_1_1" hidden="1">{#N/A,#N/A,FALSE,"WOBE_DE.XLS";#N/A,#N/A,FALSE,"WOB_1.XLS";#N/A,#N/A,FALSE,"WOB_2.XLS";#N/A,#N/A,FALSE,"WOB_3.XLS";#N/A,#N/A,FALSE,"WOB_4.XLS";#N/A,#N/A,FALSE,"WOB_5.XLS"}</definedName>
    <definedName name="_CuN3_2" hidden="1">{#N/A,#N/A,FALSE,"WOBE_DE.XLS";#N/A,#N/A,FALSE,"WOB_1.XLS";#N/A,#N/A,FALSE,"WOB_2.XLS";#N/A,#N/A,FALSE,"WOB_3.XLS";#N/A,#N/A,FALSE,"WOB_4.XLS";#N/A,#N/A,FALSE,"WOB_5.XLS"}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as2_1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as2_1_1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as2_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ep03">#REF!</definedName>
    <definedName name="_Dep04">#REF!</definedName>
    <definedName name="_Dep05">#REF!</definedName>
    <definedName name="_dfd1" hidden="1">{"FCB_ALL",#N/A,FALSE,"FCB";"GREY_ALL",#N/A,FALSE,"GREY"}</definedName>
    <definedName name="_dfd1_1" hidden="1">{"FCB_ALL",#N/A,FALSE,"FCB";"GREY_ALL",#N/A,FALSE,"GREY"}</definedName>
    <definedName name="_dfd1_1_1" hidden="1">{"FCB_ALL",#N/A,FALSE,"FCB";"GREY_ALL",#N/A,FALSE,"GREY"}</definedName>
    <definedName name="_dfd1_2" hidden="1">{"FCB_ALL",#N/A,FALSE,"FCB";"GREY_ALL",#N/A,FALSE,"GREY"}</definedName>
    <definedName name="_Div04">[8]Controles!$T$178</definedName>
    <definedName name="_Div05">[8]Controles!$AG$178</definedName>
    <definedName name="_EP33">[17]SVF715!#REF!</definedName>
    <definedName name="_f">#REF!</definedName>
    <definedName name="_Fill" hidden="1">#REF!</definedName>
    <definedName name="_xlnm._FilterDatabase" localSheetId="0" hidden="1">V.Util!$A$80:$DV$89</definedName>
    <definedName name="_Key1" hidden="1">'[18]CUADROS 08 09 10'!$AB$35:$AB$47</definedName>
    <definedName name="_Key2" hidden="1">[19]CIRCLI!#REF!</definedName>
    <definedName name="_loc1">[2]ECO_Opex!$BI$3:$BJ$19</definedName>
    <definedName name="_mop1">#REF!</definedName>
    <definedName name="_Order1" hidden="1">0</definedName>
    <definedName name="_Order2" hidden="1">0</definedName>
    <definedName name="_pob2">[9]dt!$B$12</definedName>
    <definedName name="_pob3">[9]dt!$B$13</definedName>
    <definedName name="_PPM1" hidden="1">{#N/A,#N/A,FALSE,"Aging Summary";#N/A,#N/A,FALSE,"Ratio Analysis";#N/A,#N/A,FALSE,"Test 120 Day Accts";#N/A,#N/A,FALSE,"Tickmarks"}</definedName>
    <definedName name="_PPP" hidden="1">#REF!</definedName>
    <definedName name="_PTt1">[3]oc!#REF!</definedName>
    <definedName name="_PTt2">[9]t2!$K$304</definedName>
    <definedName name="_r" hidden="1">{"NIVEL1",#N/A,FALSE,"RESUMEN";"NIVEL2",#N/A,FALSE,"RESUMEN";"NIVEL4",#N/A,FALSE,"RESUMEN"}</definedName>
    <definedName name="_r_1" hidden="1">{"NIVEL1",#N/A,FALSE,"RESUMEN";"NIVEL2",#N/A,FALSE,"RESUMEN";"NIVEL4",#N/A,FALSE,"RESUMEN"}</definedName>
    <definedName name="_r_1_1" hidden="1">{"NIVEL1",#N/A,FALSE,"RESUMEN";"NIVEL2",#N/A,FALSE,"RESUMEN";"NIVEL4",#N/A,FALSE,"RESUMEN"}</definedName>
    <definedName name="_r_2" hidden="1">{"NIVEL1",#N/A,FALSE,"RESUMEN";"NIVEL2",#N/A,FALSE,"RESUMEN";"NIVEL4",#N/A,FALSE,"RESUMEN"}</definedName>
    <definedName name="_rea_impresión">#N/A</definedName>
    <definedName name="_Regression_Int" hidden="1">1</definedName>
    <definedName name="_SOP1">#REF!</definedName>
    <definedName name="_SOP2">#REF!</definedName>
    <definedName name="_SOP3">#REF!</definedName>
    <definedName name="_SOP4">#REF!</definedName>
    <definedName name="_Sort" hidden="1">'[18]CUADROS 08 09 10'!$A$35:$AI$47</definedName>
    <definedName name="_STO99" hidden="1">{"CPGN abreviada",#N/A,FALSE,"CPGN";"CPGN por meses",#N/A,FALSE,"CPGN";"CPGN por ptos",#N/A,FALSE,"CPGN"}</definedName>
    <definedName name="_STO99_1" hidden="1">{"CPGN abreviada",#N/A,FALSE,"CPGN";"CPGN por meses",#N/A,FALSE,"CPGN";"CPGN por ptos",#N/A,FALSE,"CPGN"}</definedName>
    <definedName name="_STO99_1_1" hidden="1">{"CPGN abreviada",#N/A,FALSE,"CPGN";"CPGN por meses",#N/A,FALSE,"CPGN";"CPGN por ptos",#N/A,FALSE,"CPGN"}</definedName>
    <definedName name="_STO99_2" hidden="1">{"CPGN abreviada",#N/A,FALSE,"CPGN";"CPGN por meses",#N/A,FALSE,"CPGN";"CPGN por ptos",#N/A,FALSE,"CPGN"}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F1">#REF!</definedName>
    <definedName name="_UF10">#REF!</definedName>
    <definedName name="_UF11">#REF!</definedName>
    <definedName name="_UF12">#REF!</definedName>
    <definedName name="_UF2">#REF!</definedName>
    <definedName name="_UF2005">[20]PrincipalesVariables!$D$4</definedName>
    <definedName name="_UF3">#REF!</definedName>
    <definedName name="_uf3333">#REF!</definedName>
    <definedName name="_UF4">#REF!</definedName>
    <definedName name="_UF5">#REF!</definedName>
    <definedName name="_UF6">#REF!</definedName>
    <definedName name="_UF7">#REF!</definedName>
    <definedName name="_UF8">#REF!</definedName>
    <definedName name="_UF9">#REF!</definedName>
    <definedName name="_wrn1" hidden="1">{"FCB_ALL",#N/A,FALSE,"FCB"}</definedName>
    <definedName name="_wrn1_1" hidden="1">{"FCB_ALL",#N/A,FALSE,"FCB"}</definedName>
    <definedName name="_wrn1_1_1" hidden="1">{"FCB_ALL",#N/A,FALSE,"FCB"}</definedName>
    <definedName name="_wrn1_2" hidden="1">{"FCB_ALL",#N/A,FALSE,"FCB"}</definedName>
    <definedName name="_wrn9" hidden="1">{"FCB_ALL",#N/A,FALSE,"FCB"}</definedName>
    <definedName name="_wrn9_1" hidden="1">{"FCB_ALL",#N/A,FALSE,"FCB"}</definedName>
    <definedName name="_wrn9_1_1" hidden="1">{"FCB_ALL",#N/A,FALSE,"FCB"}</definedName>
    <definedName name="_wrn9_2" hidden="1">{"FCB_ALL",#N/A,FALSE,"FCB"}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xf2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xf2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xf2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zz1">'[21]Cálculo IS FUT'!$Z$9</definedName>
    <definedName name="a">{"'Variaciones'!$A$1:$H$9"}</definedName>
    <definedName name="a_1">{"'Variaciones'!$A$1:$H$9"}</definedName>
    <definedName name="A_1___0">#REF!</definedName>
    <definedName name="A_1___1">#REF!</definedName>
    <definedName name="A_1___2">#REF!</definedName>
    <definedName name="A_1___3">#REF!</definedName>
    <definedName name="A_1___4">#REF!</definedName>
    <definedName name="a_1_1">{"'Variaciones'!$A$1:$H$9"}</definedName>
    <definedName name="a_2">{"'Variaciones'!$A$1:$H$9"}</definedName>
    <definedName name="A_2___0">#REF!</definedName>
    <definedName name="A_2___1">#REF!</definedName>
    <definedName name="A_2___2">#REF!</definedName>
    <definedName name="A_2___3">#REF!</definedName>
    <definedName name="A_2___4">#REF!</definedName>
    <definedName name="A_5">'[22]RESUMEN DE COTIZACION'!$D$6:$D$19</definedName>
    <definedName name="A_6">'[22]RESUMEN DE COTIZACION'!$E$6:$E$19</definedName>
    <definedName name="A_impresión_IM">[1]Empresa!$A$156:$C$205</definedName>
    <definedName name="A1_">#N/A</definedName>
    <definedName name="A10_">#N/A</definedName>
    <definedName name="A11_">#N/A</definedName>
    <definedName name="A12_">#N/A</definedName>
    <definedName name="A13_">#N/A</definedName>
    <definedName name="A14_">#N/A</definedName>
    <definedName name="A15_">#N/A</definedName>
    <definedName name="A16_">#N/A</definedName>
    <definedName name="A17_">#N/A</definedName>
    <definedName name="A18_">#N/A</definedName>
    <definedName name="A19_">#N/A</definedName>
    <definedName name="A2_">#N/A</definedName>
    <definedName name="A20_">#N/A</definedName>
    <definedName name="A21_">#N/A</definedName>
    <definedName name="A22_">#N/A</definedName>
    <definedName name="A23_">#N/A</definedName>
    <definedName name="A24_">#N/A</definedName>
    <definedName name="A25_">#N/A</definedName>
    <definedName name="A26_">#N/A</definedName>
    <definedName name="A27_">#N/A</definedName>
    <definedName name="A28_">#N/A</definedName>
    <definedName name="A29_">#N/A</definedName>
    <definedName name="A3_">#N/A</definedName>
    <definedName name="A30_">#N/A</definedName>
    <definedName name="A31_">#N/A</definedName>
    <definedName name="A32_">#N/A</definedName>
    <definedName name="A33_">#N/A</definedName>
    <definedName name="A34_">#N/A</definedName>
    <definedName name="A35_">#N/A</definedName>
    <definedName name="A36_">#N/A</definedName>
    <definedName name="A37_">#N/A</definedName>
    <definedName name="A38_">#N/A</definedName>
    <definedName name="A39_">#N/A</definedName>
    <definedName name="A4_">#N/A</definedName>
    <definedName name="A40_">#N/A</definedName>
    <definedName name="A41_">#N/A</definedName>
    <definedName name="A42_">#N/A</definedName>
    <definedName name="A43_">#N/A</definedName>
    <definedName name="A44_">#N/A</definedName>
    <definedName name="A45_">#N/A</definedName>
    <definedName name="A46_">#N/A</definedName>
    <definedName name="A47_">#N/A</definedName>
    <definedName name="A48_">#N/A</definedName>
    <definedName name="A49_">#N/A</definedName>
    <definedName name="A5_">#N/A</definedName>
    <definedName name="A50_">#N/A</definedName>
    <definedName name="A51_">#N/A</definedName>
    <definedName name="A52_">#N/A</definedName>
    <definedName name="A53_">#N/A</definedName>
    <definedName name="A54_">#N/A</definedName>
    <definedName name="A55_">#N/A</definedName>
    <definedName name="A56_">#N/A</definedName>
    <definedName name="A57_">#N/A</definedName>
    <definedName name="A58_">#N/A</definedName>
    <definedName name="A59_">#N/A</definedName>
    <definedName name="A6_">#N/A</definedName>
    <definedName name="A60_">#N/A</definedName>
    <definedName name="A61_">#N/A</definedName>
    <definedName name="A62_">#N/A</definedName>
    <definedName name="A63_">#N/A</definedName>
    <definedName name="A7_">#N/A</definedName>
    <definedName name="A8_">#N/A</definedName>
    <definedName name="A9_">#N/A</definedName>
    <definedName name="a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a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a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a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aa" hidden="1">{"uno",#N/A,FALSE,"Dist total";"COMENTARIO",#N/A,FALSE,"Ficha CODICE"}</definedName>
    <definedName name="aaa_1" hidden="1">{"uno",#N/A,FALSE,"Dist total";"COMENTARIO",#N/A,FALSE,"Ficha CODICE"}</definedName>
    <definedName name="aaa_1_1" hidden="1">{"uno",#N/A,FALSE,"Dist total";"COMENTARIO",#N/A,FALSE,"Ficha CODICE"}</definedName>
    <definedName name="aaa_2" hidden="1">{"uno",#N/A,FALSE,"Dist total";"COMENTARIO",#N/A,FALSE,"Ficha CODICE"}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sffe">[23]Anae.!#REF!</definedName>
    <definedName name="aair">[24]agua!#REF!</definedName>
    <definedName name="aanox">[24]agua!#REF!</definedName>
    <definedName name="aawewfa" hidden="1">{#N/A,#N/A,TRUE,"Historicals";#N/A,#N/A,TRUE,"Charts";#N/A,#N/A,TRUE,"Forecasts"}</definedName>
    <definedName name="aawewfa_1" hidden="1">{#N/A,#N/A,TRUE,"Historicals";#N/A,#N/A,TRUE,"Charts";#N/A,#N/A,TRUE,"Forecasts"}</definedName>
    <definedName name="aawewfa_1_1" hidden="1">{#N/A,#N/A,TRUE,"Historicals";#N/A,#N/A,TRUE,"Charts";#N/A,#N/A,TRUE,"Forecasts"}</definedName>
    <definedName name="aawewfa_2" hidden="1">{#N/A,#N/A,TRUE,"Historicals";#N/A,#N/A,TRUE,"Charts";#N/A,#N/A,TRUE,"Forecasts"}</definedName>
    <definedName name="aawfasdf" hidden="1">{#N/A,#N/A,TRUE,"Historicals";#N/A,#N/A,TRUE,"Charts";#N/A,#N/A,TRUE,"Forecasts"}</definedName>
    <definedName name="aawfasdf_1" hidden="1">{#N/A,#N/A,TRUE,"Historicals";#N/A,#N/A,TRUE,"Charts";#N/A,#N/A,TRUE,"Forecasts"}</definedName>
    <definedName name="aawfasdf_1_1" hidden="1">{#N/A,#N/A,TRUE,"Historicals";#N/A,#N/A,TRUE,"Charts";#N/A,#N/A,TRUE,"Forecasts"}</definedName>
    <definedName name="aawfasdf_2" hidden="1">{#N/A,#N/A,TRUE,"Historicals";#N/A,#N/A,TRUE,"Charts";#N/A,#N/A,TRUE,"Forecasts"}</definedName>
    <definedName name="ABC" hidden="1">{"uno",#N/A,FALSE,"Dist total";"COMENTARIO",#N/A,FALSE,"Ficha CODICE"}</definedName>
    <definedName name="ABC_1" hidden="1">{"uno",#N/A,FALSE,"Dist total";"COMENTARIO",#N/A,FALSE,"Ficha CODICE"}</definedName>
    <definedName name="ABC_1_1" hidden="1">{"uno",#N/A,FALSE,"Dist total";"COMENTARIO",#N/A,FALSE,"Ficha CODICE"}</definedName>
    <definedName name="ABC_2" hidden="1">{"uno",#N/A,FALSE,"Dist total";"COMENTARIO",#N/A,FALSE,"Ficha CODICE"}</definedName>
    <definedName name="ACB">#REF!</definedName>
    <definedName name="ACC">#REF!</definedName>
    <definedName name="AccessDatabase" hidden="1">"C:\FAME\famework\elyval.mdb"</definedName>
    <definedName name="ACOTAS">#REF!</definedName>
    <definedName name="acq_centr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cq_centro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cq_centro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cq_centro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cq_redo" hidden="1">{#N/A,#N/A,FALSE,"ACQ_GRAPHS";#N/A,#N/A,FALSE,"T_1 GRAPHS";#N/A,#N/A,FALSE,"T_2 GRAPHS";#N/A,#N/A,FALSE,"COMB_GRAPHS"}</definedName>
    <definedName name="acq_redo_1" hidden="1">{#N/A,#N/A,FALSE,"ACQ_GRAPHS";#N/A,#N/A,FALSE,"T_1 GRAPHS";#N/A,#N/A,FALSE,"T_2 GRAPHS";#N/A,#N/A,FALSE,"COMB_GRAPHS"}</definedName>
    <definedName name="acq_redo_1_1" hidden="1">{#N/A,#N/A,FALSE,"ACQ_GRAPHS";#N/A,#N/A,FALSE,"T_1 GRAPHS";#N/A,#N/A,FALSE,"T_2 GRAPHS";#N/A,#N/A,FALSE,"COMB_GRAPHS"}</definedName>
    <definedName name="acq_redo_2" hidden="1">{#N/A,#N/A,FALSE,"ACQ_GRAPHS";#N/A,#N/A,FALSE,"T_1 GRAPHS";#N/A,#N/A,FALSE,"T_2 GRAPHS";#N/A,#N/A,FALSE,"COMB_GRAPHS"}</definedName>
    <definedName name="Acreedores_Varios">#N/A</definedName>
    <definedName name="Acreedores_varios_CE">#N/A</definedName>
    <definedName name="acs">[24]agua!#REF!</definedName>
    <definedName name="Activo__Balance_Clasificado">#N/A</definedName>
    <definedName name="ACTIVO_FIJO">#N/A</definedName>
    <definedName name="Activos_en_Leasing">#N/A</definedName>
    <definedName name="Activos_Intangibles__Derechos">#N/A</definedName>
    <definedName name="ACTIVOS_PRODUCTIVOS">#N/A</definedName>
    <definedName name="Activos_Productivos_">#N/A</definedName>
    <definedName name="adasda">[25]Hoja1!#REF!</definedName>
    <definedName name="adfzxcv">#REF!</definedName>
    <definedName name="adig">[3]sd!#REF!</definedName>
    <definedName name="Administracion_Finanzas">#N/A</definedName>
    <definedName name="ADMINISTRACION_Y_FINANZAS">#REF!</definedName>
    <definedName name="administrador">#REF!</definedName>
    <definedName name="ads" hidden="1">{"FCB_ALL",#N/A,FALSE,"FCB"}</definedName>
    <definedName name="ads_1" hidden="1">{"FCB_ALL",#N/A,FALSE,"FCB"}</definedName>
    <definedName name="ads_1_1" hidden="1">{"FCB_ALL",#N/A,FALSE,"FCB"}</definedName>
    <definedName name="ads_2" hidden="1">{"FCB_ALL",#N/A,FALSE,"FCB"}</definedName>
    <definedName name="adsew" hidden="1">{"FCB_ALL",#N/A,FALSE,"FCB"}</definedName>
    <definedName name="adsew_1" hidden="1">{"FCB_ALL",#N/A,FALSE,"FCB"}</definedName>
    <definedName name="adsew_1_1" hidden="1">{"FCB_ALL",#N/A,FALSE,"FCB"}</definedName>
    <definedName name="adsew_2" hidden="1">{"FCB_ALL",#N/A,FALSE,"FCB"}</definedName>
    <definedName name="adsfadsfasdfasdf">[24]agua!#REF!</definedName>
    <definedName name="adsfaw" hidden="1">{"FCB_ALL",#N/A,FALSE,"FCB";"GREY_ALL",#N/A,FALSE,"GREY"}</definedName>
    <definedName name="adsfaw_1" hidden="1">{"FCB_ALL",#N/A,FALSE,"FCB";"GREY_ALL",#N/A,FALSE,"GREY"}</definedName>
    <definedName name="adsfaw_1_1" hidden="1">{"FCB_ALL",#N/A,FALSE,"FCB";"GREY_ALL",#N/A,FALSE,"GREY"}</definedName>
    <definedName name="adsfaw_2" hidden="1">{"FCB_ALL",#N/A,FALSE,"FCB";"GREY_ALL",#N/A,FALSE,"GREY"}</definedName>
    <definedName name="adsfca" hidden="1">{"FCB_ALL",#N/A,FALSE,"FCB";"GREY_ALL",#N/A,FALSE,"GREY"}</definedName>
    <definedName name="adsfca_1" hidden="1">{"FCB_ALL",#N/A,FALSE,"FCB";"GREY_ALL",#N/A,FALSE,"GREY"}</definedName>
    <definedName name="adsfca_1_1" hidden="1">{"FCB_ALL",#N/A,FALSE,"FCB";"GREY_ALL",#N/A,FALSE,"GREY"}</definedName>
    <definedName name="adsfca_2" hidden="1">{"FCB_ALL",#N/A,FALSE,"FCB";"GREY_ALL",#N/A,FALSE,"GREY"}</definedName>
    <definedName name="adsfeklj" hidden="1">{"FCB_ALL",#N/A,FALSE,"FCB"}</definedName>
    <definedName name="adsfeklj_1" hidden="1">{"FCB_ALL",#N/A,FALSE,"FCB"}</definedName>
    <definedName name="adsfeklj_1_1" hidden="1">{"FCB_ALL",#N/A,FALSE,"FCB"}</definedName>
    <definedName name="adsfeklj_2" hidden="1">{"FCB_ALL",#N/A,FALSE,"FCB"}</definedName>
    <definedName name="adsfg">#REF!</definedName>
    <definedName name="adsfgreg" hidden="1">{#N/A,#N/A,TRUE,"Historicals";#N/A,#N/A,TRUE,"Charts";#N/A,#N/A,TRUE,"Forecasts"}</definedName>
    <definedName name="adsfgreg_1" hidden="1">{#N/A,#N/A,TRUE,"Historicals";#N/A,#N/A,TRUE,"Charts";#N/A,#N/A,TRUE,"Forecasts"}</definedName>
    <definedName name="adsfgreg_1_1" hidden="1">{#N/A,#N/A,TRUE,"Historicals";#N/A,#N/A,TRUE,"Charts";#N/A,#N/A,TRUE,"Forecasts"}</definedName>
    <definedName name="adsfgreg_2" hidden="1">{#N/A,#N/A,TRUE,"Historicals";#N/A,#N/A,TRUE,"Charts";#N/A,#N/A,TRUE,"Forecasts"}</definedName>
    <definedName name="adsfkl" hidden="1">{"FCB_ALL",#N/A,FALSE,"FCB";"GREY_ALL",#N/A,FALSE,"GREY"}</definedName>
    <definedName name="adsfkl_1" hidden="1">{"FCB_ALL",#N/A,FALSE,"FCB";"GREY_ALL",#N/A,FALSE,"GREY"}</definedName>
    <definedName name="adsfkl_1_1" hidden="1">{"FCB_ALL",#N/A,FALSE,"FCB";"GREY_ALL",#N/A,FALSE,"GREY"}</definedName>
    <definedName name="adsfkl_2" hidden="1">{"FCB_ALL",#N/A,FALSE,"FCB";"GREY_ALL",#N/A,FALSE,"GREY"}</definedName>
    <definedName name="adsfregh" hidden="1">{#N/A,#N/A,TRUE,"Historicals";#N/A,#N/A,TRUE,"Charts";#N/A,#N/A,TRUE,"Forecasts"}</definedName>
    <definedName name="adsfregh_1" hidden="1">{#N/A,#N/A,TRUE,"Historicals";#N/A,#N/A,TRUE,"Charts";#N/A,#N/A,TRUE,"Forecasts"}</definedName>
    <definedName name="adsfregh_1_1" hidden="1">{#N/A,#N/A,TRUE,"Historicals";#N/A,#N/A,TRUE,"Charts";#N/A,#N/A,TRUE,"Forecasts"}</definedName>
    <definedName name="adsfregh_2" hidden="1">{#N/A,#N/A,TRUE,"Historicals";#N/A,#N/A,TRUE,"Charts";#N/A,#N/A,TRUE,"Forecasts"}</definedName>
    <definedName name="adsfrergre" hidden="1">{#N/A,#N/A,TRUE,"Historicals";#N/A,#N/A,TRUE,"Charts";#N/A,#N/A,TRUE,"Forecasts"}</definedName>
    <definedName name="adsfrergre_1" hidden="1">{#N/A,#N/A,TRUE,"Historicals";#N/A,#N/A,TRUE,"Charts";#N/A,#N/A,TRUE,"Forecasts"}</definedName>
    <definedName name="adsfrergre_1_1" hidden="1">{#N/A,#N/A,TRUE,"Historicals";#N/A,#N/A,TRUE,"Charts";#N/A,#N/A,TRUE,"Forecasts"}</definedName>
    <definedName name="adsfrergre_2" hidden="1">{#N/A,#N/A,TRUE,"Historicals";#N/A,#N/A,TRUE,"Charts";#N/A,#N/A,TRUE,"Forecasts"}</definedName>
    <definedName name="adsga" hidden="1">{"FCB_ALL",#N/A,FALSE,"FCB"}</definedName>
    <definedName name="adsga_1" hidden="1">{"FCB_ALL",#N/A,FALSE,"FCB"}</definedName>
    <definedName name="adsga_1_1" hidden="1">{"FCB_ALL",#N/A,FALSE,"FCB"}</definedName>
    <definedName name="adsga_2" hidden="1">{"FCB_ALL",#N/A,FALSE,"FCB"}</definedName>
    <definedName name="adsgawe" hidden="1">{"FCB_ALL",#N/A,FALSE,"FCB"}</definedName>
    <definedName name="adsgawe_1" hidden="1">{"FCB_ALL",#N/A,FALSE,"FCB"}</definedName>
    <definedName name="adsgawe_1_1" hidden="1">{"FCB_ALL",#N/A,FALSE,"FCB"}</definedName>
    <definedName name="adsgawe_2" hidden="1">{"FCB_ALL",#N/A,FALSE,"FCB"}</definedName>
    <definedName name="adwdlkj" hidden="1">{"FCB_ALL",#N/A,FALSE,"FCB"}</definedName>
    <definedName name="adwdlkj_1" hidden="1">{"FCB_ALL",#N/A,FALSE,"FCB"}</definedName>
    <definedName name="adwdlkj_1_1" hidden="1">{"FCB_ALL",#N/A,FALSE,"FCB"}</definedName>
    <definedName name="adwdlkj_2" hidden="1">{"FCB_ALL",#N/A,FALSE,"FCB"}</definedName>
    <definedName name="AE">#REF!</definedName>
    <definedName name="Aea">#REF!</definedName>
    <definedName name="aesp">[3]sd!#REF!</definedName>
    <definedName name="AF_PCGA">'[26]A.F. PCGA'!$D$5:$AO$70</definedName>
    <definedName name="afge" hidden="1">{"FCB_ALL",#N/A,FALSE,"FCB";"GREY_ALL",#N/A,FALSE,"GREY"}</definedName>
    <definedName name="afge_1" hidden="1">{"FCB_ALL",#N/A,FALSE,"FCB";"GREY_ALL",#N/A,FALSE,"GREY"}</definedName>
    <definedName name="afge_1_1" hidden="1">{"FCB_ALL",#N/A,FALSE,"FCB";"GREY_ALL",#N/A,FALSE,"GREY"}</definedName>
    <definedName name="afge_2" hidden="1">{"FCB_ALL",#N/A,FALSE,"FCB";"GREY_ALL",#N/A,FALSE,"GREY"}</definedName>
    <definedName name="afgggrtgh" hidden="1">{#N/A,#N/A,TRUE,"Historicals";#N/A,#N/A,TRUE,"Charts";#N/A,#N/A,TRUE,"Forecasts"}</definedName>
    <definedName name="afgggrtgh_1" hidden="1">{#N/A,#N/A,TRUE,"Historicals";#N/A,#N/A,TRUE,"Charts";#N/A,#N/A,TRUE,"Forecasts"}</definedName>
    <definedName name="afgggrtgh_1_1" hidden="1">{#N/A,#N/A,TRUE,"Historicals";#N/A,#N/A,TRUE,"Charts";#N/A,#N/A,TRUE,"Forecasts"}</definedName>
    <definedName name="afgggrtgh_2" hidden="1">{#N/A,#N/A,TRUE,"Historicals";#N/A,#N/A,TRUE,"Charts";#N/A,#N/A,TRUE,"Forecasts"}</definedName>
    <definedName name="AFI">#REF!</definedName>
    <definedName name="AFN">#REF!</definedName>
    <definedName name="AFNIT">#REF!</definedName>
    <definedName name="AFORM">#REF!</definedName>
    <definedName name="AFP">#REF!</definedName>
    <definedName name="AFPYN">#REF!</definedName>
    <definedName name="ag">#REF!</definedName>
    <definedName name="agne" hidden="1">{"FCB_ALL",#N/A,FALSE,"FCB";"GREY_ALL",#N/A,FALSE,"GREY"}</definedName>
    <definedName name="agne_1" hidden="1">{"FCB_ALL",#N/A,FALSE,"FCB";"GREY_ALL",#N/A,FALSE,"GREY"}</definedName>
    <definedName name="agne_1_1" hidden="1">{"FCB_ALL",#N/A,FALSE,"FCB";"GREY_ALL",#N/A,FALSE,"GREY"}</definedName>
    <definedName name="agne_2" hidden="1">{"FCB_ALL",#N/A,FALSE,"FCB";"GREY_ALL",#N/A,FALSE,"GREY"}</definedName>
    <definedName name="ahge" hidden="1">{"FCB_ALL",#N/A,FALSE,"FCB";"GREY_ALL",#N/A,FALSE,"GREY"}</definedName>
    <definedName name="ahge_1" hidden="1">{"FCB_ALL",#N/A,FALSE,"FCB";"GREY_ALL",#N/A,FALSE,"GREY"}</definedName>
    <definedName name="ahge_1_1" hidden="1">{"FCB_ALL",#N/A,FALSE,"FCB";"GREY_ALL",#N/A,FALSE,"GREY"}</definedName>
    <definedName name="ahge_2" hidden="1">{"FCB_ALL",#N/A,FALSE,"FCB";"GREY_ALL",#N/A,FALSE,"GREY"}</definedName>
    <definedName name="AI">[3]oc!#REF!</definedName>
    <definedName name="AII">[3]oc!#REF!</definedName>
    <definedName name="ajuste_r">[3]inv!$Q$1</definedName>
    <definedName name="akjfkasfklsajfljsdafl">#REF!</definedName>
    <definedName name="ALB">[27]DATOS!$D$12</definedName>
    <definedName name="alfonso" hidden="1">{"NIVEL1",#N/A,FALSE,"RESUMEN";"NIVEL2",#N/A,FALSE,"RESUMEN";"NIVEL4",#N/A,FALSE,"RESUMEN"}</definedName>
    <definedName name="alfonso_1" hidden="1">{"NIVEL1",#N/A,FALSE,"RESUMEN";"NIVEL2",#N/A,FALSE,"RESUMEN";"NIVEL4",#N/A,FALSE,"RESUMEN"}</definedName>
    <definedName name="alfonso_1_1" hidden="1">{"NIVEL1",#N/A,FALSE,"RESUMEN";"NIVEL2",#N/A,FALSE,"RESUMEN";"NIVEL4",#N/A,FALSE,"RESUMEN"}</definedName>
    <definedName name="alfonso_2" hidden="1">{"NIVEL1",#N/A,FALSE,"RESUMEN";"NIVEL2",#N/A,FALSE,"RESUMEN";"NIVEL4",#N/A,FALSE,"RESUMEN"}</definedName>
    <definedName name="alternativa">'[28]Operational Assumptions'!$E$56:$E$57</definedName>
    <definedName name="AMETROS">#REF!</definedName>
    <definedName name="AMI">#REF!</definedName>
    <definedName name="Amortización">#N/A</definedName>
    <definedName name="AN">#REF!</definedName>
    <definedName name="ANAC">#REF!</definedName>
    <definedName name="ANEXO3A1">#REF!</definedName>
    <definedName name="ANEXO3A2">#REF!</definedName>
    <definedName name="anscount" hidden="1">1</definedName>
    <definedName name="Ant_1">'[29]Avance financiero'!$F$13</definedName>
    <definedName name="Ant_10">'[29]Avance financiero'!$F$22</definedName>
    <definedName name="Ant_2">'[29]Avance financiero'!$F$14</definedName>
    <definedName name="Ant_3">'[29]Avance financiero'!$F$15</definedName>
    <definedName name="Ant_4">'[29]Avance financiero'!$F$16</definedName>
    <definedName name="Ant_5">'[29]Avance financiero'!$F$17</definedName>
    <definedName name="Ant_6">'[29]Avance financiero'!$F$18</definedName>
    <definedName name="Ant_7">'[29]Avance financiero'!$F$19</definedName>
    <definedName name="Ant_8">'[29]Avance financiero'!$F$20</definedName>
    <definedName name="Ant_9">'[29]Avance financiero'!$F$21</definedName>
    <definedName name="AÑO">#REF!</definedName>
    <definedName name="año_base">[3]inv!$Q$5</definedName>
    <definedName name="año1">[30]dt!$A$10</definedName>
    <definedName name="año2">[30]dt!$A$11</definedName>
    <definedName name="año3">[30]dt!$A$12</definedName>
    <definedName name="años">#N/A</definedName>
    <definedName name="APESOS">#REF!</definedName>
    <definedName name="APOYO">#REF!</definedName>
    <definedName name="aqaqaqaqaqaqaqaqaqaqa" hidden="1">{"'Variaciones'!$A$1:$H$9"}</definedName>
    <definedName name="aqaqaqaqaqaqaqaqaqaqa_1" hidden="1">{"'Variaciones'!$A$1:$H$9"}</definedName>
    <definedName name="aqaqaqaqaqaqaqaqaqaqa_1_1" hidden="1">{"'Variaciones'!$A$1:$H$9"}</definedName>
    <definedName name="aqaqaqaqaqaqaqaqaqaqa_2" hidden="1">{"'Variaciones'!$A$1:$H$9"}</definedName>
    <definedName name="ARA_Threshold">#REF!</definedName>
    <definedName name="ARAUCO">#REF!</definedName>
    <definedName name="Area">[31]Datos!$B$2:$B$10</definedName>
    <definedName name="_xlnm.Extract">[17]SVF715!#REF!</definedName>
    <definedName name="_xlnm.Print_Area">#N/A</definedName>
    <definedName name="ARP_Threshold">#REF!</definedName>
    <definedName name="ARRASTRE">#REF!</definedName>
    <definedName name="as" hidden="1">{"FCB_ALL",#N/A,FALSE,"FCB"}</definedName>
    <definedName name="as_1" hidden="1">{"FCB_ALL",#N/A,FALSE,"FCB"}</definedName>
    <definedName name="as_1_1" hidden="1">{"FCB_ALL",#N/A,FALSE,"FCB"}</definedName>
    <definedName name="as_2" hidden="1">{"FCB_ALL",#N/A,FALSE,"FCB"}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_1" hidden="1">{#N/A,#N/A,FALSE,"DCF Summary";#N/A,#N/A,FALSE,"Casema";#N/A,#N/A,FALSE,"Casema NoTel";#N/A,#N/A,FALSE,"UK";#N/A,#N/A,FALSE,"RCF";#N/A,#N/A,FALSE,"Intercable CZ";#N/A,#N/A,FALSE,"Interkabel P"}</definedName>
    <definedName name="asd_1_1" hidden="1">{#N/A,#N/A,FALSE,"DCF Summary";#N/A,#N/A,FALSE,"Casema";#N/A,#N/A,FALSE,"Casema NoTel";#N/A,#N/A,FALSE,"UK";#N/A,#N/A,FALSE,"RCF";#N/A,#N/A,FALSE,"Intercable CZ";#N/A,#N/A,FALSE,"Interkabel P"}</definedName>
    <definedName name="asd_2" hidden="1">{#N/A,#N/A,FALSE,"DCF Summary";#N/A,#N/A,FALSE,"Casema";#N/A,#N/A,FALSE,"Casema NoTel";#N/A,#N/A,FALSE,"UK";#N/A,#N/A,FALSE,"RCF";#N/A,#N/A,FALSE,"Intercable CZ";#N/A,#N/A,FALSE,"Interkabel P"}</definedName>
    <definedName name="asdaw" hidden="1">{"FCB_ALL",#N/A,FALSE,"FCB"}</definedName>
    <definedName name="asdaw_1" hidden="1">{"FCB_ALL",#N/A,FALSE,"FCB"}</definedName>
    <definedName name="asdaw_1_1" hidden="1">{"FCB_ALL",#N/A,FALSE,"FCB"}</definedName>
    <definedName name="asdaw_2" hidden="1">{"FCB_ALL",#N/A,FALSE,"FCB"}</definedName>
    <definedName name="asdf" hidden="1">{"FCB_ALL",#N/A,FALSE,"FCB";"GREY_ALL",#N/A,FALSE,"GREY"}</definedName>
    <definedName name="asdf_1" hidden="1">{"FCB_ALL",#N/A,FALSE,"FCB";"GREY_ALL",#N/A,FALSE,"GREY"}</definedName>
    <definedName name="asdf_1_1" hidden="1">{"FCB_ALL",#N/A,FALSE,"FCB";"GREY_ALL",#N/A,FALSE,"GREY"}</definedName>
    <definedName name="asdf_2" hidden="1">{"FCB_ALL",#N/A,FALSE,"FCB";"GREY_ALL",#N/A,FALSE,"GREY"}</definedName>
    <definedName name="asdfadsf">#REF!</definedName>
    <definedName name="asdfadsfasdf">#REF!</definedName>
    <definedName name="asdfafdwe">[24]prelim!#REF!</definedName>
    <definedName name="asdfasdf">[24]lodo!#REF!</definedName>
    <definedName name="asdfe" hidden="1">{"FCB_ALL",#N/A,FALSE,"FCB"}</definedName>
    <definedName name="asdfe_1" hidden="1">{"FCB_ALL",#N/A,FALSE,"FCB"}</definedName>
    <definedName name="asdfe_1_1" hidden="1">{"FCB_ALL",#N/A,FALSE,"FCB"}</definedName>
    <definedName name="asdfe_2" hidden="1">{"FCB_ALL",#N/A,FALSE,"FCB"}</definedName>
    <definedName name="asdfg" hidden="1">{#N/A,#N/A,TRUE,"Historicals";#N/A,#N/A,TRUE,"Charts";#N/A,#N/A,TRUE,"Forecasts"}</definedName>
    <definedName name="asdfg_1" hidden="1">{#N/A,#N/A,TRUE,"Historicals";#N/A,#N/A,TRUE,"Charts";#N/A,#N/A,TRUE,"Forecasts"}</definedName>
    <definedName name="asdfg_1_1" hidden="1">{#N/A,#N/A,TRUE,"Historicals";#N/A,#N/A,TRUE,"Charts";#N/A,#N/A,TRUE,"Forecasts"}</definedName>
    <definedName name="asdfg_2" hidden="1">{#N/A,#N/A,TRUE,"Historicals";#N/A,#N/A,TRUE,"Charts";#N/A,#N/A,TRUE,"Forecasts"}</definedName>
    <definedName name="asdfn" hidden="1">{"FCB_ALL",#N/A,FALSE,"FCB";"GREY_ALL",#N/A,FALSE,"GREY"}</definedName>
    <definedName name="asdfn_1" hidden="1">{"FCB_ALL",#N/A,FALSE,"FCB";"GREY_ALL",#N/A,FALSE,"GREY"}</definedName>
    <definedName name="asdfn_1_1" hidden="1">{"FCB_ALL",#N/A,FALSE,"FCB";"GREY_ALL",#N/A,FALSE,"GREY"}</definedName>
    <definedName name="asdfn_2" hidden="1">{"FCB_ALL",#N/A,FALSE,"FCB";"GREY_ALL",#N/A,FALSE,"GREY"}</definedName>
    <definedName name="asdfreghrsgd" hidden="1">{#N/A,#N/A,TRUE,"Historicals";#N/A,#N/A,TRUE,"Charts";#N/A,#N/A,TRUE,"Forecasts"}</definedName>
    <definedName name="asdfreghrsgd_1" hidden="1">{#N/A,#N/A,TRUE,"Historicals";#N/A,#N/A,TRUE,"Charts";#N/A,#N/A,TRUE,"Forecasts"}</definedName>
    <definedName name="asdfreghrsgd_1_1" hidden="1">{#N/A,#N/A,TRUE,"Historicals";#N/A,#N/A,TRUE,"Charts";#N/A,#N/A,TRUE,"Forecasts"}</definedName>
    <definedName name="asdfreghrsgd_2" hidden="1">{#N/A,#N/A,TRUE,"Historicals";#N/A,#N/A,TRUE,"Charts";#N/A,#N/A,TRUE,"Forecasts"}</definedName>
    <definedName name="asdfwe" hidden="1">{#N/A,#N/A,TRUE,"Historicals";#N/A,#N/A,TRUE,"Charts";#N/A,#N/A,TRUE,"Forecasts"}</definedName>
    <definedName name="asdfwe_1" hidden="1">{#N/A,#N/A,TRUE,"Historicals";#N/A,#N/A,TRUE,"Charts";#N/A,#N/A,TRUE,"Forecasts"}</definedName>
    <definedName name="asdfwe_1_1" hidden="1">{#N/A,#N/A,TRUE,"Historicals";#N/A,#N/A,TRUE,"Charts";#N/A,#N/A,TRUE,"Forecasts"}</definedName>
    <definedName name="asdfwe_2" hidden="1">{#N/A,#N/A,TRUE,"Historicals";#N/A,#N/A,TRUE,"Charts";#N/A,#N/A,TRUE,"Forecasts"}</definedName>
    <definedName name="asdgaew" hidden="1">{"FCB_ALL",#N/A,FALSE,"FCB"}</definedName>
    <definedName name="asdgaew_1" hidden="1">{"FCB_ALL",#N/A,FALSE,"FCB"}</definedName>
    <definedName name="asdgaew_1_1" hidden="1">{"FCB_ALL",#N/A,FALSE,"FCB"}</definedName>
    <definedName name="asdgaew_2" hidden="1">{"FCB_ALL",#N/A,FALSE,"FCB"}</definedName>
    <definedName name="asdr5" hidden="1">{"FCB_ALL",#N/A,FALSE,"FCB";"GREY_ALL",#N/A,FALSE,"GREY"}</definedName>
    <definedName name="asdr5_1" hidden="1">{"FCB_ALL",#N/A,FALSE,"FCB";"GREY_ALL",#N/A,FALSE,"GREY"}</definedName>
    <definedName name="asdr5_1_1" hidden="1">{"FCB_ALL",#N/A,FALSE,"FCB";"GREY_ALL",#N/A,FALSE,"GREY"}</definedName>
    <definedName name="asdr5_2" hidden="1">{"FCB_ALL",#N/A,FALSE,"FCB";"GREY_ALL",#N/A,FALSE,"GREY"}</definedName>
    <definedName name="asdvzxcv">#REF!</definedName>
    <definedName name="ASF" hidden="1">#REF!</definedName>
    <definedName name="asfd" hidden="1">{"FCB_ALL",#N/A,FALSE,"FCB"}</definedName>
    <definedName name="asfd_1" hidden="1">{"FCB_ALL",#N/A,FALSE,"FCB"}</definedName>
    <definedName name="asfd_1_1" hidden="1">{"FCB_ALL",#N/A,FALSE,"FCB"}</definedName>
    <definedName name="asfd_2" hidden="1">{"FCB_ALL",#N/A,FALSE,"FCB"}</definedName>
    <definedName name="asfdasfdas">[32]Hoja1!#REF!</definedName>
    <definedName name="aspi">#REF!</definedName>
    <definedName name="Ass">[3]oc!#REF!</definedName>
    <definedName name="ASSS" hidden="1">{"FCB_ALL",#N/A,FALSE,"FCB"}</definedName>
    <definedName name="ASSS_1" hidden="1">{"FCB_ALL",#N/A,FALSE,"FCB"}</definedName>
    <definedName name="ASSS_1_1" hidden="1">{"FCB_ALL",#N/A,FALSE,"FCB"}</definedName>
    <definedName name="ASSS_2" hidden="1">{"FCB_ALL",#N/A,FALSE,"FCB"}</definedName>
    <definedName name="assssss" hidden="1">{"FCB_ALL",#N/A,FALSE,"FCB"}</definedName>
    <definedName name="assssss_1" hidden="1">{"FCB_ALL",#N/A,FALSE,"FCB"}</definedName>
    <definedName name="assssss_1_1" hidden="1">{"FCB_ALL",#N/A,FALSE,"FCB"}</definedName>
    <definedName name="assssss_2" hidden="1">{"FCB_ALL",#N/A,FALSE,"FCB"}</definedName>
    <definedName name="Asup">#REF!</definedName>
    <definedName name="AUDITORIA">#REF!</definedName>
    <definedName name="Aútil">[24]prelim!#REF!</definedName>
    <definedName name="awe" hidden="1">{"FCB_ALL",#N/A,FALSE,"FCB"}</definedName>
    <definedName name="awe_1" hidden="1">{"FCB_ALL",#N/A,FALSE,"FCB"}</definedName>
    <definedName name="awe_1_1" hidden="1">{"FCB_ALL",#N/A,FALSE,"FCB"}</definedName>
    <definedName name="awe_2" hidden="1">{"FCB_ALL",#N/A,FALSE,"FCB"}</definedName>
    <definedName name="awea" hidden="1">{"FCB_ALL",#N/A,FALSE,"FCB";"GREY_ALL",#N/A,FALSE,"GREY"}</definedName>
    <definedName name="awea_1" hidden="1">{"FCB_ALL",#N/A,FALSE,"FCB";"GREY_ALL",#N/A,FALSE,"GREY"}</definedName>
    <definedName name="awea_1_1" hidden="1">{"FCB_ALL",#N/A,FALSE,"FCB";"GREY_ALL",#N/A,FALSE,"GREY"}</definedName>
    <definedName name="awea_2" hidden="1">{"FCB_ALL",#N/A,FALSE,"FCB";"GREY_ALL",#N/A,FALSE,"GREY"}</definedName>
    <definedName name="Axe_Doc">#REF!</definedName>
    <definedName name="Axe_Doc1">[33]Feuil1!$A$26:$A$32</definedName>
    <definedName name="Axe_Doc2">[33]Feuil1!$A$37:$A$43</definedName>
    <definedName name="Axe_Doc3">[34]Axe_Doc!$A$25:$A$30</definedName>
    <definedName name="Axe_Doc7">[35]Axe_Doc!$A$56:$A$61</definedName>
    <definedName name="B">#REF!</definedName>
    <definedName name="B_1">#REF!</definedName>
    <definedName name="B_1___0">#REF!</definedName>
    <definedName name="B_1___1">#REF!</definedName>
    <definedName name="B_1___2">#REF!</definedName>
    <definedName name="B_1___3">#REF!</definedName>
    <definedName name="B_1___4">#REF!</definedName>
    <definedName name="B_2">#REF!</definedName>
    <definedName name="B_2___0">#REF!</definedName>
    <definedName name="B_2___1">#REF!</definedName>
    <definedName name="B_2___2">#REF!</definedName>
    <definedName name="B_2___3">#REF!</definedName>
    <definedName name="B_2___4">#REF!</definedName>
    <definedName name="B01_">#REF!</definedName>
    <definedName name="B01____0">#REF!</definedName>
    <definedName name="B01____1">#REF!</definedName>
    <definedName name="B01____2">#REF!</definedName>
    <definedName name="B01____3">#REF!</definedName>
    <definedName name="B01____4">#REF!</definedName>
    <definedName name="B02_">#REF!</definedName>
    <definedName name="B02____0">#REF!</definedName>
    <definedName name="B02____1">#REF!</definedName>
    <definedName name="B02____2">#REF!</definedName>
    <definedName name="B02____3">#REF!</definedName>
    <definedName name="B02____4">#REF!</definedName>
    <definedName name="B03_">#REF!</definedName>
    <definedName name="B03____0">#REF!</definedName>
    <definedName name="B03____1">#REF!</definedName>
    <definedName name="B03____2">#REF!</definedName>
    <definedName name="B03____3">#REF!</definedName>
    <definedName name="B03____4">#REF!</definedName>
    <definedName name="B04_">#REF!</definedName>
    <definedName name="B04____0">#REF!</definedName>
    <definedName name="B04____1">#REF!</definedName>
    <definedName name="B04____2">#REF!</definedName>
    <definedName name="B04____3">#REF!</definedName>
    <definedName name="B04____4">#REF!</definedName>
    <definedName name="B05_">#REF!</definedName>
    <definedName name="B05____0">#REF!</definedName>
    <definedName name="B05____1">#REF!</definedName>
    <definedName name="B05____2">#REF!</definedName>
    <definedName name="B05____3">#REF!</definedName>
    <definedName name="B05____4">#REF!</definedName>
    <definedName name="B06_">#REF!</definedName>
    <definedName name="B06____0">#REF!</definedName>
    <definedName name="B06____1">#REF!</definedName>
    <definedName name="B06____2">#REF!</definedName>
    <definedName name="B06____3">#REF!</definedName>
    <definedName name="B06____4">#REF!</definedName>
    <definedName name="B07_">#REF!</definedName>
    <definedName name="B07____0">#REF!</definedName>
    <definedName name="B07____1">#REF!</definedName>
    <definedName name="B07____2">#REF!</definedName>
    <definedName name="B07____3">#REF!</definedName>
    <definedName name="B07____4">#REF!</definedName>
    <definedName name="B08_">#REF!</definedName>
    <definedName name="B08____0">#REF!</definedName>
    <definedName name="B08____1">#REF!</definedName>
    <definedName name="B08____2">#REF!</definedName>
    <definedName name="B08____3">#REF!</definedName>
    <definedName name="B08____4">#REF!</definedName>
    <definedName name="ba" hidden="1">{"FCB_ALL",#N/A,FALSE,"FCB";"GREY_ALL",#N/A,FALSE,"GREY"}</definedName>
    <definedName name="ba_1" hidden="1">{"FCB_ALL",#N/A,FALSE,"FCB";"GREY_ALL",#N/A,FALSE,"GREY"}</definedName>
    <definedName name="ba_1_1" hidden="1">{"FCB_ALL",#N/A,FALSE,"FCB";"GREY_ALL",#N/A,FALSE,"GREY"}</definedName>
    <definedName name="ba_2" hidden="1">{"FCB_ALL",#N/A,FALSE,"FCB";"GREY_ALL",#N/A,FALSE,"GREY"}</definedName>
    <definedName name="Balance_Clasificado">#N/A</definedName>
    <definedName name="Banco">#N/A</definedName>
    <definedName name="Base">#REF!</definedName>
    <definedName name="BASE_2">#N/A</definedName>
    <definedName name="_xlnm.Database">[8]Controles!$A$7:$D$14</definedName>
    <definedName name="BASES">#REF!</definedName>
    <definedName name="bb" hidden="1">{"uno",#N/A,FALSE,"Dist total";"COMENTARIO",#N/A,FALSE,"Ficha CODICE"}</definedName>
    <definedName name="bb_1" hidden="1">{"uno",#N/A,FALSE,"Dist total";"COMENTARIO",#N/A,FALSE,"Ficha CODICE"}</definedName>
    <definedName name="bb_1_1" hidden="1">{"uno",#N/A,FALSE,"Dist total";"COMENTARIO",#N/A,FALSE,"Ficha CODICE"}</definedName>
    <definedName name="bb_2" hidden="1">{"uno",#N/A,FALSE,"Dist total";"COMENTARIO",#N/A,FALSE,"Ficha CODICE"}</definedName>
    <definedName name="bd01_05grb3">#N/A</definedName>
    <definedName name="BDCat">#REF!</definedName>
    <definedName name="BDCTLPN">#REF!</definedName>
    <definedName name="BDEtapa">#REF!</definedName>
    <definedName name="bdfgbrt" hidden="1">{#N/A,#N/A,TRUE,"Historicals";#N/A,#N/A,TRUE,"Charts";#N/A,#N/A,TRUE,"Forecasts"}</definedName>
    <definedName name="bdfgbrt_1" hidden="1">{#N/A,#N/A,TRUE,"Historicals";#N/A,#N/A,TRUE,"Charts";#N/A,#N/A,TRUE,"Forecasts"}</definedName>
    <definedName name="bdfgbrt_1_1" hidden="1">{#N/A,#N/A,TRUE,"Historicals";#N/A,#N/A,TRUE,"Charts";#N/A,#N/A,TRUE,"Forecasts"}</definedName>
    <definedName name="bdfgbrt_2" hidden="1">{#N/A,#N/A,TRUE,"Historicals";#N/A,#N/A,TRUE,"Charts";#N/A,#N/A,TRUE,"Forecasts"}</definedName>
    <definedName name="bdfstry" hidden="1">{#N/A,#N/A,TRUE,"Historicals";#N/A,#N/A,TRUE,"Charts";#N/A,#N/A,TRUE,"Forecasts"}</definedName>
    <definedName name="bdfstry_1" hidden="1">{#N/A,#N/A,TRUE,"Historicals";#N/A,#N/A,TRUE,"Charts";#N/A,#N/A,TRUE,"Forecasts"}</definedName>
    <definedName name="bdfstry_1_1" hidden="1">{#N/A,#N/A,TRUE,"Historicals";#N/A,#N/A,TRUE,"Charts";#N/A,#N/A,TRUE,"Forecasts"}</definedName>
    <definedName name="bdfstry_2" hidden="1">{#N/A,#N/A,TRUE,"Historicals";#N/A,#N/A,TRUE,"Charts";#N/A,#N/A,TRUE,"Forecasts"}</definedName>
    <definedName name="BDi">#REF!</definedName>
    <definedName name="BDInv">#REF!</definedName>
    <definedName name="BDTCat">#REF!</definedName>
    <definedName name="BDTInv">#REF!</definedName>
    <definedName name="BDTINV1">#REF!</definedName>
    <definedName name="BDTINV2">#REF!</definedName>
    <definedName name="BDTINV3">#REF!</definedName>
    <definedName name="BDTINV4">#REF!</definedName>
    <definedName name="BDTInvUF">#REF!</definedName>
    <definedName name="BDTipo">#REF!</definedName>
    <definedName name="BDTPerc">#REF!</definedName>
    <definedName name="BDTTipo">#REF!</definedName>
    <definedName name="BDVUEq">#REF!</definedName>
    <definedName name="BDVUIE">#REF!</definedName>
    <definedName name="BDVUOOCC">#REF!</definedName>
    <definedName name="BDVUT">#REF!</definedName>
    <definedName name="BDVUTipo">#REF!</definedName>
    <definedName name="bfg" hidden="1">{#N/A,#N/A,TRUE,"Historicals";#N/A,#N/A,TRUE,"Charts";#N/A,#N/A,TRUE,"Forecasts"}</definedName>
    <definedName name="bfg_1" hidden="1">{#N/A,#N/A,TRUE,"Historicals";#N/A,#N/A,TRUE,"Charts";#N/A,#N/A,TRUE,"Forecasts"}</definedName>
    <definedName name="bfg_1_1" hidden="1">{#N/A,#N/A,TRUE,"Historicals";#N/A,#N/A,TRUE,"Charts";#N/A,#N/A,TRUE,"Forecasts"}</definedName>
    <definedName name="bfg_2" hidden="1">{#N/A,#N/A,TRUE,"Historicals";#N/A,#N/A,TRUE,"Charts";#N/A,#N/A,TRUE,"Forecasts"}</definedName>
    <definedName name="BG_Del" hidden="1">15</definedName>
    <definedName name="BG_Ins" hidden="1">4</definedName>
    <definedName name="BG_Mod" hidden="1">6</definedName>
    <definedName name="BIO_BIO">#REF!</definedName>
    <definedName name="BIODIVERSA">#REF!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og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OCA_DE_RAPEL_NAVIDAD">#REF!</definedName>
    <definedName name="bomel">#REF!</definedName>
    <definedName name="borrame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_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_1_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_2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1_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1_1_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orrame1_2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BuiltIn_AutoFilter___1">#REF!</definedName>
    <definedName name="BuiltIn_AutoFilter___2">#REF!</definedName>
    <definedName name="BuiltIn_AutoFilter___3">#REF!</definedName>
    <definedName name="BuiltIn_AutoFilter___4">#REF!</definedName>
    <definedName name="BuiltIn_AutoFilter___5">#REF!</definedName>
    <definedName name="BuiltIn_Consolidate_Area___1">NA()</definedName>
    <definedName name="BuiltIn_Consolidate_Area___1___1">NA()</definedName>
    <definedName name="BuiltIn_Consolidate_Area___2">NA()</definedName>
    <definedName name="BuiltIn_Consolidate_Area___2___2">NA()</definedName>
    <definedName name="BuiltIn_Consolidate_Area___3">NA()</definedName>
    <definedName name="BuiltIn_Consolidate_Area___3___3">NA()</definedName>
    <definedName name="BuiltIn_Consolidate_Area___4">NA()</definedName>
    <definedName name="BuiltIn_Consolidate_Area___4___4">NA()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1">#REF!</definedName>
    <definedName name="BuiltIn_Print_Area___0___0___2">#REF!</definedName>
    <definedName name="BuiltIn_Print_Area___0___1">#REF!</definedName>
    <definedName name="BuiltIn_Print_Area___0___2">#REF!</definedName>
    <definedName name="BuiltIn_Print_Titles">#REF!</definedName>
    <definedName name="BuiltIn_Print_Titles___0">#REF!</definedName>
    <definedName name="BuiltIn_Print_Titles___1___1">#REF!</definedName>
    <definedName name="BuscaPercenEsc">#REF!</definedName>
    <definedName name="bvbx" hidden="1">{#N/A,#N/A,TRUE,"Historicals";#N/A,#N/A,TRUE,"Charts";#N/A,#N/A,TRUE,"Forecasts"}</definedName>
    <definedName name="bvbx_1" hidden="1">{#N/A,#N/A,TRUE,"Historicals";#N/A,#N/A,TRUE,"Charts";#N/A,#N/A,TRUE,"Forecasts"}</definedName>
    <definedName name="bvbx_1_1" hidden="1">{#N/A,#N/A,TRUE,"Historicals";#N/A,#N/A,TRUE,"Charts";#N/A,#N/A,TRUE,"Forecasts"}</definedName>
    <definedName name="bvbx_2" hidden="1">{#N/A,#N/A,TRUE,"Historicals";#N/A,#N/A,TRUE,"Charts";#N/A,#N/A,TRUE,"Forecasts"}</definedName>
    <definedName name="bvcx" hidden="1">{#N/A,#N/A,TRUE,"Historicals";#N/A,#N/A,TRUE,"Charts";#N/A,#N/A,TRUE,"Forecasts"}</definedName>
    <definedName name="bvcx_1" hidden="1">{#N/A,#N/A,TRUE,"Historicals";#N/A,#N/A,TRUE,"Charts";#N/A,#N/A,TRUE,"Forecasts"}</definedName>
    <definedName name="bvcx_1_1" hidden="1">{#N/A,#N/A,TRUE,"Historicals";#N/A,#N/A,TRUE,"Charts";#N/A,#N/A,TRUE,"Forecasts"}</definedName>
    <definedName name="bvcx_2" hidden="1">{#N/A,#N/A,TRUE,"Historicals";#N/A,#N/A,TRUE,"Charts";#N/A,#N/A,TRUE,"Forecasts"}</definedName>
    <definedName name="C.M.">'[36]Fechas e indices'!$D$8:$E$19</definedName>
    <definedName name="C_">#REF!</definedName>
    <definedName name="C_1">#REF!</definedName>
    <definedName name="C_1___0">#REF!</definedName>
    <definedName name="C_1___1">#REF!</definedName>
    <definedName name="C_1___2">#REF!</definedName>
    <definedName name="C_1___3">#REF!</definedName>
    <definedName name="C_1___4">#REF!</definedName>
    <definedName name="C_11">#REF!</definedName>
    <definedName name="C_12">#REF!</definedName>
    <definedName name="C_13">#REF!</definedName>
    <definedName name="C_14">#REF!</definedName>
    <definedName name="C_2">#REF!</definedName>
    <definedName name="C_2___0">#REF!</definedName>
    <definedName name="C_2___1">#REF!</definedName>
    <definedName name="C_2___2">#REF!</definedName>
    <definedName name="C_2___3">#REF!</definedName>
    <definedName name="C_2___4">#REF!</definedName>
    <definedName name="C_3">#REF!</definedName>
    <definedName name="CA">#REF!</definedName>
    <definedName name="cade" hidden="1">{"FCB_ALL",#N/A,FALSE,"FCB"}</definedName>
    <definedName name="cade_1" hidden="1">{"FCB_ALL",#N/A,FALSE,"FCB"}</definedName>
    <definedName name="cade_1_1" hidden="1">{"FCB_ALL",#N/A,FALSE,"FCB"}</definedName>
    <definedName name="cade_2" hidden="1">{"FCB_ALL",#N/A,FALSE,"FCB"}</definedName>
    <definedName name="cads" hidden="1">{"FCB_ALL",#N/A,FALSE,"FCB"}</definedName>
    <definedName name="cads_1" hidden="1">{"FCB_ALL",#N/A,FALSE,"FCB"}</definedName>
    <definedName name="cads_1_1" hidden="1">{"FCB_ALL",#N/A,FALSE,"FCB"}</definedName>
    <definedName name="cads_2" hidden="1">{"FCB_ALL",#N/A,FALSE,"FCB"}</definedName>
    <definedName name="cadsf" hidden="1">{"FCB_ALL",#N/A,FALSE,"FCB"}</definedName>
    <definedName name="cadsf_1" hidden="1">{"FCB_ALL",#N/A,FALSE,"FCB"}</definedName>
    <definedName name="cadsf_1_1" hidden="1">{"FCB_ALL",#N/A,FALSE,"FCB"}</definedName>
    <definedName name="cadsf_2" hidden="1">{"FCB_ALL",#N/A,FALSE,"FCB"}</definedName>
    <definedName name="caega" hidden="1">{"FCB_ALL",#N/A,FALSE,"FCB"}</definedName>
    <definedName name="caega_1" hidden="1">{"FCB_ALL",#N/A,FALSE,"FCB"}</definedName>
    <definedName name="caega_1_1" hidden="1">{"FCB_ALL",#N/A,FALSE,"FCB"}</definedName>
    <definedName name="caega_2" hidden="1">{"FCB_ALL",#N/A,FALSE,"FCB"}</definedName>
    <definedName name="caer" hidden="1">{"FCB_ALL",#N/A,FALSE,"FCB"}</definedName>
    <definedName name="caer_1" hidden="1">{"FCB_ALL",#N/A,FALSE,"FCB"}</definedName>
    <definedName name="caer_1_1" hidden="1">{"FCB_ALL",#N/A,FALSE,"FCB"}</definedName>
    <definedName name="caer_2" hidden="1">{"FCB_ALL",#N/A,FALSE,"FCB"}</definedName>
    <definedName name="cagare" hidden="1">{"FCB_ALL",#N/A,FALSE,"FCB"}</definedName>
    <definedName name="cagare_1" hidden="1">{"FCB_ALL",#N/A,FALSE,"FCB"}</definedName>
    <definedName name="cagare_1_1" hidden="1">{"FCB_ALL",#N/A,FALSE,"FCB"}</definedName>
    <definedName name="cagare_2" hidden="1">{"FCB_ALL",#N/A,FALSE,"FCB"}</definedName>
    <definedName name="Cagua">[37]QyC!$E$48</definedName>
    <definedName name="Caja">#N/A</definedName>
    <definedName name="Cal_Conec">[38]Datos!$G$5:$H$17</definedName>
    <definedName name="Cal_FTO">[38]Datos!$G$39:$H$51</definedName>
    <definedName name="Cal_NC">[38]Datos!$G$22:$H$34</definedName>
    <definedName name="camiones">[39]Parámetros!$A$4:$E$53</definedName>
    <definedName name="CANT.">[40]BASES!$B$4:$B$12</definedName>
    <definedName name="CANT_">#REF!</definedName>
    <definedName name="CANT____0">#REF!</definedName>
    <definedName name="CANT____1">#REF!</definedName>
    <definedName name="CANT____2">#REF!</definedName>
    <definedName name="cantidad">[41]lista!$C$2:$C$13</definedName>
    <definedName name="cañ">#REF!</definedName>
    <definedName name="capaccl">[9]dsf!$J$53</definedName>
    <definedName name="Capex03">#REF!</definedName>
    <definedName name="Capex04">#REF!</definedName>
    <definedName name="Capex05">#REF!</definedName>
    <definedName name="Capex06_08">#REF!</definedName>
    <definedName name="Capital">#N/A</definedName>
    <definedName name="Capital_Pagado">#N/A</definedName>
    <definedName name="Car_min">#REF!</definedName>
    <definedName name="carla" hidden="1">{"NIVEL1",#N/A,FALSE,"RESUMEN";"NIVEL2",#N/A,FALSE,"RESUMEN";"NIVEL4",#N/A,FALSE,"RESUMEN"}</definedName>
    <definedName name="carla_1" hidden="1">{"NIVEL1",#N/A,FALSE,"RESUMEN";"NIVEL2",#N/A,FALSE,"RESUMEN";"NIVEL4",#N/A,FALSE,"RESUMEN"}</definedName>
    <definedName name="carla_1_1" hidden="1">{"NIVEL1",#N/A,FALSE,"RESUMEN";"NIVEL2",#N/A,FALSE,"RESUMEN";"NIVEL4",#N/A,FALSE,"RESUMEN"}</definedName>
    <definedName name="carla_2" hidden="1">{"NIVEL1",#N/A,FALSE,"RESUMEN";"NIVEL2",#N/A,FALSE,"RESUMEN";"NIVEL4",#N/A,FALSE,"RESUMEN"}</definedName>
    <definedName name="Carlos" hidden="1">{"CPGN abreviada",#N/A,FALSE,"CPGN";"CPGN por meses",#N/A,FALSE,"CPGN";"CPGN por ptos",#N/A,FALSE,"CPGN"}</definedName>
    <definedName name="Carlos_1" hidden="1">{"CPGN abreviada",#N/A,FALSE,"CPGN";"CPGN por meses",#N/A,FALSE,"CPGN";"CPGN por ptos",#N/A,FALSE,"CPGN"}</definedName>
    <definedName name="Carlos_1_1" hidden="1">{"CPGN abreviada",#N/A,FALSE,"CPGN";"CPGN por meses",#N/A,FALSE,"CPGN";"CPGN por ptos",#N/A,FALSE,"CPGN"}</definedName>
    <definedName name="Carlos_2" hidden="1">{"CPGN abreviada",#N/A,FALSE,"CPGN";"CPGN por meses",#N/A,FALSE,"CPGN";"CPGN por ptos",#N/A,FALSE,"CPGN"}</definedName>
    <definedName name="CARP">[27]DATOS!$D$10</definedName>
    <definedName name="CARP_AYUD">[27]DATOS!$D$11</definedName>
    <definedName name="CARRO">#REF!</definedName>
    <definedName name="Cash03">[8]Controles!$D$150</definedName>
    <definedName name="Cash04">[8]Controles!$Q$150</definedName>
    <definedName name="Cash05">[8]Controles!$AC$150</definedName>
    <definedName name="Cash06_08">[8]Controles!$AQ$150</definedName>
    <definedName name="cavde" hidden="1">{"FCB_ALL",#N/A,FALSE,"FCB"}</definedName>
    <definedName name="cavde_1" hidden="1">{"FCB_ALL",#N/A,FALSE,"FCB"}</definedName>
    <definedName name="cavde_1_1" hidden="1">{"FCB_ALL",#N/A,FALSE,"FCB"}</definedName>
    <definedName name="cavde_2" hidden="1">{"FCB_ALL",#N/A,FALSE,"FCB"}</definedName>
    <definedName name="CBWorkbookPriority" hidden="1">-1264563189</definedName>
    <definedName name="cc">#REF!</definedName>
    <definedName name="cc___0">#REF!</definedName>
    <definedName name="cc___1">#REF!</definedName>
    <definedName name="ccc" hidden="1">{"CPGN abreviada",#N/A,FALSE,"CPGN";"CPGN por meses",#N/A,FALSE,"CPGN";"CPGN por ptos",#N/A,FALSE,"CPGN"}</definedName>
    <definedName name="ccc___0">#REF!</definedName>
    <definedName name="ccc___1">#REF!</definedName>
    <definedName name="ccc_1" hidden="1">{"CPGN abreviada",#N/A,FALSE,"CPGN";"CPGN por meses",#N/A,FALSE,"CPGN";"CPGN por ptos",#N/A,FALSE,"CPGN"}</definedName>
    <definedName name="ccc_1_1" hidden="1">{"CPGN abreviada",#N/A,FALSE,"CPGN";"CPGN por meses",#N/A,FALSE,"CPGN";"CPGN por ptos",#N/A,FALSE,"CPGN"}</definedName>
    <definedName name="ccc_2" hidden="1">{"CPGN abreviada",#N/A,FALSE,"CPGN";"CPGN por meses",#N/A,FALSE,"CPGN";"CPGN por ptos",#N/A,FALSE,"CPGN"}</definedName>
    <definedName name="cccc">#REF!</definedName>
    <definedName name="cccc___0">#REF!</definedName>
    <definedName name="cccc___1">#REF!</definedName>
    <definedName name="cCDAf" hidden="1">{#N/A,#N/A,FALSE,"Aging Summary";#N/A,#N/A,FALSE,"Ratio Analysis";#N/A,#N/A,FALSE,"Test 120 Day Accts";#N/A,#N/A,FALSE,"Tickmarks"}</definedName>
    <definedName name="CCosto">#REF!</definedName>
    <definedName name="cctv">#REF!</definedName>
    <definedName name="CD">[42]N°1!#REF!</definedName>
    <definedName name="CDSHOP">[42]N°1!$F$1302</definedName>
    <definedName name="CED" hidden="1">{#N/A,#N/A,TRUE,"Hoja1"}</definedName>
    <definedName name="centr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entro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entro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entro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ert_1">[29]N°1!$K$1189</definedName>
    <definedName name="Cert_10">[29]N°10!$K$1189</definedName>
    <definedName name="Cert_2">[29]N°2!$K$1189</definedName>
    <definedName name="Cert_3">[29]N°3!$K$1189</definedName>
    <definedName name="Cert_4">[29]N°4!$K$1189</definedName>
    <definedName name="Cert_5">[29]N°5!$K$1189</definedName>
    <definedName name="Cert_6">[29]N°6!$K$1189</definedName>
    <definedName name="Cert_7">[29]N°7!$K$1189</definedName>
    <definedName name="Cert_8">[29]N°8!$K$1189</definedName>
    <definedName name="Cert_9">[29]N°9!$K$1189</definedName>
    <definedName name="Cesar">#REF!</definedName>
    <definedName name="CG">OFFSET('[43]Formato CG'!$A$1,0,0,COUNTA('[43]Formato CG'!$A:$A),COUNTA('[43]Formato CG'!$1:$1))</definedName>
    <definedName name="cgaf" hidden="1">{"FCB_ALL",#N/A,FALSE,"FCB"}</definedName>
    <definedName name="cgaf_1" hidden="1">{"FCB_ALL",#N/A,FALSE,"FCB"}</definedName>
    <definedName name="cgaf_1_1" hidden="1">{"FCB_ALL",#N/A,FALSE,"FCB"}</definedName>
    <definedName name="cgaf_2" hidden="1">{"FCB_ALL",#N/A,FALSE,"FCB"}</definedName>
    <definedName name="cgafde" hidden="1">{"FCB_ALL",#N/A,FALSE,"FCB"}</definedName>
    <definedName name="cgafde_1" hidden="1">{"FCB_ALL",#N/A,FALSE,"FCB"}</definedName>
    <definedName name="cgafde_1_1" hidden="1">{"FCB_ALL",#N/A,FALSE,"FCB"}</definedName>
    <definedName name="cgafde_2" hidden="1">{"FCB_ALL",#N/A,FALSE,"FCB"}</definedName>
    <definedName name="ch" hidden="1">{"CPGN abreviada",#N/A,FALSE,"CPGN";"CPGN por meses",#N/A,FALSE,"CPGN";"CPGN por ptos",#N/A,FALSE,"CPGN"}</definedName>
    <definedName name="ch_1" hidden="1">{"CPGN abreviada",#N/A,FALSE,"CPGN";"CPGN por meses",#N/A,FALSE,"CPGN";"CPGN por ptos",#N/A,FALSE,"CPGN"}</definedName>
    <definedName name="ch_1_1" hidden="1">{"CPGN abreviada",#N/A,FALSE,"CPGN";"CPGN por meses",#N/A,FALSE,"CPGN";"CPGN por ptos",#N/A,FALSE,"CPGN"}</definedName>
    <definedName name="ch_2" hidden="1">{"CPGN abreviada",#N/A,FALSE,"CPGN";"CPGN por meses",#N/A,FALSE,"CPGN";"CPGN por ptos",#N/A,FALSE,"CPGN"}</definedName>
    <definedName name="chdia">#REF!</definedName>
    <definedName name="chgeas" hidden="1">{"FCB_ALL",#N/A,FALSE,"FCB"}</definedName>
    <definedName name="chgeas_1" hidden="1">{"FCB_ALL",#N/A,FALSE,"FCB"}</definedName>
    <definedName name="chgeas_1_1" hidden="1">{"FCB_ALL",#N/A,FALSE,"FCB"}</definedName>
    <definedName name="chgeas_2" hidden="1">{"FCB_ALL",#N/A,FALSE,"FCB"}</definedName>
    <definedName name="CHP">1</definedName>
    <definedName name="CICLO_DE_EGRESOS">#N/A</definedName>
    <definedName name="CICLO_DE_INGRESOS">#N/A</definedName>
    <definedName name="CICLO_DE_NOMINA">#N/A</definedName>
    <definedName name="CICLO_PREPAGADOS_Y_ACUMULADOS">#N/A</definedName>
    <definedName name="CIERRE">[44]Bases!$B$2</definedName>
    <definedName name="CIERRE_ANT">[44]Bases!$B$3</definedName>
    <definedName name="cimI">[3]oc!#REF!</definedName>
    <definedName name="cimII">[3]oc!#REF!</definedName>
    <definedName name="CIQWBGuid" hidden="1">"226e9821-7cbc-4818-ad64-bde1193111ee"</definedName>
    <definedName name="circ1">[3]oc!#REF!</definedName>
    <definedName name="CKL">#REF!</definedName>
    <definedName name="CLASIFICACION">#REF!</definedName>
    <definedName name="CLASIFICACIÓN">#REF!</definedName>
    <definedName name="Cliente">#REF!</definedName>
    <definedName name="CLIENTES">#REF!</definedName>
    <definedName name="Clodo">[37]QyC!$E$43</definedName>
    <definedName name="cm">#REF!</definedName>
    <definedName name="CM_ABRIL">[44]Bases!$E$12</definedName>
    <definedName name="CM_Abril_a">[45]Bases!$E$12</definedName>
    <definedName name="CM_Agosto_a">[44]Bases!$E$16</definedName>
    <definedName name="CM_Enero_a">[46]Bases!$E$9</definedName>
    <definedName name="CM_Febrero_a">[46]Bases!$E$10</definedName>
    <definedName name="CM_Julio_a">[46]Bases!$E$15</definedName>
    <definedName name="CM_Junio_a">[44]Bases!$E$14</definedName>
    <definedName name="CM_Marzo_a">[46]Bases!$E$11</definedName>
    <definedName name="CM_Mayo_a">[44]Bases!$E$13</definedName>
    <definedName name="CM_Noviembre_a">[47]Bases!$E$19</definedName>
    <definedName name="cm_nueva">[48]Bases!$E$8</definedName>
    <definedName name="CM_Octubre_a">[44]Bases!$E$18</definedName>
    <definedName name="CM_Saldo_Inicial_a">[45]Bases!$E$8</definedName>
    <definedName name="CM_Septiembre_a">[44]Bases!$E$17</definedName>
    <definedName name="CM_SI">[44]Bases!$E$8</definedName>
    <definedName name="cmi">[49]PARAME!$A$5</definedName>
    <definedName name="CN">[3]wd!#REF!</definedName>
    <definedName name="CNI">#REF!</definedName>
    <definedName name="co">[23]Anae.!#REF!</definedName>
    <definedName name="CODE">#REF!</definedName>
    <definedName name="coefperdsing">[24]prelim!#REF!</definedName>
    <definedName name="colifa">'[23]Datos Iniciales'!$C$5</definedName>
    <definedName name="comana">#REF!</definedName>
    <definedName name="ComCompe">#REF!</definedName>
    <definedName name="comdata">[50]Data!$B$1</definedName>
    <definedName name="ComEqui">#REF!</definedName>
    <definedName name="COMERCIAL">#REF!</definedName>
    <definedName name="ComEscala">#REF!</definedName>
    <definedName name="Comis">[24]Comis!$A$5:$V$1917</definedName>
    <definedName name="ComoEqui">#REF!</definedName>
    <definedName name="Compras_en_Abril">[44]Bases!$B$12</definedName>
    <definedName name="Compras_en_Agosto">[44]Bases!$B$16</definedName>
    <definedName name="Compras_en_Enero">[51]Bases!$B$9</definedName>
    <definedName name="Compras_en_Julio">[52]Bases!$B$15</definedName>
    <definedName name="Compras_en_Junio">[44]Bases!$B$14</definedName>
    <definedName name="Compras_en_Marzo">[53]Bases!$B$11</definedName>
    <definedName name="Compras_en_Mayo">[54]Bases!$B$13</definedName>
    <definedName name="Compras_en_Octubre">[44]Bases!$B$18</definedName>
    <definedName name="Compras_en_Septiembre">[54]Bases!$B$17</definedName>
    <definedName name="Compras_Saldo_Inicial">[45]Bases!$B$8</definedName>
    <definedName name="COMPRAS_SI">[44]Bases!$B$8</definedName>
    <definedName name="CONCEPCION_TALCAHUANO">#REF!</definedName>
    <definedName name="Construcciones_y_Obras_Ingraestructurales">#N/A</definedName>
    <definedName name="ConUnit">#REF!</definedName>
    <definedName name="CONVERSION">#N/A</definedName>
    <definedName name="CopAe">#REF!</definedName>
    <definedName name="CopAn">#REF!</definedName>
    <definedName name="CopCond">#REF!</definedName>
    <definedName name="COPI3">#REF!</definedName>
    <definedName name="COPIA">#REF!</definedName>
    <definedName name="COPIA2">#REF!</definedName>
    <definedName name="Corrección_Monetaria">#N/A</definedName>
    <definedName name="Costo_de_Explotación">#N/A</definedName>
    <definedName name="Costo_de_Venta">#N/A</definedName>
    <definedName name="Costo_Tto">'[55]Costos de Tratamiento'!$C$54</definedName>
    <definedName name="CP">[3]wd!#REF!</definedName>
    <definedName name="CPetroleo">#REF!</definedName>
    <definedName name="Crear_Libro">[56]!Crear_Libro</definedName>
    <definedName name="CRECIMIENTO">#REF!</definedName>
    <definedName name="Creditos06_08">[8]Controles!$AQ$62</definedName>
    <definedName name="Criterio">#N/A</definedName>
    <definedName name="_xlnm.Criteria">#N/A</definedName>
    <definedName name="criterios2">#N/A</definedName>
    <definedName name="Ctas_Complem">#REF!</definedName>
    <definedName name="Cuenta">#N/A</definedName>
    <definedName name="Cuentas_por_Cobrar">#N/A</definedName>
    <definedName name="Cuentas_por_Cobrar_en_Empresas_Relacionadas">#N/A</definedName>
    <definedName name="Cuentas_por_Pagar_del_Giro">#N/A</definedName>
    <definedName name="Cuentas_por_Pagar_en_Empresas_Relacionadas">#N/A</definedName>
    <definedName name="cun" hidden="1">{#N/A,#N/A,FALSE,"WOB_1.XLS";#N/A,#N/A,FALSE,"WOB_2.XLS";#N/A,#N/A,FALSE,"WOB_3.XLS";#N/A,#N/A,FALSE,"WOB_4.XLS";#N/A,#N/A,FALSE,"WOB_5.XLS"}</definedName>
    <definedName name="cun_1" hidden="1">{#N/A,#N/A,FALSE,"WOB_1.XLS";#N/A,#N/A,FALSE,"WOB_2.XLS";#N/A,#N/A,FALSE,"WOB_3.XLS";#N/A,#N/A,FALSE,"WOB_4.XLS";#N/A,#N/A,FALSE,"WOB_5.XLS"}</definedName>
    <definedName name="cun_1_1" hidden="1">{#N/A,#N/A,FALSE,"WOB_1.XLS";#N/A,#N/A,FALSE,"WOB_2.XLS";#N/A,#N/A,FALSE,"WOB_3.XLS";#N/A,#N/A,FALSE,"WOB_4.XLS";#N/A,#N/A,FALSE,"WOB_5.XLS"}</definedName>
    <definedName name="cun_2" hidden="1">{#N/A,#N/A,FALSE,"WOB_1.XLS";#N/A,#N/A,FALSE,"WOB_2.XLS";#N/A,#N/A,FALSE,"WOB_3.XLS";#N/A,#N/A,FALSE,"WOB_4.XLS";#N/A,#N/A,FALSE,"WOB_5.XLS"}</definedName>
    <definedName name="CUNDEZ" hidden="1">{#N/A,#N/A,FALSE,"WOB_1.XLS";#N/A,#N/A,FALSE,"WOB_2.XLS";#N/A,#N/A,FALSE,"WOB_3.XLS";#N/A,#N/A,FALSE,"WOB_4.XLS";#N/A,#N/A,FALSE,"WOB_5.XLS"}</definedName>
    <definedName name="CUNDEZ_1" hidden="1">{#N/A,#N/A,FALSE,"WOB_1.XLS";#N/A,#N/A,FALSE,"WOB_2.XLS";#N/A,#N/A,FALSE,"WOB_3.XLS";#N/A,#N/A,FALSE,"WOB_4.XLS";#N/A,#N/A,FALSE,"WOB_5.XLS"}</definedName>
    <definedName name="CUNDEZ_1_1" hidden="1">{#N/A,#N/A,FALSE,"WOB_1.XLS";#N/A,#N/A,FALSE,"WOB_2.XLS";#N/A,#N/A,FALSE,"WOB_3.XLS";#N/A,#N/A,FALSE,"WOB_4.XLS";#N/A,#N/A,FALSE,"WOB_5.XLS"}</definedName>
    <definedName name="CUNDEZ_2" hidden="1">{#N/A,#N/A,FALSE,"WOB_1.XLS";#N/A,#N/A,FALSE,"WOB_2.XLS";#N/A,#N/A,FALSE,"WOB_3.XLS";#N/A,#N/A,FALSE,"WOB_4.XLS";#N/A,#N/A,FALSE,"WOB_5.XLS"}</definedName>
    <definedName name="cuota">'[57]Tabla CM'!$O$4:$P$17</definedName>
    <definedName name="CURICO">#REF!</definedName>
    <definedName name="cvade" hidden="1">{"FCB_ALL",#N/A,FALSE,"FCB"}</definedName>
    <definedName name="cvade_1" hidden="1">{"FCB_ALL",#N/A,FALSE,"FCB"}</definedName>
    <definedName name="cvade_1_1" hidden="1">{"FCB_ALL",#N/A,FALSE,"FCB"}</definedName>
    <definedName name="cvade_2" hidden="1">{"FCB_ALL",#N/A,FALSE,"FCB"}</definedName>
    <definedName name="Cwvu.GREY_ALL." hidden="1">#REF!</definedName>
    <definedName name="d">[24]Nomina!$A$3:$AB$64</definedName>
    <definedName name="D___0">#REF!</definedName>
    <definedName name="D___1">#REF!</definedName>
    <definedName name="D___2">#REF!</definedName>
    <definedName name="D___3">#REF!</definedName>
    <definedName name="D___4">#REF!</definedName>
    <definedName name="D_HERR">#REF!</definedName>
    <definedName name="daair">[24]agua!#REF!</definedName>
    <definedName name="dac" hidden="1">{#N/A,#N/A,FALSE,"Aging Summary";#N/A,#N/A,FALSE,"Ratio Analysis";#N/A,#N/A,FALSE,"Test 120 Day Accts";#N/A,#N/A,FALSE,"Tickmarks"}</definedName>
    <definedName name="daeklj" hidden="1">{"FCB_ALL",#N/A,FALSE,"FCB"}</definedName>
    <definedName name="daeklj_1" hidden="1">{"FCB_ALL",#N/A,FALSE,"FCB"}</definedName>
    <definedName name="daeklj_1_1" hidden="1">{"FCB_ALL",#N/A,FALSE,"FCB"}</definedName>
    <definedName name="daeklj_2" hidden="1">{"FCB_ALL",#N/A,FALSE,"FCB"}</definedName>
    <definedName name="daewkl" hidden="1">{"FCB_ALL",#N/A,FALSE,"FCB";"GREY_ALL",#N/A,FALSE,"GREY"}</definedName>
    <definedName name="daewkl_1" hidden="1">{"FCB_ALL",#N/A,FALSE,"FCB";"GREY_ALL",#N/A,FALSE,"GREY"}</definedName>
    <definedName name="daewkl_1_1" hidden="1">{"FCB_ALL",#N/A,FALSE,"FCB";"GREY_ALL",#N/A,FALSE,"GREY"}</definedName>
    <definedName name="daewkl_2" hidden="1">{"FCB_ALL",#N/A,FALSE,"FCB";"GREY_ALL",#N/A,FALSE,"GREY"}</definedName>
    <definedName name="dair">[24]agua!#REF!</definedName>
    <definedName name="danox">[24]agua!#REF!</definedName>
    <definedName name="das" hidden="1">{"FCB_ALL",#N/A,FALSE,"FCB";"GREY_ALL",#N/A,FALSE,"GREY"}</definedName>
    <definedName name="das_1" hidden="1">{"FCB_ALL",#N/A,FALSE,"FCB";"GREY_ALL",#N/A,FALSE,"GREY"}</definedName>
    <definedName name="das_1_1" hidden="1">{"FCB_ALL",#N/A,FALSE,"FCB";"GREY_ALL",#N/A,FALSE,"GREY"}</definedName>
    <definedName name="das_2" hidden="1">{"FCB_ALL",#N/A,FALSE,"FCB";"GREY_ALL",#N/A,FALSE,"GREY"}</definedName>
    <definedName name="dasfsdfgds">#REF!</definedName>
    <definedName name="dasgfdag" hidden="1">{"FCB_ALL",#N/A,FALSE,"FCB"}</definedName>
    <definedName name="dasgfdag_1" hidden="1">{"FCB_ALL",#N/A,FALSE,"FCB"}</definedName>
    <definedName name="dasgfdag_1_1" hidden="1">{"FCB_ALL",#N/A,FALSE,"FCB"}</definedName>
    <definedName name="dasgfdag_2" hidden="1">{"FCB_ALL",#N/A,FALSE,"FCB"}</definedName>
    <definedName name="dasklej" hidden="1">{"FCB_ALL",#N/A,FALSE,"FCB"}</definedName>
    <definedName name="dasklej_1" hidden="1">{"FCB_ALL",#N/A,FALSE,"FCB"}</definedName>
    <definedName name="dasklej_1_1" hidden="1">{"FCB_ALL",#N/A,FALSE,"FCB"}</definedName>
    <definedName name="dasklej_2" hidden="1">{"FCB_ALL",#N/A,FALSE,"FCB"}</definedName>
    <definedName name="Data">#REF!</definedName>
    <definedName name="DataLSocial">[24]Tablas!$H$2:$L$26</definedName>
    <definedName name="datos" hidden="1">{"CPGN abreviada",#N/A,FALSE,"CPGN";"CPGN por meses",#N/A,FALSE,"CPGN";"CPGN por ptos",#N/A,FALSE,"CPGN"}</definedName>
    <definedName name="datos_1" hidden="1">{"CPGN abreviada",#N/A,FALSE,"CPGN";"CPGN por meses",#N/A,FALSE,"CPGN";"CPGN por ptos",#N/A,FALSE,"CPGN"}</definedName>
    <definedName name="datos_1_1" hidden="1">{"CPGN abreviada",#N/A,FALSE,"CPGN";"CPGN por meses",#N/A,FALSE,"CPGN";"CPGN por ptos",#N/A,FALSE,"CPGN"}</definedName>
    <definedName name="datos_2" hidden="1">{"CPGN abreviada",#N/A,FALSE,"CPGN";"CPGN por meses",#N/A,FALSE,"CPGN";"CPGN por ptos",#N/A,FALSE,"CPGN"}</definedName>
    <definedName name="Datos_al">[50]Data!$B$5</definedName>
    <definedName name="Datos_x_Completar">#N/A</definedName>
    <definedName name="datos2">#N/A</definedName>
    <definedName name="dboa">'[23]Datos Iniciales'!$C$4</definedName>
    <definedName name="DBOunit">#REF!</definedName>
    <definedName name="DC">#REF!</definedName>
    <definedName name="dcaair">[24]agua!#REF!</definedName>
    <definedName name="dcair">[24]agua!#REF!</definedName>
    <definedName name="dco">[58]Hoja1!$G$197</definedName>
    <definedName name="Dcs">[24]agua!#REF!</definedName>
    <definedName name="Dctos._y_Ctas._Empr._Relac.">#N/A</definedName>
    <definedName name="Dctos._Y_Ctas._PxP._E._Relac.">#N/A</definedName>
    <definedName name="DD">#REF!</definedName>
    <definedName name="Ddadad">#REF!</definedName>
    <definedName name="ddd" hidden="1">{"NIVEL1",#N/A,FALSE,"RESUMEN";"NIVEL2",#N/A,FALSE,"RESUMEN";"NIVEL4",#N/A,FALSE,"RESUMEN"}</definedName>
    <definedName name="ddd_1" hidden="1">{"NIVEL1",#N/A,FALSE,"RESUMEN";"NIVEL2",#N/A,FALSE,"RESUMEN";"NIVEL4",#N/A,FALSE,"RESUMEN"}</definedName>
    <definedName name="ddd_1_1" hidden="1">{"NIVEL1",#N/A,FALSE,"RESUMEN";"NIVEL2",#N/A,FALSE,"RESUMEN";"NIVEL4",#N/A,FALSE,"RESUMEN"}</definedName>
    <definedName name="ddd_2" hidden="1">{"NIVEL1",#N/A,FALSE,"RESUMEN";"NIVEL2",#N/A,FALSE,"RESUMEN";"NIVEL4",#N/A,FALSE,"RESUMEN"}</definedName>
    <definedName name="Ddig">[3]sd!#REF!</definedName>
    <definedName name="Ddigcs">[3]sd!#REF!</definedName>
    <definedName name="Debt03">[1]Empresa!$C$41</definedName>
    <definedName name="Debt04">[1]Empresa!$P$41</definedName>
    <definedName name="Debt05">[1]Empresa!$AC$41</definedName>
    <definedName name="Debt06_08">[1]Empresa!$AP$41</definedName>
    <definedName name="Deficit_Acum._Per._Desarr.">#N/A</definedName>
    <definedName name="Dep06_08">#REF!</definedName>
    <definedName name="Depositos_a_Plazo">#N/A</definedName>
    <definedName name="Depreciación_Acumulada">#N/A</definedName>
    <definedName name="der">[1]Empresa!$A$8:$IV$8</definedName>
    <definedName name="desc1">#REF!</definedName>
    <definedName name="desc2">#REF!</definedName>
    <definedName name="desc3">#REF!</definedName>
    <definedName name="DESC4">#REF!</definedName>
    <definedName name="desc5">#REF!</definedName>
    <definedName name="desc6">#REF!</definedName>
    <definedName name="DESC7">#REF!</definedName>
    <definedName name="Desp">[3]sd!#REF!</definedName>
    <definedName name="Deudas_por_Pagar">#N/A</definedName>
    <definedName name="Deudores_a_Largo_Plazo">#N/A</definedName>
    <definedName name="Deudores_Varios">#N/A</definedName>
    <definedName name="Devise">[34]Axe_Doc!$B$18</definedName>
    <definedName name="Dext">#REF!</definedName>
    <definedName name="Dexterior">#REF!</definedName>
    <definedName name="df" hidden="1">{"CONSEJO",#N/A,FALSE,"Dist p0";"CONSEJO",#N/A,FALSE,"Ficha CODICE"}</definedName>
    <definedName name="df_1" hidden="1">{"CONSEJO",#N/A,FALSE,"Dist p0";"CONSEJO",#N/A,FALSE,"Ficha CODICE"}</definedName>
    <definedName name="df_1_1" hidden="1">{"CONSEJO",#N/A,FALSE,"Dist p0";"CONSEJO",#N/A,FALSE,"Ficha CODICE"}</definedName>
    <definedName name="df_2" hidden="1">{"CONSEJO",#N/A,FALSE,"Dist p0";"CONSEJO",#N/A,FALSE,"Ficha CODICE"}</definedName>
    <definedName name="dfasfa">[32]Hoja1!#REF!</definedName>
    <definedName name="dfbfhyt" hidden="1">{#N/A,#N/A,TRUE,"Historicals";#N/A,#N/A,TRUE,"Charts";#N/A,#N/A,TRUE,"Forecasts"}</definedName>
    <definedName name="dfbfhyt_1" hidden="1">{#N/A,#N/A,TRUE,"Historicals";#N/A,#N/A,TRUE,"Charts";#N/A,#N/A,TRUE,"Forecasts"}</definedName>
    <definedName name="dfbfhyt_1_1" hidden="1">{#N/A,#N/A,TRUE,"Historicals";#N/A,#N/A,TRUE,"Charts";#N/A,#N/A,TRUE,"Forecasts"}</definedName>
    <definedName name="dfbfhyt_2" hidden="1">{#N/A,#N/A,TRUE,"Historicals";#N/A,#N/A,TRUE,"Charts";#N/A,#N/A,TRUE,"Forecasts"}</definedName>
    <definedName name="DFC" hidden="1">#REF!</definedName>
    <definedName name="dfd" hidden="1">{"FCB_ALL",#N/A,FALSE,"FCB";"GREY_ALL",#N/A,FALSE,"GREY"}</definedName>
    <definedName name="dfd_1" hidden="1">{"FCB_ALL",#N/A,FALSE,"FCB";"GREY_ALL",#N/A,FALSE,"GREY"}</definedName>
    <definedName name="dfd_1_1" hidden="1">{"FCB_ALL",#N/A,FALSE,"FCB";"GREY_ALL",#N/A,FALSE,"GREY"}</definedName>
    <definedName name="dfd_2" hidden="1">{"FCB_ALL",#N/A,FALSE,"FCB";"GREY_ALL",#N/A,FALSE,"GREY"}</definedName>
    <definedName name="dfdas" hidden="1">{"FCB_ALL",#N/A,FALSE,"FCB";"GREY_ALL",#N/A,FALSE,"GREY"}</definedName>
    <definedName name="dfdas_1" hidden="1">{"FCB_ALL",#N/A,FALSE,"FCB";"GREY_ALL",#N/A,FALSE,"GREY"}</definedName>
    <definedName name="dfdas_1_1" hidden="1">{"FCB_ALL",#N/A,FALSE,"FCB";"GREY_ALL",#N/A,FALSE,"GREY"}</definedName>
    <definedName name="dfdas_2" hidden="1">{"FCB_ALL",#N/A,FALSE,"FCB";"GREY_ALL",#N/A,FALSE,"GREY"}</definedName>
    <definedName name="dfdas1" hidden="1">{"FCB_ALL",#N/A,FALSE,"FCB";"GREY_ALL",#N/A,FALSE,"GREY"}</definedName>
    <definedName name="dfdas1_1" hidden="1">{"FCB_ALL",#N/A,FALSE,"FCB";"GREY_ALL",#N/A,FALSE,"GREY"}</definedName>
    <definedName name="dfdas1_1_1" hidden="1">{"FCB_ALL",#N/A,FALSE,"FCB";"GREY_ALL",#N/A,FALSE,"GREY"}</definedName>
    <definedName name="dfdas1_2" hidden="1">{"FCB_ALL",#N/A,FALSE,"FCB";"GREY_ALL",#N/A,FALSE,"GREY"}</definedName>
    <definedName name="dfdfd" hidden="1">{"FCB_ALL",#N/A,FALSE,"FCB";"GREY_ALL",#N/A,FALSE,"GREY"}</definedName>
    <definedName name="dfdfd_1" hidden="1">{"FCB_ALL",#N/A,FALSE,"FCB";"GREY_ALL",#N/A,FALSE,"GREY"}</definedName>
    <definedName name="dfdfd_1_1" hidden="1">{"FCB_ALL",#N/A,FALSE,"FCB";"GREY_ALL",#N/A,FALSE,"GREY"}</definedName>
    <definedName name="dfdfd_2" hidden="1">{"FCB_ALL",#N/A,FALSE,"FCB";"GREY_ALL",#N/A,FALSE,"GREY"}</definedName>
    <definedName name="dfdfdd" hidden="1">{"FCB_ALL",#N/A,FALSE,"FCB";"GREY_ALL",#N/A,FALSE,"GREY"}</definedName>
    <definedName name="dfdfdd_1" hidden="1">{"FCB_ALL",#N/A,FALSE,"FCB";"GREY_ALL",#N/A,FALSE,"GREY"}</definedName>
    <definedName name="dfdfdd_1_1" hidden="1">{"FCB_ALL",#N/A,FALSE,"FCB";"GREY_ALL",#N/A,FALSE,"GREY"}</definedName>
    <definedName name="dfdfdd_2" hidden="1">{"FCB_ALL",#N/A,FALSE,"FCB";"GREY_ALL",#N/A,FALSE,"GREY"}</definedName>
    <definedName name="dfdfdfd" hidden="1">{"FCB_ALL",#N/A,FALSE,"FCB"}</definedName>
    <definedName name="dfdfdfd_1" hidden="1">{"FCB_ALL",#N/A,FALSE,"FCB"}</definedName>
    <definedName name="dfdfdfd_1_1" hidden="1">{"FCB_ALL",#N/A,FALSE,"FCB"}</definedName>
    <definedName name="dfdfdfd_2" hidden="1">{"FCB_ALL",#N/A,FALSE,"FCB"}</definedName>
    <definedName name="dfdfdfd1" hidden="1">{"FCB_ALL",#N/A,FALSE,"FCB"}</definedName>
    <definedName name="dfdfdfd1_1" hidden="1">{"FCB_ALL",#N/A,FALSE,"FCB"}</definedName>
    <definedName name="dfdfdfd1_1_1" hidden="1">{"FCB_ALL",#N/A,FALSE,"FCB"}</definedName>
    <definedName name="dfdfdfd1_2" hidden="1">{"FCB_ALL",#N/A,FALSE,"FCB"}</definedName>
    <definedName name="dfdsf" hidden="1">{"FCB_ALL",#N/A,FALSE,"FCB";"GREY_ALL",#N/A,FALSE,"GREY"}</definedName>
    <definedName name="dfdsf_1" hidden="1">{"FCB_ALL",#N/A,FALSE,"FCB";"GREY_ALL",#N/A,FALSE,"GREY"}</definedName>
    <definedName name="dfdsf_1_1" hidden="1">{"FCB_ALL",#N/A,FALSE,"FCB";"GREY_ALL",#N/A,FALSE,"GREY"}</definedName>
    <definedName name="dfdsf_2" hidden="1">{"FCB_ALL",#N/A,FALSE,"FCB";"GREY_ALL",#N/A,FALSE,"GREY"}</definedName>
    <definedName name="dfg" hidden="1">{"uno",#N/A,FALSE,"Dist total";"COMENTARIO",#N/A,FALSE,"Ficha CODICE"}</definedName>
    <definedName name="dfg_1" hidden="1">{"uno",#N/A,FALSE,"Dist total";"COMENTARIO",#N/A,FALSE,"Ficha CODICE"}</definedName>
    <definedName name="dfg_1_1" hidden="1">{"uno",#N/A,FALSE,"Dist total";"COMENTARIO",#N/A,FALSE,"Ficha CODICE"}</definedName>
    <definedName name="dfg_2" hidden="1">{"uno",#N/A,FALSE,"Dist total";"COMENTARIO",#N/A,FALSE,"Ficha CODICE"}</definedName>
    <definedName name="dfgdgd" hidden="1">{"FCB_ALL",#N/A,FALSE,"FCB"}</definedName>
    <definedName name="dfgdgd_1" hidden="1">{"FCB_ALL",#N/A,FALSE,"FCB"}</definedName>
    <definedName name="dfgdgd_1_1" hidden="1">{"FCB_ALL",#N/A,FALSE,"FCB"}</definedName>
    <definedName name="dfgdgd_2" hidden="1">{"FCB_ALL",#N/A,FALSE,"FCB"}</definedName>
    <definedName name="dfgdxfv" hidden="1">{"FCB_ALL",#N/A,FALSE,"FCB"}</definedName>
    <definedName name="dfgdxfv_1" hidden="1">{"FCB_ALL",#N/A,FALSE,"FCB"}</definedName>
    <definedName name="dfgdxfv_1_1" hidden="1">{"FCB_ALL",#N/A,FALSE,"FCB"}</definedName>
    <definedName name="dfgdxfv_2" hidden="1">{"FCB_ALL",#N/A,FALSE,"FCB"}</definedName>
    <definedName name="dfgsdf" hidden="1">{"FCB_ALL",#N/A,FALSE,"FCB"}</definedName>
    <definedName name="dfgsdf_1" hidden="1">{"FCB_ALL",#N/A,FALSE,"FCB"}</definedName>
    <definedName name="dfgsdf_1_1" hidden="1">{"FCB_ALL",#N/A,FALSE,"FCB"}</definedName>
    <definedName name="dfgsdf_2" hidden="1">{"FCB_ALL",#N/A,FALSE,"FCB"}</definedName>
    <definedName name="dfgsg" hidden="1">{#N/A,#N/A,FALSE,"Aging Summary";#N/A,#N/A,FALSE,"Ratio Analysis";#N/A,#N/A,FALSE,"Test 120 Day Accts";#N/A,#N/A,FALSE,"Tickmarks"}</definedName>
    <definedName name="dgtdf" hidden="1">{"FCB_ALL",#N/A,FALSE,"FCB"}</definedName>
    <definedName name="dgtdf_1" hidden="1">{"FCB_ALL",#N/A,FALSE,"FCB"}</definedName>
    <definedName name="dgtdf_1_1" hidden="1">{"FCB_ALL",#N/A,FALSE,"FCB"}</definedName>
    <definedName name="dgtdf_2" hidden="1">{"FCB_ALL",#N/A,FALSE,"FCB"}</definedName>
    <definedName name="DH">#REF!</definedName>
    <definedName name="dhgghddgh">'[59]Fechas e indices'!$B$4</definedName>
    <definedName name="DI">[3]oc!#REF!</definedName>
    <definedName name="Diam">#REF!</definedName>
    <definedName name="DIC">#REF!</definedName>
    <definedName name="DIFUSOR">#REF!</definedName>
    <definedName name="Difusores">#REF!</definedName>
    <definedName name="DII">[3]oc!#REF!</definedName>
    <definedName name="distancia">[60]Distancias!$A$3:$CW$200</definedName>
    <definedName name="DISTANCIAB">[61]DISTANCIAS!$A$3:$CX$102</definedName>
    <definedName name="DISTANCIAB1">[62]DISTANCIAS!$A$3:$CX$102</definedName>
    <definedName name="DISTRIBUCION">'[28]ECO_Capex Detail'!#REF!</definedName>
    <definedName name="Div06_08">[8]Controles!$AQ$178</definedName>
    <definedName name="Dividendos_Ganados">#N/A</definedName>
    <definedName name="Dividendos_por_Pagar">#N/A</definedName>
    <definedName name="Dividendos_Provisorios">#N/A</definedName>
    <definedName name="Divisor">[50]Data!$B$22</definedName>
    <definedName name="DNT">#REF!</definedName>
    <definedName name="DNTI">#REF!</definedName>
    <definedName name="do">#REF!</definedName>
    <definedName name="DOA">#REF!</definedName>
    <definedName name="Documentos_por_Cobrar">#N/A</definedName>
    <definedName name="Documentos_por_Pagar">#N/A</definedName>
    <definedName name="Documentos_por_Pagar_por_Leasing">#N/A</definedName>
    <definedName name="DOLAR">[3]inv!#REF!</definedName>
    <definedName name="dolar1">#REF!</definedName>
    <definedName name="Dólares">#REF!</definedName>
    <definedName name="dollar">#REF!</definedName>
    <definedName name="drgd" hidden="1">{"FCB_ALL",#N/A,FALSE,"FCB"}</definedName>
    <definedName name="drgd_1" hidden="1">{"FCB_ALL",#N/A,FALSE,"FCB"}</definedName>
    <definedName name="drgd_1_1" hidden="1">{"FCB_ALL",#N/A,FALSE,"FCB"}</definedName>
    <definedName name="drgd_2" hidden="1">{"FCB_ALL",#N/A,FALSE,"FCB"}</definedName>
    <definedName name="drtd" hidden="1">{"FCB_ALL",#N/A,FALSE,"FCB"}</definedName>
    <definedName name="drtd_1" hidden="1">{"FCB_ALL",#N/A,FALSE,"FCB"}</definedName>
    <definedName name="drtd_1_1" hidden="1">{"FCB_ALL",#N/A,FALSE,"FCB"}</definedName>
    <definedName name="drtd_2" hidden="1">{"FCB_ALL",#N/A,FALSE,"FCB"}</definedName>
    <definedName name="drtg" hidden="1">{"FCB_ALL",#N/A,FALSE,"FCB"}</definedName>
    <definedName name="drtg_1" hidden="1">{"FCB_ALL",#N/A,FALSE,"FCB"}</definedName>
    <definedName name="drtg_1_1" hidden="1">{"FCB_ALL",#N/A,FALSE,"FCB"}</definedName>
    <definedName name="drtg_2" hidden="1">{"FCB_ALL",#N/A,FALSE,"FCB"}</definedName>
    <definedName name="drtgdg" hidden="1">{"FCB_ALL",#N/A,FALSE,"FCB"}</definedName>
    <definedName name="drtgdg_1" hidden="1">{"FCB_ALL",#N/A,FALSE,"FCB"}</definedName>
    <definedName name="drtgdg_1_1" hidden="1">{"FCB_ALL",#N/A,FALSE,"FCB"}</definedName>
    <definedName name="drtgdg_2" hidden="1">{"FCB_ALL",#N/A,FALSE,"FCB"}</definedName>
    <definedName name="dsafergre" hidden="1">{#N/A,#N/A,TRUE,"Historicals";#N/A,#N/A,TRUE,"Charts";#N/A,#N/A,TRUE,"Forecasts"}</definedName>
    <definedName name="dsafergre_1" hidden="1">{#N/A,#N/A,TRUE,"Historicals";#N/A,#N/A,TRUE,"Charts";#N/A,#N/A,TRUE,"Forecasts"}</definedName>
    <definedName name="dsafergre_1_1" hidden="1">{#N/A,#N/A,TRUE,"Historicals";#N/A,#N/A,TRUE,"Charts";#N/A,#N/A,TRUE,"Forecasts"}</definedName>
    <definedName name="dsafergre_2" hidden="1">{#N/A,#N/A,TRUE,"Historicals";#N/A,#N/A,TRUE,"Charts";#N/A,#N/A,TRUE,"Forecasts"}</definedName>
    <definedName name="dsafertge" hidden="1">{#N/A,#N/A,TRUE,"Historicals";#N/A,#N/A,TRUE,"Charts";#N/A,#N/A,TRUE,"Forecasts"}</definedName>
    <definedName name="dsafertge_1" hidden="1">{#N/A,#N/A,TRUE,"Historicals";#N/A,#N/A,TRUE,"Charts";#N/A,#N/A,TRUE,"Forecasts"}</definedName>
    <definedName name="dsafertge_1_1" hidden="1">{#N/A,#N/A,TRUE,"Historicals";#N/A,#N/A,TRUE,"Charts";#N/A,#N/A,TRUE,"Forecasts"}</definedName>
    <definedName name="dsafertge_2" hidden="1">{#N/A,#N/A,TRUE,"Historicals";#N/A,#N/A,TRUE,"Charts";#N/A,#N/A,TRUE,"Forecasts"}</definedName>
    <definedName name="dsafge" hidden="1">{#N/A,#N/A,TRUE,"Historicals";#N/A,#N/A,TRUE,"Charts";#N/A,#N/A,TRUE,"Forecasts"}</definedName>
    <definedName name="dsafge_1" hidden="1">{#N/A,#N/A,TRUE,"Historicals";#N/A,#N/A,TRUE,"Charts";#N/A,#N/A,TRUE,"Forecasts"}</definedName>
    <definedName name="dsafge_1_1" hidden="1">{#N/A,#N/A,TRUE,"Historicals";#N/A,#N/A,TRUE,"Charts";#N/A,#N/A,TRUE,"Forecasts"}</definedName>
    <definedName name="dsafge_2" hidden="1">{#N/A,#N/A,TRUE,"Historicals";#N/A,#N/A,TRUE,"Charts";#N/A,#N/A,TRUE,"Forecasts"}</definedName>
    <definedName name="dsaflkj" hidden="1">{"FCB_ALL",#N/A,FALSE,"FCB";"GREY_ALL",#N/A,FALSE,"GREY"}</definedName>
    <definedName name="dsaflkj_1" hidden="1">{"FCB_ALL",#N/A,FALSE,"FCB";"GREY_ALL",#N/A,FALSE,"GREY"}</definedName>
    <definedName name="dsaflkj_1_1" hidden="1">{"FCB_ALL",#N/A,FALSE,"FCB";"GREY_ALL",#N/A,FALSE,"GREY"}</definedName>
    <definedName name="dsaflkj_2" hidden="1">{"FCB_ALL",#N/A,FALSE,"FCB";"GREY_ALL",#N/A,FALSE,"GREY"}</definedName>
    <definedName name="dsaflkje" hidden="1">{"FCB_ALL",#N/A,FALSE,"FCB"}</definedName>
    <definedName name="dsaflkje_1" hidden="1">{"FCB_ALL",#N/A,FALSE,"FCB"}</definedName>
    <definedName name="dsaflkje_1_1" hidden="1">{"FCB_ALL",#N/A,FALSE,"FCB"}</definedName>
    <definedName name="dsaflkje_2" hidden="1">{"FCB_ALL",#N/A,FALSE,"FCB"}</definedName>
    <definedName name="dsafwer" hidden="1">{#N/A,#N/A,TRUE,"Historicals";#N/A,#N/A,TRUE,"Charts";#N/A,#N/A,TRUE,"Forecasts"}</definedName>
    <definedName name="dsafwer_1" hidden="1">{#N/A,#N/A,TRUE,"Historicals";#N/A,#N/A,TRUE,"Charts";#N/A,#N/A,TRUE,"Forecasts"}</definedName>
    <definedName name="dsafwer_1_1" hidden="1">{#N/A,#N/A,TRUE,"Historicals";#N/A,#N/A,TRUE,"Charts";#N/A,#N/A,TRUE,"Forecasts"}</definedName>
    <definedName name="dsafwer_2" hidden="1">{#N/A,#N/A,TRUE,"Historicals";#N/A,#N/A,TRUE,"Charts";#N/A,#N/A,TRUE,"Forecasts"}</definedName>
    <definedName name="dsafwlekj" hidden="1">{"FCB_ALL",#N/A,FALSE,"FCB";"GREY_ALL",#N/A,FALSE,"GREY"}</definedName>
    <definedName name="dsafwlekj_1" hidden="1">{"FCB_ALL",#N/A,FALSE,"FCB";"GREY_ALL",#N/A,FALSE,"GREY"}</definedName>
    <definedName name="dsafwlekj_1_1" hidden="1">{"FCB_ALL",#N/A,FALSE,"FCB";"GREY_ALL",#N/A,FALSE,"GREY"}</definedName>
    <definedName name="dsafwlekj_2" hidden="1">{"FCB_ALL",#N/A,FALSE,"FCB";"GREY_ALL",#N/A,FALSE,"GREY"}</definedName>
    <definedName name="dsanox">[24]agua!#REF!</definedName>
    <definedName name="dscto">#REF!</definedName>
    <definedName name="dsea" hidden="1">{"FCB_ALL",#N/A,FALSE,"FCB"}</definedName>
    <definedName name="dsea_1" hidden="1">{"FCB_ALL",#N/A,FALSE,"FCB"}</definedName>
    <definedName name="dsea_1_1" hidden="1">{"FCB_ALL",#N/A,FALSE,"FCB"}</definedName>
    <definedName name="dsea_2" hidden="1">{"FCB_ALL",#N/A,FALSE,"FCB"}</definedName>
    <definedName name="dsfergersa" hidden="1">{#N/A,#N/A,TRUE,"Historicals";#N/A,#N/A,TRUE,"Charts";#N/A,#N/A,TRUE,"Forecasts"}</definedName>
    <definedName name="dsfergersa_1" hidden="1">{#N/A,#N/A,TRUE,"Historicals";#N/A,#N/A,TRUE,"Charts";#N/A,#N/A,TRUE,"Forecasts"}</definedName>
    <definedName name="dsfergersa_1_1" hidden="1">{#N/A,#N/A,TRUE,"Historicals";#N/A,#N/A,TRUE,"Charts";#N/A,#N/A,TRUE,"Forecasts"}</definedName>
    <definedName name="dsfergersa_2" hidden="1">{#N/A,#N/A,TRUE,"Historicals";#N/A,#N/A,TRUE,"Charts";#N/A,#N/A,TRUE,"Forecasts"}</definedName>
    <definedName name="dsferghrt" hidden="1">{#N/A,#N/A,TRUE,"Historicals";#N/A,#N/A,TRUE,"Charts";#N/A,#N/A,TRUE,"Forecasts"}</definedName>
    <definedName name="dsferghrt_1" hidden="1">{#N/A,#N/A,TRUE,"Historicals";#N/A,#N/A,TRUE,"Charts";#N/A,#N/A,TRUE,"Forecasts"}</definedName>
    <definedName name="dsferghrt_1_1" hidden="1">{#N/A,#N/A,TRUE,"Historicals";#N/A,#N/A,TRUE,"Charts";#N/A,#N/A,TRUE,"Forecasts"}</definedName>
    <definedName name="dsferghrt_2" hidden="1">{#N/A,#N/A,TRUE,"Historicals";#N/A,#N/A,TRUE,"Charts";#N/A,#N/A,TRUE,"Forecasts"}</definedName>
    <definedName name="dsfga">[32]Hoja1!#REF!</definedName>
    <definedName name="dsfgr" hidden="1">{"FCB_ALL",#N/A,FALSE,"FCB"}</definedName>
    <definedName name="dsfgr_1" hidden="1">{"FCB_ALL",#N/A,FALSE,"FCB"}</definedName>
    <definedName name="dsfgr_1_1" hidden="1">{"FCB_ALL",#N/A,FALSE,"FCB"}</definedName>
    <definedName name="dsfgr_2" hidden="1">{"FCB_ALL",#N/A,FALSE,"FCB"}</definedName>
    <definedName name="dsrfgds" hidden="1">{#N/A,#N/A,TRUE,"Historicals";#N/A,#N/A,TRUE,"Charts";#N/A,#N/A,TRUE,"Forecasts"}</definedName>
    <definedName name="dsrfgds_1" hidden="1">{#N/A,#N/A,TRUE,"Historicals";#N/A,#N/A,TRUE,"Charts";#N/A,#N/A,TRUE,"Forecasts"}</definedName>
    <definedName name="dsrfgds_1_1" hidden="1">{#N/A,#N/A,TRUE,"Historicals";#N/A,#N/A,TRUE,"Charts";#N/A,#N/A,TRUE,"Forecasts"}</definedName>
    <definedName name="dsrfgds_2" hidden="1">{#N/A,#N/A,TRUE,"Historicals";#N/A,#N/A,TRUE,"Charts";#N/A,#N/A,TRUE,"Forecasts"}</definedName>
    <definedName name="Dss">[3]oc!#REF!</definedName>
    <definedName name="Dt">#REF!</definedName>
    <definedName name="Dt___0">#REF!</definedName>
    <definedName name="Dt___1">#REF!</definedName>
    <definedName name="Dt___2">#REF!</definedName>
    <definedName name="Dt___3">#REF!</definedName>
    <definedName name="Dt___4">#REF!</definedName>
    <definedName name="dta">#REF!</definedName>
    <definedName name="dthdftd" hidden="1">{#N/A,#N/A,TRUE,"Historicals";#N/A,#N/A,TRUE,"Charts";#N/A,#N/A,TRUE,"Forecasts"}</definedName>
    <definedName name="dthdftd_1" hidden="1">{#N/A,#N/A,TRUE,"Historicals";#N/A,#N/A,TRUE,"Charts";#N/A,#N/A,TRUE,"Forecasts"}</definedName>
    <definedName name="dthdftd_1_1" hidden="1">{#N/A,#N/A,TRUE,"Historicals";#N/A,#N/A,TRUE,"Charts";#N/A,#N/A,TRUE,"Forecasts"}</definedName>
    <definedName name="dthdftd_2" hidden="1">{#N/A,#N/A,TRUE,"Historicals";#N/A,#N/A,TRUE,"Charts";#N/A,#N/A,TRUE,"Forecasts"}</definedName>
    <definedName name="dthdfthfd" hidden="1">{#N/A,#N/A,TRUE,"Historicals";#N/A,#N/A,TRUE,"Charts";#N/A,#N/A,TRUE,"Forecasts"}</definedName>
    <definedName name="dthdfthfd_1" hidden="1">{#N/A,#N/A,TRUE,"Historicals";#N/A,#N/A,TRUE,"Charts";#N/A,#N/A,TRUE,"Forecasts"}</definedName>
    <definedName name="dthdfthfd_1_1" hidden="1">{#N/A,#N/A,TRUE,"Historicals";#N/A,#N/A,TRUE,"Charts";#N/A,#N/A,TRUE,"Forecasts"}</definedName>
    <definedName name="dthdfthfd_2" hidden="1">{#N/A,#N/A,TRUE,"Historicals";#N/A,#N/A,TRUE,"Charts";#N/A,#N/A,TRUE,"Forecasts"}</definedName>
    <definedName name="dthdtyhfgg" hidden="1">{#N/A,#N/A,TRUE,"Historicals";#N/A,#N/A,TRUE,"Charts";#N/A,#N/A,TRUE,"Forecasts"}</definedName>
    <definedName name="dthdtyhfgg_1" hidden="1">{#N/A,#N/A,TRUE,"Historicals";#N/A,#N/A,TRUE,"Charts";#N/A,#N/A,TRUE,"Forecasts"}</definedName>
    <definedName name="dthdtyhfgg_1_1" hidden="1">{#N/A,#N/A,TRUE,"Historicals";#N/A,#N/A,TRUE,"Charts";#N/A,#N/A,TRUE,"Forecasts"}</definedName>
    <definedName name="dthdtyhfgg_2" hidden="1">{#N/A,#N/A,TRUE,"Historicals";#N/A,#N/A,TRUE,"Charts";#N/A,#N/A,TRUE,"Forecasts"}</definedName>
    <definedName name="dtot">#REF!</definedName>
    <definedName name="dun">#REF!</definedName>
    <definedName name="Duration">OFFSET('[63]FILTRAR '!$K$5,1,0,COUNTA('[63]FILTRAR '!$K$6:$K$1741),1)</definedName>
    <definedName name="e">#REF!</definedName>
    <definedName name="E3_">#REF!</definedName>
    <definedName name="E4_">#REF!</definedName>
    <definedName name="ebI">[3]oc!#REF!</definedName>
    <definedName name="ebII">[3]oc!#REF!</definedName>
    <definedName name="EdifCl">[9]dsf!$H$19</definedName>
    <definedName name="ee">#N/A</definedName>
    <definedName name="EECF">#REF!</definedName>
    <definedName name="EECP">#REF!</definedName>
    <definedName name="EECV">#REF!</definedName>
    <definedName name="EEDM">#REF!</definedName>
    <definedName name="eeeeee">#REF!</definedName>
    <definedName name="eeeeee___0">#REF!</definedName>
    <definedName name="eeeeee___1">#REF!</definedName>
    <definedName name="eeeeeeee">'[22]OBRA CIVIL'!$8:$8</definedName>
    <definedName name="ef">[23]Anae.!#REF!</definedName>
    <definedName name="efdif">[3]wd!#REF!</definedName>
    <definedName name="elev">[3]wd!#REF!</definedName>
    <definedName name="elev1">[3]wd!#REF!</definedName>
    <definedName name="emextI">[3]oc!#REF!</definedName>
    <definedName name="emextII">[3]oc!#REF!</definedName>
    <definedName name="empleado">'[28]Operational Assumptions'!$O$62:$O$64</definedName>
    <definedName name="EMPRESA">#REF!</definedName>
    <definedName name="Ene00">#REF!</definedName>
    <definedName name="Entité_nom">[34]Axe_Doc!$B$4</definedName>
    <definedName name="EP12b">[17]SVF715!#REF!</definedName>
    <definedName name="EP32....">[17]SVF715!#REF!</definedName>
    <definedName name="ep32b">[17]SVF715!#REF!</definedName>
    <definedName name="ep37a">[17]SVF715!#REF!</definedName>
    <definedName name="eq">#REF!</definedName>
    <definedName name="EQ.Computacion" hidden="1">{#N/A,#N/A,FALSE,"Aging Summary";#N/A,#N/A,FALSE,"Ratio Analysis";#N/A,#N/A,FALSE,"Test 120 Day Accts";#N/A,#N/A,FALSE,"Tickmarks"}</definedName>
    <definedName name="eqrwwe" hidden="1">{#N/A,#N/A,TRUE,"Historicals";#N/A,#N/A,TRUE,"Charts";#N/A,#N/A,TRUE,"Forecasts"}</definedName>
    <definedName name="eqrwwe_1" hidden="1">{#N/A,#N/A,TRUE,"Historicals";#N/A,#N/A,TRUE,"Charts";#N/A,#N/A,TRUE,"Forecasts"}</definedName>
    <definedName name="eqrwwe_1_1" hidden="1">{#N/A,#N/A,TRUE,"Historicals";#N/A,#N/A,TRUE,"Charts";#N/A,#N/A,TRUE,"Forecasts"}</definedName>
    <definedName name="eqrwwe_2" hidden="1">{#N/A,#N/A,TRUE,"Historicals";#N/A,#N/A,TRUE,"Charts";#N/A,#N/A,TRUE,"Forecasts"}</definedName>
    <definedName name="equival">#REF!</definedName>
    <definedName name="ERAno1">'[64]EERR x CCosto ACC. '!$F$526</definedName>
    <definedName name="ERAno2">'[64]EERR x CCosto ACC. '!#REF!</definedName>
    <definedName name="erer" hidden="1">{"FCB_ALL",#N/A,FALSE,"FCB";"GREY_ALL",#N/A,FALSE,"GREY"}</definedName>
    <definedName name="erer_1" hidden="1">{"FCB_ALL",#N/A,FALSE,"FCB";"GREY_ALL",#N/A,FALSE,"GREY"}</definedName>
    <definedName name="erer_1_1" hidden="1">{"FCB_ALL",#N/A,FALSE,"FCB";"GREY_ALL",#N/A,FALSE,"GREY"}</definedName>
    <definedName name="erer_2" hidden="1">{"FCB_ALL",#N/A,FALSE,"FCB";"GREY_ALL",#N/A,FALSE,"GREY"}</definedName>
    <definedName name="ergebnis" hidden="1">{#N/A,#N/A,FALSE,"WOBE_DE.XLS";#N/A,#N/A,FALSE,"WOB_1.XLS";#N/A,#N/A,FALSE,"WOB_2.XLS";#N/A,#N/A,FALSE,"WOB_3.XLS";#N/A,#N/A,FALSE,"WOB_4.XLS";#N/A,#N/A,FALSE,"WOB_5.XLS"}</definedName>
    <definedName name="ergebnis_1" hidden="1">{#N/A,#N/A,FALSE,"WOBE_DE.XLS";#N/A,#N/A,FALSE,"WOB_1.XLS";#N/A,#N/A,FALSE,"WOB_2.XLS";#N/A,#N/A,FALSE,"WOB_3.XLS";#N/A,#N/A,FALSE,"WOB_4.XLS";#N/A,#N/A,FALSE,"WOB_5.XLS"}</definedName>
    <definedName name="ergebnis_1_1" hidden="1">{#N/A,#N/A,FALSE,"WOBE_DE.XLS";#N/A,#N/A,FALSE,"WOB_1.XLS";#N/A,#N/A,FALSE,"WOB_2.XLS";#N/A,#N/A,FALSE,"WOB_3.XLS";#N/A,#N/A,FALSE,"WOB_4.XLS";#N/A,#N/A,FALSE,"WOB_5.XLS"}</definedName>
    <definedName name="ergebnis_2" hidden="1">{#N/A,#N/A,FALSE,"WOBE_DE.XLS";#N/A,#N/A,FALSE,"WOB_1.XLS";#N/A,#N/A,FALSE,"WOB_2.XLS";#N/A,#N/A,FALSE,"WOB_3.XLS";#N/A,#N/A,FALSE,"WOB_4.XLS";#N/A,#N/A,FALSE,"WOB_5.XLS"}</definedName>
    <definedName name="erhfgbdgh" hidden="1">{#N/A,#N/A,TRUE,"Historicals";#N/A,#N/A,TRUE,"Charts";#N/A,#N/A,TRUE,"Forecasts"}</definedName>
    <definedName name="erhfgbdgh_1" hidden="1">{#N/A,#N/A,TRUE,"Historicals";#N/A,#N/A,TRUE,"Charts";#N/A,#N/A,TRUE,"Forecasts"}</definedName>
    <definedName name="erhfgbdgh_1_1" hidden="1">{#N/A,#N/A,TRUE,"Historicals";#N/A,#N/A,TRUE,"Charts";#N/A,#N/A,TRUE,"Forecasts"}</definedName>
    <definedName name="erhfgbdgh_2" hidden="1">{#N/A,#N/A,TRUE,"Historicals";#N/A,#N/A,TRUE,"Charts";#N/A,#N/A,TRUE,"Forecasts"}</definedName>
    <definedName name="ers" hidden="1">{"FCB_ALL",#N/A,FALSE,"FCB";"GREY_ALL",#N/A,FALSE,"GREY"}</definedName>
    <definedName name="ers_1" hidden="1">{"FCB_ALL",#N/A,FALSE,"FCB";"GREY_ALL",#N/A,FALSE,"GREY"}</definedName>
    <definedName name="ers_1_1" hidden="1">{"FCB_ALL",#N/A,FALSE,"FCB";"GREY_ALL",#N/A,FALSE,"GREY"}</definedName>
    <definedName name="ers_2" hidden="1">{"FCB_ALL",#N/A,FALSE,"FCB";"GREY_ALL",#N/A,FALSE,"GREY"}</definedName>
    <definedName name="ersdf" hidden="1">{"FCB_ALL",#N/A,FALSE,"FCB";"GREY_ALL",#N/A,FALSE,"GREY"}</definedName>
    <definedName name="ersdf_1" hidden="1">{"FCB_ALL",#N/A,FALSE,"FCB";"GREY_ALL",#N/A,FALSE,"GREY"}</definedName>
    <definedName name="ersdf_1_1" hidden="1">{"FCB_ALL",#N/A,FALSE,"FCB";"GREY_ALL",#N/A,FALSE,"GREY"}</definedName>
    <definedName name="ersdf_2" hidden="1">{"FCB_ALL",#N/A,FALSE,"FCB";"GREY_ALL",#N/A,FALSE,"GREY"}</definedName>
    <definedName name="erser" hidden="1">{"FCB_ALL",#N/A,FALSE,"FCB"}</definedName>
    <definedName name="erser_1" hidden="1">{"FCB_ALL",#N/A,FALSE,"FCB"}</definedName>
    <definedName name="erser_1_1" hidden="1">{"FCB_ALL",#N/A,FALSE,"FCB"}</definedName>
    <definedName name="erser_2" hidden="1">{"FCB_ALL",#N/A,FALSE,"FCB"}</definedName>
    <definedName name="ERTabPivot">#REF!</definedName>
    <definedName name="es" hidden="1">{"FCB_ALL",#N/A,FALSE,"FCB"}</definedName>
    <definedName name="es_1" hidden="1">{"FCB_ALL",#N/A,FALSE,"FCB"}</definedName>
    <definedName name="es_1_1" hidden="1">{"FCB_ALL",#N/A,FALSE,"FCB"}</definedName>
    <definedName name="es_2" hidden="1">{"FCB_ALL",#N/A,FALSE,"FCB"}</definedName>
    <definedName name="escenraio">'[28]Operational Assumptions'!$A$73:$A$77</definedName>
    <definedName name="ESP_10">#REF!</definedName>
    <definedName name="ESP_12">#REF!</definedName>
    <definedName name="ESP_5">#REF!</definedName>
    <definedName name="ESP_6">#REF!</definedName>
    <definedName name="ESP_8">#REF!</definedName>
    <definedName name="ESPE1">#REF!</definedName>
    <definedName name="ESPE2">#REF!</definedName>
    <definedName name="ESPE3">#REF!</definedName>
    <definedName name="ESPE4">#REF!</definedName>
    <definedName name="esr" hidden="1">{"FCB_ALL",#N/A,FALSE,"FCB"}</definedName>
    <definedName name="esr_1" hidden="1">{"FCB_ALL",#N/A,FALSE,"FCB"}</definedName>
    <definedName name="esr_1_1" hidden="1">{"FCB_ALL",#N/A,FALSE,"FCB"}</definedName>
    <definedName name="esr_2" hidden="1">{"FCB_ALL",#N/A,FALSE,"FCB"}</definedName>
    <definedName name="esrs" hidden="1">{"FCB_ALL",#N/A,FALSE,"FCB"}</definedName>
    <definedName name="esrs_1" hidden="1">{"FCB_ALL",#N/A,FALSE,"FCB"}</definedName>
    <definedName name="esrs_1_1" hidden="1">{"FCB_ALL",#N/A,FALSE,"FCB"}</definedName>
    <definedName name="esrs_2" hidden="1">{"FCB_ALL",#N/A,FALSE,"FCB"}</definedName>
    <definedName name="essais" hidden="1">{#N/A,#N/A,FALSE,"F_Plan";#N/A,#N/A,FALSE,"Parameter"}</definedName>
    <definedName name="essais_1" hidden="1">{#N/A,#N/A,FALSE,"F_Plan";#N/A,#N/A,FALSE,"Parameter"}</definedName>
    <definedName name="essais_1_1" hidden="1">{#N/A,#N/A,FALSE,"F_Plan";#N/A,#N/A,FALSE,"Parameter"}</definedName>
    <definedName name="essais_2" hidden="1">{#N/A,#N/A,FALSE,"F_Plan";#N/A,#N/A,FALSE,"Parameter"}</definedName>
    <definedName name="essais2" hidden="1">{#N/A,#N/A,FALSE,"F_Plan";#N/A,#N/A,FALSE,"Parameter"}</definedName>
    <definedName name="essais2_1" hidden="1">{#N/A,#N/A,FALSE,"F_Plan";#N/A,#N/A,FALSE,"Parameter"}</definedName>
    <definedName name="essais2_1_1" hidden="1">{#N/A,#N/A,FALSE,"F_Plan";#N/A,#N/A,FALSE,"Parameter"}</definedName>
    <definedName name="essais2_2" hidden="1">{#N/A,#N/A,FALSE,"F_Plan";#N/A,#N/A,FALSE,"Parameter"}</definedName>
    <definedName name="ESSBIO">#REF!</definedName>
    <definedName name="Estimado">#REF!</definedName>
    <definedName name="Estructuras">[50]Data!$B$3:$K$3</definedName>
    <definedName name="ESTUDIO_FINANCIERO_DEL_PROYECTO_DE_DESGASIFICACIÓN_DEL_VERTEDERO_DE_COLL_CARDÚS">#REF!</definedName>
    <definedName name="ETAPA">#REF!</definedName>
    <definedName name="eur">[65]dis!$C$166</definedName>
    <definedName name="ewfrw">#REF!</definedName>
    <definedName name="Ex_Antérieur">#REF!</definedName>
    <definedName name="Ex_Ref">#REF!</definedName>
    <definedName name="Ex_réf">[34]Axe_Doc!$A$6</definedName>
    <definedName name="Existencias">#N/A</definedName>
    <definedName name="FA">[66]DATOS!$C$4</definedName>
    <definedName name="FABR">[66]DATOS!$C$8</definedName>
    <definedName name="factible">#REF!</definedName>
    <definedName name="factor">#REF!</definedName>
    <definedName name="FACTOR2007">#REF!</definedName>
    <definedName name="FACTOR2008">#REF!</definedName>
    <definedName name="FACTOR2009">#REF!</definedName>
    <definedName name="FACTOR2010">#REF!</definedName>
    <definedName name="FACTOR2011">#REF!</definedName>
    <definedName name="FACTOR2012">#REF!</definedName>
    <definedName name="FACTOR2013">#REF!</definedName>
    <definedName name="FACTOR2014">#REF!</definedName>
    <definedName name="FACTOR2015">#REF!</definedName>
    <definedName name="FACTOR2016">'[67]Tablas CM'!$DW$5:$EI$18</definedName>
    <definedName name="FACTOR2017">#REF!</definedName>
    <definedName name="fad">#REF!</definedName>
    <definedName name="fasdfwegr" hidden="1">{#N/A,#N/A,TRUE,"Historicals";#N/A,#N/A,TRUE,"Charts";#N/A,#N/A,TRUE,"Forecasts"}</definedName>
    <definedName name="fasdfwegr_1" hidden="1">{#N/A,#N/A,TRUE,"Historicals";#N/A,#N/A,TRUE,"Charts";#N/A,#N/A,TRUE,"Forecasts"}</definedName>
    <definedName name="fasdfwegr_1_1" hidden="1">{#N/A,#N/A,TRUE,"Historicals";#N/A,#N/A,TRUE,"Charts";#N/A,#N/A,TRUE,"Forecasts"}</definedName>
    <definedName name="fasdfwegr_2" hidden="1">{#N/A,#N/A,TRUE,"Historicals";#N/A,#N/A,TRUE,"Charts";#N/A,#N/A,TRUE,"Forecasts"}</definedName>
    <definedName name="fbd">#REF!</definedName>
    <definedName name="fbi">#REF!</definedName>
    <definedName name="fd" hidden="1">{"FCB_ALL",#N/A,FALSE,"FCB"}</definedName>
    <definedName name="fd_1" hidden="1">{"FCB_ALL",#N/A,FALSE,"FCB"}</definedName>
    <definedName name="fd_1_1" hidden="1">{"FCB_ALL",#N/A,FALSE,"FCB"}</definedName>
    <definedName name="fd_2" hidden="1">{"FCB_ALL",#N/A,FALSE,"FCB"}</definedName>
    <definedName name="fdaf" hidden="1">{#N/A,#N/A,TRUE,"Historicals";#N/A,#N/A,TRUE,"Charts";#N/A,#N/A,TRUE,"Forecasts"}</definedName>
    <definedName name="fdaf_1" hidden="1">{#N/A,#N/A,TRUE,"Historicals";#N/A,#N/A,TRUE,"Charts";#N/A,#N/A,TRUE,"Forecasts"}</definedName>
    <definedName name="fdaf_1_1" hidden="1">{#N/A,#N/A,TRUE,"Historicals";#N/A,#N/A,TRUE,"Charts";#N/A,#N/A,TRUE,"Forecasts"}</definedName>
    <definedName name="fdaf_2" hidden="1">{#N/A,#N/A,TRUE,"Historicals";#N/A,#N/A,TRUE,"Charts";#N/A,#N/A,TRUE,"Forecasts"}</definedName>
    <definedName name="fdafdsafdsa" hidden="1">{#N/A,#N/A,TRUE,"Historicals";#N/A,#N/A,TRUE,"Charts";#N/A,#N/A,TRUE,"Forecasts"}</definedName>
    <definedName name="fdafdsafdsa_1" hidden="1">{#N/A,#N/A,TRUE,"Historicals";#N/A,#N/A,TRUE,"Charts";#N/A,#N/A,TRUE,"Forecasts"}</definedName>
    <definedName name="fdafdsafdsa_1_1" hidden="1">{#N/A,#N/A,TRUE,"Historicals";#N/A,#N/A,TRUE,"Charts";#N/A,#N/A,TRUE,"Forecasts"}</definedName>
    <definedName name="fdafdsafdsa_2" hidden="1">{#N/A,#N/A,TRUE,"Historicals";#N/A,#N/A,TRUE,"Charts";#N/A,#N/A,TRUE,"Forecasts"}</definedName>
    <definedName name="fdare" hidden="1">{#N/A,#N/A,TRUE,"Historicals";#N/A,#N/A,TRUE,"Charts";#N/A,#N/A,TRUE,"Forecasts"}</definedName>
    <definedName name="fdare_1" hidden="1">{#N/A,#N/A,TRUE,"Historicals";#N/A,#N/A,TRUE,"Charts";#N/A,#N/A,TRUE,"Forecasts"}</definedName>
    <definedName name="fdare_1_1" hidden="1">{#N/A,#N/A,TRUE,"Historicals";#N/A,#N/A,TRUE,"Charts";#N/A,#N/A,TRUE,"Forecasts"}</definedName>
    <definedName name="fdare_2" hidden="1">{#N/A,#N/A,TRUE,"Historicals";#N/A,#N/A,TRUE,"Charts";#N/A,#N/A,TRUE,"Forecasts"}</definedName>
    <definedName name="fdasa" hidden="1">{#N/A,#N/A,TRUE,"Historicals";#N/A,#N/A,TRUE,"Charts";#N/A,#N/A,TRUE,"Forecasts"}</definedName>
    <definedName name="fdasa_1" hidden="1">{#N/A,#N/A,TRUE,"Historicals";#N/A,#N/A,TRUE,"Charts";#N/A,#N/A,TRUE,"Forecasts"}</definedName>
    <definedName name="fdasa_1_1" hidden="1">{#N/A,#N/A,TRUE,"Historicals";#N/A,#N/A,TRUE,"Charts";#N/A,#N/A,TRUE,"Forecasts"}</definedName>
    <definedName name="fdasa_2" hidden="1">{#N/A,#N/A,TRUE,"Historicals";#N/A,#N/A,TRUE,"Charts";#N/A,#N/A,TRUE,"Forecasts"}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g">'[22]ESTRUCTURA DE HORMIGON'!$1:$7</definedName>
    <definedName name="fdgfdg" hidden="1">{"FCB_ALL",#N/A,FALSE,"FCB";"GREY_ALL",#N/A,FALSE,"GREY"}</definedName>
    <definedName name="fdgfdg_1" hidden="1">{"FCB_ALL",#N/A,FALSE,"FCB";"GREY_ALL",#N/A,FALSE,"GREY"}</definedName>
    <definedName name="fdgfdg_1_1" hidden="1">{"FCB_ALL",#N/A,FALSE,"FCB";"GREY_ALL",#N/A,FALSE,"GREY"}</definedName>
    <definedName name="fdgfdg_2" hidden="1">{"FCB_ALL",#N/A,FALSE,"FCB";"GREY_ALL",#N/A,FALSE,"GREY"}</definedName>
    <definedName name="fdhrthfg" hidden="1">{#N/A,#N/A,TRUE,"Historicals";#N/A,#N/A,TRUE,"Charts";#N/A,#N/A,TRUE,"Forecasts"}</definedName>
    <definedName name="fdhrthfg_1" hidden="1">{#N/A,#N/A,TRUE,"Historicals";#N/A,#N/A,TRUE,"Charts";#N/A,#N/A,TRUE,"Forecasts"}</definedName>
    <definedName name="fdhrthfg_1_1" hidden="1">{#N/A,#N/A,TRUE,"Historicals";#N/A,#N/A,TRUE,"Charts";#N/A,#N/A,TRUE,"Forecasts"}</definedName>
    <definedName name="fdhrthfg_2" hidden="1">{#N/A,#N/A,TRUE,"Historicals";#N/A,#N/A,TRUE,"Charts";#N/A,#N/A,TRUE,"Forecasts"}</definedName>
    <definedName name="fdmc">[20]VAC!#REF!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Urv" hidden="1">#REF!</definedName>
    <definedName name="FDP_170_1_aSrv" hidden="1">#REF!</definedName>
    <definedName name="FDP_171_1_aU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Srv" hidden="1">#REF!</definedName>
    <definedName name="FDP_179_1_aSrv" hidden="1">#REF!</definedName>
    <definedName name="FDP_180_1_aSrv" hidden="1">#REF!</definedName>
    <definedName name="FDP_181_1_aUrv" hidden="1">#REF!</definedName>
    <definedName name="FDP_182_1_aSrv" hidden="1">#REF!</definedName>
    <definedName name="FDP_183_1_aSrv" hidden="1">#REF!</definedName>
    <definedName name="FDP_184_1_aUrv" hidden="1">#REF!</definedName>
    <definedName name="FDP_185_1_aSrv" hidden="1">#REF!</definedName>
    <definedName name="FDP_186_1_aUrv" hidden="1">#REF!</definedName>
    <definedName name="FDP_187_1_aSrv" hidden="1">#REF!</definedName>
    <definedName name="FDP_188_1_aUrv" hidden="1">#REF!</definedName>
    <definedName name="FDP_189_1_aUrv" hidden="1">#REF!</definedName>
    <definedName name="FDP_190_1_aUrv" hidden="1">#REF!</definedName>
    <definedName name="FDP_191_1_aUrv" hidden="1">#REF!</definedName>
    <definedName name="FDP_192_1_aSrv" hidden="1">#REF!</definedName>
    <definedName name="FDP_193_1_aUrv" hidden="1">#REF!</definedName>
    <definedName name="FDP_194_1_aUrv" hidden="1">#REF!</definedName>
    <definedName name="FDP_195_1_aUrv" hidden="1">#REF!</definedName>
    <definedName name="FDP_196_1_aSrv" hidden="1">#REF!</definedName>
    <definedName name="FDP_197_1_aUrv" hidden="1">#REF!</definedName>
    <definedName name="FDP_198_1_aSrv" hidden="1">#REF!</definedName>
    <definedName name="FDP_199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9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4_1_aUrv" hidden="1">#REF!</definedName>
    <definedName name="FDP_215_1_aUrv" hidden="1">#REF!</definedName>
    <definedName name="FDP_216_1_aUrv" hidden="1">#REF!</definedName>
    <definedName name="FDP_217_1_aUrv" hidden="1">#REF!</definedName>
    <definedName name="FDP_218_1_aSrv" hidden="1">#REF!</definedName>
    <definedName name="FDP_219_1_aSrv" hidden="1">#REF!</definedName>
    <definedName name="FDP_220_1_aSrv" hidden="1">#REF!</definedName>
    <definedName name="FDP_221_1_aSrv" hidden="1">#REF!</definedName>
    <definedName name="FDP_222_1_aSrv" hidden="1">#REF!</definedName>
    <definedName name="FDP_223_1_aSrv" hidden="1">#REF!</definedName>
    <definedName name="FDP_224_1_aUrv" hidden="1">#REF!</definedName>
    <definedName name="FDP_225_1_aUrv" hidden="1">#REF!</definedName>
    <definedName name="FDP_226_1_aUrv" hidden="1">#REF!</definedName>
    <definedName name="FDP_227_1_aUrv" hidden="1">#REF!</definedName>
    <definedName name="FDP_228_1_aSrv" hidden="1">#REF!</definedName>
    <definedName name="FDP_229_1_aS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Urv" hidden="1">#REF!</definedName>
    <definedName name="FDP_235_1_aUrv" hidden="1">#REF!</definedName>
    <definedName name="FDP_236_1_aUrv" hidden="1">#REF!</definedName>
    <definedName name="FDP_237_1_aUrv" hidden="1">#REF!</definedName>
    <definedName name="FDP_238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0_1_aSrv" hidden="1">#REF!</definedName>
    <definedName name="FDP_261_1_aSrv" hidden="1">#REF!</definedName>
    <definedName name="FDP_264_1_aUrv" hidden="1">#REF!</definedName>
    <definedName name="FDP_265_1_aUrv" hidden="1">#REF!</definedName>
    <definedName name="FDP_266_1_aUrv" hidden="1">#REF!</definedName>
    <definedName name="FDP_267_1_aUrv" hidden="1">#REF!</definedName>
    <definedName name="FDP_268_1_aUrv" hidden="1">#REF!</definedName>
    <definedName name="FDP_269_1_aUrv" hidden="1">#REF!</definedName>
    <definedName name="FDP_270_1_aUrv" hidden="1">#REF!</definedName>
    <definedName name="FDP_271_1_aUrv" hidden="1">#REF!</definedName>
    <definedName name="FDP_272_1_aUrv" hidden="1">#REF!</definedName>
    <definedName name="FDP_273_1_aUrv" hidden="1">#REF!</definedName>
    <definedName name="FDP_274_1_aUrv" hidden="1">#REF!</definedName>
    <definedName name="FDP_275_1_aUrv" hidden="1">#REF!</definedName>
    <definedName name="FDP_276_1_aUrv" hidden="1">#REF!</definedName>
    <definedName name="FDP_277_1_aUrv" hidden="1">#REF!</definedName>
    <definedName name="FDP_278_1_aUrv" hidden="1">#REF!</definedName>
    <definedName name="FDP_279_1_aS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a" hidden="1">{#N/A,#N/A,TRUE,"Historicals";#N/A,#N/A,TRUE,"Charts";#N/A,#N/A,TRUE,"Forecasts"}</definedName>
    <definedName name="fdsa_1" hidden="1">{#N/A,#N/A,TRUE,"Historicals";#N/A,#N/A,TRUE,"Charts";#N/A,#N/A,TRUE,"Forecasts"}</definedName>
    <definedName name="fdsa_1_1" hidden="1">{#N/A,#N/A,TRUE,"Historicals";#N/A,#N/A,TRUE,"Charts";#N/A,#N/A,TRUE,"Forecasts"}</definedName>
    <definedName name="fdsa_2" hidden="1">{#N/A,#N/A,TRUE,"Historicals";#N/A,#N/A,TRUE,"Charts";#N/A,#N/A,TRUE,"Forecasts"}</definedName>
    <definedName name="fdsafdf" hidden="1">{#N/A,#N/A,TRUE,"Historicals";#N/A,#N/A,TRUE,"Charts";#N/A,#N/A,TRUE,"Forecasts"}</definedName>
    <definedName name="fdsafdf_1" hidden="1">{#N/A,#N/A,TRUE,"Historicals";#N/A,#N/A,TRUE,"Charts";#N/A,#N/A,TRUE,"Forecasts"}</definedName>
    <definedName name="fdsafdf_1_1" hidden="1">{#N/A,#N/A,TRUE,"Historicals";#N/A,#N/A,TRUE,"Charts";#N/A,#N/A,TRUE,"Forecasts"}</definedName>
    <definedName name="fdsafdf_2" hidden="1">{#N/A,#N/A,TRUE,"Historicals";#N/A,#N/A,TRUE,"Charts";#N/A,#N/A,TRUE,"Forecasts"}</definedName>
    <definedName name="fdsafrwefreg" hidden="1">{#N/A,#N/A,TRUE,"Historicals";#N/A,#N/A,TRUE,"Charts";#N/A,#N/A,TRUE,"Forecasts"}</definedName>
    <definedName name="fdsafrwefreg_1" hidden="1">{#N/A,#N/A,TRUE,"Historicals";#N/A,#N/A,TRUE,"Charts";#N/A,#N/A,TRUE,"Forecasts"}</definedName>
    <definedName name="fdsafrwefreg_1_1" hidden="1">{#N/A,#N/A,TRUE,"Historicals";#N/A,#N/A,TRUE,"Charts";#N/A,#N/A,TRUE,"Forecasts"}</definedName>
    <definedName name="fdsafrwefreg_2" hidden="1">{#N/A,#N/A,TRUE,"Historicals";#N/A,#N/A,TRUE,"Charts";#N/A,#N/A,TRUE,"Forecasts"}</definedName>
    <definedName name="fdsag" hidden="1">{"FCB_ALL",#N/A,FALSE,"FCB"}</definedName>
    <definedName name="fdsag_1" hidden="1">{"FCB_ALL",#N/A,FALSE,"FCB"}</definedName>
    <definedName name="fdsag_1_1" hidden="1">{"FCB_ALL",#N/A,FALSE,"FCB"}</definedName>
    <definedName name="fdsag_2" hidden="1">{"FCB_ALL",#N/A,FALSE,"FCB"}</definedName>
    <definedName name="fdsakfjds" hidden="1">{"FCB_ALL",#N/A,FALSE,"FCB";"GREY_ALL",#N/A,FALSE,"GREY"}</definedName>
    <definedName name="fdsakfjds_1" hidden="1">{"FCB_ALL",#N/A,FALSE,"FCB";"GREY_ALL",#N/A,FALSE,"GREY"}</definedName>
    <definedName name="fdsakfjds_1_1" hidden="1">{"FCB_ALL",#N/A,FALSE,"FCB";"GREY_ALL",#N/A,FALSE,"GREY"}</definedName>
    <definedName name="fdsakfjds_2" hidden="1">{"FCB_ALL",#N/A,FALSE,"FCB";"GREY_ALL",#N/A,FALSE,"GREY"}</definedName>
    <definedName name="fdsaregh" hidden="1">{#N/A,#N/A,TRUE,"Historicals";#N/A,#N/A,TRUE,"Charts";#N/A,#N/A,TRUE,"Forecasts"}</definedName>
    <definedName name="fdsaregh_1" hidden="1">{#N/A,#N/A,TRUE,"Historicals";#N/A,#N/A,TRUE,"Charts";#N/A,#N/A,TRUE,"Forecasts"}</definedName>
    <definedName name="fdsaregh_1_1" hidden="1">{#N/A,#N/A,TRUE,"Historicals";#N/A,#N/A,TRUE,"Charts";#N/A,#N/A,TRUE,"Forecasts"}</definedName>
    <definedName name="fdsaregh_2" hidden="1">{#N/A,#N/A,TRUE,"Historicals";#N/A,#N/A,TRUE,"Charts";#N/A,#N/A,TRUE,"Forecasts"}</definedName>
    <definedName name="fdsg" hidden="1">{"FCB_ALL",#N/A,FALSE,"FCB"}</definedName>
    <definedName name="fdsg_1" hidden="1">{"FCB_ALL",#N/A,FALSE,"FCB"}</definedName>
    <definedName name="fdsg_1_1" hidden="1">{"FCB_ALL",#N/A,FALSE,"FCB"}</definedName>
    <definedName name="fdsg_2" hidden="1">{"FCB_ALL",#N/A,FALSE,"FCB"}</definedName>
    <definedName name="fdsgafgrt" hidden="1">{#N/A,#N/A,TRUE,"Historicals";#N/A,#N/A,TRUE,"Charts";#N/A,#N/A,TRUE,"Forecasts"}</definedName>
    <definedName name="fdsgafgrt_1" hidden="1">{#N/A,#N/A,TRUE,"Historicals";#N/A,#N/A,TRUE,"Charts";#N/A,#N/A,TRUE,"Forecasts"}</definedName>
    <definedName name="fdsgafgrt_1_1" hidden="1">{#N/A,#N/A,TRUE,"Historicals";#N/A,#N/A,TRUE,"Charts";#N/A,#N/A,TRUE,"Forecasts"}</definedName>
    <definedName name="fdsgafgrt_2" hidden="1">{#N/A,#N/A,TRUE,"Historicals";#N/A,#N/A,TRUE,"Charts";#N/A,#N/A,TRUE,"Forecasts"}</definedName>
    <definedName name="fdsgfsrt" hidden="1">{#N/A,#N/A,TRUE,"Historicals";#N/A,#N/A,TRUE,"Charts";#N/A,#N/A,TRUE,"Forecasts"}</definedName>
    <definedName name="fdsgfsrt_1" hidden="1">{#N/A,#N/A,TRUE,"Historicals";#N/A,#N/A,TRUE,"Charts";#N/A,#N/A,TRUE,"Forecasts"}</definedName>
    <definedName name="fdsgfsrt_1_1" hidden="1">{#N/A,#N/A,TRUE,"Historicals";#N/A,#N/A,TRUE,"Charts";#N/A,#N/A,TRUE,"Forecasts"}</definedName>
    <definedName name="fdsgfsrt_2" hidden="1">{#N/A,#N/A,TRUE,"Historicals";#N/A,#N/A,TRUE,"Charts";#N/A,#N/A,TRUE,"Forecasts"}</definedName>
    <definedName name="FECHA">[68]DATOS!$B$21</definedName>
    <definedName name="FECHA_CIERRE_ACTUAL">'[26]Fechas e indices'!$B$2</definedName>
    <definedName name="FECHA_CIERRE_ANTERIOR">'[26]Fechas e indices'!$B$3</definedName>
    <definedName name="fee">'[28]Input model  '!$A$45:$A$46</definedName>
    <definedName name="fewf" hidden="1">{#N/A,#N/A,TRUE,"Historicals";#N/A,#N/A,TRUE,"Charts";#N/A,#N/A,TRUE,"Forecasts"}</definedName>
    <definedName name="fewf_1" hidden="1">{#N/A,#N/A,TRUE,"Historicals";#N/A,#N/A,TRUE,"Charts";#N/A,#N/A,TRUE,"Forecasts"}</definedName>
    <definedName name="fewf_1_1" hidden="1">{#N/A,#N/A,TRUE,"Historicals";#N/A,#N/A,TRUE,"Charts";#N/A,#N/A,TRUE,"Forecasts"}</definedName>
    <definedName name="fewf_2" hidden="1">{#N/A,#N/A,TRUE,"Historicals";#N/A,#N/A,TRUE,"Charts";#N/A,#N/A,TRUE,"Forecasts"}</definedName>
    <definedName name="fewfsdf" hidden="1">{#N/A,#N/A,TRUE,"Historicals";#N/A,#N/A,TRUE,"Charts";#N/A,#N/A,TRUE,"Forecasts"}</definedName>
    <definedName name="fewfsdf_1" hidden="1">{#N/A,#N/A,TRUE,"Historicals";#N/A,#N/A,TRUE,"Charts";#N/A,#N/A,TRUE,"Forecasts"}</definedName>
    <definedName name="fewfsdf_1_1" hidden="1">{#N/A,#N/A,TRUE,"Historicals";#N/A,#N/A,TRUE,"Charts";#N/A,#N/A,TRUE,"Forecasts"}</definedName>
    <definedName name="fewfsdf_2" hidden="1">{#N/A,#N/A,TRUE,"Historicals";#N/A,#N/A,TRUE,"Charts";#N/A,#N/A,TRUE,"Forecasts"}</definedName>
    <definedName name="ff" hidden="1">{"'Variaciones'!$A$1:$H$9"}</definedName>
    <definedName name="ff_1" hidden="1">{"'Variaciones'!$A$1:$H$9"}</definedName>
    <definedName name="ff_1_1" hidden="1">{"'Variaciones'!$A$1:$H$9"}</definedName>
    <definedName name="ff_2" hidden="1">{"'Variaciones'!$A$1:$H$9"}</definedName>
    <definedName name="FFD">#REF!</definedName>
    <definedName name="FFFFFFF">'[69]RLI-CPI_PAPELES'!#REF!</definedName>
    <definedName name="fgcvfhg" hidden="1">{#N/A,#N/A,TRUE,"Historicals";#N/A,#N/A,TRUE,"Charts";#N/A,#N/A,TRUE,"Forecasts"}</definedName>
    <definedName name="fgcvfhg_1" hidden="1">{#N/A,#N/A,TRUE,"Historicals";#N/A,#N/A,TRUE,"Charts";#N/A,#N/A,TRUE,"Forecasts"}</definedName>
    <definedName name="fgcvfhg_1_1" hidden="1">{#N/A,#N/A,TRUE,"Historicals";#N/A,#N/A,TRUE,"Charts";#N/A,#N/A,TRUE,"Forecasts"}</definedName>
    <definedName name="fgcvfhg_2" hidden="1">{#N/A,#N/A,TRUE,"Historicals";#N/A,#N/A,TRUE,"Charts";#N/A,#N/A,TRUE,"Forecasts"}</definedName>
    <definedName name="fgfdg" hidden="1">{"FCB_ALL",#N/A,FALSE,"FCB";"GREY_ALL",#N/A,FALSE,"GREY"}</definedName>
    <definedName name="fgfdg_1" hidden="1">{"FCB_ALL",#N/A,FALSE,"FCB";"GREY_ALL",#N/A,FALSE,"GREY"}</definedName>
    <definedName name="fgfdg_1_1" hidden="1">{"FCB_ALL",#N/A,FALSE,"FCB";"GREY_ALL",#N/A,FALSE,"GREY"}</definedName>
    <definedName name="fgfdg_2" hidden="1">{"FCB_ALL",#N/A,FALSE,"FCB";"GREY_ALL",#N/A,FALSE,"GREY"}</definedName>
    <definedName name="fgfgfgfgfgfgf" hidden="1">{"'Variaciones'!$A$1:$H$9"}</definedName>
    <definedName name="fgfgfgfgfgfgf_1" hidden="1">{"'Variaciones'!$A$1:$H$9"}</definedName>
    <definedName name="fgfgfgfgfgfgf_1_1" hidden="1">{"'Variaciones'!$A$1:$H$9"}</definedName>
    <definedName name="fgfgfgfgfgfgf_2" hidden="1">{"'Variaciones'!$A$1:$H$9"}</definedName>
    <definedName name="fgfgfgfgfgfgfgfgf" hidden="1">{"'Variaciones'!$A$1:$H$9"}</definedName>
    <definedName name="fgfgfgfgfgfgfgfgf_1" hidden="1">{"'Variaciones'!$A$1:$H$9"}</definedName>
    <definedName name="fgfgfgfgfgfgfgfgf_1_1" hidden="1">{"'Variaciones'!$A$1:$H$9"}</definedName>
    <definedName name="fgfgfgfgfgfgfgfgf_2" hidden="1">{"'Variaciones'!$A$1:$H$9"}</definedName>
    <definedName name="fgg" hidden="1">{#N/A,#N/A,FALSE,"Aging Summary";#N/A,#N/A,FALSE,"Ratio Analysis";#N/A,#N/A,FALSE,"Test 120 Day Accts";#N/A,#N/A,FALSE,"Tickmarks"}</definedName>
    <definedName name="fghdrth" hidden="1">{#N/A,#N/A,TRUE,"Historicals";#N/A,#N/A,TRUE,"Charts";#N/A,#N/A,TRUE,"Forecasts"}</definedName>
    <definedName name="fghdrth_1" hidden="1">{#N/A,#N/A,TRUE,"Historicals";#N/A,#N/A,TRUE,"Charts";#N/A,#N/A,TRUE,"Forecasts"}</definedName>
    <definedName name="fghdrth_1_1" hidden="1">{#N/A,#N/A,TRUE,"Historicals";#N/A,#N/A,TRUE,"Charts";#N/A,#N/A,TRUE,"Forecasts"}</definedName>
    <definedName name="fghdrth_2" hidden="1">{#N/A,#N/A,TRUE,"Historicals";#N/A,#N/A,TRUE,"Charts";#N/A,#N/A,TRUE,"Forecasts"}</definedName>
    <definedName name="fghrthyuj" hidden="1">{#N/A,#N/A,TRUE,"Historicals";#N/A,#N/A,TRUE,"Charts";#N/A,#N/A,TRUE,"Forecasts"}</definedName>
    <definedName name="fghrthyuj_1" hidden="1">{#N/A,#N/A,TRUE,"Historicals";#N/A,#N/A,TRUE,"Charts";#N/A,#N/A,TRUE,"Forecasts"}</definedName>
    <definedName name="fghrthyuj_1_1" hidden="1">{#N/A,#N/A,TRUE,"Historicals";#N/A,#N/A,TRUE,"Charts";#N/A,#N/A,TRUE,"Forecasts"}</definedName>
    <definedName name="fghrthyuj_2" hidden="1">{#N/A,#N/A,TRUE,"Historicals";#N/A,#N/A,TRUE,"Charts";#N/A,#N/A,TRUE,"Forecasts"}</definedName>
    <definedName name="fghsert" hidden="1">{#N/A,#N/A,TRUE,"Historicals";#N/A,#N/A,TRUE,"Charts";#N/A,#N/A,TRUE,"Forecasts"}</definedName>
    <definedName name="fghsert_1" hidden="1">{#N/A,#N/A,TRUE,"Historicals";#N/A,#N/A,TRUE,"Charts";#N/A,#N/A,TRUE,"Forecasts"}</definedName>
    <definedName name="fghsert_1_1" hidden="1">{#N/A,#N/A,TRUE,"Historicals";#N/A,#N/A,TRUE,"Charts";#N/A,#N/A,TRUE,"Forecasts"}</definedName>
    <definedName name="fghsert_2" hidden="1">{#N/A,#N/A,TRUE,"Historicals";#N/A,#N/A,TRUE,"Charts";#N/A,#N/A,TRUE,"Forecasts"}</definedName>
    <definedName name="fgndh" hidden="1">{#N/A,#N/A,TRUE,"Historicals";#N/A,#N/A,TRUE,"Charts";#N/A,#N/A,TRUE,"Forecasts"}</definedName>
    <definedName name="fgndh_1" hidden="1">{#N/A,#N/A,TRUE,"Historicals";#N/A,#N/A,TRUE,"Charts";#N/A,#N/A,TRUE,"Forecasts"}</definedName>
    <definedName name="fgndh_1_1" hidden="1">{#N/A,#N/A,TRUE,"Historicals";#N/A,#N/A,TRUE,"Charts";#N/A,#N/A,TRUE,"Forecasts"}</definedName>
    <definedName name="fgndh_2" hidden="1">{#N/A,#N/A,TRUE,"Historicals";#N/A,#N/A,TRUE,"Charts";#N/A,#N/A,TRUE,"Forecasts"}</definedName>
    <definedName name="fhh">#REF!</definedName>
    <definedName name="fin">#REF!</definedName>
    <definedName name="fjdf">[32]Hoja1!#REF!</definedName>
    <definedName name="fjyfyd" hidden="1">{#N/A,#N/A,TRUE,"Historicals";#N/A,#N/A,TRUE,"Charts";#N/A,#N/A,TRUE,"Forecasts"}</definedName>
    <definedName name="fjyfyd_1" hidden="1">{#N/A,#N/A,TRUE,"Historicals";#N/A,#N/A,TRUE,"Charts";#N/A,#N/A,TRUE,"Forecasts"}</definedName>
    <definedName name="fjyfyd_1_1" hidden="1">{#N/A,#N/A,TRUE,"Historicals";#N/A,#N/A,TRUE,"Charts";#N/A,#N/A,TRUE,"Forecasts"}</definedName>
    <definedName name="fjyfyd_2" hidden="1">{#N/A,#N/A,TRUE,"Historicals";#N/A,#N/A,TRUE,"Charts";#N/A,#N/A,TRUE,"Forecasts"}</definedName>
    <definedName name="Fm">#REF!</definedName>
    <definedName name="FN">#REF!</definedName>
    <definedName name="fobb">#REF!</definedName>
    <definedName name="FormuMer">[50]Mercado!$B$2:$K$1000</definedName>
    <definedName name="FormuMerNue">[50]Mercado!$A$2:$Q$1000</definedName>
    <definedName name="FP">#REF!</definedName>
    <definedName name="FRC">[20]Resumen!$C$5</definedName>
    <definedName name="FREFGRE">#REF!</definedName>
    <definedName name="FSDFSDFDF">'[70]Fechas e indices'!$B$4</definedName>
    <definedName name="fsgdr" hidden="1">{"FCB_ALL",#N/A,FALSE,"FCB"}</definedName>
    <definedName name="fsgdr_1" hidden="1">{"FCB_ALL",#N/A,FALSE,"FCB"}</definedName>
    <definedName name="fsgdr_1_1" hidden="1">{"FCB_ALL",#N/A,FALSE,"FCB"}</definedName>
    <definedName name="fsgdr_2" hidden="1">{"FCB_ALL",#N/A,FALSE,"FCB"}</definedName>
    <definedName name="fsr" hidden="1">{"FCB_ALL",#N/A,FALSE,"FCB"}</definedName>
    <definedName name="fsr_1" hidden="1">{"FCB_ALL",#N/A,FALSE,"FCB"}</definedName>
    <definedName name="fsr_1_1" hidden="1">{"FCB_ALL",#N/A,FALSE,"FCB"}</definedName>
    <definedName name="fsr_2" hidden="1">{"FCB_ALL",#N/A,FALSE,"FCB"}</definedName>
    <definedName name="fsv" hidden="1">{"FCB_ALL",#N/A,FALSE,"FCB";"GREY_ALL",#N/A,FALSE,"GREY"}</definedName>
    <definedName name="fsv_1" hidden="1">{"FCB_ALL",#N/A,FALSE,"FCB";"GREY_ALL",#N/A,FALSE,"GREY"}</definedName>
    <definedName name="fsv_1_1" hidden="1">{"FCB_ALL",#N/A,FALSE,"FCB";"GREY_ALL",#N/A,FALSE,"GREY"}</definedName>
    <definedName name="fsv_2" hidden="1">{"FCB_ALL",#N/A,FALSE,"FCB";"GREY_ALL",#N/A,FALSE,"GREY"}</definedName>
    <definedName name="fthfftf" hidden="1">{#N/A,#N/A,TRUE,"Historicals";#N/A,#N/A,TRUE,"Charts";#N/A,#N/A,TRUE,"Forecasts"}</definedName>
    <definedName name="fthfftf_1" hidden="1">{#N/A,#N/A,TRUE,"Historicals";#N/A,#N/A,TRUE,"Charts";#N/A,#N/A,TRUE,"Forecasts"}</definedName>
    <definedName name="fthfftf_1_1" hidden="1">{#N/A,#N/A,TRUE,"Historicals";#N/A,#N/A,TRUE,"Charts";#N/A,#N/A,TRUE,"Forecasts"}</definedName>
    <definedName name="fthfftf_2" hidden="1">{#N/A,#N/A,TRUE,"Historicals";#N/A,#N/A,TRUE,"Charts";#N/A,#N/A,TRUE,"Forecasts"}</definedName>
    <definedName name="fthfhftft" hidden="1">{#N/A,#N/A,TRUE,"Historicals";#N/A,#N/A,TRUE,"Charts";#N/A,#N/A,TRUE,"Forecasts"}</definedName>
    <definedName name="fthfhftft_1" hidden="1">{#N/A,#N/A,TRUE,"Historicals";#N/A,#N/A,TRUE,"Charts";#N/A,#N/A,TRUE,"Forecasts"}</definedName>
    <definedName name="fthfhftft_1_1" hidden="1">{#N/A,#N/A,TRUE,"Historicals";#N/A,#N/A,TRUE,"Charts";#N/A,#N/A,TRUE,"Forecasts"}</definedName>
    <definedName name="fthfhftft_2" hidden="1">{#N/A,#N/A,TRUE,"Historicals";#N/A,#N/A,TRUE,"Charts";#N/A,#N/A,TRUE,"Forecasts"}</definedName>
    <definedName name="fthfthrs" hidden="1">{#N/A,#N/A,TRUE,"Historicals";#N/A,#N/A,TRUE,"Charts";#N/A,#N/A,TRUE,"Forecasts"}</definedName>
    <definedName name="fthfthrs_1" hidden="1">{#N/A,#N/A,TRUE,"Historicals";#N/A,#N/A,TRUE,"Charts";#N/A,#N/A,TRUE,"Forecasts"}</definedName>
    <definedName name="fthfthrs_1_1" hidden="1">{#N/A,#N/A,TRUE,"Historicals";#N/A,#N/A,TRUE,"Charts";#N/A,#N/A,TRUE,"Forecasts"}</definedName>
    <definedName name="fthfthrs_2" hidden="1">{#N/A,#N/A,TRUE,"Historicals";#N/A,#N/A,TRUE,"Charts";#N/A,#N/A,TRUE,"Forecasts"}</definedName>
    <definedName name="fthftthfhf" hidden="1">{#N/A,#N/A,TRUE,"Historicals";#N/A,#N/A,TRUE,"Charts";#N/A,#N/A,TRUE,"Forecasts"}</definedName>
    <definedName name="fthftthfhf_1" hidden="1">{#N/A,#N/A,TRUE,"Historicals";#N/A,#N/A,TRUE,"Charts";#N/A,#N/A,TRUE,"Forecasts"}</definedName>
    <definedName name="fthftthfhf_1_1" hidden="1">{#N/A,#N/A,TRUE,"Historicals";#N/A,#N/A,TRUE,"Charts";#N/A,#N/A,TRUE,"Forecasts"}</definedName>
    <definedName name="fthftthfhf_2" hidden="1">{#N/A,#N/A,TRUE,"Historicals";#N/A,#N/A,TRUE,"Charts";#N/A,#N/A,TRUE,"Forecasts"}</definedName>
    <definedName name="ftyf" hidden="1">{"FCB_ALL",#N/A,FALSE,"FCB";"GREY_ALL",#N/A,FALSE,"GREY"}</definedName>
    <definedName name="ftyf_1" hidden="1">{"FCB_ALL",#N/A,FALSE,"FCB";"GREY_ALL",#N/A,FALSE,"GREY"}</definedName>
    <definedName name="ftyf_1_1" hidden="1">{"FCB_ALL",#N/A,FALSE,"FCB";"GREY_ALL",#N/A,FALSE,"GREY"}</definedName>
    <definedName name="ftyf_2" hidden="1">{"FCB_ALL",#N/A,FALSE,"FCB";"GREY_ALL",#N/A,FALSE,"GREY"}</definedName>
    <definedName name="FUNT">'[69]RLI-CPI_PAPELES'!#REF!</definedName>
    <definedName name="FUT">'[69]RLI-CPI_PAPELES'!#REF!</definedName>
    <definedName name="fvic">#REF!</definedName>
    <definedName name="G">#REF!</definedName>
    <definedName name="G.G.">[27]DATOS!$D$2</definedName>
    <definedName name="Gaby">#REF!</definedName>
    <definedName name="gadew" hidden="1">{"FCB_ALL",#N/A,FALSE,"FCB"}</definedName>
    <definedName name="gadew_1" hidden="1">{"FCB_ALL",#N/A,FALSE,"FCB"}</definedName>
    <definedName name="gadew_1_1" hidden="1">{"FCB_ALL",#N/A,FALSE,"FCB"}</definedName>
    <definedName name="gadew_2" hidden="1">{"FCB_ALL",#N/A,FALSE,"FCB"}</definedName>
    <definedName name="gadfsh" hidden="1">{"FCB_ALL",#N/A,FALSE,"FCB"}</definedName>
    <definedName name="gadfsh_1" hidden="1">{"FCB_ALL",#N/A,FALSE,"FCB"}</definedName>
    <definedName name="gadfsh_1_1" hidden="1">{"FCB_ALL",#N/A,FALSE,"FCB"}</definedName>
    <definedName name="gadfsh_2" hidden="1">{"FCB_ALL",#N/A,FALSE,"FCB"}</definedName>
    <definedName name="gads" hidden="1">{"FCB_ALL",#N/A,FALSE,"FCB"}</definedName>
    <definedName name="gads_1" hidden="1">{"FCB_ALL",#N/A,FALSE,"FCB"}</definedName>
    <definedName name="gads_1_1" hidden="1">{"FCB_ALL",#N/A,FALSE,"FCB"}</definedName>
    <definedName name="gads_2" hidden="1">{"FCB_ALL",#N/A,FALSE,"FCB"}</definedName>
    <definedName name="gadse" hidden="1">{"FCB_ALL",#N/A,FALSE,"FCB"}</definedName>
    <definedName name="gadse_1" hidden="1">{"FCB_ALL",#N/A,FALSE,"FCB"}</definedName>
    <definedName name="gadse_1_1" hidden="1">{"FCB_ALL",#N/A,FALSE,"FCB"}</definedName>
    <definedName name="gadse_2" hidden="1">{"FCB_ALL",#N/A,FALSE,"FCB"}</definedName>
    <definedName name="gas">#REF!</definedName>
    <definedName name="Gastos_Anticipados">#N/A</definedName>
    <definedName name="Gastos_de_Adm._Y_Ventas">#N/A</definedName>
    <definedName name="Gastos_de_Administración_y_Venta">#N/A</definedName>
    <definedName name="Gastos_Financieros">#N/A</definedName>
    <definedName name="gawea" hidden="1">{"FCB_ALL",#N/A,FALSE,"FCB"}</definedName>
    <definedName name="gawea_1" hidden="1">{"FCB_ALL",#N/A,FALSE,"FCB"}</definedName>
    <definedName name="gawea_1_1" hidden="1">{"FCB_ALL",#N/A,FALSE,"FCB"}</definedName>
    <definedName name="gawea_2" hidden="1">{"FCB_ALL",#N/A,FALSE,"FCB"}</definedName>
    <definedName name="gawen" hidden="1">{"FCB_ALL",#N/A,FALSE,"FCB"}</definedName>
    <definedName name="gawen_1" hidden="1">{"FCB_ALL",#N/A,FALSE,"FCB"}</definedName>
    <definedName name="gawen_1_1" hidden="1">{"FCB_ALL",#N/A,FALSE,"FCB"}</definedName>
    <definedName name="gawen_2" hidden="1">{"FCB_ALL",#N/A,FALSE,"FCB"}</definedName>
    <definedName name="General">#N/A</definedName>
    <definedName name="GERENCIA">#REF!</definedName>
    <definedName name="GERENCIA_GENERAL">#REF!</definedName>
    <definedName name="GERERENCIA_GENERAL">#REF!</definedName>
    <definedName name="gfasd" hidden="1">{"FCB_ALL",#N/A,FALSE,"FCB"}</definedName>
    <definedName name="gfasd_1" hidden="1">{"FCB_ALL",#N/A,FALSE,"FCB"}</definedName>
    <definedName name="gfasd_1_1" hidden="1">{"FCB_ALL",#N/A,FALSE,"FCB"}</definedName>
    <definedName name="gfasd_2" hidden="1">{"FCB_ALL",#N/A,FALSE,"FCB"}</definedName>
    <definedName name="gfdsge" hidden="1">{#N/A,#N/A,TRUE,"Historicals";#N/A,#N/A,TRUE,"Charts";#N/A,#N/A,TRUE,"Forecasts"}</definedName>
    <definedName name="gfdsge_1" hidden="1">{#N/A,#N/A,TRUE,"Historicals";#N/A,#N/A,TRUE,"Charts";#N/A,#N/A,TRUE,"Forecasts"}</definedName>
    <definedName name="gfdsge_1_1" hidden="1">{#N/A,#N/A,TRUE,"Historicals";#N/A,#N/A,TRUE,"Charts";#N/A,#N/A,TRUE,"Forecasts"}</definedName>
    <definedName name="gfdsge_2" hidden="1">{#N/A,#N/A,TRUE,"Historicals";#N/A,#N/A,TRUE,"Charts";#N/A,#N/A,TRUE,"Forecasts"}</definedName>
    <definedName name="gfdsgsfdy" hidden="1">{#N/A,#N/A,TRUE,"Historicals";#N/A,#N/A,TRUE,"Charts";#N/A,#N/A,TRUE,"Forecasts"}</definedName>
    <definedName name="gfdsgsfdy_1" hidden="1">{#N/A,#N/A,TRUE,"Historicals";#N/A,#N/A,TRUE,"Charts";#N/A,#N/A,TRUE,"Forecasts"}</definedName>
    <definedName name="gfdsgsfdy_1_1" hidden="1">{#N/A,#N/A,TRUE,"Historicals";#N/A,#N/A,TRUE,"Charts";#N/A,#N/A,TRUE,"Forecasts"}</definedName>
    <definedName name="gfdsgsfdy_2" hidden="1">{#N/A,#N/A,TRUE,"Historicals";#N/A,#N/A,TRUE,"Charts";#N/A,#N/A,TRUE,"Forecasts"}</definedName>
    <definedName name="gfdsgw" hidden="1">{#N/A,#N/A,TRUE,"Historicals";#N/A,#N/A,TRUE,"Charts";#N/A,#N/A,TRUE,"Forecasts"}</definedName>
    <definedName name="gfdsgw_1" hidden="1">{#N/A,#N/A,TRUE,"Historicals";#N/A,#N/A,TRUE,"Charts";#N/A,#N/A,TRUE,"Forecasts"}</definedName>
    <definedName name="gfdsgw_1_1" hidden="1">{#N/A,#N/A,TRUE,"Historicals";#N/A,#N/A,TRUE,"Charts";#N/A,#N/A,TRUE,"Forecasts"}</definedName>
    <definedName name="gfdsgw_2" hidden="1">{#N/A,#N/A,TRUE,"Historicals";#N/A,#N/A,TRUE,"Charts";#N/A,#N/A,TRUE,"Forecasts"}</definedName>
    <definedName name="gfgfgfgfgfg" hidden="1">{"'Variaciones'!$A$1:$H$9"}</definedName>
    <definedName name="gfgfgfgfgfg_1" hidden="1">{"'Variaciones'!$A$1:$H$9"}</definedName>
    <definedName name="gfgfgfgfgfg_1_1" hidden="1">{"'Variaciones'!$A$1:$H$9"}</definedName>
    <definedName name="gfgfgfgfgfg_2" hidden="1">{"'Variaciones'!$A$1:$H$9"}</definedName>
    <definedName name="gfsdgsdgf" hidden="1">{#N/A,#N/A,TRUE,"Historicals";#N/A,#N/A,TRUE,"Charts";#N/A,#N/A,TRUE,"Forecasts"}</definedName>
    <definedName name="gfsdgsdgf_1" hidden="1">{#N/A,#N/A,TRUE,"Historicals";#N/A,#N/A,TRUE,"Charts";#N/A,#N/A,TRUE,"Forecasts"}</definedName>
    <definedName name="gfsdgsdgf_1_1" hidden="1">{#N/A,#N/A,TRUE,"Historicals";#N/A,#N/A,TRUE,"Charts";#N/A,#N/A,TRUE,"Forecasts"}</definedName>
    <definedName name="gfsdgsdgf_2" hidden="1">{#N/A,#N/A,TRUE,"Historicals";#N/A,#N/A,TRUE,"Charts";#N/A,#N/A,TRUE,"Forecasts"}</definedName>
    <definedName name="gfsdn" hidden="1">{"FCB_ALL",#N/A,FALSE,"FCB";"GREY_ALL",#N/A,FALSE,"GREY"}</definedName>
    <definedName name="gfsdn_1" hidden="1">{"FCB_ALL",#N/A,FALSE,"FCB";"GREY_ALL",#N/A,FALSE,"GREY"}</definedName>
    <definedName name="gfsdn_1_1" hidden="1">{"FCB_ALL",#N/A,FALSE,"FCB";"GREY_ALL",#N/A,FALSE,"GREY"}</definedName>
    <definedName name="gfsdn_2" hidden="1">{"FCB_ALL",#N/A,FALSE,"FCB";"GREY_ALL",#N/A,FALSE,"GREY"}</definedName>
    <definedName name="GG">#REF!</definedName>
    <definedName name="GGE">[42]N°1!#REF!</definedName>
    <definedName name="GGESHOP">[42]N°1!$F$1304</definedName>
    <definedName name="gh" hidden="1">{"ANAR",#N/A,FALSE,"Dist total";"MARGEN",#N/A,FALSE,"Dist total";"COMENTARIO",#N/A,FALSE,"Ficha CODICE";"CONSEJO",#N/A,FALSE,"Dist p0";"uno",#N/A,FALSE,"Dist total"}</definedName>
    <definedName name="gh_1" hidden="1">{"ANAR",#N/A,FALSE,"Dist total";"MARGEN",#N/A,FALSE,"Dist total";"COMENTARIO",#N/A,FALSE,"Ficha CODICE";"CONSEJO",#N/A,FALSE,"Dist p0";"uno",#N/A,FALSE,"Dist total"}</definedName>
    <definedName name="gh_1_1" hidden="1">{"ANAR",#N/A,FALSE,"Dist total";"MARGEN",#N/A,FALSE,"Dist total";"COMENTARIO",#N/A,FALSE,"Ficha CODICE";"CONSEJO",#N/A,FALSE,"Dist p0";"uno",#N/A,FALSE,"Dist total"}</definedName>
    <definedName name="gh_2" hidden="1">{"ANAR",#N/A,FALSE,"Dist total";"MARGEN",#N/A,FALSE,"Dist total";"COMENTARIO",#N/A,FALSE,"Ficha CODICE";"CONSEJO",#N/A,FALSE,"Dist p0";"uno",#N/A,FALSE,"Dist total"}</definedName>
    <definedName name="ghfs" hidden="1">{#N/A,#N/A,TRUE,"Historicals";#N/A,#N/A,TRUE,"Charts";#N/A,#N/A,TRUE,"Forecasts"}</definedName>
    <definedName name="ghfs_1" hidden="1">{#N/A,#N/A,TRUE,"Historicals";#N/A,#N/A,TRUE,"Charts";#N/A,#N/A,TRUE,"Forecasts"}</definedName>
    <definedName name="ghfs_1_1" hidden="1">{#N/A,#N/A,TRUE,"Historicals";#N/A,#N/A,TRUE,"Charts";#N/A,#N/A,TRUE,"Forecasts"}</definedName>
    <definedName name="ghfs_2" hidden="1">{#N/A,#N/A,TRUE,"Historicals";#N/A,#N/A,TRUE,"Charts";#N/A,#N/A,TRUE,"Forecasts"}</definedName>
    <definedName name="ghghdrtd" hidden="1">{#N/A,#N/A,TRUE,"Historicals";#N/A,#N/A,TRUE,"Charts";#N/A,#N/A,TRUE,"Forecasts"}</definedName>
    <definedName name="ghghdrtd_1" hidden="1">{#N/A,#N/A,TRUE,"Historicals";#N/A,#N/A,TRUE,"Charts";#N/A,#N/A,TRUE,"Forecasts"}</definedName>
    <definedName name="ghghdrtd_1_1" hidden="1">{#N/A,#N/A,TRUE,"Historicals";#N/A,#N/A,TRUE,"Charts";#N/A,#N/A,TRUE,"Forecasts"}</definedName>
    <definedName name="ghghdrtd_2" hidden="1">{#N/A,#N/A,TRUE,"Historicals";#N/A,#N/A,TRUE,"Charts";#N/A,#N/A,TRUE,"Forecasts"}</definedName>
    <definedName name="GI">#REF!</definedName>
    <definedName name="gls_ACT_EST_ROW" hidden="1">#REF!</definedName>
    <definedName name="gls_ACT_FORM_OFFSET" hidden="1">#REF!</definedName>
    <definedName name="gls_ADMIN" hidden="1">[71]_Control!$D$30</definedName>
    <definedName name="gls_ALLOW_BOTH_PC" hidden="1">[71]_Control!$D$52</definedName>
    <definedName name="gls_ALLOW_PARENT_OR_CONSOLIDATED" hidden="1">[71]_Control!$D$41</definedName>
    <definedName name="gls_ALLOW_PUBLISH" hidden="1">[71]_Control!$D$27</definedName>
    <definedName name="gls_AnalystEmpNoHeading" hidden="1">#REF!</definedName>
    <definedName name="gls_AnalystNameHeading" hidden="1">#REF!</definedName>
    <definedName name="gls_CF_BEGINS" hidden="1">[71]_Control!$D$38</definedName>
    <definedName name="gls_CFD_CHANGEACT" hidden="1">[71]_Control!$D$45</definedName>
    <definedName name="gls_CFD_CHANGEEST" hidden="1">[71]_Control!$D$46</definedName>
    <definedName name="gls_CFD_FIRSTAVAIL" hidden="1">[71]_Control!$D$47</definedName>
    <definedName name="gls_CFD_LISTAVAIL" hidden="1">[71]_Control!$D$48</definedName>
    <definedName name="gls_CFD_SELECTED" hidden="1">[71]_Control!$D$44</definedName>
    <definedName name="gls_CHANGED_NAMES" hidden="1">[71]_Control!$D$25</definedName>
    <definedName name="gls_CHG_KEY_USER" hidden="1">[71]_Control!$D$10</definedName>
    <definedName name="gls_CHG_SEL_ONLY" hidden="1">[71]_Control!$D$9</definedName>
    <definedName name="gls_COMPANY_WORKBOOK_ID" hidden="1">[71]_Control!$D$17</definedName>
    <definedName name="gls_DELETED_PERIODS" hidden="1">[71]_Control!$J$1</definedName>
    <definedName name="gls_EST_FORM_OFFSET" hidden="1">#REF!</definedName>
    <definedName name="gls_EXC_NOT_EXT" hidden="1">[71]_Control!$D$35</definedName>
    <definedName name="gls_EXISTING_PERIODS" hidden="1">[71]_Control!$G$1</definedName>
    <definedName name="gls_EXT_BELOW_PBT" hidden="1">[71]_Control!$D$39</definedName>
    <definedName name="gls_EXT_LINK_GLOSS" hidden="1">[71]_Control!$D$50</definedName>
    <definedName name="gls_EXTERNAL_COL_REF" hidden="1">#REF!</definedName>
    <definedName name="gls_FIRST_ITEM" hidden="1">#REF!</definedName>
    <definedName name="gls_FIRST_PK" hidden="1">#REF!</definedName>
    <definedName name="gls_FIRST_ROWMULT" hidden="1">#REF!</definedName>
    <definedName name="gls_FIRST_UNITS" hidden="1">#REF!</definedName>
    <definedName name="gls_FIXED_NAMES" hidden="1">#REF!</definedName>
    <definedName name="gls_FONT_STATUS" hidden="1">#REF!</definedName>
    <definedName name="gls_GenAccountingConvention" hidden="1">#REF!</definedName>
    <definedName name="gls_GenCompany" hidden="1">#REF!</definedName>
    <definedName name="gls_GenCompanyInfo" hidden="1">#REF!</definedName>
    <definedName name="gls_GenCountry" hidden="1">#REF!</definedName>
    <definedName name="gls_GenCurrency" hidden="1">#REF!</definedName>
    <definedName name="gls_GenCurrencyMultiplier" hidden="1">#REF!</definedName>
    <definedName name="gls_GenEnterCompInfo" hidden="1">#REF!</definedName>
    <definedName name="gls_GenLastPriceTargetRevised" hidden="1">#REF!</definedName>
    <definedName name="gls_GenLastPublished" hidden="1">#REF!</definedName>
    <definedName name="gls_GenLastRecRevised" hidden="1">#REF!</definedName>
    <definedName name="gls_GenMainInfo" hidden="1">#REF!</definedName>
    <definedName name="gls_GenProfile" hidden="1">#REF!</definedName>
    <definedName name="gls_GenRecComment" hidden="1">#REF!</definedName>
    <definedName name="gls_GenSheetVersion" hidden="1">#REF!</definedName>
    <definedName name="gls_genStockCore" hidden="1">#REF!</definedName>
    <definedName name="gls_genStockRec" hidden="1">#REF!</definedName>
    <definedName name="gls_GenTargetCurrency" hidden="1">#REF!</definedName>
    <definedName name="gls_GLOSS_MONTHS" hidden="1">[71]_Control!$A$1:$A$12</definedName>
    <definedName name="gls_GW_IN" hidden="1">[71]_Control!$D$36</definedName>
    <definedName name="gls_IIAA_IN" hidden="1">[71]_Control!$D$37</definedName>
    <definedName name="gls_InterimValue" hidden="1">[71]_Control!$D$22</definedName>
    <definedName name="gls_IssuedStockClassHeading" hidden="1">#REF!</definedName>
    <definedName name="gls_IssuedStockCodeHeading" hidden="1">#REF!</definedName>
    <definedName name="gls_IssuedStockFreeFloatHeading" hidden="1">#REF!</definedName>
    <definedName name="gls_KEY_DATA" hidden="1">#REF!</definedName>
    <definedName name="gls_KEY_VALUE" hidden="1">#REF!</definedName>
    <definedName name="gls_LANGUAGE" hidden="1">[71]_Control!$D$23</definedName>
    <definedName name="gls_NEXT_PK" hidden="1">[71]_Control!$D$21</definedName>
    <definedName name="gls_PERIOD_CODE" hidden="1">#REF!</definedName>
    <definedName name="gls_PERIOD_INDICATOR" hidden="1">#REF!</definedName>
    <definedName name="gls_PERIOD_PARENT_OR_CONSOL" hidden="1">#REF!</definedName>
    <definedName name="gls_PERIOD_TYPE" hidden="1">#REF!</definedName>
    <definedName name="gls_PRICE_TARGET_SUBMIT" hidden="1">[71]_Control!$D$54</definedName>
    <definedName name="gls_PrincipalStockClass" hidden="1">#REF!</definedName>
    <definedName name="gls_PROFILE_NAME" hidden="1">[71]_Control!$D$19</definedName>
    <definedName name="gls_SaveBeforePublish" hidden="1">[71]_Control!$D$26</definedName>
    <definedName name="gls_SaveWkbForNewPeriodCodes" hidden="1">[71]_Control!$D$28</definedName>
    <definedName name="gls_ShareholderClassHeading" hidden="1">#REF!</definedName>
    <definedName name="gls_ShareholderHolding" hidden="1">#REF!</definedName>
    <definedName name="gls_ShareholderHoldingHeading" hidden="1">#REF!</definedName>
    <definedName name="gls_ShareholderName" hidden="1">#REF!</definedName>
    <definedName name="gls_ShareholderNameHeading" hidden="1">#REF!</definedName>
    <definedName name="gls_ShareholdingName" hidden="1">#REF!</definedName>
    <definedName name="gls_SHOW_CONTROL_VALUE" hidden="1">[71]_Control!$D$1</definedName>
    <definedName name="gls_SHOW_KEY_VAL_COLUMN" hidden="1">[71]_Control!$D$11</definedName>
    <definedName name="gls_SHOW_KEY_VALUES" hidden="1">[71]_Control!$D$8</definedName>
    <definedName name="gls_SHOW_LINKED_ITEMS" hidden="1">[71]_Control!$D$6</definedName>
    <definedName name="gls_SHOW_LOCAL_NAMES" hidden="1">[71]_Control!$D$2</definedName>
    <definedName name="gls_SHOW_MULTIPLIERS" hidden="1">[71]_Control!$D$7</definedName>
    <definedName name="gls_SHOW_PK_COLUMN" hidden="1">[71]_Control!$D$5</definedName>
    <definedName name="gls_SHOW_STATUS_INFORMATION" hidden="1">[71]_Control!$D$3</definedName>
    <definedName name="gls_SHOW_UNITS" hidden="1">[71]_Control!$D$4</definedName>
    <definedName name="gls_SPARE_YEARS" hidden="1">#REF!</definedName>
    <definedName name="gls_SPECIAL_DIALOG" hidden="1">[71]_Control!$D$49</definedName>
    <definedName name="gls_START_FORMULA_OVERRIDEABLE" hidden="1">#REF!</definedName>
    <definedName name="gls_START_LOCAL_NAMES" hidden="1">#REF!</definedName>
    <definedName name="gls_START_PERIOD_CURRENCY" hidden="1">#REF!</definedName>
    <definedName name="gls_START_STATUS" hidden="1">#REF!</definedName>
    <definedName name="gls_START_USER_STATUS" hidden="1">#REF!</definedName>
    <definedName name="gls_START_VALIDATION" hidden="1">#REF!</definedName>
    <definedName name="gls_START_WHAT" hidden="1">#REF!</definedName>
    <definedName name="gls_START_YEAR" hidden="1">#REF!</definedName>
    <definedName name="gls_STOCK_RECOMMENDATION_CHANGE" hidden="1">[71]_Control!$D$53</definedName>
    <definedName name="gls_StockTicker" hidden="1">[71]_Control!$D$20</definedName>
    <definedName name="gls_TEMP_PERIOD_CODE" hidden="1">#REF!</definedName>
    <definedName name="gls_TEMP_SUBMISSION_REASON" hidden="1">[71]_Control!$D$55</definedName>
    <definedName name="gls_THISWORKBOOK_NAME" hidden="1">[71]_Control!$D$18</definedName>
    <definedName name="gls_UNUSUAL_POS" hidden="1">[71]_Control!$D$40</definedName>
    <definedName name="gls_USER_CELL_FORMAT" hidden="1">[71]_Control!$D$51</definedName>
    <definedName name="gls_USING_CONSOLIDATED" hidden="1">[71]_Control!$D$34</definedName>
    <definedName name="gls_YEAR_AE_CONTROL" hidden="1">#REF!</definedName>
    <definedName name="gls_YEAR_END_ROW" hidden="1">#REF!</definedName>
    <definedName name="gls_YetToRunStartupWizard" hidden="1">[71]_Control!$D$29</definedName>
    <definedName name="gndnd" hidden="1">{#N/A,#N/A,TRUE,"Historicals";#N/A,#N/A,TRUE,"Charts";#N/A,#N/A,TRUE,"Forecasts"}</definedName>
    <definedName name="gndnd_1" hidden="1">{#N/A,#N/A,TRUE,"Historicals";#N/A,#N/A,TRUE,"Charts";#N/A,#N/A,TRUE,"Forecasts"}</definedName>
    <definedName name="gndnd_1_1" hidden="1">{#N/A,#N/A,TRUE,"Historicals";#N/A,#N/A,TRUE,"Charts";#N/A,#N/A,TRUE,"Forecasts"}</definedName>
    <definedName name="gndnd_2" hidden="1">{#N/A,#N/A,TRUE,"Historicals";#N/A,#N/A,TRUE,"Charts";#N/A,#N/A,TRUE,"Forecasts"}</definedName>
    <definedName name="gnfd" hidden="1">{#N/A,#N/A,TRUE,"Historicals";#N/A,#N/A,TRUE,"Charts";#N/A,#N/A,TRUE,"Forecasts"}</definedName>
    <definedName name="gnfd_1" hidden="1">{#N/A,#N/A,TRUE,"Historicals";#N/A,#N/A,TRUE,"Charts";#N/A,#N/A,TRUE,"Forecasts"}</definedName>
    <definedName name="gnfd_1_1" hidden="1">{#N/A,#N/A,TRUE,"Historicals";#N/A,#N/A,TRUE,"Charts";#N/A,#N/A,TRUE,"Forecasts"}</definedName>
    <definedName name="gnfd_2" hidden="1">{#N/A,#N/A,TRUE,"Historicals";#N/A,#N/A,TRUE,"Charts";#N/A,#N/A,TRUE,"Forecasts"}</definedName>
    <definedName name="GRÀFIC1">#REF!</definedName>
    <definedName name="grafico">#REF!</definedName>
    <definedName name="GráficoPasoUno">[72]!GráficoPasoUno</definedName>
    <definedName name="grerewg" hidden="1">{#N/A,#N/A,TRUE,"Historicals";#N/A,#N/A,TRUE,"Charts";#N/A,#N/A,TRUE,"Forecasts"}</definedName>
    <definedName name="grerewg_1" hidden="1">{#N/A,#N/A,TRUE,"Historicals";#N/A,#N/A,TRUE,"Charts";#N/A,#N/A,TRUE,"Forecasts"}</definedName>
    <definedName name="grerewg_1_1" hidden="1">{#N/A,#N/A,TRUE,"Historicals";#N/A,#N/A,TRUE,"Charts";#N/A,#N/A,TRUE,"Forecasts"}</definedName>
    <definedName name="grerewg_2" hidden="1">{#N/A,#N/A,TRUE,"Historicals";#N/A,#N/A,TRUE,"Charts";#N/A,#N/A,TRUE,"Forecasts"}</definedName>
    <definedName name="grewgfd" hidden="1">{#N/A,#N/A,TRUE,"Historicals";#N/A,#N/A,TRUE,"Charts";#N/A,#N/A,TRUE,"Forecasts"}</definedName>
    <definedName name="grewgfd_1" hidden="1">{#N/A,#N/A,TRUE,"Historicals";#N/A,#N/A,TRUE,"Charts";#N/A,#N/A,TRUE,"Forecasts"}</definedName>
    <definedName name="grewgfd_1_1" hidden="1">{#N/A,#N/A,TRUE,"Historicals";#N/A,#N/A,TRUE,"Charts";#N/A,#N/A,TRUE,"Forecasts"}</definedName>
    <definedName name="grewgfd_2" hidden="1">{#N/A,#N/A,TRUE,"Historicals";#N/A,#N/A,TRUE,"Charts";#N/A,#N/A,TRUE,"Forecasts"}</definedName>
    <definedName name="grewghythyt" hidden="1">{#N/A,#N/A,TRUE,"Historicals";#N/A,#N/A,TRUE,"Charts";#N/A,#N/A,TRUE,"Forecasts"}</definedName>
    <definedName name="grewghythyt_1" hidden="1">{#N/A,#N/A,TRUE,"Historicals";#N/A,#N/A,TRUE,"Charts";#N/A,#N/A,TRUE,"Forecasts"}</definedName>
    <definedName name="grewghythyt_1_1" hidden="1">{#N/A,#N/A,TRUE,"Historicals";#N/A,#N/A,TRUE,"Charts";#N/A,#N/A,TRUE,"Forecasts"}</definedName>
    <definedName name="grewghythyt_2" hidden="1">{#N/A,#N/A,TRUE,"Historicals";#N/A,#N/A,TRUE,"Charts";#N/A,#N/A,TRUE,"Forecasts"}</definedName>
    <definedName name="grewgregs" hidden="1">{#N/A,#N/A,TRUE,"Historicals";#N/A,#N/A,TRUE,"Charts";#N/A,#N/A,TRUE,"Forecasts"}</definedName>
    <definedName name="grewgregs_1" hidden="1">{#N/A,#N/A,TRUE,"Historicals";#N/A,#N/A,TRUE,"Charts";#N/A,#N/A,TRUE,"Forecasts"}</definedName>
    <definedName name="grewgregs_1_1" hidden="1">{#N/A,#N/A,TRUE,"Historicals";#N/A,#N/A,TRUE,"Charts";#N/A,#N/A,TRUE,"Forecasts"}</definedName>
    <definedName name="grewgregs_2" hidden="1">{#N/A,#N/A,TRUE,"Historicals";#N/A,#N/A,TRUE,"Charts";#N/A,#N/A,TRUE,"Forecasts"}</definedName>
    <definedName name="grewgres" hidden="1">{#N/A,#N/A,TRUE,"Historicals";#N/A,#N/A,TRUE,"Charts";#N/A,#N/A,TRUE,"Forecasts"}</definedName>
    <definedName name="grewgres_1" hidden="1">{#N/A,#N/A,TRUE,"Historicals";#N/A,#N/A,TRUE,"Charts";#N/A,#N/A,TRUE,"Forecasts"}</definedName>
    <definedName name="grewgres_1_1" hidden="1">{#N/A,#N/A,TRUE,"Historicals";#N/A,#N/A,TRUE,"Charts";#N/A,#N/A,TRUE,"Forecasts"}</definedName>
    <definedName name="grewgres_2" hidden="1">{#N/A,#N/A,TRUE,"Historicals";#N/A,#N/A,TRUE,"Charts";#N/A,#N/A,TRUE,"Forecasts"}</definedName>
    <definedName name="grewgrewg" hidden="1">{#N/A,#N/A,TRUE,"Historicals";#N/A,#N/A,TRUE,"Charts";#N/A,#N/A,TRUE,"Forecasts"}</definedName>
    <definedName name="grewgrewg_1" hidden="1">{#N/A,#N/A,TRUE,"Historicals";#N/A,#N/A,TRUE,"Charts";#N/A,#N/A,TRUE,"Forecasts"}</definedName>
    <definedName name="grewgrewg_1_1" hidden="1">{#N/A,#N/A,TRUE,"Historicals";#N/A,#N/A,TRUE,"Charts";#N/A,#N/A,TRUE,"Forecasts"}</definedName>
    <definedName name="grewgrewg_2" hidden="1">{#N/A,#N/A,TRUE,"Historicals";#N/A,#N/A,TRUE,"Charts";#N/A,#N/A,TRUE,"Forecasts"}</definedName>
    <definedName name="grprop">[50]Data!$BC$2:$BF$40</definedName>
    <definedName name="gsdf">#REF!</definedName>
    <definedName name="gsdf___0">#REF!</definedName>
    <definedName name="gsdf___1">#REF!</definedName>
    <definedName name="gsergf" hidden="1">{#N/A,#N/A,TRUE,"Historicals";#N/A,#N/A,TRUE,"Charts";#N/A,#N/A,TRUE,"Forecasts"}</definedName>
    <definedName name="gsergf_1" hidden="1">{#N/A,#N/A,TRUE,"Historicals";#N/A,#N/A,TRUE,"Charts";#N/A,#N/A,TRUE,"Forecasts"}</definedName>
    <definedName name="gsergf_1_1" hidden="1">{#N/A,#N/A,TRUE,"Historicals";#N/A,#N/A,TRUE,"Charts";#N/A,#N/A,TRUE,"Forecasts"}</definedName>
    <definedName name="gsergf_2" hidden="1">{#N/A,#N/A,TRUE,"Historicals";#N/A,#N/A,TRUE,"Charts";#N/A,#N/A,TRUE,"Forecasts"}</definedName>
    <definedName name="gsgfgf">'[73]A.F. PCGA'!$D$5:$AO$70</definedName>
    <definedName name="GTO_DIF">#REF!</definedName>
    <definedName name="GU">#REF!</definedName>
    <definedName name="gukhjhjhjg" hidden="1">{#N/A,#N/A,TRUE,"Historicals";#N/A,#N/A,TRUE,"Charts";#N/A,#N/A,TRUE,"Forecasts"}</definedName>
    <definedName name="gukhjhjhjg_1" hidden="1">{#N/A,#N/A,TRUE,"Historicals";#N/A,#N/A,TRUE,"Charts";#N/A,#N/A,TRUE,"Forecasts"}</definedName>
    <definedName name="gukhjhjhjg_1_1" hidden="1">{#N/A,#N/A,TRUE,"Historicals";#N/A,#N/A,TRUE,"Charts";#N/A,#N/A,TRUE,"Forecasts"}</definedName>
    <definedName name="gukhjhjhjg_2" hidden="1">{#N/A,#N/A,TRUE,"Historicals";#N/A,#N/A,TRUE,"Charts";#N/A,#N/A,TRUE,"Forecasts"}</definedName>
    <definedName name="GVKey">""</definedName>
    <definedName name="h">[23]Anae.!#REF!</definedName>
    <definedName name="ha">[3]wd!#REF!</definedName>
    <definedName name="hair">[24]agua!#REF!</definedName>
    <definedName name="hanox">[24]agua!#REF!</definedName>
    <definedName name="hbdghd" hidden="1">{#N/A,#N/A,TRUE,"Historicals";#N/A,#N/A,TRUE,"Charts";#N/A,#N/A,TRUE,"Forecasts"}</definedName>
    <definedName name="hbdghd_1" hidden="1">{#N/A,#N/A,TRUE,"Historicals";#N/A,#N/A,TRUE,"Charts";#N/A,#N/A,TRUE,"Forecasts"}</definedName>
    <definedName name="hbdghd_1_1" hidden="1">{#N/A,#N/A,TRUE,"Historicals";#N/A,#N/A,TRUE,"Charts";#N/A,#N/A,TRUE,"Forecasts"}</definedName>
    <definedName name="hbdghd_2" hidden="1">{#N/A,#N/A,TRUE,"Historicals";#N/A,#N/A,TRUE,"Charts";#N/A,#N/A,TRUE,"Forecasts"}</definedName>
    <definedName name="hcs">[24]agua!#REF!</definedName>
    <definedName name="hdfg" hidden="1">{#N/A,#N/A,TRUE,"Historicals";#N/A,#N/A,TRUE,"Charts";#N/A,#N/A,TRUE,"Forecasts"}</definedName>
    <definedName name="hdfg_1" hidden="1">{#N/A,#N/A,TRUE,"Historicals";#N/A,#N/A,TRUE,"Charts";#N/A,#N/A,TRUE,"Forecasts"}</definedName>
    <definedName name="hdfg_1_1" hidden="1">{#N/A,#N/A,TRUE,"Historicals";#N/A,#N/A,TRUE,"Charts";#N/A,#N/A,TRUE,"Forecasts"}</definedName>
    <definedName name="hdfg_2" hidden="1">{#N/A,#N/A,TRUE,"Historicals";#N/A,#N/A,TRUE,"Charts";#N/A,#N/A,TRUE,"Forecasts"}</definedName>
    <definedName name="hdfrthfd" hidden="1">{#N/A,#N/A,TRUE,"Historicals";#N/A,#N/A,TRUE,"Charts";#N/A,#N/A,TRUE,"Forecasts"}</definedName>
    <definedName name="hdfrthfd_1" hidden="1">{#N/A,#N/A,TRUE,"Historicals";#N/A,#N/A,TRUE,"Charts";#N/A,#N/A,TRUE,"Forecasts"}</definedName>
    <definedName name="hdfrthfd_1_1" hidden="1">{#N/A,#N/A,TRUE,"Historicals";#N/A,#N/A,TRUE,"Charts";#N/A,#N/A,TRUE,"Forecasts"}</definedName>
    <definedName name="hdfrthfd_2" hidden="1">{#N/A,#N/A,TRUE,"Historicals";#N/A,#N/A,TRUE,"Charts";#N/A,#N/A,TRUE,"Forecasts"}</definedName>
    <definedName name="hdif">[3]wd!#REF!</definedName>
    <definedName name="hdig">[3]sd!#REF!</definedName>
    <definedName name="Header1" hidden="1">IF(COUNTA(#REF!)=0,0,INDEX(#REF!,MATCH(ROW(#REF!),#REF!,TRUE)))+1</definedName>
    <definedName name="Header2" hidden="1">[74]!Header1-1 &amp; "." &amp; MAX(1,COUNTA(INDEX(#REF!,MATCH([74]!Header1-1,#REF!,FALSE)):#REF!))</definedName>
    <definedName name="hesp">[3]sd!#REF!</definedName>
    <definedName name="hexI">[3]oc!#REF!</definedName>
    <definedName name="hfd" hidden="1">{"FCB_ALL",#N/A,FALSE,"FCB";"GREY_ALL",#N/A,FALSE,"GREY"}</definedName>
    <definedName name="hfd_1" hidden="1">{"FCB_ALL",#N/A,FALSE,"FCB";"GREY_ALL",#N/A,FALSE,"GREY"}</definedName>
    <definedName name="hfd_1_1" hidden="1">{"FCB_ALL",#N/A,FALSE,"FCB";"GREY_ALL",#N/A,FALSE,"GREY"}</definedName>
    <definedName name="hfd_2" hidden="1">{"FCB_ALL",#N/A,FALSE,"FCB";"GREY_ALL",#N/A,FALSE,"GREY"}</definedName>
    <definedName name="hfdshfe" hidden="1">{#N/A,#N/A,TRUE,"Historicals";#N/A,#N/A,TRUE,"Charts";#N/A,#N/A,TRUE,"Forecasts"}</definedName>
    <definedName name="hfdshfe_1" hidden="1">{#N/A,#N/A,TRUE,"Historicals";#N/A,#N/A,TRUE,"Charts";#N/A,#N/A,TRUE,"Forecasts"}</definedName>
    <definedName name="hfdshfe_1_1" hidden="1">{#N/A,#N/A,TRUE,"Historicals";#N/A,#N/A,TRUE,"Charts";#N/A,#N/A,TRUE,"Forecasts"}</definedName>
    <definedName name="hfdshfe_2" hidden="1">{#N/A,#N/A,TRUE,"Historicals";#N/A,#N/A,TRUE,"Charts";#N/A,#N/A,TRUE,"Forecasts"}</definedName>
    <definedName name="hfghdh" hidden="1">{#N/A,#N/A,TRUE,"Historicals";#N/A,#N/A,TRUE,"Charts";#N/A,#N/A,TRUE,"Forecasts"}</definedName>
    <definedName name="hfghdh_1" hidden="1">{#N/A,#N/A,TRUE,"Historicals";#N/A,#N/A,TRUE,"Charts";#N/A,#N/A,TRUE,"Forecasts"}</definedName>
    <definedName name="hfghdh_1_1" hidden="1">{#N/A,#N/A,TRUE,"Historicals";#N/A,#N/A,TRUE,"Charts";#N/A,#N/A,TRUE,"Forecasts"}</definedName>
    <definedName name="hfghdh_2" hidden="1">{#N/A,#N/A,TRUE,"Historicals";#N/A,#N/A,TRUE,"Charts";#N/A,#N/A,TRUE,"Forecasts"}</definedName>
    <definedName name="hfghrthrt" hidden="1">{#N/A,#N/A,TRUE,"Historicals";#N/A,#N/A,TRUE,"Charts";#N/A,#N/A,TRUE,"Forecasts"}</definedName>
    <definedName name="hfghrthrt_1" hidden="1">{#N/A,#N/A,TRUE,"Historicals";#N/A,#N/A,TRUE,"Charts";#N/A,#N/A,TRUE,"Forecasts"}</definedName>
    <definedName name="hfghrthrt_1_1" hidden="1">{#N/A,#N/A,TRUE,"Historicals";#N/A,#N/A,TRUE,"Charts";#N/A,#N/A,TRUE,"Forecasts"}</definedName>
    <definedName name="hfghrthrt_2" hidden="1">{#N/A,#N/A,TRUE,"Historicals";#N/A,#N/A,TRUE,"Charts";#N/A,#N/A,TRUE,"Forecasts"}</definedName>
    <definedName name="hfydf" hidden="1">{"FCB_ALL",#N/A,FALSE,"FCB"}</definedName>
    <definedName name="hfydf_1" hidden="1">{"FCB_ALL",#N/A,FALSE,"FCB"}</definedName>
    <definedName name="hfydf_1_1" hidden="1">{"FCB_ALL",#N/A,FALSE,"FCB"}</definedName>
    <definedName name="hfydf_2" hidden="1">{"FCB_ALL",#N/A,FALSE,"FCB"}</definedName>
    <definedName name="hgdhdyu" hidden="1">{#N/A,#N/A,TRUE,"Historicals";#N/A,#N/A,TRUE,"Charts";#N/A,#N/A,TRUE,"Forecasts"}</definedName>
    <definedName name="hgdhdyu_1" hidden="1">{#N/A,#N/A,TRUE,"Historicals";#N/A,#N/A,TRUE,"Charts";#N/A,#N/A,TRUE,"Forecasts"}</definedName>
    <definedName name="hgdhdyu_1_1" hidden="1">{#N/A,#N/A,TRUE,"Historicals";#N/A,#N/A,TRUE,"Charts";#N/A,#N/A,TRUE,"Forecasts"}</definedName>
    <definedName name="hgdhdyu_2" hidden="1">{#N/A,#N/A,TRUE,"Historicals";#N/A,#N/A,TRUE,"Charts";#N/A,#N/A,TRUE,"Forecasts"}</definedName>
    <definedName name="hgdhr" hidden="1">{#N/A,#N/A,TRUE,"Historicals";#N/A,#N/A,TRUE,"Charts";#N/A,#N/A,TRUE,"Forecasts"}</definedName>
    <definedName name="hgdhr_1" hidden="1">{#N/A,#N/A,TRUE,"Historicals";#N/A,#N/A,TRUE,"Charts";#N/A,#N/A,TRUE,"Forecasts"}</definedName>
    <definedName name="hgdhr_1_1" hidden="1">{#N/A,#N/A,TRUE,"Historicals";#N/A,#N/A,TRUE,"Charts";#N/A,#N/A,TRUE,"Forecasts"}</definedName>
    <definedName name="hgdhr_2" hidden="1">{#N/A,#N/A,TRUE,"Historicals";#N/A,#N/A,TRUE,"Charts";#N/A,#N/A,TRUE,"Forecasts"}</definedName>
    <definedName name="hgfdhty" hidden="1">{#N/A,#N/A,TRUE,"Historicals";#N/A,#N/A,TRUE,"Charts";#N/A,#N/A,TRUE,"Forecasts"}</definedName>
    <definedName name="hgfdhty_1" hidden="1">{#N/A,#N/A,TRUE,"Historicals";#N/A,#N/A,TRUE,"Charts";#N/A,#N/A,TRUE,"Forecasts"}</definedName>
    <definedName name="hgfdhty_1_1" hidden="1">{#N/A,#N/A,TRUE,"Historicals";#N/A,#N/A,TRUE,"Charts";#N/A,#N/A,TRUE,"Forecasts"}</definedName>
    <definedName name="hgfdhty_2" hidden="1">{#N/A,#N/A,TRUE,"Historicals";#N/A,#N/A,TRUE,"Charts";#N/A,#N/A,TRUE,"Forecasts"}</definedName>
    <definedName name="hgfhd" hidden="1">{#N/A,#N/A,TRUE,"Historicals";#N/A,#N/A,TRUE,"Charts";#N/A,#N/A,TRUE,"Forecasts"}</definedName>
    <definedName name="hgfhd_1" hidden="1">{#N/A,#N/A,TRUE,"Historicals";#N/A,#N/A,TRUE,"Charts";#N/A,#N/A,TRUE,"Forecasts"}</definedName>
    <definedName name="hgfhd_1_1" hidden="1">{#N/A,#N/A,TRUE,"Historicals";#N/A,#N/A,TRUE,"Charts";#N/A,#N/A,TRUE,"Forecasts"}</definedName>
    <definedName name="hgfhd_2" hidden="1">{#N/A,#N/A,TRUE,"Historicals";#N/A,#N/A,TRUE,"Charts";#N/A,#N/A,TRUE,"Forecasts"}</definedName>
    <definedName name="hgfthfh" hidden="1">{#N/A,#N/A,TRUE,"Historicals";#N/A,#N/A,TRUE,"Charts";#N/A,#N/A,TRUE,"Forecasts"}</definedName>
    <definedName name="hgfthfh_1" hidden="1">{#N/A,#N/A,TRUE,"Historicals";#N/A,#N/A,TRUE,"Charts";#N/A,#N/A,TRUE,"Forecasts"}</definedName>
    <definedName name="hgfthfh_1_1" hidden="1">{#N/A,#N/A,TRUE,"Historicals";#N/A,#N/A,TRUE,"Charts";#N/A,#N/A,TRUE,"Forecasts"}</definedName>
    <definedName name="hgfthfh_2" hidden="1">{#N/A,#N/A,TRUE,"Historicals";#N/A,#N/A,TRUE,"Charts";#N/A,#N/A,TRUE,"Forecasts"}</definedName>
    <definedName name="hgmfmytut" hidden="1">{#N/A,#N/A,TRUE,"Historicals";#N/A,#N/A,TRUE,"Charts";#N/A,#N/A,TRUE,"Forecasts"}</definedName>
    <definedName name="hgmfmytut_1" hidden="1">{#N/A,#N/A,TRUE,"Historicals";#N/A,#N/A,TRUE,"Charts";#N/A,#N/A,TRUE,"Forecasts"}</definedName>
    <definedName name="hgmfmytut_1_1" hidden="1">{#N/A,#N/A,TRUE,"Historicals";#N/A,#N/A,TRUE,"Charts";#N/A,#N/A,TRUE,"Forecasts"}</definedName>
    <definedName name="hgmfmytut_2" hidden="1">{#N/A,#N/A,TRUE,"Historicals";#N/A,#N/A,TRUE,"Charts";#N/A,#N/A,TRUE,"Forecasts"}</definedName>
    <definedName name="hgsdherhrg" hidden="1">{#N/A,#N/A,TRUE,"Historicals";#N/A,#N/A,TRUE,"Charts";#N/A,#N/A,TRUE,"Forecasts"}</definedName>
    <definedName name="hgsdherhrg_1" hidden="1">{#N/A,#N/A,TRUE,"Historicals";#N/A,#N/A,TRUE,"Charts";#N/A,#N/A,TRUE,"Forecasts"}</definedName>
    <definedName name="hgsdherhrg_1_1" hidden="1">{#N/A,#N/A,TRUE,"Historicals";#N/A,#N/A,TRUE,"Charts";#N/A,#N/A,TRUE,"Forecasts"}</definedName>
    <definedName name="hgsdherhrg_2" hidden="1">{#N/A,#N/A,TRUE,"Historicals";#N/A,#N/A,TRUE,"Charts";#N/A,#N/A,TRUE,"Forecasts"}</definedName>
    <definedName name="hgsrt" hidden="1">{"FCB_ALL",#N/A,FALSE,"FCB";"GREY_ALL",#N/A,FALSE,"GREY"}</definedName>
    <definedName name="hgsrt_1" hidden="1">{"FCB_ALL",#N/A,FALSE,"FCB";"GREY_ALL",#N/A,FALSE,"GREY"}</definedName>
    <definedName name="hgsrt_1_1" hidden="1">{"FCB_ALL",#N/A,FALSE,"FCB";"GREY_ALL",#N/A,FALSE,"GREY"}</definedName>
    <definedName name="hgsrt_2" hidden="1">{"FCB_ALL",#N/A,FALSE,"FCB";"GREY_ALL",#N/A,FALSE,"GREY"}</definedName>
    <definedName name="hI">[3]oc!#REF!</definedName>
    <definedName name="hII">[3]oc!#REF!</definedName>
    <definedName name="HmI">[3]oc!#REF!</definedName>
    <definedName name="HmII">[3]oc!#REF!</definedName>
    <definedName name="hngfgnfgn" hidden="1">{#N/A,#N/A,TRUE,"Historicals";#N/A,#N/A,TRUE,"Charts";#N/A,#N/A,TRUE,"Forecasts"}</definedName>
    <definedName name="hngfgnfgn_1" hidden="1">{#N/A,#N/A,TRUE,"Historicals";#N/A,#N/A,TRUE,"Charts";#N/A,#N/A,TRUE,"Forecasts"}</definedName>
    <definedName name="hngfgnfgn_1_1" hidden="1">{#N/A,#N/A,TRUE,"Historicals";#N/A,#N/A,TRUE,"Charts";#N/A,#N/A,TRUE,"Forecasts"}</definedName>
    <definedName name="hngfgnfgn_2" hidden="1">{#N/A,#N/A,TRUE,"Historicals";#N/A,#N/A,TRUE,"Charts";#N/A,#N/A,TRUE,"Forecasts"}</definedName>
    <definedName name="HOA">#REF!</definedName>
    <definedName name="HOJA">#REF!</definedName>
    <definedName name="HOJA2" hidden="1">{"CPGN abreviada",#N/A,FALSE,"CPGN";"CPGN por meses",#N/A,FALSE,"CPGN";"CPGN por ptos",#N/A,FALSE,"CPGN"}</definedName>
    <definedName name="HOJA2_1" hidden="1">{"CPGN abreviada",#N/A,FALSE,"CPGN";"CPGN por meses",#N/A,FALSE,"CPGN";"CPGN por ptos",#N/A,FALSE,"CPGN"}</definedName>
    <definedName name="HOJA2_1_1" hidden="1">{"CPGN abreviada",#N/A,FALSE,"CPGN";"CPGN por meses",#N/A,FALSE,"CPGN";"CPGN por ptos",#N/A,FALSE,"CPGN"}</definedName>
    <definedName name="HOJA2_2" hidden="1">{"CPGN abreviada",#N/A,FALSE,"CPGN";"CPGN por meses",#N/A,FALSE,"CPGN";"CPGN por ptos",#N/A,FALSE,"CPGN"}</definedName>
    <definedName name="HOJA3" hidden="1">{"CPGN abreviada",#N/A,FALSE,"CPGN";"CPGN por meses",#N/A,FALSE,"CPGN";"CPGN por ptos",#N/A,FALSE,"CPGN"}</definedName>
    <definedName name="HOJA3_1" hidden="1">{"CPGN abreviada",#N/A,FALSE,"CPGN";"CPGN por meses",#N/A,FALSE,"CPGN";"CPGN por ptos",#N/A,FALSE,"CPGN"}</definedName>
    <definedName name="HOJA3_1_1" hidden="1">{"CPGN abreviada",#N/A,FALSE,"CPGN";"CPGN por meses",#N/A,FALSE,"CPGN";"CPGN por ptos",#N/A,FALSE,"CPGN"}</definedName>
    <definedName name="HOJA3_2" hidden="1">{"CPGN abreviada",#N/A,FALSE,"CPGN";"CPGN por meses",#N/A,FALSE,"CPGN";"CPGN por ptos",#N/A,FALSE,"CPGN"}</definedName>
    <definedName name="hoja9" hidden="1">{"CPGN abreviada",#N/A,FALSE,"CPGN";"CPGN por meses",#N/A,FALSE,"CPGN";"CPGN por ptos",#N/A,FALSE,"CPGN"}</definedName>
    <definedName name="hoja9_1" hidden="1">{"CPGN abreviada",#N/A,FALSE,"CPGN";"CPGN por meses",#N/A,FALSE,"CPGN";"CPGN por ptos",#N/A,FALSE,"CPGN"}</definedName>
    <definedName name="hoja9_1_1" hidden="1">{"CPGN abreviada",#N/A,FALSE,"CPGN";"CPGN por meses",#N/A,FALSE,"CPGN";"CPGN por ptos",#N/A,FALSE,"CPGN"}</definedName>
    <definedName name="hoja9_2" hidden="1">{"CPGN abreviada",#N/A,FALSE,"CPGN";"CPGN por meses",#N/A,FALSE,"CPGN";"CPGN por ptos",#N/A,FALSE,"CPGN"}</definedName>
    <definedName name="HORMIGONES">#REF!</definedName>
    <definedName name="hrewtwhdg" hidden="1">{#N/A,#N/A,TRUE,"Historicals";#N/A,#N/A,TRUE,"Charts";#N/A,#N/A,TRUE,"Forecasts"}</definedName>
    <definedName name="hrewtwhdg_1" hidden="1">{#N/A,#N/A,TRUE,"Historicals";#N/A,#N/A,TRUE,"Charts";#N/A,#N/A,TRUE,"Forecasts"}</definedName>
    <definedName name="hrewtwhdg_1_1" hidden="1">{#N/A,#N/A,TRUE,"Historicals";#N/A,#N/A,TRUE,"Charts";#N/A,#N/A,TRUE,"Forecasts"}</definedName>
    <definedName name="hrewtwhdg_2" hidden="1">{#N/A,#N/A,TRUE,"Historicals";#N/A,#N/A,TRUE,"Charts";#N/A,#N/A,TRUE,"Forecasts"}</definedName>
    <definedName name="hrtgf" hidden="1">{#N/A,#N/A,TRUE,"Historicals";#N/A,#N/A,TRUE,"Charts";#N/A,#N/A,TRUE,"Forecasts"}</definedName>
    <definedName name="hrtgf_1" hidden="1">{#N/A,#N/A,TRUE,"Historicals";#N/A,#N/A,TRUE,"Charts";#N/A,#N/A,TRUE,"Forecasts"}</definedName>
    <definedName name="hrtgf_1_1" hidden="1">{#N/A,#N/A,TRUE,"Historicals";#N/A,#N/A,TRUE,"Charts";#N/A,#N/A,TRUE,"Forecasts"}</definedName>
    <definedName name="hrtgf_2" hidden="1">{#N/A,#N/A,TRUE,"Historicals";#N/A,#N/A,TRUE,"Charts";#N/A,#N/A,TRUE,"Forecasts"}</definedName>
    <definedName name="hrthfdghfr" hidden="1">{#N/A,#N/A,TRUE,"Historicals";#N/A,#N/A,TRUE,"Charts";#N/A,#N/A,TRUE,"Forecasts"}</definedName>
    <definedName name="hrthfdghfr_1" hidden="1">{#N/A,#N/A,TRUE,"Historicals";#N/A,#N/A,TRUE,"Charts";#N/A,#N/A,TRUE,"Forecasts"}</definedName>
    <definedName name="hrthfdghfr_1_1" hidden="1">{#N/A,#N/A,TRUE,"Historicals";#N/A,#N/A,TRUE,"Charts";#N/A,#N/A,TRUE,"Forecasts"}</definedName>
    <definedName name="hrthfdghfr_2" hidden="1">{#N/A,#N/A,TRUE,"Historicals";#N/A,#N/A,TRUE,"Charts";#N/A,#N/A,TRUE,"Forecasts"}</definedName>
    <definedName name="hs">[3]oc!#REF!</definedName>
    <definedName name="hsdfhe" hidden="1">{#N/A,#N/A,TRUE,"Historicals";#N/A,#N/A,TRUE,"Charts";#N/A,#N/A,TRUE,"Forecasts"}</definedName>
    <definedName name="hsdfhe_1" hidden="1">{#N/A,#N/A,TRUE,"Historicals";#N/A,#N/A,TRUE,"Charts";#N/A,#N/A,TRUE,"Forecasts"}</definedName>
    <definedName name="hsdfhe_1_1" hidden="1">{#N/A,#N/A,TRUE,"Historicals";#N/A,#N/A,TRUE,"Charts";#N/A,#N/A,TRUE,"Forecasts"}</definedName>
    <definedName name="hsdfhe_2" hidden="1">{#N/A,#N/A,TRUE,"Historicals";#N/A,#N/A,TRUE,"Charts";#N/A,#N/A,TRUE,"Forecasts"}</definedName>
    <definedName name="ht">[3]wd!#REF!</definedName>
    <definedName name="HTA">#REF!</definedName>
    <definedName name="htdf" hidden="1">{#N/A,#N/A,TRUE,"Historicals";#N/A,#N/A,TRUE,"Charts";#N/A,#N/A,TRUE,"Forecasts"}</definedName>
    <definedName name="htdf_1" hidden="1">{#N/A,#N/A,TRUE,"Historicals";#N/A,#N/A,TRUE,"Charts";#N/A,#N/A,TRUE,"Forecasts"}</definedName>
    <definedName name="htdf_1_1" hidden="1">{#N/A,#N/A,TRUE,"Historicals";#N/A,#N/A,TRUE,"Charts";#N/A,#N/A,TRUE,"Forecasts"}</definedName>
    <definedName name="htdf_2" hidden="1">{#N/A,#N/A,TRUE,"Historicals";#N/A,#N/A,TRUE,"Charts";#N/A,#N/A,TRUE,"Forecasts"}</definedName>
    <definedName name="htehdfgd" hidden="1">{#N/A,#N/A,TRUE,"Historicals";#N/A,#N/A,TRUE,"Charts";#N/A,#N/A,TRUE,"Forecasts"}</definedName>
    <definedName name="htehdfgd_1" hidden="1">{#N/A,#N/A,TRUE,"Historicals";#N/A,#N/A,TRUE,"Charts";#N/A,#N/A,TRUE,"Forecasts"}</definedName>
    <definedName name="htehdfgd_1_1" hidden="1">{#N/A,#N/A,TRUE,"Historicals";#N/A,#N/A,TRUE,"Charts";#N/A,#N/A,TRUE,"Forecasts"}</definedName>
    <definedName name="htehdfgd_2" hidden="1">{#N/A,#N/A,TRUE,"Historicals";#N/A,#N/A,TRUE,"Charts";#N/A,#N/A,TRUE,"Forecasts"}</definedName>
    <definedName name="htehdr" hidden="1">{#N/A,#N/A,TRUE,"Historicals";#N/A,#N/A,TRUE,"Charts";#N/A,#N/A,TRUE,"Forecasts"}</definedName>
    <definedName name="htehdr_1" hidden="1">{#N/A,#N/A,TRUE,"Historicals";#N/A,#N/A,TRUE,"Charts";#N/A,#N/A,TRUE,"Forecasts"}</definedName>
    <definedName name="htehdr_1_1" hidden="1">{#N/A,#N/A,TRUE,"Historicals";#N/A,#N/A,TRUE,"Charts";#N/A,#N/A,TRUE,"Forecasts"}</definedName>
    <definedName name="htehdr_2" hidden="1">{#N/A,#N/A,TRUE,"Historicals";#N/A,#N/A,TRUE,"Charts";#N/A,#N/A,TRUE,"Forecasts"}</definedName>
    <definedName name="htehythfg" hidden="1">{#N/A,#N/A,TRUE,"Historicals";#N/A,#N/A,TRUE,"Charts";#N/A,#N/A,TRUE,"Forecasts"}</definedName>
    <definedName name="htehythfg_1" hidden="1">{#N/A,#N/A,TRUE,"Historicals";#N/A,#N/A,TRUE,"Charts";#N/A,#N/A,TRUE,"Forecasts"}</definedName>
    <definedName name="htehythfg_1_1" hidden="1">{#N/A,#N/A,TRUE,"Historicals";#N/A,#N/A,TRUE,"Charts";#N/A,#N/A,TRUE,"Forecasts"}</definedName>
    <definedName name="htehythfg_2" hidden="1">{#N/A,#N/A,TRUE,"Historicals";#N/A,#N/A,TRUE,"Charts";#N/A,#N/A,TRUE,"Forecasts"}</definedName>
    <definedName name="hthbgd" hidden="1">{#N/A,#N/A,TRUE,"Historicals";#N/A,#N/A,TRUE,"Charts";#N/A,#N/A,TRUE,"Forecasts"}</definedName>
    <definedName name="hthbgd_1" hidden="1">{#N/A,#N/A,TRUE,"Historicals";#N/A,#N/A,TRUE,"Charts";#N/A,#N/A,TRUE,"Forecasts"}</definedName>
    <definedName name="hthbgd_1_1" hidden="1">{#N/A,#N/A,TRUE,"Historicals";#N/A,#N/A,TRUE,"Charts";#N/A,#N/A,TRUE,"Forecasts"}</definedName>
    <definedName name="hthbgd_2" hidden="1">{#N/A,#N/A,TRUE,"Historicals";#N/A,#N/A,TRUE,"Charts";#N/A,#N/A,TRUE,"Forecasts"}</definedName>
    <definedName name="hthty" hidden="1">{#N/A,#N/A,TRUE,"Historicals";#N/A,#N/A,TRUE,"Charts";#N/A,#N/A,TRUE,"Forecasts"}</definedName>
    <definedName name="hthty_1" hidden="1">{#N/A,#N/A,TRUE,"Historicals";#N/A,#N/A,TRUE,"Charts";#N/A,#N/A,TRUE,"Forecasts"}</definedName>
    <definedName name="hthty_1_1" hidden="1">{#N/A,#N/A,TRUE,"Historicals";#N/A,#N/A,TRUE,"Charts";#N/A,#N/A,TRUE,"Forecasts"}</definedName>
    <definedName name="hthty_2" hidden="1">{#N/A,#N/A,TRUE,"Historicals";#N/A,#N/A,TRUE,"Charts";#N/A,#N/A,TRUE,"Forecasts"}</definedName>
    <definedName name="HTML_CodePage" hidden="1">1252</definedName>
    <definedName name="HTML_Control" hidden="1">{"'Variaciones'!$A$1:$H$9"}</definedName>
    <definedName name="HTML_Control_1" hidden="1">{"'Variaciones'!$A$1:$H$9"}</definedName>
    <definedName name="HTML_Control_1_1" hidden="1">{"'Variaciones'!$A$1:$H$9"}</definedName>
    <definedName name="HTML_Control_2" hidden="1">{"'Variaciones'!$A$1:$H$9"}</definedName>
    <definedName name="HTML_Description" hidden="1">""</definedName>
    <definedName name="HTML_Email" hidden="1">""</definedName>
    <definedName name="HTML_Header" hidden="1">"ESVAL S. A."</definedName>
    <definedName name="HTML_LastUpdate" hidden="1">"26-04-1999"</definedName>
    <definedName name="HTML_LineAfter" hidden="1">TRUE</definedName>
    <definedName name="HTML_LineBefore" hidden="1">TRUE</definedName>
    <definedName name="HTML_Name" hidden="1">"Bernard Puga S."</definedName>
    <definedName name="HTML_OBDlg2" hidden="1">TRUE</definedName>
    <definedName name="HTML_OBDlg4" hidden="1">TRUE</definedName>
    <definedName name="HTML_OS" hidden="1">0</definedName>
    <definedName name="HTML_PathFile" hidden="1">"C:\Perdidas\Bps\HTML.htm"</definedName>
    <definedName name="HTML_Title" hidden="1">"TOTAL"</definedName>
    <definedName name="htre" hidden="1">{#N/A,#N/A,TRUE,"Historicals";#N/A,#N/A,TRUE,"Charts";#N/A,#N/A,TRUE,"Forecasts"}</definedName>
    <definedName name="htre_1" hidden="1">{#N/A,#N/A,TRUE,"Historicals";#N/A,#N/A,TRUE,"Charts";#N/A,#N/A,TRUE,"Forecasts"}</definedName>
    <definedName name="htre_1_1" hidden="1">{#N/A,#N/A,TRUE,"Historicals";#N/A,#N/A,TRUE,"Charts";#N/A,#N/A,TRUE,"Forecasts"}</definedName>
    <definedName name="htre_2" hidden="1">{#N/A,#N/A,TRUE,"Historicals";#N/A,#N/A,TRUE,"Charts";#N/A,#N/A,TRUE,"Forecasts"}</definedName>
    <definedName name="htrehd" hidden="1">{#N/A,#N/A,TRUE,"Historicals";#N/A,#N/A,TRUE,"Charts";#N/A,#N/A,TRUE,"Forecasts"}</definedName>
    <definedName name="htrehd_1" hidden="1">{#N/A,#N/A,TRUE,"Historicals";#N/A,#N/A,TRUE,"Charts";#N/A,#N/A,TRUE,"Forecasts"}</definedName>
    <definedName name="htrehd_1_1" hidden="1">{#N/A,#N/A,TRUE,"Historicals";#N/A,#N/A,TRUE,"Charts";#N/A,#N/A,TRUE,"Forecasts"}</definedName>
    <definedName name="htrehd_2" hidden="1">{#N/A,#N/A,TRUE,"Historicals";#N/A,#N/A,TRUE,"Charts";#N/A,#N/A,TRUE,"Forecasts"}</definedName>
    <definedName name="htrhehdf" hidden="1">{#N/A,#N/A,TRUE,"Historicals";#N/A,#N/A,TRUE,"Charts";#N/A,#N/A,TRUE,"Forecasts"}</definedName>
    <definedName name="htrhehdf_1" hidden="1">{#N/A,#N/A,TRUE,"Historicals";#N/A,#N/A,TRUE,"Charts";#N/A,#N/A,TRUE,"Forecasts"}</definedName>
    <definedName name="htrhehdf_1_1" hidden="1">{#N/A,#N/A,TRUE,"Historicals";#N/A,#N/A,TRUE,"Charts";#N/A,#N/A,TRUE,"Forecasts"}</definedName>
    <definedName name="htrhehdf_2" hidden="1">{#N/A,#N/A,TRUE,"Historicals";#N/A,#N/A,TRUE,"Charts";#N/A,#N/A,TRUE,"Forecasts"}</definedName>
    <definedName name="htrhfg" hidden="1">{#N/A,#N/A,TRUE,"Historicals";#N/A,#N/A,TRUE,"Charts";#N/A,#N/A,TRUE,"Forecasts"}</definedName>
    <definedName name="htrhfg_1" hidden="1">{#N/A,#N/A,TRUE,"Historicals";#N/A,#N/A,TRUE,"Charts";#N/A,#N/A,TRUE,"Forecasts"}</definedName>
    <definedName name="htrhfg_1_1" hidden="1">{#N/A,#N/A,TRUE,"Historicals";#N/A,#N/A,TRUE,"Charts";#N/A,#N/A,TRUE,"Forecasts"}</definedName>
    <definedName name="htrhfg_2" hidden="1">{#N/A,#N/A,TRUE,"Historicals";#N/A,#N/A,TRUE,"Charts";#N/A,#N/A,TRUE,"Forecasts"}</definedName>
    <definedName name="htrhtrh" hidden="1">{#N/A,#N/A,TRUE,"Historicals";#N/A,#N/A,TRUE,"Charts";#N/A,#N/A,TRUE,"Forecasts"}</definedName>
    <definedName name="htrhtrh_1" hidden="1">{#N/A,#N/A,TRUE,"Historicals";#N/A,#N/A,TRUE,"Charts";#N/A,#N/A,TRUE,"Forecasts"}</definedName>
    <definedName name="htrhtrh_1_1" hidden="1">{#N/A,#N/A,TRUE,"Historicals";#N/A,#N/A,TRUE,"Charts";#N/A,#N/A,TRUE,"Forecasts"}</definedName>
    <definedName name="htrhtrh_2" hidden="1">{#N/A,#N/A,TRUE,"Historicals";#N/A,#N/A,TRUE,"Charts";#N/A,#N/A,TRUE,"Forecasts"}</definedName>
    <definedName name="htyrht" hidden="1">{#N/A,#N/A,TRUE,"Historicals";#N/A,#N/A,TRUE,"Charts";#N/A,#N/A,TRUE,"Forecasts"}</definedName>
    <definedName name="htyrht_1" hidden="1">{#N/A,#N/A,TRUE,"Historicals";#N/A,#N/A,TRUE,"Charts";#N/A,#N/A,TRUE,"Forecasts"}</definedName>
    <definedName name="htyrht_1_1" hidden="1">{#N/A,#N/A,TRUE,"Historicals";#N/A,#N/A,TRUE,"Charts";#N/A,#N/A,TRUE,"Forecasts"}</definedName>
    <definedName name="htyrht_2" hidden="1">{#N/A,#N/A,TRUE,"Historicals";#N/A,#N/A,TRUE,"Charts";#N/A,#N/A,TRUE,"Forecasts"}</definedName>
    <definedName name="hurz" hidden="1">{#N/A,#N/A,FALSE,"WOB_1.XLS";#N/A,#N/A,FALSE,"WOB_2.XLS";#N/A,#N/A,FALSE,"WOB_3.XLS";#N/A,#N/A,FALSE,"WOB_4.XLS";#N/A,#N/A,FALSE,"WOB_5.XLS"}</definedName>
    <definedName name="hurz_1" hidden="1">{#N/A,#N/A,FALSE,"WOB_1.XLS";#N/A,#N/A,FALSE,"WOB_2.XLS";#N/A,#N/A,FALSE,"WOB_3.XLS";#N/A,#N/A,FALSE,"WOB_4.XLS";#N/A,#N/A,FALSE,"WOB_5.XLS"}</definedName>
    <definedName name="hurz_1_1" hidden="1">{#N/A,#N/A,FALSE,"WOB_1.XLS";#N/A,#N/A,FALSE,"WOB_2.XLS";#N/A,#N/A,FALSE,"WOB_3.XLS";#N/A,#N/A,FALSE,"WOB_4.XLS";#N/A,#N/A,FALSE,"WOB_5.XLS"}</definedName>
    <definedName name="hurz_2" hidden="1">{#N/A,#N/A,FALSE,"WOB_1.XLS";#N/A,#N/A,FALSE,"WOB_2.XLS";#N/A,#N/A,FALSE,"WOB_3.XLS";#N/A,#N/A,FALSE,"WOB_4.XLS";#N/A,#N/A,FALSE,"WOB_5.XLS"}</definedName>
    <definedName name="hurz2" hidden="1">{#N/A,#N/A,FALSE,"WOBE_DE.XLS";#N/A,#N/A,FALSE,"WOB_1.XLS";#N/A,#N/A,FALSE,"WOB_2.XLS";#N/A,#N/A,FALSE,"WOB_3.XLS";#N/A,#N/A,FALSE,"WOB_4.XLS";#N/A,#N/A,FALSE,"WOB_5.XLS"}</definedName>
    <definedName name="hurz2_1" hidden="1">{#N/A,#N/A,FALSE,"WOBE_DE.XLS";#N/A,#N/A,FALSE,"WOB_1.XLS";#N/A,#N/A,FALSE,"WOB_2.XLS";#N/A,#N/A,FALSE,"WOB_3.XLS";#N/A,#N/A,FALSE,"WOB_4.XLS";#N/A,#N/A,FALSE,"WOB_5.XLS"}</definedName>
    <definedName name="hurz2_1_1" hidden="1">{#N/A,#N/A,FALSE,"WOBE_DE.XLS";#N/A,#N/A,FALSE,"WOB_1.XLS";#N/A,#N/A,FALSE,"WOB_2.XLS";#N/A,#N/A,FALSE,"WOB_3.XLS";#N/A,#N/A,FALSE,"WOB_4.XLS";#N/A,#N/A,FALSE,"WOB_5.XLS"}</definedName>
    <definedName name="hurz2_2" hidden="1">{#N/A,#N/A,FALSE,"WOBE_DE.XLS";#N/A,#N/A,FALSE,"WOB_1.XLS";#N/A,#N/A,FALSE,"WOB_2.XLS";#N/A,#N/A,FALSE,"WOB_3.XLS";#N/A,#N/A,FALSE,"WOB_4.XLS";#N/A,#N/A,FALSE,"WOB_5.XLS"}</definedName>
    <definedName name="hurz3" hidden="1">{#N/A,#N/A,FALSE,"WOB_1.XLS";#N/A,#N/A,FALSE,"WOB_2.XLS";#N/A,#N/A,FALSE,"WOB_3.XLS";#N/A,#N/A,FALSE,"WOB_4.XLS";#N/A,#N/A,FALSE,"WOB_5.XLS"}</definedName>
    <definedName name="hurz3_1" hidden="1">{#N/A,#N/A,FALSE,"WOB_1.XLS";#N/A,#N/A,FALSE,"WOB_2.XLS";#N/A,#N/A,FALSE,"WOB_3.XLS";#N/A,#N/A,FALSE,"WOB_4.XLS";#N/A,#N/A,FALSE,"WOB_5.XLS"}</definedName>
    <definedName name="hurz3_1_1" hidden="1">{#N/A,#N/A,FALSE,"WOB_1.XLS";#N/A,#N/A,FALSE,"WOB_2.XLS";#N/A,#N/A,FALSE,"WOB_3.XLS";#N/A,#N/A,FALSE,"WOB_4.XLS";#N/A,#N/A,FALSE,"WOB_5.XLS"}</definedName>
    <definedName name="hurz3_2" hidden="1">{#N/A,#N/A,FALSE,"WOB_1.XLS";#N/A,#N/A,FALSE,"WOB_2.XLS";#N/A,#N/A,FALSE,"WOB_3.XLS";#N/A,#N/A,FALSE,"WOB_4.XLS";#N/A,#N/A,FALSE,"WOB_5.XLS"}</definedName>
    <definedName name="hurz4" hidden="1">{#N/A,#N/A,FALSE,"WOBE_DE.XLS";#N/A,#N/A,FALSE,"WOB_1.XLS";#N/A,#N/A,FALSE,"WOB_2.XLS";#N/A,#N/A,FALSE,"WOB_3.XLS";#N/A,#N/A,FALSE,"WOB_4.XLS";#N/A,#N/A,FALSE,"WOB_5.XLS"}</definedName>
    <definedName name="hurz4_1" hidden="1">{#N/A,#N/A,FALSE,"WOBE_DE.XLS";#N/A,#N/A,FALSE,"WOB_1.XLS";#N/A,#N/A,FALSE,"WOB_2.XLS";#N/A,#N/A,FALSE,"WOB_3.XLS";#N/A,#N/A,FALSE,"WOB_4.XLS";#N/A,#N/A,FALSE,"WOB_5.XLS"}</definedName>
    <definedName name="hurz4_1_1" hidden="1">{#N/A,#N/A,FALSE,"WOBE_DE.XLS";#N/A,#N/A,FALSE,"WOB_1.XLS";#N/A,#N/A,FALSE,"WOB_2.XLS";#N/A,#N/A,FALSE,"WOB_3.XLS";#N/A,#N/A,FALSE,"WOB_4.XLS";#N/A,#N/A,FALSE,"WOB_5.XLS"}</definedName>
    <definedName name="hurz4_2" hidden="1">{#N/A,#N/A,FALSE,"WOBE_DE.XLS";#N/A,#N/A,FALSE,"WOB_1.XLS";#N/A,#N/A,FALSE,"WOB_2.XLS";#N/A,#N/A,FALSE,"WOB_3.XLS";#N/A,#N/A,FALSE,"WOB_4.XLS";#N/A,#N/A,FALSE,"WOB_5.XLS"}</definedName>
    <definedName name="hurz5" hidden="1">{#N/A,#N/A,FALSE,"WOB_1.XLS";#N/A,#N/A,FALSE,"WOB_2.XLS";#N/A,#N/A,FALSE,"WOB_3.XLS";#N/A,#N/A,FALSE,"WOB_4.XLS";#N/A,#N/A,FALSE,"WOB_5.XLS"}</definedName>
    <definedName name="hurz5_1" hidden="1">{#N/A,#N/A,FALSE,"WOB_1.XLS";#N/A,#N/A,FALSE,"WOB_2.XLS";#N/A,#N/A,FALSE,"WOB_3.XLS";#N/A,#N/A,FALSE,"WOB_4.XLS";#N/A,#N/A,FALSE,"WOB_5.XLS"}</definedName>
    <definedName name="hurz5_1_1" hidden="1">{#N/A,#N/A,FALSE,"WOB_1.XLS";#N/A,#N/A,FALSE,"WOB_2.XLS";#N/A,#N/A,FALSE,"WOB_3.XLS";#N/A,#N/A,FALSE,"WOB_4.XLS";#N/A,#N/A,FALSE,"WOB_5.XLS"}</definedName>
    <definedName name="hurz5_2" hidden="1">{#N/A,#N/A,FALSE,"WOB_1.XLS";#N/A,#N/A,FALSE,"WOB_2.XLS";#N/A,#N/A,FALSE,"WOB_3.XLS";#N/A,#N/A,FALSE,"WOB_4.XLS";#N/A,#N/A,FALSE,"WOB_5.XLS"}</definedName>
    <definedName name="hvexI">[3]oc!#REF!</definedName>
    <definedName name="hvII">[3]oc!#REF!</definedName>
    <definedName name="hytrf" hidden="1">{#N/A,#N/A,TRUE,"Historicals";#N/A,#N/A,TRUE,"Charts";#N/A,#N/A,TRUE,"Forecasts"}</definedName>
    <definedName name="hytrf_1" hidden="1">{#N/A,#N/A,TRUE,"Historicals";#N/A,#N/A,TRUE,"Charts";#N/A,#N/A,TRUE,"Forecasts"}</definedName>
    <definedName name="hytrf_1_1" hidden="1">{#N/A,#N/A,TRUE,"Historicals";#N/A,#N/A,TRUE,"Charts";#N/A,#N/A,TRUE,"Forecasts"}</definedName>
    <definedName name="hytrf_2" hidden="1">{#N/A,#N/A,TRUE,"Historicals";#N/A,#N/A,TRUE,"Charts";#N/A,#N/A,TRUE,"Forecasts"}</definedName>
    <definedName name="I">#REF!</definedName>
    <definedName name="IC">#N/A</definedName>
    <definedName name="ICNI">#REF!</definedName>
    <definedName name="ID_COD">#REF!</definedName>
    <definedName name="IF">#REF!</definedName>
    <definedName name="iiiioioiio" hidden="1">{"'Variaciones'!$A$1:$H$9"}</definedName>
    <definedName name="iiiioioiio_1" hidden="1">{"'Variaciones'!$A$1:$H$9"}</definedName>
    <definedName name="iiiioioiio_1_1" hidden="1">{"'Variaciones'!$A$1:$H$9"}</definedName>
    <definedName name="iiiioioiio_2" hidden="1">{"'Variaciones'!$A$1:$H$9"}</definedName>
    <definedName name="ILNI">#REF!</definedName>
    <definedName name="IMP.CAPACITACION">#REF!</definedName>
    <definedName name="Imp_CreditoCapacitación">#REF!</definedName>
    <definedName name="Impos">#REF!</definedName>
    <definedName name="Impto">[24]Tablas!$A$10:$D$26</definedName>
    <definedName name="Impto_Diferidos">#REF!</definedName>
    <definedName name="Impuesto_Renta">#N/A</definedName>
    <definedName name="Impuestos_Diferidos">#N/A</definedName>
    <definedName name="Impuestos_Retenidos">#N/A</definedName>
    <definedName name="IN">#REF!</definedName>
    <definedName name="In_NC_Dentro">[38]Datos!$D$22:$E$34</definedName>
    <definedName name="INGENIERIA">#REF!</definedName>
    <definedName name="Ingresos_de_la_Explotación">#N/A</definedName>
    <definedName name="Ingresos_Diferidos">#N/A</definedName>
    <definedName name="Ingresos_Financieros">#N/A</definedName>
    <definedName name="Ingresos_Perc._Por_Adelantado">#N/A</definedName>
    <definedName name="Ingresos_y_Egresos_Relativos_a_Patrimonio">#N/A</definedName>
    <definedName name="Iniciar">[56]!Iniciar</definedName>
    <definedName name="Inicio">[56]!Inicio</definedName>
    <definedName name="INSUMOS">#REF!</definedName>
    <definedName name="int">#REF!</definedName>
    <definedName name="Intangibles">#N/A</definedName>
    <definedName name="Intep04">#REF!</definedName>
    <definedName name="Intereses_Deudas_Financieras">#N/A</definedName>
    <definedName name="Intereses_Ganados">#N/A</definedName>
    <definedName name="Intereses_Pagados_por_Documentos">#N/A</definedName>
    <definedName name="Intex05">#REF!</definedName>
    <definedName name="Intexp03">#REF!</definedName>
    <definedName name="Intexp06_08">#REF!</definedName>
    <definedName name="Intpay03">#REF!</definedName>
    <definedName name="Intpay04">#REF!</definedName>
    <definedName name="Intpay05">#REF!</definedName>
    <definedName name="Intpay06_08">#REF!</definedName>
    <definedName name="IntY03">#REF!</definedName>
    <definedName name="IntY04">#REF!</definedName>
    <definedName name="IntY05">#REF!</definedName>
    <definedName name="IntY06_08">#REF!</definedName>
    <definedName name="Inv_FTO">[38]Datos!$D$39:$E$51</definedName>
    <definedName name="Inventarios">#N/A</definedName>
    <definedName name="INVERSION">#REF!</definedName>
    <definedName name="Inversiones_en_Acciones">#N/A</definedName>
    <definedName name="Inversiones_en_Empresas_Relacionadas">#N/A</definedName>
    <definedName name="Inversiones_Otras_Sociedades">#N/A</definedName>
    <definedName name="INVVVVVV">#REF!</definedName>
    <definedName name="ioio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" hidden="1">"c3587"</definedName>
    <definedName name="IQ_BV_SHARE_EST" hidden="1">"c3541"</definedName>
    <definedName name="IQ_BV_SHARE_HIGH_EST" hidden="1">"c3542"</definedName>
    <definedName name="IQ_BV_SHARE_LOW_EST" hidden="1">"c3543"</definedName>
    <definedName name="IQ_BV_SHARE_MEDIAN_EST" hidden="1">"c3544"</definedName>
    <definedName name="IQ_BV_SHARE_NUM_EST" hidden="1">"c3539"</definedName>
    <definedName name="IQ_BV_SHARE_STDDEV_EST" hidden="1">"c3540"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BNK" hidden="1">"c110"</definedName>
    <definedName name="IQ_CAPEX_BR" hidden="1">"c111"</definedName>
    <definedName name="IQ_CAPEX_EST" hidden="1">"c3523"</definedName>
    <definedName name="IQ_CAPEX_FIN" hidden="1">"c112"</definedName>
    <definedName name="IQ_CAPEX_HIGH_EST" hidden="1">"c3524"</definedName>
    <definedName name="IQ_CAPEX_INS" hidden="1">"c113"</definedName>
    <definedName name="IQ_CAPEX_LOW_EST" hidden="1">"c3525"</definedName>
    <definedName name="IQ_CAPEX_MEDIAN_EST" hidden="1">"c3526"</definedName>
    <definedName name="IQ_CAPEX_NUM_EST" hidden="1">"c3521"</definedName>
    <definedName name="IQ_CAPEX_STDDEV_EST" hidden="1">"c3522"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"378C901"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"11/24/2017 17:13:42"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39480.7718865741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tyiu" hidden="1">{#N/A,#N/A,TRUE,"Historicals";#N/A,#N/A,TRUE,"Charts";#N/A,#N/A,TRUE,"Forecasts"}</definedName>
    <definedName name="ityiu_1" hidden="1">{#N/A,#N/A,TRUE,"Historicals";#N/A,#N/A,TRUE,"Charts";#N/A,#N/A,TRUE,"Forecasts"}</definedName>
    <definedName name="ityiu_1_1" hidden="1">{#N/A,#N/A,TRUE,"Historicals";#N/A,#N/A,TRUE,"Charts";#N/A,#N/A,TRUE,"Forecasts"}</definedName>
    <definedName name="ityiu_2" hidden="1">{#N/A,#N/A,TRUE,"Historicals";#N/A,#N/A,TRUE,"Charts";#N/A,#N/A,TRUE,"Forecasts"}</definedName>
    <definedName name="IVA">[1]Empresa!#REF!</definedName>
    <definedName name="j">#REF!</definedName>
    <definedName name="jajajajaj">#REF!</definedName>
    <definedName name="JANO">#N/A</definedName>
    <definedName name="jedf" hidden="1">{#N/A,#N/A,TRUE,"Historicals";#N/A,#N/A,TRUE,"Charts";#N/A,#N/A,TRUE,"Forecasts"}</definedName>
    <definedName name="jedf_1" hidden="1">{#N/A,#N/A,TRUE,"Historicals";#N/A,#N/A,TRUE,"Charts";#N/A,#N/A,TRUE,"Forecasts"}</definedName>
    <definedName name="jedf_1_1" hidden="1">{#N/A,#N/A,TRUE,"Historicals";#N/A,#N/A,TRUE,"Charts";#N/A,#N/A,TRUE,"Forecasts"}</definedName>
    <definedName name="jedf_2" hidden="1">{#N/A,#N/A,TRUE,"Historicals";#N/A,#N/A,TRUE,"Charts";#N/A,#N/A,TRUE,"Forecasts"}</definedName>
    <definedName name="jfhk" hidden="1">{#N/A,#N/A,TRUE,"Historicals";#N/A,#N/A,TRUE,"Charts";#N/A,#N/A,TRUE,"Forecasts"}</definedName>
    <definedName name="jfhk_1" hidden="1">{#N/A,#N/A,TRUE,"Historicals";#N/A,#N/A,TRUE,"Charts";#N/A,#N/A,TRUE,"Forecasts"}</definedName>
    <definedName name="jfhk_1_1" hidden="1">{#N/A,#N/A,TRUE,"Historicals";#N/A,#N/A,TRUE,"Charts";#N/A,#N/A,TRUE,"Forecasts"}</definedName>
    <definedName name="jfhk_2" hidden="1">{#N/A,#N/A,TRUE,"Historicals";#N/A,#N/A,TRUE,"Charts";#N/A,#N/A,TRUE,"Forecasts"}</definedName>
    <definedName name="jhhjgj" hidden="1">{#N/A,#N/A,TRUE,"Historicals";#N/A,#N/A,TRUE,"Charts";#N/A,#N/A,TRUE,"Forecasts"}</definedName>
    <definedName name="jhhjgj_1" hidden="1">{#N/A,#N/A,TRUE,"Historicals";#N/A,#N/A,TRUE,"Charts";#N/A,#N/A,TRUE,"Forecasts"}</definedName>
    <definedName name="jhhjgj_1_1" hidden="1">{#N/A,#N/A,TRUE,"Historicals";#N/A,#N/A,TRUE,"Charts";#N/A,#N/A,TRUE,"Forecasts"}</definedName>
    <definedName name="jhhjgj_2" hidden="1">{#N/A,#N/A,TRUE,"Historicals";#N/A,#N/A,TRUE,"Charts";#N/A,#N/A,TRUE,"Forecasts"}</definedName>
    <definedName name="jhkgh" hidden="1">{#N/A,#N/A,TRUE,"Historicals";#N/A,#N/A,TRUE,"Charts";#N/A,#N/A,TRUE,"Forecasts"}</definedName>
    <definedName name="jhkgh_1" hidden="1">{#N/A,#N/A,TRUE,"Historicals";#N/A,#N/A,TRUE,"Charts";#N/A,#N/A,TRUE,"Forecasts"}</definedName>
    <definedName name="jhkgh_1_1" hidden="1">{#N/A,#N/A,TRUE,"Historicals";#N/A,#N/A,TRUE,"Charts";#N/A,#N/A,TRUE,"Forecasts"}</definedName>
    <definedName name="jhkgh_2" hidden="1">{#N/A,#N/A,TRUE,"Historicals";#N/A,#N/A,TRUE,"Charts";#N/A,#N/A,TRUE,"Forecasts"}</definedName>
    <definedName name="jhmnfhgvnb" hidden="1">{#N/A,#N/A,TRUE,"Historicals";#N/A,#N/A,TRUE,"Charts";#N/A,#N/A,TRUE,"Forecasts"}</definedName>
    <definedName name="jhmnfhgvnb_1" hidden="1">{#N/A,#N/A,TRUE,"Historicals";#N/A,#N/A,TRUE,"Charts";#N/A,#N/A,TRUE,"Forecasts"}</definedName>
    <definedName name="jhmnfhgvnb_1_1" hidden="1">{#N/A,#N/A,TRUE,"Historicals";#N/A,#N/A,TRUE,"Charts";#N/A,#N/A,TRUE,"Forecasts"}</definedName>
    <definedName name="jhmnfhgvnb_2" hidden="1">{#N/A,#N/A,TRUE,"Historicals";#N/A,#N/A,TRUE,"Charts";#N/A,#N/A,TRUE,"Forecasts"}</definedName>
    <definedName name="jj" hidden="1">{"NIVEL1",#N/A,FALSE,"RESUMEN";"NIVEL2",#N/A,FALSE,"RESUMEN";"NIVEL4",#N/A,FALSE,"RESUMEN"}</definedName>
    <definedName name="jj_1" hidden="1">{"NIVEL1",#N/A,FALSE,"RESUMEN";"NIVEL2",#N/A,FALSE,"RESUMEN";"NIVEL4",#N/A,FALSE,"RESUMEN"}</definedName>
    <definedName name="jj_1_1" hidden="1">{"NIVEL1",#N/A,FALSE,"RESUMEN";"NIVEL2",#N/A,FALSE,"RESUMEN";"NIVEL4",#N/A,FALSE,"RESUMEN"}</definedName>
    <definedName name="jj_2" hidden="1">{"NIVEL1",#N/A,FALSE,"RESUMEN";"NIVEL2",#N/A,FALSE,"RESUMEN";"NIVEL4",#N/A,FALSE,"RESUMEN"}</definedName>
    <definedName name="JJJJJJJJJJ">#REF!</definedName>
    <definedName name="jjjjjjjjjjjjj">#REF!</definedName>
    <definedName name="JJJJJJJJJJJJJJ">'[75]RLI-CPI_PAPELES'!#REF!</definedName>
    <definedName name="jrfghfg" hidden="1">{#N/A,#N/A,TRUE,"Historicals";#N/A,#N/A,TRUE,"Charts";#N/A,#N/A,TRUE,"Forecasts"}</definedName>
    <definedName name="jrfghfg_1" hidden="1">{#N/A,#N/A,TRUE,"Historicals";#N/A,#N/A,TRUE,"Charts";#N/A,#N/A,TRUE,"Forecasts"}</definedName>
    <definedName name="jrfghfg_1_1" hidden="1">{#N/A,#N/A,TRUE,"Historicals";#N/A,#N/A,TRUE,"Charts";#N/A,#N/A,TRUE,"Forecasts"}</definedName>
    <definedName name="jrfghfg_2" hidden="1">{#N/A,#N/A,TRUE,"Historicals";#N/A,#N/A,TRUE,"Charts";#N/A,#N/A,TRUE,"Forecasts"}</definedName>
    <definedName name="jrjhgjhjty" hidden="1">{#N/A,#N/A,TRUE,"Historicals";#N/A,#N/A,TRUE,"Charts";#N/A,#N/A,TRUE,"Forecasts"}</definedName>
    <definedName name="jrjhgjhjty_1" hidden="1">{#N/A,#N/A,TRUE,"Historicals";#N/A,#N/A,TRUE,"Charts";#N/A,#N/A,TRUE,"Forecasts"}</definedName>
    <definedName name="jrjhgjhjty_1_1" hidden="1">{#N/A,#N/A,TRUE,"Historicals";#N/A,#N/A,TRUE,"Charts";#N/A,#N/A,TRUE,"Forecasts"}</definedName>
    <definedName name="jrjhgjhjty_2" hidden="1">{#N/A,#N/A,TRUE,"Historicals";#N/A,#N/A,TRUE,"Charts";#N/A,#N/A,TRUE,"Forecasts"}</definedName>
    <definedName name="jtygh" hidden="1">{#N/A,#N/A,TRUE,"Historicals";#N/A,#N/A,TRUE,"Charts";#N/A,#N/A,TRUE,"Forecasts"}</definedName>
    <definedName name="jtygh_1" hidden="1">{#N/A,#N/A,TRUE,"Historicals";#N/A,#N/A,TRUE,"Charts";#N/A,#N/A,TRUE,"Forecasts"}</definedName>
    <definedName name="jtygh_1_1" hidden="1">{#N/A,#N/A,TRUE,"Historicals";#N/A,#N/A,TRUE,"Charts";#N/A,#N/A,TRUE,"Forecasts"}</definedName>
    <definedName name="jtygh_2" hidden="1">{#N/A,#N/A,TRUE,"Historicals";#N/A,#N/A,TRUE,"Charts";#N/A,#N/A,TRUE,"Forecasts"}</definedName>
    <definedName name="ju">#REF!</definedName>
    <definedName name="JUCtes.Débiles">#REF!</definedName>
    <definedName name="jughngh" hidden="1">{#N/A,#N/A,TRUE,"Historicals";#N/A,#N/A,TRUE,"Charts";#N/A,#N/A,TRUE,"Forecasts"}</definedName>
    <definedName name="jughngh_1" hidden="1">{#N/A,#N/A,TRUE,"Historicals";#N/A,#N/A,TRUE,"Charts";#N/A,#N/A,TRUE,"Forecasts"}</definedName>
    <definedName name="jughngh_1_1" hidden="1">{#N/A,#N/A,TRUE,"Historicals";#N/A,#N/A,TRUE,"Charts";#N/A,#N/A,TRUE,"Forecasts"}</definedName>
    <definedName name="jughngh_2" hidden="1">{#N/A,#N/A,TRUE,"Historicals";#N/A,#N/A,TRUE,"Charts";#N/A,#N/A,TRUE,"Forecasts"}</definedName>
    <definedName name="jurhfds" hidden="1">{#N/A,#N/A,TRUE,"Historicals";#N/A,#N/A,TRUE,"Charts";#N/A,#N/A,TRUE,"Forecasts"}</definedName>
    <definedName name="jurhfds_1" hidden="1">{#N/A,#N/A,TRUE,"Historicals";#N/A,#N/A,TRUE,"Charts";#N/A,#N/A,TRUE,"Forecasts"}</definedName>
    <definedName name="jurhfds_1_1" hidden="1">{#N/A,#N/A,TRUE,"Historicals";#N/A,#N/A,TRUE,"Charts";#N/A,#N/A,TRUE,"Forecasts"}</definedName>
    <definedName name="jurhfds_2" hidden="1">{#N/A,#N/A,TRUE,"Historicals";#N/A,#N/A,TRUE,"Charts";#N/A,#N/A,TRUE,"Forecasts"}</definedName>
    <definedName name="juyjrtds" hidden="1">{#N/A,#N/A,TRUE,"Historicals";#N/A,#N/A,TRUE,"Charts";#N/A,#N/A,TRUE,"Forecasts"}</definedName>
    <definedName name="juyjrtds_1" hidden="1">{#N/A,#N/A,TRUE,"Historicals";#N/A,#N/A,TRUE,"Charts";#N/A,#N/A,TRUE,"Forecasts"}</definedName>
    <definedName name="juyjrtds_1_1" hidden="1">{#N/A,#N/A,TRUE,"Historicals";#N/A,#N/A,TRUE,"Charts";#N/A,#N/A,TRUE,"Forecasts"}</definedName>
    <definedName name="juyjrtds_2" hidden="1">{#N/A,#N/A,TRUE,"Historicals";#N/A,#N/A,TRUE,"Charts";#N/A,#N/A,TRUE,"Forecasts"}</definedName>
    <definedName name="juyjtg" hidden="1">{#N/A,#N/A,TRUE,"Historicals";#N/A,#N/A,TRUE,"Charts";#N/A,#N/A,TRUE,"Forecasts"}</definedName>
    <definedName name="juyjtg_1" hidden="1">{#N/A,#N/A,TRUE,"Historicals";#N/A,#N/A,TRUE,"Charts";#N/A,#N/A,TRUE,"Forecasts"}</definedName>
    <definedName name="juyjtg_1_1" hidden="1">{#N/A,#N/A,TRUE,"Historicals";#N/A,#N/A,TRUE,"Charts";#N/A,#N/A,TRUE,"Forecasts"}</definedName>
    <definedName name="juyjtg_2" hidden="1">{#N/A,#N/A,TRUE,"Historicals";#N/A,#N/A,TRUE,"Charts";#N/A,#N/A,TRUE,"Forecasts"}</definedName>
    <definedName name="jyrjfgh" hidden="1">{#N/A,#N/A,TRUE,"Historicals";#N/A,#N/A,TRUE,"Charts";#N/A,#N/A,TRUE,"Forecasts"}</definedName>
    <definedName name="jyrjfgh_1" hidden="1">{#N/A,#N/A,TRUE,"Historicals";#N/A,#N/A,TRUE,"Charts";#N/A,#N/A,TRUE,"Forecasts"}</definedName>
    <definedName name="jyrjfgh_1_1" hidden="1">{#N/A,#N/A,TRUE,"Historicals";#N/A,#N/A,TRUE,"Charts";#N/A,#N/A,TRUE,"Forecasts"}</definedName>
    <definedName name="jyrjfgh_2" hidden="1">{#N/A,#N/A,TRUE,"Historicals";#N/A,#N/A,TRUE,"Charts";#N/A,#N/A,TRUE,"Forecasts"}</definedName>
    <definedName name="jytjkjuyk" hidden="1">{#N/A,#N/A,TRUE,"Historicals";#N/A,#N/A,TRUE,"Charts";#N/A,#N/A,TRUE,"Forecasts"}</definedName>
    <definedName name="jytjkjuyk_1" hidden="1">{#N/A,#N/A,TRUE,"Historicals";#N/A,#N/A,TRUE,"Charts";#N/A,#N/A,TRUE,"Forecasts"}</definedName>
    <definedName name="jytjkjuyk_1_1" hidden="1">{#N/A,#N/A,TRUE,"Historicals";#N/A,#N/A,TRUE,"Charts";#N/A,#N/A,TRUE,"Forecasts"}</definedName>
    <definedName name="jytjkjuyk_2" hidden="1">{#N/A,#N/A,TRUE,"Historicals";#N/A,#N/A,TRUE,"Charts";#N/A,#N/A,TRUE,"Forecasts"}</definedName>
    <definedName name="K">#REF!</definedName>
    <definedName name="kajakaksjkakaskas">#REF!</definedName>
    <definedName name="Kennzahl" hidden="1">{#N/A,#N/A,FALSE,"WOB_1.XLS";#N/A,#N/A,FALSE,"WOB_2.XLS";#N/A,#N/A,FALSE,"WOB_3.XLS";#N/A,#N/A,FALSE,"WOB_4.XLS";#N/A,#N/A,FALSE,"WOB_5.XLS"}</definedName>
    <definedName name="Kennzahl_1" hidden="1">{#N/A,#N/A,FALSE,"WOB_1.XLS";#N/A,#N/A,FALSE,"WOB_2.XLS";#N/A,#N/A,FALSE,"WOB_3.XLS";#N/A,#N/A,FALSE,"WOB_4.XLS";#N/A,#N/A,FALSE,"WOB_5.XLS"}</definedName>
    <definedName name="Kennzahl_1_1" hidden="1">{#N/A,#N/A,FALSE,"WOB_1.XLS";#N/A,#N/A,FALSE,"WOB_2.XLS";#N/A,#N/A,FALSE,"WOB_3.XLS";#N/A,#N/A,FALSE,"WOB_4.XLS";#N/A,#N/A,FALSE,"WOB_5.XLS"}</definedName>
    <definedName name="Kennzahl_2" hidden="1">{#N/A,#N/A,FALSE,"WOB_1.XLS";#N/A,#N/A,FALSE,"WOB_2.XLS";#N/A,#N/A,FALSE,"WOB_3.XLS";#N/A,#N/A,FALSE,"WOB_4.XLS";#N/A,#N/A,FALSE,"WOB_5.XLS"}</definedName>
    <definedName name="kjfukf" hidden="1">{#N/A,#N/A,TRUE,"Historicals";#N/A,#N/A,TRUE,"Charts";#N/A,#N/A,TRUE,"Forecasts"}</definedName>
    <definedName name="kjfukf_1" hidden="1">{#N/A,#N/A,TRUE,"Historicals";#N/A,#N/A,TRUE,"Charts";#N/A,#N/A,TRUE,"Forecasts"}</definedName>
    <definedName name="kjfukf_1_1" hidden="1">{#N/A,#N/A,TRUE,"Historicals";#N/A,#N/A,TRUE,"Charts";#N/A,#N/A,TRUE,"Forecasts"}</definedName>
    <definedName name="kjfukf_2" hidden="1">{#N/A,#N/A,TRUE,"Historicals";#N/A,#N/A,TRUE,"Charts";#N/A,#N/A,TRUE,"Forecasts"}</definedName>
    <definedName name="kjgkjgk" hidden="1">{#N/A,#N/A,TRUE,"Historicals";#N/A,#N/A,TRUE,"Charts";#N/A,#N/A,TRUE,"Forecasts"}</definedName>
    <definedName name="kjgkjgk_1" hidden="1">{#N/A,#N/A,TRUE,"Historicals";#N/A,#N/A,TRUE,"Charts";#N/A,#N/A,TRUE,"Forecasts"}</definedName>
    <definedName name="kjgkjgk_1_1" hidden="1">{#N/A,#N/A,TRUE,"Historicals";#N/A,#N/A,TRUE,"Charts";#N/A,#N/A,TRUE,"Forecasts"}</definedName>
    <definedName name="kjgkjgk_2" hidden="1">{#N/A,#N/A,TRUE,"Historicals";#N/A,#N/A,TRUE,"Charts";#N/A,#N/A,TRUE,"Forecasts"}</definedName>
    <definedName name="kjhkhkmnb" hidden="1">{#N/A,#N/A,TRUE,"Historicals";#N/A,#N/A,TRUE,"Charts";#N/A,#N/A,TRUE,"Forecasts"}</definedName>
    <definedName name="kjhkhkmnb_1" hidden="1">{#N/A,#N/A,TRUE,"Historicals";#N/A,#N/A,TRUE,"Charts";#N/A,#N/A,TRUE,"Forecasts"}</definedName>
    <definedName name="kjhkhkmnb_1_1" hidden="1">{#N/A,#N/A,TRUE,"Historicals";#N/A,#N/A,TRUE,"Charts";#N/A,#N/A,TRUE,"Forecasts"}</definedName>
    <definedName name="kjhkhkmnb_2" hidden="1">{#N/A,#N/A,TRUE,"Historicals";#N/A,#N/A,TRUE,"Charts";#N/A,#N/A,TRUE,"Forecasts"}</definedName>
    <definedName name="KKKKKKK">#REF!</definedName>
    <definedName name="KKKKKKKKKKKKKKKKK">#REF!</definedName>
    <definedName name="kkuykt" hidden="1">{#N/A,#N/A,TRUE,"Historicals";#N/A,#N/A,TRUE,"Charts";#N/A,#N/A,TRUE,"Forecasts"}</definedName>
    <definedName name="kkuykt_1" hidden="1">{#N/A,#N/A,TRUE,"Historicals";#N/A,#N/A,TRUE,"Charts";#N/A,#N/A,TRUE,"Forecasts"}</definedName>
    <definedName name="kkuykt_1_1" hidden="1">{#N/A,#N/A,TRUE,"Historicals";#N/A,#N/A,TRUE,"Charts";#N/A,#N/A,TRUE,"Forecasts"}</definedName>
    <definedName name="kkuykt_2" hidden="1">{#N/A,#N/A,TRUE,"Historicals";#N/A,#N/A,TRUE,"Charts";#N/A,#N/A,TRUE,"Forecasts"}</definedName>
    <definedName name="knjfkasflaks">#REF!</definedName>
    <definedName name="ksajfajfklsajldfk">#REF!</definedName>
    <definedName name="kskskdisadksdafhsdaf">#REF!</definedName>
    <definedName name="ktykjghk" hidden="1">{#N/A,#N/A,TRUE,"Historicals";#N/A,#N/A,TRUE,"Charts";#N/A,#N/A,TRUE,"Forecasts"}</definedName>
    <definedName name="ktykjghk_1" hidden="1">{#N/A,#N/A,TRUE,"Historicals";#N/A,#N/A,TRUE,"Charts";#N/A,#N/A,TRUE,"Forecasts"}</definedName>
    <definedName name="ktykjghk_1_1" hidden="1">{#N/A,#N/A,TRUE,"Historicals";#N/A,#N/A,TRUE,"Charts";#N/A,#N/A,TRUE,"Forecasts"}</definedName>
    <definedName name="ktykjghk_2" hidden="1">{#N/A,#N/A,TRUE,"Historicals";#N/A,#N/A,TRUE,"Charts";#N/A,#N/A,TRUE,"Forecasts"}</definedName>
    <definedName name="kuiuk" hidden="1">{#N/A,#N/A,TRUE,"Historicals";#N/A,#N/A,TRUE,"Charts";#N/A,#N/A,TRUE,"Forecasts"}</definedName>
    <definedName name="kuiuk_1" hidden="1">{#N/A,#N/A,TRUE,"Historicals";#N/A,#N/A,TRUE,"Charts";#N/A,#N/A,TRUE,"Forecasts"}</definedName>
    <definedName name="kuiuk_1_1" hidden="1">{#N/A,#N/A,TRUE,"Historicals";#N/A,#N/A,TRUE,"Charts";#N/A,#N/A,TRUE,"Forecasts"}</definedName>
    <definedName name="kuiuk_2" hidden="1">{#N/A,#N/A,TRUE,"Historicals";#N/A,#N/A,TRUE,"Charts";#N/A,#N/A,TRUE,"Forecasts"}</definedName>
    <definedName name="kuykgkg" hidden="1">{#N/A,#N/A,TRUE,"Historicals";#N/A,#N/A,TRUE,"Charts";#N/A,#N/A,TRUE,"Forecasts"}</definedName>
    <definedName name="kuykgkg_1" hidden="1">{#N/A,#N/A,TRUE,"Historicals";#N/A,#N/A,TRUE,"Charts";#N/A,#N/A,TRUE,"Forecasts"}</definedName>
    <definedName name="kuykgkg_1_1" hidden="1">{#N/A,#N/A,TRUE,"Historicals";#N/A,#N/A,TRUE,"Charts";#N/A,#N/A,TRUE,"Forecasts"}</definedName>
    <definedName name="kuykgkg_2" hidden="1">{#N/A,#N/A,TRUE,"Historicals";#N/A,#N/A,TRUE,"Charts";#N/A,#N/A,TRUE,"Forecasts"}</definedName>
    <definedName name="kwbbaentrada">[9]pt!$K$14</definedName>
    <definedName name="kwbbarasmáx">[9]t2!$G$132</definedName>
    <definedName name="kwfiltrobanda">[9]dh!$C$42</definedName>
    <definedName name="kwpolímdh">[9]dh!$G$48</definedName>
    <definedName name="L.S.">[76]DATOS!$D$4</definedName>
    <definedName name="L_Adjust">[77]Links!$H:$H</definedName>
    <definedName name="L_AJE_Tot">[77]Links!$G:$G</definedName>
    <definedName name="L_CY_Beg">[77]Links!$F:$F</definedName>
    <definedName name="L_CY_End">[77]Links!$J:$J</definedName>
    <definedName name="L_PY_End">[77]Links!$K:$K</definedName>
    <definedName name="L_RJE_Tot">[77]Links!$I:$I</definedName>
    <definedName name="lair">[24]agua!#REF!</definedName>
    <definedName name="lanox">[24]agua!#REF!</definedName>
    <definedName name="lcs">[24]agua!#REF!</definedName>
    <definedName name="Ldesaren">[24]prelim!#REF!</definedName>
    <definedName name="ldig">[3]sd!#REF!</definedName>
    <definedName name="Lea">#REF!</definedName>
    <definedName name="lesp">[3]sd!#REF!</definedName>
    <definedName name="LI">[3]oc!#REF!</definedName>
    <definedName name="Libro">[78]LVentas!$A$5:$K$55</definedName>
    <definedName name="LII">[3]oc!#REF!</definedName>
    <definedName name="limcount" hidden="1">1</definedName>
    <definedName name="Limite_Prov">'[11]brh65-02'!#REF!</definedName>
    <definedName name="linea">[79]lista!$D$2:$D$5</definedName>
    <definedName name="Listado_Area_Gerencial">#REF!</definedName>
    <definedName name="Listado_Centro_de_Cargo">#REF!</definedName>
    <definedName name="Listado_Centro_de_Costo">#REF!</definedName>
    <definedName name="Listado_Empresas">#REF!</definedName>
    <definedName name="Listado_Sucursales">#REF!</definedName>
    <definedName name="ListPaises">[50]Data!$AN$2:$AN$20</definedName>
    <definedName name="ListPerc">[50]Data!$AE$1:$AG$103</definedName>
    <definedName name="liulkjm" hidden="1">{#N/A,#N/A,TRUE,"Historicals";#N/A,#N/A,TRUE,"Charts";#N/A,#N/A,TRUE,"Forecasts"}</definedName>
    <definedName name="liulkjm_1" hidden="1">{#N/A,#N/A,TRUE,"Historicals";#N/A,#N/A,TRUE,"Charts";#N/A,#N/A,TRUE,"Forecasts"}</definedName>
    <definedName name="liulkjm_1_1" hidden="1">{#N/A,#N/A,TRUE,"Historicals";#N/A,#N/A,TRUE,"Charts";#N/A,#N/A,TRUE,"Forecasts"}</definedName>
    <definedName name="liulkjm_2" hidden="1">{#N/A,#N/A,TRUE,"Historicals";#N/A,#N/A,TRUE,"Charts";#N/A,#N/A,TRUE,"Forecasts"}</definedName>
    <definedName name="liyljk" hidden="1">{#N/A,#N/A,TRUE,"Historicals";#N/A,#N/A,TRUE,"Charts";#N/A,#N/A,TRUE,"Forecasts"}</definedName>
    <definedName name="liyljk_1" hidden="1">{#N/A,#N/A,TRUE,"Historicals";#N/A,#N/A,TRUE,"Charts";#N/A,#N/A,TRUE,"Forecasts"}</definedName>
    <definedName name="liyljk_1_1" hidden="1">{#N/A,#N/A,TRUE,"Historicals";#N/A,#N/A,TRUE,"Charts";#N/A,#N/A,TRUE,"Forecasts"}</definedName>
    <definedName name="liyljk_2" hidden="1">{#N/A,#N/A,TRUE,"Historicals";#N/A,#N/A,TRUE,"Charts";#N/A,#N/A,TRUE,"Forecasts"}</definedName>
    <definedName name="ljiljj" hidden="1">{#N/A,#N/A,TRUE,"Historicals";#N/A,#N/A,TRUE,"Charts";#N/A,#N/A,TRUE,"Forecasts"}</definedName>
    <definedName name="ljiljj_1" hidden="1">{#N/A,#N/A,TRUE,"Historicals";#N/A,#N/A,TRUE,"Charts";#N/A,#N/A,TRUE,"Forecasts"}</definedName>
    <definedName name="ljiljj_1_1" hidden="1">{#N/A,#N/A,TRUE,"Historicals";#N/A,#N/A,TRUE,"Charts";#N/A,#N/A,TRUE,"Forecasts"}</definedName>
    <definedName name="ljiljj_2" hidden="1">{#N/A,#N/A,TRUE,"Historicals";#N/A,#N/A,TRUE,"Charts";#N/A,#N/A,TRUE,"Forecasts"}</definedName>
    <definedName name="lkhlh" hidden="1">{#N/A,#N/A,TRUE,"Historicals";#N/A,#N/A,TRUE,"Charts";#N/A,#N/A,TRUE,"Forecasts"}</definedName>
    <definedName name="lkhlh_1" hidden="1">{#N/A,#N/A,TRUE,"Historicals";#N/A,#N/A,TRUE,"Charts";#N/A,#N/A,TRUE,"Forecasts"}</definedName>
    <definedName name="lkhlh_1_1" hidden="1">{#N/A,#N/A,TRUE,"Historicals";#N/A,#N/A,TRUE,"Charts";#N/A,#N/A,TRUE,"Forecasts"}</definedName>
    <definedName name="lkhlh_2" hidden="1">{#N/A,#N/A,TRUE,"Historicals";#N/A,#N/A,TRUE,"Charts";#N/A,#N/A,TRUE,"Forecasts"}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_1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_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k">[80]Hoja1!#REF!</definedName>
    <definedName name="llllllllllll">#REF!</definedName>
    <definedName name="Lm">[3]oc!#REF!</definedName>
    <definedName name="LmI">[3]oc!#REF!</definedName>
    <definedName name="LmiI">[3]oc!#REF!</definedName>
    <definedName name="Lmint">[3]oc!#REF!</definedName>
    <definedName name="LmintI">[3]oc!#REF!</definedName>
    <definedName name="lmuroair">[3]wd!#REF!</definedName>
    <definedName name="lmuroanox">[3]wd!#REF!</definedName>
    <definedName name="lmurocp">[3]wd!#REF!</definedName>
    <definedName name="lmurocs">[3]wd!#REF!</definedName>
    <definedName name="lmurodig">[3]sd!#REF!</definedName>
    <definedName name="lmuroesp">[3]sd!#REF!</definedName>
    <definedName name="loc">#REF!</definedName>
    <definedName name="Localidad">#N/A</definedName>
    <definedName name="LOCALIDAD_EMPRESA">#N/A</definedName>
    <definedName name="Localidades">#N/A</definedName>
    <definedName name="loklk" hidden="1">{#N/A,#N/A,TRUE,"Historicals";#N/A,#N/A,TRUE,"Charts";#N/A,#N/A,TRUE,"Forecasts"}</definedName>
    <definedName name="loklk_1" hidden="1">{#N/A,#N/A,TRUE,"Historicals";#N/A,#N/A,TRUE,"Charts";#N/A,#N/A,TRUE,"Forecasts"}</definedName>
    <definedName name="loklk_1_1" hidden="1">{#N/A,#N/A,TRUE,"Historicals";#N/A,#N/A,TRUE,"Charts";#N/A,#N/A,TRUE,"Forecasts"}</definedName>
    <definedName name="loklk_2" hidden="1">{#N/A,#N/A,TRUE,"Historicals";#N/A,#N/A,TRUE,"Charts";#N/A,#N/A,TRUE,"Forecasts"}</definedName>
    <definedName name="LS">#REF!</definedName>
    <definedName name="Lss">[3]oc!#REF!</definedName>
    <definedName name="Lsup">#REF!</definedName>
    <definedName name="lu">#REF!</definedName>
    <definedName name="m">#REF!</definedName>
    <definedName name="M_PlaceofPath" hidden="1">"G:\SECTORS\Household\HOUSEHOL\WILKE\GILLETTE\GENERAL\G_VDF.xls"</definedName>
    <definedName name="m3mindifus">[24]agua!#REF!</definedName>
    <definedName name="ma">#REF!</definedName>
    <definedName name="macroecon">[81]macros!$A$1:$Y$3</definedName>
    <definedName name="mam">#REF!</definedName>
    <definedName name="mano">#REF!</definedName>
    <definedName name="Mano1">#REF!</definedName>
    <definedName name="mano2">#REF!</definedName>
    <definedName name="mano3">#REF!</definedName>
    <definedName name="Maquinarias_y_Equipos">#N/A</definedName>
    <definedName name="mar" hidden="1">{"NIVEL1",#N/A,FALSE,"RESUMEN";"NIVEL2",#N/A,FALSE,"RESUMEN";"NIVEL4",#N/A,FALSE,"RESUMEN"}</definedName>
    <definedName name="mar_1" hidden="1">{"NIVEL1",#N/A,FALSE,"RESUMEN";"NIVEL2",#N/A,FALSE,"RESUMEN";"NIVEL4",#N/A,FALSE,"RESUMEN"}</definedName>
    <definedName name="mar_1_1" hidden="1">{"NIVEL1",#N/A,FALSE,"RESUMEN";"NIVEL2",#N/A,FALSE,"RESUMEN";"NIVEL4",#N/A,FALSE,"RESUMEN"}</definedName>
    <definedName name="mar_2" hidden="1">{"NIVEL1",#N/A,FALSE,"RESUMEN";"NIVEL2",#N/A,FALSE,"RESUMEN";"NIVEL4",#N/A,FALSE,"RESUMEN"}</definedName>
    <definedName name="martin" hidden="1">#REF!</definedName>
    <definedName name="MatMayores">#N/A</definedName>
    <definedName name="MatMays2">#N/A</definedName>
    <definedName name="Matriz_Inversiones">[20]BD_Inv!$B$5:$C$36</definedName>
    <definedName name="maxd">[9]dt!$A$54</definedName>
    <definedName name="MaxPractica">[50]Data!$G$28</definedName>
    <definedName name="Mayor_Valor_de_Inversión">#N/A</definedName>
    <definedName name="Mayor_Valor_Ret._Técnica">#N/A</definedName>
    <definedName name="MDC">#REF!</definedName>
    <definedName name="MDDH">#REF!</definedName>
    <definedName name="MDM">#REF!</definedName>
    <definedName name="MEDICIONES">#REF!</definedName>
    <definedName name="Menor_Valor_de_Inversión">#N/A</definedName>
    <definedName name="Mercado">[50]Data!$B$2</definedName>
    <definedName name="MES">#REF!</definedName>
    <definedName name="meses">#REF!</definedName>
    <definedName name="mesesas">#N/A</definedName>
    <definedName name="mg">#REF!</definedName>
    <definedName name="MGG">#REF!</definedName>
    <definedName name="min">[30]dt!$A$33</definedName>
    <definedName name="MinPractica">[50]Data!$G$27</definedName>
    <definedName name="MIT">#REF!</definedName>
    <definedName name="MMM" hidden="1">{"NIVEL1",#N/A,FALSE,"RESUMEN";"NIVEL2",#N/A,FALSE,"RESUMEN";"NIVEL4",#N/A,FALSE,"RESUMEN"}</definedName>
    <definedName name="MMM_1" hidden="1">{"NIVEL1",#N/A,FALSE,"RESUMEN";"NIVEL2",#N/A,FALSE,"RESUMEN";"NIVEL4",#N/A,FALSE,"RESUMEN"}</definedName>
    <definedName name="MMM_1_1" hidden="1">{"NIVEL1",#N/A,FALSE,"RESUMEN";"NIVEL2",#N/A,FALSE,"RESUMEN";"NIVEL4",#N/A,FALSE,"RESUMEN"}</definedName>
    <definedName name="MMM_2" hidden="1">{"NIVEL1",#N/A,FALSE,"RESUMEN";"NIVEL2",#N/A,FALSE,"RESUMEN";"NIVEL4",#N/A,FALSE,"RESUMEN"}</definedName>
    <definedName name="MNI">#REF!</definedName>
    <definedName name="mo">#REF!</definedName>
    <definedName name="moe">#REF!</definedName>
    <definedName name="Moneda">#REF!</definedName>
    <definedName name="Monitoreo">[55]BP_ANSM!$BD$3</definedName>
    <definedName name="monkey">#N/A</definedName>
    <definedName name="Monto_Total">#REF!</definedName>
    <definedName name="mop">#REF!</definedName>
    <definedName name="MP">[3]inv!$Q$8</definedName>
    <definedName name="Mpalc">[3]inv!$Q$9</definedName>
    <definedName name="mSS">[3]oc!#REF!</definedName>
    <definedName name="MULA">#REF!</definedName>
    <definedName name="MXL">#REF!</definedName>
    <definedName name="MXLV">#REF!</definedName>
    <definedName name="n">#REF!</definedName>
    <definedName name="N._FUND.">[40]BASES!$C$4:$C$12</definedName>
    <definedName name="N__FUND_">#REF!</definedName>
    <definedName name="N__FUND____0">#REF!</definedName>
    <definedName name="N__FUND____1">#REF!</definedName>
    <definedName name="N__FUND____2">#REF!</definedName>
    <definedName name="NAMES">OFFSET('[63]FILTRAR '!$C$5,1,0,COUNTA('[63]FILTRAR '!$C$6:$C$1741),1)</definedName>
    <definedName name="nbcngf" hidden="1">{#N/A,#N/A,TRUE,"Historicals";#N/A,#N/A,TRUE,"Charts";#N/A,#N/A,TRUE,"Forecasts"}</definedName>
    <definedName name="nbcngf_1" hidden="1">{#N/A,#N/A,TRUE,"Historicals";#N/A,#N/A,TRUE,"Charts";#N/A,#N/A,TRUE,"Forecasts"}</definedName>
    <definedName name="nbcngf_1_1" hidden="1">{#N/A,#N/A,TRUE,"Historicals";#N/A,#N/A,TRUE,"Charts";#N/A,#N/A,TRUE,"Forecasts"}</definedName>
    <definedName name="nbcngf_2" hidden="1">{#N/A,#N/A,TRUE,"Historicals";#N/A,#N/A,TRUE,"Charts";#N/A,#N/A,TRUE,"Forecasts"}</definedName>
    <definedName name="nbvjhgf" hidden="1">{#N/A,#N/A,TRUE,"Historicals";#N/A,#N/A,TRUE,"Charts";#N/A,#N/A,TRUE,"Forecasts"}</definedName>
    <definedName name="nbvjhgf_1" hidden="1">{#N/A,#N/A,TRUE,"Historicals";#N/A,#N/A,TRUE,"Charts";#N/A,#N/A,TRUE,"Forecasts"}</definedName>
    <definedName name="nbvjhgf_1_1" hidden="1">{#N/A,#N/A,TRUE,"Historicals";#N/A,#N/A,TRUE,"Charts";#N/A,#N/A,TRUE,"Forecasts"}</definedName>
    <definedName name="nbvjhgf_2" hidden="1">{#N/A,#N/A,TRUE,"Historicals";#N/A,#N/A,TRUE,"Charts";#N/A,#N/A,TRUE,"Forecasts"}</definedName>
    <definedName name="nbvncvj" hidden="1">{#N/A,#N/A,TRUE,"Historicals";#N/A,#N/A,TRUE,"Charts";#N/A,#N/A,TRUE,"Forecasts"}</definedName>
    <definedName name="nbvncvj_1" hidden="1">{#N/A,#N/A,TRUE,"Historicals";#N/A,#N/A,TRUE,"Charts";#N/A,#N/A,TRUE,"Forecasts"}</definedName>
    <definedName name="nbvncvj_1_1" hidden="1">{#N/A,#N/A,TRUE,"Historicals";#N/A,#N/A,TRUE,"Charts";#N/A,#N/A,TRUE,"Forecasts"}</definedName>
    <definedName name="nbvncvj_2" hidden="1">{#N/A,#N/A,TRUE,"Historicals";#N/A,#N/A,TRUE,"Charts";#N/A,#N/A,TRUE,"Forecasts"}</definedName>
    <definedName name="ncas" hidden="1">{"FCB_ALL",#N/A,FALSE,"FCB";"GREY_ALL",#N/A,FALSE,"GREY"}</definedName>
    <definedName name="ncas_1" hidden="1">{"FCB_ALL",#N/A,FALSE,"FCB";"GREY_ALL",#N/A,FALSE,"GREY"}</definedName>
    <definedName name="ncas_1_1" hidden="1">{"FCB_ALL",#N/A,FALSE,"FCB";"GREY_ALL",#N/A,FALSE,"GREY"}</definedName>
    <definedName name="ncas_2" hidden="1">{"FCB_ALL",#N/A,FALSE,"FCB";"GREY_ALL",#N/A,FALSE,"GREY"}</definedName>
    <definedName name="nertd" hidden="1">{#N/A,#N/A,TRUE,"Historicals";#N/A,#N/A,TRUE,"Charts";#N/A,#N/A,TRUE,"Forecasts"}</definedName>
    <definedName name="nertd_1" hidden="1">{#N/A,#N/A,TRUE,"Historicals";#N/A,#N/A,TRUE,"Charts";#N/A,#N/A,TRUE,"Forecasts"}</definedName>
    <definedName name="nertd_1_1" hidden="1">{#N/A,#N/A,TRUE,"Historicals";#N/A,#N/A,TRUE,"Charts";#N/A,#N/A,TRUE,"Forecasts"}</definedName>
    <definedName name="nertd_2" hidden="1">{#N/A,#N/A,TRUE,"Historicals";#N/A,#N/A,TRUE,"Charts";#N/A,#N/A,TRUE,"Forecasts"}</definedName>
    <definedName name="NEW">#N/A</definedName>
    <definedName name="NEWO" hidden="1">#REF!</definedName>
    <definedName name="ngfndd" hidden="1">{#N/A,#N/A,TRUE,"Historicals";#N/A,#N/A,TRUE,"Charts";#N/A,#N/A,TRUE,"Forecasts"}</definedName>
    <definedName name="ngfndd_1" hidden="1">{#N/A,#N/A,TRUE,"Historicals";#N/A,#N/A,TRUE,"Charts";#N/A,#N/A,TRUE,"Forecasts"}</definedName>
    <definedName name="ngfndd_1_1" hidden="1">{#N/A,#N/A,TRUE,"Historicals";#N/A,#N/A,TRUE,"Charts";#N/A,#N/A,TRUE,"Forecasts"}</definedName>
    <definedName name="ngfndd_2" hidden="1">{#N/A,#N/A,TRUE,"Historicals";#N/A,#N/A,TRUE,"Charts";#N/A,#N/A,TRUE,"Forecasts"}</definedName>
    <definedName name="nI" hidden="1">#REF!</definedName>
    <definedName name="NICO">#REF!</definedName>
    <definedName name="NN">[80]Hoja1!#REF!</definedName>
    <definedName name="nnn" hidden="1">{"FCB_ALL",#N/A,FALSE,"FCB";"GREY_ALL",#N/A,FALSE,"GREY"}</definedName>
    <definedName name="nnn_1" hidden="1">{"FCB_ALL",#N/A,FALSE,"FCB";"GREY_ALL",#N/A,FALSE,"GREY"}</definedName>
    <definedName name="nnn_1_1" hidden="1">{"FCB_ALL",#N/A,FALSE,"FCB";"GREY_ALL",#N/A,FALSE,"GREY"}</definedName>
    <definedName name="nnn_2" hidden="1">{"FCB_ALL",#N/A,FALSE,"FCB";"GREY_ALL",#N/A,FALSE,"GREY"}</definedName>
    <definedName name="nnnnnn">#REF!</definedName>
    <definedName name="NOMBRE">#REF!</definedName>
    <definedName name="nombresper">[50]Data!$B$8:$G$8</definedName>
    <definedName name="Nomina">[24]Nomina!$A$3:$AB$64</definedName>
    <definedName name="nomlocalidad">[60]Localidades!$A$2:$D$101</definedName>
    <definedName name="NTARIFA">#REF!</definedName>
    <definedName name="nuevo" hidden="1">{"uno",#N/A,FALSE,"Dist total";"COMENTARIO",#N/A,FALSE,"Ficha CODICE"}</definedName>
    <definedName name="nuevo_1" hidden="1">{"uno",#N/A,FALSE,"Dist total";"COMENTARIO",#N/A,FALSE,"Ficha CODICE"}</definedName>
    <definedName name="nuevo_1_1" hidden="1">{"uno",#N/A,FALSE,"Dist total";"COMENTARIO",#N/A,FALSE,"Ficha CODICE"}</definedName>
    <definedName name="nuevo_2" hidden="1">{"uno",#N/A,FALSE,"Dist total";"COMENTARIO",#N/A,FALSE,"Ficha CODICE"}</definedName>
    <definedName name="NUEVOSUR">#REF!</definedName>
    <definedName name="Num_Med">#REF!</definedName>
    <definedName name="numlocalidad">[60]Localidades!$B$2:$D$101</definedName>
    <definedName name="ñ" hidden="1">{"NIVEL1",#N/A,FALSE,"RESUMEN";"NIVEL2",#N/A,FALSE,"RESUMEN";"NIVEL4",#N/A,FALSE,"RESUMEN"}</definedName>
    <definedName name="ñ_1" hidden="1">{"NIVEL1",#N/A,FALSE,"RESUMEN";"NIVEL2",#N/A,FALSE,"RESUMEN";"NIVEL4",#N/A,FALSE,"RESUMEN"}</definedName>
    <definedName name="ñ_1_1" hidden="1">{"NIVEL1",#N/A,FALSE,"RESUMEN";"NIVEL2",#N/A,FALSE,"RESUMEN";"NIVEL4",#N/A,FALSE,"RESUMEN"}</definedName>
    <definedName name="ñ_2" hidden="1">{"NIVEL1",#N/A,FALSE,"RESUMEN";"NIVEL2",#N/A,FALSE,"RESUMEN";"NIVEL4",#N/A,FALSE,"RESUMEN"}</definedName>
    <definedName name="ÑUBLE">#REF!</definedName>
    <definedName name="o" hidden="1">{"FCB_ALL",#N/A,FALSE,"FCB"}</definedName>
    <definedName name="Obligaciones_con_Bancos_Porc.">#N/A</definedName>
    <definedName name="Obligaciones_con_el_Público">#N/A</definedName>
    <definedName name="Obligaciones_Financieras">#N/A</definedName>
    <definedName name="Obligaciones_por_Leasing">#N/A</definedName>
    <definedName name="Obligaciones_por_Leasing_AF">#N/A</definedName>
    <definedName name="OCTAVA">#REF!</definedName>
    <definedName name="OFERTAS">#REF!</definedName>
    <definedName name="oiafkiosfoiajfasf">#REF!</definedName>
    <definedName name="oiwea" hidden="1">{"FCB_ALL",#N/A,FALSE,"FCB";"GREY_ALL",#N/A,FALSE,"GREY"}</definedName>
    <definedName name="oiwea_1" hidden="1">{"FCB_ALL",#N/A,FALSE,"FCB";"GREY_ALL",#N/A,FALSE,"GREY"}</definedName>
    <definedName name="oiwea_1_1" hidden="1">{"FCB_ALL",#N/A,FALSE,"FCB";"GREY_ALL",#N/A,FALSE,"GREY"}</definedName>
    <definedName name="oiwea_2" hidden="1">{"FCB_ALL",#N/A,FALSE,"FCB";"GREY_ALL",#N/A,FALSE,"GREY"}</definedName>
    <definedName name="OLE_LINK1">#REF!</definedName>
    <definedName name="ooooooooooooooo" hidden="1">{"'Variaciones'!$A$1:$H$9"}</definedName>
    <definedName name="ooooooooooooooo_1" hidden="1">{"'Variaciones'!$A$1:$H$9"}</definedName>
    <definedName name="ooooooooooooooo_1_1" hidden="1">{"'Variaciones'!$A$1:$H$9"}</definedName>
    <definedName name="ooooooooooooooo_2" hidden="1">{"'Variaciones'!$A$1:$H$9"}</definedName>
    <definedName name="operacion">#REF!</definedName>
    <definedName name="OPERACION1">#REF!</definedName>
    <definedName name="OPERACIONES">#REF!</definedName>
    <definedName name="option">'[28]Input model  '!$A$32:$A$33</definedName>
    <definedName name="ordenada">#REF!</definedName>
    <definedName name="ordenpercent">[50]Data!$AF$1:$AG$103</definedName>
    <definedName name="ORIGEN">#REF!</definedName>
    <definedName name="ORIGEN_INVERSION">#REF!</definedName>
    <definedName name="oscar">#N/A</definedName>
    <definedName name="Otras_Cuentas_por_Cobrar">#N/A</definedName>
    <definedName name="Otras_Cuentas_por_Pagar">#N/A</definedName>
    <definedName name="Otras_Reservas">#N/A</definedName>
    <definedName name="Otros">#N/A</definedName>
    <definedName name="Otros_Activos">#N/A</definedName>
    <definedName name="Otros_Activos_Circulantes">#N/A</definedName>
    <definedName name="Otros_Activos_Fijos">#N/A</definedName>
    <definedName name="Otros_Activos_Fijos.">#N/A</definedName>
    <definedName name="Otros_Cargos_Diferidos">#N/A</definedName>
    <definedName name="Otros_Creditos_Diferidos">#N/A</definedName>
    <definedName name="Otros_Egresos">#N/A</definedName>
    <definedName name="Otros_Egresos_CE">#N/A</definedName>
    <definedName name="Otros_Egresos_Fuera_Exp.">#N/A</definedName>
    <definedName name="Otros_Egresos_Operacionales">#N/A</definedName>
    <definedName name="Otros_Impuestos_Acumulados">#N/A</definedName>
    <definedName name="Otros_Ingresos">#N/A</definedName>
    <definedName name="Otros_Ingresos_Fuera_de_Exp.">#N/A</definedName>
    <definedName name="Otros_Pasivos__Largo_Plazo">#N/A</definedName>
    <definedName name="Otros_Pasivos_Ciculantes">#N/A</definedName>
    <definedName name="OTROSFUT">'[69]RLI-CPI_PAPELES'!#REF!</definedName>
    <definedName name="oyi" hidden="1">{#N/A,#N/A,TRUE,"Historicals";#N/A,#N/A,TRUE,"Charts";#N/A,#N/A,TRUE,"Forecasts"}</definedName>
    <definedName name="oyi_1" hidden="1">{#N/A,#N/A,TRUE,"Historicals";#N/A,#N/A,TRUE,"Charts";#N/A,#N/A,TRUE,"Forecasts"}</definedName>
    <definedName name="oyi_1_1" hidden="1">{#N/A,#N/A,TRUE,"Historicals";#N/A,#N/A,TRUE,"Charts";#N/A,#N/A,TRUE,"Forecasts"}</definedName>
    <definedName name="oyi_2" hidden="1">{#N/A,#N/A,TRUE,"Historicals";#N/A,#N/A,TRUE,"Charts";#N/A,#N/A,TRUE,"Forecasts"}</definedName>
    <definedName name="p" hidden="1">'[82]Delegaciones Existentes ======&gt;'!$B$24</definedName>
    <definedName name="P_mercado">#REF!</definedName>
    <definedName name="PA">[68]DATOS!$D$4</definedName>
    <definedName name="PABR">[68]DATOS!$D$8</definedName>
    <definedName name="Pal_Workbook_GUID" hidden="1">"VJZGYHTMLXGNMUS4ZB6UEHLZ"</definedName>
    <definedName name="Pal_Workbook_GUID_1" hidden="1">"JT7HW5NBAW15VTYRM99A3LEM"</definedName>
    <definedName name="pao">#REF!</definedName>
    <definedName name="PARTIDA">#REF!</definedName>
    <definedName name="Pasivo__Balance_Clasificado">#N/A</definedName>
    <definedName name="PATO">#REF!</definedName>
    <definedName name="PATRIMONIO">'[83]Bce Completo EPSA'!$L$159:$L$168</definedName>
    <definedName name="PAY_BACK_A">#REF!</definedName>
    <definedName name="PCU_FS_old">#REF!</definedName>
    <definedName name="pd">[20]VAC!#REF!</definedName>
    <definedName name="PE">#REF!</definedName>
    <definedName name="PEARL_JAM">#REF!</definedName>
    <definedName name="peat">#REF!</definedName>
    <definedName name="PEgre">#REF!</definedName>
    <definedName name="pendiente">#REF!</definedName>
    <definedName name="Perdida_Ganancia_en_Venta_de_Activos_Fijos">#N/A</definedName>
    <definedName name="Perdida_Inversion_E._Relac.">#N/A</definedName>
    <definedName name="Perdidas_Acumuladas">#N/A</definedName>
    <definedName name="periodo">[84]Hoja1!$E$1</definedName>
    <definedName name="PESO1">#REF!</definedName>
    <definedName name="PESO2">#REF!</definedName>
    <definedName name="PESO3">#REF!</definedName>
    <definedName name="PESO4">#REF!</definedName>
    <definedName name="PESOS">1</definedName>
    <definedName name="Pexclagc">[85]oc!$F$69</definedName>
    <definedName name="Pexlag">[3]oc!#REF!</definedName>
    <definedName name="pf_centr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centro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f_redo" hidden="1">{#N/A,#N/A,FALSE,"ACQ_GRAPHS";#N/A,#N/A,FALSE,"T_1 GRAPHS";#N/A,#N/A,FALSE,"T_2 GRAPHS";#N/A,#N/A,FALSE,"COMB_GRAPHS"}</definedName>
    <definedName name="pf_redo_1" hidden="1">{#N/A,#N/A,FALSE,"ACQ_GRAPHS";#N/A,#N/A,FALSE,"T_1 GRAPHS";#N/A,#N/A,FALSE,"T_2 GRAPHS";#N/A,#N/A,FALSE,"COMB_GRAPHS"}</definedName>
    <definedName name="pf_redo_1_1" hidden="1">{#N/A,#N/A,FALSE,"ACQ_GRAPHS";#N/A,#N/A,FALSE,"T_1 GRAPHS";#N/A,#N/A,FALSE,"T_2 GRAPHS";#N/A,#N/A,FALSE,"COMB_GRAPHS"}</definedName>
    <definedName name="pf_redo_2" hidden="1">{#N/A,#N/A,FALSE,"ACQ_GRAPHS";#N/A,#N/A,FALSE,"T_1 GRAPHS";#N/A,#N/A,FALSE,"T_2 GRAPHS";#N/A,#N/A,FALSE,"COMB_GRAPHS"}</definedName>
    <definedName name="pf_redo1" hidden="1">{#N/A,#N/A,FALSE,"ACQ_GRAPHS";#N/A,#N/A,FALSE,"T_1 GRAPHS";#N/A,#N/A,FALSE,"T_2 GRAPHS";#N/A,#N/A,FALSE,"COMB_GRAPHS"}</definedName>
    <definedName name="pf_redo1_1" hidden="1">{#N/A,#N/A,FALSE,"ACQ_GRAPHS";#N/A,#N/A,FALSE,"T_1 GRAPHS";#N/A,#N/A,FALSE,"T_2 GRAPHS";#N/A,#N/A,FALSE,"COMB_GRAPHS"}</definedName>
    <definedName name="pf_redo1_1_1" hidden="1">{#N/A,#N/A,FALSE,"ACQ_GRAPHS";#N/A,#N/A,FALSE,"T_1 GRAPHS";#N/A,#N/A,FALSE,"T_2 GRAPHS";#N/A,#N/A,FALSE,"COMB_GRAPHS"}</definedName>
    <definedName name="pf_redo1_2" hidden="1">{#N/A,#N/A,FALSE,"ACQ_GRAPHS";#N/A,#N/A,FALSE,"T_1 GRAPHS";#N/A,#N/A,FALSE,"T_2 GRAPHS";#N/A,#N/A,FALSE,"COMB_GRAPHS"}</definedName>
    <definedName name="PG" hidden="1">#REF!</definedName>
    <definedName name="ph">[68]DATOS!#REF!</definedName>
    <definedName name="PI">#REF!</definedName>
    <definedName name="PICO">#REF!</definedName>
    <definedName name="PIngre">#REF!</definedName>
    <definedName name="PJAN">[68]DATOS!$D$5</definedName>
    <definedName name="PLANIFICACION_Y_DESARROLLO">#REF!</definedName>
    <definedName name="Plouf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Plouf_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Plouf_1_1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Plouf_2" hidden="1">{#N/A,#N/A,FALSE,"INPUTS";#N/A,#N/A,FALSE,"CHG&amp;YLD";#N/A,#N/A,FALSE,"PRICES";#N/A,#N/A,FALSE,"PRCBASIS";#N/A,#N/A,FALSE,"OPERCOSTS";#N/A,#N/A,FALSE,"CAPITAL";#N/A,#N/A,FALSE,"ANPRICES";#N/A,#N/A,FALSE,"MARGINS";#N/A,#N/A,FALSE,"CASHFLOW"}</definedName>
    <definedName name="PMAR">[68]DATOS!$D$7</definedName>
    <definedName name="POD">#REF!</definedName>
    <definedName name="pp">[20]VAC!#REF!</definedName>
    <definedName name="pppaaa1">[17]SVF715!#REF!</definedName>
    <definedName name="pppppppppp" hidden="1">{"'Variaciones'!$A$1:$H$9"}</definedName>
    <definedName name="pppppppppp_1" hidden="1">{"'Variaciones'!$A$1:$H$9"}</definedName>
    <definedName name="pppppppppp_1_1" hidden="1">{"'Variaciones'!$A$1:$H$9"}</definedName>
    <definedName name="pppppppppp_2" hidden="1">{"'Variaciones'!$A$1:$H$9"}</definedName>
    <definedName name="PPTO">OFFSET('[43]Presupuesto v4-oct-16 1'!$A$1,0,0,COUNTA('[43]Presupuesto v4-oct-16 1'!$A:$A),COUNTA('[43]Presupuesto v4-oct-16 1'!$1:$1))</definedName>
    <definedName name="pre">#REF!</definedName>
    <definedName name="precio">[41]lista!$B$2:$B$4</definedName>
    <definedName name="Prepay03">[8]Controles!$D$38</definedName>
    <definedName name="Prepay04">[8]Controles!$Q$38</definedName>
    <definedName name="Prepay05">[8]Controles!$AD$38</definedName>
    <definedName name="Prepay06_08">[8]Controles!$AQ$38</definedName>
    <definedName name="Print_Titles_MI">[86]Hoja1!#REF!</definedName>
    <definedName name="PRODUCCION">'[28]ECO_Capex Detail'!#REF!</definedName>
    <definedName name="ProjectName">{"Client Name or Project Name"}</definedName>
    <definedName name="ProjectName_1">{"Client Name or Project Name"}</definedName>
    <definedName name="ProjectName_1_1">{"Client Name or Project Name"}</definedName>
    <definedName name="ProjectName_2">{"Client Name or Project Name"}</definedName>
    <definedName name="PROMOTOR">#REF!</definedName>
    <definedName name="Proveedores" hidden="1">'[87]7_6'!#REF!</definedName>
    <definedName name="Provision_Cuentas_Incobrables">#N/A</definedName>
    <definedName name="Provision_Impuesto_Renta">#N/A</definedName>
    <definedName name="Provision_Indemnización_Años_de_Servicio">#N/A</definedName>
    <definedName name="Provisiones_N">#N/A</definedName>
    <definedName name="Proyectos_08">#N/A</definedName>
    <definedName name="PTair">[3]oc!#REF!</definedName>
    <definedName name="PTanox">[3]oc!#REF!</definedName>
    <definedName name="PTcp">[3]oc!#REF!</definedName>
    <definedName name="PTcs">[3]oc!#REF!</definedName>
    <definedName name="PTdae">[9]dae!$K$149</definedName>
    <definedName name="PTdig">[3]oc!#REF!</definedName>
    <definedName name="PTdsf">[9]dsf!$G$124</definedName>
    <definedName name="Ptesp">[3]oc!#REF!</definedName>
    <definedName name="PTG">#REF!</definedName>
    <definedName name="PTpt">[3]oc!#REF!</definedName>
    <definedName name="Pttec">[85]oc!$F$72</definedName>
    <definedName name="PTtp">[3]oc!#REF!</definedName>
    <definedName name="PTwas">[9]was!$K$181</definedName>
    <definedName name="pu">#REF!</definedName>
    <definedName name="PUB_FileID" hidden="1">"L10003649.xls"</definedName>
    <definedName name="PUB_UserID" hidden="1">"MAYERX"</definedName>
    <definedName name="PVC">#REF!</definedName>
    <definedName name="pyro">#REF!</definedName>
    <definedName name="q" hidden="1">{"NIVEL1",#N/A,FALSE,"RESUMEN";"NIVEL2",#N/A,FALSE,"RESUMEN";"NIVEL4",#N/A,FALSE,"RESUMEN"}</definedName>
    <definedName name="q_1" hidden="1">{"NIVEL1",#N/A,FALSE,"RESUMEN";"NIVEL2",#N/A,FALSE,"RESUMEN";"NIVEL4",#N/A,FALSE,"RESUMEN"}</definedName>
    <definedName name="q_1_1" hidden="1">{"NIVEL1",#N/A,FALSE,"RESUMEN";"NIVEL2",#N/A,FALSE,"RESUMEN";"NIVEL4",#N/A,FALSE,"RESUMEN"}</definedName>
    <definedName name="q_2" hidden="1">{"NIVEL1",#N/A,FALSE,"RESUMEN";"NIVEL2",#N/A,FALSE,"RESUMEN";"NIVEL4",#N/A,FALSE,"RESUMEN"}</definedName>
    <definedName name="qq" hidden="1">{#N/A,#N/A,FALSE,"WOB_1.XLS";#N/A,#N/A,FALSE,"WOB_2.XLS";#N/A,#N/A,FALSE,"WOB_3.XLS";#N/A,#N/A,FALSE,"WOB_4.XLS";#N/A,#N/A,FALSE,"WOB_5.XLS"}</definedName>
    <definedName name="qq_1" hidden="1">{#N/A,#N/A,FALSE,"WOB_1.XLS";#N/A,#N/A,FALSE,"WOB_2.XLS";#N/A,#N/A,FALSE,"WOB_3.XLS";#N/A,#N/A,FALSE,"WOB_4.XLS";#N/A,#N/A,FALSE,"WOB_5.XLS"}</definedName>
    <definedName name="qq_1_1" hidden="1">{#N/A,#N/A,FALSE,"WOB_1.XLS";#N/A,#N/A,FALSE,"WOB_2.XLS";#N/A,#N/A,FALSE,"WOB_3.XLS";#N/A,#N/A,FALSE,"WOB_4.XLS";#N/A,#N/A,FALSE,"WOB_5.XLS"}</definedName>
    <definedName name="qq_2" hidden="1">{#N/A,#N/A,FALSE,"WOB_1.XLS";#N/A,#N/A,FALSE,"WOB_2.XLS";#N/A,#N/A,FALSE,"WOB_3.XLS";#N/A,#N/A,FALSE,"WOB_4.XLS";#N/A,#N/A,FALSE,"WOB_5.XLS"}</definedName>
    <definedName name="qqq">#REF!</definedName>
    <definedName name="qqqqqwwwwqqqwqw" hidden="1">{#N/A,#N/A,FALSE,"Aging Summary";#N/A,#N/A,FALSE,"Ratio Analysis";#N/A,#N/A,FALSE,"Test 120 Day Accts";#N/A,#N/A,FALSE,"Tickmarks"}</definedName>
    <definedName name="qrewqfewq" hidden="1">{#N/A,#N/A,TRUE,"Historicals";#N/A,#N/A,TRUE,"Charts";#N/A,#N/A,TRUE,"Forecasts"}</definedName>
    <definedName name="qrewqfewq_1" hidden="1">{#N/A,#N/A,TRUE,"Historicals";#N/A,#N/A,TRUE,"Charts";#N/A,#N/A,TRUE,"Forecasts"}</definedName>
    <definedName name="qrewqfewq_1_1" hidden="1">{#N/A,#N/A,TRUE,"Historicals";#N/A,#N/A,TRUE,"Charts";#N/A,#N/A,TRUE,"Forecasts"}</definedName>
    <definedName name="qrewqfewq_2" hidden="1">{#N/A,#N/A,TRUE,"Historicals";#N/A,#N/A,TRUE,"Charts";#N/A,#N/A,TRUE,"Forecasts"}</definedName>
    <definedName name="QUADRE1">#REF!</definedName>
    <definedName name="qwer">[88]Bases!$E$8</definedName>
    <definedName name="qwert">[89]Bases!$D$8:$D$19</definedName>
    <definedName name="radg" hidden="1">{"FCB_ALL",#N/A,FALSE,"FCB";"GREY_ALL",#N/A,FALSE,"GREY"}</definedName>
    <definedName name="radg_1" hidden="1">{"FCB_ALL",#N/A,FALSE,"FCB";"GREY_ALL",#N/A,FALSE,"GREY"}</definedName>
    <definedName name="radg_1_1" hidden="1">{"FCB_ALL",#N/A,FALSE,"FCB";"GREY_ALL",#N/A,FALSE,"GREY"}</definedName>
    <definedName name="radg_2" hidden="1">{"FCB_ALL",#N/A,FALSE,"FCB";"GREY_ALL",#N/A,FALSE,"GREY"}</definedName>
    <definedName name="RANCAGUA">#REF!</definedName>
    <definedName name="rango">'[28]Operational Assumptions'!$L$62:$L$68</definedName>
    <definedName name="RATIOA">#REF!</definedName>
    <definedName name="RBAH">#REF!</definedName>
    <definedName name="Real" hidden="1">{"CPGN abreviada",#N/A,FALSE,"CPGN";"CPGN por meses",#N/A,FALSE,"CPGN";"CPGN por ptos",#N/A,FALSE,"CPGN"}</definedName>
    <definedName name="Real_1" hidden="1">{"CPGN abreviada",#N/A,FALSE,"CPGN";"CPGN por meses",#N/A,FALSE,"CPGN";"CPGN por ptos",#N/A,FALSE,"CPGN"}</definedName>
    <definedName name="Real_1_1" hidden="1">{"CPGN abreviada",#N/A,FALSE,"CPGN";"CPGN por meses",#N/A,FALSE,"CPGN";"CPGN por ptos",#N/A,FALSE,"CPGN"}</definedName>
    <definedName name="Real_2" hidden="1">{"CPGN abreviada",#N/A,FALSE,"CPGN";"CPGN por meses",#N/A,FALSE,"CPGN";"CPGN por ptos",#N/A,FALSE,"CPGN"}</definedName>
    <definedName name="recircul">[9]t2!$J$98</definedName>
    <definedName name="RECOLECCION">'[28]ECO_Capex Detail'!#REF!</definedName>
    <definedName name="RECURSOS_HUMANOS">#REF!</definedName>
    <definedName name="redis" hidden="1">{#N/A,#N/A,FALSE,"ACQ_GRAPHS";#N/A,#N/A,FALSE,"T_1 GRAPHS";#N/A,#N/A,FALSE,"T_2 GRAPHS";#N/A,#N/A,FALSE,"COMB_GRAPHS"}</definedName>
    <definedName name="redis_1" hidden="1">{#N/A,#N/A,FALSE,"ACQ_GRAPHS";#N/A,#N/A,FALSE,"T_1 GRAPHS";#N/A,#N/A,FALSE,"T_2 GRAPHS";#N/A,#N/A,FALSE,"COMB_GRAPHS"}</definedName>
    <definedName name="redis_1_1" hidden="1">{#N/A,#N/A,FALSE,"ACQ_GRAPHS";#N/A,#N/A,FALSE,"T_1 GRAPHS";#N/A,#N/A,FALSE,"T_2 GRAPHS";#N/A,#N/A,FALSE,"COMB_GRAPHS"}</definedName>
    <definedName name="redis_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1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do4" hidden="1">{#N/A,#N/A,FALSE,"ACQ_GRAPHS";#N/A,#N/A,FALSE,"T_1 GRAPHS";#N/A,#N/A,FALSE,"T_2 GRAPHS";#N/A,#N/A,FALSE,"COMB_GRAPHS"}</definedName>
    <definedName name="redo4_1" hidden="1">{#N/A,#N/A,FALSE,"ACQ_GRAPHS";#N/A,#N/A,FALSE,"T_1 GRAPHS";#N/A,#N/A,FALSE,"T_2 GRAPHS";#N/A,#N/A,FALSE,"COMB_GRAPHS"}</definedName>
    <definedName name="redo4_1_1" hidden="1">{#N/A,#N/A,FALSE,"ACQ_GRAPHS";#N/A,#N/A,FALSE,"T_1 GRAPHS";#N/A,#N/A,FALSE,"T_2 GRAPHS";#N/A,#N/A,FALSE,"COMB_GRAPHS"}</definedName>
    <definedName name="redo4_2" hidden="1">{#N/A,#N/A,FALSE,"ACQ_GRAPHS";#N/A,#N/A,FALSE,"T_1 GRAPHS";#N/A,#N/A,FALSE,"T_2 GRAPHS";#N/A,#N/A,FALSE,"COMB_GRAPHS"}</definedName>
    <definedName name="REF">#REF!</definedName>
    <definedName name="rege" hidden="1">{#N/A,#N/A,TRUE,"Historicals";#N/A,#N/A,TRUE,"Charts";#N/A,#N/A,TRUE,"Forecasts"}</definedName>
    <definedName name="rege_1" hidden="1">{#N/A,#N/A,TRUE,"Historicals";#N/A,#N/A,TRUE,"Charts";#N/A,#N/A,TRUE,"Forecasts"}</definedName>
    <definedName name="rege_1_1" hidden="1">{#N/A,#N/A,TRUE,"Historicals";#N/A,#N/A,TRUE,"Charts";#N/A,#N/A,TRUE,"Forecasts"}</definedName>
    <definedName name="rege_2" hidden="1">{#N/A,#N/A,TRUE,"Historicals";#N/A,#N/A,TRUE,"Charts";#N/A,#N/A,TRUE,"Forecasts"}</definedName>
    <definedName name="reinversion">'[28]ECO_Capex Detail'!$C$1:$C$2</definedName>
    <definedName name="REJEX">#REF!</definedName>
    <definedName name="rejin">#REF!</definedName>
    <definedName name="Relac">#REF!</definedName>
    <definedName name="Repuestos">#REF!</definedName>
    <definedName name="Reserva_Futuros_dividendos">#N/A</definedName>
    <definedName name="Reserva_Mayor_V._Ret._Tec.">#N/A</definedName>
    <definedName name="Reserva_Técnica_Locales">#N/A</definedName>
    <definedName name="Reservas_de_Capital">#N/A</definedName>
    <definedName name="residual">'[90]00 Definir Parámetros'!$A$9:$A$12</definedName>
    <definedName name="Residuos">[39]Parámetros!$H$4:$K$20</definedName>
    <definedName name="RESUlTADO_BC">#N/A</definedName>
    <definedName name="Resumen" hidden="1">{"NIVEL1",#N/A,FALSE,"RESUMEN";"NIVEL2",#N/A,FALSE,"RESUMEN";"NIVEL4",#N/A,FALSE,"RESUMEN"}</definedName>
    <definedName name="Resumen_1" hidden="1">{"NIVEL1",#N/A,FALSE,"RESUMEN";"NIVEL2",#N/A,FALSE,"RESUMEN";"NIVEL4",#N/A,FALSE,"RESUMEN"}</definedName>
    <definedName name="Resumen_1_1" hidden="1">{"NIVEL1",#N/A,FALSE,"RESUMEN";"NIVEL2",#N/A,FALSE,"RESUMEN";"NIVEL4",#N/A,FALSE,"RESUMEN"}</definedName>
    <definedName name="Resumen_2" hidden="1">{"NIVEL1",#N/A,FALSE,"RESUMEN";"NIVEL2",#N/A,FALSE,"RESUMEN";"NIVEL4",#N/A,FALSE,"RESUMEN"}</definedName>
    <definedName name="resumen_compromisos">#N/A</definedName>
    <definedName name="resumen_por_proyecto_rev_d">#N/A</definedName>
    <definedName name="Resumen_Rstdo">#REF!</definedName>
    <definedName name="Ret_1">'[29]Avance financiero'!$D$13</definedName>
    <definedName name="Ret_10">'[29]Avance financiero'!$D$22</definedName>
    <definedName name="Ret_2">'[29]Avance financiero'!$D$14</definedName>
    <definedName name="Ret_3">'[29]Avance financiero'!$D$15</definedName>
    <definedName name="Ret_4">'[29]Avance financiero'!$D$16</definedName>
    <definedName name="Ret_5">'[29]Avance financiero'!$D$17</definedName>
    <definedName name="Ret_6">'[29]Avance financiero'!$D$18</definedName>
    <definedName name="Ret_7">'[29]Avance financiero'!$D$19</definedName>
    <definedName name="Ret_8">'[29]Avance financiero'!$D$20</definedName>
    <definedName name="Ret_9">'[29]Avance financiero'!$D$21</definedName>
    <definedName name="Retenciones_Provisionales">#N/A</definedName>
    <definedName name="revreja">[24]prelim!#REF!</definedName>
    <definedName name="rgargs" hidden="1">{#N/A,#N/A,TRUE,"Historicals";#N/A,#N/A,TRUE,"Charts";#N/A,#N/A,TRUE,"Forecasts"}</definedName>
    <definedName name="rgargs_1" hidden="1">{#N/A,#N/A,TRUE,"Historicals";#N/A,#N/A,TRUE,"Charts";#N/A,#N/A,TRUE,"Forecasts"}</definedName>
    <definedName name="rgargs_1_1" hidden="1">{#N/A,#N/A,TRUE,"Historicals";#N/A,#N/A,TRUE,"Charts";#N/A,#N/A,TRUE,"Forecasts"}</definedName>
    <definedName name="rgargs_2" hidden="1">{#N/A,#N/A,TRUE,"Historicals";#N/A,#N/A,TRUE,"Charts";#N/A,#N/A,TRUE,"Forecasts"}</definedName>
    <definedName name="rgwgsdfg" hidden="1">{#N/A,#N/A,TRUE,"Historicals";#N/A,#N/A,TRUE,"Charts";#N/A,#N/A,TRUE,"Forecasts"}</definedName>
    <definedName name="rgwgsdfg_1" hidden="1">{#N/A,#N/A,TRUE,"Historicals";#N/A,#N/A,TRUE,"Charts";#N/A,#N/A,TRUE,"Forecasts"}</definedName>
    <definedName name="rgwgsdfg_1_1" hidden="1">{#N/A,#N/A,TRUE,"Historicals";#N/A,#N/A,TRUE,"Charts";#N/A,#N/A,TRUE,"Forecasts"}</definedName>
    <definedName name="rgwgsdfg_2" hidden="1">{#N/A,#N/A,TRUE,"Historicals";#N/A,#N/A,TRUE,"Charts";#N/A,#N/A,TRUE,"Forecasts"}</definedName>
    <definedName name="RILES">#REF!</definedName>
    <definedName name="RinconJumbo">#REF!</definedName>
    <definedName name="RiskAfterRecalcMacro" hidden="1">""</definedName>
    <definedName name="RiskAfterSimMacro" hidden="1">"'Cuadro 6 CTLP Medio REV F_Risk v2.xls'!Hoja2.cambia"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4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ress1TF" hidden="1">0</definedName>
    <definedName name="riskStress2TF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LI">'[91]PPM actualizados'!#REF!</definedName>
    <definedName name="ROBO">#REF!</definedName>
    <definedName name="RPHA">#REF!</definedName>
    <definedName name="rr" hidden="1">#REF!</definedName>
    <definedName name="rrrr" hidden="1">{"'Variaciones'!$A$1:$H$9"}</definedName>
    <definedName name="rrrr_1" hidden="1">{"'Variaciones'!$A$1:$H$9"}</definedName>
    <definedName name="rrrr_1_1" hidden="1">{"'Variaciones'!$A$1:$H$9"}</definedName>
    <definedName name="rrrr_2" hidden="1">{"'Variaciones'!$A$1:$H$9"}</definedName>
    <definedName name="rs" hidden="1">{"FCB_ALL",#N/A,FALSE,"FCB"}</definedName>
    <definedName name="rs_1" hidden="1">{"FCB_ALL",#N/A,FALSE,"FCB"}</definedName>
    <definedName name="rs_1_1" hidden="1">{"FCB_ALL",#N/A,FALSE,"FCB"}</definedName>
    <definedName name="rs_2" hidden="1">{"FCB_ALL",#N/A,FALSE,"FCB"}</definedName>
    <definedName name="rse" hidden="1">{"FCB_ALL",#N/A,FALSE,"FCB"}</definedName>
    <definedName name="rse_1" hidden="1">{"FCB_ALL",#N/A,FALSE,"FCB"}</definedName>
    <definedName name="rse_1_1" hidden="1">{"FCB_ALL",#N/A,FALSE,"FCB"}</definedName>
    <definedName name="rse_2" hidden="1">{"FCB_ALL",#N/A,FALSE,"FCB"}</definedName>
    <definedName name="rtertertertert" hidden="1">{"'Variaciones'!$A$1:$H$9"}</definedName>
    <definedName name="rtertertertert_1" hidden="1">{"'Variaciones'!$A$1:$H$9"}</definedName>
    <definedName name="rtertertertert_1_1" hidden="1">{"'Variaciones'!$A$1:$H$9"}</definedName>
    <definedName name="rtertertertert_2" hidden="1">{"'Variaciones'!$A$1:$H$9"}</definedName>
    <definedName name="rtewrtertt" hidden="1">{"'Variaciones'!$A$1:$H$9"}</definedName>
    <definedName name="rtewrtertt_1" hidden="1">{"'Variaciones'!$A$1:$H$9"}</definedName>
    <definedName name="rtewrtertt_1_1" hidden="1">{"'Variaciones'!$A$1:$H$9"}</definedName>
    <definedName name="rtewrtertt_2" hidden="1">{"'Variaciones'!$A$1:$H$9"}</definedName>
    <definedName name="rtgds" hidden="1">{#N/A,#N/A,TRUE,"Historicals";#N/A,#N/A,TRUE,"Charts";#N/A,#N/A,TRUE,"Forecasts"}</definedName>
    <definedName name="rtgds_1" hidden="1">{#N/A,#N/A,TRUE,"Historicals";#N/A,#N/A,TRUE,"Charts";#N/A,#N/A,TRUE,"Forecasts"}</definedName>
    <definedName name="rtgds_1_1" hidden="1">{#N/A,#N/A,TRUE,"Historicals";#N/A,#N/A,TRUE,"Charts";#N/A,#N/A,TRUE,"Forecasts"}</definedName>
    <definedName name="rtgds_2" hidden="1">{#N/A,#N/A,TRUE,"Historicals";#N/A,#N/A,TRUE,"Charts";#N/A,#N/A,TRUE,"Forecasts"}</definedName>
    <definedName name="rtwregfds" hidden="1">{#N/A,#N/A,TRUE,"Historicals";#N/A,#N/A,TRUE,"Charts";#N/A,#N/A,TRUE,"Forecasts"}</definedName>
    <definedName name="rtwregfds_1" hidden="1">{#N/A,#N/A,TRUE,"Historicals";#N/A,#N/A,TRUE,"Charts";#N/A,#N/A,TRUE,"Forecasts"}</definedName>
    <definedName name="rtwregfds_1_1" hidden="1">{#N/A,#N/A,TRUE,"Historicals";#N/A,#N/A,TRUE,"Charts";#N/A,#N/A,TRUE,"Forecasts"}</definedName>
    <definedName name="rtwregfds_2" hidden="1">{#N/A,#N/A,TRUE,"Historicals";#N/A,#N/A,TRUE,"Charts";#N/A,#N/A,TRUE,"Forecasts"}</definedName>
    <definedName name="rtwrt" hidden="1">{#N/A,#N/A,TRUE,"Historicals";#N/A,#N/A,TRUE,"Charts";#N/A,#N/A,TRUE,"Forecasts"}</definedName>
    <definedName name="rtwrt_1" hidden="1">{#N/A,#N/A,TRUE,"Historicals";#N/A,#N/A,TRUE,"Charts";#N/A,#N/A,TRUE,"Forecasts"}</definedName>
    <definedName name="rtwrt_1_1" hidden="1">{#N/A,#N/A,TRUE,"Historicals";#N/A,#N/A,TRUE,"Charts";#N/A,#N/A,TRUE,"Forecasts"}</definedName>
    <definedName name="rtwrt_2" hidden="1">{#N/A,#N/A,TRUE,"Historicals";#N/A,#N/A,TRUE,"Charts";#N/A,#N/A,TRUE,"Forecasts"}</definedName>
    <definedName name="rwyetrewt" hidden="1">{#N/A,#N/A,TRUE,"Historicals";#N/A,#N/A,TRUE,"Charts";#N/A,#N/A,TRUE,"Forecasts"}</definedName>
    <definedName name="rwyetrewt_1" hidden="1">{#N/A,#N/A,TRUE,"Historicals";#N/A,#N/A,TRUE,"Charts";#N/A,#N/A,TRUE,"Forecasts"}</definedName>
    <definedName name="rwyetrewt_1_1" hidden="1">{#N/A,#N/A,TRUE,"Historicals";#N/A,#N/A,TRUE,"Charts";#N/A,#N/A,TRUE,"Forecasts"}</definedName>
    <definedName name="rwyetrewt_2" hidden="1">{#N/A,#N/A,TRUE,"Historicals";#N/A,#N/A,TRUE,"Charts";#N/A,#N/A,TRUE,"Forecasts"}</definedName>
    <definedName name="s" hidden="1">{"NIVEL1",#N/A,FALSE,"RESUMEN";"NIVEL2",#N/A,FALSE,"RESUMEN";"NIVEL4",#N/A,FALSE,"RESUMEN"}</definedName>
    <definedName name="s_1" hidden="1">{"NIVEL1",#N/A,FALSE,"RESUMEN";"NIVEL2",#N/A,FALSE,"RESUMEN";"NIVEL4",#N/A,FALSE,"RESUMEN"}</definedName>
    <definedName name="s_1_1" hidden="1">{"NIVEL1",#N/A,FALSE,"RESUMEN";"NIVEL2",#N/A,FALSE,"RESUMEN";"NIVEL4",#N/A,FALSE,"RESUMEN"}</definedName>
    <definedName name="s_2" hidden="1">{"NIVEL1",#N/A,FALSE,"RESUMEN";"NIVEL2",#N/A,FALSE,"RESUMEN";"NIVEL4",#N/A,FALSE,"RESUMEN"}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N_FERNANDO">#REF!</definedName>
    <definedName name="saregs" hidden="1">{#N/A,#N/A,TRUE,"Historicals";#N/A,#N/A,TRUE,"Charts";#N/A,#N/A,TRUE,"Forecasts"}</definedName>
    <definedName name="saregs_1" hidden="1">{#N/A,#N/A,TRUE,"Historicals";#N/A,#N/A,TRUE,"Charts";#N/A,#N/A,TRUE,"Forecasts"}</definedName>
    <definedName name="saregs_1_1" hidden="1">{#N/A,#N/A,TRUE,"Historicals";#N/A,#N/A,TRUE,"Charts";#N/A,#N/A,TRUE,"Forecasts"}</definedName>
    <definedName name="saregs_2" hidden="1">{#N/A,#N/A,TRUE,"Historicals";#N/A,#N/A,TRUE,"Charts";#N/A,#N/A,TRUE,"Forecasts"}</definedName>
    <definedName name="sasdfkj" hidden="1">{"FCB_ALL",#N/A,FALSE,"FCB"}</definedName>
    <definedName name="sasdfkj_1" hidden="1">{"FCB_ALL",#N/A,FALSE,"FCB"}</definedName>
    <definedName name="sasdfkj_1_1" hidden="1">{"FCB_ALL",#N/A,FALSE,"FCB"}</definedName>
    <definedName name="sasdfkj_2" hidden="1">{"FCB_ALL",#N/A,FALSE,"FCB"}</definedName>
    <definedName name="SBH">#REF!</definedName>
    <definedName name="SC">#REF!</definedName>
    <definedName name="SCE">#REF!</definedName>
    <definedName name="Scs">[24]agua!#REF!</definedName>
    <definedName name="sdafe" hidden="1">{"FCB_ALL",#N/A,FALSE,"FCB";"GREY_ALL",#N/A,FALSE,"GREY"}</definedName>
    <definedName name="sdafe_1" hidden="1">{"FCB_ALL",#N/A,FALSE,"FCB";"GREY_ALL",#N/A,FALSE,"GREY"}</definedName>
    <definedName name="sdafe_1_1" hidden="1">{"FCB_ALL",#N/A,FALSE,"FCB";"GREY_ALL",#N/A,FALSE,"GREY"}</definedName>
    <definedName name="sdafe_2" hidden="1">{"FCB_ALL",#N/A,FALSE,"FCB";"GREY_ALL",#N/A,FALSE,"GREY"}</definedName>
    <definedName name="sdaflkej" hidden="1">{"FCB_ALL",#N/A,FALSE,"FCB";"GREY_ALL",#N/A,FALSE,"GREY"}</definedName>
    <definedName name="sdaflkej_1" hidden="1">{"FCB_ALL",#N/A,FALSE,"FCB";"GREY_ALL",#N/A,FALSE,"GREY"}</definedName>
    <definedName name="sdaflkej_1_1" hidden="1">{"FCB_ALL",#N/A,FALSE,"FCB";"GREY_ALL",#N/A,FALSE,"GREY"}</definedName>
    <definedName name="sdaflkej_2" hidden="1">{"FCB_ALL",#N/A,FALSE,"FCB";"GREY_ALL",#N/A,FALSE,"GREY"}</definedName>
    <definedName name="sdafregfx" hidden="1">{#N/A,#N/A,TRUE,"Historicals";#N/A,#N/A,TRUE,"Charts";#N/A,#N/A,TRUE,"Forecasts"}</definedName>
    <definedName name="sdafregfx_1" hidden="1">{#N/A,#N/A,TRUE,"Historicals";#N/A,#N/A,TRUE,"Charts";#N/A,#N/A,TRUE,"Forecasts"}</definedName>
    <definedName name="sdafregfx_1_1" hidden="1">{#N/A,#N/A,TRUE,"Historicals";#N/A,#N/A,TRUE,"Charts";#N/A,#N/A,TRUE,"Forecasts"}</definedName>
    <definedName name="sdafregfx_2" hidden="1">{#N/A,#N/A,TRUE,"Historicals";#N/A,#N/A,TRUE,"Charts";#N/A,#N/A,TRUE,"Forecasts"}</definedName>
    <definedName name="sdasd" hidden="1">{"FCB_ALL",#N/A,FALSE,"FCB";"GREY_ALL",#N/A,FALSE,"GREY"}</definedName>
    <definedName name="sdasd_1" hidden="1">{"FCB_ALL",#N/A,FALSE,"FCB";"GREY_ALL",#N/A,FALSE,"GREY"}</definedName>
    <definedName name="sdasd_1_1" hidden="1">{"FCB_ALL",#N/A,FALSE,"FCB";"GREY_ALL",#N/A,FALSE,"GREY"}</definedName>
    <definedName name="sdasd_2" hidden="1">{"FCB_ALL",#N/A,FALSE,"FCB";"GREY_ALL",#N/A,FALSE,"GREY"}</definedName>
    <definedName name="sdda" hidden="1">{#N/A,#N/A,FALSE,"Aging Summary";#N/A,#N/A,FALSE,"Ratio Analysis";#N/A,#N/A,FALSE,"Test 120 Day Accts";#N/A,#N/A,FALSE,"Tickmarks"}</definedName>
    <definedName name="sdf" hidden="1">{"FCB_ALL",#N/A,FALSE,"FCB"}</definedName>
    <definedName name="sdf_1" hidden="1">{"FCB_ALL",#N/A,FALSE,"FCB"}</definedName>
    <definedName name="sdf_1_1" hidden="1">{"FCB_ALL",#N/A,FALSE,"FCB"}</definedName>
    <definedName name="sdf_2" hidden="1">{"FCB_ALL",#N/A,FALSE,"FCB"}</definedName>
    <definedName name="sdfasr" hidden="1">{"FCB_ALL",#N/A,FALSE,"FCB"}</definedName>
    <definedName name="sdfasr_1" hidden="1">{"FCB_ALL",#N/A,FALSE,"FCB"}</definedName>
    <definedName name="sdfasr_1_1" hidden="1">{"FCB_ALL",#N/A,FALSE,"FCB"}</definedName>
    <definedName name="sdfasr_2" hidden="1">{"FCB_ALL",#N/A,FALSE,"FCB"}</definedName>
    <definedName name="sdfdsf" hidden="1">{"FCB_ALL",#N/A,FALSE,"FCB";"GREY_ALL",#N/A,FALSE,"GREY"}</definedName>
    <definedName name="sdfdsf_1" hidden="1">{"FCB_ALL",#N/A,FALSE,"FCB";"GREY_ALL",#N/A,FALSE,"GREY"}</definedName>
    <definedName name="sdfdsf_1_1" hidden="1">{"FCB_ALL",#N/A,FALSE,"FCB";"GREY_ALL",#N/A,FALSE,"GREY"}</definedName>
    <definedName name="sdfdsf_2" hidden="1">{"FCB_ALL",#N/A,FALSE,"FCB";"GREY_ALL",#N/A,FALSE,"GREY"}</definedName>
    <definedName name="sdfg" hidden="1">{"FCB_ALL",#N/A,FALSE,"FCB";"GREY_ALL",#N/A,FALSE,"GREY"}</definedName>
    <definedName name="sdfg_1" hidden="1">{"FCB_ALL",#N/A,FALSE,"FCB";"GREY_ALL",#N/A,FALSE,"GREY"}</definedName>
    <definedName name="sdfg_1_1" hidden="1">{"FCB_ALL",#N/A,FALSE,"FCB";"GREY_ALL",#N/A,FALSE,"GREY"}</definedName>
    <definedName name="sdfg_2" hidden="1">{"FCB_ALL",#N/A,FALSE,"FCB";"GREY_ALL",#N/A,FALSE,"GREY"}</definedName>
    <definedName name="sdfgsdfgdrg">[92]Bases!$B$2</definedName>
    <definedName name="sdfh" hidden="1">{"FCB_ALL",#N/A,FALSE,"FCB"}</definedName>
    <definedName name="sdfh_1" hidden="1">{"FCB_ALL",#N/A,FALSE,"FCB"}</definedName>
    <definedName name="sdfh_1_1" hidden="1">{"FCB_ALL",#N/A,FALSE,"FCB"}</definedName>
    <definedName name="sdfh_2" hidden="1">{"FCB_ALL",#N/A,FALSE,"FCB"}</definedName>
    <definedName name="sdhr" hidden="1">{"FCB_ALL",#N/A,FALSE,"FCB";"GREY_ALL",#N/A,FALSE,"GREY"}</definedName>
    <definedName name="sdhr_1" hidden="1">{"FCB_ALL",#N/A,FALSE,"FCB";"GREY_ALL",#N/A,FALSE,"GREY"}</definedName>
    <definedName name="sdhr_1_1" hidden="1">{"FCB_ALL",#N/A,FALSE,"FCB";"GREY_ALL",#N/A,FALSE,"GREY"}</definedName>
    <definedName name="sdhr_2" hidden="1">{"FCB_ALL",#N/A,FALSE,"FCB";"GREY_ALL",#N/A,FALSE,"GREY"}</definedName>
    <definedName name="sdz" hidden="1">{"FCB_ALL",#N/A,FALSE,"FCB"}</definedName>
    <definedName name="sdz_1" hidden="1">{"FCB_ALL",#N/A,FALSE,"FCB"}</definedName>
    <definedName name="sdz_1_1" hidden="1">{"FCB_ALL",#N/A,FALSE,"FCB"}</definedName>
    <definedName name="sdz_2" hidden="1">{"FCB_ALL",#N/A,FALSE,"FCB"}</definedName>
    <definedName name="sencount" hidden="1">1</definedName>
    <definedName name="SEP" hidden="1">{"CPGN abreviada",#N/A,FALSE,"CPGN";"CPGN por meses",#N/A,FALSE,"CPGN";"CPGN por ptos",#N/A,FALSE,"CPGN"}</definedName>
    <definedName name="SEP_1" hidden="1">{"CPGN abreviada",#N/A,FALSE,"CPGN";"CPGN por meses",#N/A,FALSE,"CPGN";"CPGN por ptos",#N/A,FALSE,"CPGN"}</definedName>
    <definedName name="SEP_1_1" hidden="1">{"CPGN abreviada",#N/A,FALSE,"CPGN";"CPGN por meses",#N/A,FALSE,"CPGN";"CPGN por ptos",#N/A,FALSE,"CPGN"}</definedName>
    <definedName name="SEP_2" hidden="1">{"CPGN abreviada",#N/A,FALSE,"CPGN";"CPGN por meses",#N/A,FALSE,"CPGN";"CPGN por ptos",#N/A,FALSE,"CPGN"}</definedName>
    <definedName name="SEPTIMA">#REF!</definedName>
    <definedName name="SÉPTIMA">#REF!</definedName>
    <definedName name="Sesp">[3]sd!#REF!</definedName>
    <definedName name="sexI">[3]oc!#REF!</definedName>
    <definedName name="SEXTA">#REF!</definedName>
    <definedName name="sfdgsar" hidden="1">{"FCB_ALL",#N/A,FALSE,"FCB";"GREY_ALL",#N/A,FALSE,"GREY"}</definedName>
    <definedName name="sfdgsar_1" hidden="1">{"FCB_ALL",#N/A,FALSE,"FCB";"GREY_ALL",#N/A,FALSE,"GREY"}</definedName>
    <definedName name="sfdgsar_1_1" hidden="1">{"FCB_ALL",#N/A,FALSE,"FCB";"GREY_ALL",#N/A,FALSE,"GREY"}</definedName>
    <definedName name="sfdgsar_2" hidden="1">{"FCB_ALL",#N/A,FALSE,"FCB";"GREY_ALL",#N/A,FALSE,"GREY"}</definedName>
    <definedName name="sfdsgfdf">'[93]A.F. PCGA'!$D$5:$AO$70</definedName>
    <definedName name="Shas">#REF!</definedName>
    <definedName name="SI">[9]t2!$G$267</definedName>
    <definedName name="SII">[9]t2!$H$267</definedName>
    <definedName name="sin_graf">#REF!</definedName>
    <definedName name="Slecho">[9]dh!$K$73</definedName>
    <definedName name="SM">#REF!</definedName>
    <definedName name="snow" hidden="1">{"NIVEL1",#N/A,FALSE,"RESUMEN";"NIVEL2",#N/A,FALSE,"RESUMEN";"NIVEL4",#N/A,FALSE,"RESUMEN"}</definedName>
    <definedName name="snow_1" hidden="1">{"NIVEL1",#N/A,FALSE,"RESUMEN";"NIVEL2",#N/A,FALSE,"RESUMEN";"NIVEL4",#N/A,FALSE,"RESUMEN"}</definedName>
    <definedName name="snow_1_1" hidden="1">{"NIVEL1",#N/A,FALSE,"RESUMEN";"NIVEL2",#N/A,FALSE,"RESUMEN";"NIVEL4",#N/A,FALSE,"RESUMEN"}</definedName>
    <definedName name="snow_2" hidden="1">{"NIVEL1",#N/A,FALSE,"RESUMEN";"NIVEL2",#N/A,FALSE,"RESUMEN";"NIVEL4",#N/A,FALSE,"RESUMEN"}</definedName>
    <definedName name="Sobreprecio_Venta_Acciones_Propias">#N/A</definedName>
    <definedName name="socalzados">#REF!</definedName>
    <definedName name="SOLD">#REF!</definedName>
    <definedName name="solver_lin" hidden="1">0</definedName>
    <definedName name="solver_num" hidden="1">6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hidden="1">[74]!Integer</definedName>
    <definedName name="solver_rhs5" hidden="1">[74]!Integer</definedName>
    <definedName name="solver_rhs6" hidden="1">[74]!Integer</definedName>
    <definedName name="solver_sc¸" hidden="1">0</definedName>
    <definedName name="solver_shÞ" hidden="1">0</definedName>
    <definedName name="solver_tmp" hidden="1">15</definedName>
    <definedName name="solver_toV" hidden="1">0.05</definedName>
    <definedName name="solver_typ" hidden="1">3</definedName>
    <definedName name="solver_val" hidden="1">90</definedName>
    <definedName name="SP">#REF!</definedName>
    <definedName name="SPSet">"current"</definedName>
    <definedName name="SPWS_WBID">""</definedName>
    <definedName name="Ss">[3]oc!#REF!</definedName>
    <definedName name="ss___0">#REF!</definedName>
    <definedName name="ss___1">#REF!</definedName>
    <definedName name="sss">#REF!</definedName>
    <definedName name="sss___0">#REF!</definedName>
    <definedName name="sss___1">#REF!</definedName>
    <definedName name="sssss">[22]INFRAESTRUCTURA!$1:$8</definedName>
    <definedName name="ssssssssss">'[22]INSTALACION ELECTRICA'!$1:$9</definedName>
    <definedName name="stands" hidden="1">{"FCB_ALL",#N/A,FALSE,"FCB";"GREY_ALL",#N/A,FALSE,"GREY"}</definedName>
    <definedName name="stands_1" hidden="1">{"FCB_ALL",#N/A,FALSE,"FCB";"GREY_ALL",#N/A,FALSE,"GREY"}</definedName>
    <definedName name="stands_1_1" hidden="1">{"FCB_ALL",#N/A,FALSE,"FCB";"GREY_ALL",#N/A,FALSE,"GREY"}</definedName>
    <definedName name="stands_2" hidden="1">{"FCB_ALL",#N/A,FALSE,"FCB";"GREY_ALL",#N/A,FALSE,"GREY"}</definedName>
    <definedName name="stands1" hidden="1">{"FCB_ALL",#N/A,FALSE,"FCB";"GREY_ALL",#N/A,FALSE,"GREY"}</definedName>
    <definedName name="stands1_1" hidden="1">{"FCB_ALL",#N/A,FALSE,"FCB";"GREY_ALL",#N/A,FALSE,"GREY"}</definedName>
    <definedName name="stands1_1_1" hidden="1">{"FCB_ALL",#N/A,FALSE,"FCB";"GREY_ALL",#N/A,FALSE,"GREY"}</definedName>
    <definedName name="stands1_2" hidden="1">{"FCB_ALL",#N/A,FALSE,"FCB";"GREY_ALL",#N/A,FALSE,"GREY"}</definedName>
    <definedName name="Stcc">[9]dsf!$L$117</definedName>
    <definedName name="STOABR99" hidden="1">{"NIVEL1",#N/A,FALSE,"RESUMEN";"NIVEL2",#N/A,FALSE,"RESUMEN";"NIVEL4",#N/A,FALSE,"RESUMEN"}</definedName>
    <definedName name="STOABR99_1" hidden="1">{"NIVEL1",#N/A,FALSE,"RESUMEN";"NIVEL2",#N/A,FALSE,"RESUMEN";"NIVEL4",#N/A,FALSE,"RESUMEN"}</definedName>
    <definedName name="STOABR99_1_1" hidden="1">{"NIVEL1",#N/A,FALSE,"RESUMEN";"NIVEL2",#N/A,FALSE,"RESUMEN";"NIVEL4",#N/A,FALSE,"RESUMEN"}</definedName>
    <definedName name="STOABR99_2" hidden="1">{"NIVEL1",#N/A,FALSE,"RESUMEN";"NIVEL2",#N/A,FALSE,"RESUMEN";"NIVEL4",#N/A,FALSE,"RESUMEN"}</definedName>
    <definedName name="STOAGOS" hidden="1">{"NIVEL1",#N/A,FALSE,"RESUMEN";"NIVEL2",#N/A,FALSE,"RESUMEN";"NIVEL4",#N/A,FALSE,"RESUMEN"}</definedName>
    <definedName name="STOAGOS_1" hidden="1">{"NIVEL1",#N/A,FALSE,"RESUMEN";"NIVEL2",#N/A,FALSE,"RESUMEN";"NIVEL4",#N/A,FALSE,"RESUMEN"}</definedName>
    <definedName name="STOAGOS_1_1" hidden="1">{"NIVEL1",#N/A,FALSE,"RESUMEN";"NIVEL2",#N/A,FALSE,"RESUMEN";"NIVEL4",#N/A,FALSE,"RESUMEN"}</definedName>
    <definedName name="STOAGOS_2" hidden="1">{"NIVEL1",#N/A,FALSE,"RESUMEN";"NIVEL2",#N/A,FALSE,"RESUMEN";"NIVEL4",#N/A,FALSE,"RESUMEN"}</definedName>
    <definedName name="STODICI" hidden="1">{"NIVEL1",#N/A,FALSE,"RESUMEN";"NIVEL2",#N/A,FALSE,"RESUMEN";"NIVEL4",#N/A,FALSE,"RESUMEN"}</definedName>
    <definedName name="STODICI_1" hidden="1">{"NIVEL1",#N/A,FALSE,"RESUMEN";"NIVEL2",#N/A,FALSE,"RESUMEN";"NIVEL4",#N/A,FALSE,"RESUMEN"}</definedName>
    <definedName name="STODICI_1_1" hidden="1">{"NIVEL1",#N/A,FALSE,"RESUMEN";"NIVEL2",#N/A,FALSE,"RESUMEN";"NIVEL4",#N/A,FALSE,"RESUMEN"}</definedName>
    <definedName name="STODICI_2" hidden="1">{"NIVEL1",#N/A,FALSE,"RESUMEN";"NIVEL2",#N/A,FALSE,"RESUMEN";"NIVEL4",#N/A,FALSE,"RESUMEN"}</definedName>
    <definedName name="STOfeb99" hidden="1">{"NIVEL1",#N/A,FALSE,"RESUMEN";"NIVEL2",#N/A,FALSE,"RESUMEN";"NIVEL4",#N/A,FALSE,"RESUMEN"}</definedName>
    <definedName name="STOfeb99_1" hidden="1">{"NIVEL1",#N/A,FALSE,"RESUMEN";"NIVEL2",#N/A,FALSE,"RESUMEN";"NIVEL4",#N/A,FALSE,"RESUMEN"}</definedName>
    <definedName name="STOfeb99_1_1" hidden="1">{"NIVEL1",#N/A,FALSE,"RESUMEN";"NIVEL2",#N/A,FALSE,"RESUMEN";"NIVEL4",#N/A,FALSE,"RESUMEN"}</definedName>
    <definedName name="STOfeb99_2" hidden="1">{"NIVEL1",#N/A,FALSE,"RESUMEN";"NIVEL2",#N/A,FALSE,"RESUMEN";"NIVEL4",#N/A,FALSE,"RESUMEN"}</definedName>
    <definedName name="Sueldos_Pagados__Benef._a_los_Empl._Y_otras">#N/A</definedName>
    <definedName name="Sueldos_y_Beneficios_por_Pagar">#N/A</definedName>
    <definedName name="sup">[23]Anae.!#REF!</definedName>
    <definedName name="Supe">[9]was!$K$70</definedName>
    <definedName name="t">[20]Resumen!$C$6</definedName>
    <definedName name="ta">#REF!</definedName>
    <definedName name="TabAno1">#REF!</definedName>
    <definedName name="TabAno2">#REF!</definedName>
    <definedName name="Tabla">#N/A</definedName>
    <definedName name="Tabla_de_Corrección_Monetaria">[44]Bases!$D$8:$D$19</definedName>
    <definedName name="TABLA1">#REF!</definedName>
    <definedName name="tablagrados">[50]Data!$AV$2:$AY$40</definedName>
    <definedName name="TabPivot">#REF!</definedName>
    <definedName name="TabUtilidad1">'[94]Estado de Resultados'!$E$564</definedName>
    <definedName name="TabUtilidad2">'[94]Estado de Resultados'!$F$564</definedName>
    <definedName name="TALCA_LINARES">#REF!</definedName>
    <definedName name="Tar_Rec">#REF!</definedName>
    <definedName name="Tar_Recolección">#REF!</definedName>
    <definedName name="TARIFA">#REF!</definedName>
    <definedName name="TARIFAJAISERAGO">'[61]TARIFA JAISER AGOSTO'!$A$3:$CX$104</definedName>
    <definedName name="TARIFAJD">'[62]TARIFA JAISER DIC'!$A$3:$CJ$105</definedName>
    <definedName name="TARIFASJAISER">'[61]TARIFA JAISER'!$A$3:$CX$102</definedName>
    <definedName name="Tbl_Costo_Tto">[38]Datos!$A$5:$B$17</definedName>
    <definedName name="Tbl_Inv_hab">[38]Datos!$D$5:$E$17</definedName>
    <definedName name="TC" hidden="1">{#N/A,#N/A,FALSE,"WOB_1.XLS";#N/A,#N/A,FALSE,"WOB_2.XLS";#N/A,#N/A,FALSE,"WOB_3.XLS";#N/A,#N/A,FALSE,"WOB_4.XLS";#N/A,#N/A,FALSE,"WOB_5.XLS"}</definedName>
    <definedName name="TC_1" hidden="1">{#N/A,#N/A,FALSE,"WOB_1.XLS";#N/A,#N/A,FALSE,"WOB_2.XLS";#N/A,#N/A,FALSE,"WOB_3.XLS";#N/A,#N/A,FALSE,"WOB_4.XLS";#N/A,#N/A,FALSE,"WOB_5.XLS"}</definedName>
    <definedName name="TC_1_1" hidden="1">{#N/A,#N/A,FALSE,"WOB_1.XLS";#N/A,#N/A,FALSE,"WOB_2.XLS";#N/A,#N/A,FALSE,"WOB_3.XLS";#N/A,#N/A,FALSE,"WOB_4.XLS";#N/A,#N/A,FALSE,"WOB_5.XLS"}</definedName>
    <definedName name="TC_2" hidden="1">{#N/A,#N/A,FALSE,"WOB_1.XLS";#N/A,#N/A,FALSE,"WOB_2.XLS";#N/A,#N/A,FALSE,"WOB_3.XLS";#N/A,#N/A,FALSE,"WOB_4.XLS";#N/A,#N/A,FALSE,"WOB_5.XLS"}</definedName>
    <definedName name="tcc">[20]Resumen!$C$4</definedName>
    <definedName name="TD">#REF!</definedName>
    <definedName name="Tere">#REF!</definedName>
    <definedName name="Terrenos">#N/A</definedName>
    <definedName name="test" hidden="1">{#N/A,#N/A,FALSE,"F_Plan";#N/A,#N/A,FALSE,"Parameter"}</definedName>
    <definedName name="test_1" hidden="1">{#N/A,#N/A,FALSE,"F_Plan";#N/A,#N/A,FALSE,"Parameter"}</definedName>
    <definedName name="test_1_1" hidden="1">{#N/A,#N/A,FALSE,"F_Plan";#N/A,#N/A,FALSE,"Parameter"}</definedName>
    <definedName name="test_2" hidden="1">{#N/A,#N/A,FALSE,"F_Plan";#N/A,#N/A,FALSE,"Parameter"}</definedName>
    <definedName name="test1" hidden="1">{#N/A,#N/A,FALSE,"Umsatz";#N/A,#N/A,FALSE,"Base V.02";#N/A,#N/A,FALSE,"Charts"}</definedName>
    <definedName name="test1_1" hidden="1">{#N/A,#N/A,FALSE,"Umsatz";#N/A,#N/A,FALSE,"Base V.02";#N/A,#N/A,FALSE,"Charts"}</definedName>
    <definedName name="test1_1_1" hidden="1">{#N/A,#N/A,FALSE,"Umsatz";#N/A,#N/A,FALSE,"Base V.02";#N/A,#N/A,FALSE,"Charts"}</definedName>
    <definedName name="test1_2" hidden="1">{#N/A,#N/A,FALSE,"Umsatz";#N/A,#N/A,FALSE,"Base V.02";#N/A,#N/A,FALSE,"Charts"}</definedName>
    <definedName name="test2" hidden="1">{#N/A,#N/A,FALSE,"F_Plan";#N/A,#N/A,FALSE,"Parameter"}</definedName>
    <definedName name="test2_1" hidden="1">{#N/A,#N/A,FALSE,"F_Plan";#N/A,#N/A,FALSE,"Parameter"}</definedName>
    <definedName name="test2_1_1" hidden="1">{#N/A,#N/A,FALSE,"F_Plan";#N/A,#N/A,FALSE,"Parameter"}</definedName>
    <definedName name="test2_2" hidden="1">{#N/A,#N/A,FALSE,"F_Plan";#N/A,#N/A,FALSE,"Parameter"}</definedName>
    <definedName name="test3" hidden="1">{#N/A,#N/A,FALSE,"Umsatz";#N/A,#N/A,FALSE,"Base V.02";#N/A,#N/A,FALSE,"Charts"}</definedName>
    <definedName name="test3_1" hidden="1">{#N/A,#N/A,FALSE,"Umsatz";#N/A,#N/A,FALSE,"Base V.02";#N/A,#N/A,FALSE,"Charts"}</definedName>
    <definedName name="test3_1_1" hidden="1">{#N/A,#N/A,FALSE,"Umsatz";#N/A,#N/A,FALSE,"Base V.02";#N/A,#N/A,FALSE,"Charts"}</definedName>
    <definedName name="test3_2" hidden="1">{#N/A,#N/A,FALSE,"Umsatz";#N/A,#N/A,FALSE,"Base V.02";#N/A,#N/A,FALSE,"Charts"}</definedName>
    <definedName name="test4" hidden="1">{#N/A,#N/A,FALSE,"F_Plan";#N/A,#N/A,FALSE,"Parameter"}</definedName>
    <definedName name="test4_1" hidden="1">{#N/A,#N/A,FALSE,"F_Plan";#N/A,#N/A,FALSE,"Parameter"}</definedName>
    <definedName name="test4_1_1" hidden="1">{#N/A,#N/A,FALSE,"F_Plan";#N/A,#N/A,FALSE,"Parameter"}</definedName>
    <definedName name="test4_2" hidden="1">{#N/A,#N/A,FALSE,"F_Plan";#N/A,#N/A,FALSE,"Parameter"}</definedName>
    <definedName name="tests" hidden="1">{#N/A,#N/A,FALSE,"F_Plan";#N/A,#N/A,FALSE,"Parameter"}</definedName>
    <definedName name="tests_1" hidden="1">{#N/A,#N/A,FALSE,"F_Plan";#N/A,#N/A,FALSE,"Parameter"}</definedName>
    <definedName name="tests_1_1" hidden="1">{#N/A,#N/A,FALSE,"F_Plan";#N/A,#N/A,FALSE,"Parameter"}</definedName>
    <definedName name="tests_2" hidden="1">{#N/A,#N/A,FALSE,"F_Plan";#N/A,#N/A,FALSE,"Parameter"}</definedName>
    <definedName name="testv2" hidden="1">{#N/A,#N/A,FALSE,"F_Plan";#N/A,#N/A,FALSE,"Parameter"}</definedName>
    <definedName name="testv2_1" hidden="1">{#N/A,#N/A,FALSE,"F_Plan";#N/A,#N/A,FALSE,"Parameter"}</definedName>
    <definedName name="testv2_1_1" hidden="1">{#N/A,#N/A,FALSE,"F_Plan";#N/A,#N/A,FALSE,"Parameter"}</definedName>
    <definedName name="testv2_2" hidden="1">{#N/A,#N/A,FALSE,"F_Plan";#N/A,#N/A,FALSE,"Parameter"}</definedName>
    <definedName name="testv3" hidden="1">{#N/A,#N/A,FALSE,"Umsatz";#N/A,#N/A,FALSE,"Base V.02";#N/A,#N/A,FALSE,"Charts"}</definedName>
    <definedName name="testv3_1" hidden="1">{#N/A,#N/A,FALSE,"Umsatz";#N/A,#N/A,FALSE,"Base V.02";#N/A,#N/A,FALSE,"Charts"}</definedName>
    <definedName name="testv3_1_1" hidden="1">{#N/A,#N/A,FALSE,"Umsatz";#N/A,#N/A,FALSE,"Base V.02";#N/A,#N/A,FALSE,"Charts"}</definedName>
    <definedName name="testv3_2" hidden="1">{#N/A,#N/A,FALSE,"Umsatz";#N/A,#N/A,FALSE,"Base V.02";#N/A,#N/A,FALSE,"Charts"}</definedName>
    <definedName name="testv4" hidden="1">{#N/A,#N/A,FALSE,"F_Plan";#N/A,#N/A,FALSE,"Parameter"}</definedName>
    <definedName name="testv4_1" hidden="1">{#N/A,#N/A,FALSE,"F_Plan";#N/A,#N/A,FALSE,"Parameter"}</definedName>
    <definedName name="testv4_1_1" hidden="1">{#N/A,#N/A,FALSE,"F_Plan";#N/A,#N/A,FALSE,"Parameter"}</definedName>
    <definedName name="testv4_2" hidden="1">{#N/A,#N/A,FALSE,"F_Plan";#N/A,#N/A,FALSE,"Parameter"}</definedName>
    <definedName name="testv5" hidden="1">{#N/A,#N/A,FALSE,"Umsatz";#N/A,#N/A,FALSE,"Base V.02";#N/A,#N/A,FALSE,"Charts"}</definedName>
    <definedName name="testv5_1" hidden="1">{#N/A,#N/A,FALSE,"Umsatz";#N/A,#N/A,FALSE,"Base V.02";#N/A,#N/A,FALSE,"Charts"}</definedName>
    <definedName name="testv5_1_1" hidden="1">{#N/A,#N/A,FALSE,"Umsatz";#N/A,#N/A,FALSE,"Base V.02";#N/A,#N/A,FALSE,"Charts"}</definedName>
    <definedName name="testv5_2" hidden="1">{#N/A,#N/A,FALSE,"Umsatz";#N/A,#N/A,FALSE,"Base V.02";#N/A,#N/A,FALSE,"Charts"}</definedName>
    <definedName name="teta">[23]Anae.!#REF!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9</definedName>
    <definedName name="TGA">#REF!</definedName>
    <definedName name="tiempos">[60]Tiempos!$A$3:$CX$103</definedName>
    <definedName name="TIPO">#REF!</definedName>
    <definedName name="TIPO_DE_BASE">#REF!</definedName>
    <definedName name="TIPO_DE_BASE___0">#REF!</definedName>
    <definedName name="TIPO_DE_BASE___1">#REF!</definedName>
    <definedName name="TIPO_DE_BASE___2">#REF!</definedName>
    <definedName name="TIPO_DE_BASE___3">#REF!</definedName>
    <definedName name="TIPO_DE_BASE___4">#REF!</definedName>
    <definedName name="TIPO_DE_CAMBIO___UF">#N/A</definedName>
    <definedName name="TIPO_DE_CAMBIO___usd">#N/A</definedName>
    <definedName name="TIPO_INVERSION">#REF!</definedName>
    <definedName name="tipo_movimiento">[95]tablas!$D$2:$D$8</definedName>
    <definedName name="TIPO_PARTIDA">#REF!</definedName>
    <definedName name="tipos">'[96]00_Panel'!$A$3:$A$5</definedName>
    <definedName name="Títulos_a_imprimir_IM">#REF!</definedName>
    <definedName name="TODO">#REF!</definedName>
    <definedName name="Tolerance">[97]Checks!$H$19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FALSE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FALSE</definedName>
    <definedName name="TopRankTornadoGraphs" hidden="1">TRUE</definedName>
    <definedName name="TopRankUpdateDisplay" hidden="1">FALSE</definedName>
    <definedName name="TOTAL">#REF!</definedName>
    <definedName name="Total_Activo_Fijo">#N/A</definedName>
    <definedName name="Total_Activos_productivos">#N/A</definedName>
    <definedName name="Total_Administracion_y_Finanzas">#N/A</definedName>
    <definedName name="Total_Ciclo_de_Nomina">#N/A</definedName>
    <definedName name="TRATAMIENTO">'[28]ECO_Capex Detail'!#REF!</definedName>
    <definedName name="trw" hidden="1">{#N/A,#N/A,TRUE,"Historicals";#N/A,#N/A,TRUE,"Charts";#N/A,#N/A,TRUE,"Forecasts"}</definedName>
    <definedName name="trw_1" hidden="1">{#N/A,#N/A,TRUE,"Historicals";#N/A,#N/A,TRUE,"Charts";#N/A,#N/A,TRUE,"Forecasts"}</definedName>
    <definedName name="trw_1_1" hidden="1">{#N/A,#N/A,TRUE,"Historicals";#N/A,#N/A,TRUE,"Charts";#N/A,#N/A,TRUE,"Forecasts"}</definedName>
    <definedName name="trw_2" hidden="1">{#N/A,#N/A,TRUE,"Historicals";#N/A,#N/A,TRUE,"Charts";#N/A,#N/A,TRUE,"Forecasts"}</definedName>
    <definedName name="trwegdfs" hidden="1">{#N/A,#N/A,TRUE,"Historicals";#N/A,#N/A,TRUE,"Charts";#N/A,#N/A,TRUE,"Forecasts"}</definedName>
    <definedName name="trwegdfs_1" hidden="1">{#N/A,#N/A,TRUE,"Historicals";#N/A,#N/A,TRUE,"Charts";#N/A,#N/A,TRUE,"Forecasts"}</definedName>
    <definedName name="trwegdfs_1_1" hidden="1">{#N/A,#N/A,TRUE,"Historicals";#N/A,#N/A,TRUE,"Charts";#N/A,#N/A,TRUE,"Forecasts"}</definedName>
    <definedName name="trwegdfs_2" hidden="1">{#N/A,#N/A,TRUE,"Historicals";#N/A,#N/A,TRUE,"Charts";#N/A,#N/A,TRUE,"Forecasts"}</definedName>
    <definedName name="trwetre" hidden="1">{#N/A,#N/A,TRUE,"Historicals";#N/A,#N/A,TRUE,"Charts";#N/A,#N/A,TRUE,"Forecasts"}</definedName>
    <definedName name="trwetre_1" hidden="1">{#N/A,#N/A,TRUE,"Historicals";#N/A,#N/A,TRUE,"Charts";#N/A,#N/A,TRUE,"Forecasts"}</definedName>
    <definedName name="trwetre_1_1" hidden="1">{#N/A,#N/A,TRUE,"Historicals";#N/A,#N/A,TRUE,"Charts";#N/A,#N/A,TRUE,"Forecasts"}</definedName>
    <definedName name="trwetre_2" hidden="1">{#N/A,#N/A,TRUE,"Historicals";#N/A,#N/A,TRUE,"Charts";#N/A,#N/A,TRUE,"Forecasts"}</definedName>
    <definedName name="TT">#REF!</definedName>
    <definedName name="tto_FTO">[38]Datos!$A$39:$B$51</definedName>
    <definedName name="tto_NC_Dentro">[38]Datos!$A$22:$B$34</definedName>
    <definedName name="TV">#REF!</definedName>
    <definedName name="tyeyer" hidden="1">{#N/A,#N/A,TRUE,"Historicals";#N/A,#N/A,TRUE,"Charts";#N/A,#N/A,TRUE,"Forecasts"}</definedName>
    <definedName name="tyeyer_1" hidden="1">{#N/A,#N/A,TRUE,"Historicals";#N/A,#N/A,TRUE,"Charts";#N/A,#N/A,TRUE,"Forecasts"}</definedName>
    <definedName name="tyeyer_1_1" hidden="1">{#N/A,#N/A,TRUE,"Historicals";#N/A,#N/A,TRUE,"Charts";#N/A,#N/A,TRUE,"Forecasts"}</definedName>
    <definedName name="tyeyer_2" hidden="1">{#N/A,#N/A,TRUE,"Historicals";#N/A,#N/A,TRUE,"Charts";#N/A,#N/A,TRUE,"Forecasts"}</definedName>
    <definedName name="tyjfdg" hidden="1">{#N/A,#N/A,TRUE,"Historicals";#N/A,#N/A,TRUE,"Charts";#N/A,#N/A,TRUE,"Forecasts"}</definedName>
    <definedName name="tyjfdg_1" hidden="1">{#N/A,#N/A,TRUE,"Historicals";#N/A,#N/A,TRUE,"Charts";#N/A,#N/A,TRUE,"Forecasts"}</definedName>
    <definedName name="tyjfdg_1_1" hidden="1">{#N/A,#N/A,TRUE,"Historicals";#N/A,#N/A,TRUE,"Charts";#N/A,#N/A,TRUE,"Forecasts"}</definedName>
    <definedName name="tyjfdg_2" hidden="1">{#N/A,#N/A,TRUE,"Historicals";#N/A,#N/A,TRUE,"Charts";#N/A,#N/A,TRUE,"Forecasts"}</definedName>
    <definedName name="U">#REF!</definedName>
    <definedName name="ubom">#REF!</definedName>
    <definedName name="uca">#REF!</definedName>
    <definedName name="ucb">#REF!</definedName>
    <definedName name="ucctv">#REF!</definedName>
    <definedName name="ude">#REF!</definedName>
    <definedName name="ue">#REF!</definedName>
    <definedName name="UF">[20]PrincipalesVariables!$D$4</definedName>
    <definedName name="UFF">'[98]depósitos Coruña'!#REF!</definedName>
    <definedName name="ufm">#REF!</definedName>
    <definedName name="uft">#REF!</definedName>
    <definedName name="uga">#REF!</definedName>
    <definedName name="uint">#REF!</definedName>
    <definedName name="uiuyiutit" hidden="1">{#N/A,#N/A,TRUE,"Historicals";#N/A,#N/A,TRUE,"Charts";#N/A,#N/A,TRUE,"Forecasts"}</definedName>
    <definedName name="uiuyiutit_1" hidden="1">{#N/A,#N/A,TRUE,"Historicals";#N/A,#N/A,TRUE,"Charts";#N/A,#N/A,TRUE,"Forecasts"}</definedName>
    <definedName name="uiuyiutit_1_1" hidden="1">{#N/A,#N/A,TRUE,"Historicals";#N/A,#N/A,TRUE,"Charts";#N/A,#N/A,TRUE,"Forecasts"}</definedName>
    <definedName name="uiuyiutit_2" hidden="1">{#N/A,#N/A,TRUE,"Historicals";#N/A,#N/A,TRUE,"Charts";#N/A,#N/A,TRUE,"Forecasts"}</definedName>
    <definedName name="umo">#REF!</definedName>
    <definedName name="US">#REF!</definedName>
    <definedName name="USD">600</definedName>
    <definedName name="uss">#REF!</definedName>
    <definedName name="usv">#REF!</definedName>
    <definedName name="UTIL">#REF!</definedName>
    <definedName name="UTIL.">[27]DATOS!$D$3</definedName>
    <definedName name="Utilidad_del_Ejercicio">#N/A</definedName>
    <definedName name="Utilidad_en_Otras_Inversiones">#N/A</definedName>
    <definedName name="Utilidad_Invers._E._Relacionadas">#N/A</definedName>
    <definedName name="Utilidades_Acumuladas">#N/A</definedName>
    <definedName name="Utilidades_Retenidas">#N/A</definedName>
    <definedName name="UTILSHOP">[42]N°1!$F$1306</definedName>
    <definedName name="utm">#REF!</definedName>
    <definedName name="uttm">#REF!</definedName>
    <definedName name="UUUUUUUUUUUUUUUU">#REF!</definedName>
    <definedName name="uyrjn" hidden="1">{#N/A,#N/A,TRUE,"Historicals";#N/A,#N/A,TRUE,"Charts";#N/A,#N/A,TRUE,"Forecasts"}</definedName>
    <definedName name="uyrjn_1" hidden="1">{#N/A,#N/A,TRUE,"Historicals";#N/A,#N/A,TRUE,"Charts";#N/A,#N/A,TRUE,"Forecasts"}</definedName>
    <definedName name="uyrjn_1_1" hidden="1">{#N/A,#N/A,TRUE,"Historicals";#N/A,#N/A,TRUE,"Charts";#N/A,#N/A,TRUE,"Forecasts"}</definedName>
    <definedName name="uyrjn_2" hidden="1">{#N/A,#N/A,TRUE,"Historicals";#N/A,#N/A,TRUE,"Charts";#N/A,#N/A,TRUE,"Forecasts"}</definedName>
    <definedName name="v">[23]Anae.!#REF!</definedName>
    <definedName name="Va">[3]wd!#REF!</definedName>
    <definedName name="Vair">[24]agua!#REF!</definedName>
    <definedName name="Valor_Acciones_CMPC">'[26]Fechas e indices'!$B$4</definedName>
    <definedName name="VALOR_ACCS_CMPS">[44]Bases!$B$4</definedName>
    <definedName name="Valor_Inf">#REF!</definedName>
    <definedName name="Valor_Lab">#REF!</definedName>
    <definedName name="Valor_Med">#REF!</definedName>
    <definedName name="Valor_UF">'[99]Opción 1'!$C$25</definedName>
    <definedName name="Valor_UF_2021">'[100]Escenario 1'!$C$26</definedName>
    <definedName name="Valor_UF_2022">'[100]Escenario 1'!$C$27</definedName>
    <definedName name="Valor_UF_2025">'[99]Opción 1'!$C$30</definedName>
    <definedName name="Valor_UF_2026">'[99]Opción 1'!$C$31</definedName>
    <definedName name="Valor_UF_2027">'[99]Opción 1'!$C$32</definedName>
    <definedName name="Valor_UF_2028">'[99]Opción 1'!$C$33</definedName>
    <definedName name="Valor_UF_2029">'[99]Opción 1'!$C$34</definedName>
    <definedName name="Valor_UF_2030">'[99]Opción 1'!$C$35</definedName>
    <definedName name="Valor_UF_2031">'[99]Opción 1'!$C$36</definedName>
    <definedName name="Valor_UF_2032">'[99]Opción 1'!$C$37</definedName>
    <definedName name="Valor_UF_2033">'[99]Opción 1'!$C$38</definedName>
    <definedName name="Valor_UF_2034">'[99]Opción 1'!$C$39</definedName>
    <definedName name="Valor_UF_2035">'[99]Opción 1'!$C$40</definedName>
    <definedName name="Valor_UF_2038">'[99]Opción 1'!$C$43</definedName>
    <definedName name="Valor_UF_2039">'[100]Escenario 1'!$C$44</definedName>
    <definedName name="Valor_UF_2044">'[100]Escenario 1'!$C$49</definedName>
    <definedName name="Valores_Negociables">#N/A</definedName>
    <definedName name="ValorUf">[39]Parámetros!$H$23:$L$34</definedName>
    <definedName name="value">'[28]Input model  '!$H$46:$H$48</definedName>
    <definedName name="VAN">#N/A</definedName>
    <definedName name="VAN_A">#REF!</definedName>
    <definedName name="Vanox">[24]agua!#REF!</definedName>
    <definedName name="Variacion">#N/A</definedName>
    <definedName name="vcxvf" hidden="1">{#N/A,#N/A,TRUE,"Historicals";#N/A,#N/A,TRUE,"Charts";#N/A,#N/A,TRUE,"Forecasts"}</definedName>
    <definedName name="vcxvf_1" hidden="1">{#N/A,#N/A,TRUE,"Historicals";#N/A,#N/A,TRUE,"Charts";#N/A,#N/A,TRUE,"Forecasts"}</definedName>
    <definedName name="vcxvf_1_1" hidden="1">{#N/A,#N/A,TRUE,"Historicals";#N/A,#N/A,TRUE,"Charts";#N/A,#N/A,TRUE,"Forecasts"}</definedName>
    <definedName name="vcxvf_2" hidden="1">{#N/A,#N/A,TRUE,"Historicals";#N/A,#N/A,TRUE,"Charts";#N/A,#N/A,TRUE,"Forecasts"}</definedName>
    <definedName name="vcxvfds" hidden="1">{#N/A,#N/A,TRUE,"Historicals";#N/A,#N/A,TRUE,"Charts";#N/A,#N/A,TRUE,"Forecasts"}</definedName>
    <definedName name="vcxvfds_1" hidden="1">{#N/A,#N/A,TRUE,"Historicals";#N/A,#N/A,TRUE,"Charts";#N/A,#N/A,TRUE,"Forecasts"}</definedName>
    <definedName name="vcxvfds_1_1" hidden="1">{#N/A,#N/A,TRUE,"Historicals";#N/A,#N/A,TRUE,"Charts";#N/A,#N/A,TRUE,"Forecasts"}</definedName>
    <definedName name="vcxvfds_2" hidden="1">{#N/A,#N/A,TRUE,"Historicals";#N/A,#N/A,TRUE,"Charts";#N/A,#N/A,TRUE,"Forecasts"}</definedName>
    <definedName name="vdfsvdsre" hidden="1">{#N/A,#N/A,TRUE,"Historicals";#N/A,#N/A,TRUE,"Charts";#N/A,#N/A,TRUE,"Forecasts"}</definedName>
    <definedName name="vdfsvdsre_1" hidden="1">{#N/A,#N/A,TRUE,"Historicals";#N/A,#N/A,TRUE,"Charts";#N/A,#N/A,TRUE,"Forecasts"}</definedName>
    <definedName name="vdfsvdsre_1_1" hidden="1">{#N/A,#N/A,TRUE,"Historicals";#N/A,#N/A,TRUE,"Charts";#N/A,#N/A,TRUE,"Forecasts"}</definedName>
    <definedName name="vdfsvdsre_2" hidden="1">{#N/A,#N/A,TRUE,"Historicals";#N/A,#N/A,TRUE,"Charts";#N/A,#N/A,TRUE,"Forecasts"}</definedName>
    <definedName name="Vdig">[3]sd!#REF!</definedName>
    <definedName name="vdsfd" hidden="1">{#N/A,#N/A,TRUE,"Historicals";#N/A,#N/A,TRUE,"Charts";#N/A,#N/A,TRUE,"Forecasts"}</definedName>
    <definedName name="vdsfd_1" hidden="1">{#N/A,#N/A,TRUE,"Historicals";#N/A,#N/A,TRUE,"Charts";#N/A,#N/A,TRUE,"Forecasts"}</definedName>
    <definedName name="vdsfd_1_1" hidden="1">{#N/A,#N/A,TRUE,"Historicals";#N/A,#N/A,TRUE,"Charts";#N/A,#N/A,TRUE,"Forecasts"}</definedName>
    <definedName name="vdsfd_2" hidden="1">{#N/A,#N/A,TRUE,"Historicals";#N/A,#N/A,TRUE,"Charts";#N/A,#N/A,TRUE,"Forecasts"}</definedName>
    <definedName name="vehic">#REF!</definedName>
    <definedName name="Vehiculo">[31]Datos!$M$2:$M$3</definedName>
    <definedName name="Ventas">#N/A</definedName>
    <definedName name="vfdsagra" hidden="1">{#N/A,#N/A,TRUE,"Historicals";#N/A,#N/A,TRUE,"Charts";#N/A,#N/A,TRUE,"Forecasts"}</definedName>
    <definedName name="vfdsagra_1" hidden="1">{#N/A,#N/A,TRUE,"Historicals";#N/A,#N/A,TRUE,"Charts";#N/A,#N/A,TRUE,"Forecasts"}</definedName>
    <definedName name="vfdsagra_1_1" hidden="1">{#N/A,#N/A,TRUE,"Historicals";#N/A,#N/A,TRUE,"Charts";#N/A,#N/A,TRUE,"Forecasts"}</definedName>
    <definedName name="vfdsagra_2" hidden="1">{#N/A,#N/A,TRUE,"Historicals";#N/A,#N/A,TRUE,"Charts";#N/A,#N/A,TRUE,"Forecasts"}</definedName>
    <definedName name="vhd">#REF!</definedName>
    <definedName name="vhin">#REF!</definedName>
    <definedName name="vhp">#REF!</definedName>
    <definedName name="VI">#REF!</definedName>
    <definedName name="vmoneda">#REF!</definedName>
    <definedName name="vnbs" hidden="1">{"FCB_ALL",#N/A,FALSE,"FCB"}</definedName>
    <definedName name="vnbs_1" hidden="1">{"FCB_ALL",#N/A,FALSE,"FCB"}</definedName>
    <definedName name="vnbs_1_1" hidden="1">{"FCB_ALL",#N/A,FALSE,"FCB"}</definedName>
    <definedName name="vnbs_2" hidden="1">{"FCB_ALL",#N/A,FALSE,"FCB"}</definedName>
    <definedName name="VNI">#REF!</definedName>
    <definedName name="VNIM">#REF!</definedName>
    <definedName name="VOL.">[40]BASES!$L$4:$L$12</definedName>
    <definedName name="VOL._TOT.">[40]BASES!$M$4:$M$12</definedName>
    <definedName name="VOL_">#REF!</definedName>
    <definedName name="VOL____0">#REF!</definedName>
    <definedName name="VOL____1">#REF!</definedName>
    <definedName name="VOL____2">#REF!</definedName>
    <definedName name="VOL____3">#REF!</definedName>
    <definedName name="VOL__TOT_">#REF!</definedName>
    <definedName name="VOL__TOT____0">#REF!</definedName>
    <definedName name="VOL__TOT____1">#REF!</definedName>
    <definedName name="VOL__TOT____2">#REF!</definedName>
    <definedName name="VOL__TOT____3">#REF!</definedName>
    <definedName name="vsr" hidden="1">{"FCB_ALL",#N/A,FALSE,"FCB"}</definedName>
    <definedName name="vsr_1" hidden="1">{"FCB_ALL",#N/A,FALSE,"FCB"}</definedName>
    <definedName name="vsr_1_1" hidden="1">{"FCB_ALL",#N/A,FALSE,"FCB"}</definedName>
    <definedName name="vsr_2" hidden="1">{"FCB_ALL",#N/A,FALSE,"FCB"}</definedName>
    <definedName name="VUc">[1]Empresa!#REF!</definedName>
    <definedName name="VUT">[20]VUT!$B$6:$D$68</definedName>
    <definedName name="vv">#REF!</definedName>
    <definedName name="w" hidden="1">{"CPGN abreviada",#N/A,FALSE,"CPGN";"CPGN por meses",#N/A,FALSE,"CPGN";"CPGN por ptos",#N/A,FALSE,"CPGN"}</definedName>
    <definedName name="w_1" hidden="1">{"CPGN abreviada",#N/A,FALSE,"CPGN";"CPGN por meses",#N/A,FALSE,"CPGN";"CPGN por ptos",#N/A,FALSE,"CPGN"}</definedName>
    <definedName name="w_1_1" hidden="1">{"CPGN abreviada",#N/A,FALSE,"CPGN";"CPGN por meses",#N/A,FALSE,"CPGN";"CPGN por ptos",#N/A,FALSE,"CPGN"}</definedName>
    <definedName name="w_2" hidden="1">{"CPGN abreviada",#N/A,FALSE,"CPGN";"CPGN por meses",#N/A,FALSE,"CPGN";"CPGN por ptos",#N/A,FALSE,"CPGN"}</definedName>
    <definedName name="wer">[88]Bases!$B$2</definedName>
    <definedName name="wrn" hidden="1">{"FCB_ALL",#N/A,FALSE,"FCB"}</definedName>
    <definedName name="wrn.Accretion." hidden="1">{"Accretion",#N/A,FALSE,"Assum"}</definedName>
    <definedName name="wrn.Accretion._1" hidden="1">{"Accretion",#N/A,FALSE,"Assum"}</definedName>
    <definedName name="wrn.Accretion._1_1" hidden="1">{"Accretion",#N/A,FALSE,"Assum"}</definedName>
    <definedName name="wrn.Accretion._2" hidden="1">{"Accretion",#N/A,FALSE,"Assum"}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1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1" hidden="1">{"ANAR",#N/A,FALSE,"Dist total";"MARGEN",#N/A,FALSE,"Dist total";"COMENTARIO",#N/A,FALSE,"Ficha CODICE";"CONSEJO",#N/A,FALSE,"Dist p0";"uno",#N/A,FALSE,"Dist total"}</definedName>
    <definedName name="wrn.ANALISIS._1_1" hidden="1">{"ANAR",#N/A,FALSE,"Dist total";"MARGEN",#N/A,FALSE,"Dist total";"COMENTARIO",#N/A,FALSE,"Ficha CODICE";"CONSEJO",#N/A,FALSE,"Dist p0";"uno",#N/A,FALSE,"Dist total"}</definedName>
    <definedName name="wrn.ANALISIS._2" hidden="1">{"ANAR",#N/A,FALSE,"Dist total";"MARGEN",#N/A,FALSE,"Dist total";"COMENTARIO",#N/A,FALSE,"Ficha CODICE";"CONSEJO",#N/A,FALSE,"Dist p0";"uno",#N/A,FALSE,"Dist total"}</definedName>
    <definedName name="wrn.APR." hidden="1">{"APR",#N/A,FALSE,"APR"}</definedName>
    <definedName name="wrn.APR._1" hidden="1">{"APR",#N/A,FALSE,"APR"}</definedName>
    <definedName name="wrn.APR._1_1" hidden="1">{"APR",#N/A,FALSE,"APR"}</definedName>
    <definedName name="wrn.APR._2" hidden="1">{"APR",#N/A,FALSE,"APR"}</definedName>
    <definedName name="wrn.Assumptions." hidden="1">{"Assumptions",#N/A,FALSE,"Assum"}</definedName>
    <definedName name="wrn.Assumptions._1" hidden="1">{"Assumptions",#N/A,FALSE,"Assum"}</definedName>
    <definedName name="wrn.Assumptions._1_1" hidden="1">{"Assumptions",#N/A,FALSE,"Assum"}</definedName>
    <definedName name="wrn.Assumptions._2" hidden="1">{"Assumptions",#N/A,FALSE,"Assum"}</definedName>
    <definedName name="wrn.AUG." hidden="1">{"AUG",#N/A,FALSE,"AUG"}</definedName>
    <definedName name="wrn.AUG._1" hidden="1">{"AUG",#N/A,FALSE,"AUG"}</definedName>
    <definedName name="wrn.AUG._1_1" hidden="1">{"AUG",#N/A,FALSE,"AUG"}</definedName>
    <definedName name="wrn.AUG._2" hidden="1">{"AUG",#N/A,FALSE,"AUG"}</definedName>
    <definedName name="wrn.balances." hidden="1">{"b199796",#N/A,TRUE,"CPGN96 (2)";"b9796ptos",#N/A,TRUE,"CPGN96 (2)";"b97mensual",#N/A,TRUE,"CPGN96 (2)"}</definedName>
    <definedName name="wrn.balances._1" hidden="1">{"b199796",#N/A,TRUE,"CPGN96 (2)";"b9796ptos",#N/A,TRUE,"CPGN96 (2)";"b97mensual",#N/A,TRUE,"CPGN96 (2)"}</definedName>
    <definedName name="wrn.balances._1_1" hidden="1">{"b199796",#N/A,TRUE,"CPGN96 (2)";"b9796ptos",#N/A,TRUE,"CPGN96 (2)";"b97mensual",#N/A,TRUE,"CPGN96 (2)"}</definedName>
    <definedName name="wrn.balances._2" hidden="1">{"b199796",#N/A,TRUE,"CPGN96 (2)";"b9796ptos",#N/A,TRUE,"CPGN96 (2)";"b97mensual",#N/A,TRUE,"CPGN96 (2)"}</definedName>
    <definedName name="wrn.BPlan." hidden="1">{#N/A,#N/A,FALSE,"F_Plan";#N/A,#N/A,FALSE,"Parameter"}</definedName>
    <definedName name="wrn.BPlan._1" hidden="1">{#N/A,#N/A,FALSE,"F_Plan";#N/A,#N/A,FALSE,"Parameter"}</definedName>
    <definedName name="wrn.BPlan._1_1" hidden="1">{#N/A,#N/A,FALSE,"F_Plan";#N/A,#N/A,FALSE,"Parameter"}</definedName>
    <definedName name="wrn.BPlan._2" hidden="1">{#N/A,#N/A,FALSE,"F_Plan";#N/A,#N/A,FALSE,"Parameter"}</definedName>
    <definedName name="wrn.CINCO." hidden="1">{"NIVEL1",#N/A,FALSE,"PPTO96CINCO";"NIVEL2",#N/A,FALSE,"PPTO96CINCO";"NIVEL4",#N/A,FALSE,"PPTO96CINCO"}</definedName>
    <definedName name="wrn.CINCO._1" hidden="1">{"NIVEL1",#N/A,FALSE,"PPTO96CINCO";"NIVEL2",#N/A,FALSE,"PPTO96CINCO";"NIVEL4",#N/A,FALSE,"PPTO96CINCO"}</definedName>
    <definedName name="wrn.CINCO._1_1" hidden="1">{"NIVEL1",#N/A,FALSE,"PPTO96CINCO";"NIVEL2",#N/A,FALSE,"PPTO96CINCO";"NIVEL4",#N/A,FALSE,"PPTO96CINCO"}</definedName>
    <definedName name="wrn.CINCO._2" hidden="1">{"NIVEL1",#N/A,FALSE,"PPTO96CINCO";"NIVEL2",#N/A,FALSE,"PPTO96CINCO";"NIVEL4",#N/A,FALSE,"PPTO96CINCO"}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1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9695." hidden="1">{"COMP1",#N/A,FALSE,"COMP95-96";"COMP2",#N/A,FALSE,"COMP95-96";"COMP4",#N/A,FALSE,"COMP95-96"}</definedName>
    <definedName name="wrn.COMP9695._1" hidden="1">{"COMP1",#N/A,FALSE,"COMP95-96";"COMP2",#N/A,FALSE,"COMP95-96";"COMP4",#N/A,FALSE,"COMP95-96"}</definedName>
    <definedName name="wrn.COMP9695._1_1" hidden="1">{"COMP1",#N/A,FALSE,"COMP95-96";"COMP2",#N/A,FALSE,"COMP95-96";"COMP4",#N/A,FALSE,"COMP95-96"}</definedName>
    <definedName name="wrn.COMP9695._2" hidden="1">{"COMP1",#N/A,FALSE,"COMP95-96";"COMP2",#N/A,FALSE,"COMP95-96";"COMP4",#N/A,FALSE,"COMP95-96"}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_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_1_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_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1" hidden="1">{#N/A,#N/A,TRUE,"DCF Summary";#N/A,#N/A,TRUE,"Casema";#N/A,#N/A,TRUE,"UK";#N/A,#N/A,TRUE,"RCF";#N/A,#N/A,TRUE,"Intercable CZ";#N/A,#N/A,TRUE,"Interkabel P";#N/A,#N/A,TRUE,"LBO-Total";#N/A,#N/A,TRUE,"LBO-Casema"}</definedName>
    <definedName name="wrn.Complete._1_1" hidden="1">{#N/A,#N/A,TRUE,"DCF Summary";#N/A,#N/A,TRUE,"Casema";#N/A,#N/A,TRUE,"UK";#N/A,#N/A,TRUE,"RCF";#N/A,#N/A,TRUE,"Intercable CZ";#N/A,#N/A,TRUE,"Interkabel P";#N/A,#N/A,TRUE,"LBO-Total";#N/A,#N/A,TRUE,"LBO-Casema"}</definedName>
    <definedName name="wrn.Complete._2" hidden="1">{#N/A,#N/A,TRUE,"DCF Summary";#N/A,#N/A,TRUE,"Casema";#N/A,#N/A,TRUE,"UK";#N/A,#N/A,TRUE,"RCF";#N/A,#N/A,TRUE,"Intercable CZ";#N/A,#N/A,TRUE,"Interkabel P";#N/A,#N/A,TRUE,"LBO-Total";#N/A,#N/A,TRUE,"LBO-Casema"}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_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_1_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_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RAS." hidden="1">{#N/A,#N/A,TRUE,"RES.EXPLOT.";#N/A,#N/A,TRUE,"RES.DESV.";"RES",#N/A,TRUE,"RES.EXPLOT."}</definedName>
    <definedName name="wrn.COMPRAS._1" hidden="1">{#N/A,#N/A,TRUE,"RES.EXPLOT.";#N/A,#N/A,TRUE,"RES.DESV.";"RES",#N/A,TRUE,"RES.EXPLOT."}</definedName>
    <definedName name="wrn.COMPRAS._1_1" hidden="1">{#N/A,#N/A,TRUE,"RES.EXPLOT.";#N/A,#N/A,TRUE,"RES.DESV.";"RES",#N/A,TRUE,"RES.EXPLOT."}</definedName>
    <definedName name="wrn.COMPRAS._2" hidden="1">{#N/A,#N/A,TRUE,"RES.EXPLOT.";#N/A,#N/A,TRUE,"RES.DESV.";"RES",#N/A,TRUE,"RES.EXPLOT."}</definedName>
    <definedName name="wrn.COMPRAS.2" hidden="1">{#N/A,#N/A,TRUE,"RES.EXPLOT.";#N/A,#N/A,TRUE,"RES.DESV.";"RES",#N/A,TRUE,"RES.EXPLOT."}</definedName>
    <definedName name="wrn.COMPRAS.2_1" hidden="1">{#N/A,#N/A,TRUE,"RES.EXPLOT.";#N/A,#N/A,TRUE,"RES.DESV.";"RES",#N/A,TRUE,"RES.EXPLOT."}</definedName>
    <definedName name="wrn.COMPRAS.2_1_1" hidden="1">{#N/A,#N/A,TRUE,"RES.EXPLOT.";#N/A,#N/A,TRUE,"RES.DESV.";"RES",#N/A,TRUE,"RES.EXPLOT."}</definedName>
    <definedName name="wrn.COMPRAS.2_2" hidden="1">{#N/A,#N/A,TRUE,"RES.EXPLOT.";#N/A,#N/A,TRUE,"RES.DESV.";"RES",#N/A,TRUE,"RES.EXPLOT."}</definedName>
    <definedName name="wrn.CPG." hidden="1">{"CPGT",#N/A,TRUE,"CPGN96";"CPGM",#N/A,TRUE,"CPGN96"}</definedName>
    <definedName name="wrn.CPG._1" hidden="1">{"CPGT",#N/A,TRUE,"CPGN96";"CPGM",#N/A,TRUE,"CPGN96"}</definedName>
    <definedName name="wrn.CPG._1_1" hidden="1">{"CPGT",#N/A,TRUE,"CPGN96";"CPGM",#N/A,TRUE,"CPGN96"}</definedName>
    <definedName name="wrn.CPG._2" hidden="1">{"CPGT",#N/A,TRUE,"CPGN96";"CPGM",#N/A,TRUE,"CPGN96"}</definedName>
    <definedName name="wrn.CPGN." hidden="1">{"CPGN abreviada",#N/A,FALSE,"CPGN";"CPGN por meses",#N/A,FALSE,"CPGN";"CPGN por ptos",#N/A,FALSE,"CPGN"}</definedName>
    <definedName name="wrn.CPGN._1" hidden="1">{"CPGN abreviada",#N/A,FALSE,"CPGN";"CPGN por meses",#N/A,FALSE,"CPGN";"CPGN por ptos",#N/A,FALSE,"CPGN"}</definedName>
    <definedName name="wrn.CPGN._1_1" hidden="1">{"CPGN abreviada",#N/A,FALSE,"CPGN";"CPGN por meses",#N/A,FALSE,"CPGN";"CPGN por ptos",#N/A,FALSE,"CPGN"}</definedName>
    <definedName name="wrn.CPGN._2" hidden="1">{"CPGN abreviada",#N/A,FALSE,"CPGN";"CPGN por meses",#N/A,FALSE,"CPGN";"CPGN por ptos",#N/A,FALSE,"CPGN"}</definedName>
    <definedName name="wrn.database." hidden="1">{"subs",#N/A,FALSE,"database ";"proportional",#N/A,FALSE,"database "}</definedName>
    <definedName name="wrn.database._1" hidden="1">{"subs",#N/A,FALSE,"database ";"proportional",#N/A,FALSE,"database "}</definedName>
    <definedName name="wrn.database._1_1" hidden="1">{"subs",#N/A,FALSE,"database ";"proportional",#N/A,FALSE,"database "}</definedName>
    <definedName name="wrn.database._2" hidden="1">{"subs",#N/A,FALSE,"database ";"proportional",#N/A,FALSE,"database 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Only._1" hidden="1">{#N/A,#N/A,FALSE,"DCF Summary";#N/A,#N/A,FALSE,"Casema";#N/A,#N/A,FALSE,"Casema NoTel";#N/A,#N/A,FALSE,"UK";#N/A,#N/A,FALSE,"RCF";#N/A,#N/A,FALSE,"Intercable CZ";#N/A,#N/A,FALSE,"Interkabel P"}</definedName>
    <definedName name="wrn.DCF._.Only._1_1" hidden="1">{#N/A,#N/A,FALSE,"DCF Summary";#N/A,#N/A,FALSE,"Casema";#N/A,#N/A,FALSE,"Casema NoTel";#N/A,#N/A,FALSE,"UK";#N/A,#N/A,FALSE,"RCF";#N/A,#N/A,FALSE,"Intercable CZ";#N/A,#N/A,FALSE,"Interkabel P"}</definedName>
    <definedName name="wrn.DCF._.Only._2" hidden="1">{#N/A,#N/A,FALSE,"DCF Summary";#N/A,#N/A,FALSE,"Casema";#N/A,#N/A,FALSE,"Casema NoTel";#N/A,#N/A,FALSE,"UK";#N/A,#N/A,FALSE,"RCF";#N/A,#N/A,FALSE,"Intercable CZ";#N/A,#N/A,FALSE,"Interkabel P"}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1_1" hidden="1">{#N/A,#N/A,TRUE,"FCF_10Yr";#N/A,#N/A,TRUE,"FCF_15Yr"}</definedName>
    <definedName name="wrn.DCF_FCF._2" hidden="1">{#N/A,#N/A,TRUE,"FCF_10Yr";#N/A,#N/A,TRUE,"FCF_15Yr"}</definedName>
    <definedName name="wrn.DEP." hidden="1">{"DEP",#N/A,FALSE,"A"}</definedName>
    <definedName name="wrn.DEP._1" hidden="1">{"DEP",#N/A,FALSE,"A"}</definedName>
    <definedName name="wrn.DEP._1_1" hidden="1">{"DEP",#N/A,FALSE,"A"}</definedName>
    <definedName name="wrn.DEP._2" hidden="1">{"DEP",#N/A,FALSE,"A"}</definedName>
    <definedName name="wrn.fc" hidden="1">{"FCB_ALL",#N/A,FALSE,"FCB"}</definedName>
    <definedName name="wrn.fc_1" hidden="1">{"FCB_ALL",#N/A,FALSE,"FCB"}</definedName>
    <definedName name="wrn.fc_1_1" hidden="1">{"FCB_ALL",#N/A,FALSE,"FCB"}</definedName>
    <definedName name="wrn.fc_2" hidden="1">{"FCB_ALL",#N/A,FALSE,"FCB"}</definedName>
    <definedName name="wrn.fc12" hidden="1">{"FCB_ALL",#N/A,FALSE,"FCB"}</definedName>
    <definedName name="wrn.fc12_1" hidden="1">{"FCB_ALL",#N/A,FALSE,"FCB"}</definedName>
    <definedName name="wrn.fc12_1_1" hidden="1">{"FCB_ALL",#N/A,FALSE,"FCB"}</definedName>
    <definedName name="wrn.fc12_2" hidden="1">{"FCB_ALL",#N/A,FALSE,"FCB"}</definedName>
    <definedName name="wrn.fcb" hidden="1">{"FCB_ALL",#N/A,FALSE,"FCB"}</definedName>
    <definedName name="wrn.FCB." hidden="1">{"FCB_ALL",#N/A,FALSE,"FCB"}</definedName>
    <definedName name="wrn.FCB._1" hidden="1">{"FCB_ALL",#N/A,FALSE,"FCB"}</definedName>
    <definedName name="wrn.FCB._1_1" hidden="1">{"FCB_ALL",#N/A,FALSE,"FCB"}</definedName>
    <definedName name="wrn.FCB._2" hidden="1">{"FCB_ALL",#N/A,FALSE,"FCB"}</definedName>
    <definedName name="wrn.fcb.1" hidden="1">{"FCB_ALL",#N/A,FALSE,"FCB"}</definedName>
    <definedName name="wrn.fcb.1_1" hidden="1">{"FCB_ALL",#N/A,FALSE,"FCB"}</definedName>
    <definedName name="wrn.fcb.1_1_1" hidden="1">{"FCB_ALL",#N/A,FALSE,"FCB"}</definedName>
    <definedName name="wrn.fcb.1_2" hidden="1">{"FCB_ALL",#N/A,FALSE,"FCB"}</definedName>
    <definedName name="wrn.fcb.9" hidden="1">{"FCB_ALL",#N/A,FALSE,"FCB"}</definedName>
    <definedName name="wrn.fcb.9_1" hidden="1">{"FCB_ALL",#N/A,FALSE,"FCB"}</definedName>
    <definedName name="wrn.fcb.9_1_1" hidden="1">{"FCB_ALL",#N/A,FALSE,"FCB"}</definedName>
    <definedName name="wrn.fcb.9_2" hidden="1">{"FCB_ALL",#N/A,FALSE,"FCB"}</definedName>
    <definedName name="wrn.fcb_1" hidden="1">{"FCB_ALL",#N/A,FALSE,"FCB"}</definedName>
    <definedName name="wrn.fcb_1_1" hidden="1">{"FCB_ALL",#N/A,FALSE,"FCB"}</definedName>
    <definedName name="wrn.fcb_2" hidden="1">{"FCB_ALL",#N/A,FALSE,"FCB"}</definedName>
    <definedName name="wrn.fcb1" hidden="1">{"FCB_ALL",#N/A,FALSE,"FCB"}</definedName>
    <definedName name="wrn.fcb1_1" hidden="1">{"FCB_ALL",#N/A,FALSE,"FCB"}</definedName>
    <definedName name="wrn.fcb1_1_1" hidden="1">{"FCB_ALL",#N/A,FALSE,"FCB"}</definedName>
    <definedName name="wrn.fcb1_2" hidden="1">{"FCB_ALL",#N/A,FALSE,"FCB"}</definedName>
    <definedName name="wrn.fcb10" hidden="1">{"FCB_ALL",#N/A,FALSE,"FCB"}</definedName>
    <definedName name="wrn.fcb10_1" hidden="1">{"FCB_ALL",#N/A,FALSE,"FCB"}</definedName>
    <definedName name="wrn.fcb10_1_1" hidden="1">{"FCB_ALL",#N/A,FALSE,"FCB"}</definedName>
    <definedName name="wrn.fcb10_2" hidden="1">{"FCB_ALL",#N/A,FALSE,"FCB"}</definedName>
    <definedName name="wrn.fcb11" hidden="1">{"FCB_ALL",#N/A,FALSE,"FCB"}</definedName>
    <definedName name="wrn.fcb11_1" hidden="1">{"FCB_ALL",#N/A,FALSE,"FCB"}</definedName>
    <definedName name="wrn.fcb11_1_1" hidden="1">{"FCB_ALL",#N/A,FALSE,"FCB"}</definedName>
    <definedName name="wrn.fcb11_2" hidden="1">{"FCB_ALL",#N/A,FALSE,"FCB"}</definedName>
    <definedName name="wrn.fcb2" hidden="1">{"FCB_ALL",#N/A,FALSE,"FCB"}</definedName>
    <definedName name="wrn.fcb2_1" hidden="1">{"FCB_ALL",#N/A,FALSE,"FCB"}</definedName>
    <definedName name="wrn.fcb2_1_1" hidden="1">{"FCB_ALL",#N/A,FALSE,"FCB"}</definedName>
    <definedName name="wrn.fcb2_2" hidden="1">{"FCB_ALL",#N/A,FALSE,"FCB"}</definedName>
    <definedName name="wrn.fcb3" hidden="1">{"FCB_ALL",#N/A,FALSE,"FCB"}</definedName>
    <definedName name="wrn.fcb3_1" hidden="1">{"FCB_ALL",#N/A,FALSE,"FCB"}</definedName>
    <definedName name="wrn.fcb3_1_1" hidden="1">{"FCB_ALL",#N/A,FALSE,"FCB"}</definedName>
    <definedName name="wrn.fcb3_2" hidden="1">{"FCB_ALL",#N/A,FALSE,"FCB"}</definedName>
    <definedName name="wrn.fcb4" hidden="1">{"FCB_ALL",#N/A,FALSE,"FCB"}</definedName>
    <definedName name="wrn.fcb4_1" hidden="1">{"FCB_ALL",#N/A,FALSE,"FCB"}</definedName>
    <definedName name="wrn.fcb4_1_1" hidden="1">{"FCB_ALL",#N/A,FALSE,"FCB"}</definedName>
    <definedName name="wrn.fcb4_2" hidden="1">{"FCB_ALL",#N/A,FALSE,"FCB"}</definedName>
    <definedName name="wrn.fcb5" hidden="1">{"FCB_ALL",#N/A,FALSE,"FCB"}</definedName>
    <definedName name="wrn.fcb5_1" hidden="1">{"FCB_ALL",#N/A,FALSE,"FCB"}</definedName>
    <definedName name="wrn.fcb5_1_1" hidden="1">{"FCB_ALL",#N/A,FALSE,"FCB"}</definedName>
    <definedName name="wrn.fcb5_2" hidden="1">{"FCB_ALL",#N/A,FALSE,"FCB"}</definedName>
    <definedName name="wrn.fcb6" hidden="1">{"FCB_ALL",#N/A,FALSE,"FCB"}</definedName>
    <definedName name="wrn.fcb6_1" hidden="1">{"FCB_ALL",#N/A,FALSE,"FCB"}</definedName>
    <definedName name="wrn.fcb6_1_1" hidden="1">{"FCB_ALL",#N/A,FALSE,"FCB"}</definedName>
    <definedName name="wrn.fcb6_2" hidden="1">{"FCB_ALL",#N/A,FALSE,"FCB"}</definedName>
    <definedName name="wrn.fcb7" hidden="1">{"FCB_ALL",#N/A,FALSE,"FCB"}</definedName>
    <definedName name="wrn.fcb7_1" hidden="1">{"FCB_ALL",#N/A,FALSE,"FCB"}</definedName>
    <definedName name="wrn.fcb7_1_1" hidden="1">{"FCB_ALL",#N/A,FALSE,"FCB"}</definedName>
    <definedName name="wrn.fcb7_2" hidden="1">{"FCB_ALL",#N/A,FALSE,"FCB"}</definedName>
    <definedName name="wrn.fcb8" hidden="1">{"FCB_ALL",#N/A,FALSE,"FCB"}</definedName>
    <definedName name="wrn.fcb8_1" hidden="1">{"FCB_ALL",#N/A,FALSE,"FCB"}</definedName>
    <definedName name="wrn.fcb8_1_1" hidden="1">{"FCB_ALL",#N/A,FALSE,"FCB"}</definedName>
    <definedName name="wrn.fcb8_2" hidden="1">{"FCB_ALL",#N/A,FALSE,"FCB"}</definedName>
    <definedName name="wrn.fcb9" hidden="1">{"FCB_ALL",#N/A,FALSE,"FCB"}</definedName>
    <definedName name="wrn.fcb9_1" hidden="1">{"FCB_ALL",#N/A,FALSE,"FCB"}</definedName>
    <definedName name="wrn.fcb9_1_1" hidden="1">{"FCB_ALL",#N/A,FALSE,"FCB"}</definedName>
    <definedName name="wrn.fcb9_2" hidden="1">{"FCB_ALL",#N/A,FALSE,"FCB"}</definedName>
    <definedName name="wrn.forecast." hidden="1">{#N/A,#N/A,FALSE,"model"}</definedName>
    <definedName name="wrn.forecast._1" hidden="1">{#N/A,#N/A,FALSE,"model"}</definedName>
    <definedName name="wrn.forecast._1_1" hidden="1">{#N/A,#N/A,FALSE,"model"}</definedName>
    <definedName name="wrn.forecast._2" hidden="1">{#N/A,#N/A,FALSE,"model"}</definedName>
    <definedName name="wrn.forecast2" hidden="1">{#N/A,#N/A,FALSE,"model"}</definedName>
    <definedName name="wrn.forecast2_1" hidden="1">{#N/A,#N/A,FALSE,"model"}</definedName>
    <definedName name="wrn.forecast2_1_1" hidden="1">{#N/A,#N/A,FALSE,"model"}</definedName>
    <definedName name="wrn.forecast2_2" hidden="1">{#N/A,#N/A,FALSE,"model"}</definedName>
    <definedName name="wrn.forecastassumptions." hidden="1">{#N/A,#N/A,FALSE,"model"}</definedName>
    <definedName name="wrn.forecastassumptions._1" hidden="1">{#N/A,#N/A,FALSE,"model"}</definedName>
    <definedName name="wrn.forecastassumptions._1_1" hidden="1">{#N/A,#N/A,FALSE,"model"}</definedName>
    <definedName name="wrn.forecastassumptions._2" hidden="1">{#N/A,#N/A,FALSE,"model"}</definedName>
    <definedName name="wrn.forecastassumptions2" hidden="1">{#N/A,#N/A,FALSE,"model"}</definedName>
    <definedName name="wrn.forecastassumptions2_1" hidden="1">{#N/A,#N/A,FALSE,"model"}</definedName>
    <definedName name="wrn.forecastassumptions2_1_1" hidden="1">{#N/A,#N/A,FALSE,"model"}</definedName>
    <definedName name="wrn.forecastassumptions2_2" hidden="1">{#N/A,#N/A,FALSE,"model"}</definedName>
    <definedName name="wrn.forecastROIC." hidden="1">{#N/A,#N/A,FALSE,"model"}</definedName>
    <definedName name="wrn.forecastROIC._1" hidden="1">{#N/A,#N/A,FALSE,"model"}</definedName>
    <definedName name="wrn.forecastROIC._1_1" hidden="1">{#N/A,#N/A,FALSE,"model"}</definedName>
    <definedName name="wrn.forecastROIC._2" hidden="1">{#N/A,#N/A,FALSE,"model"}</definedName>
    <definedName name="wrn.forecastROIC2" hidden="1">{#N/A,#N/A,FALSE,"model"}</definedName>
    <definedName name="wrn.forecastROIC2_1" hidden="1">{#N/A,#N/A,FALSE,"model"}</definedName>
    <definedName name="wrn.forecastROIC2_1_1" hidden="1">{#N/A,#N/A,FALSE,"model"}</definedName>
    <definedName name="wrn.forecastROIC2_2" hidden="1">{#N/A,#N/A,FALSE,"model"}</definedName>
    <definedName name="wrn.forecasts." hidden="1">{#N/A,#N/A,FALSE,"model"}</definedName>
    <definedName name="wrn.forecasts._1" hidden="1">{#N/A,#N/A,FALSE,"model"}</definedName>
    <definedName name="wrn.forecasts._1_1" hidden="1">{#N/A,#N/A,FALSE,"model"}</definedName>
    <definedName name="wrn.forecasts._2" hidden="1">{#N/A,#N/A,FALSE,"model"}</definedName>
    <definedName name="wrn.forecats." hidden="1">{#N/A,#N/A,FALSE,"model"}</definedName>
    <definedName name="wrn.forecats._1" hidden="1">{#N/A,#N/A,FALSE,"model"}</definedName>
    <definedName name="wrn.forecats._1_1" hidden="1">{#N/A,#N/A,FALSE,"model"}</definedName>
    <definedName name="wrn.forecats._2" hidden="1">{#N/A,#N/A,FALSE,"model"}</definedName>
    <definedName name="wrn.Full._.model." hidden="1">{#N/A,#N/A,TRUE,"Cover sheet";#N/A,#N/A,TRUE,"INPUTS";#N/A,#N/A,TRUE,"OUTPUTS";#N/A,#N/A,TRUE,"VALUATION"}</definedName>
    <definedName name="wrn.Full._.model._1" hidden="1">{#N/A,#N/A,TRUE,"Cover sheet";#N/A,#N/A,TRUE,"INPUTS";#N/A,#N/A,TRUE,"OUTPUTS";#N/A,#N/A,TRUE,"VALUATION"}</definedName>
    <definedName name="wrn.Full._.model._1_1" hidden="1">{#N/A,#N/A,TRUE,"Cover sheet";#N/A,#N/A,TRUE,"INPUTS";#N/A,#N/A,TRUE,"OUTPUTS";#N/A,#N/A,TRUE,"VALUATION"}</definedName>
    <definedName name="wrn.Full._.model._2" hidden="1">{#N/A,#N/A,TRUE,"Cover sheet";#N/A,#N/A,TRUE,"INPUTS";#N/A,#N/A,TRUE,"OUTPUTS";#N/A,#N/A,TRUE,"VALUATION"}</definedName>
    <definedName name="wrn.Full._.model.2" hidden="1">{#N/A,#N/A,TRUE,"Cover sheet";#N/A,#N/A,TRUE,"INPUTS";#N/A,#N/A,TRUE,"OUTPUTS";#N/A,#N/A,TRUE,"VALUATION"}</definedName>
    <definedName name="wrn.Full._.model.2_1" hidden="1">{#N/A,#N/A,TRUE,"Cover sheet";#N/A,#N/A,TRUE,"INPUTS";#N/A,#N/A,TRUE,"OUTPUTS";#N/A,#N/A,TRUE,"VALUATION"}</definedName>
    <definedName name="wrn.Full._.model.2_1_1" hidden="1">{#N/A,#N/A,TRUE,"Cover sheet";#N/A,#N/A,TRUE,"INPUTS";#N/A,#N/A,TRUE,"OUTPUTS";#N/A,#N/A,TRUE,"VALUATION"}</definedName>
    <definedName name="wrn.Full._.model.2_2" hidden="1">{#N/A,#N/A,TRUE,"Cover sheet";#N/A,#N/A,TRUE,"INPUTS";#N/A,#N/A,TRUE,"OUTPUTS";#N/A,#N/A,TRUE,"VALUATION"}</definedName>
    <definedName name="wrn.Full._.Report." hidden="1">{#N/A,#N/A,FALSE,"Cover";#N/A,#N/A,FALSE,"Ratios";#N/A,#N/A,FALSE,"Cases";#N/A,#N/A,FALSE,"Assumptions";#N/A,#N/A,FALSE,"P&amp;L";#N/A,#N/A,FALSE,"CF";#N/A,#N/A,FALSE,"BS";#N/A,#N/A,FALSE,"Payloads";#N/A,#N/A,FALSE,"Revenues";#N/A,#N/A,FALSE,"Capex";#N/A,#N/A,FALSE,"Debt";#N/A,#N/A,FALSE,"Escrow Account";#N/A,#N/A,FALSE,"FCF"}</definedName>
    <definedName name="wrn.Full._.Report._1" hidden="1">{#N/A,#N/A,FALSE,"Cover";#N/A,#N/A,FALSE,"Ratios";#N/A,#N/A,FALSE,"Cases";#N/A,#N/A,FALSE,"Assumptions";#N/A,#N/A,FALSE,"P&amp;L";#N/A,#N/A,FALSE,"CF";#N/A,#N/A,FALSE,"BS";#N/A,#N/A,FALSE,"Payloads";#N/A,#N/A,FALSE,"Revenues";#N/A,#N/A,FALSE,"Capex";#N/A,#N/A,FALSE,"Debt";#N/A,#N/A,FALSE,"Escrow Account";#N/A,#N/A,FALSE,"FCF"}</definedName>
    <definedName name="wrn.Full._.Report._1_1" hidden="1">{#N/A,#N/A,FALSE,"Cover";#N/A,#N/A,FALSE,"Ratios";#N/A,#N/A,FALSE,"Cases";#N/A,#N/A,FALSE,"Assumptions";#N/A,#N/A,FALSE,"P&amp;L";#N/A,#N/A,FALSE,"CF";#N/A,#N/A,FALSE,"BS";#N/A,#N/A,FALSE,"Payloads";#N/A,#N/A,FALSE,"Revenues";#N/A,#N/A,FALSE,"Capex";#N/A,#N/A,FALSE,"Debt";#N/A,#N/A,FALSE,"Escrow Account";#N/A,#N/A,FALSE,"FCF"}</definedName>
    <definedName name="wrn.Full._.Report._2" hidden="1">{#N/A,#N/A,FALSE,"Cover";#N/A,#N/A,FALSE,"Ratios";#N/A,#N/A,FALSE,"Cases";#N/A,#N/A,FALSE,"Assumptions";#N/A,#N/A,FALSE,"P&amp;L";#N/A,#N/A,FALSE,"CF";#N/A,#N/A,FALSE,"BS";#N/A,#N/A,FALSE,"Payloads";#N/A,#N/A,FALSE,"Revenues";#N/A,#N/A,FALSE,"Capex";#N/A,#N/A,FALSE,"Debt";#N/A,#N/A,FALSE,"Escrow Account";#N/A,#N/A,FALSE,"FCF"}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1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istory." hidden="1">{#N/A,#N/A,FALSE,"model"}</definedName>
    <definedName name="wrn.history._1" hidden="1">{#N/A,#N/A,FALSE,"model"}</definedName>
    <definedName name="wrn.history._1_1" hidden="1">{#N/A,#N/A,FALSE,"model"}</definedName>
    <definedName name="wrn.history._2" hidden="1">{#N/A,#N/A,FALSE,"model"}</definedName>
    <definedName name="wrn.history2" hidden="1">{#N/A,#N/A,FALSE,"model"}</definedName>
    <definedName name="wrn.history2_1" hidden="1">{#N/A,#N/A,FALSE,"model"}</definedName>
    <definedName name="wrn.history2_1_1" hidden="1">{#N/A,#N/A,FALSE,"model"}</definedName>
    <definedName name="wrn.history2_2" hidden="1">{#N/A,#N/A,FALSE,"model"}</definedName>
    <definedName name="wrn.histROIC." hidden="1">{#N/A,#N/A,FALSE,"model"}</definedName>
    <definedName name="wrn.histROIC._1" hidden="1">{#N/A,#N/A,FALSE,"model"}</definedName>
    <definedName name="wrn.histROIC._1_1" hidden="1">{#N/A,#N/A,FALSE,"model"}</definedName>
    <definedName name="wrn.histROIC._2" hidden="1">{#N/A,#N/A,FALSE,"model"}</definedName>
    <definedName name="wrn.histROIC2" hidden="1">{#N/A,#N/A,FALSE,"model"}</definedName>
    <definedName name="wrn.histROIC2_1" hidden="1">{#N/A,#N/A,FALSE,"model"}</definedName>
    <definedName name="wrn.histROIC2_1_1" hidden="1">{#N/A,#N/A,FALSE,"model"}</definedName>
    <definedName name="wrn.histROIC2_2" hidden="1">{#N/A,#N/A,FALSE,"model"}</definedName>
    <definedName name="wrn.informe." hidden="1">{#N/A,#N/A,FALSE,"BASE DE DATOS";#N/A,#N/A,FALSE,"DOTACION -CONTAB.";#N/A,#N/A,FALSE,"RESUMEN 97";#N/A,#N/A,FALSE,"ADICCIONES"}</definedName>
    <definedName name="wrn.informe._1" hidden="1">{#N/A,#N/A,FALSE,"BASE DE DATOS";#N/A,#N/A,FALSE,"DOTACION -CONTAB.";#N/A,#N/A,FALSE,"RESUMEN 97";#N/A,#N/A,FALSE,"ADICCIONES"}</definedName>
    <definedName name="wrn.informe._1_1" hidden="1">{#N/A,#N/A,FALSE,"BASE DE DATOS";#N/A,#N/A,FALSE,"DOTACION -CONTAB.";#N/A,#N/A,FALSE,"RESUMEN 97";#N/A,#N/A,FALSE,"ADICCIONES"}</definedName>
    <definedName name="wrn.informe._2" hidden="1">{#N/A,#N/A,FALSE,"BASE DE DATOS";#N/A,#N/A,FALSE,"DOTACION -CONTAB.";#N/A,#N/A,FALSE,"RESUMEN 97";#N/A,#N/A,FALSE,"ADICCIONES"}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_1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_1_1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_2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1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JUL." hidden="1">{#N/A,#N/A,FALSE,"JUL"}</definedName>
    <definedName name="wrn.JUL._1" hidden="1">{#N/A,#N/A,FALSE,"JUL"}</definedName>
    <definedName name="wrn.JUL._1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1_1" hidden="1">{"JUN",#N/A,FALSE,"JUN"}</definedName>
    <definedName name="wrn.JUN._2" hidden="1">{"JUN",#N/A,FALSE,"JUN"}</definedName>
    <definedName name="wrn.LBO._.Summary." hidden="1">{"LBO Summary",#N/A,FALSE,"Summary"}</definedName>
    <definedName name="wrn.LBO._.Summary._1" hidden="1">{"LBO Summary",#N/A,FALSE,"Summary"}</definedName>
    <definedName name="wrn.LBO._.Summary._1_1" hidden="1">{"LBO Summary",#N/A,FALSE,"Summary"}</definedName>
    <definedName name="wrn.LBO._.Summary._2" hidden="1">{"LBO Summary",#N/A,FALSE,"Summary"}</definedName>
    <definedName name="wrn.MAR." hidden="1">{"MAR",#N/A,FALSE,"MAR"}</definedName>
    <definedName name="wrn.MAR._1" hidden="1">{"MAR",#N/A,FALSE,"MAR"}</definedName>
    <definedName name="wrn.MAR._1_1" hidden="1">{"MAR",#N/A,FALSE,"MAR"}</definedName>
    <definedName name="wrn.MAR._2" hidden="1">{"MAR",#N/A,FALSE,"MAR"}</definedName>
    <definedName name="wrn.MI." hidden="1">{"MI",#N/A,FALSE,"A"}</definedName>
    <definedName name="wrn.MI._1" hidden="1">{"MI",#N/A,FALSE,"A"}</definedName>
    <definedName name="wrn.MI._1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1_1" hidden="1">{"MI1",#N/A,FALSE,"A"}</definedName>
    <definedName name="wrn.MI1._2" hidden="1">{"MI1",#N/A,FALSE,"A"}</definedName>
    <definedName name="wrn.mobile." hidden="1">{#N/A,#N/A,FALSE,"Denmark";#N/A,#N/A,FALSE,"Denmark"}</definedName>
    <definedName name="wrn.mobile._1" hidden="1">{#N/A,#N/A,FALSE,"Denmark";#N/A,#N/A,FALSE,"Denmark"}</definedName>
    <definedName name="wrn.mobile._1_1" hidden="1">{#N/A,#N/A,FALSE,"Denmark";#N/A,#N/A,FALSE,"Denmark"}</definedName>
    <definedName name="wrn.mobile._2" hidden="1">{#N/A,#N/A,FALSE,"Denmark";#N/A,#N/A,FALSE,"Denmark"}</definedName>
    <definedName name="wrn.MoD._.Summary." hidden="1">{"Summary sheet",#N/A,TRUE,"Output pres";"Proforma 1 and 2",#N/A,TRUE,"Ratios";"Proforma 3,4 and 5",#N/A,TRUE,"FS";"Proforma 8,9 and 10",#N/A,TRUE,"Calcs"}</definedName>
    <definedName name="wrn.MoD._.Summary._1" hidden="1">{"Summary sheet",#N/A,TRUE,"Output pres";"Proforma 1 and 2",#N/A,TRUE,"Ratios";"Proforma 3,4 and 5",#N/A,TRUE,"FS";"Proforma 8,9 and 10",#N/A,TRUE,"Calcs"}</definedName>
    <definedName name="wrn.MoD._.Summary._1_1" hidden="1">{"Summary sheet",#N/A,TRUE,"Output pres";"Proforma 1 and 2",#N/A,TRUE,"Ratios";"Proforma 3,4 and 5",#N/A,TRUE,"FS";"Proforma 8,9 and 10",#N/A,TRUE,"Calcs"}</definedName>
    <definedName name="wrn.MoD._.Summary._2" hidden="1">{"Summary sheet",#N/A,TRUE,"Output pres";"Proforma 1 and 2",#N/A,TRUE,"Ratios";"Proforma 3,4 and 5",#N/A,TRUE,"FS";"Proforma 8,9 and 10",#N/A,TRUE,"Calcs"}</definedName>
    <definedName name="wrn.NOV." hidden="1">{"NOV",#N/A,FALSE,"NOV"}</definedName>
    <definedName name="wrn.NOV._1" hidden="1">{"NOV",#N/A,FALSE,"NOV"}</definedName>
    <definedName name="wrn.NOV._1_1" hidden="1">{"NOV",#N/A,FALSE,"NOV"}</definedName>
    <definedName name="wrn.NOV._2" hidden="1">{"NOV",#N/A,FALSE,"NOV"}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1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AIS." hidden="1">{"NIVEL1",#N/A,TRUE,"EBPTO96P";"NIVEL2",#N/A,TRUE,"EBPTO96P";"NIVEL4",#N/A,TRUE,"EBPTO96P"}</definedName>
    <definedName name="wrn.PAIS._1" hidden="1">{"NIVEL1",#N/A,TRUE,"EBPTO96P";"NIVEL2",#N/A,TRUE,"EBPTO96P";"NIVEL4",#N/A,TRUE,"EBPTO96P"}</definedName>
    <definedName name="wrn.PAIS._1_1" hidden="1">{"NIVEL1",#N/A,TRUE,"EBPTO96P";"NIVEL2",#N/A,TRUE,"EBPTO96P";"NIVEL4",#N/A,TRUE,"EBPTO96P"}</definedName>
    <definedName name="wrn.PAIS._2" hidden="1">{"NIVEL1",#N/A,TRUE,"EBPTO96P";"NIVEL2",#N/A,TRUE,"EBPTO96P";"NIVEL4",#N/A,TRUE,"EBPTO96P"}</definedName>
    <definedName name="wrn.PAIS1." hidden="1">{"NIVEL1",#N/A,TRUE,"EBPTO96P"}</definedName>
    <definedName name="wrn.PAIS1._1" hidden="1">{"NIVEL1",#N/A,TRUE,"EBPTO96P"}</definedName>
    <definedName name="wrn.PAIS1._1_1" hidden="1">{"NIVEL1",#N/A,TRUE,"EBPTO96P"}</definedName>
    <definedName name="wrn.PAIS1._2" hidden="1">{"NIVEL1",#N/A,TRUE,"EBPTO96P"}</definedName>
    <definedName name="wrn.PARA._.EL._.CONSEJO." hidden="1">{"CONSEJO",#N/A,FALSE,"Dist p0";"CONSEJO",#N/A,FALSE,"Ficha CODICE"}</definedName>
    <definedName name="wrn.PARA._.EL._.CONSEJO._1" hidden="1">{"CONSEJO",#N/A,FALSE,"Dist p0";"CONSEJO",#N/A,FALSE,"Ficha CODICE"}</definedName>
    <definedName name="wrn.PARA._.EL._.CONSEJO._1_1" hidden="1">{"CONSEJO",#N/A,FALSE,"Dist p0";"CONSEJO",#N/A,FALSE,"Ficha CODICE"}</definedName>
    <definedName name="wrn.PARA._.EL._.CONSEJO._2" hidden="1">{"CONSEJO",#N/A,FALSE,"Dist p0";"CONSEJO",#N/A,FALSE,"Ficha CODICE"}</definedName>
    <definedName name="wrn.PARA._.LA._.CARTA." hidden="1">{"uno",#N/A,FALSE,"Dist total";"COMENTARIO",#N/A,FALSE,"Ficha CODICE"}</definedName>
    <definedName name="wrn.PARA._.LA._.CARTA._1" hidden="1">{"uno",#N/A,FALSE,"Dist total";"COMENTARIO",#N/A,FALSE,"Ficha CODICE"}</definedName>
    <definedName name="wrn.PARA._.LA._.CARTA._1_1" hidden="1">{"uno",#N/A,FALSE,"Dist total";"COMENTARIO",#N/A,FALSE,"Ficha CODICE"}</definedName>
    <definedName name="wrn.PARA._.LA._.CARTA._2" hidden="1">{"uno",#N/A,FALSE,"Dist total";"COMENTARIO",#N/A,FALSE,"Ficha CODICE"}</definedName>
    <definedName name="wrn.PrimeCo." hidden="1">{"print 1",#N/A,FALSE,"PrimeCo PCS";"print 2",#N/A,FALSE,"PrimeCo PCS";"valuation",#N/A,FALSE,"PrimeCo PCS"}</definedName>
    <definedName name="wrn.PrimeCo._1" hidden="1">{"print 1",#N/A,FALSE,"PrimeCo PCS";"print 2",#N/A,FALSE,"PrimeCo PCS";"valuation",#N/A,FALSE,"PrimeCo PCS"}</definedName>
    <definedName name="wrn.PrimeCo._1_1" hidden="1">{"print 1",#N/A,FALSE,"PrimeCo PCS";"print 2",#N/A,FALSE,"PrimeCo PCS";"valuation",#N/A,FALSE,"PrimeCo PCS"}</definedName>
    <definedName name="wrn.PrimeCo._2" hidden="1">{"print 1",#N/A,FALSE,"PrimeCo PCS";"print 2",#N/A,FALSE,"PrimeCo PCS";"valuation",#N/A,FALSE,"PrimeCo PCS"}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graphs._1_1" hidden="1">{"cap_structure",#N/A,FALSE,"Graph-Mkt Cap";"price",#N/A,FALSE,"Graph-Price";"ebit",#N/A,FALSE,"Graph-EBITDA";"ebitda",#N/A,FALSE,"Graph-EBITDA"}</definedName>
    <definedName name="wrn.print._.graphs._2" hidden="1">{"cap_structure",#N/A,FALSE,"Graph-Mkt Cap";"price",#N/A,FALSE,"Graph-Price";"ebit",#N/A,FALSE,"Graph-EBITDA";"ebitda",#N/A,FALSE,"Graph-EBITDA"}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out._1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out._1_1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out._2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._1" hidden="1">{#N/A,#N/A,FALSE,"Spain MKT";#N/A,#N/A,FALSE,"Assumptions";#N/A,#N/A,FALSE,"Adve";#N/A,#N/A,FALSE,"E-Commerce";#N/A,#N/A,FALSE,"Opex";#N/A,#N/A,FALSE,"P&amp;L";#N/A,#N/A,FALSE,"FCF &amp; DCF"}</definedName>
    <definedName name="wrn.print._.pages._1_1" hidden="1">{#N/A,#N/A,FALSE,"Spain MKT";#N/A,#N/A,FALSE,"Assumptions";#N/A,#N/A,FALSE,"Adve";#N/A,#N/A,FALSE,"E-Commerce";#N/A,#N/A,FALSE,"Opex";#N/A,#N/A,FALSE,"P&amp;L";#N/A,#N/A,FALSE,"FCF &amp; DCF"}</definedName>
    <definedName name="wrn.print._.pages._2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raw._.data._.entry._1_1" hidden="1">{"inputs raw data",#N/A,TRUE,"INPUT"}</definedName>
    <definedName name="wrn.print._.raw._.data._.entry._2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summary._.sheets._1_1" hidden="1">{"summary1",#N/A,TRUE,"Comps";"summary2",#N/A,TRUE,"Comps";"summary3",#N/A,TRUE,"Comps"}</definedName>
    <definedName name="wrn.print._.summary._.sheets._2" hidden="1">{"summary1",#N/A,TRUE,"Comps";"summary2",#N/A,TRUE,"Comps";"summary3",#N/A,TRUE,"Comps"}</definedName>
    <definedName name="wrn.Print._1" hidden="1">{"vi1",#N/A,FALSE,"Financial Statements";"vi2",#N/A,FALSE,"Financial Statements";#N/A,#N/A,FALSE,"DCF"}</definedName>
    <definedName name="wrn.Print._1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.out._1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.out._1_1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.out._2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Monte._1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Monte._1_1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Monte._2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Q1F." hidden="1">{#N/A,#N/A,FALSE,"Q1F";"Q1F",#N/A,FALSE,"Q1F"}</definedName>
    <definedName name="wrn.Q1F._1" hidden="1">{#N/A,#N/A,FALSE,"Q1F";"Q1F",#N/A,FALSE,"Q1F"}</definedName>
    <definedName name="wrn.Q1F._1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1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1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1_1" hidden="1">{"Q4F",#N/A,FALSE,"Q4F"}</definedName>
    <definedName name="wrn.Q4F._2" hidden="1">{"Q4F",#N/A,FALSE,"Q4F"}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1._1" hidden="1">{#N/A,#N/A,TRUE,"Forecast &amp; Analysis";#N/A,#N/A,TRUE,"Market Values";#N/A,#N/A,TRUE,"Ratios";#N/A,#N/A,TRUE,"Regressions";#N/A,#N/A,TRUE,"Market Values";#N/A,#N/A,TRUE,"Parameters &amp; Results"}</definedName>
    <definedName name="wrn.rapport._.1._1_1" hidden="1">{#N/A,#N/A,TRUE,"Forecast &amp; Analysis";#N/A,#N/A,TRUE,"Market Values";#N/A,#N/A,TRUE,"Ratios";#N/A,#N/A,TRUE,"Regressions";#N/A,#N/A,TRUE,"Market Values";#N/A,#N/A,TRUE,"Parameters &amp; Results"}</definedName>
    <definedName name="wrn.rapport._.1._2" hidden="1">{#N/A,#N/A,TRUE,"Forecast &amp; Analysis";#N/A,#N/A,TRUE,"Market Values";#N/A,#N/A,TRUE,"Ratios";#N/A,#N/A,TRUE,"Regressions";#N/A,#N/A,TRUE,"Market Values";#N/A,#N/A,TRUE,"Parameters &amp; Results"}</definedName>
    <definedName name="wrn.Report." hidden="1">{#N/A,#N/A,TRUE,"Cover";#N/A,#N/A,TRUE,"Summary";#N/A,#N/A,TRUE,"P&amp;L";#N/A,#N/A,TRUE,"CF";#N/A,#N/A,TRUE,"BS";#N/A,#N/A,TRUE,"CaTV";#N/A,#N/A,TRUE,"Internet";#N/A,#N/A,TRUE,"Network";#N/A,#N/A,TRUE,"Assets &amp; Deferred Rights";#N/A,#N/A,TRUE,"Debt &amp; Obligations"}</definedName>
    <definedName name="wrn.Report._1" hidden="1">{#N/A,#N/A,TRUE,"Cover";#N/A,#N/A,TRUE,"Summary";#N/A,#N/A,TRUE,"P&amp;L";#N/A,#N/A,TRUE,"CF";#N/A,#N/A,TRUE,"BS";#N/A,#N/A,TRUE,"CaTV";#N/A,#N/A,TRUE,"Internet";#N/A,#N/A,TRUE,"Network";#N/A,#N/A,TRUE,"Assets &amp; Deferred Rights";#N/A,#N/A,TRUE,"Debt &amp; Obligations"}</definedName>
    <definedName name="wrn.Report._1_1" hidden="1">{#N/A,#N/A,TRUE,"Cover";#N/A,#N/A,TRUE,"Summary";#N/A,#N/A,TRUE,"P&amp;L";#N/A,#N/A,TRUE,"CF";#N/A,#N/A,TRUE,"BS";#N/A,#N/A,TRUE,"CaTV";#N/A,#N/A,TRUE,"Internet";#N/A,#N/A,TRUE,"Network";#N/A,#N/A,TRUE,"Assets &amp; Deferred Rights";#N/A,#N/A,TRUE,"Debt &amp; Obligations"}</definedName>
    <definedName name="wrn.Report._2" hidden="1">{#N/A,#N/A,TRUE,"Cover";#N/A,#N/A,TRUE,"Summary";#N/A,#N/A,TRUE,"P&amp;L";#N/A,#N/A,TRUE,"CF";#N/A,#N/A,TRUE,"BS";#N/A,#N/A,TRUE,"CaTV";#N/A,#N/A,TRUE,"Internet";#N/A,#N/A,TRUE,"Network";#N/A,#N/A,TRUE,"Assets &amp; Deferred Rights";#N/A,#N/A,TRUE,"Debt &amp; Obligations"}</definedName>
    <definedName name="wrn.RESUMEN." hidden="1">{"NIVEL1",#N/A,FALSE,"RESUMEN";"NIVEL2",#N/A,FALSE,"RESUMEN";"NIVEL4",#N/A,FALSE,"RESUMEN"}</definedName>
    <definedName name="wrn.RESUMEN._1" hidden="1">{"NIVEL1",#N/A,FALSE,"RESUMEN";"NIVEL2",#N/A,FALSE,"RESUMEN";"NIVEL4",#N/A,FALSE,"RESUMEN"}</definedName>
    <definedName name="wrn.RESUMEN._1_1" hidden="1">{"NIVEL1",#N/A,FALSE,"RESUMEN";"NIVEL2",#N/A,FALSE,"RESUMEN";"NIVEL4",#N/A,FALSE,"RESUMEN"}</definedName>
    <definedName name="wrn.RESUMEN._2" hidden="1">{"NIVEL1",#N/A,FALSE,"RESUMEN";"NIVEL2",#N/A,FALSE,"RESUMEN";"NIVEL4",#N/A,FALSE,"RESUMEN"}</definedName>
    <definedName name="wrn.SALES." hidden="1">{"SALES",#N/A,FALSE,"B"}</definedName>
    <definedName name="wrn.SALES._1" hidden="1">{"SALES",#N/A,FALSE,"B"}</definedName>
    <definedName name="wrn.SALES._1_1" hidden="1">{"SALES",#N/A,FALSE,"B"}</definedName>
    <definedName name="wrn.SALES._2" hidden="1">{"SALES",#N/A,FALSE,"B"}</definedName>
    <definedName name="wrn.SEGUIMIENTO1." hidden="1">{"SEG1",#N/A,FALSE,"EB-PTO96"}</definedName>
    <definedName name="wrn.SEGUIMIENTO1._1" hidden="1">{"SEG1",#N/A,FALSE,"EB-PTO96"}</definedName>
    <definedName name="wrn.SEGUIMIENTO1._1_1" hidden="1">{"SEG1",#N/A,FALSE,"EB-PTO96"}</definedName>
    <definedName name="wrn.SEGUIMIENTO1._2" hidden="1">{"SEG1",#N/A,FALSE,"EB-PTO96"}</definedName>
    <definedName name="wrn.SEGUIMIENTOTODO." hidden="1">{"SEG1",#N/A,TRUE,"EB-PTO96";"SEG2",#N/A,TRUE,"EB-PTO96";"SEG4",#N/A,TRUE,"EB-PTO96";"real95real96",#N/A,TRUE,"REAL95-REAL96"}</definedName>
    <definedName name="wrn.SEGUIMIENTOTODO._1" hidden="1">{"SEG1",#N/A,TRUE,"EB-PTO96";"SEG2",#N/A,TRUE,"EB-PTO96";"SEG4",#N/A,TRUE,"EB-PTO96";"real95real96",#N/A,TRUE,"REAL95-REAL96"}</definedName>
    <definedName name="wrn.SEGUIMIENTOTODO._1_1" hidden="1">{"SEG1",#N/A,TRUE,"EB-PTO96";"SEG2",#N/A,TRUE,"EB-PTO96";"SEG4",#N/A,TRUE,"EB-PTO96";"real95real96",#N/A,TRUE,"REAL95-REAL96"}</definedName>
    <definedName name="wrn.SEGUIMIENTOTODO._2" hidden="1">{"SEG1",#N/A,TRUE,"EB-PTO96";"SEG2",#N/A,TRUE,"EB-PTO96";"SEG4",#N/A,TRUE,"EB-PTO96";"real95real96",#N/A,TRUE,"REAL95-REAL96"}</definedName>
    <definedName name="wrn.SEP." hidden="1">{"SEP",#N/A,FALSE,"SEP"}</definedName>
    <definedName name="wrn.SEP._1" hidden="1">{"SEP",#N/A,FALSE,"SEP"}</definedName>
    <definedName name="wrn.SEP._1_1" hidden="1">{"SEP",#N/A,FALSE,"SEP"}</definedName>
    <definedName name="wrn.SEP._2" hidden="1">{"SEP",#N/A,FALSE,"SEP"}</definedName>
    <definedName name="wrn.SHIPMENT." hidden="1">{"SHIPMENT",#N/A,FALSE,"A"}</definedName>
    <definedName name="wrn.SHIPMENT._1" hidden="1">{"SHIPMENT",#N/A,FALSE,"A"}</definedName>
    <definedName name="wrn.SHIPMENT._1_1" hidden="1">{"SHIPMENT",#N/A,FALSE,"A"}</definedName>
    <definedName name="wrn.SHIPMENT._2" hidden="1">{"SHIPMENT",#N/A,FALSE,"A"}</definedName>
    <definedName name="wrn.SOE." hidden="1">{"SOE",#N/A,FALSE,"A"}</definedName>
    <definedName name="wrn.SOE._1" hidden="1">{"SOE",#N/A,FALSE,"A"}</definedName>
    <definedName name="wrn.SOE._1_1" hidden="1">{"SOE",#N/A,FALSE,"A"}</definedName>
    <definedName name="wrn.SOE._2" hidden="1">{"SOE",#N/A,FALSE,"A"}</definedName>
    <definedName name="wrn.stand_alone_both" hidden="1">{"FCB_ALL",#N/A,FALSE,"FCB";"GREY_ALL",#N/A,FALSE,"GREY"}</definedName>
    <definedName name="wrn.STAND_ALONE_BOTH." hidden="1">{"FCB_ALL",#N/A,FALSE,"FCB";"GREY_ALL",#N/A,FALSE,"GREY"}</definedName>
    <definedName name="wrn.STAND_ALONE_BOTH._1" hidden="1">{"FCB_ALL",#N/A,FALSE,"FCB";"GREY_ALL",#N/A,FALSE,"GREY"}</definedName>
    <definedName name="wrn.STAND_ALONE_BOTH._1_1" hidden="1">{"FCB_ALL",#N/A,FALSE,"FCB";"GREY_ALL",#N/A,FALSE,"GREY"}</definedName>
    <definedName name="wrn.STAND_ALONE_BOTH._2" hidden="1">{"FCB_ALL",#N/A,FALSE,"FCB";"GREY_ALL",#N/A,FALSE,"GREY"}</definedName>
    <definedName name="wrn.stand_alone_both.1" hidden="1">{"FCB_ALL",#N/A,FALSE,"FCB";"GREY_ALL",#N/A,FALSE,"GREY"}</definedName>
    <definedName name="wrn.stand_alone_both.1_1" hidden="1">{"FCB_ALL",#N/A,FALSE,"FCB";"GREY_ALL",#N/A,FALSE,"GREY"}</definedName>
    <definedName name="wrn.stand_alone_both.1_1_1" hidden="1">{"FCB_ALL",#N/A,FALSE,"FCB";"GREY_ALL",#N/A,FALSE,"GREY"}</definedName>
    <definedName name="wrn.stand_alone_both.1_2" hidden="1">{"FCB_ALL",#N/A,FALSE,"FCB";"GREY_ALL",#N/A,FALSE,"GREY"}</definedName>
    <definedName name="wrn.stand_alone_both_1" hidden="1">{"FCB_ALL",#N/A,FALSE,"FCB";"GREY_ALL",#N/A,FALSE,"GREY"}</definedName>
    <definedName name="wrn.stand_alone_both_1_1" hidden="1">{"FCB_ALL",#N/A,FALSE,"FCB";"GREY_ALL",#N/A,FALSE,"GREY"}</definedName>
    <definedName name="wrn.stand_alone_both_2" hidden="1">{"FCB_ALL",#N/A,FALSE,"FCB";"GREY_ALL",#N/A,FALSE,"GREY"}</definedName>
    <definedName name="wrn.stand_alone_both1" hidden="1">{"FCB_ALL",#N/A,FALSE,"FCB";"GREY_ALL",#N/A,FALSE,"GREY"}</definedName>
    <definedName name="wrn.stand_alone_both1_1" hidden="1">{"FCB_ALL",#N/A,FALSE,"FCB";"GREY_ALL",#N/A,FALSE,"GREY"}</definedName>
    <definedName name="wrn.stand_alone_both1_1_1" hidden="1">{"FCB_ALL",#N/A,FALSE,"FCB";"GREY_ALL",#N/A,FALSE,"GREY"}</definedName>
    <definedName name="wrn.stand_alone_both1_2" hidden="1">{"FCB_ALL",#N/A,FALSE,"FCB";"GREY_ALL",#N/A,FALSE,"GREY"}</definedName>
    <definedName name="wrn.stand_alone_both9" hidden="1">{"FCB_ALL",#N/A,FALSE,"FCB";"GREY_ALL",#N/A,FALSE,"GREY"}</definedName>
    <definedName name="wrn.stand_alone_both9_1" hidden="1">{"FCB_ALL",#N/A,FALSE,"FCB";"GREY_ALL",#N/A,FALSE,"GREY"}</definedName>
    <definedName name="wrn.stand_alone_both9_1_1" hidden="1">{"FCB_ALL",#N/A,FALSE,"FCB";"GREY_ALL",#N/A,FALSE,"GREY"}</definedName>
    <definedName name="wrn.stand_alone_both9_2" hidden="1">{"FCB_ALL",#N/A,FALSE,"FCB";"GREY_ALL",#N/A,FALSE,"GREY"}</definedName>
    <definedName name="wrn.standaloneboth1" hidden="1">{"FCB_ALL",#N/A,FALSE,"FCB";"GREY_ALL",#N/A,FALSE,"GREY"}</definedName>
    <definedName name="wrn.standaloneboth1_1" hidden="1">{"FCB_ALL",#N/A,FALSE,"FCB";"GREY_ALL",#N/A,FALSE,"GREY"}</definedName>
    <definedName name="wrn.standaloneboth1_1_1" hidden="1">{"FCB_ALL",#N/A,FALSE,"FCB";"GREY_ALL",#N/A,FALSE,"GREY"}</definedName>
    <definedName name="wrn.standaloneboth1_2" hidden="1">{"FCB_ALL",#N/A,FALSE,"FCB";"GREY_ALL",#N/A,FALSE,"GREY"}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OCK._.VALORIZADO." hidden="1">{#N/A,#N/A,TRUE,"Hoja1"}</definedName>
    <definedName name="wrn.Summ_Assum_Graphs." hidden="1">{#N/A,#N/A,TRUE,"Initial";#N/A,#N/A,TRUE,"Graphs"}</definedName>
    <definedName name="wrn.Summ_Assum_Graphs._1" hidden="1">{#N/A,#N/A,TRUE,"Initial";#N/A,#N/A,TRUE,"Graphs"}</definedName>
    <definedName name="wrn.Summ_Assum_Graphs._1_1" hidden="1">{#N/A,#N/A,TRUE,"Initial";#N/A,#N/A,TRUE,"Graphs"}</definedName>
    <definedName name="wrn.Summ_Assum_Graphs._2" hidden="1">{#N/A,#N/A,TRUE,"Initial";#N/A,#N/A,TRUE,"Graphs"}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msatz." hidden="1">{#N/A,#N/A,FALSE,"Umsatz";#N/A,#N/A,FALSE,"Base V.02";#N/A,#N/A,FALSE,"Charts"}</definedName>
    <definedName name="wrn.Umsatz._1" hidden="1">{#N/A,#N/A,FALSE,"Umsatz";#N/A,#N/A,FALSE,"Base V.02";#N/A,#N/A,FALSE,"Charts"}</definedName>
    <definedName name="wrn.Umsatz._1_1" hidden="1">{#N/A,#N/A,FALSE,"Umsatz";#N/A,#N/A,FALSE,"Base V.02";#N/A,#N/A,FALSE,"Charts"}</definedName>
    <definedName name="wrn.Umsatz._2" hidden="1">{#N/A,#N/A,FALSE,"Umsatz";#N/A,#N/A,FALSE,"Base V.02";#N/A,#N/A,FALSE,"Charts"}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1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Model._1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Model._1_1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Model._2" hidden="1">{#N/A,#N/A,TRUE,"Initial";#N/A,#N/A,TRUE,"CFs_P&amp;L_B&amp;S";#N/A,#N/A,TRUE,"Inv&amp;Fin";#N/A,#N/A,TRUE,"Depreciation";#N/A,#N/A,TRUE,"Energy";#N/A,#N/A,TRUE,"Index";#N/A,#N/A,TRUE,"Graphs";#N/A,#N/A,TRUE,"T_Contest"}</definedName>
    <definedName name="wrn.Wochenbericht." hidden="1">{#N/A,#N/A,FALSE,"WOBE_DE.XLS";#N/A,#N/A,FALSE,"WOB_1.XLS";#N/A,#N/A,FALSE,"WOB_2.XLS";#N/A,#N/A,FALSE,"WOB_3.XLS";#N/A,#N/A,FALSE,"WOB_4.XLS";#N/A,#N/A,FALSE,"WOB_5.XLS"}</definedName>
    <definedName name="wrn.Wochenbericht._.o.._.Deckblatt." hidden="1">{#N/A,#N/A,FALSE,"WOB_1.XLS";#N/A,#N/A,FALSE,"WOB_2.XLS";#N/A,#N/A,FALSE,"WOB_3.XLS";#N/A,#N/A,FALSE,"WOB_4.XLS";#N/A,#N/A,FALSE,"WOB_5.XLS"}</definedName>
    <definedName name="wrn.Wochenbericht._.o.._.Deckblatt._1" hidden="1">{#N/A,#N/A,FALSE,"WOB_1.XLS";#N/A,#N/A,FALSE,"WOB_2.XLS";#N/A,#N/A,FALSE,"WOB_3.XLS";#N/A,#N/A,FALSE,"WOB_4.XLS";#N/A,#N/A,FALSE,"WOB_5.XLS"}</definedName>
    <definedName name="wrn.Wochenbericht._.o.._.Deckblatt._1_1" hidden="1">{#N/A,#N/A,FALSE,"WOB_1.XLS";#N/A,#N/A,FALSE,"WOB_2.XLS";#N/A,#N/A,FALSE,"WOB_3.XLS";#N/A,#N/A,FALSE,"WOB_4.XLS";#N/A,#N/A,FALSE,"WOB_5.XLS"}</definedName>
    <definedName name="wrn.Wochenbericht._.o.._.Deckblatt._2" hidden="1">{#N/A,#N/A,FALSE,"WOB_1.XLS";#N/A,#N/A,FALSE,"WOB_2.XLS";#N/A,#N/A,FALSE,"WOB_3.XLS";#N/A,#N/A,FALSE,"WOB_4.XLS";#N/A,#N/A,FALSE,"WOB_5.XLS"}</definedName>
    <definedName name="wrn.Wochenbericht._1" hidden="1">{#N/A,#N/A,FALSE,"WOBE_DE.XLS";#N/A,#N/A,FALSE,"WOB_1.XLS";#N/A,#N/A,FALSE,"WOB_2.XLS";#N/A,#N/A,FALSE,"WOB_3.XLS";#N/A,#N/A,FALSE,"WOB_4.XLS";#N/A,#N/A,FALSE,"WOB_5.XLS"}</definedName>
    <definedName name="wrn.Wochenbericht._1_1" hidden="1">{#N/A,#N/A,FALSE,"WOBE_DE.XLS";#N/A,#N/A,FALSE,"WOB_1.XLS";#N/A,#N/A,FALSE,"WOB_2.XLS";#N/A,#N/A,FALSE,"WOB_3.XLS";#N/A,#N/A,FALSE,"WOB_4.XLS";#N/A,#N/A,FALSE,"WOB_5.XLS"}</definedName>
    <definedName name="wrn.Wochenbericht._2" hidden="1">{#N/A,#N/A,FALSE,"WOBE_DE.XLS";#N/A,#N/A,FALSE,"WOB_1.XLS";#N/A,#N/A,FALSE,"WOB_2.XLS";#N/A,#N/A,FALSE,"WOB_3.XLS";#N/A,#N/A,FALSE,"WOB_4.XLS";#N/A,#N/A,FALSE,"WOB_5.XLS"}</definedName>
    <definedName name="wrn.YRF." hidden="1">{"YRF",#N/A,FALSE,"YRF"}</definedName>
    <definedName name="wrn.YRF._1" hidden="1">{"YRF",#N/A,FALSE,"YRF"}</definedName>
    <definedName name="wrn.YRF._1_1" hidden="1">{"YRF",#N/A,FALSE,"YRF"}</definedName>
    <definedName name="wrn.YRF._2" hidden="1">{"YRF",#N/A,FALSE,"YRF"}</definedName>
    <definedName name="wrn_1" hidden="1">{"FCB_ALL",#N/A,FALSE,"FCB"}</definedName>
    <definedName name="wrn_1_1" hidden="1">{"FCB_ALL",#N/A,FALSE,"FCB"}</definedName>
    <definedName name="wrn_2" hidden="1">{"FCB_ALL",#N/A,FALSE,"FCB"}</definedName>
    <definedName name="wrn1.history" hidden="1">{#N/A,#N/A,FALSE,"model"}</definedName>
    <definedName name="wrn1.history_1" hidden="1">{#N/A,#N/A,FALSE,"model"}</definedName>
    <definedName name="wrn1.history_1_1" hidden="1">{#N/A,#N/A,FALSE,"model"}</definedName>
    <definedName name="wrn1.history_2" hidden="1">{#N/A,#N/A,FALSE,"model"}</definedName>
    <definedName name="wrn2.Bplan." hidden="1">{#N/A,#N/A,FALSE,"F_Plan";#N/A,#N/A,FALSE,"Parameter"}</definedName>
    <definedName name="wrn2.Bplan._1" hidden="1">{#N/A,#N/A,FALSE,"F_Plan";#N/A,#N/A,FALSE,"Parameter"}</definedName>
    <definedName name="wrn2.Bplan._1_1" hidden="1">{#N/A,#N/A,FALSE,"F_Plan";#N/A,#N/A,FALSE,"Parameter"}</definedName>
    <definedName name="wrn2.Bplan._2" hidden="1">{#N/A,#N/A,FALSE,"F_Plan";#N/A,#N/A,FALSE,"Parameter"}</definedName>
    <definedName name="wrn3.histroic" hidden="1">{#N/A,#N/A,FALSE,"model"}</definedName>
    <definedName name="wrn3.histroic_1" hidden="1">{#N/A,#N/A,FALSE,"model"}</definedName>
    <definedName name="wrn3.histroic_1_1" hidden="1">{#N/A,#N/A,FALSE,"model"}</definedName>
    <definedName name="wrn3.histroic_2" hidden="1">{#N/A,#N/A,FALSE,"model"}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'[101]EERR x CCosto ACC. '!$F$526</definedName>
    <definedName name="WWWWW" hidden="1">{#N/A,#N/A,TRUE,"Historicals";#N/A,#N/A,TRUE,"Charts";#N/A,#N/A,TRUE,"Forecasts"}</definedName>
    <definedName name="WWWWW_1" hidden="1">{#N/A,#N/A,TRUE,"Historicals";#N/A,#N/A,TRUE,"Charts";#N/A,#N/A,TRUE,"Forecasts"}</definedName>
    <definedName name="WWWWW_1_1" hidden="1">{#N/A,#N/A,TRUE,"Historicals";#N/A,#N/A,TRUE,"Charts";#N/A,#N/A,TRUE,"Forecasts"}</definedName>
    <definedName name="WWWWW_2" hidden="1">{#N/A,#N/A,TRUE,"Historicals";#N/A,#N/A,TRUE,"Charts";#N/A,#N/A,TRUE,"Forecasts"}</definedName>
    <definedName name="xcvb" hidden="1">{#N/A,#N/A,FALSE,"Aging Summary";#N/A,#N/A,FALSE,"Ratio Analysis";#N/A,#N/A,FALSE,"Test 120 Day Accts";#N/A,#N/A,FALSE,"Tickmarks"}</definedName>
    <definedName name="XCVZXC" hidden="1">{#N/A,#N/A,FALSE,"Aging Summary";#N/A,#N/A,FALSE,"Ratio Analysis";#N/A,#N/A,FALSE,"Test 120 Day Accts";#N/A,#N/A,FALSE,"Tickmarks"}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_1_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_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u">[3]oc!#REF!</definedName>
    <definedName name="xvc" hidden="1">{"FCB_ALL",#N/A,FALSE,"FCB"}</definedName>
    <definedName name="xvc_1" hidden="1">{"FCB_ALL",#N/A,FALSE,"FCB"}</definedName>
    <definedName name="xvc_1_1" hidden="1">{"FCB_ALL",#N/A,FALSE,"FCB"}</definedName>
    <definedName name="xvc_2" hidden="1">{"FCB_ALL",#N/A,FALSE,"FCB"}</definedName>
    <definedName name="xx">#REF!</definedName>
    <definedName name="xxx">#REF!</definedName>
    <definedName name="XXXX">#REF!</definedName>
    <definedName name="xxxxx">#REF!</definedName>
    <definedName name="xxxxxx">#REF!</definedName>
    <definedName name="xxxxxxx">#REF!</definedName>
    <definedName name="xzbdfghfdgfdx" hidden="1">{#N/A,#N/A,TRUE,"Historicals";#N/A,#N/A,TRUE,"Charts";#N/A,#N/A,TRUE,"Forecasts"}</definedName>
    <definedName name="xzbdfghfdgfdx_1" hidden="1">{#N/A,#N/A,TRUE,"Historicals";#N/A,#N/A,TRUE,"Charts";#N/A,#N/A,TRUE,"Forecasts"}</definedName>
    <definedName name="xzbdfghfdgfdx_1_1" hidden="1">{#N/A,#N/A,TRUE,"Historicals";#N/A,#N/A,TRUE,"Charts";#N/A,#N/A,TRUE,"Forecasts"}</definedName>
    <definedName name="xzbdfghfdgfdx_2" hidden="1">{#N/A,#N/A,TRUE,"Historicals";#N/A,#N/A,TRUE,"Charts";#N/A,#N/A,TRUE,"Forecasts"}</definedName>
    <definedName name="yteytey" hidden="1">{#N/A,#N/A,TRUE,"Historicals";#N/A,#N/A,TRUE,"Charts";#N/A,#N/A,TRUE,"Forecasts"}</definedName>
    <definedName name="yteytey_1" hidden="1">{#N/A,#N/A,TRUE,"Historicals";#N/A,#N/A,TRUE,"Charts";#N/A,#N/A,TRUE,"Forecasts"}</definedName>
    <definedName name="yteytey_1_1" hidden="1">{#N/A,#N/A,TRUE,"Historicals";#N/A,#N/A,TRUE,"Charts";#N/A,#N/A,TRUE,"Forecasts"}</definedName>
    <definedName name="yteytey_2" hidden="1">{#N/A,#N/A,TRUE,"Historicals";#N/A,#N/A,TRUE,"Charts";#N/A,#N/A,TRUE,"Forecasts"}</definedName>
    <definedName name="ythfd" hidden="1">{#N/A,#N/A,TRUE,"Historicals";#N/A,#N/A,TRUE,"Charts";#N/A,#N/A,TRUE,"Forecasts"}</definedName>
    <definedName name="ythfd_1" hidden="1">{#N/A,#N/A,TRUE,"Historicals";#N/A,#N/A,TRUE,"Charts";#N/A,#N/A,TRUE,"Forecasts"}</definedName>
    <definedName name="ythfd_1_1" hidden="1">{#N/A,#N/A,TRUE,"Historicals";#N/A,#N/A,TRUE,"Charts";#N/A,#N/A,TRUE,"Forecasts"}</definedName>
    <definedName name="ythfd_2" hidden="1">{#N/A,#N/A,TRUE,"Historicals";#N/A,#N/A,TRUE,"Charts";#N/A,#N/A,TRUE,"Forecasts"}</definedName>
    <definedName name="YTM">OFFSET('[63]FILTRAR '!$J$5,1,0,COUNTA('[63]FILTRAR '!$J$6:$J$1741),1)</definedName>
    <definedName name="ytre" hidden="1">{#N/A,#N/A,TRUE,"Historicals";#N/A,#N/A,TRUE,"Charts";#N/A,#N/A,TRUE,"Forecasts"}</definedName>
    <definedName name="ytre_1" hidden="1">{#N/A,#N/A,TRUE,"Historicals";#N/A,#N/A,TRUE,"Charts";#N/A,#N/A,TRUE,"Forecasts"}</definedName>
    <definedName name="ytre_1_1" hidden="1">{#N/A,#N/A,TRUE,"Historicals";#N/A,#N/A,TRUE,"Charts";#N/A,#N/A,TRUE,"Forecasts"}</definedName>
    <definedName name="ytre_2" hidden="1">{#N/A,#N/A,TRUE,"Historicals";#N/A,#N/A,TRUE,"Charts";#N/A,#N/A,TRUE,"Forecasts"}</definedName>
    <definedName name="ytrh" hidden="1">{#N/A,#N/A,TRUE,"Historicals";#N/A,#N/A,TRUE,"Charts";#N/A,#N/A,TRUE,"Forecasts"}</definedName>
    <definedName name="ytrh_1" hidden="1">{#N/A,#N/A,TRUE,"Historicals";#N/A,#N/A,TRUE,"Charts";#N/A,#N/A,TRUE,"Forecasts"}</definedName>
    <definedName name="ytrh_1_1" hidden="1">{#N/A,#N/A,TRUE,"Historicals";#N/A,#N/A,TRUE,"Charts";#N/A,#N/A,TRUE,"Forecasts"}</definedName>
    <definedName name="ytrh_2" hidden="1">{#N/A,#N/A,TRUE,"Historicals";#N/A,#N/A,TRUE,"Charts";#N/A,#N/A,TRUE,"Forecasts"}</definedName>
    <definedName name="z" hidden="1">{"NIVEL1",#N/A,FALSE,"RESUMEN";"NIVEL2",#N/A,FALSE,"RESUMEN";"NIVEL4",#N/A,FALSE,"RESUMEN"}</definedName>
    <definedName name="z_1" hidden="1">{"NIVEL1",#N/A,FALSE,"RESUMEN";"NIVEL2",#N/A,FALSE,"RESUMEN";"NIVEL4",#N/A,FALSE,"RESUMEN"}</definedName>
    <definedName name="z_1_1" hidden="1">{"NIVEL1",#N/A,FALSE,"RESUMEN";"NIVEL2",#N/A,FALSE,"RESUMEN";"NIVEL4",#N/A,FALSE,"RESUMEN"}</definedName>
    <definedName name="z_2" hidden="1">{"NIVEL1",#N/A,FALSE,"RESUMEN";"NIVEL2",#N/A,FALSE,"RESUMEN";"NIVEL4",#N/A,FALSE,"RESUMEN"}</definedName>
    <definedName name="zcvzcv" hidden="1">{#N/A,#N/A,FALSE,"Aging Summary";#N/A,#N/A,FALSE,"Ratio Analysis";#N/A,#N/A,FALSE,"Test 120 Day Accts";#N/A,#N/A,FALSE,"Tickmarks"}</definedName>
    <definedName name="zero">#REF!</definedName>
    <definedName name="zero2">#REF!</definedName>
    <definedName name="ZONAL">#REF!</definedName>
    <definedName name="zs" hidden="1">{"FCB_ALL",#N/A,FALSE,"FCB"}</definedName>
    <definedName name="zs_1" hidden="1">{"FCB_ALL",#N/A,FALSE,"FCB"}</definedName>
    <definedName name="zs_1_1" hidden="1">{"FCB_ALL",#N/A,FALSE,"FCB"}</definedName>
    <definedName name="zs_2" hidden="1">{"FCB_ALL",#N/A,FALSE,"FCB"}</definedName>
    <definedName name="zsdas" hidden="1">{"FCB_ALL",#N/A,FALSE,"FCB"}</definedName>
    <definedName name="zsdas_1" hidden="1">{"FCB_ALL",#N/A,FALSE,"FCB"}</definedName>
    <definedName name="zsdas_1_1" hidden="1">{"FCB_ALL",#N/A,FALSE,"FCB"}</definedName>
    <definedName name="zsdas_2" hidden="1">{"FCB_ALL",#N/A,FALSE,"FCB"}</definedName>
    <definedName name="zxcvb" hidden="1">{#N/A,#N/A,TRUE,"Historicals";#N/A,#N/A,TRUE,"Charts";#N/A,#N/A,TRUE,"Forecasts"}</definedName>
    <definedName name="zxcvb_1" hidden="1">{#N/A,#N/A,TRUE,"Historicals";#N/A,#N/A,TRUE,"Charts";#N/A,#N/A,TRUE,"Forecasts"}</definedName>
    <definedName name="zxcvb_1_1" hidden="1">{#N/A,#N/A,TRUE,"Historicals";#N/A,#N/A,TRUE,"Charts";#N/A,#N/A,TRUE,"Forecasts"}</definedName>
    <definedName name="zxcvb_2" hidden="1">{#N/A,#N/A,TRUE,"Historicals";#N/A,#N/A,TRUE,"Charts";#N/A,#N/A,TRUE,"Forecasts"}</definedName>
    <definedName name="zxczz" hidden="1">{"FCB_ALL",#N/A,FALSE,"FCB"}</definedName>
    <definedName name="zxczz_1" hidden="1">{"FCB_ALL",#N/A,FALSE,"FCB"}</definedName>
    <definedName name="zxczz_1_1" hidden="1">{"FCB_ALL",#N/A,FALSE,"FCB"}</definedName>
    <definedName name="zxczz_2" hidden="1">{"FCB_ALL",#N/A,FALSE,"FCB"}</definedName>
    <definedName name="zxd" hidden="1">{"ANAR",#N/A,FALSE,"Dist total";"MARGEN",#N/A,FALSE,"Dist total";"COMENTARIO",#N/A,FALSE,"Ficha CODICE";"CONSEJO",#N/A,FALSE,"Dist p0";"uno",#N/A,FALSE,"Dist total"}</definedName>
    <definedName name="zxd_1" hidden="1">{"ANAR",#N/A,FALSE,"Dist total";"MARGEN",#N/A,FALSE,"Dist total";"COMENTARIO",#N/A,FALSE,"Ficha CODICE";"CONSEJO",#N/A,FALSE,"Dist p0";"uno",#N/A,FALSE,"Dist total"}</definedName>
    <definedName name="zxd_1_1" hidden="1">{"ANAR",#N/A,FALSE,"Dist total";"MARGEN",#N/A,FALSE,"Dist total";"COMENTARIO",#N/A,FALSE,"Ficha CODICE";"CONSEJO",#N/A,FALSE,"Dist p0";"uno",#N/A,FALSE,"Dist total"}</definedName>
    <definedName name="zxd_2" hidden="1">{"ANAR",#N/A,FALSE,"Dist total";"MARGEN",#N/A,FALSE,"Dist total";"COMENTARIO",#N/A,FALSE,"Ficha CODICE";"CONSEJO",#N/A,FALSE,"Dist p0";"uno",#N/A,FALSE,"Dist total"}</definedName>
    <definedName name="zzPPTAuthorTable001">#N/A</definedName>
    <definedName name="zzPPTAuthorTable002">#N/A</definedName>
    <definedName name="zzPPTAuthorTable003">#N/A</definedName>
    <definedName name="zzPPTAuthorTable004">#N/A</definedName>
    <definedName name="zzPPTAuthorTable007">#N/A</definedName>
    <definedName name="zzPPTAuthorTable008">#N/A</definedName>
    <definedName name="zzPPTAuthorTable009">#N/A</definedName>
    <definedName name="zzPPTAuthorTable011">#N/A</definedName>
    <definedName name="zzPPTAuthorTable012">#N/A</definedName>
    <definedName name="zzPPTAuthorTable013">#N/A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W92" i="2" l="1"/>
  <c r="EV92" i="2"/>
  <c r="EU92" i="2"/>
  <c r="ET92" i="2"/>
  <c r="ES92" i="2"/>
  <c r="ER92" i="2"/>
  <c r="EQ92" i="2"/>
  <c r="EP92" i="2"/>
  <c r="EO92" i="2"/>
  <c r="EN92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W92" i="2"/>
  <c r="DV92" i="2"/>
  <c r="DU92" i="2"/>
  <c r="DT92" i="2"/>
  <c r="DS92" i="2"/>
  <c r="DR92" i="2"/>
  <c r="DQ92" i="2"/>
  <c r="DP92" i="2"/>
  <c r="DO92" i="2"/>
  <c r="DN92" i="2"/>
  <c r="DM92" i="2"/>
  <c r="DL92" i="2"/>
  <c r="DK92" i="2"/>
  <c r="DJ92" i="2"/>
  <c r="DI92" i="2"/>
  <c r="DH92" i="2"/>
  <c r="DG92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BJ92" i="2"/>
  <c r="BI92" i="2"/>
  <c r="BH92" i="2"/>
  <c r="BG92" i="2"/>
  <c r="BF92" i="2"/>
  <c r="BE92" i="2"/>
  <c r="BD92" i="2"/>
  <c r="BC92" i="2"/>
  <c r="BB92" i="2"/>
  <c r="BA92" i="2"/>
  <c r="AZ92" i="2"/>
  <c r="AY92" i="2"/>
  <c r="AV92" i="2"/>
  <c r="AW92" i="2" s="1"/>
  <c r="AX92" i="2" s="1"/>
  <c r="AX91" i="2" s="1"/>
  <c r="AU92" i="2"/>
  <c r="AU91" i="2" s="1"/>
  <c r="AT92" i="2"/>
  <c r="AT94" i="2" s="1"/>
  <c r="AS92" i="2"/>
  <c r="AS91" i="2" s="1"/>
  <c r="AO92" i="2"/>
  <c r="AO91" i="2" s="1"/>
  <c r="AO542" i="2"/>
  <c r="BE542" i="2"/>
  <c r="AN92" i="2"/>
  <c r="AN91" i="2" s="1"/>
  <c r="EW120" i="2"/>
  <c r="EV120" i="2"/>
  <c r="EU120" i="2"/>
  <c r="ET120" i="2"/>
  <c r="ES120" i="2"/>
  <c r="ER120" i="2"/>
  <c r="EQ120" i="2"/>
  <c r="EP120" i="2"/>
  <c r="EO120" i="2"/>
  <c r="EN120" i="2"/>
  <c r="EM120" i="2"/>
  <c r="EL120" i="2"/>
  <c r="EK120" i="2"/>
  <c r="EJ120" i="2"/>
  <c r="EI120" i="2"/>
  <c r="EH120" i="2"/>
  <c r="EG120" i="2"/>
  <c r="EF120" i="2"/>
  <c r="EE120" i="2"/>
  <c r="ED120" i="2"/>
  <c r="EC120" i="2"/>
  <c r="EB120" i="2"/>
  <c r="EA120" i="2"/>
  <c r="DZ120" i="2"/>
  <c r="DY120" i="2"/>
  <c r="DX120" i="2"/>
  <c r="DW120" i="2"/>
  <c r="DV120" i="2"/>
  <c r="DU120" i="2"/>
  <c r="DT120" i="2"/>
  <c r="DS120" i="2"/>
  <c r="DR120" i="2"/>
  <c r="DQ120" i="2"/>
  <c r="DP120" i="2"/>
  <c r="DO120" i="2"/>
  <c r="DN120" i="2"/>
  <c r="DM120" i="2"/>
  <c r="DL120" i="2"/>
  <c r="DK120" i="2"/>
  <c r="DJ120" i="2"/>
  <c r="DI120" i="2"/>
  <c r="DH120" i="2"/>
  <c r="DG120" i="2"/>
  <c r="DF120" i="2"/>
  <c r="DE120" i="2"/>
  <c r="DD120" i="2"/>
  <c r="DC120" i="2"/>
  <c r="DB120" i="2"/>
  <c r="DA120" i="2"/>
  <c r="CZ120" i="2"/>
  <c r="CY120" i="2"/>
  <c r="CX120" i="2"/>
  <c r="CW120" i="2"/>
  <c r="CV120" i="2"/>
  <c r="CU120" i="2"/>
  <c r="CT120" i="2"/>
  <c r="CS120" i="2"/>
  <c r="CR120" i="2"/>
  <c r="CQ120" i="2"/>
  <c r="CP120" i="2"/>
  <c r="CO120" i="2"/>
  <c r="CN120" i="2"/>
  <c r="CM120" i="2"/>
  <c r="CL120" i="2"/>
  <c r="CK120" i="2"/>
  <c r="CJ120" i="2"/>
  <c r="CI120" i="2"/>
  <c r="CH120" i="2"/>
  <c r="CG120" i="2"/>
  <c r="CF120" i="2"/>
  <c r="CE120" i="2"/>
  <c r="CD120" i="2"/>
  <c r="CC120" i="2"/>
  <c r="CB120" i="2"/>
  <c r="CA120" i="2"/>
  <c r="BZ120" i="2"/>
  <c r="BY120" i="2"/>
  <c r="BX120" i="2"/>
  <c r="BW120" i="2"/>
  <c r="BV120" i="2"/>
  <c r="BU120" i="2"/>
  <c r="BT120" i="2"/>
  <c r="BS120" i="2"/>
  <c r="BR120" i="2"/>
  <c r="BQ120" i="2"/>
  <c r="BP120" i="2"/>
  <c r="BO120" i="2"/>
  <c r="BN120" i="2"/>
  <c r="BM120" i="2"/>
  <c r="BL120" i="2"/>
  <c r="BK120" i="2"/>
  <c r="BJ120" i="2"/>
  <c r="BI120" i="2"/>
  <c r="BH120" i="2"/>
  <c r="BG120" i="2"/>
  <c r="BF120" i="2"/>
  <c r="BE120" i="2"/>
  <c r="BD120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EW94" i="2"/>
  <c r="EV94" i="2"/>
  <c r="EU94" i="2"/>
  <c r="ET94" i="2"/>
  <c r="ES94" i="2"/>
  <c r="ER94" i="2"/>
  <c r="EQ94" i="2"/>
  <c r="EP94" i="2"/>
  <c r="EO94" i="2"/>
  <c r="EN94" i="2"/>
  <c r="EM94" i="2"/>
  <c r="EL94" i="2"/>
  <c r="EK94" i="2"/>
  <c r="EJ94" i="2"/>
  <c r="EI94" i="2"/>
  <c r="EH94" i="2"/>
  <c r="EG94" i="2"/>
  <c r="EF94" i="2"/>
  <c r="EE94" i="2"/>
  <c r="ED94" i="2"/>
  <c r="EC94" i="2"/>
  <c r="EB94" i="2"/>
  <c r="EA94" i="2"/>
  <c r="DZ94" i="2"/>
  <c r="DY94" i="2"/>
  <c r="DX94" i="2"/>
  <c r="DW94" i="2"/>
  <c r="DV94" i="2"/>
  <c r="DU94" i="2"/>
  <c r="DT94" i="2"/>
  <c r="DS94" i="2"/>
  <c r="DR94" i="2"/>
  <c r="DQ94" i="2"/>
  <c r="DP94" i="2"/>
  <c r="DO94" i="2"/>
  <c r="DN94" i="2"/>
  <c r="DM94" i="2"/>
  <c r="DL94" i="2"/>
  <c r="DK94" i="2"/>
  <c r="DJ94" i="2"/>
  <c r="DI94" i="2"/>
  <c r="DH94" i="2"/>
  <c r="DG94" i="2"/>
  <c r="DF94" i="2"/>
  <c r="DE94" i="2"/>
  <c r="DD94" i="2"/>
  <c r="DC94" i="2"/>
  <c r="DB94" i="2"/>
  <c r="DA94" i="2"/>
  <c r="CZ94" i="2"/>
  <c r="CY94" i="2"/>
  <c r="CX94" i="2"/>
  <c r="CW94" i="2"/>
  <c r="CV94" i="2"/>
  <c r="CU94" i="2"/>
  <c r="CT94" i="2"/>
  <c r="CS94" i="2"/>
  <c r="CR94" i="2"/>
  <c r="CQ94" i="2"/>
  <c r="CP94" i="2"/>
  <c r="CO94" i="2"/>
  <c r="CN94" i="2"/>
  <c r="CM94" i="2"/>
  <c r="CL94" i="2"/>
  <c r="CK94" i="2"/>
  <c r="CJ94" i="2"/>
  <c r="CI94" i="2"/>
  <c r="CH94" i="2"/>
  <c r="CG94" i="2"/>
  <c r="CF94" i="2"/>
  <c r="CE94" i="2"/>
  <c r="CD94" i="2"/>
  <c r="CC94" i="2"/>
  <c r="CB94" i="2"/>
  <c r="CA94" i="2"/>
  <c r="BZ94" i="2"/>
  <c r="BY94" i="2"/>
  <c r="BX94" i="2"/>
  <c r="BW94" i="2"/>
  <c r="BV94" i="2"/>
  <c r="BU94" i="2"/>
  <c r="BT94" i="2"/>
  <c r="BS94" i="2"/>
  <c r="BR94" i="2"/>
  <c r="BQ94" i="2"/>
  <c r="BP94" i="2"/>
  <c r="BO94" i="2"/>
  <c r="BN94" i="2"/>
  <c r="BM94" i="2"/>
  <c r="BL94" i="2"/>
  <c r="BK94" i="2"/>
  <c r="BJ94" i="2"/>
  <c r="BI94" i="2"/>
  <c r="BH94" i="2"/>
  <c r="BG94" i="2"/>
  <c r="BF94" i="2"/>
  <c r="BE94" i="2"/>
  <c r="BD94" i="2"/>
  <c r="BC94" i="2"/>
  <c r="BB94" i="2"/>
  <c r="BA94" i="2"/>
  <c r="AZ94" i="2"/>
  <c r="AY94" i="2"/>
  <c r="AX94" i="2"/>
  <c r="AW94" i="2"/>
  <c r="AR94" i="2"/>
  <c r="AQ94" i="2"/>
  <c r="AP94" i="2"/>
  <c r="AN72" i="2"/>
  <c r="AT91" i="2" l="1"/>
  <c r="AV91" i="2"/>
  <c r="AW91" i="2"/>
  <c r="AO94" i="2"/>
  <c r="AP92" i="2"/>
  <c r="AP91" i="2" s="1"/>
  <c r="AU94" i="2"/>
  <c r="AS94" i="2"/>
  <c r="AV94" i="2"/>
  <c r="AN94" i="2"/>
  <c r="AN592" i="2"/>
  <c r="AN591" i="2"/>
  <c r="BV595" i="2"/>
  <c r="BU595" i="2"/>
  <c r="BT595" i="2"/>
  <c r="BS595" i="2"/>
  <c r="BR595" i="2"/>
  <c r="BQ595" i="2"/>
  <c r="BP595" i="2"/>
  <c r="BO595" i="2"/>
  <c r="BN595" i="2"/>
  <c r="BM595" i="2"/>
  <c r="BL595" i="2"/>
  <c r="BK595" i="2"/>
  <c r="BJ595" i="2"/>
  <c r="BI595" i="2"/>
  <c r="BH595" i="2"/>
  <c r="BG595" i="2"/>
  <c r="BF595" i="2"/>
  <c r="BE595" i="2"/>
  <c r="BD595" i="2"/>
  <c r="BC595" i="2"/>
  <c r="BB595" i="2"/>
  <c r="BA595" i="2"/>
  <c r="AZ595" i="2"/>
  <c r="AY595" i="2"/>
  <c r="AX595" i="2"/>
  <c r="AW595" i="2"/>
  <c r="AV595" i="2"/>
  <c r="AU595" i="2"/>
  <c r="AT595" i="2"/>
  <c r="AS595" i="2"/>
  <c r="AR595" i="2"/>
  <c r="AQ595" i="2"/>
  <c r="AP595" i="2"/>
  <c r="AO595" i="2"/>
  <c r="AN595" i="2"/>
  <c r="AN594" i="2"/>
  <c r="AN593" i="2"/>
  <c r="EW57" i="2"/>
  <c r="EW503" i="2" s="1"/>
  <c r="EV57" i="2"/>
  <c r="EU57" i="2"/>
  <c r="ET57" i="2"/>
  <c r="ES57" i="2"/>
  <c r="ES503" i="2" s="1"/>
  <c r="ER57" i="2"/>
  <c r="EQ57" i="2"/>
  <c r="EP57" i="2"/>
  <c r="EO57" i="2"/>
  <c r="EO503" i="2" s="1"/>
  <c r="EN57" i="2"/>
  <c r="EM57" i="2"/>
  <c r="EL57" i="2"/>
  <c r="EK57" i="2"/>
  <c r="EK503" i="2" s="1"/>
  <c r="EJ57" i="2"/>
  <c r="EI57" i="2"/>
  <c r="EH57" i="2"/>
  <c r="EG57" i="2"/>
  <c r="EG503" i="2" s="1"/>
  <c r="EF57" i="2"/>
  <c r="EE57" i="2"/>
  <c r="ED57" i="2"/>
  <c r="EC57" i="2"/>
  <c r="EC503" i="2" s="1"/>
  <c r="EB57" i="2"/>
  <c r="EA57" i="2"/>
  <c r="DY57" i="2"/>
  <c r="DX57" i="2"/>
  <c r="DX503" i="2" s="1"/>
  <c r="DW57" i="2"/>
  <c r="DV57" i="2"/>
  <c r="DV503" i="2" s="1"/>
  <c r="DU57" i="2"/>
  <c r="DT57" i="2"/>
  <c r="DT503" i="2" s="1"/>
  <c r="CQ57" i="2"/>
  <c r="CP57" i="2"/>
  <c r="CO57" i="2"/>
  <c r="EW642" i="2"/>
  <c r="EV642" i="2"/>
  <c r="EU642" i="2"/>
  <c r="ET642" i="2"/>
  <c r="ES642" i="2"/>
  <c r="ER642" i="2"/>
  <c r="EQ642" i="2"/>
  <c r="EP642" i="2"/>
  <c r="EO642" i="2"/>
  <c r="EN642" i="2"/>
  <c r="EM642" i="2"/>
  <c r="EL642" i="2"/>
  <c r="EK642" i="2"/>
  <c r="EJ642" i="2"/>
  <c r="EI642" i="2"/>
  <c r="EH642" i="2"/>
  <c r="EG642" i="2"/>
  <c r="EF642" i="2"/>
  <c r="EE642" i="2"/>
  <c r="ED642" i="2"/>
  <c r="EC642" i="2"/>
  <c r="EB642" i="2"/>
  <c r="EA642" i="2"/>
  <c r="DZ642" i="2"/>
  <c r="DY642" i="2"/>
  <c r="DX642" i="2"/>
  <c r="DW642" i="2"/>
  <c r="DV642" i="2"/>
  <c r="DU642" i="2"/>
  <c r="DT642" i="2"/>
  <c r="DS642" i="2"/>
  <c r="DR642" i="2"/>
  <c r="DQ642" i="2"/>
  <c r="DP642" i="2"/>
  <c r="DO642" i="2"/>
  <c r="DN642" i="2"/>
  <c r="DM642" i="2"/>
  <c r="DL642" i="2"/>
  <c r="DK642" i="2"/>
  <c r="DJ642" i="2"/>
  <c r="DI642" i="2"/>
  <c r="DH642" i="2"/>
  <c r="DG642" i="2"/>
  <c r="DF642" i="2"/>
  <c r="DE642" i="2"/>
  <c r="DD642" i="2"/>
  <c r="DC642" i="2"/>
  <c r="DB642" i="2"/>
  <c r="DA642" i="2"/>
  <c r="CZ642" i="2"/>
  <c r="CY642" i="2"/>
  <c r="CX642" i="2"/>
  <c r="CW642" i="2"/>
  <c r="CV642" i="2"/>
  <c r="CU642" i="2"/>
  <c r="CT642" i="2"/>
  <c r="CS642" i="2"/>
  <c r="CR642" i="2"/>
  <c r="CQ642" i="2"/>
  <c r="CP642" i="2"/>
  <c r="CO642" i="2"/>
  <c r="CN642" i="2"/>
  <c r="CM642" i="2"/>
  <c r="CL642" i="2"/>
  <c r="CK642" i="2"/>
  <c r="CJ642" i="2"/>
  <c r="CI642" i="2"/>
  <c r="CH642" i="2"/>
  <c r="CG642" i="2"/>
  <c r="CF642" i="2"/>
  <c r="CE642" i="2"/>
  <c r="CD642" i="2"/>
  <c r="CC642" i="2"/>
  <c r="CB642" i="2"/>
  <c r="CA642" i="2"/>
  <c r="BZ642" i="2"/>
  <c r="BY642" i="2"/>
  <c r="BX642" i="2"/>
  <c r="BW642" i="2"/>
  <c r="BV642" i="2"/>
  <c r="BU642" i="2"/>
  <c r="BT642" i="2"/>
  <c r="BS642" i="2"/>
  <c r="BR642" i="2"/>
  <c r="BQ642" i="2"/>
  <c r="BP642" i="2"/>
  <c r="BO642" i="2"/>
  <c r="BN642" i="2"/>
  <c r="BM642" i="2"/>
  <c r="BL642" i="2"/>
  <c r="BK642" i="2"/>
  <c r="BJ642" i="2"/>
  <c r="BI642" i="2"/>
  <c r="BH642" i="2"/>
  <c r="BG642" i="2"/>
  <c r="BF642" i="2"/>
  <c r="BE642" i="2"/>
  <c r="BD642" i="2"/>
  <c r="BC642" i="2"/>
  <c r="BB642" i="2"/>
  <c r="BA642" i="2"/>
  <c r="AZ642" i="2"/>
  <c r="AY642" i="2"/>
  <c r="AX642" i="2"/>
  <c r="AW642" i="2"/>
  <c r="AV642" i="2"/>
  <c r="AU642" i="2"/>
  <c r="AT642" i="2"/>
  <c r="AS642" i="2"/>
  <c r="AR642" i="2"/>
  <c r="AQ642" i="2"/>
  <c r="AP642" i="2"/>
  <c r="AO642" i="2"/>
  <c r="AE2" i="2"/>
  <c r="AF2" i="2"/>
  <c r="AG2" i="2"/>
  <c r="AH2" i="2"/>
  <c r="AI2" i="2"/>
  <c r="AJ2" i="2"/>
  <c r="AK2" i="2"/>
  <c r="AL2" i="2"/>
  <c r="AE4" i="2"/>
  <c r="AF4" i="2"/>
  <c r="AG4" i="2"/>
  <c r="AH4" i="2"/>
  <c r="AI4" i="2"/>
  <c r="AJ4" i="2"/>
  <c r="AK4" i="2"/>
  <c r="AL4" i="2"/>
  <c r="AE5" i="2"/>
  <c r="AE172" i="2" s="1"/>
  <c r="AF5" i="2"/>
  <c r="AG5" i="2"/>
  <c r="AG172" i="2" s="1"/>
  <c r="AH5" i="2"/>
  <c r="AH172" i="2" s="1"/>
  <c r="AI5" i="2"/>
  <c r="AI172" i="2" s="1"/>
  <c r="AJ5" i="2"/>
  <c r="AK5" i="2"/>
  <c r="AK172" i="2" s="1"/>
  <c r="AL5" i="2"/>
  <c r="AE6" i="2"/>
  <c r="AE62" i="2" s="1"/>
  <c r="AF6" i="2"/>
  <c r="AG6" i="2"/>
  <c r="AH6" i="2"/>
  <c r="AI6" i="2"/>
  <c r="AI62" i="2" s="1"/>
  <c r="AJ6" i="2"/>
  <c r="AK6" i="2"/>
  <c r="AL6" i="2"/>
  <c r="AE9" i="2"/>
  <c r="AF9" i="2"/>
  <c r="AG9" i="2"/>
  <c r="AH9" i="2"/>
  <c r="AI9" i="2"/>
  <c r="AJ9" i="2"/>
  <c r="AK9" i="2"/>
  <c r="AL9" i="2"/>
  <c r="AE10" i="2"/>
  <c r="AF10" i="2"/>
  <c r="AG10" i="2"/>
  <c r="AH10" i="2"/>
  <c r="AI10" i="2"/>
  <c r="AJ10" i="2"/>
  <c r="AK10" i="2"/>
  <c r="AL10" i="2"/>
  <c r="AE11" i="2"/>
  <c r="AF11" i="2"/>
  <c r="AG11" i="2"/>
  <c r="AH11" i="2"/>
  <c r="AI11" i="2"/>
  <c r="AJ11" i="2"/>
  <c r="AK11" i="2"/>
  <c r="AL11" i="2"/>
  <c r="AF57" i="2"/>
  <c r="AF503" i="2" s="1"/>
  <c r="AG57" i="2"/>
  <c r="AH57" i="2"/>
  <c r="AH503" i="2" s="1"/>
  <c r="AI57" i="2"/>
  <c r="AI503" i="2" s="1"/>
  <c r="AJ57" i="2"/>
  <c r="AJ503" i="2" s="1"/>
  <c r="AK57" i="2"/>
  <c r="AL57" i="2"/>
  <c r="AL503" i="2" s="1"/>
  <c r="AE58" i="2"/>
  <c r="AF58" i="2"/>
  <c r="AF62" i="2" s="1"/>
  <c r="AG58" i="2"/>
  <c r="AH58" i="2"/>
  <c r="AI58" i="2"/>
  <c r="AJ58" i="2"/>
  <c r="AJ62" i="2" s="1"/>
  <c r="AK58" i="2"/>
  <c r="AL58" i="2"/>
  <c r="AE59" i="2"/>
  <c r="AF59" i="2"/>
  <c r="AG59" i="2"/>
  <c r="AH59" i="2"/>
  <c r="AI59" i="2"/>
  <c r="AJ59" i="2"/>
  <c r="AK59" i="2"/>
  <c r="AL59" i="2"/>
  <c r="AE60" i="2"/>
  <c r="AF60" i="2"/>
  <c r="AG60" i="2"/>
  <c r="AH60" i="2"/>
  <c r="AI60" i="2"/>
  <c r="AJ60" i="2"/>
  <c r="AK60" i="2"/>
  <c r="AL60" i="2"/>
  <c r="AE89" i="2"/>
  <c r="AE99" i="2"/>
  <c r="AE111" i="2" s="1"/>
  <c r="AE101" i="2"/>
  <c r="AE113" i="2" s="1"/>
  <c r="AE102" i="2"/>
  <c r="AE114" i="2" s="1"/>
  <c r="AE103" i="2"/>
  <c r="AE115" i="2" s="1"/>
  <c r="AE104" i="2"/>
  <c r="AE116" i="2" s="1"/>
  <c r="AE105" i="2"/>
  <c r="AE117" i="2" s="1"/>
  <c r="AE106" i="2"/>
  <c r="AE118" i="2" s="1"/>
  <c r="AE109" i="2"/>
  <c r="AE110" i="2"/>
  <c r="AE134" i="2"/>
  <c r="AE100" i="2" s="1"/>
  <c r="AF134" i="2"/>
  <c r="AG134" i="2"/>
  <c r="AH134" i="2"/>
  <c r="AI134" i="2"/>
  <c r="AJ134" i="2"/>
  <c r="AK134" i="2"/>
  <c r="AL134" i="2"/>
  <c r="AE135" i="2"/>
  <c r="AF135" i="2"/>
  <c r="AG135" i="2"/>
  <c r="AH135" i="2"/>
  <c r="AI135" i="2"/>
  <c r="AJ135" i="2"/>
  <c r="AK135" i="2"/>
  <c r="AL135" i="2"/>
  <c r="AE136" i="2"/>
  <c r="AF136" i="2"/>
  <c r="AG136" i="2"/>
  <c r="AH136" i="2"/>
  <c r="AI136" i="2"/>
  <c r="AJ136" i="2"/>
  <c r="AK136" i="2"/>
  <c r="AL136" i="2"/>
  <c r="AE137" i="2"/>
  <c r="AF137" i="2"/>
  <c r="AG137" i="2"/>
  <c r="AH137" i="2"/>
  <c r="AI137" i="2"/>
  <c r="AJ137" i="2"/>
  <c r="AK137" i="2"/>
  <c r="AL137" i="2"/>
  <c r="AE138" i="2"/>
  <c r="AF138" i="2"/>
  <c r="AG138" i="2"/>
  <c r="AH138" i="2"/>
  <c r="AI138" i="2"/>
  <c r="AJ138" i="2"/>
  <c r="AK138" i="2"/>
  <c r="AL138" i="2"/>
  <c r="AE139" i="2"/>
  <c r="AF139" i="2"/>
  <c r="AG139" i="2"/>
  <c r="AH139" i="2"/>
  <c r="AI139" i="2"/>
  <c r="AJ139" i="2"/>
  <c r="AK139" i="2"/>
  <c r="AL139" i="2"/>
  <c r="AE140" i="2"/>
  <c r="AF140" i="2"/>
  <c r="AG140" i="2"/>
  <c r="AH140" i="2"/>
  <c r="AH141" i="2" s="1"/>
  <c r="AH142" i="2" s="1"/>
  <c r="AI140" i="2"/>
  <c r="AJ140" i="2"/>
  <c r="AJ141" i="2" s="1"/>
  <c r="AJ142" i="2" s="1"/>
  <c r="AK140" i="2"/>
  <c r="AK141" i="2" s="1"/>
  <c r="AK142" i="2" s="1"/>
  <c r="AL140" i="2"/>
  <c r="AL141" i="2" s="1"/>
  <c r="AL142" i="2" s="1"/>
  <c r="AE141" i="2"/>
  <c r="AF141" i="2"/>
  <c r="AG141" i="2"/>
  <c r="AG142" i="2" s="1"/>
  <c r="AI141" i="2"/>
  <c r="AI142" i="2" s="1"/>
  <c r="AE142" i="2"/>
  <c r="AF142" i="2"/>
  <c r="AE153" i="2"/>
  <c r="AF153" i="2"/>
  <c r="AG63" i="2" s="1"/>
  <c r="AG153" i="2"/>
  <c r="AH153" i="2"/>
  <c r="AI153" i="2"/>
  <c r="AJ153" i="2"/>
  <c r="AK63" i="2" s="1"/>
  <c r="AK153" i="2"/>
  <c r="AL153" i="2"/>
  <c r="AE154" i="2"/>
  <c r="AF154" i="2"/>
  <c r="AG154" i="2"/>
  <c r="AH154" i="2"/>
  <c r="AI154" i="2"/>
  <c r="AJ154" i="2"/>
  <c r="AK154" i="2"/>
  <c r="AL154" i="2"/>
  <c r="AE155" i="2"/>
  <c r="AF155" i="2"/>
  <c r="AG155" i="2"/>
  <c r="AH155" i="2"/>
  <c r="AH156" i="2" s="1"/>
  <c r="AI155" i="2"/>
  <c r="AJ155" i="2"/>
  <c r="AK155" i="2"/>
  <c r="AL155" i="2"/>
  <c r="AL156" i="2" s="1"/>
  <c r="AE156" i="2"/>
  <c r="AF156" i="2"/>
  <c r="AG156" i="2"/>
  <c r="AK156" i="2"/>
  <c r="AE159" i="2"/>
  <c r="AE203" i="2" s="1"/>
  <c r="AF159" i="2"/>
  <c r="AF203" i="2" s="1"/>
  <c r="AG159" i="2"/>
  <c r="AG203" i="2" s="1"/>
  <c r="AH159" i="2"/>
  <c r="AH203" i="2" s="1"/>
  <c r="AI159" i="2"/>
  <c r="AI203" i="2" s="1"/>
  <c r="AJ159" i="2"/>
  <c r="AJ203" i="2" s="1"/>
  <c r="AK159" i="2"/>
  <c r="AK203" i="2" s="1"/>
  <c r="AL159" i="2"/>
  <c r="AL203" i="2" s="1"/>
  <c r="AE161" i="2"/>
  <c r="AF161" i="2"/>
  <c r="AF286" i="2" s="1"/>
  <c r="AG161" i="2"/>
  <c r="AG286" i="2" s="1"/>
  <c r="AH161" i="2"/>
  <c r="AI161" i="2"/>
  <c r="AI287" i="2" s="1"/>
  <c r="AJ161" i="2"/>
  <c r="AJ287" i="2" s="1"/>
  <c r="AK161" i="2"/>
  <c r="AK286" i="2" s="1"/>
  <c r="AL161" i="2"/>
  <c r="AE162" i="2"/>
  <c r="AE337" i="2" s="1"/>
  <c r="AF162" i="2"/>
  <c r="AF337" i="2" s="1"/>
  <c r="AG162" i="2"/>
  <c r="AG337" i="2" s="1"/>
  <c r="AH162" i="2"/>
  <c r="AI162" i="2"/>
  <c r="AI290" i="2" s="1"/>
  <c r="AJ162" i="2"/>
  <c r="AJ290" i="2" s="1"/>
  <c r="AK162" i="2"/>
  <c r="AK290" i="2" s="1"/>
  <c r="AL162" i="2"/>
  <c r="AE163" i="2"/>
  <c r="AE335" i="2" s="1"/>
  <c r="AF163" i="2"/>
  <c r="AF335" i="2" s="1"/>
  <c r="AG163" i="2"/>
  <c r="AG256" i="2" s="1"/>
  <c r="AH163" i="2"/>
  <c r="AH379" i="2" s="1"/>
  <c r="AI163" i="2"/>
  <c r="AI335" i="2" s="1"/>
  <c r="AJ163" i="2"/>
  <c r="AJ335" i="2" s="1"/>
  <c r="AK163" i="2"/>
  <c r="AK256" i="2" s="1"/>
  <c r="AL163" i="2"/>
  <c r="AL359" i="2" s="1"/>
  <c r="AE164" i="2"/>
  <c r="AF164" i="2"/>
  <c r="AG164" i="2"/>
  <c r="AG868" i="2" s="1"/>
  <c r="AH164" i="2"/>
  <c r="AI164" i="2"/>
  <c r="AI868" i="2" s="1"/>
  <c r="AJ164" i="2"/>
  <c r="AK164" i="2"/>
  <c r="AK868" i="2" s="1"/>
  <c r="AL164" i="2"/>
  <c r="AE166" i="2"/>
  <c r="AE165" i="2" s="1"/>
  <c r="AF166" i="2"/>
  <c r="AF165" i="2" s="1"/>
  <c r="AG166" i="2"/>
  <c r="AG165" i="2" s="1"/>
  <c r="AH166" i="2"/>
  <c r="AH165" i="2" s="1"/>
  <c r="AI166" i="2"/>
  <c r="AI165" i="2" s="1"/>
  <c r="AJ166" i="2"/>
  <c r="AJ165" i="2" s="1"/>
  <c r="AK166" i="2"/>
  <c r="AK165" i="2" s="1"/>
  <c r="AL166" i="2"/>
  <c r="AL165" i="2" s="1"/>
  <c r="AE168" i="2"/>
  <c r="AF168" i="2"/>
  <c r="AG168" i="2"/>
  <c r="AH168" i="2"/>
  <c r="AI168" i="2"/>
  <c r="AJ168" i="2"/>
  <c r="AK168" i="2"/>
  <c r="AL168" i="2"/>
  <c r="AE170" i="2"/>
  <c r="AF170" i="2"/>
  <c r="AG170" i="2"/>
  <c r="AH170" i="2"/>
  <c r="AI170" i="2"/>
  <c r="AJ170" i="2"/>
  <c r="AK170" i="2"/>
  <c r="AL170" i="2"/>
  <c r="AE171" i="2"/>
  <c r="AF171" i="2"/>
  <c r="AG171" i="2"/>
  <c r="AH171" i="2"/>
  <c r="AI171" i="2"/>
  <c r="AJ171" i="2"/>
  <c r="AK171" i="2"/>
  <c r="AL171" i="2"/>
  <c r="AF172" i="2"/>
  <c r="AJ172" i="2"/>
  <c r="AL172" i="2"/>
  <c r="AE184" i="2"/>
  <c r="AF184" i="2"/>
  <c r="AG184" i="2"/>
  <c r="AH184" i="2"/>
  <c r="AI184" i="2"/>
  <c r="AJ184" i="2"/>
  <c r="AK184" i="2"/>
  <c r="AL184" i="2"/>
  <c r="AE185" i="2"/>
  <c r="AF185" i="2"/>
  <c r="AG185" i="2"/>
  <c r="AH185" i="2"/>
  <c r="AH187" i="2" s="1"/>
  <c r="AH188" i="2" s="1"/>
  <c r="AI185" i="2"/>
  <c r="AI187" i="2" s="1"/>
  <c r="AI188" i="2" s="1"/>
  <c r="AJ185" i="2"/>
  <c r="AJ187" i="2" s="1"/>
  <c r="AJ188" i="2" s="1"/>
  <c r="AK185" i="2"/>
  <c r="AK187" i="2" s="1"/>
  <c r="AK188" i="2" s="1"/>
  <c r="AL185" i="2"/>
  <c r="AE187" i="2"/>
  <c r="AE188" i="2" s="1"/>
  <c r="AF187" i="2"/>
  <c r="AF188" i="2" s="1"/>
  <c r="AG187" i="2"/>
  <c r="AG188" i="2" s="1"/>
  <c r="AE202" i="2"/>
  <c r="AF202" i="2"/>
  <c r="AG202" i="2"/>
  <c r="AH202" i="2"/>
  <c r="AI202" i="2"/>
  <c r="AJ202" i="2"/>
  <c r="AK202" i="2"/>
  <c r="AL202" i="2"/>
  <c r="AE261" i="2"/>
  <c r="AE260" i="2" s="1"/>
  <c r="AE301" i="2" s="1"/>
  <c r="AF261" i="2"/>
  <c r="AF260" i="2" s="1"/>
  <c r="AF320" i="2" s="1"/>
  <c r="AG261" i="2"/>
  <c r="AG260" i="2" s="1"/>
  <c r="AG301" i="2" s="1"/>
  <c r="AH261" i="2"/>
  <c r="AH260" i="2" s="1"/>
  <c r="AH301" i="2" s="1"/>
  <c r="AI261" i="2"/>
  <c r="AI260" i="2" s="1"/>
  <c r="AI301" i="2" s="1"/>
  <c r="AJ261" i="2"/>
  <c r="AJ260" i="2" s="1"/>
  <c r="AJ301" i="2" s="1"/>
  <c r="AK261" i="2"/>
  <c r="AK260" i="2" s="1"/>
  <c r="AK301" i="2" s="1"/>
  <c r="AL261" i="2"/>
  <c r="AL260" i="2" s="1"/>
  <c r="AL301" i="2" s="1"/>
  <c r="AE262" i="2"/>
  <c r="AF262" i="2"/>
  <c r="AE273" i="2"/>
  <c r="AF273" i="2"/>
  <c r="AG273" i="2"/>
  <c r="AH273" i="2"/>
  <c r="AI273" i="2"/>
  <c r="AJ273" i="2"/>
  <c r="AK273" i="2"/>
  <c r="AL273" i="2"/>
  <c r="AE274" i="2"/>
  <c r="AF274" i="2"/>
  <c r="AG274" i="2"/>
  <c r="AH274" i="2"/>
  <c r="AI274" i="2"/>
  <c r="AJ274" i="2"/>
  <c r="AK274" i="2"/>
  <c r="AL274" i="2"/>
  <c r="AE275" i="2"/>
  <c r="AF275" i="2"/>
  <c r="AG275" i="2"/>
  <c r="AH275" i="2"/>
  <c r="AI275" i="2"/>
  <c r="AJ275" i="2"/>
  <c r="AK275" i="2"/>
  <c r="AL275" i="2"/>
  <c r="AE276" i="2"/>
  <c r="AF276" i="2"/>
  <c r="AG276" i="2"/>
  <c r="AH276" i="2"/>
  <c r="AI276" i="2"/>
  <c r="AJ276" i="2"/>
  <c r="AK276" i="2"/>
  <c r="AL276" i="2"/>
  <c r="AE277" i="2"/>
  <c r="AF277" i="2"/>
  <c r="AG277" i="2"/>
  <c r="AH277" i="2"/>
  <c r="AI277" i="2"/>
  <c r="AJ277" i="2"/>
  <c r="AK277" i="2"/>
  <c r="AL277" i="2"/>
  <c r="AE278" i="2"/>
  <c r="AF278" i="2"/>
  <c r="AG278" i="2"/>
  <c r="AH278" i="2"/>
  <c r="AI278" i="2"/>
  <c r="AJ278" i="2"/>
  <c r="AK278" i="2"/>
  <c r="AL278" i="2"/>
  <c r="AE279" i="2"/>
  <c r="AF279" i="2"/>
  <c r="AG279" i="2"/>
  <c r="AH279" i="2"/>
  <c r="AI279" i="2"/>
  <c r="AJ279" i="2"/>
  <c r="AK279" i="2"/>
  <c r="AL279" i="2"/>
  <c r="AE280" i="2"/>
  <c r="AF280" i="2"/>
  <c r="AG280" i="2"/>
  <c r="AH280" i="2"/>
  <c r="AI280" i="2"/>
  <c r="AJ280" i="2"/>
  <c r="AK280" i="2"/>
  <c r="AL280" i="2"/>
  <c r="AE285" i="2"/>
  <c r="AE283" i="2" s="1"/>
  <c r="AF285" i="2"/>
  <c r="AG285" i="2"/>
  <c r="AH285" i="2"/>
  <c r="AH294" i="2" s="1"/>
  <c r="AI285" i="2"/>
  <c r="AI283" i="2" s="1"/>
  <c r="AJ285" i="2"/>
  <c r="AK285" i="2"/>
  <c r="AL285" i="2"/>
  <c r="AL294" i="2" s="1"/>
  <c r="AE286" i="2"/>
  <c r="AE295" i="2" s="1"/>
  <c r="AJ286" i="2"/>
  <c r="AE288" i="2"/>
  <c r="AF288" i="2"/>
  <c r="AG288" i="2"/>
  <c r="AH288" i="2"/>
  <c r="AI288" i="2"/>
  <c r="AJ288" i="2"/>
  <c r="AK288" i="2"/>
  <c r="AL288" i="2"/>
  <c r="AE289" i="2"/>
  <c r="AF289" i="2"/>
  <c r="AG289" i="2"/>
  <c r="AH289" i="2"/>
  <c r="AI289" i="2"/>
  <c r="AJ289" i="2"/>
  <c r="AK289" i="2"/>
  <c r="AL289" i="2"/>
  <c r="AG290" i="2"/>
  <c r="AF303" i="2"/>
  <c r="AF305" i="2"/>
  <c r="AE320" i="2"/>
  <c r="AE336" i="2"/>
  <c r="AG336" i="2"/>
  <c r="AE338" i="2"/>
  <c r="AF338" i="2"/>
  <c r="AG338" i="2"/>
  <c r="AH338" i="2"/>
  <c r="AI338" i="2"/>
  <c r="AJ338" i="2"/>
  <c r="AK338" i="2"/>
  <c r="AL338" i="2"/>
  <c r="AG359" i="2"/>
  <c r="AG360" i="2"/>
  <c r="AG786" i="2" s="1"/>
  <c r="AL360" i="2"/>
  <c r="AL786" i="2" s="1"/>
  <c r="AE361" i="2"/>
  <c r="AE790" i="2" s="1"/>
  <c r="AF361" i="2"/>
  <c r="AF790" i="2" s="1"/>
  <c r="AG361" i="2"/>
  <c r="AG790" i="2" s="1"/>
  <c r="AH361" i="2"/>
  <c r="AI361" i="2"/>
  <c r="AI790" i="2" s="1"/>
  <c r="AJ361" i="2"/>
  <c r="AJ790" i="2" s="1"/>
  <c r="AK361" i="2"/>
  <c r="AK790" i="2" s="1"/>
  <c r="AL361" i="2"/>
  <c r="AL790" i="2" s="1"/>
  <c r="AG376" i="2"/>
  <c r="AG377" i="2"/>
  <c r="AG421" i="2" s="1"/>
  <c r="AL377" i="2"/>
  <c r="AL421" i="2" s="1"/>
  <c r="AE378" i="2"/>
  <c r="AF378" i="2"/>
  <c r="AG378" i="2"/>
  <c r="AH378" i="2"/>
  <c r="AI378" i="2"/>
  <c r="AJ378" i="2"/>
  <c r="AK378" i="2"/>
  <c r="AL378" i="2"/>
  <c r="AG379" i="2"/>
  <c r="AG380" i="2"/>
  <c r="AE381" i="2"/>
  <c r="AF381" i="2"/>
  <c r="AG381" i="2"/>
  <c r="AH381" i="2"/>
  <c r="AI381" i="2"/>
  <c r="AJ381" i="2"/>
  <c r="AJ791" i="2" s="1"/>
  <c r="AK381" i="2"/>
  <c r="AL381" i="2"/>
  <c r="AE408" i="2"/>
  <c r="AF408" i="2"/>
  <c r="AG408" i="2"/>
  <c r="AH408" i="2"/>
  <c r="AI408" i="2"/>
  <c r="AJ408" i="2"/>
  <c r="AK408" i="2"/>
  <c r="AL408" i="2"/>
  <c r="AE417" i="2"/>
  <c r="AF417" i="2"/>
  <c r="AG417" i="2"/>
  <c r="AH417" i="2"/>
  <c r="AI417" i="2"/>
  <c r="AJ417" i="2"/>
  <c r="AK417" i="2"/>
  <c r="AL417" i="2"/>
  <c r="AE441" i="2"/>
  <c r="AF441" i="2"/>
  <c r="AG441" i="2"/>
  <c r="AH441" i="2"/>
  <c r="AI441" i="2"/>
  <c r="AJ441" i="2"/>
  <c r="AK441" i="2"/>
  <c r="AL441" i="2"/>
  <c r="AE442" i="2"/>
  <c r="AF442" i="2"/>
  <c r="AG442" i="2"/>
  <c r="AH442" i="2"/>
  <c r="AI442" i="2"/>
  <c r="AJ442" i="2"/>
  <c r="AK442" i="2"/>
  <c r="AL442" i="2"/>
  <c r="AE443" i="2"/>
  <c r="AF443" i="2"/>
  <c r="AG443" i="2"/>
  <c r="AH443" i="2"/>
  <c r="AI443" i="2"/>
  <c r="AJ443" i="2"/>
  <c r="AK443" i="2"/>
  <c r="AL443" i="2"/>
  <c r="AE456" i="2"/>
  <c r="AF456" i="2"/>
  <c r="AG456" i="2"/>
  <c r="AH456" i="2"/>
  <c r="AI456" i="2"/>
  <c r="AJ456" i="2"/>
  <c r="AK456" i="2"/>
  <c r="AL456" i="2"/>
  <c r="AE470" i="2"/>
  <c r="AF470" i="2"/>
  <c r="AG470" i="2"/>
  <c r="AH470" i="2"/>
  <c r="AI470" i="2"/>
  <c r="AJ470" i="2"/>
  <c r="AK470" i="2"/>
  <c r="AL470" i="2"/>
  <c r="AE484" i="2"/>
  <c r="AF484" i="2"/>
  <c r="AG484" i="2"/>
  <c r="AH484" i="2"/>
  <c r="AI484" i="2"/>
  <c r="AJ484" i="2"/>
  <c r="AK484" i="2"/>
  <c r="AL484" i="2"/>
  <c r="AE498" i="2"/>
  <c r="AF498" i="2"/>
  <c r="AG498" i="2"/>
  <c r="AH498" i="2"/>
  <c r="AI498" i="2"/>
  <c r="AJ498" i="2"/>
  <c r="AK498" i="2"/>
  <c r="AL498" i="2"/>
  <c r="AE503" i="2"/>
  <c r="AG503" i="2"/>
  <c r="AK503" i="2"/>
  <c r="AE504" i="2"/>
  <c r="AF504" i="2"/>
  <c r="AG504" i="2"/>
  <c r="AH504" i="2"/>
  <c r="AI504" i="2"/>
  <c r="AJ504" i="2"/>
  <c r="AK504" i="2"/>
  <c r="AL504" i="2"/>
  <c r="AE506" i="2"/>
  <c r="AF506" i="2"/>
  <c r="AG506" i="2"/>
  <c r="AH506" i="2"/>
  <c r="AI506" i="2"/>
  <c r="AJ506" i="2"/>
  <c r="AK506" i="2"/>
  <c r="AL506" i="2"/>
  <c r="AE507" i="2"/>
  <c r="AF507" i="2"/>
  <c r="AG507" i="2"/>
  <c r="AH507" i="2"/>
  <c r="AI507" i="2"/>
  <c r="AJ507" i="2"/>
  <c r="AK507" i="2"/>
  <c r="AL507" i="2"/>
  <c r="AE508" i="2"/>
  <c r="AF508" i="2"/>
  <c r="AG508" i="2"/>
  <c r="AH508" i="2"/>
  <c r="AI508" i="2"/>
  <c r="AJ508" i="2"/>
  <c r="AK508" i="2"/>
  <c r="AL508" i="2"/>
  <c r="AE509" i="2"/>
  <c r="AF509" i="2"/>
  <c r="AG509" i="2"/>
  <c r="AH509" i="2"/>
  <c r="AI509" i="2"/>
  <c r="AJ509" i="2"/>
  <c r="AK509" i="2"/>
  <c r="AL509" i="2"/>
  <c r="AE510" i="2"/>
  <c r="AF510" i="2"/>
  <c r="AG510" i="2"/>
  <c r="AH510" i="2"/>
  <c r="AI510" i="2"/>
  <c r="AJ510" i="2"/>
  <c r="AK510" i="2"/>
  <c r="AL510" i="2"/>
  <c r="AE511" i="2"/>
  <c r="AF511" i="2"/>
  <c r="AG511" i="2"/>
  <c r="AH511" i="2"/>
  <c r="AI511" i="2"/>
  <c r="AJ511" i="2"/>
  <c r="AK511" i="2"/>
  <c r="AL511" i="2"/>
  <c r="AE512" i="2"/>
  <c r="AF512" i="2"/>
  <c r="AG512" i="2"/>
  <c r="AH512" i="2"/>
  <c r="AI512" i="2"/>
  <c r="AJ512" i="2"/>
  <c r="AK512" i="2"/>
  <c r="AL512" i="2"/>
  <c r="AE540" i="2"/>
  <c r="AE560" i="2"/>
  <c r="AE760" i="2" s="1"/>
  <c r="AE570" i="2"/>
  <c r="AF570" i="2"/>
  <c r="AE573" i="2"/>
  <c r="AE574" i="2"/>
  <c r="AE581" i="2"/>
  <c r="AE595" i="2" s="1"/>
  <c r="AE585" i="2"/>
  <c r="AE599" i="2" s="1"/>
  <c r="AE586" i="2"/>
  <c r="AE600" i="2" s="1"/>
  <c r="AE587" i="2"/>
  <c r="AE601" i="2" s="1"/>
  <c r="AE588" i="2"/>
  <c r="AE602" i="2" s="1"/>
  <c r="AE591" i="2"/>
  <c r="AE592" i="2"/>
  <c r="AE593" i="2"/>
  <c r="AE594" i="2"/>
  <c r="AE619" i="2"/>
  <c r="AF619" i="2"/>
  <c r="AG619" i="2"/>
  <c r="AH619" i="2"/>
  <c r="AI619" i="2"/>
  <c r="AJ619" i="2"/>
  <c r="AK619" i="2"/>
  <c r="AL619" i="2"/>
  <c r="AE620" i="2"/>
  <c r="AE582" i="2" s="1"/>
  <c r="AF620" i="2"/>
  <c r="AG620" i="2"/>
  <c r="AH620" i="2"/>
  <c r="AI620" i="2"/>
  <c r="AJ620" i="2"/>
  <c r="AK620" i="2"/>
  <c r="AL620" i="2"/>
  <c r="AE621" i="2"/>
  <c r="AE583" i="2" s="1"/>
  <c r="AE597" i="2" s="1"/>
  <c r="AF621" i="2"/>
  <c r="AG621" i="2"/>
  <c r="AH621" i="2"/>
  <c r="AI621" i="2"/>
  <c r="AJ621" i="2"/>
  <c r="AK621" i="2"/>
  <c r="AL621" i="2"/>
  <c r="AE622" i="2"/>
  <c r="AE584" i="2" s="1"/>
  <c r="AE598" i="2" s="1"/>
  <c r="AF622" i="2"/>
  <c r="AG622" i="2"/>
  <c r="AH622" i="2"/>
  <c r="AI622" i="2"/>
  <c r="AJ622" i="2"/>
  <c r="AK622" i="2"/>
  <c r="AL622" i="2"/>
  <c r="AE623" i="2"/>
  <c r="AF623" i="2"/>
  <c r="AG623" i="2"/>
  <c r="AH623" i="2"/>
  <c r="AI623" i="2"/>
  <c r="AJ623" i="2"/>
  <c r="AK623" i="2"/>
  <c r="AL623" i="2"/>
  <c r="AE624" i="2"/>
  <c r="AF624" i="2"/>
  <c r="AG624" i="2"/>
  <c r="AH624" i="2"/>
  <c r="AI624" i="2"/>
  <c r="AJ624" i="2"/>
  <c r="AK624" i="2"/>
  <c r="AL624" i="2"/>
  <c r="AE625" i="2"/>
  <c r="AF625" i="2"/>
  <c r="AG625" i="2"/>
  <c r="AH625" i="2"/>
  <c r="AI625" i="2"/>
  <c r="AJ625" i="2"/>
  <c r="AK625" i="2"/>
  <c r="AL625" i="2"/>
  <c r="AE626" i="2"/>
  <c r="AF626" i="2"/>
  <c r="AG626" i="2"/>
  <c r="AG627" i="2" s="1"/>
  <c r="AH626" i="2"/>
  <c r="AI626" i="2"/>
  <c r="AJ626" i="2"/>
  <c r="AJ627" i="2" s="1"/>
  <c r="AK626" i="2"/>
  <c r="AK627" i="2" s="1"/>
  <c r="AL626" i="2"/>
  <c r="AE627" i="2"/>
  <c r="AE642" i="2"/>
  <c r="AF642" i="2"/>
  <c r="AF645" i="2" s="1"/>
  <c r="AG642" i="2"/>
  <c r="AH642" i="2"/>
  <c r="AI642" i="2"/>
  <c r="AJ642" i="2"/>
  <c r="AK642" i="2"/>
  <c r="AL642" i="2"/>
  <c r="AE643" i="2"/>
  <c r="AF643" i="2"/>
  <c r="AG643" i="2"/>
  <c r="AH643" i="2"/>
  <c r="AI643" i="2"/>
  <c r="AJ643" i="2"/>
  <c r="AK643" i="2"/>
  <c r="AL643" i="2"/>
  <c r="AE644" i="2"/>
  <c r="AF644" i="2"/>
  <c r="AG644" i="2"/>
  <c r="AH644" i="2"/>
  <c r="AH645" i="2" s="1"/>
  <c r="AI644" i="2"/>
  <c r="AI645" i="2" s="1"/>
  <c r="AJ644" i="2"/>
  <c r="AJ645" i="2" s="1"/>
  <c r="AK644" i="2"/>
  <c r="AL644" i="2"/>
  <c r="AJ649" i="2"/>
  <c r="AK649" i="2"/>
  <c r="AL649" i="2"/>
  <c r="AJ650" i="2"/>
  <c r="AK650" i="2"/>
  <c r="AL650" i="2"/>
  <c r="AJ651" i="2"/>
  <c r="AK651" i="2"/>
  <c r="AL651" i="2"/>
  <c r="AJ652" i="2"/>
  <c r="AK652" i="2"/>
  <c r="AL652" i="2"/>
  <c r="AJ653" i="2"/>
  <c r="AK653" i="2"/>
  <c r="AL653" i="2"/>
  <c r="AJ654" i="2"/>
  <c r="AK654" i="2"/>
  <c r="AL654" i="2"/>
  <c r="AJ655" i="2"/>
  <c r="AK655" i="2"/>
  <c r="AL655" i="2"/>
  <c r="AJ656" i="2"/>
  <c r="AK656" i="2"/>
  <c r="AL656" i="2"/>
  <c r="AJ657" i="2"/>
  <c r="AK657" i="2"/>
  <c r="AL657" i="2"/>
  <c r="AJ658" i="2"/>
  <c r="AK658" i="2"/>
  <c r="AL658" i="2"/>
  <c r="AJ659" i="2"/>
  <c r="AK659" i="2"/>
  <c r="AL659" i="2"/>
  <c r="AJ660" i="2"/>
  <c r="AK660" i="2"/>
  <c r="AL660" i="2"/>
  <c r="AJ661" i="2"/>
  <c r="AK661" i="2"/>
  <c r="AL661" i="2"/>
  <c r="AJ694" i="2"/>
  <c r="AK694" i="2"/>
  <c r="AL694" i="2"/>
  <c r="AJ695" i="2"/>
  <c r="AK695" i="2"/>
  <c r="AL695" i="2"/>
  <c r="AJ696" i="2"/>
  <c r="AK696" i="2"/>
  <c r="AL696" i="2"/>
  <c r="AJ697" i="2"/>
  <c r="AK697" i="2"/>
  <c r="AL697" i="2"/>
  <c r="AJ698" i="2"/>
  <c r="AK698" i="2"/>
  <c r="AL698" i="2"/>
  <c r="AJ699" i="2"/>
  <c r="AK699" i="2"/>
  <c r="AL699" i="2"/>
  <c r="AJ700" i="2"/>
  <c r="AK700" i="2"/>
  <c r="AL700" i="2"/>
  <c r="AJ701" i="2"/>
  <c r="AK701" i="2"/>
  <c r="AL701" i="2"/>
  <c r="AJ702" i="2"/>
  <c r="AK702" i="2"/>
  <c r="AL702" i="2"/>
  <c r="AJ703" i="2"/>
  <c r="AK703" i="2"/>
  <c r="AL703" i="2"/>
  <c r="AJ704" i="2"/>
  <c r="AK704" i="2"/>
  <c r="AL704" i="2"/>
  <c r="AJ705" i="2"/>
  <c r="AK705" i="2"/>
  <c r="AL705" i="2"/>
  <c r="AJ706" i="2"/>
  <c r="AK706" i="2"/>
  <c r="AL706" i="2"/>
  <c r="AJ707" i="2"/>
  <c r="AK707" i="2"/>
  <c r="AL707" i="2"/>
  <c r="AJ708" i="2"/>
  <c r="AK708" i="2"/>
  <c r="AL708" i="2"/>
  <c r="AE744" i="2"/>
  <c r="AE745" i="2"/>
  <c r="AE746" i="2"/>
  <c r="AE747" i="2"/>
  <c r="AE749" i="2"/>
  <c r="AF749" i="2"/>
  <c r="AG749" i="2"/>
  <c r="AH749" i="2"/>
  <c r="AI749" i="2"/>
  <c r="AJ749" i="2"/>
  <c r="AK749" i="2"/>
  <c r="AL749" i="2"/>
  <c r="AE755" i="2"/>
  <c r="AE751" i="2" s="1"/>
  <c r="AE761" i="2"/>
  <c r="AE762" i="2"/>
  <c r="AE763" i="2"/>
  <c r="AE764" i="2"/>
  <c r="AE772" i="2"/>
  <c r="AF772" i="2"/>
  <c r="AG772" i="2"/>
  <c r="AH772" i="2"/>
  <c r="AI772" i="2"/>
  <c r="AJ772" i="2"/>
  <c r="AK772" i="2"/>
  <c r="AK773" i="2" s="1"/>
  <c r="AL772" i="2"/>
  <c r="AE773" i="2"/>
  <c r="AF773" i="2"/>
  <c r="AF774" i="2" s="1"/>
  <c r="AI773" i="2"/>
  <c r="AJ773" i="2"/>
  <c r="AJ774" i="2" s="1"/>
  <c r="AE774" i="2"/>
  <c r="AE775" i="2" s="1"/>
  <c r="AE776" i="2" s="1"/>
  <c r="AE840" i="2"/>
  <c r="AF840" i="2"/>
  <c r="AF847" i="2" s="1"/>
  <c r="AG840" i="2"/>
  <c r="AH840" i="2"/>
  <c r="AI840" i="2"/>
  <c r="AJ840" i="2"/>
  <c r="AJ847" i="2" s="1"/>
  <c r="AK840" i="2"/>
  <c r="AL840" i="2"/>
  <c r="AE841" i="2"/>
  <c r="AF841" i="2"/>
  <c r="AF848" i="2" s="1"/>
  <c r="AG841" i="2"/>
  <c r="AH841" i="2"/>
  <c r="AI841" i="2"/>
  <c r="AJ841" i="2"/>
  <c r="AJ848" i="2" s="1"/>
  <c r="AK841" i="2"/>
  <c r="AL841" i="2"/>
  <c r="AE842" i="2"/>
  <c r="AF842" i="2"/>
  <c r="AG842" i="2"/>
  <c r="AH842" i="2"/>
  <c r="AI842" i="2"/>
  <c r="AJ842" i="2"/>
  <c r="AK842" i="2"/>
  <c r="AL842" i="2"/>
  <c r="AE843" i="2"/>
  <c r="AF843" i="2"/>
  <c r="AG843" i="2"/>
  <c r="AH843" i="2"/>
  <c r="AI843" i="2"/>
  <c r="AJ843" i="2"/>
  <c r="AK843" i="2"/>
  <c r="AL843" i="2"/>
  <c r="AE844" i="2"/>
  <c r="AF844" i="2"/>
  <c r="AG844" i="2"/>
  <c r="AH844" i="2"/>
  <c r="AI844" i="2"/>
  <c r="AJ844" i="2"/>
  <c r="AK844" i="2"/>
  <c r="AL844" i="2"/>
  <c r="AE845" i="2"/>
  <c r="AF845" i="2"/>
  <c r="AG845" i="2"/>
  <c r="AH845" i="2"/>
  <c r="AI845" i="2"/>
  <c r="AJ845" i="2"/>
  <c r="AK845" i="2"/>
  <c r="AL845" i="2"/>
  <c r="AG847" i="2"/>
  <c r="AK847" i="2"/>
  <c r="AG848" i="2"/>
  <c r="AK848" i="2"/>
  <c r="AK852" i="2" s="1"/>
  <c r="AK856" i="2" s="1"/>
  <c r="AG851" i="2"/>
  <c r="AK851" i="2"/>
  <c r="AG852" i="2"/>
  <c r="AG855" i="2"/>
  <c r="AK855" i="2"/>
  <c r="AG856" i="2"/>
  <c r="AE860" i="2"/>
  <c r="AF860" i="2"/>
  <c r="AG860" i="2"/>
  <c r="AH860" i="2"/>
  <c r="AI860" i="2"/>
  <c r="AJ860" i="2"/>
  <c r="AK860" i="2"/>
  <c r="AL860" i="2"/>
  <c r="AE861" i="2"/>
  <c r="AF861" i="2"/>
  <c r="AG861" i="2"/>
  <c r="AH861" i="2"/>
  <c r="AI861" i="2"/>
  <c r="AJ861" i="2"/>
  <c r="AK861" i="2"/>
  <c r="AL861" i="2"/>
  <c r="AE862" i="2"/>
  <c r="AF862" i="2"/>
  <c r="AG862" i="2"/>
  <c r="AH862" i="2"/>
  <c r="AI862" i="2"/>
  <c r="AJ862" i="2"/>
  <c r="AK862" i="2"/>
  <c r="AL862" i="2"/>
  <c r="AE863" i="2"/>
  <c r="AF863" i="2"/>
  <c r="AG863" i="2"/>
  <c r="AH863" i="2"/>
  <c r="AI863" i="2"/>
  <c r="AJ863" i="2"/>
  <c r="AK863" i="2"/>
  <c r="AL863" i="2"/>
  <c r="AE864" i="2"/>
  <c r="AF864" i="2"/>
  <c r="AG864" i="2"/>
  <c r="AH864" i="2"/>
  <c r="AI864" i="2"/>
  <c r="AJ864" i="2"/>
  <c r="AK864" i="2"/>
  <c r="AL864" i="2"/>
  <c r="AE865" i="2"/>
  <c r="AF865" i="2"/>
  <c r="AG865" i="2"/>
  <c r="AH865" i="2"/>
  <c r="AI865" i="2"/>
  <c r="AJ865" i="2"/>
  <c r="AK865" i="2"/>
  <c r="AL865" i="2"/>
  <c r="AG867" i="2"/>
  <c r="AE880" i="2"/>
  <c r="AF880" i="2"/>
  <c r="AG880" i="2"/>
  <c r="AH880" i="2"/>
  <c r="AI880" i="2"/>
  <c r="AJ880" i="2"/>
  <c r="AK880" i="2"/>
  <c r="AL880" i="2"/>
  <c r="AE881" i="2"/>
  <c r="AF881" i="2"/>
  <c r="AG881" i="2"/>
  <c r="AH881" i="2"/>
  <c r="AI881" i="2"/>
  <c r="AJ881" i="2"/>
  <c r="AK881" i="2"/>
  <c r="AL881" i="2"/>
  <c r="AE882" i="2"/>
  <c r="AF882" i="2"/>
  <c r="AG882" i="2"/>
  <c r="AH882" i="2"/>
  <c r="AI882" i="2"/>
  <c r="AJ882" i="2"/>
  <c r="AK882" i="2"/>
  <c r="AL882" i="2"/>
  <c r="AE883" i="2"/>
  <c r="AF883" i="2"/>
  <c r="AG883" i="2"/>
  <c r="AH883" i="2"/>
  <c r="AI883" i="2"/>
  <c r="AJ883" i="2"/>
  <c r="AK883" i="2"/>
  <c r="AL883" i="2"/>
  <c r="AE884" i="2"/>
  <c r="AF884" i="2"/>
  <c r="AG884" i="2"/>
  <c r="AH884" i="2"/>
  <c r="AI884" i="2"/>
  <c r="AJ884" i="2"/>
  <c r="AK884" i="2"/>
  <c r="AL884" i="2"/>
  <c r="AE885" i="2"/>
  <c r="AF885" i="2"/>
  <c r="AG885" i="2"/>
  <c r="AH885" i="2"/>
  <c r="AI885" i="2"/>
  <c r="AJ885" i="2"/>
  <c r="AK885" i="2"/>
  <c r="AL885" i="2"/>
  <c r="EW626" i="2"/>
  <c r="EW602" i="2" s="1"/>
  <c r="EV626" i="2"/>
  <c r="EV602" i="2" s="1"/>
  <c r="EU626" i="2"/>
  <c r="EU602" i="2" s="1"/>
  <c r="ET626" i="2"/>
  <c r="ET602" i="2" s="1"/>
  <c r="ES626" i="2"/>
  <c r="ES602" i="2" s="1"/>
  <c r="ER626" i="2"/>
  <c r="ER602" i="2" s="1"/>
  <c r="EQ626" i="2"/>
  <c r="EQ602" i="2" s="1"/>
  <c r="EP626" i="2"/>
  <c r="EP602" i="2" s="1"/>
  <c r="EO626" i="2"/>
  <c r="EO602" i="2" s="1"/>
  <c r="EN626" i="2"/>
  <c r="EN602" i="2" s="1"/>
  <c r="EM626" i="2"/>
  <c r="EM602" i="2" s="1"/>
  <c r="EL626" i="2"/>
  <c r="EL602" i="2" s="1"/>
  <c r="EK626" i="2"/>
  <c r="EK602" i="2" s="1"/>
  <c r="EJ626" i="2"/>
  <c r="EJ602" i="2" s="1"/>
  <c r="EI626" i="2"/>
  <c r="EI602" i="2" s="1"/>
  <c r="EH626" i="2"/>
  <c r="EH602" i="2" s="1"/>
  <c r="EG626" i="2"/>
  <c r="EG602" i="2" s="1"/>
  <c r="EF626" i="2"/>
  <c r="EF602" i="2" s="1"/>
  <c r="EE626" i="2"/>
  <c r="EE602" i="2" s="1"/>
  <c r="ED626" i="2"/>
  <c r="ED602" i="2" s="1"/>
  <c r="EC626" i="2"/>
  <c r="EC602" i="2" s="1"/>
  <c r="EB626" i="2"/>
  <c r="EB602" i="2" s="1"/>
  <c r="EA626" i="2"/>
  <c r="EA602" i="2" s="1"/>
  <c r="DZ626" i="2"/>
  <c r="DZ602" i="2" s="1"/>
  <c r="DY626" i="2"/>
  <c r="DY602" i="2" s="1"/>
  <c r="DX626" i="2"/>
  <c r="DX602" i="2" s="1"/>
  <c r="DW626" i="2"/>
  <c r="DW602" i="2" s="1"/>
  <c r="DV626" i="2"/>
  <c r="DV602" i="2" s="1"/>
  <c r="DU626" i="2"/>
  <c r="DU602" i="2" s="1"/>
  <c r="DT626" i="2"/>
  <c r="DT602" i="2" s="1"/>
  <c r="DS626" i="2"/>
  <c r="DS602" i="2" s="1"/>
  <c r="DR626" i="2"/>
  <c r="DR602" i="2" s="1"/>
  <c r="DQ626" i="2"/>
  <c r="DQ602" i="2" s="1"/>
  <c r="DP626" i="2"/>
  <c r="DP602" i="2" s="1"/>
  <c r="DO626" i="2"/>
  <c r="DO602" i="2" s="1"/>
  <c r="DN626" i="2"/>
  <c r="DN602" i="2" s="1"/>
  <c r="DM626" i="2"/>
  <c r="DM602" i="2" s="1"/>
  <c r="DL626" i="2"/>
  <c r="DL602" i="2" s="1"/>
  <c r="DK626" i="2"/>
  <c r="DK602" i="2" s="1"/>
  <c r="DJ626" i="2"/>
  <c r="DJ602" i="2" s="1"/>
  <c r="DI626" i="2"/>
  <c r="DI602" i="2" s="1"/>
  <c r="DH626" i="2"/>
  <c r="DH602" i="2" s="1"/>
  <c r="DG626" i="2"/>
  <c r="DG602" i="2" s="1"/>
  <c r="DF626" i="2"/>
  <c r="DF602" i="2" s="1"/>
  <c r="DE626" i="2"/>
  <c r="DE602" i="2" s="1"/>
  <c r="DD626" i="2"/>
  <c r="DD602" i="2" s="1"/>
  <c r="DC626" i="2"/>
  <c r="DC602" i="2" s="1"/>
  <c r="DB626" i="2"/>
  <c r="DB602" i="2" s="1"/>
  <c r="DA626" i="2"/>
  <c r="DA602" i="2" s="1"/>
  <c r="CZ626" i="2"/>
  <c r="CZ602" i="2" s="1"/>
  <c r="CY626" i="2"/>
  <c r="CY602" i="2" s="1"/>
  <c r="CX626" i="2"/>
  <c r="CX602" i="2" s="1"/>
  <c r="CW626" i="2"/>
  <c r="CW602" i="2" s="1"/>
  <c r="CV626" i="2"/>
  <c r="CV602" i="2" s="1"/>
  <c r="CU626" i="2"/>
  <c r="CU602" i="2" s="1"/>
  <c r="CT626" i="2"/>
  <c r="CT602" i="2" s="1"/>
  <c r="CS626" i="2"/>
  <c r="CS602" i="2" s="1"/>
  <c r="CR626" i="2"/>
  <c r="CR602" i="2" s="1"/>
  <c r="CQ626" i="2"/>
  <c r="CQ602" i="2" s="1"/>
  <c r="CP626" i="2"/>
  <c r="CP602" i="2" s="1"/>
  <c r="CO626" i="2"/>
  <c r="CO602" i="2" s="1"/>
  <c r="CN626" i="2"/>
  <c r="CN602" i="2" s="1"/>
  <c r="CM626" i="2"/>
  <c r="CM602" i="2" s="1"/>
  <c r="CL626" i="2"/>
  <c r="CL602" i="2" s="1"/>
  <c r="CK626" i="2"/>
  <c r="CK602" i="2" s="1"/>
  <c r="CJ626" i="2"/>
  <c r="CJ602" i="2" s="1"/>
  <c r="CI626" i="2"/>
  <c r="CI602" i="2" s="1"/>
  <c r="CH626" i="2"/>
  <c r="CH602" i="2" s="1"/>
  <c r="CG626" i="2"/>
  <c r="CG602" i="2" s="1"/>
  <c r="CF626" i="2"/>
  <c r="CF602" i="2" s="1"/>
  <c r="CE626" i="2"/>
  <c r="CE602" i="2" s="1"/>
  <c r="CD626" i="2"/>
  <c r="CD602" i="2" s="1"/>
  <c r="CC626" i="2"/>
  <c r="CC602" i="2" s="1"/>
  <c r="CB626" i="2"/>
  <c r="CB602" i="2" s="1"/>
  <c r="CA626" i="2"/>
  <c r="CA602" i="2" s="1"/>
  <c r="BZ626" i="2"/>
  <c r="BZ602" i="2" s="1"/>
  <c r="BY626" i="2"/>
  <c r="BY602" i="2" s="1"/>
  <c r="BX626" i="2"/>
  <c r="BX602" i="2" s="1"/>
  <c r="BW626" i="2"/>
  <c r="BW602" i="2" s="1"/>
  <c r="BV626" i="2"/>
  <c r="BV602" i="2" s="1"/>
  <c r="BU626" i="2"/>
  <c r="BU602" i="2" s="1"/>
  <c r="BT626" i="2"/>
  <c r="BT602" i="2" s="1"/>
  <c r="BS626" i="2"/>
  <c r="BS602" i="2" s="1"/>
  <c r="BR626" i="2"/>
  <c r="BR602" i="2" s="1"/>
  <c r="BQ626" i="2"/>
  <c r="BQ602" i="2" s="1"/>
  <c r="BP626" i="2"/>
  <c r="BP602" i="2" s="1"/>
  <c r="BO626" i="2"/>
  <c r="BO602" i="2" s="1"/>
  <c r="BN626" i="2"/>
  <c r="BN602" i="2" s="1"/>
  <c r="BM626" i="2"/>
  <c r="BM602" i="2" s="1"/>
  <c r="BL626" i="2"/>
  <c r="BL602" i="2" s="1"/>
  <c r="BK626" i="2"/>
  <c r="BK602" i="2" s="1"/>
  <c r="BJ626" i="2"/>
  <c r="BJ602" i="2" s="1"/>
  <c r="BI626" i="2"/>
  <c r="BI602" i="2" s="1"/>
  <c r="BH626" i="2"/>
  <c r="BH602" i="2" s="1"/>
  <c r="BG626" i="2"/>
  <c r="BG602" i="2" s="1"/>
  <c r="BF626" i="2"/>
  <c r="BF602" i="2" s="1"/>
  <c r="BE626" i="2"/>
  <c r="BE602" i="2" s="1"/>
  <c r="BD626" i="2"/>
  <c r="BD602" i="2" s="1"/>
  <c r="BC626" i="2"/>
  <c r="BC602" i="2" s="1"/>
  <c r="BB626" i="2"/>
  <c r="BB602" i="2" s="1"/>
  <c r="BA626" i="2"/>
  <c r="BA602" i="2" s="1"/>
  <c r="AZ626" i="2"/>
  <c r="AZ602" i="2" s="1"/>
  <c r="AY626" i="2"/>
  <c r="AY602" i="2" s="1"/>
  <c r="AX626" i="2"/>
  <c r="AX602" i="2" s="1"/>
  <c r="AW626" i="2"/>
  <c r="AW602" i="2" s="1"/>
  <c r="AV626" i="2"/>
  <c r="AV602" i="2" s="1"/>
  <c r="AU626" i="2"/>
  <c r="AU602" i="2" s="1"/>
  <c r="AT626" i="2"/>
  <c r="AT602" i="2" s="1"/>
  <c r="AS626" i="2"/>
  <c r="AS602" i="2" s="1"/>
  <c r="AR626" i="2"/>
  <c r="AR602" i="2" s="1"/>
  <c r="AQ626" i="2"/>
  <c r="AQ602" i="2" s="1"/>
  <c r="AP626" i="2"/>
  <c r="AP602" i="2" s="1"/>
  <c r="AO626" i="2"/>
  <c r="AO602" i="2" s="1"/>
  <c r="EW625" i="2"/>
  <c r="EW601" i="2" s="1"/>
  <c r="EV625" i="2"/>
  <c r="EV601" i="2" s="1"/>
  <c r="EU625" i="2"/>
  <c r="EU601" i="2" s="1"/>
  <c r="ET625" i="2"/>
  <c r="ET601" i="2" s="1"/>
  <c r="ES625" i="2"/>
  <c r="ES601" i="2" s="1"/>
  <c r="ER625" i="2"/>
  <c r="ER601" i="2" s="1"/>
  <c r="EQ625" i="2"/>
  <c r="EQ601" i="2" s="1"/>
  <c r="EP625" i="2"/>
  <c r="EP601" i="2" s="1"/>
  <c r="EO625" i="2"/>
  <c r="EO601" i="2" s="1"/>
  <c r="EN625" i="2"/>
  <c r="EN601" i="2" s="1"/>
  <c r="EM625" i="2"/>
  <c r="EM601" i="2" s="1"/>
  <c r="EL625" i="2"/>
  <c r="EL601" i="2" s="1"/>
  <c r="EK625" i="2"/>
  <c r="EK601" i="2" s="1"/>
  <c r="EJ625" i="2"/>
  <c r="EJ601" i="2" s="1"/>
  <c r="EI625" i="2"/>
  <c r="EI601" i="2" s="1"/>
  <c r="EH625" i="2"/>
  <c r="EH601" i="2" s="1"/>
  <c r="EG625" i="2"/>
  <c r="EG601" i="2" s="1"/>
  <c r="EF625" i="2"/>
  <c r="EF601" i="2" s="1"/>
  <c r="EE625" i="2"/>
  <c r="EE601" i="2" s="1"/>
  <c r="ED625" i="2"/>
  <c r="ED601" i="2" s="1"/>
  <c r="EC625" i="2"/>
  <c r="EC601" i="2" s="1"/>
  <c r="EB625" i="2"/>
  <c r="EB601" i="2" s="1"/>
  <c r="EA625" i="2"/>
  <c r="EA601" i="2" s="1"/>
  <c r="DZ625" i="2"/>
  <c r="DZ601" i="2" s="1"/>
  <c r="DY625" i="2"/>
  <c r="DY601" i="2" s="1"/>
  <c r="DX625" i="2"/>
  <c r="DX601" i="2" s="1"/>
  <c r="DW625" i="2"/>
  <c r="DW601" i="2" s="1"/>
  <c r="DV625" i="2"/>
  <c r="DV601" i="2" s="1"/>
  <c r="DU625" i="2"/>
  <c r="DU601" i="2" s="1"/>
  <c r="DT625" i="2"/>
  <c r="DT601" i="2" s="1"/>
  <c r="DS625" i="2"/>
  <c r="DS601" i="2" s="1"/>
  <c r="DR625" i="2"/>
  <c r="DR601" i="2" s="1"/>
  <c r="DQ625" i="2"/>
  <c r="DQ601" i="2" s="1"/>
  <c r="DP625" i="2"/>
  <c r="DP601" i="2" s="1"/>
  <c r="DO625" i="2"/>
  <c r="DO601" i="2" s="1"/>
  <c r="DN625" i="2"/>
  <c r="DN601" i="2" s="1"/>
  <c r="DM625" i="2"/>
  <c r="DM601" i="2" s="1"/>
  <c r="DL625" i="2"/>
  <c r="DL601" i="2" s="1"/>
  <c r="DK625" i="2"/>
  <c r="DK601" i="2" s="1"/>
  <c r="DJ625" i="2"/>
  <c r="DJ601" i="2" s="1"/>
  <c r="DI625" i="2"/>
  <c r="DI601" i="2" s="1"/>
  <c r="DH625" i="2"/>
  <c r="DH601" i="2" s="1"/>
  <c r="DG625" i="2"/>
  <c r="DG601" i="2" s="1"/>
  <c r="DF625" i="2"/>
  <c r="DF601" i="2" s="1"/>
  <c r="DE625" i="2"/>
  <c r="DE601" i="2" s="1"/>
  <c r="DD625" i="2"/>
  <c r="DD601" i="2" s="1"/>
  <c r="DC625" i="2"/>
  <c r="DC601" i="2" s="1"/>
  <c r="DB625" i="2"/>
  <c r="DB601" i="2" s="1"/>
  <c r="DA625" i="2"/>
  <c r="DA601" i="2" s="1"/>
  <c r="CZ625" i="2"/>
  <c r="CZ601" i="2" s="1"/>
  <c r="CY625" i="2"/>
  <c r="CY601" i="2" s="1"/>
  <c r="CX625" i="2"/>
  <c r="CX601" i="2" s="1"/>
  <c r="CW625" i="2"/>
  <c r="CW601" i="2" s="1"/>
  <c r="CV625" i="2"/>
  <c r="CV601" i="2" s="1"/>
  <c r="CU625" i="2"/>
  <c r="CU601" i="2" s="1"/>
  <c r="CT625" i="2"/>
  <c r="CT601" i="2" s="1"/>
  <c r="CS625" i="2"/>
  <c r="CS601" i="2" s="1"/>
  <c r="CR625" i="2"/>
  <c r="CR601" i="2" s="1"/>
  <c r="CQ625" i="2"/>
  <c r="CQ601" i="2" s="1"/>
  <c r="CP625" i="2"/>
  <c r="CP601" i="2" s="1"/>
  <c r="CO625" i="2"/>
  <c r="CO601" i="2" s="1"/>
  <c r="CN625" i="2"/>
  <c r="CN601" i="2" s="1"/>
  <c r="CM625" i="2"/>
  <c r="CM601" i="2" s="1"/>
  <c r="CL625" i="2"/>
  <c r="CL601" i="2" s="1"/>
  <c r="CK625" i="2"/>
  <c r="CK601" i="2" s="1"/>
  <c r="CJ625" i="2"/>
  <c r="CJ601" i="2" s="1"/>
  <c r="CI625" i="2"/>
  <c r="CI601" i="2" s="1"/>
  <c r="CH625" i="2"/>
  <c r="CH601" i="2" s="1"/>
  <c r="CG625" i="2"/>
  <c r="CG601" i="2" s="1"/>
  <c r="CF625" i="2"/>
  <c r="CF601" i="2" s="1"/>
  <c r="CE625" i="2"/>
  <c r="CE601" i="2" s="1"/>
  <c r="CD625" i="2"/>
  <c r="CD601" i="2" s="1"/>
  <c r="CC625" i="2"/>
  <c r="CC601" i="2" s="1"/>
  <c r="CB625" i="2"/>
  <c r="CB601" i="2" s="1"/>
  <c r="CA625" i="2"/>
  <c r="CA601" i="2" s="1"/>
  <c r="BZ625" i="2"/>
  <c r="BZ601" i="2" s="1"/>
  <c r="BY625" i="2"/>
  <c r="BY601" i="2" s="1"/>
  <c r="BX625" i="2"/>
  <c r="BX601" i="2" s="1"/>
  <c r="BW625" i="2"/>
  <c r="BW601" i="2" s="1"/>
  <c r="BV625" i="2"/>
  <c r="BV601" i="2" s="1"/>
  <c r="BU625" i="2"/>
  <c r="BU601" i="2" s="1"/>
  <c r="BT625" i="2"/>
  <c r="BT601" i="2" s="1"/>
  <c r="BS625" i="2"/>
  <c r="BS601" i="2" s="1"/>
  <c r="BR625" i="2"/>
  <c r="BR601" i="2" s="1"/>
  <c r="BQ625" i="2"/>
  <c r="BQ601" i="2" s="1"/>
  <c r="BP625" i="2"/>
  <c r="BP601" i="2" s="1"/>
  <c r="BO625" i="2"/>
  <c r="BO601" i="2" s="1"/>
  <c r="BN625" i="2"/>
  <c r="BN601" i="2" s="1"/>
  <c r="BM625" i="2"/>
  <c r="BM601" i="2" s="1"/>
  <c r="BL625" i="2"/>
  <c r="BL601" i="2" s="1"/>
  <c r="BK625" i="2"/>
  <c r="BK601" i="2" s="1"/>
  <c r="BJ625" i="2"/>
  <c r="BJ601" i="2" s="1"/>
  <c r="BI625" i="2"/>
  <c r="BI601" i="2" s="1"/>
  <c r="BH625" i="2"/>
  <c r="BH601" i="2" s="1"/>
  <c r="BG625" i="2"/>
  <c r="BG601" i="2" s="1"/>
  <c r="BF625" i="2"/>
  <c r="BF601" i="2" s="1"/>
  <c r="BE625" i="2"/>
  <c r="BE601" i="2" s="1"/>
  <c r="BD625" i="2"/>
  <c r="BD601" i="2" s="1"/>
  <c r="BC625" i="2"/>
  <c r="BC601" i="2" s="1"/>
  <c r="BB625" i="2"/>
  <c r="BB601" i="2" s="1"/>
  <c r="BA625" i="2"/>
  <c r="BA601" i="2" s="1"/>
  <c r="AZ625" i="2"/>
  <c r="AZ601" i="2" s="1"/>
  <c r="AY625" i="2"/>
  <c r="AY601" i="2" s="1"/>
  <c r="AX625" i="2"/>
  <c r="AX601" i="2" s="1"/>
  <c r="AW625" i="2"/>
  <c r="AW601" i="2" s="1"/>
  <c r="AV625" i="2"/>
  <c r="AV601" i="2" s="1"/>
  <c r="AU625" i="2"/>
  <c r="AU601" i="2" s="1"/>
  <c r="AT625" i="2"/>
  <c r="AT601" i="2" s="1"/>
  <c r="AS625" i="2"/>
  <c r="AS601" i="2" s="1"/>
  <c r="AR625" i="2"/>
  <c r="AR601" i="2" s="1"/>
  <c r="AQ625" i="2"/>
  <c r="AQ601" i="2" s="1"/>
  <c r="AP625" i="2"/>
  <c r="AP601" i="2" s="1"/>
  <c r="AO625" i="2"/>
  <c r="AO601" i="2" s="1"/>
  <c r="EW624" i="2"/>
  <c r="EW600" i="2" s="1"/>
  <c r="EV624" i="2"/>
  <c r="EV600" i="2" s="1"/>
  <c r="EU624" i="2"/>
  <c r="EU600" i="2" s="1"/>
  <c r="ET624" i="2"/>
  <c r="ET600" i="2" s="1"/>
  <c r="ES624" i="2"/>
  <c r="ES600" i="2" s="1"/>
  <c r="ER624" i="2"/>
  <c r="ER600" i="2" s="1"/>
  <c r="EQ624" i="2"/>
  <c r="EQ600" i="2" s="1"/>
  <c r="EP624" i="2"/>
  <c r="EP600" i="2" s="1"/>
  <c r="EO624" i="2"/>
  <c r="EO600" i="2" s="1"/>
  <c r="EN624" i="2"/>
  <c r="EN600" i="2" s="1"/>
  <c r="EM624" i="2"/>
  <c r="EM600" i="2" s="1"/>
  <c r="EL624" i="2"/>
  <c r="EL600" i="2" s="1"/>
  <c r="EK624" i="2"/>
  <c r="EK600" i="2" s="1"/>
  <c r="EJ624" i="2"/>
  <c r="EJ600" i="2" s="1"/>
  <c r="EI624" i="2"/>
  <c r="EI600" i="2" s="1"/>
  <c r="EH624" i="2"/>
  <c r="EH600" i="2" s="1"/>
  <c r="EG624" i="2"/>
  <c r="EG600" i="2" s="1"/>
  <c r="EF624" i="2"/>
  <c r="EF600" i="2" s="1"/>
  <c r="EE624" i="2"/>
  <c r="EE600" i="2" s="1"/>
  <c r="ED624" i="2"/>
  <c r="ED600" i="2" s="1"/>
  <c r="EC624" i="2"/>
  <c r="EC600" i="2" s="1"/>
  <c r="EB624" i="2"/>
  <c r="EB600" i="2" s="1"/>
  <c r="EA624" i="2"/>
  <c r="EA600" i="2" s="1"/>
  <c r="DZ624" i="2"/>
  <c r="DZ600" i="2" s="1"/>
  <c r="DY624" i="2"/>
  <c r="DY600" i="2" s="1"/>
  <c r="DX624" i="2"/>
  <c r="DX600" i="2" s="1"/>
  <c r="DW624" i="2"/>
  <c r="DW600" i="2" s="1"/>
  <c r="DV624" i="2"/>
  <c r="DV600" i="2" s="1"/>
  <c r="DU624" i="2"/>
  <c r="DU600" i="2" s="1"/>
  <c r="DT624" i="2"/>
  <c r="DT600" i="2" s="1"/>
  <c r="DS624" i="2"/>
  <c r="DS600" i="2" s="1"/>
  <c r="DR624" i="2"/>
  <c r="DR600" i="2" s="1"/>
  <c r="DQ624" i="2"/>
  <c r="DQ600" i="2" s="1"/>
  <c r="DP624" i="2"/>
  <c r="DP600" i="2" s="1"/>
  <c r="DO624" i="2"/>
  <c r="DO600" i="2" s="1"/>
  <c r="DN624" i="2"/>
  <c r="DN600" i="2" s="1"/>
  <c r="DM624" i="2"/>
  <c r="DM600" i="2" s="1"/>
  <c r="DL624" i="2"/>
  <c r="DL600" i="2" s="1"/>
  <c r="DK624" i="2"/>
  <c r="DK600" i="2" s="1"/>
  <c r="DJ624" i="2"/>
  <c r="DJ600" i="2" s="1"/>
  <c r="DI624" i="2"/>
  <c r="DI600" i="2" s="1"/>
  <c r="DH624" i="2"/>
  <c r="DH600" i="2" s="1"/>
  <c r="DG624" i="2"/>
  <c r="DG600" i="2" s="1"/>
  <c r="DF624" i="2"/>
  <c r="DF600" i="2" s="1"/>
  <c r="DE624" i="2"/>
  <c r="DE600" i="2" s="1"/>
  <c r="DD624" i="2"/>
  <c r="DD600" i="2" s="1"/>
  <c r="DC624" i="2"/>
  <c r="DC600" i="2" s="1"/>
  <c r="DB624" i="2"/>
  <c r="DB600" i="2" s="1"/>
  <c r="DA624" i="2"/>
  <c r="DA600" i="2" s="1"/>
  <c r="CZ624" i="2"/>
  <c r="CZ600" i="2" s="1"/>
  <c r="CY624" i="2"/>
  <c r="CY600" i="2" s="1"/>
  <c r="CX624" i="2"/>
  <c r="CX600" i="2" s="1"/>
  <c r="CW624" i="2"/>
  <c r="CW600" i="2" s="1"/>
  <c r="CV624" i="2"/>
  <c r="CV600" i="2" s="1"/>
  <c r="CU624" i="2"/>
  <c r="CU600" i="2" s="1"/>
  <c r="CT624" i="2"/>
  <c r="CT600" i="2" s="1"/>
  <c r="CS624" i="2"/>
  <c r="CS600" i="2" s="1"/>
  <c r="CR624" i="2"/>
  <c r="CR600" i="2" s="1"/>
  <c r="CQ624" i="2"/>
  <c r="CQ600" i="2" s="1"/>
  <c r="CP624" i="2"/>
  <c r="CP600" i="2" s="1"/>
  <c r="CO624" i="2"/>
  <c r="CO600" i="2" s="1"/>
  <c r="CN624" i="2"/>
  <c r="CN600" i="2" s="1"/>
  <c r="CM624" i="2"/>
  <c r="CM600" i="2" s="1"/>
  <c r="CL624" i="2"/>
  <c r="CL600" i="2" s="1"/>
  <c r="CK624" i="2"/>
  <c r="CK600" i="2" s="1"/>
  <c r="CJ624" i="2"/>
  <c r="CJ600" i="2" s="1"/>
  <c r="CI624" i="2"/>
  <c r="CI600" i="2" s="1"/>
  <c r="CH624" i="2"/>
  <c r="CH600" i="2" s="1"/>
  <c r="CG624" i="2"/>
  <c r="CG600" i="2" s="1"/>
  <c r="CF624" i="2"/>
  <c r="CF600" i="2" s="1"/>
  <c r="CE624" i="2"/>
  <c r="CE600" i="2" s="1"/>
  <c r="CD624" i="2"/>
  <c r="CD600" i="2" s="1"/>
  <c r="CC624" i="2"/>
  <c r="CC600" i="2" s="1"/>
  <c r="CB624" i="2"/>
  <c r="CB600" i="2" s="1"/>
  <c r="CA624" i="2"/>
  <c r="CA600" i="2" s="1"/>
  <c r="BZ624" i="2"/>
  <c r="BZ600" i="2" s="1"/>
  <c r="BY624" i="2"/>
  <c r="BY600" i="2" s="1"/>
  <c r="BX624" i="2"/>
  <c r="BX600" i="2" s="1"/>
  <c r="BW624" i="2"/>
  <c r="BW600" i="2" s="1"/>
  <c r="BV624" i="2"/>
  <c r="BV600" i="2" s="1"/>
  <c r="BU624" i="2"/>
  <c r="BU600" i="2" s="1"/>
  <c r="BT624" i="2"/>
  <c r="BT600" i="2" s="1"/>
  <c r="BS624" i="2"/>
  <c r="BS600" i="2" s="1"/>
  <c r="BR624" i="2"/>
  <c r="BR600" i="2" s="1"/>
  <c r="BQ624" i="2"/>
  <c r="BQ600" i="2" s="1"/>
  <c r="BP624" i="2"/>
  <c r="BP600" i="2" s="1"/>
  <c r="BO624" i="2"/>
  <c r="BO600" i="2" s="1"/>
  <c r="BN624" i="2"/>
  <c r="BN600" i="2" s="1"/>
  <c r="BM624" i="2"/>
  <c r="BM600" i="2" s="1"/>
  <c r="BL624" i="2"/>
  <c r="BL600" i="2" s="1"/>
  <c r="BK624" i="2"/>
  <c r="BK600" i="2" s="1"/>
  <c r="BJ624" i="2"/>
  <c r="BJ600" i="2" s="1"/>
  <c r="BI624" i="2"/>
  <c r="BI600" i="2" s="1"/>
  <c r="BH624" i="2"/>
  <c r="BH600" i="2" s="1"/>
  <c r="BG624" i="2"/>
  <c r="BG600" i="2" s="1"/>
  <c r="BF624" i="2"/>
  <c r="BF600" i="2" s="1"/>
  <c r="BE624" i="2"/>
  <c r="BE600" i="2" s="1"/>
  <c r="BD624" i="2"/>
  <c r="BD600" i="2" s="1"/>
  <c r="BC624" i="2"/>
  <c r="BC600" i="2" s="1"/>
  <c r="BB624" i="2"/>
  <c r="BB600" i="2" s="1"/>
  <c r="BA624" i="2"/>
  <c r="BA600" i="2" s="1"/>
  <c r="AZ624" i="2"/>
  <c r="AZ600" i="2" s="1"/>
  <c r="AY624" i="2"/>
  <c r="AY600" i="2" s="1"/>
  <c r="AX624" i="2"/>
  <c r="AX600" i="2" s="1"/>
  <c r="AW624" i="2"/>
  <c r="AW600" i="2" s="1"/>
  <c r="AV624" i="2"/>
  <c r="AV600" i="2" s="1"/>
  <c r="AU624" i="2"/>
  <c r="AU600" i="2" s="1"/>
  <c r="AT624" i="2"/>
  <c r="AT600" i="2" s="1"/>
  <c r="AS624" i="2"/>
  <c r="AS600" i="2" s="1"/>
  <c r="AR624" i="2"/>
  <c r="AR600" i="2" s="1"/>
  <c r="AQ624" i="2"/>
  <c r="AQ600" i="2" s="1"/>
  <c r="AP624" i="2"/>
  <c r="AP600" i="2" s="1"/>
  <c r="AO624" i="2"/>
  <c r="AO600" i="2" s="1"/>
  <c r="EW623" i="2"/>
  <c r="EW599" i="2" s="1"/>
  <c r="EV623" i="2"/>
  <c r="EV599" i="2" s="1"/>
  <c r="EU623" i="2"/>
  <c r="EU599" i="2" s="1"/>
  <c r="ET623" i="2"/>
  <c r="ET599" i="2" s="1"/>
  <c r="ES623" i="2"/>
  <c r="ES599" i="2" s="1"/>
  <c r="ER623" i="2"/>
  <c r="ER599" i="2" s="1"/>
  <c r="EQ623" i="2"/>
  <c r="EQ599" i="2" s="1"/>
  <c r="EP623" i="2"/>
  <c r="EP599" i="2" s="1"/>
  <c r="EO623" i="2"/>
  <c r="EO599" i="2" s="1"/>
  <c r="EN623" i="2"/>
  <c r="EN599" i="2" s="1"/>
  <c r="EM623" i="2"/>
  <c r="EM599" i="2" s="1"/>
  <c r="EL623" i="2"/>
  <c r="EL599" i="2" s="1"/>
  <c r="EK623" i="2"/>
  <c r="EK599" i="2" s="1"/>
  <c r="EJ623" i="2"/>
  <c r="EJ599" i="2" s="1"/>
  <c r="EI623" i="2"/>
  <c r="EI599" i="2" s="1"/>
  <c r="EH623" i="2"/>
  <c r="EH599" i="2" s="1"/>
  <c r="EG623" i="2"/>
  <c r="EG599" i="2" s="1"/>
  <c r="EF623" i="2"/>
  <c r="EF599" i="2" s="1"/>
  <c r="EE623" i="2"/>
  <c r="EE599" i="2" s="1"/>
  <c r="ED623" i="2"/>
  <c r="ED599" i="2" s="1"/>
  <c r="EC623" i="2"/>
  <c r="EC599" i="2" s="1"/>
  <c r="EB623" i="2"/>
  <c r="EB599" i="2" s="1"/>
  <c r="EA623" i="2"/>
  <c r="EA599" i="2" s="1"/>
  <c r="DZ623" i="2"/>
  <c r="DZ599" i="2" s="1"/>
  <c r="DY623" i="2"/>
  <c r="DY599" i="2" s="1"/>
  <c r="DX623" i="2"/>
  <c r="DX599" i="2" s="1"/>
  <c r="DW623" i="2"/>
  <c r="DW599" i="2" s="1"/>
  <c r="DV623" i="2"/>
  <c r="DV599" i="2" s="1"/>
  <c r="DU623" i="2"/>
  <c r="DU599" i="2" s="1"/>
  <c r="DT623" i="2"/>
  <c r="DT599" i="2" s="1"/>
  <c r="DS623" i="2"/>
  <c r="DS599" i="2" s="1"/>
  <c r="DR623" i="2"/>
  <c r="DR599" i="2" s="1"/>
  <c r="DQ623" i="2"/>
  <c r="DQ599" i="2" s="1"/>
  <c r="DP623" i="2"/>
  <c r="DP599" i="2" s="1"/>
  <c r="DO623" i="2"/>
  <c r="DO599" i="2" s="1"/>
  <c r="DN623" i="2"/>
  <c r="DN599" i="2" s="1"/>
  <c r="DM623" i="2"/>
  <c r="DM599" i="2" s="1"/>
  <c r="DL623" i="2"/>
  <c r="DL599" i="2" s="1"/>
  <c r="DK623" i="2"/>
  <c r="DK599" i="2" s="1"/>
  <c r="DJ623" i="2"/>
  <c r="DJ599" i="2" s="1"/>
  <c r="DI623" i="2"/>
  <c r="DI599" i="2" s="1"/>
  <c r="DH623" i="2"/>
  <c r="DH599" i="2" s="1"/>
  <c r="DG623" i="2"/>
  <c r="DG599" i="2" s="1"/>
  <c r="DF623" i="2"/>
  <c r="DF599" i="2" s="1"/>
  <c r="DE623" i="2"/>
  <c r="DE599" i="2" s="1"/>
  <c r="DD623" i="2"/>
  <c r="DD599" i="2" s="1"/>
  <c r="DC623" i="2"/>
  <c r="DC599" i="2" s="1"/>
  <c r="DB623" i="2"/>
  <c r="DB599" i="2" s="1"/>
  <c r="DA623" i="2"/>
  <c r="DA599" i="2" s="1"/>
  <c r="CZ623" i="2"/>
  <c r="CZ599" i="2" s="1"/>
  <c r="CY623" i="2"/>
  <c r="CY599" i="2" s="1"/>
  <c r="CX623" i="2"/>
  <c r="CX599" i="2" s="1"/>
  <c r="CW623" i="2"/>
  <c r="CW599" i="2" s="1"/>
  <c r="CV623" i="2"/>
  <c r="CV599" i="2" s="1"/>
  <c r="CU623" i="2"/>
  <c r="CU599" i="2" s="1"/>
  <c r="CT623" i="2"/>
  <c r="CT599" i="2" s="1"/>
  <c r="CS623" i="2"/>
  <c r="CS599" i="2" s="1"/>
  <c r="CR623" i="2"/>
  <c r="CR599" i="2" s="1"/>
  <c r="CQ623" i="2"/>
  <c r="CQ599" i="2" s="1"/>
  <c r="CP623" i="2"/>
  <c r="CP599" i="2" s="1"/>
  <c r="CO623" i="2"/>
  <c r="CO599" i="2" s="1"/>
  <c r="CN623" i="2"/>
  <c r="CN599" i="2" s="1"/>
  <c r="CM623" i="2"/>
  <c r="CM599" i="2" s="1"/>
  <c r="CL623" i="2"/>
  <c r="CL599" i="2" s="1"/>
  <c r="CK623" i="2"/>
  <c r="CK599" i="2" s="1"/>
  <c r="CJ623" i="2"/>
  <c r="CJ599" i="2" s="1"/>
  <c r="CI623" i="2"/>
  <c r="CI599" i="2" s="1"/>
  <c r="CH623" i="2"/>
  <c r="CH599" i="2" s="1"/>
  <c r="CG623" i="2"/>
  <c r="CG599" i="2" s="1"/>
  <c r="CF623" i="2"/>
  <c r="CF599" i="2" s="1"/>
  <c r="CE623" i="2"/>
  <c r="CE599" i="2" s="1"/>
  <c r="CD623" i="2"/>
  <c r="CD599" i="2" s="1"/>
  <c r="CC623" i="2"/>
  <c r="CC599" i="2" s="1"/>
  <c r="CB623" i="2"/>
  <c r="CB599" i="2" s="1"/>
  <c r="CA623" i="2"/>
  <c r="CA599" i="2" s="1"/>
  <c r="BZ623" i="2"/>
  <c r="BZ599" i="2" s="1"/>
  <c r="BY623" i="2"/>
  <c r="BY599" i="2" s="1"/>
  <c r="BX623" i="2"/>
  <c r="BX599" i="2" s="1"/>
  <c r="BW623" i="2"/>
  <c r="BW599" i="2" s="1"/>
  <c r="BV623" i="2"/>
  <c r="BV599" i="2" s="1"/>
  <c r="BU623" i="2"/>
  <c r="BU599" i="2" s="1"/>
  <c r="BT623" i="2"/>
  <c r="BT599" i="2" s="1"/>
  <c r="BS623" i="2"/>
  <c r="BS599" i="2" s="1"/>
  <c r="BR623" i="2"/>
  <c r="BR599" i="2" s="1"/>
  <c r="BQ623" i="2"/>
  <c r="BQ599" i="2" s="1"/>
  <c r="BP623" i="2"/>
  <c r="BP599" i="2" s="1"/>
  <c r="BO623" i="2"/>
  <c r="BO599" i="2" s="1"/>
  <c r="BN623" i="2"/>
  <c r="BN599" i="2" s="1"/>
  <c r="BM623" i="2"/>
  <c r="BM599" i="2" s="1"/>
  <c r="BL623" i="2"/>
  <c r="BL599" i="2" s="1"/>
  <c r="BK623" i="2"/>
  <c r="BK599" i="2" s="1"/>
  <c r="BJ623" i="2"/>
  <c r="BJ599" i="2" s="1"/>
  <c r="BI623" i="2"/>
  <c r="BI599" i="2" s="1"/>
  <c r="BH623" i="2"/>
  <c r="BH599" i="2" s="1"/>
  <c r="BG623" i="2"/>
  <c r="BG599" i="2" s="1"/>
  <c r="BF623" i="2"/>
  <c r="BF599" i="2" s="1"/>
  <c r="BE623" i="2"/>
  <c r="BE599" i="2" s="1"/>
  <c r="BD623" i="2"/>
  <c r="BD599" i="2" s="1"/>
  <c r="BC623" i="2"/>
  <c r="BC599" i="2" s="1"/>
  <c r="BB623" i="2"/>
  <c r="BB599" i="2" s="1"/>
  <c r="BA623" i="2"/>
  <c r="BA599" i="2" s="1"/>
  <c r="AZ623" i="2"/>
  <c r="AZ599" i="2" s="1"/>
  <c r="AY623" i="2"/>
  <c r="AY599" i="2" s="1"/>
  <c r="AX623" i="2"/>
  <c r="AX599" i="2" s="1"/>
  <c r="AW623" i="2"/>
  <c r="AW599" i="2" s="1"/>
  <c r="AV623" i="2"/>
  <c r="AV599" i="2" s="1"/>
  <c r="AU623" i="2"/>
  <c r="AU599" i="2" s="1"/>
  <c r="AT623" i="2"/>
  <c r="AT599" i="2" s="1"/>
  <c r="AS623" i="2"/>
  <c r="AS599" i="2" s="1"/>
  <c r="AR623" i="2"/>
  <c r="AR599" i="2" s="1"/>
  <c r="AQ623" i="2"/>
  <c r="AQ599" i="2" s="1"/>
  <c r="AP623" i="2"/>
  <c r="AP599" i="2" s="1"/>
  <c r="AO623" i="2"/>
  <c r="AO599" i="2" s="1"/>
  <c r="EW622" i="2"/>
  <c r="EV622" i="2"/>
  <c r="EU622" i="2"/>
  <c r="ET622" i="2"/>
  <c r="ES622" i="2"/>
  <c r="ER622" i="2"/>
  <c r="EQ622" i="2"/>
  <c r="EP622" i="2"/>
  <c r="EO622" i="2"/>
  <c r="EN622" i="2"/>
  <c r="EM622" i="2"/>
  <c r="EL622" i="2"/>
  <c r="EK622" i="2"/>
  <c r="EJ622" i="2"/>
  <c r="EI622" i="2"/>
  <c r="EH622" i="2"/>
  <c r="EG622" i="2"/>
  <c r="EF622" i="2"/>
  <c r="EE622" i="2"/>
  <c r="ED622" i="2"/>
  <c r="EC622" i="2"/>
  <c r="EB622" i="2"/>
  <c r="EA622" i="2"/>
  <c r="DZ622" i="2"/>
  <c r="DY622" i="2"/>
  <c r="DX622" i="2"/>
  <c r="DW622" i="2"/>
  <c r="DV622" i="2"/>
  <c r="DU622" i="2"/>
  <c r="DT622" i="2"/>
  <c r="DS622" i="2"/>
  <c r="DR622" i="2"/>
  <c r="DQ622" i="2"/>
  <c r="DP622" i="2"/>
  <c r="DO622" i="2"/>
  <c r="DN622" i="2"/>
  <c r="DM622" i="2"/>
  <c r="DL622" i="2"/>
  <c r="DK622" i="2"/>
  <c r="DJ622" i="2"/>
  <c r="DI622" i="2"/>
  <c r="DH622" i="2"/>
  <c r="DG622" i="2"/>
  <c r="DF622" i="2"/>
  <c r="DE622" i="2"/>
  <c r="DD622" i="2"/>
  <c r="DC622" i="2"/>
  <c r="DB622" i="2"/>
  <c r="DA622" i="2"/>
  <c r="CZ622" i="2"/>
  <c r="CY622" i="2"/>
  <c r="CX622" i="2"/>
  <c r="CW622" i="2"/>
  <c r="CV622" i="2"/>
  <c r="CU622" i="2"/>
  <c r="CT622" i="2"/>
  <c r="CS622" i="2"/>
  <c r="CR622" i="2"/>
  <c r="CQ622" i="2"/>
  <c r="CP622" i="2"/>
  <c r="CO622" i="2"/>
  <c r="CN622" i="2"/>
  <c r="CM622" i="2"/>
  <c r="CL622" i="2"/>
  <c r="CK622" i="2"/>
  <c r="CJ622" i="2"/>
  <c r="CI622" i="2"/>
  <c r="CH622" i="2"/>
  <c r="CG622" i="2"/>
  <c r="CF622" i="2"/>
  <c r="CE622" i="2"/>
  <c r="CD622" i="2"/>
  <c r="CC622" i="2"/>
  <c r="CB622" i="2"/>
  <c r="CA622" i="2"/>
  <c r="BZ622" i="2"/>
  <c r="BY622" i="2"/>
  <c r="BX622" i="2"/>
  <c r="BW622" i="2"/>
  <c r="BV622" i="2"/>
  <c r="BU622" i="2"/>
  <c r="BT622" i="2"/>
  <c r="BS622" i="2"/>
  <c r="BR622" i="2"/>
  <c r="BQ622" i="2"/>
  <c r="BP622" i="2"/>
  <c r="BO622" i="2"/>
  <c r="BN622" i="2"/>
  <c r="BM622" i="2"/>
  <c r="BL622" i="2"/>
  <c r="BK622" i="2"/>
  <c r="BJ622" i="2"/>
  <c r="BI622" i="2"/>
  <c r="BH622" i="2"/>
  <c r="BG622" i="2"/>
  <c r="BF622" i="2"/>
  <c r="BE622" i="2"/>
  <c r="BD622" i="2"/>
  <c r="BC622" i="2"/>
  <c r="BB622" i="2"/>
  <c r="BA622" i="2"/>
  <c r="AZ622" i="2"/>
  <c r="AY622" i="2"/>
  <c r="AX622" i="2"/>
  <c r="AW622" i="2"/>
  <c r="AV622" i="2"/>
  <c r="AU622" i="2"/>
  <c r="AT622" i="2"/>
  <c r="AS622" i="2"/>
  <c r="AR622" i="2"/>
  <c r="AQ622" i="2"/>
  <c r="AP622" i="2"/>
  <c r="AO622" i="2"/>
  <c r="EW621" i="2"/>
  <c r="EV621" i="2"/>
  <c r="EU621" i="2"/>
  <c r="ET621" i="2"/>
  <c r="ES621" i="2"/>
  <c r="ER621" i="2"/>
  <c r="EQ621" i="2"/>
  <c r="EP621" i="2"/>
  <c r="EO621" i="2"/>
  <c r="EN621" i="2"/>
  <c r="EM621" i="2"/>
  <c r="EL621" i="2"/>
  <c r="EK621" i="2"/>
  <c r="EJ621" i="2"/>
  <c r="EI621" i="2"/>
  <c r="EH621" i="2"/>
  <c r="EG621" i="2"/>
  <c r="EF621" i="2"/>
  <c r="EE621" i="2"/>
  <c r="ED621" i="2"/>
  <c r="EC621" i="2"/>
  <c r="EB621" i="2"/>
  <c r="EA621" i="2"/>
  <c r="DZ621" i="2"/>
  <c r="DY621" i="2"/>
  <c r="DX621" i="2"/>
  <c r="DW621" i="2"/>
  <c r="DV621" i="2"/>
  <c r="DU621" i="2"/>
  <c r="DT621" i="2"/>
  <c r="DS621" i="2"/>
  <c r="DR621" i="2"/>
  <c r="DQ621" i="2"/>
  <c r="DP621" i="2"/>
  <c r="DO621" i="2"/>
  <c r="DN621" i="2"/>
  <c r="DM621" i="2"/>
  <c r="DL621" i="2"/>
  <c r="DK621" i="2"/>
  <c r="DJ621" i="2"/>
  <c r="DI621" i="2"/>
  <c r="DH621" i="2"/>
  <c r="DG621" i="2"/>
  <c r="DF621" i="2"/>
  <c r="DE621" i="2"/>
  <c r="DD621" i="2"/>
  <c r="DC621" i="2"/>
  <c r="DB621" i="2"/>
  <c r="DA621" i="2"/>
  <c r="CZ621" i="2"/>
  <c r="CY621" i="2"/>
  <c r="CX621" i="2"/>
  <c r="CW621" i="2"/>
  <c r="CV621" i="2"/>
  <c r="CU621" i="2"/>
  <c r="CT621" i="2"/>
  <c r="CS621" i="2"/>
  <c r="CR621" i="2"/>
  <c r="CQ621" i="2"/>
  <c r="CP621" i="2"/>
  <c r="CO621" i="2"/>
  <c r="CN621" i="2"/>
  <c r="CM621" i="2"/>
  <c r="CL621" i="2"/>
  <c r="CK621" i="2"/>
  <c r="CJ621" i="2"/>
  <c r="CI621" i="2"/>
  <c r="CH621" i="2"/>
  <c r="CG621" i="2"/>
  <c r="CF621" i="2"/>
  <c r="CE621" i="2"/>
  <c r="CD621" i="2"/>
  <c r="CC621" i="2"/>
  <c r="CB621" i="2"/>
  <c r="CA621" i="2"/>
  <c r="BZ621" i="2"/>
  <c r="BY621" i="2"/>
  <c r="BX621" i="2"/>
  <c r="BW621" i="2"/>
  <c r="BV621" i="2"/>
  <c r="BU621" i="2"/>
  <c r="BT621" i="2"/>
  <c r="BS621" i="2"/>
  <c r="BR621" i="2"/>
  <c r="BQ621" i="2"/>
  <c r="BP621" i="2"/>
  <c r="BO621" i="2"/>
  <c r="BN621" i="2"/>
  <c r="BM621" i="2"/>
  <c r="BL621" i="2"/>
  <c r="BK621" i="2"/>
  <c r="BJ621" i="2"/>
  <c r="BI621" i="2"/>
  <c r="BH621" i="2"/>
  <c r="BG621" i="2"/>
  <c r="BF621" i="2"/>
  <c r="BE621" i="2"/>
  <c r="BD621" i="2"/>
  <c r="BC621" i="2"/>
  <c r="BB621" i="2"/>
  <c r="BA621" i="2"/>
  <c r="AZ621" i="2"/>
  <c r="AY621" i="2"/>
  <c r="AX621" i="2"/>
  <c r="AW621" i="2"/>
  <c r="AV621" i="2"/>
  <c r="AU621" i="2"/>
  <c r="AT621" i="2"/>
  <c r="AS621" i="2"/>
  <c r="AR621" i="2"/>
  <c r="AQ621" i="2"/>
  <c r="AP621" i="2"/>
  <c r="AO621" i="2"/>
  <c r="EW620" i="2"/>
  <c r="EV620" i="2"/>
  <c r="EU620" i="2"/>
  <c r="ET620" i="2"/>
  <c r="ES620" i="2"/>
  <c r="ER620" i="2"/>
  <c r="EQ620" i="2"/>
  <c r="EP620" i="2"/>
  <c r="EO620" i="2"/>
  <c r="EN620" i="2"/>
  <c r="EM620" i="2"/>
  <c r="EL620" i="2"/>
  <c r="EK620" i="2"/>
  <c r="EJ620" i="2"/>
  <c r="EI620" i="2"/>
  <c r="EH620" i="2"/>
  <c r="EG620" i="2"/>
  <c r="EF620" i="2"/>
  <c r="EE620" i="2"/>
  <c r="ED620" i="2"/>
  <c r="EC620" i="2"/>
  <c r="EB620" i="2"/>
  <c r="EA620" i="2"/>
  <c r="DZ620" i="2"/>
  <c r="DY620" i="2"/>
  <c r="DX620" i="2"/>
  <c r="DW620" i="2"/>
  <c r="DV620" i="2"/>
  <c r="DU620" i="2"/>
  <c r="DT620" i="2"/>
  <c r="DS620" i="2"/>
  <c r="DR620" i="2"/>
  <c r="DQ620" i="2"/>
  <c r="DP620" i="2"/>
  <c r="DO620" i="2"/>
  <c r="DN620" i="2"/>
  <c r="DM620" i="2"/>
  <c r="DL620" i="2"/>
  <c r="DK620" i="2"/>
  <c r="DJ620" i="2"/>
  <c r="DI620" i="2"/>
  <c r="DH620" i="2"/>
  <c r="DG620" i="2"/>
  <c r="DF620" i="2"/>
  <c r="DE620" i="2"/>
  <c r="DD620" i="2"/>
  <c r="DC620" i="2"/>
  <c r="DB620" i="2"/>
  <c r="DA620" i="2"/>
  <c r="CZ620" i="2"/>
  <c r="CY620" i="2"/>
  <c r="CX620" i="2"/>
  <c r="CW620" i="2"/>
  <c r="CV620" i="2"/>
  <c r="CU620" i="2"/>
  <c r="CT620" i="2"/>
  <c r="CS620" i="2"/>
  <c r="CR620" i="2"/>
  <c r="CQ620" i="2"/>
  <c r="CP620" i="2"/>
  <c r="CO620" i="2"/>
  <c r="CN620" i="2"/>
  <c r="CM620" i="2"/>
  <c r="CL620" i="2"/>
  <c r="CK620" i="2"/>
  <c r="CJ620" i="2"/>
  <c r="CI620" i="2"/>
  <c r="CH620" i="2"/>
  <c r="CG620" i="2"/>
  <c r="CF620" i="2"/>
  <c r="CE620" i="2"/>
  <c r="CD620" i="2"/>
  <c r="CC620" i="2"/>
  <c r="CB620" i="2"/>
  <c r="CA620" i="2"/>
  <c r="BZ620" i="2"/>
  <c r="BY620" i="2"/>
  <c r="BX620" i="2"/>
  <c r="BW620" i="2"/>
  <c r="BV620" i="2"/>
  <c r="BU620" i="2"/>
  <c r="BT620" i="2"/>
  <c r="BS620" i="2"/>
  <c r="BR620" i="2"/>
  <c r="BQ620" i="2"/>
  <c r="BP620" i="2"/>
  <c r="BO620" i="2"/>
  <c r="BN620" i="2"/>
  <c r="BM620" i="2"/>
  <c r="BL620" i="2"/>
  <c r="BK620" i="2"/>
  <c r="BJ620" i="2"/>
  <c r="BI620" i="2"/>
  <c r="BH620" i="2"/>
  <c r="BG620" i="2"/>
  <c r="BF620" i="2"/>
  <c r="BE620" i="2"/>
  <c r="BD620" i="2"/>
  <c r="BC620" i="2"/>
  <c r="BB620" i="2"/>
  <c r="BA620" i="2"/>
  <c r="AZ620" i="2"/>
  <c r="AY620" i="2"/>
  <c r="AX620" i="2"/>
  <c r="AW620" i="2"/>
  <c r="AV620" i="2"/>
  <c r="AU620" i="2"/>
  <c r="AT620" i="2"/>
  <c r="AS620" i="2"/>
  <c r="AR620" i="2"/>
  <c r="AQ620" i="2"/>
  <c r="AP620" i="2"/>
  <c r="AO620" i="2"/>
  <c r="EW619" i="2"/>
  <c r="EV619" i="2"/>
  <c r="EU619" i="2"/>
  <c r="ET619" i="2"/>
  <c r="ES619" i="2"/>
  <c r="ER619" i="2"/>
  <c r="EQ619" i="2"/>
  <c r="EP619" i="2"/>
  <c r="EO619" i="2"/>
  <c r="EN619" i="2"/>
  <c r="EM619" i="2"/>
  <c r="EL619" i="2"/>
  <c r="EK619" i="2"/>
  <c r="EJ619" i="2"/>
  <c r="EI619" i="2"/>
  <c r="EH619" i="2"/>
  <c r="EG619" i="2"/>
  <c r="EF619" i="2"/>
  <c r="EE619" i="2"/>
  <c r="ED619" i="2"/>
  <c r="EC619" i="2"/>
  <c r="EB619" i="2"/>
  <c r="EA619" i="2"/>
  <c r="DZ619" i="2"/>
  <c r="DY619" i="2"/>
  <c r="DX619" i="2"/>
  <c r="DW619" i="2"/>
  <c r="DV619" i="2"/>
  <c r="DU619" i="2"/>
  <c r="DT619" i="2"/>
  <c r="DS619" i="2"/>
  <c r="DR619" i="2"/>
  <c r="DQ619" i="2"/>
  <c r="DP619" i="2"/>
  <c r="DO619" i="2"/>
  <c r="DN619" i="2"/>
  <c r="DM619" i="2"/>
  <c r="DL619" i="2"/>
  <c r="DK619" i="2"/>
  <c r="DJ619" i="2"/>
  <c r="DI619" i="2"/>
  <c r="DH619" i="2"/>
  <c r="DG619" i="2"/>
  <c r="DF619" i="2"/>
  <c r="DE619" i="2"/>
  <c r="DD619" i="2"/>
  <c r="DC619" i="2"/>
  <c r="DB619" i="2"/>
  <c r="DA619" i="2"/>
  <c r="CZ619" i="2"/>
  <c r="CY619" i="2"/>
  <c r="CX619" i="2"/>
  <c r="CW619" i="2"/>
  <c r="CV619" i="2"/>
  <c r="CU619" i="2"/>
  <c r="CT619" i="2"/>
  <c r="CS619" i="2"/>
  <c r="CR619" i="2"/>
  <c r="CQ619" i="2"/>
  <c r="CP619" i="2"/>
  <c r="CO619" i="2"/>
  <c r="CN619" i="2"/>
  <c r="CM619" i="2"/>
  <c r="CL619" i="2"/>
  <c r="CK619" i="2"/>
  <c r="CJ619" i="2"/>
  <c r="CI619" i="2"/>
  <c r="CH619" i="2"/>
  <c r="CG619" i="2"/>
  <c r="CF619" i="2"/>
  <c r="CE619" i="2"/>
  <c r="CD619" i="2"/>
  <c r="CC619" i="2"/>
  <c r="CB619" i="2"/>
  <c r="CA619" i="2"/>
  <c r="BZ619" i="2"/>
  <c r="BY619" i="2"/>
  <c r="BX619" i="2"/>
  <c r="BW619" i="2"/>
  <c r="EW574" i="2"/>
  <c r="EV574" i="2"/>
  <c r="EU574" i="2"/>
  <c r="ET574" i="2"/>
  <c r="ES574" i="2"/>
  <c r="ER574" i="2"/>
  <c r="EQ574" i="2"/>
  <c r="EP574" i="2"/>
  <c r="EO574" i="2"/>
  <c r="EN574" i="2"/>
  <c r="EM574" i="2"/>
  <c r="EL574" i="2"/>
  <c r="EK574" i="2"/>
  <c r="EJ574" i="2"/>
  <c r="EI574" i="2"/>
  <c r="EH574" i="2"/>
  <c r="EG574" i="2"/>
  <c r="EF574" i="2"/>
  <c r="EE574" i="2"/>
  <c r="ED574" i="2"/>
  <c r="EC574" i="2"/>
  <c r="EB574" i="2"/>
  <c r="EA574" i="2"/>
  <c r="DZ574" i="2"/>
  <c r="DY574" i="2"/>
  <c r="DX574" i="2"/>
  <c r="DW574" i="2"/>
  <c r="DV574" i="2"/>
  <c r="DU574" i="2"/>
  <c r="DT574" i="2"/>
  <c r="DS574" i="2"/>
  <c r="DR574" i="2"/>
  <c r="DQ574" i="2"/>
  <c r="DP574" i="2"/>
  <c r="DO574" i="2"/>
  <c r="DN574" i="2"/>
  <c r="DM574" i="2"/>
  <c r="DL574" i="2"/>
  <c r="DK574" i="2"/>
  <c r="DJ574" i="2"/>
  <c r="DI574" i="2"/>
  <c r="DH574" i="2"/>
  <c r="DG574" i="2"/>
  <c r="DF574" i="2"/>
  <c r="DE574" i="2"/>
  <c r="DD574" i="2"/>
  <c r="DC574" i="2"/>
  <c r="DB574" i="2"/>
  <c r="DA574" i="2"/>
  <c r="CZ574" i="2"/>
  <c r="CY574" i="2"/>
  <c r="CX574" i="2"/>
  <c r="CW574" i="2"/>
  <c r="CV574" i="2"/>
  <c r="CU574" i="2"/>
  <c r="CT574" i="2"/>
  <c r="CS574" i="2"/>
  <c r="CR574" i="2"/>
  <c r="CQ574" i="2"/>
  <c r="CP574" i="2"/>
  <c r="CO574" i="2"/>
  <c r="CN574" i="2"/>
  <c r="CM574" i="2"/>
  <c r="CL574" i="2"/>
  <c r="CK574" i="2"/>
  <c r="CJ574" i="2"/>
  <c r="CI574" i="2"/>
  <c r="CH574" i="2"/>
  <c r="CG574" i="2"/>
  <c r="CF574" i="2"/>
  <c r="CE574" i="2"/>
  <c r="CD574" i="2"/>
  <c r="CC574" i="2"/>
  <c r="CB574" i="2"/>
  <c r="CA574" i="2"/>
  <c r="BZ574" i="2"/>
  <c r="BY574" i="2"/>
  <c r="BX574" i="2"/>
  <c r="BW574" i="2"/>
  <c r="BV574" i="2"/>
  <c r="BU574" i="2"/>
  <c r="BT574" i="2"/>
  <c r="BS574" i="2"/>
  <c r="BR574" i="2"/>
  <c r="BQ574" i="2"/>
  <c r="BP574" i="2"/>
  <c r="BO574" i="2"/>
  <c r="BN574" i="2"/>
  <c r="BM574" i="2"/>
  <c r="BL574" i="2"/>
  <c r="BK574" i="2"/>
  <c r="BJ574" i="2"/>
  <c r="BI574" i="2"/>
  <c r="BH574" i="2"/>
  <c r="BG574" i="2"/>
  <c r="BF574" i="2"/>
  <c r="BE574" i="2"/>
  <c r="BD574" i="2"/>
  <c r="BC574" i="2"/>
  <c r="BB574" i="2"/>
  <c r="BA574" i="2"/>
  <c r="AZ574" i="2"/>
  <c r="AY574" i="2"/>
  <c r="AX574" i="2"/>
  <c r="AW574" i="2"/>
  <c r="AV574" i="2"/>
  <c r="AU574" i="2"/>
  <c r="AT574" i="2"/>
  <c r="AS574" i="2"/>
  <c r="AR574" i="2"/>
  <c r="AQ574" i="2"/>
  <c r="AP574" i="2"/>
  <c r="AO574" i="2"/>
  <c r="EW573" i="2"/>
  <c r="EV573" i="2"/>
  <c r="EU573" i="2"/>
  <c r="ET573" i="2"/>
  <c r="ES573" i="2"/>
  <c r="ER573" i="2"/>
  <c r="EQ573" i="2"/>
  <c r="EP573" i="2"/>
  <c r="EO573" i="2"/>
  <c r="EN573" i="2"/>
  <c r="EM573" i="2"/>
  <c r="EL573" i="2"/>
  <c r="EK573" i="2"/>
  <c r="EJ573" i="2"/>
  <c r="EI573" i="2"/>
  <c r="EH573" i="2"/>
  <c r="EG573" i="2"/>
  <c r="EF573" i="2"/>
  <c r="EE573" i="2"/>
  <c r="ED573" i="2"/>
  <c r="EC573" i="2"/>
  <c r="EB573" i="2"/>
  <c r="EA573" i="2"/>
  <c r="DZ573" i="2"/>
  <c r="DY573" i="2"/>
  <c r="DX573" i="2"/>
  <c r="DW573" i="2"/>
  <c r="DV573" i="2"/>
  <c r="DU573" i="2"/>
  <c r="DT573" i="2"/>
  <c r="DS573" i="2"/>
  <c r="DR573" i="2"/>
  <c r="DQ573" i="2"/>
  <c r="DP573" i="2"/>
  <c r="DO573" i="2"/>
  <c r="DN573" i="2"/>
  <c r="DM573" i="2"/>
  <c r="DL573" i="2"/>
  <c r="DK573" i="2"/>
  <c r="DJ573" i="2"/>
  <c r="DI573" i="2"/>
  <c r="DH573" i="2"/>
  <c r="DG573" i="2"/>
  <c r="DF573" i="2"/>
  <c r="DE573" i="2"/>
  <c r="DD573" i="2"/>
  <c r="DC573" i="2"/>
  <c r="DB573" i="2"/>
  <c r="DA573" i="2"/>
  <c r="CZ573" i="2"/>
  <c r="CY573" i="2"/>
  <c r="CX573" i="2"/>
  <c r="CW573" i="2"/>
  <c r="CV573" i="2"/>
  <c r="CU573" i="2"/>
  <c r="CT573" i="2"/>
  <c r="CS573" i="2"/>
  <c r="CR573" i="2"/>
  <c r="CQ573" i="2"/>
  <c r="CP573" i="2"/>
  <c r="CO573" i="2"/>
  <c r="CN573" i="2"/>
  <c r="CM573" i="2"/>
  <c r="CL573" i="2"/>
  <c r="CK573" i="2"/>
  <c r="CJ573" i="2"/>
  <c r="CI573" i="2"/>
  <c r="CH573" i="2"/>
  <c r="CG573" i="2"/>
  <c r="CF573" i="2"/>
  <c r="CE573" i="2"/>
  <c r="CD573" i="2"/>
  <c r="CC573" i="2"/>
  <c r="CB573" i="2"/>
  <c r="CA573" i="2"/>
  <c r="BZ573" i="2"/>
  <c r="BY573" i="2"/>
  <c r="BX573" i="2"/>
  <c r="BW573" i="2"/>
  <c r="BV573" i="2"/>
  <c r="BU573" i="2"/>
  <c r="BT573" i="2"/>
  <c r="BS573" i="2"/>
  <c r="BR573" i="2"/>
  <c r="BQ573" i="2"/>
  <c r="BP573" i="2"/>
  <c r="BO573" i="2"/>
  <c r="BN573" i="2"/>
  <c r="BM573" i="2"/>
  <c r="BL573" i="2"/>
  <c r="BK573" i="2"/>
  <c r="BJ573" i="2"/>
  <c r="BI573" i="2"/>
  <c r="BH573" i="2"/>
  <c r="BG573" i="2"/>
  <c r="BF573" i="2"/>
  <c r="BE573" i="2"/>
  <c r="BD573" i="2"/>
  <c r="BC573" i="2"/>
  <c r="BB573" i="2"/>
  <c r="BA573" i="2"/>
  <c r="AZ573" i="2"/>
  <c r="AY573" i="2"/>
  <c r="AX573" i="2"/>
  <c r="AW573" i="2"/>
  <c r="AV573" i="2"/>
  <c r="AU573" i="2"/>
  <c r="AT573" i="2"/>
  <c r="AS573" i="2"/>
  <c r="AR573" i="2"/>
  <c r="AQ573" i="2"/>
  <c r="AP573" i="2"/>
  <c r="AO573" i="2"/>
  <c r="EW570" i="2"/>
  <c r="EV570" i="2"/>
  <c r="EU570" i="2"/>
  <c r="ET570" i="2"/>
  <c r="ES570" i="2"/>
  <c r="ER570" i="2"/>
  <c r="EQ570" i="2"/>
  <c r="EP570" i="2"/>
  <c r="EO570" i="2"/>
  <c r="EN570" i="2"/>
  <c r="EM570" i="2"/>
  <c r="EL570" i="2"/>
  <c r="EK570" i="2"/>
  <c r="EJ570" i="2"/>
  <c r="EI570" i="2"/>
  <c r="EH570" i="2"/>
  <c r="EG570" i="2"/>
  <c r="EF570" i="2"/>
  <c r="EE570" i="2"/>
  <c r="ED570" i="2"/>
  <c r="EC570" i="2"/>
  <c r="EB570" i="2"/>
  <c r="EA570" i="2"/>
  <c r="DZ570" i="2"/>
  <c r="DY570" i="2"/>
  <c r="DX570" i="2"/>
  <c r="DW570" i="2"/>
  <c r="DV570" i="2"/>
  <c r="DU570" i="2"/>
  <c r="DT570" i="2"/>
  <c r="DS570" i="2"/>
  <c r="DR570" i="2"/>
  <c r="DQ570" i="2"/>
  <c r="DP570" i="2"/>
  <c r="DO570" i="2"/>
  <c r="DN570" i="2"/>
  <c r="DM570" i="2"/>
  <c r="DL570" i="2"/>
  <c r="DK570" i="2"/>
  <c r="DJ570" i="2"/>
  <c r="DI570" i="2"/>
  <c r="DH570" i="2"/>
  <c r="DG570" i="2"/>
  <c r="DF570" i="2"/>
  <c r="DE570" i="2"/>
  <c r="DD570" i="2"/>
  <c r="DC570" i="2"/>
  <c r="DB570" i="2"/>
  <c r="DA570" i="2"/>
  <c r="CZ570" i="2"/>
  <c r="CY570" i="2"/>
  <c r="CX570" i="2"/>
  <c r="CW570" i="2"/>
  <c r="CV570" i="2"/>
  <c r="CU570" i="2"/>
  <c r="CT570" i="2"/>
  <c r="CS570" i="2"/>
  <c r="CR570" i="2"/>
  <c r="CQ570" i="2"/>
  <c r="CP570" i="2"/>
  <c r="CO570" i="2"/>
  <c r="CN570" i="2"/>
  <c r="CM570" i="2"/>
  <c r="CL570" i="2"/>
  <c r="CK570" i="2"/>
  <c r="CJ570" i="2"/>
  <c r="CI570" i="2"/>
  <c r="CH570" i="2"/>
  <c r="CG570" i="2"/>
  <c r="CF570" i="2"/>
  <c r="CE570" i="2"/>
  <c r="CD570" i="2"/>
  <c r="CC570" i="2"/>
  <c r="CB570" i="2"/>
  <c r="CA570" i="2"/>
  <c r="BZ570" i="2"/>
  <c r="BY570" i="2"/>
  <c r="BX570" i="2"/>
  <c r="BW570" i="2"/>
  <c r="BV570" i="2"/>
  <c r="BU570" i="2"/>
  <c r="BT570" i="2"/>
  <c r="BS570" i="2"/>
  <c r="BR570" i="2"/>
  <c r="BQ570" i="2"/>
  <c r="BP570" i="2"/>
  <c r="BO570" i="2"/>
  <c r="BN570" i="2"/>
  <c r="BL570" i="2"/>
  <c r="BD570" i="2"/>
  <c r="BC570" i="2"/>
  <c r="BB570" i="2"/>
  <c r="BA570" i="2"/>
  <c r="AZ570" i="2"/>
  <c r="AY570" i="2"/>
  <c r="AX570" i="2"/>
  <c r="AW570" i="2"/>
  <c r="AV570" i="2"/>
  <c r="AU570" i="2"/>
  <c r="AT570" i="2"/>
  <c r="AS570" i="2"/>
  <c r="AR570" i="2"/>
  <c r="AQ570" i="2"/>
  <c r="AP570" i="2"/>
  <c r="AO570" i="2"/>
  <c r="EW569" i="2"/>
  <c r="EV569" i="2"/>
  <c r="EU569" i="2"/>
  <c r="ET569" i="2"/>
  <c r="ES569" i="2"/>
  <c r="ER569" i="2"/>
  <c r="EQ569" i="2"/>
  <c r="EP569" i="2"/>
  <c r="EO569" i="2"/>
  <c r="EN569" i="2"/>
  <c r="EM569" i="2"/>
  <c r="EL569" i="2"/>
  <c r="EK569" i="2"/>
  <c r="EJ569" i="2"/>
  <c r="EI569" i="2"/>
  <c r="EH569" i="2"/>
  <c r="EG569" i="2"/>
  <c r="EF569" i="2"/>
  <c r="EE569" i="2"/>
  <c r="ED569" i="2"/>
  <c r="EC569" i="2"/>
  <c r="EB569" i="2"/>
  <c r="EA569" i="2"/>
  <c r="DZ569" i="2"/>
  <c r="DY569" i="2"/>
  <c r="DX569" i="2"/>
  <c r="DW569" i="2"/>
  <c r="DV569" i="2"/>
  <c r="DU569" i="2"/>
  <c r="DT569" i="2"/>
  <c r="DS569" i="2"/>
  <c r="DR569" i="2"/>
  <c r="DQ569" i="2"/>
  <c r="DP569" i="2"/>
  <c r="DO569" i="2"/>
  <c r="DN569" i="2"/>
  <c r="DM569" i="2"/>
  <c r="DL569" i="2"/>
  <c r="DK569" i="2"/>
  <c r="DJ569" i="2"/>
  <c r="DI569" i="2"/>
  <c r="DH569" i="2"/>
  <c r="DG569" i="2"/>
  <c r="DF569" i="2"/>
  <c r="DE569" i="2"/>
  <c r="DD569" i="2"/>
  <c r="DC569" i="2"/>
  <c r="DB569" i="2"/>
  <c r="DA569" i="2"/>
  <c r="CZ569" i="2"/>
  <c r="CY569" i="2"/>
  <c r="CX569" i="2"/>
  <c r="CW569" i="2"/>
  <c r="CV569" i="2"/>
  <c r="CU569" i="2"/>
  <c r="CT569" i="2"/>
  <c r="CS569" i="2"/>
  <c r="CR569" i="2"/>
  <c r="CQ569" i="2"/>
  <c r="CP569" i="2"/>
  <c r="CO569" i="2"/>
  <c r="CN569" i="2"/>
  <c r="CM569" i="2"/>
  <c r="CL569" i="2"/>
  <c r="CK569" i="2"/>
  <c r="CJ569" i="2"/>
  <c r="CI569" i="2"/>
  <c r="CH569" i="2"/>
  <c r="CG569" i="2"/>
  <c r="CF569" i="2"/>
  <c r="CE569" i="2"/>
  <c r="CD569" i="2"/>
  <c r="CC569" i="2"/>
  <c r="CB569" i="2"/>
  <c r="CA569" i="2"/>
  <c r="BZ569" i="2"/>
  <c r="BY569" i="2"/>
  <c r="BX569" i="2"/>
  <c r="BW569" i="2"/>
  <c r="BV569" i="2"/>
  <c r="BU569" i="2"/>
  <c r="BT569" i="2"/>
  <c r="BS569" i="2"/>
  <c r="BR569" i="2"/>
  <c r="BQ569" i="2"/>
  <c r="BP569" i="2"/>
  <c r="BO569" i="2"/>
  <c r="BN569" i="2"/>
  <c r="BL569" i="2"/>
  <c r="BD569" i="2"/>
  <c r="BC569" i="2"/>
  <c r="BB569" i="2"/>
  <c r="BA569" i="2"/>
  <c r="AZ569" i="2"/>
  <c r="AY569" i="2"/>
  <c r="AX569" i="2"/>
  <c r="AW569" i="2"/>
  <c r="AV569" i="2"/>
  <c r="AU569" i="2"/>
  <c r="AT569" i="2"/>
  <c r="AS569" i="2"/>
  <c r="AR569" i="2"/>
  <c r="AQ569" i="2"/>
  <c r="AP569" i="2"/>
  <c r="AO569" i="2"/>
  <c r="EW564" i="2"/>
  <c r="EV564" i="2"/>
  <c r="EU564" i="2"/>
  <c r="ET564" i="2"/>
  <c r="ES564" i="2"/>
  <c r="ER564" i="2"/>
  <c r="EQ564" i="2"/>
  <c r="EP564" i="2"/>
  <c r="EO564" i="2"/>
  <c r="EN564" i="2"/>
  <c r="EM564" i="2"/>
  <c r="EL564" i="2"/>
  <c r="EK564" i="2"/>
  <c r="EJ564" i="2"/>
  <c r="EI564" i="2"/>
  <c r="EH564" i="2"/>
  <c r="EG564" i="2"/>
  <c r="EF564" i="2"/>
  <c r="EE564" i="2"/>
  <c r="ED564" i="2"/>
  <c r="EC564" i="2"/>
  <c r="EB564" i="2"/>
  <c r="EA564" i="2"/>
  <c r="DZ564" i="2"/>
  <c r="DY564" i="2"/>
  <c r="DX564" i="2"/>
  <c r="DW564" i="2"/>
  <c r="DV564" i="2"/>
  <c r="DU564" i="2"/>
  <c r="DT564" i="2"/>
  <c r="DS564" i="2"/>
  <c r="DR564" i="2"/>
  <c r="DQ564" i="2"/>
  <c r="DP564" i="2"/>
  <c r="DO564" i="2"/>
  <c r="DN564" i="2"/>
  <c r="DM564" i="2"/>
  <c r="DL564" i="2"/>
  <c r="DK564" i="2"/>
  <c r="DJ564" i="2"/>
  <c r="DI564" i="2"/>
  <c r="DH564" i="2"/>
  <c r="DG564" i="2"/>
  <c r="DF564" i="2"/>
  <c r="DE564" i="2"/>
  <c r="DD564" i="2"/>
  <c r="DC564" i="2"/>
  <c r="DB564" i="2"/>
  <c r="DA564" i="2"/>
  <c r="CZ564" i="2"/>
  <c r="CY564" i="2"/>
  <c r="CX564" i="2"/>
  <c r="CW564" i="2"/>
  <c r="CV564" i="2"/>
  <c r="CU564" i="2"/>
  <c r="CT564" i="2"/>
  <c r="CS564" i="2"/>
  <c r="CR564" i="2"/>
  <c r="CQ564" i="2"/>
  <c r="CP564" i="2"/>
  <c r="CO564" i="2"/>
  <c r="CN564" i="2"/>
  <c r="CM564" i="2"/>
  <c r="CL564" i="2"/>
  <c r="CK564" i="2"/>
  <c r="CJ564" i="2"/>
  <c r="CI564" i="2"/>
  <c r="CH564" i="2"/>
  <c r="CG564" i="2"/>
  <c r="CF564" i="2"/>
  <c r="CE564" i="2"/>
  <c r="CD564" i="2"/>
  <c r="CC564" i="2"/>
  <c r="CB564" i="2"/>
  <c r="CA564" i="2"/>
  <c r="BZ564" i="2"/>
  <c r="BY564" i="2"/>
  <c r="BX564" i="2"/>
  <c r="BW564" i="2"/>
  <c r="BV564" i="2"/>
  <c r="BU564" i="2"/>
  <c r="BT564" i="2"/>
  <c r="BS564" i="2"/>
  <c r="BR564" i="2"/>
  <c r="BQ564" i="2"/>
  <c r="BP564" i="2"/>
  <c r="BO564" i="2"/>
  <c r="BN564" i="2"/>
  <c r="BM564" i="2"/>
  <c r="BL564" i="2"/>
  <c r="BK564" i="2"/>
  <c r="BJ564" i="2"/>
  <c r="BI564" i="2"/>
  <c r="BH564" i="2"/>
  <c r="BG564" i="2"/>
  <c r="BF564" i="2"/>
  <c r="BE564" i="2"/>
  <c r="BD564" i="2"/>
  <c r="BC564" i="2"/>
  <c r="BB564" i="2"/>
  <c r="BA564" i="2"/>
  <c r="AZ564" i="2"/>
  <c r="AY564" i="2"/>
  <c r="AX564" i="2"/>
  <c r="AW564" i="2"/>
  <c r="AV564" i="2"/>
  <c r="AU564" i="2"/>
  <c r="AT564" i="2"/>
  <c r="AS564" i="2"/>
  <c r="AR564" i="2"/>
  <c r="AQ564" i="2"/>
  <c r="AP564" i="2"/>
  <c r="AO564" i="2"/>
  <c r="EW506" i="2"/>
  <c r="EV506" i="2"/>
  <c r="EU506" i="2"/>
  <c r="ET506" i="2"/>
  <c r="ES506" i="2"/>
  <c r="ER506" i="2"/>
  <c r="EQ506" i="2"/>
  <c r="EP506" i="2"/>
  <c r="EO506" i="2"/>
  <c r="EN506" i="2"/>
  <c r="EM506" i="2"/>
  <c r="EL506" i="2"/>
  <c r="EK506" i="2"/>
  <c r="EJ506" i="2"/>
  <c r="EI506" i="2"/>
  <c r="EH506" i="2"/>
  <c r="EG506" i="2"/>
  <c r="EF506" i="2"/>
  <c r="EE506" i="2"/>
  <c r="ED506" i="2"/>
  <c r="EC506" i="2"/>
  <c r="EB506" i="2"/>
  <c r="EA506" i="2"/>
  <c r="DZ506" i="2"/>
  <c r="DY506" i="2"/>
  <c r="DX506" i="2"/>
  <c r="DW506" i="2"/>
  <c r="DV506" i="2"/>
  <c r="DU506" i="2"/>
  <c r="DT506" i="2"/>
  <c r="DS506" i="2"/>
  <c r="DR506" i="2"/>
  <c r="DQ506" i="2"/>
  <c r="DP506" i="2"/>
  <c r="DO506" i="2"/>
  <c r="DN506" i="2"/>
  <c r="DM506" i="2"/>
  <c r="DL506" i="2"/>
  <c r="DK506" i="2"/>
  <c r="DJ506" i="2"/>
  <c r="DI506" i="2"/>
  <c r="DH506" i="2"/>
  <c r="DG506" i="2"/>
  <c r="DF506" i="2"/>
  <c r="DE506" i="2"/>
  <c r="DD506" i="2"/>
  <c r="DC506" i="2"/>
  <c r="DB506" i="2"/>
  <c r="DA506" i="2"/>
  <c r="CZ506" i="2"/>
  <c r="CY506" i="2"/>
  <c r="CX506" i="2"/>
  <c r="CW506" i="2"/>
  <c r="CV506" i="2"/>
  <c r="CU506" i="2"/>
  <c r="CT506" i="2"/>
  <c r="CS506" i="2"/>
  <c r="CR506" i="2"/>
  <c r="CQ506" i="2"/>
  <c r="CP506" i="2"/>
  <c r="CO506" i="2"/>
  <c r="CN506" i="2"/>
  <c r="CM506" i="2"/>
  <c r="CL506" i="2"/>
  <c r="CK506" i="2"/>
  <c r="CJ506" i="2"/>
  <c r="CI506" i="2"/>
  <c r="CH506" i="2"/>
  <c r="CG506" i="2"/>
  <c r="CF506" i="2"/>
  <c r="CE506" i="2"/>
  <c r="CD506" i="2"/>
  <c r="CC506" i="2"/>
  <c r="CB506" i="2"/>
  <c r="CA506" i="2"/>
  <c r="BZ506" i="2"/>
  <c r="BY506" i="2"/>
  <c r="BX506" i="2"/>
  <c r="BW506" i="2"/>
  <c r="BV506" i="2"/>
  <c r="BU506" i="2"/>
  <c r="BT506" i="2"/>
  <c r="BS506" i="2"/>
  <c r="BR506" i="2"/>
  <c r="BQ506" i="2"/>
  <c r="BP506" i="2"/>
  <c r="BO506" i="2"/>
  <c r="BN506" i="2"/>
  <c r="BM506" i="2"/>
  <c r="BL506" i="2"/>
  <c r="BK506" i="2"/>
  <c r="BJ506" i="2"/>
  <c r="BI506" i="2"/>
  <c r="BH506" i="2"/>
  <c r="BG506" i="2"/>
  <c r="BF506" i="2"/>
  <c r="BE506" i="2"/>
  <c r="BD506" i="2"/>
  <c r="BC506" i="2"/>
  <c r="BB506" i="2"/>
  <c r="BA506" i="2"/>
  <c r="AZ506" i="2"/>
  <c r="AY506" i="2"/>
  <c r="AX506" i="2"/>
  <c r="AW506" i="2"/>
  <c r="AV506" i="2"/>
  <c r="AU506" i="2"/>
  <c r="AT506" i="2"/>
  <c r="AS506" i="2"/>
  <c r="AR506" i="2"/>
  <c r="AQ506" i="2"/>
  <c r="AP506" i="2"/>
  <c r="AO506" i="2"/>
  <c r="AN506" i="2"/>
  <c r="EW498" i="2"/>
  <c r="EV498" i="2"/>
  <c r="EU498" i="2"/>
  <c r="ET498" i="2"/>
  <c r="ES498" i="2"/>
  <c r="ER498" i="2"/>
  <c r="EQ498" i="2"/>
  <c r="EP498" i="2"/>
  <c r="EO498" i="2"/>
  <c r="EN498" i="2"/>
  <c r="EM498" i="2"/>
  <c r="EL498" i="2"/>
  <c r="EK498" i="2"/>
  <c r="EJ498" i="2"/>
  <c r="EI498" i="2"/>
  <c r="EH498" i="2"/>
  <c r="EG498" i="2"/>
  <c r="EF498" i="2"/>
  <c r="EE498" i="2"/>
  <c r="ED498" i="2"/>
  <c r="EC498" i="2"/>
  <c r="EB498" i="2"/>
  <c r="EA498" i="2"/>
  <c r="DZ498" i="2"/>
  <c r="DY498" i="2"/>
  <c r="DX498" i="2"/>
  <c r="DW498" i="2"/>
  <c r="DV498" i="2"/>
  <c r="DU498" i="2"/>
  <c r="DT498" i="2"/>
  <c r="DS498" i="2"/>
  <c r="DR498" i="2"/>
  <c r="DQ498" i="2"/>
  <c r="DP498" i="2"/>
  <c r="DO498" i="2"/>
  <c r="DN498" i="2"/>
  <c r="DM498" i="2"/>
  <c r="DL498" i="2"/>
  <c r="DK498" i="2"/>
  <c r="DJ498" i="2"/>
  <c r="DI498" i="2"/>
  <c r="DH498" i="2"/>
  <c r="DG498" i="2"/>
  <c r="DF498" i="2"/>
  <c r="DE498" i="2"/>
  <c r="DD498" i="2"/>
  <c r="DC498" i="2"/>
  <c r="DB498" i="2"/>
  <c r="DA498" i="2"/>
  <c r="CZ498" i="2"/>
  <c r="CY498" i="2"/>
  <c r="CX498" i="2"/>
  <c r="CW498" i="2"/>
  <c r="CV498" i="2"/>
  <c r="CU498" i="2"/>
  <c r="CT498" i="2"/>
  <c r="CS498" i="2"/>
  <c r="CR498" i="2"/>
  <c r="CQ498" i="2"/>
  <c r="CP498" i="2"/>
  <c r="CO498" i="2"/>
  <c r="CN498" i="2"/>
  <c r="CM498" i="2"/>
  <c r="CL498" i="2"/>
  <c r="CK498" i="2"/>
  <c r="CJ498" i="2"/>
  <c r="CI498" i="2"/>
  <c r="CH498" i="2"/>
  <c r="CG498" i="2"/>
  <c r="CF498" i="2"/>
  <c r="CE498" i="2"/>
  <c r="CD498" i="2"/>
  <c r="CC498" i="2"/>
  <c r="CB498" i="2"/>
  <c r="CA498" i="2"/>
  <c r="BZ498" i="2"/>
  <c r="BY498" i="2"/>
  <c r="BX498" i="2"/>
  <c r="BW498" i="2"/>
  <c r="BV498" i="2"/>
  <c r="BU498" i="2"/>
  <c r="BT498" i="2"/>
  <c r="BS498" i="2"/>
  <c r="BR498" i="2"/>
  <c r="BQ498" i="2"/>
  <c r="BP498" i="2"/>
  <c r="BO498" i="2"/>
  <c r="BN498" i="2"/>
  <c r="BM498" i="2"/>
  <c r="BL498" i="2"/>
  <c r="BK498" i="2"/>
  <c r="BJ498" i="2"/>
  <c r="BI498" i="2"/>
  <c r="BH498" i="2"/>
  <c r="BG498" i="2"/>
  <c r="BF498" i="2"/>
  <c r="BE498" i="2"/>
  <c r="BD498" i="2"/>
  <c r="BC498" i="2"/>
  <c r="BB498" i="2"/>
  <c r="BA498" i="2"/>
  <c r="AZ498" i="2"/>
  <c r="AY498" i="2"/>
  <c r="AX498" i="2"/>
  <c r="AW498" i="2"/>
  <c r="AV498" i="2"/>
  <c r="AU498" i="2"/>
  <c r="AT498" i="2"/>
  <c r="AS498" i="2"/>
  <c r="AR498" i="2"/>
  <c r="AQ498" i="2"/>
  <c r="AP498" i="2"/>
  <c r="AO498" i="2"/>
  <c r="EW484" i="2"/>
  <c r="EV484" i="2"/>
  <c r="EU484" i="2"/>
  <c r="ET484" i="2"/>
  <c r="ES484" i="2"/>
  <c r="ER484" i="2"/>
  <c r="EQ484" i="2"/>
  <c r="EP484" i="2"/>
  <c r="EO484" i="2"/>
  <c r="EN484" i="2"/>
  <c r="EM484" i="2"/>
  <c r="EL484" i="2"/>
  <c r="EK484" i="2"/>
  <c r="EJ484" i="2"/>
  <c r="EI484" i="2"/>
  <c r="EH484" i="2"/>
  <c r="EG484" i="2"/>
  <c r="EF484" i="2"/>
  <c r="EE484" i="2"/>
  <c r="ED484" i="2"/>
  <c r="EC484" i="2"/>
  <c r="EB484" i="2"/>
  <c r="EA484" i="2"/>
  <c r="DZ484" i="2"/>
  <c r="DY484" i="2"/>
  <c r="DX484" i="2"/>
  <c r="DW484" i="2"/>
  <c r="DV484" i="2"/>
  <c r="DU484" i="2"/>
  <c r="DT484" i="2"/>
  <c r="DS484" i="2"/>
  <c r="DR484" i="2"/>
  <c r="DQ484" i="2"/>
  <c r="DP484" i="2"/>
  <c r="DO484" i="2"/>
  <c r="DN484" i="2"/>
  <c r="DM484" i="2"/>
  <c r="DL484" i="2"/>
  <c r="DK484" i="2"/>
  <c r="DJ484" i="2"/>
  <c r="DI484" i="2"/>
  <c r="DH484" i="2"/>
  <c r="DG484" i="2"/>
  <c r="DF484" i="2"/>
  <c r="DE484" i="2"/>
  <c r="DD484" i="2"/>
  <c r="DC484" i="2"/>
  <c r="DB484" i="2"/>
  <c r="DA484" i="2"/>
  <c r="CZ484" i="2"/>
  <c r="CY484" i="2"/>
  <c r="CX484" i="2"/>
  <c r="CW484" i="2"/>
  <c r="CV484" i="2"/>
  <c r="CU484" i="2"/>
  <c r="CT484" i="2"/>
  <c r="CS484" i="2"/>
  <c r="CR484" i="2"/>
  <c r="CQ484" i="2"/>
  <c r="CP484" i="2"/>
  <c r="CO484" i="2"/>
  <c r="CN484" i="2"/>
  <c r="CM484" i="2"/>
  <c r="CL484" i="2"/>
  <c r="CK484" i="2"/>
  <c r="CJ484" i="2"/>
  <c r="CI484" i="2"/>
  <c r="CH484" i="2"/>
  <c r="CG484" i="2"/>
  <c r="CF484" i="2"/>
  <c r="CE484" i="2"/>
  <c r="CD484" i="2"/>
  <c r="CC484" i="2"/>
  <c r="CB484" i="2"/>
  <c r="CA484" i="2"/>
  <c r="BZ484" i="2"/>
  <c r="BY484" i="2"/>
  <c r="BX484" i="2"/>
  <c r="BW484" i="2"/>
  <c r="BV484" i="2"/>
  <c r="BU484" i="2"/>
  <c r="BT484" i="2"/>
  <c r="BS484" i="2"/>
  <c r="BR484" i="2"/>
  <c r="BQ484" i="2"/>
  <c r="BP484" i="2"/>
  <c r="BO484" i="2"/>
  <c r="BN484" i="2"/>
  <c r="BM484" i="2"/>
  <c r="BL484" i="2"/>
  <c r="BK484" i="2"/>
  <c r="BJ484" i="2"/>
  <c r="BI484" i="2"/>
  <c r="BH484" i="2"/>
  <c r="BG484" i="2"/>
  <c r="BF484" i="2"/>
  <c r="BE484" i="2"/>
  <c r="BD484" i="2"/>
  <c r="BC484" i="2"/>
  <c r="BB484" i="2"/>
  <c r="BA484" i="2"/>
  <c r="AZ484" i="2"/>
  <c r="AY484" i="2"/>
  <c r="AX484" i="2"/>
  <c r="AW484" i="2"/>
  <c r="AV484" i="2"/>
  <c r="AU484" i="2"/>
  <c r="AT484" i="2"/>
  <c r="AS484" i="2"/>
  <c r="AR484" i="2"/>
  <c r="AQ484" i="2"/>
  <c r="AP484" i="2"/>
  <c r="AO484" i="2"/>
  <c r="EW470" i="2"/>
  <c r="EV470" i="2"/>
  <c r="EU470" i="2"/>
  <c r="ET470" i="2"/>
  <c r="ES470" i="2"/>
  <c r="ER470" i="2"/>
  <c r="EQ470" i="2"/>
  <c r="EP470" i="2"/>
  <c r="EO470" i="2"/>
  <c r="EN470" i="2"/>
  <c r="EM470" i="2"/>
  <c r="EL470" i="2"/>
  <c r="EK470" i="2"/>
  <c r="EJ470" i="2"/>
  <c r="EI470" i="2"/>
  <c r="EH470" i="2"/>
  <c r="EG470" i="2"/>
  <c r="EF470" i="2"/>
  <c r="EE470" i="2"/>
  <c r="ED470" i="2"/>
  <c r="EC470" i="2"/>
  <c r="EB470" i="2"/>
  <c r="EA470" i="2"/>
  <c r="DZ470" i="2"/>
  <c r="DY470" i="2"/>
  <c r="DX470" i="2"/>
  <c r="DW470" i="2"/>
  <c r="DV470" i="2"/>
  <c r="DU470" i="2"/>
  <c r="DT470" i="2"/>
  <c r="DS470" i="2"/>
  <c r="DR470" i="2"/>
  <c r="DQ470" i="2"/>
  <c r="DP470" i="2"/>
  <c r="DO470" i="2"/>
  <c r="DN470" i="2"/>
  <c r="DM470" i="2"/>
  <c r="DL470" i="2"/>
  <c r="DK470" i="2"/>
  <c r="DJ470" i="2"/>
  <c r="DI470" i="2"/>
  <c r="DH470" i="2"/>
  <c r="DG470" i="2"/>
  <c r="DF470" i="2"/>
  <c r="DE470" i="2"/>
  <c r="DD470" i="2"/>
  <c r="DC470" i="2"/>
  <c r="DB470" i="2"/>
  <c r="DA470" i="2"/>
  <c r="CZ470" i="2"/>
  <c r="CY470" i="2"/>
  <c r="CX470" i="2"/>
  <c r="CW470" i="2"/>
  <c r="CV470" i="2"/>
  <c r="CU470" i="2"/>
  <c r="CT470" i="2"/>
  <c r="CS470" i="2"/>
  <c r="CR470" i="2"/>
  <c r="CQ470" i="2"/>
  <c r="CP470" i="2"/>
  <c r="CO470" i="2"/>
  <c r="CN470" i="2"/>
  <c r="CM470" i="2"/>
  <c r="CL470" i="2"/>
  <c r="CK470" i="2"/>
  <c r="CJ470" i="2"/>
  <c r="CI470" i="2"/>
  <c r="CH470" i="2"/>
  <c r="CG470" i="2"/>
  <c r="CF470" i="2"/>
  <c r="CE470" i="2"/>
  <c r="CD470" i="2"/>
  <c r="CC470" i="2"/>
  <c r="CB470" i="2"/>
  <c r="CA470" i="2"/>
  <c r="BZ470" i="2"/>
  <c r="BY470" i="2"/>
  <c r="BX470" i="2"/>
  <c r="BW470" i="2"/>
  <c r="BV470" i="2"/>
  <c r="BU470" i="2"/>
  <c r="BT470" i="2"/>
  <c r="BS470" i="2"/>
  <c r="BR470" i="2"/>
  <c r="BQ470" i="2"/>
  <c r="BP470" i="2"/>
  <c r="BO470" i="2"/>
  <c r="BN470" i="2"/>
  <c r="BM470" i="2"/>
  <c r="BL470" i="2"/>
  <c r="BK470" i="2"/>
  <c r="BJ470" i="2"/>
  <c r="BI470" i="2"/>
  <c r="BH470" i="2"/>
  <c r="BG470" i="2"/>
  <c r="BF470" i="2"/>
  <c r="BE470" i="2"/>
  <c r="BD470" i="2"/>
  <c r="BC470" i="2"/>
  <c r="BB470" i="2"/>
  <c r="BA470" i="2"/>
  <c r="AZ470" i="2"/>
  <c r="AY470" i="2"/>
  <c r="AX470" i="2"/>
  <c r="AW470" i="2"/>
  <c r="AV470" i="2"/>
  <c r="AU470" i="2"/>
  <c r="AT470" i="2"/>
  <c r="AS470" i="2"/>
  <c r="AR470" i="2"/>
  <c r="AQ470" i="2"/>
  <c r="AP470" i="2"/>
  <c r="AO470" i="2"/>
  <c r="EW456" i="2"/>
  <c r="EV456" i="2"/>
  <c r="EU456" i="2"/>
  <c r="ET456" i="2"/>
  <c r="ES456" i="2"/>
  <c r="ER456" i="2"/>
  <c r="EQ456" i="2"/>
  <c r="EP456" i="2"/>
  <c r="EO456" i="2"/>
  <c r="EN456" i="2"/>
  <c r="EM456" i="2"/>
  <c r="EL456" i="2"/>
  <c r="EK456" i="2"/>
  <c r="EJ456" i="2"/>
  <c r="EI456" i="2"/>
  <c r="EH456" i="2"/>
  <c r="EG456" i="2"/>
  <c r="EF456" i="2"/>
  <c r="EE456" i="2"/>
  <c r="ED456" i="2"/>
  <c r="EC456" i="2"/>
  <c r="EB456" i="2"/>
  <c r="EA456" i="2"/>
  <c r="DZ456" i="2"/>
  <c r="DY456" i="2"/>
  <c r="DX456" i="2"/>
  <c r="DW456" i="2"/>
  <c r="DV456" i="2"/>
  <c r="DU456" i="2"/>
  <c r="DT456" i="2"/>
  <c r="DS456" i="2"/>
  <c r="DR456" i="2"/>
  <c r="DQ456" i="2"/>
  <c r="DP456" i="2"/>
  <c r="DO456" i="2"/>
  <c r="DN456" i="2"/>
  <c r="DM456" i="2"/>
  <c r="DL456" i="2"/>
  <c r="DK456" i="2"/>
  <c r="DJ456" i="2"/>
  <c r="DI456" i="2"/>
  <c r="DH456" i="2"/>
  <c r="DG456" i="2"/>
  <c r="DF456" i="2"/>
  <c r="DE456" i="2"/>
  <c r="DD456" i="2"/>
  <c r="DC456" i="2"/>
  <c r="DB456" i="2"/>
  <c r="DA456" i="2"/>
  <c r="CZ456" i="2"/>
  <c r="CY456" i="2"/>
  <c r="CX456" i="2"/>
  <c r="CW456" i="2"/>
  <c r="CV456" i="2"/>
  <c r="CU456" i="2"/>
  <c r="CT456" i="2"/>
  <c r="CS456" i="2"/>
  <c r="CR456" i="2"/>
  <c r="CQ456" i="2"/>
  <c r="CP456" i="2"/>
  <c r="CO456" i="2"/>
  <c r="CN456" i="2"/>
  <c r="CM456" i="2"/>
  <c r="CL456" i="2"/>
  <c r="CK456" i="2"/>
  <c r="CJ456" i="2"/>
  <c r="CI456" i="2"/>
  <c r="CH456" i="2"/>
  <c r="CG456" i="2"/>
  <c r="CF456" i="2"/>
  <c r="CE456" i="2"/>
  <c r="CD456" i="2"/>
  <c r="CC456" i="2"/>
  <c r="CB456" i="2"/>
  <c r="CA456" i="2"/>
  <c r="BZ456" i="2"/>
  <c r="BY456" i="2"/>
  <c r="BX456" i="2"/>
  <c r="BW456" i="2"/>
  <c r="BV456" i="2"/>
  <c r="BU456" i="2"/>
  <c r="BT456" i="2"/>
  <c r="BS456" i="2"/>
  <c r="BR456" i="2"/>
  <c r="BQ456" i="2"/>
  <c r="BP456" i="2"/>
  <c r="BO456" i="2"/>
  <c r="BN456" i="2"/>
  <c r="BM456" i="2"/>
  <c r="BL456" i="2"/>
  <c r="BK456" i="2"/>
  <c r="BJ456" i="2"/>
  <c r="BI456" i="2"/>
  <c r="BH456" i="2"/>
  <c r="BG456" i="2"/>
  <c r="BF456" i="2"/>
  <c r="BE456" i="2"/>
  <c r="BD456" i="2"/>
  <c r="BC456" i="2"/>
  <c r="BB456" i="2"/>
  <c r="BA456" i="2"/>
  <c r="AZ456" i="2"/>
  <c r="AY456" i="2"/>
  <c r="AX456" i="2"/>
  <c r="AW456" i="2"/>
  <c r="AV456" i="2"/>
  <c r="AU456" i="2"/>
  <c r="AT456" i="2"/>
  <c r="AS456" i="2"/>
  <c r="AR456" i="2"/>
  <c r="AQ456" i="2"/>
  <c r="AP456" i="2"/>
  <c r="AO456" i="2"/>
  <c r="EW443" i="2"/>
  <c r="EV443" i="2"/>
  <c r="EU443" i="2"/>
  <c r="ET443" i="2"/>
  <c r="ES443" i="2"/>
  <c r="ER443" i="2"/>
  <c r="EQ443" i="2"/>
  <c r="EP443" i="2"/>
  <c r="EO443" i="2"/>
  <c r="EN443" i="2"/>
  <c r="EM443" i="2"/>
  <c r="EL443" i="2"/>
  <c r="EK443" i="2"/>
  <c r="EJ443" i="2"/>
  <c r="EI443" i="2"/>
  <c r="EH443" i="2"/>
  <c r="EG443" i="2"/>
  <c r="EF443" i="2"/>
  <c r="EE443" i="2"/>
  <c r="ED443" i="2"/>
  <c r="EC443" i="2"/>
  <c r="EB443" i="2"/>
  <c r="EA443" i="2"/>
  <c r="DZ443" i="2"/>
  <c r="DY443" i="2"/>
  <c r="DX443" i="2"/>
  <c r="DW443" i="2"/>
  <c r="DV443" i="2"/>
  <c r="DU443" i="2"/>
  <c r="DT443" i="2"/>
  <c r="DS443" i="2"/>
  <c r="DR443" i="2"/>
  <c r="DQ443" i="2"/>
  <c r="DP443" i="2"/>
  <c r="DO443" i="2"/>
  <c r="DN443" i="2"/>
  <c r="DM443" i="2"/>
  <c r="DL443" i="2"/>
  <c r="DK443" i="2"/>
  <c r="DJ443" i="2"/>
  <c r="DI443" i="2"/>
  <c r="DH443" i="2"/>
  <c r="DG443" i="2"/>
  <c r="DF443" i="2"/>
  <c r="DE443" i="2"/>
  <c r="DD443" i="2"/>
  <c r="DC443" i="2"/>
  <c r="DB443" i="2"/>
  <c r="DA443" i="2"/>
  <c r="CZ443" i="2"/>
  <c r="CY443" i="2"/>
  <c r="CX443" i="2"/>
  <c r="CW443" i="2"/>
  <c r="CV443" i="2"/>
  <c r="CU443" i="2"/>
  <c r="CT443" i="2"/>
  <c r="CS443" i="2"/>
  <c r="CR443" i="2"/>
  <c r="CQ443" i="2"/>
  <c r="CP443" i="2"/>
  <c r="CO443" i="2"/>
  <c r="CN443" i="2"/>
  <c r="CM443" i="2"/>
  <c r="CL443" i="2"/>
  <c r="CK443" i="2"/>
  <c r="CJ443" i="2"/>
  <c r="CI443" i="2"/>
  <c r="CH443" i="2"/>
  <c r="CG443" i="2"/>
  <c r="CF443" i="2"/>
  <c r="CE443" i="2"/>
  <c r="CD443" i="2"/>
  <c r="CC443" i="2"/>
  <c r="CB443" i="2"/>
  <c r="CA443" i="2"/>
  <c r="BZ443" i="2"/>
  <c r="BY443" i="2"/>
  <c r="BX443" i="2"/>
  <c r="BW443" i="2"/>
  <c r="BV443" i="2"/>
  <c r="BU443" i="2"/>
  <c r="BT443" i="2"/>
  <c r="BS443" i="2"/>
  <c r="BR443" i="2"/>
  <c r="BQ443" i="2"/>
  <c r="BP443" i="2"/>
  <c r="BO443" i="2"/>
  <c r="BN443" i="2"/>
  <c r="BM443" i="2"/>
  <c r="BL443" i="2"/>
  <c r="BK443" i="2"/>
  <c r="BJ443" i="2"/>
  <c r="BI443" i="2"/>
  <c r="BH443" i="2"/>
  <c r="BG443" i="2"/>
  <c r="BF443" i="2"/>
  <c r="BE443" i="2"/>
  <c r="BD443" i="2"/>
  <c r="BC443" i="2"/>
  <c r="BB443" i="2"/>
  <c r="BA443" i="2"/>
  <c r="AZ443" i="2"/>
  <c r="AY443" i="2"/>
  <c r="AX443" i="2"/>
  <c r="AW443" i="2"/>
  <c r="AV443" i="2"/>
  <c r="AU443" i="2"/>
  <c r="AT443" i="2"/>
  <c r="AS443" i="2"/>
  <c r="AR443" i="2"/>
  <c r="AQ443" i="2"/>
  <c r="AP443" i="2"/>
  <c r="AO443" i="2"/>
  <c r="EW442" i="2"/>
  <c r="EV442" i="2"/>
  <c r="EU442" i="2"/>
  <c r="ET442" i="2"/>
  <c r="ES442" i="2"/>
  <c r="ER442" i="2"/>
  <c r="EQ442" i="2"/>
  <c r="EP442" i="2"/>
  <c r="EO442" i="2"/>
  <c r="EN442" i="2"/>
  <c r="EM442" i="2"/>
  <c r="EL442" i="2"/>
  <c r="EK442" i="2"/>
  <c r="EJ442" i="2"/>
  <c r="EI442" i="2"/>
  <c r="EH442" i="2"/>
  <c r="EG442" i="2"/>
  <c r="EF442" i="2"/>
  <c r="EE442" i="2"/>
  <c r="ED442" i="2"/>
  <c r="EC442" i="2"/>
  <c r="EB442" i="2"/>
  <c r="EA442" i="2"/>
  <c r="DZ442" i="2"/>
  <c r="DY442" i="2"/>
  <c r="DX442" i="2"/>
  <c r="DW442" i="2"/>
  <c r="DV442" i="2"/>
  <c r="DU442" i="2"/>
  <c r="DT442" i="2"/>
  <c r="DS442" i="2"/>
  <c r="DR442" i="2"/>
  <c r="DQ442" i="2"/>
  <c r="DP442" i="2"/>
  <c r="DO442" i="2"/>
  <c r="DN442" i="2"/>
  <c r="DM442" i="2"/>
  <c r="DL442" i="2"/>
  <c r="DK442" i="2"/>
  <c r="DJ442" i="2"/>
  <c r="DI442" i="2"/>
  <c r="DH442" i="2"/>
  <c r="DG442" i="2"/>
  <c r="DF442" i="2"/>
  <c r="DE442" i="2"/>
  <c r="DD442" i="2"/>
  <c r="DC442" i="2"/>
  <c r="DB442" i="2"/>
  <c r="DA442" i="2"/>
  <c r="CZ442" i="2"/>
  <c r="CY442" i="2"/>
  <c r="CX442" i="2"/>
  <c r="CW442" i="2"/>
  <c r="CV442" i="2"/>
  <c r="CU442" i="2"/>
  <c r="CT442" i="2"/>
  <c r="CS442" i="2"/>
  <c r="CR442" i="2"/>
  <c r="CQ442" i="2"/>
  <c r="CP442" i="2"/>
  <c r="CO442" i="2"/>
  <c r="CN442" i="2"/>
  <c r="CM442" i="2"/>
  <c r="CL442" i="2"/>
  <c r="CK442" i="2"/>
  <c r="CJ442" i="2"/>
  <c r="CI442" i="2"/>
  <c r="CH442" i="2"/>
  <c r="CG442" i="2"/>
  <c r="CF442" i="2"/>
  <c r="CE442" i="2"/>
  <c r="CD442" i="2"/>
  <c r="CC442" i="2"/>
  <c r="CB442" i="2"/>
  <c r="CA442" i="2"/>
  <c r="BZ442" i="2"/>
  <c r="BY442" i="2"/>
  <c r="BX442" i="2"/>
  <c r="BW442" i="2"/>
  <c r="BV442" i="2"/>
  <c r="BU442" i="2"/>
  <c r="BT442" i="2"/>
  <c r="BS442" i="2"/>
  <c r="BR442" i="2"/>
  <c r="BQ442" i="2"/>
  <c r="BP442" i="2"/>
  <c r="BO442" i="2"/>
  <c r="BN442" i="2"/>
  <c r="BM442" i="2"/>
  <c r="BL442" i="2"/>
  <c r="BK442" i="2"/>
  <c r="BJ442" i="2"/>
  <c r="BI442" i="2"/>
  <c r="BH442" i="2"/>
  <c r="BG442" i="2"/>
  <c r="BF442" i="2"/>
  <c r="BE442" i="2"/>
  <c r="BD442" i="2"/>
  <c r="BC442" i="2"/>
  <c r="BB442" i="2"/>
  <c r="BA442" i="2"/>
  <c r="AZ442" i="2"/>
  <c r="AY442" i="2"/>
  <c r="AX442" i="2"/>
  <c r="AW442" i="2"/>
  <c r="AV442" i="2"/>
  <c r="AU442" i="2"/>
  <c r="AT442" i="2"/>
  <c r="AS442" i="2"/>
  <c r="AR442" i="2"/>
  <c r="AQ442" i="2"/>
  <c r="AP442" i="2"/>
  <c r="AO442" i="2"/>
  <c r="EW441" i="2"/>
  <c r="EV441" i="2"/>
  <c r="EU441" i="2"/>
  <c r="ET441" i="2"/>
  <c r="ES441" i="2"/>
  <c r="ER441" i="2"/>
  <c r="EQ441" i="2"/>
  <c r="EP441" i="2"/>
  <c r="EO441" i="2"/>
  <c r="EN441" i="2"/>
  <c r="EM441" i="2"/>
  <c r="EL441" i="2"/>
  <c r="EK441" i="2"/>
  <c r="EJ441" i="2"/>
  <c r="EI441" i="2"/>
  <c r="EH441" i="2"/>
  <c r="EG441" i="2"/>
  <c r="EF441" i="2"/>
  <c r="EE441" i="2"/>
  <c r="ED441" i="2"/>
  <c r="EC441" i="2"/>
  <c r="EB441" i="2"/>
  <c r="EA441" i="2"/>
  <c r="DZ441" i="2"/>
  <c r="DY441" i="2"/>
  <c r="DX441" i="2"/>
  <c r="DW441" i="2"/>
  <c r="DV441" i="2"/>
  <c r="DU441" i="2"/>
  <c r="DT441" i="2"/>
  <c r="DS441" i="2"/>
  <c r="DR441" i="2"/>
  <c r="DQ441" i="2"/>
  <c r="DP441" i="2"/>
  <c r="DO441" i="2"/>
  <c r="DN441" i="2"/>
  <c r="DM441" i="2"/>
  <c r="DL441" i="2"/>
  <c r="DK441" i="2"/>
  <c r="DJ441" i="2"/>
  <c r="DI441" i="2"/>
  <c r="DH441" i="2"/>
  <c r="DG441" i="2"/>
  <c r="DF441" i="2"/>
  <c r="DE441" i="2"/>
  <c r="DD441" i="2"/>
  <c r="DC441" i="2"/>
  <c r="DB441" i="2"/>
  <c r="DA441" i="2"/>
  <c r="CZ441" i="2"/>
  <c r="CY441" i="2"/>
  <c r="CX441" i="2"/>
  <c r="CW441" i="2"/>
  <c r="CV441" i="2"/>
  <c r="CU441" i="2"/>
  <c r="CT441" i="2"/>
  <c r="CS441" i="2"/>
  <c r="CR441" i="2"/>
  <c r="CQ441" i="2"/>
  <c r="CP441" i="2"/>
  <c r="CO441" i="2"/>
  <c r="CN441" i="2"/>
  <c r="CM441" i="2"/>
  <c r="CL441" i="2"/>
  <c r="CK441" i="2"/>
  <c r="CJ441" i="2"/>
  <c r="CI441" i="2"/>
  <c r="CH441" i="2"/>
  <c r="CG441" i="2"/>
  <c r="CF441" i="2"/>
  <c r="CE441" i="2"/>
  <c r="CD441" i="2"/>
  <c r="CC441" i="2"/>
  <c r="CB441" i="2"/>
  <c r="CA441" i="2"/>
  <c r="BZ441" i="2"/>
  <c r="BY441" i="2"/>
  <c r="BX441" i="2"/>
  <c r="BW441" i="2"/>
  <c r="BV441" i="2"/>
  <c r="BU441" i="2"/>
  <c r="BT441" i="2"/>
  <c r="BS441" i="2"/>
  <c r="BR441" i="2"/>
  <c r="BQ441" i="2"/>
  <c r="BP441" i="2"/>
  <c r="BO441" i="2"/>
  <c r="BN441" i="2"/>
  <c r="BM441" i="2"/>
  <c r="BL441" i="2"/>
  <c r="BK441" i="2"/>
  <c r="BJ441" i="2"/>
  <c r="BI441" i="2"/>
  <c r="BH441" i="2"/>
  <c r="BG441" i="2"/>
  <c r="BF441" i="2"/>
  <c r="BE441" i="2"/>
  <c r="BD441" i="2"/>
  <c r="BC441" i="2"/>
  <c r="BB441" i="2"/>
  <c r="BA441" i="2"/>
  <c r="AZ441" i="2"/>
  <c r="AY441" i="2"/>
  <c r="AX441" i="2"/>
  <c r="AW441" i="2"/>
  <c r="AV441" i="2"/>
  <c r="AU441" i="2"/>
  <c r="AT441" i="2"/>
  <c r="AS441" i="2"/>
  <c r="AR441" i="2"/>
  <c r="AQ441" i="2"/>
  <c r="AP441" i="2"/>
  <c r="AO441" i="2"/>
  <c r="EW417" i="2"/>
  <c r="EV417" i="2"/>
  <c r="EU417" i="2"/>
  <c r="ET417" i="2"/>
  <c r="ES417" i="2"/>
  <c r="ER417" i="2"/>
  <c r="EQ417" i="2"/>
  <c r="EP417" i="2"/>
  <c r="EO417" i="2"/>
  <c r="EN417" i="2"/>
  <c r="EM417" i="2"/>
  <c r="EL417" i="2"/>
  <c r="EK417" i="2"/>
  <c r="EJ417" i="2"/>
  <c r="EI417" i="2"/>
  <c r="EH417" i="2"/>
  <c r="EG417" i="2"/>
  <c r="EF417" i="2"/>
  <c r="EE417" i="2"/>
  <c r="ED417" i="2"/>
  <c r="EC417" i="2"/>
  <c r="EB417" i="2"/>
  <c r="EA417" i="2"/>
  <c r="DZ417" i="2"/>
  <c r="DY417" i="2"/>
  <c r="DX417" i="2"/>
  <c r="DW417" i="2"/>
  <c r="DV417" i="2"/>
  <c r="DU417" i="2"/>
  <c r="DT417" i="2"/>
  <c r="DS417" i="2"/>
  <c r="DR417" i="2"/>
  <c r="DQ417" i="2"/>
  <c r="DP417" i="2"/>
  <c r="DO417" i="2"/>
  <c r="DN417" i="2"/>
  <c r="DM417" i="2"/>
  <c r="DL417" i="2"/>
  <c r="DK417" i="2"/>
  <c r="DJ417" i="2"/>
  <c r="DI417" i="2"/>
  <c r="DH417" i="2"/>
  <c r="DG417" i="2"/>
  <c r="DF417" i="2"/>
  <c r="DE417" i="2"/>
  <c r="DD417" i="2"/>
  <c r="DC417" i="2"/>
  <c r="DB417" i="2"/>
  <c r="DA417" i="2"/>
  <c r="CZ417" i="2"/>
  <c r="CY417" i="2"/>
  <c r="CX417" i="2"/>
  <c r="CW417" i="2"/>
  <c r="CV417" i="2"/>
  <c r="CU417" i="2"/>
  <c r="CT417" i="2"/>
  <c r="CS417" i="2"/>
  <c r="CR417" i="2"/>
  <c r="CQ417" i="2"/>
  <c r="CP417" i="2"/>
  <c r="CO417" i="2"/>
  <c r="CN417" i="2"/>
  <c r="CM417" i="2"/>
  <c r="CL417" i="2"/>
  <c r="CK417" i="2"/>
  <c r="CJ417" i="2"/>
  <c r="CI417" i="2"/>
  <c r="CH417" i="2"/>
  <c r="CG417" i="2"/>
  <c r="CF417" i="2"/>
  <c r="CE417" i="2"/>
  <c r="CD417" i="2"/>
  <c r="CC417" i="2"/>
  <c r="CB417" i="2"/>
  <c r="CA417" i="2"/>
  <c r="BZ417" i="2"/>
  <c r="BY417" i="2"/>
  <c r="BX417" i="2"/>
  <c r="BW417" i="2"/>
  <c r="BV417" i="2"/>
  <c r="BU417" i="2"/>
  <c r="BT417" i="2"/>
  <c r="BS417" i="2"/>
  <c r="BR417" i="2"/>
  <c r="BQ417" i="2"/>
  <c r="BP417" i="2"/>
  <c r="BO417" i="2"/>
  <c r="BN417" i="2"/>
  <c r="BM417" i="2"/>
  <c r="BL417" i="2"/>
  <c r="BK417" i="2"/>
  <c r="BJ417" i="2"/>
  <c r="BI417" i="2"/>
  <c r="BH417" i="2"/>
  <c r="BG417" i="2"/>
  <c r="BF417" i="2"/>
  <c r="BE417" i="2"/>
  <c r="BD417" i="2"/>
  <c r="BC417" i="2"/>
  <c r="BB417" i="2"/>
  <c r="BA417" i="2"/>
  <c r="AZ417" i="2"/>
  <c r="AY417" i="2"/>
  <c r="AX417" i="2"/>
  <c r="AW417" i="2"/>
  <c r="AV417" i="2"/>
  <c r="AU417" i="2"/>
  <c r="AT417" i="2"/>
  <c r="AS417" i="2"/>
  <c r="AR417" i="2"/>
  <c r="AQ417" i="2"/>
  <c r="AP417" i="2"/>
  <c r="AO417" i="2"/>
  <c r="EW408" i="2"/>
  <c r="EV408" i="2"/>
  <c r="EU408" i="2"/>
  <c r="ET408" i="2"/>
  <c r="ES408" i="2"/>
  <c r="ER408" i="2"/>
  <c r="EQ408" i="2"/>
  <c r="EP408" i="2"/>
  <c r="EO408" i="2"/>
  <c r="EN408" i="2"/>
  <c r="EM408" i="2"/>
  <c r="EL408" i="2"/>
  <c r="EK408" i="2"/>
  <c r="EJ408" i="2"/>
  <c r="EI408" i="2"/>
  <c r="EH408" i="2"/>
  <c r="EG408" i="2"/>
  <c r="EF408" i="2"/>
  <c r="EE408" i="2"/>
  <c r="ED408" i="2"/>
  <c r="EC408" i="2"/>
  <c r="EB408" i="2"/>
  <c r="EA408" i="2"/>
  <c r="DZ408" i="2"/>
  <c r="DY408" i="2"/>
  <c r="DX408" i="2"/>
  <c r="DW408" i="2"/>
  <c r="DV408" i="2"/>
  <c r="DU408" i="2"/>
  <c r="DT408" i="2"/>
  <c r="DS408" i="2"/>
  <c r="DR408" i="2"/>
  <c r="DQ408" i="2"/>
  <c r="DP408" i="2"/>
  <c r="DO408" i="2"/>
  <c r="DN408" i="2"/>
  <c r="DM408" i="2"/>
  <c r="DL408" i="2"/>
  <c r="DK408" i="2"/>
  <c r="DJ408" i="2"/>
  <c r="DI408" i="2"/>
  <c r="DH408" i="2"/>
  <c r="DG408" i="2"/>
  <c r="DF408" i="2"/>
  <c r="DE408" i="2"/>
  <c r="DD408" i="2"/>
  <c r="DC408" i="2"/>
  <c r="DB408" i="2"/>
  <c r="DA408" i="2"/>
  <c r="CZ408" i="2"/>
  <c r="CY408" i="2"/>
  <c r="CX408" i="2"/>
  <c r="CW408" i="2"/>
  <c r="CV408" i="2"/>
  <c r="CU408" i="2"/>
  <c r="CT408" i="2"/>
  <c r="CS408" i="2"/>
  <c r="CR408" i="2"/>
  <c r="CQ408" i="2"/>
  <c r="CP408" i="2"/>
  <c r="CO408" i="2"/>
  <c r="CN408" i="2"/>
  <c r="CM408" i="2"/>
  <c r="CL408" i="2"/>
  <c r="CK408" i="2"/>
  <c r="CJ408" i="2"/>
  <c r="CI408" i="2"/>
  <c r="CH408" i="2"/>
  <c r="CG408" i="2"/>
  <c r="CF408" i="2"/>
  <c r="CE408" i="2"/>
  <c r="CD408" i="2"/>
  <c r="CC408" i="2"/>
  <c r="CB408" i="2"/>
  <c r="CA408" i="2"/>
  <c r="BZ408" i="2"/>
  <c r="BY408" i="2"/>
  <c r="BX408" i="2"/>
  <c r="BW408" i="2"/>
  <c r="BV408" i="2"/>
  <c r="BU408" i="2"/>
  <c r="BT408" i="2"/>
  <c r="BS408" i="2"/>
  <c r="BR408" i="2"/>
  <c r="BQ408" i="2"/>
  <c r="BP408" i="2"/>
  <c r="BO408" i="2"/>
  <c r="BN408" i="2"/>
  <c r="BM408" i="2"/>
  <c r="BL408" i="2"/>
  <c r="BK408" i="2"/>
  <c r="BJ408" i="2"/>
  <c r="BI408" i="2"/>
  <c r="BH408" i="2"/>
  <c r="BG408" i="2"/>
  <c r="BF408" i="2"/>
  <c r="BE408" i="2"/>
  <c r="BD408" i="2"/>
  <c r="BC408" i="2"/>
  <c r="BB408" i="2"/>
  <c r="BA408" i="2"/>
  <c r="AZ408" i="2"/>
  <c r="AY408" i="2"/>
  <c r="AX408" i="2"/>
  <c r="AW408" i="2"/>
  <c r="AV408" i="2"/>
  <c r="AU408" i="2"/>
  <c r="AT408" i="2"/>
  <c r="AS408" i="2"/>
  <c r="AR408" i="2"/>
  <c r="AQ408" i="2"/>
  <c r="AP408" i="2"/>
  <c r="AO408" i="2"/>
  <c r="EW381" i="2"/>
  <c r="EV381" i="2"/>
  <c r="EU381" i="2"/>
  <c r="ET381" i="2"/>
  <c r="ES381" i="2"/>
  <c r="ER381" i="2"/>
  <c r="EQ381" i="2"/>
  <c r="EP381" i="2"/>
  <c r="EO381" i="2"/>
  <c r="EN381" i="2"/>
  <c r="EM381" i="2"/>
  <c r="EL381" i="2"/>
  <c r="EK381" i="2"/>
  <c r="EJ381" i="2"/>
  <c r="EI381" i="2"/>
  <c r="EH381" i="2"/>
  <c r="EG381" i="2"/>
  <c r="EF381" i="2"/>
  <c r="EE381" i="2"/>
  <c r="ED381" i="2"/>
  <c r="EC381" i="2"/>
  <c r="EB381" i="2"/>
  <c r="EA381" i="2"/>
  <c r="DZ381" i="2"/>
  <c r="DY381" i="2"/>
  <c r="DX381" i="2"/>
  <c r="DW381" i="2"/>
  <c r="DV381" i="2"/>
  <c r="DU381" i="2"/>
  <c r="DT381" i="2"/>
  <c r="DS381" i="2"/>
  <c r="DR381" i="2"/>
  <c r="DQ381" i="2"/>
  <c r="DP381" i="2"/>
  <c r="DO381" i="2"/>
  <c r="DN381" i="2"/>
  <c r="DM381" i="2"/>
  <c r="DL381" i="2"/>
  <c r="DK381" i="2"/>
  <c r="DJ381" i="2"/>
  <c r="DI381" i="2"/>
  <c r="DH381" i="2"/>
  <c r="DG381" i="2"/>
  <c r="DF381" i="2"/>
  <c r="DE381" i="2"/>
  <c r="DD381" i="2"/>
  <c r="DC381" i="2"/>
  <c r="DB381" i="2"/>
  <c r="DA381" i="2"/>
  <c r="CZ381" i="2"/>
  <c r="CY381" i="2"/>
  <c r="CX381" i="2"/>
  <c r="CW381" i="2"/>
  <c r="CV381" i="2"/>
  <c r="CU381" i="2"/>
  <c r="CT381" i="2"/>
  <c r="CS381" i="2"/>
  <c r="CR381" i="2"/>
  <c r="CQ381" i="2"/>
  <c r="CP381" i="2"/>
  <c r="CO381" i="2"/>
  <c r="CN381" i="2"/>
  <c r="CM381" i="2"/>
  <c r="CL381" i="2"/>
  <c r="CK381" i="2"/>
  <c r="CJ381" i="2"/>
  <c r="CI381" i="2"/>
  <c r="CH381" i="2"/>
  <c r="CG381" i="2"/>
  <c r="CF381" i="2"/>
  <c r="CE381" i="2"/>
  <c r="CD381" i="2"/>
  <c r="CC381" i="2"/>
  <c r="CB381" i="2"/>
  <c r="CA381" i="2"/>
  <c r="BZ381" i="2"/>
  <c r="BY381" i="2"/>
  <c r="BX381" i="2"/>
  <c r="BW381" i="2"/>
  <c r="BV381" i="2"/>
  <c r="BU381" i="2"/>
  <c r="BT381" i="2"/>
  <c r="BS381" i="2"/>
  <c r="BR381" i="2"/>
  <c r="BQ381" i="2"/>
  <c r="BP381" i="2"/>
  <c r="BO381" i="2"/>
  <c r="BN381" i="2"/>
  <c r="BM381" i="2"/>
  <c r="BL381" i="2"/>
  <c r="BK381" i="2"/>
  <c r="BJ381" i="2"/>
  <c r="BI381" i="2"/>
  <c r="BH381" i="2"/>
  <c r="BG381" i="2"/>
  <c r="BF381" i="2"/>
  <c r="BE381" i="2"/>
  <c r="BD381" i="2"/>
  <c r="BC381" i="2"/>
  <c r="BB381" i="2"/>
  <c r="BA381" i="2"/>
  <c r="AZ381" i="2"/>
  <c r="AY381" i="2"/>
  <c r="AX381" i="2"/>
  <c r="AW381" i="2"/>
  <c r="AV381" i="2"/>
  <c r="AU381" i="2"/>
  <c r="AT381" i="2"/>
  <c r="AS381" i="2"/>
  <c r="AR381" i="2"/>
  <c r="AQ381" i="2"/>
  <c r="AP381" i="2"/>
  <c r="AO381" i="2"/>
  <c r="EW378" i="2"/>
  <c r="EV378" i="2"/>
  <c r="EU378" i="2"/>
  <c r="ET378" i="2"/>
  <c r="ES378" i="2"/>
  <c r="ER378" i="2"/>
  <c r="EQ378" i="2"/>
  <c r="EP378" i="2"/>
  <c r="EO378" i="2"/>
  <c r="EN378" i="2"/>
  <c r="EM378" i="2"/>
  <c r="EL378" i="2"/>
  <c r="EK378" i="2"/>
  <c r="EJ378" i="2"/>
  <c r="EI378" i="2"/>
  <c r="EH378" i="2"/>
  <c r="EG378" i="2"/>
  <c r="EF378" i="2"/>
  <c r="EE378" i="2"/>
  <c r="ED378" i="2"/>
  <c r="EC378" i="2"/>
  <c r="EB378" i="2"/>
  <c r="EA378" i="2"/>
  <c r="DZ378" i="2"/>
  <c r="DY378" i="2"/>
  <c r="DX378" i="2"/>
  <c r="DW378" i="2"/>
  <c r="DV378" i="2"/>
  <c r="DU378" i="2"/>
  <c r="DT378" i="2"/>
  <c r="DS378" i="2"/>
  <c r="DR378" i="2"/>
  <c r="DQ378" i="2"/>
  <c r="DP378" i="2"/>
  <c r="DO378" i="2"/>
  <c r="DN378" i="2"/>
  <c r="DM378" i="2"/>
  <c r="DL378" i="2"/>
  <c r="DK378" i="2"/>
  <c r="DJ378" i="2"/>
  <c r="DI378" i="2"/>
  <c r="DH378" i="2"/>
  <c r="DG378" i="2"/>
  <c r="DF378" i="2"/>
  <c r="DE378" i="2"/>
  <c r="DD378" i="2"/>
  <c r="DC378" i="2"/>
  <c r="DB378" i="2"/>
  <c r="DA378" i="2"/>
  <c r="CZ378" i="2"/>
  <c r="CY378" i="2"/>
  <c r="CX378" i="2"/>
  <c r="CW378" i="2"/>
  <c r="CV378" i="2"/>
  <c r="CU378" i="2"/>
  <c r="CT378" i="2"/>
  <c r="CS378" i="2"/>
  <c r="CR378" i="2"/>
  <c r="CQ378" i="2"/>
  <c r="CP378" i="2"/>
  <c r="CO378" i="2"/>
  <c r="CN378" i="2"/>
  <c r="CM378" i="2"/>
  <c r="CL378" i="2"/>
  <c r="CK378" i="2"/>
  <c r="CJ378" i="2"/>
  <c r="CI378" i="2"/>
  <c r="CH378" i="2"/>
  <c r="CG378" i="2"/>
  <c r="CF378" i="2"/>
  <c r="CE378" i="2"/>
  <c r="CD378" i="2"/>
  <c r="CC378" i="2"/>
  <c r="CB378" i="2"/>
  <c r="CA378" i="2"/>
  <c r="BZ378" i="2"/>
  <c r="BY378" i="2"/>
  <c r="BX378" i="2"/>
  <c r="BW378" i="2"/>
  <c r="BV378" i="2"/>
  <c r="BU378" i="2"/>
  <c r="BT378" i="2"/>
  <c r="BS378" i="2"/>
  <c r="BR378" i="2"/>
  <c r="BQ378" i="2"/>
  <c r="BP378" i="2"/>
  <c r="BO378" i="2"/>
  <c r="BN378" i="2"/>
  <c r="BM378" i="2"/>
  <c r="BL378" i="2"/>
  <c r="BK378" i="2"/>
  <c r="BJ378" i="2"/>
  <c r="BI378" i="2"/>
  <c r="BH378" i="2"/>
  <c r="BG378" i="2"/>
  <c r="BF378" i="2"/>
  <c r="BE378" i="2"/>
  <c r="BD378" i="2"/>
  <c r="BC378" i="2"/>
  <c r="BB378" i="2"/>
  <c r="BA378" i="2"/>
  <c r="AZ378" i="2"/>
  <c r="AY378" i="2"/>
  <c r="AX378" i="2"/>
  <c r="AW378" i="2"/>
  <c r="AV378" i="2"/>
  <c r="AU378" i="2"/>
  <c r="AT378" i="2"/>
  <c r="AS378" i="2"/>
  <c r="AR378" i="2"/>
  <c r="AQ378" i="2"/>
  <c r="AP378" i="2"/>
  <c r="AO378" i="2"/>
  <c r="EW361" i="2"/>
  <c r="EV361" i="2"/>
  <c r="EU361" i="2"/>
  <c r="ET361" i="2"/>
  <c r="ES361" i="2"/>
  <c r="ER361" i="2"/>
  <c r="EQ361" i="2"/>
  <c r="EP361" i="2"/>
  <c r="EO361" i="2"/>
  <c r="EN361" i="2"/>
  <c r="EM361" i="2"/>
  <c r="EL361" i="2"/>
  <c r="EK361" i="2"/>
  <c r="EJ361" i="2"/>
  <c r="EI361" i="2"/>
  <c r="EH361" i="2"/>
  <c r="EG361" i="2"/>
  <c r="EF361" i="2"/>
  <c r="EE361" i="2"/>
  <c r="ED361" i="2"/>
  <c r="EC361" i="2"/>
  <c r="EB361" i="2"/>
  <c r="EA361" i="2"/>
  <c r="DZ361" i="2"/>
  <c r="DY361" i="2"/>
  <c r="DX361" i="2"/>
  <c r="DW361" i="2"/>
  <c r="DV361" i="2"/>
  <c r="DU361" i="2"/>
  <c r="DT361" i="2"/>
  <c r="DS361" i="2"/>
  <c r="DR361" i="2"/>
  <c r="DQ361" i="2"/>
  <c r="DP361" i="2"/>
  <c r="DO361" i="2"/>
  <c r="DN361" i="2"/>
  <c r="DM361" i="2"/>
  <c r="DL361" i="2"/>
  <c r="DK361" i="2"/>
  <c r="DJ361" i="2"/>
  <c r="DI361" i="2"/>
  <c r="DH361" i="2"/>
  <c r="DG361" i="2"/>
  <c r="DF361" i="2"/>
  <c r="DE361" i="2"/>
  <c r="DD361" i="2"/>
  <c r="DC361" i="2"/>
  <c r="DB361" i="2"/>
  <c r="DA361" i="2"/>
  <c r="CZ361" i="2"/>
  <c r="CY361" i="2"/>
  <c r="CX361" i="2"/>
  <c r="CW361" i="2"/>
  <c r="CV361" i="2"/>
  <c r="CU361" i="2"/>
  <c r="CT361" i="2"/>
  <c r="CS361" i="2"/>
  <c r="CR361" i="2"/>
  <c r="CQ361" i="2"/>
  <c r="CP361" i="2"/>
  <c r="CO361" i="2"/>
  <c r="CN361" i="2"/>
  <c r="CM361" i="2"/>
  <c r="CL361" i="2"/>
  <c r="CK361" i="2"/>
  <c r="CJ361" i="2"/>
  <c r="CI361" i="2"/>
  <c r="CH361" i="2"/>
  <c r="CG361" i="2"/>
  <c r="CF361" i="2"/>
  <c r="CE361" i="2"/>
  <c r="CD361" i="2"/>
  <c r="CC361" i="2"/>
  <c r="CB361" i="2"/>
  <c r="CA361" i="2"/>
  <c r="BZ361" i="2"/>
  <c r="BY361" i="2"/>
  <c r="BX361" i="2"/>
  <c r="BW361" i="2"/>
  <c r="BV361" i="2"/>
  <c r="BU361" i="2"/>
  <c r="BT361" i="2"/>
  <c r="BS361" i="2"/>
  <c r="BR361" i="2"/>
  <c r="BQ361" i="2"/>
  <c r="BP361" i="2"/>
  <c r="BO361" i="2"/>
  <c r="BN361" i="2"/>
  <c r="BM361" i="2"/>
  <c r="BL361" i="2"/>
  <c r="BK361" i="2"/>
  <c r="BJ361" i="2"/>
  <c r="BI361" i="2"/>
  <c r="BH361" i="2"/>
  <c r="BG361" i="2"/>
  <c r="BF361" i="2"/>
  <c r="BE361" i="2"/>
  <c r="BD361" i="2"/>
  <c r="BC361" i="2"/>
  <c r="BB361" i="2"/>
  <c r="BA361" i="2"/>
  <c r="AZ361" i="2"/>
  <c r="AY361" i="2"/>
  <c r="AX361" i="2"/>
  <c r="AW361" i="2"/>
  <c r="AV361" i="2"/>
  <c r="AU361" i="2"/>
  <c r="AT361" i="2"/>
  <c r="AS361" i="2"/>
  <c r="AR361" i="2"/>
  <c r="AQ361" i="2"/>
  <c r="AP361" i="2"/>
  <c r="AO361" i="2"/>
  <c r="EW338" i="2"/>
  <c r="EV338" i="2"/>
  <c r="EU338" i="2"/>
  <c r="ET338" i="2"/>
  <c r="ES338" i="2"/>
  <c r="ER338" i="2"/>
  <c r="EQ338" i="2"/>
  <c r="EP338" i="2"/>
  <c r="EO338" i="2"/>
  <c r="EN338" i="2"/>
  <c r="EM338" i="2"/>
  <c r="EL338" i="2"/>
  <c r="EK338" i="2"/>
  <c r="EJ338" i="2"/>
  <c r="EI338" i="2"/>
  <c r="EH338" i="2"/>
  <c r="EG338" i="2"/>
  <c r="EF338" i="2"/>
  <c r="EE338" i="2"/>
  <c r="ED338" i="2"/>
  <c r="EC338" i="2"/>
  <c r="EB338" i="2"/>
  <c r="EA338" i="2"/>
  <c r="DZ338" i="2"/>
  <c r="DY338" i="2"/>
  <c r="DX338" i="2"/>
  <c r="DW338" i="2"/>
  <c r="DV338" i="2"/>
  <c r="DU338" i="2"/>
  <c r="DT338" i="2"/>
  <c r="DS338" i="2"/>
  <c r="DR338" i="2"/>
  <c r="DQ338" i="2"/>
  <c r="DP338" i="2"/>
  <c r="DO338" i="2"/>
  <c r="DN338" i="2"/>
  <c r="DM338" i="2"/>
  <c r="DL338" i="2"/>
  <c r="DK338" i="2"/>
  <c r="DJ338" i="2"/>
  <c r="DI338" i="2"/>
  <c r="DH338" i="2"/>
  <c r="DG338" i="2"/>
  <c r="DF338" i="2"/>
  <c r="DE338" i="2"/>
  <c r="DD338" i="2"/>
  <c r="DC338" i="2"/>
  <c r="DB338" i="2"/>
  <c r="DA338" i="2"/>
  <c r="CZ338" i="2"/>
  <c r="CY338" i="2"/>
  <c r="CX338" i="2"/>
  <c r="CW338" i="2"/>
  <c r="CV338" i="2"/>
  <c r="CU338" i="2"/>
  <c r="CT338" i="2"/>
  <c r="CS338" i="2"/>
  <c r="CR338" i="2"/>
  <c r="CQ338" i="2"/>
  <c r="CP338" i="2"/>
  <c r="CO338" i="2"/>
  <c r="CN338" i="2"/>
  <c r="CM338" i="2"/>
  <c r="CL338" i="2"/>
  <c r="CK338" i="2"/>
  <c r="CJ338" i="2"/>
  <c r="CI338" i="2"/>
  <c r="CH338" i="2"/>
  <c r="CG338" i="2"/>
  <c r="CF338" i="2"/>
  <c r="CE338" i="2"/>
  <c r="CD338" i="2"/>
  <c r="CC338" i="2"/>
  <c r="CB338" i="2"/>
  <c r="CA338" i="2"/>
  <c r="BZ338" i="2"/>
  <c r="BY338" i="2"/>
  <c r="BX338" i="2"/>
  <c r="BW338" i="2"/>
  <c r="BV338" i="2"/>
  <c r="BU338" i="2"/>
  <c r="BT338" i="2"/>
  <c r="BS338" i="2"/>
  <c r="BR338" i="2"/>
  <c r="BQ338" i="2"/>
  <c r="BP338" i="2"/>
  <c r="BO338" i="2"/>
  <c r="BN338" i="2"/>
  <c r="BM338" i="2"/>
  <c r="BL338" i="2"/>
  <c r="BK338" i="2"/>
  <c r="BJ338" i="2"/>
  <c r="BI338" i="2"/>
  <c r="BH338" i="2"/>
  <c r="BG338" i="2"/>
  <c r="BF338" i="2"/>
  <c r="BE338" i="2"/>
  <c r="BD338" i="2"/>
  <c r="BC338" i="2"/>
  <c r="BB338" i="2"/>
  <c r="BA338" i="2"/>
  <c r="AZ338" i="2"/>
  <c r="AY338" i="2"/>
  <c r="AX338" i="2"/>
  <c r="AW338" i="2"/>
  <c r="AV338" i="2"/>
  <c r="AU338" i="2"/>
  <c r="AT338" i="2"/>
  <c r="AS338" i="2"/>
  <c r="AR338" i="2"/>
  <c r="AQ338" i="2"/>
  <c r="AP338" i="2"/>
  <c r="AO338" i="2"/>
  <c r="EW289" i="2"/>
  <c r="EV289" i="2"/>
  <c r="EU289" i="2"/>
  <c r="ET289" i="2"/>
  <c r="ES289" i="2"/>
  <c r="ER289" i="2"/>
  <c r="EQ289" i="2"/>
  <c r="EP289" i="2"/>
  <c r="EO289" i="2"/>
  <c r="EN289" i="2"/>
  <c r="EM289" i="2"/>
  <c r="EL289" i="2"/>
  <c r="EK289" i="2"/>
  <c r="EJ289" i="2"/>
  <c r="EI289" i="2"/>
  <c r="EH289" i="2"/>
  <c r="EG289" i="2"/>
  <c r="EF289" i="2"/>
  <c r="EE289" i="2"/>
  <c r="ED289" i="2"/>
  <c r="EC289" i="2"/>
  <c r="EB289" i="2"/>
  <c r="EA289" i="2"/>
  <c r="DZ289" i="2"/>
  <c r="DY289" i="2"/>
  <c r="DX289" i="2"/>
  <c r="DW289" i="2"/>
  <c r="DV289" i="2"/>
  <c r="DU289" i="2"/>
  <c r="DT289" i="2"/>
  <c r="DS289" i="2"/>
  <c r="DR289" i="2"/>
  <c r="DQ289" i="2"/>
  <c r="DP289" i="2"/>
  <c r="DO289" i="2"/>
  <c r="DN289" i="2"/>
  <c r="DM289" i="2"/>
  <c r="DL289" i="2"/>
  <c r="DK289" i="2"/>
  <c r="DJ289" i="2"/>
  <c r="DI289" i="2"/>
  <c r="DH289" i="2"/>
  <c r="DG289" i="2"/>
  <c r="DF289" i="2"/>
  <c r="DE289" i="2"/>
  <c r="DD289" i="2"/>
  <c r="DC289" i="2"/>
  <c r="DB289" i="2"/>
  <c r="DA289" i="2"/>
  <c r="CZ289" i="2"/>
  <c r="CY289" i="2"/>
  <c r="CX289" i="2"/>
  <c r="CW289" i="2"/>
  <c r="CV289" i="2"/>
  <c r="CU289" i="2"/>
  <c r="CT289" i="2"/>
  <c r="CS289" i="2"/>
  <c r="CR289" i="2"/>
  <c r="CQ289" i="2"/>
  <c r="CP289" i="2"/>
  <c r="CO289" i="2"/>
  <c r="CN289" i="2"/>
  <c r="CM289" i="2"/>
  <c r="CL289" i="2"/>
  <c r="CK289" i="2"/>
  <c r="CJ289" i="2"/>
  <c r="CI289" i="2"/>
  <c r="CH289" i="2"/>
  <c r="CG289" i="2"/>
  <c r="CF289" i="2"/>
  <c r="CE289" i="2"/>
  <c r="CD289" i="2"/>
  <c r="CC289" i="2"/>
  <c r="CB289" i="2"/>
  <c r="CA289" i="2"/>
  <c r="BZ289" i="2"/>
  <c r="BY289" i="2"/>
  <c r="BX289" i="2"/>
  <c r="BW289" i="2"/>
  <c r="BV289" i="2"/>
  <c r="BU289" i="2"/>
  <c r="BT289" i="2"/>
  <c r="BS289" i="2"/>
  <c r="BR289" i="2"/>
  <c r="BQ289" i="2"/>
  <c r="BP289" i="2"/>
  <c r="BO289" i="2"/>
  <c r="BN289" i="2"/>
  <c r="BM289" i="2"/>
  <c r="BL289" i="2"/>
  <c r="BK289" i="2"/>
  <c r="BJ289" i="2"/>
  <c r="BI289" i="2"/>
  <c r="BH289" i="2"/>
  <c r="BG289" i="2"/>
  <c r="BF289" i="2"/>
  <c r="BE289" i="2"/>
  <c r="BD289" i="2"/>
  <c r="BC289" i="2"/>
  <c r="BB289" i="2"/>
  <c r="BA289" i="2"/>
  <c r="AZ289" i="2"/>
  <c r="AY289" i="2"/>
  <c r="AX289" i="2"/>
  <c r="AW289" i="2"/>
  <c r="AV289" i="2"/>
  <c r="AU289" i="2"/>
  <c r="AT289" i="2"/>
  <c r="AS289" i="2"/>
  <c r="AR289" i="2"/>
  <c r="AQ289" i="2"/>
  <c r="AP289" i="2"/>
  <c r="AO289" i="2"/>
  <c r="EW288" i="2"/>
  <c r="EV288" i="2"/>
  <c r="EU288" i="2"/>
  <c r="ET288" i="2"/>
  <c r="ES288" i="2"/>
  <c r="ER288" i="2"/>
  <c r="EQ288" i="2"/>
  <c r="EP288" i="2"/>
  <c r="EO288" i="2"/>
  <c r="EN288" i="2"/>
  <c r="EM288" i="2"/>
  <c r="EL288" i="2"/>
  <c r="EK288" i="2"/>
  <c r="EJ288" i="2"/>
  <c r="EI288" i="2"/>
  <c r="EH288" i="2"/>
  <c r="EG288" i="2"/>
  <c r="EF288" i="2"/>
  <c r="EE288" i="2"/>
  <c r="ED288" i="2"/>
  <c r="EC288" i="2"/>
  <c r="EB288" i="2"/>
  <c r="EA288" i="2"/>
  <c r="DZ288" i="2"/>
  <c r="DY288" i="2"/>
  <c r="DX288" i="2"/>
  <c r="DW288" i="2"/>
  <c r="DV288" i="2"/>
  <c r="DU288" i="2"/>
  <c r="DT288" i="2"/>
  <c r="DS288" i="2"/>
  <c r="DR288" i="2"/>
  <c r="DQ288" i="2"/>
  <c r="DP288" i="2"/>
  <c r="DO288" i="2"/>
  <c r="DN288" i="2"/>
  <c r="DM288" i="2"/>
  <c r="DL288" i="2"/>
  <c r="DK288" i="2"/>
  <c r="DJ288" i="2"/>
  <c r="DI288" i="2"/>
  <c r="DH288" i="2"/>
  <c r="DG288" i="2"/>
  <c r="DF288" i="2"/>
  <c r="DE288" i="2"/>
  <c r="DD288" i="2"/>
  <c r="DC288" i="2"/>
  <c r="DB288" i="2"/>
  <c r="DA288" i="2"/>
  <c r="CZ288" i="2"/>
  <c r="CY288" i="2"/>
  <c r="CX288" i="2"/>
  <c r="CW288" i="2"/>
  <c r="CV288" i="2"/>
  <c r="CU288" i="2"/>
  <c r="CT288" i="2"/>
  <c r="CS288" i="2"/>
  <c r="CR288" i="2"/>
  <c r="CQ288" i="2"/>
  <c r="CP288" i="2"/>
  <c r="CO288" i="2"/>
  <c r="CN288" i="2"/>
  <c r="CM288" i="2"/>
  <c r="CL288" i="2"/>
  <c r="CK288" i="2"/>
  <c r="CJ288" i="2"/>
  <c r="CI288" i="2"/>
  <c r="CH288" i="2"/>
  <c r="CG288" i="2"/>
  <c r="CF288" i="2"/>
  <c r="CE288" i="2"/>
  <c r="CD288" i="2"/>
  <c r="CC288" i="2"/>
  <c r="CB288" i="2"/>
  <c r="CA288" i="2"/>
  <c r="BZ288" i="2"/>
  <c r="BY288" i="2"/>
  <c r="BX288" i="2"/>
  <c r="BW288" i="2"/>
  <c r="BV288" i="2"/>
  <c r="BU288" i="2"/>
  <c r="BT288" i="2"/>
  <c r="BS288" i="2"/>
  <c r="BR288" i="2"/>
  <c r="BQ288" i="2"/>
  <c r="BP288" i="2"/>
  <c r="BO288" i="2"/>
  <c r="BN288" i="2"/>
  <c r="BM288" i="2"/>
  <c r="BL288" i="2"/>
  <c r="BK288" i="2"/>
  <c r="BJ288" i="2"/>
  <c r="BI288" i="2"/>
  <c r="BH288" i="2"/>
  <c r="BG288" i="2"/>
  <c r="BF288" i="2"/>
  <c r="BE288" i="2"/>
  <c r="BD288" i="2"/>
  <c r="BC288" i="2"/>
  <c r="BB288" i="2"/>
  <c r="BA288" i="2"/>
  <c r="AZ288" i="2"/>
  <c r="AY288" i="2"/>
  <c r="AX288" i="2"/>
  <c r="AW288" i="2"/>
  <c r="AV288" i="2"/>
  <c r="AU288" i="2"/>
  <c r="AT288" i="2"/>
  <c r="AS288" i="2"/>
  <c r="AR288" i="2"/>
  <c r="AQ288" i="2"/>
  <c r="AP288" i="2"/>
  <c r="AO288" i="2"/>
  <c r="EW285" i="2"/>
  <c r="EV285" i="2"/>
  <c r="EU285" i="2"/>
  <c r="ET285" i="2"/>
  <c r="ES285" i="2"/>
  <c r="ER285" i="2"/>
  <c r="EQ285" i="2"/>
  <c r="EP285" i="2"/>
  <c r="EO285" i="2"/>
  <c r="EN285" i="2"/>
  <c r="EM285" i="2"/>
  <c r="EL285" i="2"/>
  <c r="EK285" i="2"/>
  <c r="EJ285" i="2"/>
  <c r="EI285" i="2"/>
  <c r="EH285" i="2"/>
  <c r="EG285" i="2"/>
  <c r="EF285" i="2"/>
  <c r="EE285" i="2"/>
  <c r="ED285" i="2"/>
  <c r="EC285" i="2"/>
  <c r="EB285" i="2"/>
  <c r="EA285" i="2"/>
  <c r="DZ285" i="2"/>
  <c r="DY285" i="2"/>
  <c r="DX285" i="2"/>
  <c r="DW285" i="2"/>
  <c r="DV285" i="2"/>
  <c r="DU285" i="2"/>
  <c r="DT285" i="2"/>
  <c r="DS285" i="2"/>
  <c r="DR285" i="2"/>
  <c r="DQ285" i="2"/>
  <c r="DP285" i="2"/>
  <c r="DO285" i="2"/>
  <c r="DN285" i="2"/>
  <c r="DM285" i="2"/>
  <c r="DL285" i="2"/>
  <c r="DK285" i="2"/>
  <c r="DJ285" i="2"/>
  <c r="DI285" i="2"/>
  <c r="DH285" i="2"/>
  <c r="DG285" i="2"/>
  <c r="DF285" i="2"/>
  <c r="DE285" i="2"/>
  <c r="DD285" i="2"/>
  <c r="DC285" i="2"/>
  <c r="DB285" i="2"/>
  <c r="DA285" i="2"/>
  <c r="CZ285" i="2"/>
  <c r="CY285" i="2"/>
  <c r="CX285" i="2"/>
  <c r="CW285" i="2"/>
  <c r="CV285" i="2"/>
  <c r="CU285" i="2"/>
  <c r="CT285" i="2"/>
  <c r="CS285" i="2"/>
  <c r="CR285" i="2"/>
  <c r="CQ285" i="2"/>
  <c r="CP285" i="2"/>
  <c r="CO285" i="2"/>
  <c r="CN285" i="2"/>
  <c r="CM285" i="2"/>
  <c r="CL285" i="2"/>
  <c r="CK285" i="2"/>
  <c r="CJ285" i="2"/>
  <c r="CI285" i="2"/>
  <c r="CH285" i="2"/>
  <c r="CG285" i="2"/>
  <c r="CF285" i="2"/>
  <c r="CE285" i="2"/>
  <c r="CD285" i="2"/>
  <c r="CC285" i="2"/>
  <c r="CB285" i="2"/>
  <c r="CA285" i="2"/>
  <c r="BZ285" i="2"/>
  <c r="BY285" i="2"/>
  <c r="BX285" i="2"/>
  <c r="BW285" i="2"/>
  <c r="BV285" i="2"/>
  <c r="BU285" i="2"/>
  <c r="BT285" i="2"/>
  <c r="BS285" i="2"/>
  <c r="BR285" i="2"/>
  <c r="BQ285" i="2"/>
  <c r="BP285" i="2"/>
  <c r="BO285" i="2"/>
  <c r="BN285" i="2"/>
  <c r="BM285" i="2"/>
  <c r="BL285" i="2"/>
  <c r="BK285" i="2"/>
  <c r="BJ285" i="2"/>
  <c r="BI285" i="2"/>
  <c r="BH285" i="2"/>
  <c r="BG285" i="2"/>
  <c r="BF285" i="2"/>
  <c r="BE285" i="2"/>
  <c r="BD285" i="2"/>
  <c r="BC285" i="2"/>
  <c r="BB285" i="2"/>
  <c r="BA285" i="2"/>
  <c r="AZ285" i="2"/>
  <c r="AY285" i="2"/>
  <c r="AX285" i="2"/>
  <c r="AW285" i="2"/>
  <c r="AV285" i="2"/>
  <c r="AU285" i="2"/>
  <c r="AT285" i="2"/>
  <c r="AS285" i="2"/>
  <c r="AR285" i="2"/>
  <c r="AQ285" i="2"/>
  <c r="AP285" i="2"/>
  <c r="AO285" i="2"/>
  <c r="EW280" i="2"/>
  <c r="EV280" i="2"/>
  <c r="EU280" i="2"/>
  <c r="ET280" i="2"/>
  <c r="ES280" i="2"/>
  <c r="ER280" i="2"/>
  <c r="EQ280" i="2"/>
  <c r="EP280" i="2"/>
  <c r="EO280" i="2"/>
  <c r="EN280" i="2"/>
  <c r="EM280" i="2"/>
  <c r="EL280" i="2"/>
  <c r="EK280" i="2"/>
  <c r="EJ280" i="2"/>
  <c r="EI280" i="2"/>
  <c r="EH280" i="2"/>
  <c r="EG280" i="2"/>
  <c r="EF280" i="2"/>
  <c r="EE280" i="2"/>
  <c r="ED280" i="2"/>
  <c r="EC280" i="2"/>
  <c r="EB280" i="2"/>
  <c r="EA280" i="2"/>
  <c r="DZ280" i="2"/>
  <c r="DY280" i="2"/>
  <c r="DX280" i="2"/>
  <c r="DW280" i="2"/>
  <c r="DV280" i="2"/>
  <c r="DU280" i="2"/>
  <c r="DT280" i="2"/>
  <c r="DS280" i="2"/>
  <c r="DR280" i="2"/>
  <c r="DQ280" i="2"/>
  <c r="DP280" i="2"/>
  <c r="DO280" i="2"/>
  <c r="DN280" i="2"/>
  <c r="DM280" i="2"/>
  <c r="DL280" i="2"/>
  <c r="DK280" i="2"/>
  <c r="DJ280" i="2"/>
  <c r="DI280" i="2"/>
  <c r="DH280" i="2"/>
  <c r="DG280" i="2"/>
  <c r="DF280" i="2"/>
  <c r="DE280" i="2"/>
  <c r="DD280" i="2"/>
  <c r="DC280" i="2"/>
  <c r="DB280" i="2"/>
  <c r="DA280" i="2"/>
  <c r="CZ280" i="2"/>
  <c r="CY280" i="2"/>
  <c r="CX280" i="2"/>
  <c r="CW280" i="2"/>
  <c r="CV280" i="2"/>
  <c r="CU280" i="2"/>
  <c r="CT280" i="2"/>
  <c r="CS280" i="2"/>
  <c r="CR280" i="2"/>
  <c r="CQ280" i="2"/>
  <c r="CP280" i="2"/>
  <c r="CO280" i="2"/>
  <c r="CN280" i="2"/>
  <c r="CM280" i="2"/>
  <c r="CL280" i="2"/>
  <c r="CK280" i="2"/>
  <c r="CJ280" i="2"/>
  <c r="CI280" i="2"/>
  <c r="CH280" i="2"/>
  <c r="CG280" i="2"/>
  <c r="CF280" i="2"/>
  <c r="CE280" i="2"/>
  <c r="CD280" i="2"/>
  <c r="CC280" i="2"/>
  <c r="CB280" i="2"/>
  <c r="CA280" i="2"/>
  <c r="BZ280" i="2"/>
  <c r="BY280" i="2"/>
  <c r="BX280" i="2"/>
  <c r="BW280" i="2"/>
  <c r="BV280" i="2"/>
  <c r="BU280" i="2"/>
  <c r="BT280" i="2"/>
  <c r="BS280" i="2"/>
  <c r="BR280" i="2"/>
  <c r="BQ280" i="2"/>
  <c r="BP280" i="2"/>
  <c r="BO280" i="2"/>
  <c r="BN280" i="2"/>
  <c r="BM280" i="2"/>
  <c r="BL280" i="2"/>
  <c r="BK280" i="2"/>
  <c r="BJ280" i="2"/>
  <c r="BI280" i="2"/>
  <c r="BH280" i="2"/>
  <c r="BG280" i="2"/>
  <c r="BF280" i="2"/>
  <c r="BE280" i="2"/>
  <c r="BD280" i="2"/>
  <c r="BC280" i="2"/>
  <c r="BB280" i="2"/>
  <c r="BA280" i="2"/>
  <c r="AZ280" i="2"/>
  <c r="AY280" i="2"/>
  <c r="AX280" i="2"/>
  <c r="AW280" i="2"/>
  <c r="AV280" i="2"/>
  <c r="AU280" i="2"/>
  <c r="AT280" i="2"/>
  <c r="AS280" i="2"/>
  <c r="AR280" i="2"/>
  <c r="AQ280" i="2"/>
  <c r="AP280" i="2"/>
  <c r="AO280" i="2"/>
  <c r="EW279" i="2"/>
  <c r="EV279" i="2"/>
  <c r="EU279" i="2"/>
  <c r="ET279" i="2"/>
  <c r="ES279" i="2"/>
  <c r="ER279" i="2"/>
  <c r="EQ279" i="2"/>
  <c r="EP279" i="2"/>
  <c r="EO279" i="2"/>
  <c r="EN279" i="2"/>
  <c r="EM279" i="2"/>
  <c r="EL279" i="2"/>
  <c r="EK279" i="2"/>
  <c r="EJ279" i="2"/>
  <c r="EI279" i="2"/>
  <c r="EH279" i="2"/>
  <c r="EG279" i="2"/>
  <c r="EF279" i="2"/>
  <c r="EE279" i="2"/>
  <c r="ED279" i="2"/>
  <c r="EC279" i="2"/>
  <c r="EB279" i="2"/>
  <c r="EA279" i="2"/>
  <c r="DZ279" i="2"/>
  <c r="DY279" i="2"/>
  <c r="DX279" i="2"/>
  <c r="DW279" i="2"/>
  <c r="DV279" i="2"/>
  <c r="DU279" i="2"/>
  <c r="DT279" i="2"/>
  <c r="DS279" i="2"/>
  <c r="DR279" i="2"/>
  <c r="DQ279" i="2"/>
  <c r="DP279" i="2"/>
  <c r="DO279" i="2"/>
  <c r="DN279" i="2"/>
  <c r="DM279" i="2"/>
  <c r="DL279" i="2"/>
  <c r="DK279" i="2"/>
  <c r="DJ279" i="2"/>
  <c r="DI279" i="2"/>
  <c r="DH279" i="2"/>
  <c r="DG279" i="2"/>
  <c r="DF279" i="2"/>
  <c r="DE279" i="2"/>
  <c r="DD279" i="2"/>
  <c r="DC279" i="2"/>
  <c r="DB279" i="2"/>
  <c r="DA279" i="2"/>
  <c r="CZ279" i="2"/>
  <c r="CY279" i="2"/>
  <c r="CX279" i="2"/>
  <c r="CW279" i="2"/>
  <c r="CV279" i="2"/>
  <c r="CU279" i="2"/>
  <c r="CT279" i="2"/>
  <c r="CS279" i="2"/>
  <c r="CR279" i="2"/>
  <c r="CQ279" i="2"/>
  <c r="CP279" i="2"/>
  <c r="CO279" i="2"/>
  <c r="CN279" i="2"/>
  <c r="CM279" i="2"/>
  <c r="CL279" i="2"/>
  <c r="CK279" i="2"/>
  <c r="CJ279" i="2"/>
  <c r="CI279" i="2"/>
  <c r="CH279" i="2"/>
  <c r="CG279" i="2"/>
  <c r="CF279" i="2"/>
  <c r="CE279" i="2"/>
  <c r="CD279" i="2"/>
  <c r="CC279" i="2"/>
  <c r="CB279" i="2"/>
  <c r="CA279" i="2"/>
  <c r="BZ279" i="2"/>
  <c r="BY279" i="2"/>
  <c r="BX279" i="2"/>
  <c r="BW279" i="2"/>
  <c r="BV279" i="2"/>
  <c r="BU279" i="2"/>
  <c r="BT279" i="2"/>
  <c r="BS279" i="2"/>
  <c r="BR279" i="2"/>
  <c r="BQ279" i="2"/>
  <c r="BP279" i="2"/>
  <c r="BO279" i="2"/>
  <c r="BN279" i="2"/>
  <c r="BM279" i="2"/>
  <c r="BL279" i="2"/>
  <c r="BK279" i="2"/>
  <c r="BJ279" i="2"/>
  <c r="BI279" i="2"/>
  <c r="BH279" i="2"/>
  <c r="BG279" i="2"/>
  <c r="BF279" i="2"/>
  <c r="BE279" i="2"/>
  <c r="BD279" i="2"/>
  <c r="BC279" i="2"/>
  <c r="BB279" i="2"/>
  <c r="BA279" i="2"/>
  <c r="AZ279" i="2"/>
  <c r="AY279" i="2"/>
  <c r="AX279" i="2"/>
  <c r="AW279" i="2"/>
  <c r="AV279" i="2"/>
  <c r="AU279" i="2"/>
  <c r="AT279" i="2"/>
  <c r="AS279" i="2"/>
  <c r="AR279" i="2"/>
  <c r="AQ279" i="2"/>
  <c r="AP279" i="2"/>
  <c r="AO279" i="2"/>
  <c r="EW278" i="2"/>
  <c r="EV278" i="2"/>
  <c r="EU278" i="2"/>
  <c r="ET278" i="2"/>
  <c r="ES278" i="2"/>
  <c r="ER278" i="2"/>
  <c r="EQ278" i="2"/>
  <c r="EP278" i="2"/>
  <c r="EO278" i="2"/>
  <c r="EN278" i="2"/>
  <c r="EM278" i="2"/>
  <c r="EL278" i="2"/>
  <c r="EK278" i="2"/>
  <c r="EJ278" i="2"/>
  <c r="EI278" i="2"/>
  <c r="EH278" i="2"/>
  <c r="EG278" i="2"/>
  <c r="EF278" i="2"/>
  <c r="EE278" i="2"/>
  <c r="ED278" i="2"/>
  <c r="EC278" i="2"/>
  <c r="EB278" i="2"/>
  <c r="EA278" i="2"/>
  <c r="DZ278" i="2"/>
  <c r="DY278" i="2"/>
  <c r="DX278" i="2"/>
  <c r="DW278" i="2"/>
  <c r="DV278" i="2"/>
  <c r="DU278" i="2"/>
  <c r="DT278" i="2"/>
  <c r="DS278" i="2"/>
  <c r="DR278" i="2"/>
  <c r="DQ278" i="2"/>
  <c r="DP278" i="2"/>
  <c r="DO278" i="2"/>
  <c r="DN278" i="2"/>
  <c r="DM278" i="2"/>
  <c r="DL278" i="2"/>
  <c r="DK278" i="2"/>
  <c r="DJ278" i="2"/>
  <c r="DI278" i="2"/>
  <c r="DH278" i="2"/>
  <c r="DG278" i="2"/>
  <c r="DF278" i="2"/>
  <c r="DE278" i="2"/>
  <c r="DD278" i="2"/>
  <c r="DC278" i="2"/>
  <c r="DB278" i="2"/>
  <c r="DA278" i="2"/>
  <c r="CZ278" i="2"/>
  <c r="CY278" i="2"/>
  <c r="CX278" i="2"/>
  <c r="CW278" i="2"/>
  <c r="CV278" i="2"/>
  <c r="CU278" i="2"/>
  <c r="CT278" i="2"/>
  <c r="CS278" i="2"/>
  <c r="CR278" i="2"/>
  <c r="CQ278" i="2"/>
  <c r="CP278" i="2"/>
  <c r="CO278" i="2"/>
  <c r="CN278" i="2"/>
  <c r="CM278" i="2"/>
  <c r="CL278" i="2"/>
  <c r="CK278" i="2"/>
  <c r="CJ278" i="2"/>
  <c r="CI278" i="2"/>
  <c r="CH278" i="2"/>
  <c r="CG278" i="2"/>
  <c r="CF278" i="2"/>
  <c r="CE278" i="2"/>
  <c r="CD278" i="2"/>
  <c r="CC278" i="2"/>
  <c r="CB278" i="2"/>
  <c r="CA278" i="2"/>
  <c r="BZ278" i="2"/>
  <c r="BY278" i="2"/>
  <c r="BX278" i="2"/>
  <c r="BW278" i="2"/>
  <c r="BV278" i="2"/>
  <c r="BU278" i="2"/>
  <c r="BT278" i="2"/>
  <c r="BS278" i="2"/>
  <c r="BR278" i="2"/>
  <c r="BQ278" i="2"/>
  <c r="BP278" i="2"/>
  <c r="BO278" i="2"/>
  <c r="BN278" i="2"/>
  <c r="BM278" i="2"/>
  <c r="BL278" i="2"/>
  <c r="BK278" i="2"/>
  <c r="BJ278" i="2"/>
  <c r="BI278" i="2"/>
  <c r="BH278" i="2"/>
  <c r="BG278" i="2"/>
  <c r="BF278" i="2"/>
  <c r="BE278" i="2"/>
  <c r="BD278" i="2"/>
  <c r="BC278" i="2"/>
  <c r="BB278" i="2"/>
  <c r="BA278" i="2"/>
  <c r="AZ278" i="2"/>
  <c r="AY278" i="2"/>
  <c r="AX278" i="2"/>
  <c r="AW278" i="2"/>
  <c r="AV278" i="2"/>
  <c r="AU278" i="2"/>
  <c r="AT278" i="2"/>
  <c r="AS278" i="2"/>
  <c r="AR278" i="2"/>
  <c r="AQ278" i="2"/>
  <c r="AP278" i="2"/>
  <c r="AO278" i="2"/>
  <c r="EW277" i="2"/>
  <c r="EV277" i="2"/>
  <c r="EU277" i="2"/>
  <c r="ET277" i="2"/>
  <c r="ES277" i="2"/>
  <c r="ER277" i="2"/>
  <c r="EQ277" i="2"/>
  <c r="EP277" i="2"/>
  <c r="EO277" i="2"/>
  <c r="EN277" i="2"/>
  <c r="EM277" i="2"/>
  <c r="EL277" i="2"/>
  <c r="EK277" i="2"/>
  <c r="EJ277" i="2"/>
  <c r="EI277" i="2"/>
  <c r="EH277" i="2"/>
  <c r="EG277" i="2"/>
  <c r="EF277" i="2"/>
  <c r="EE277" i="2"/>
  <c r="ED277" i="2"/>
  <c r="EC277" i="2"/>
  <c r="EB277" i="2"/>
  <c r="EA277" i="2"/>
  <c r="DZ277" i="2"/>
  <c r="DY277" i="2"/>
  <c r="DX277" i="2"/>
  <c r="DW277" i="2"/>
  <c r="DV277" i="2"/>
  <c r="DU277" i="2"/>
  <c r="DT277" i="2"/>
  <c r="DS277" i="2"/>
  <c r="DR277" i="2"/>
  <c r="DQ277" i="2"/>
  <c r="DP277" i="2"/>
  <c r="DO277" i="2"/>
  <c r="DN277" i="2"/>
  <c r="DM277" i="2"/>
  <c r="DL277" i="2"/>
  <c r="DK277" i="2"/>
  <c r="DJ277" i="2"/>
  <c r="DI277" i="2"/>
  <c r="DH277" i="2"/>
  <c r="DG277" i="2"/>
  <c r="DF277" i="2"/>
  <c r="DE277" i="2"/>
  <c r="DD277" i="2"/>
  <c r="DC277" i="2"/>
  <c r="DB277" i="2"/>
  <c r="DA277" i="2"/>
  <c r="CZ277" i="2"/>
  <c r="CY277" i="2"/>
  <c r="CX277" i="2"/>
  <c r="CW277" i="2"/>
  <c r="CV277" i="2"/>
  <c r="CU277" i="2"/>
  <c r="CT277" i="2"/>
  <c r="CS277" i="2"/>
  <c r="CR277" i="2"/>
  <c r="CQ277" i="2"/>
  <c r="CP277" i="2"/>
  <c r="CO277" i="2"/>
  <c r="CN277" i="2"/>
  <c r="CM277" i="2"/>
  <c r="CL277" i="2"/>
  <c r="CK277" i="2"/>
  <c r="CJ277" i="2"/>
  <c r="CI277" i="2"/>
  <c r="CH277" i="2"/>
  <c r="CG277" i="2"/>
  <c r="CF277" i="2"/>
  <c r="CE277" i="2"/>
  <c r="CD277" i="2"/>
  <c r="CC277" i="2"/>
  <c r="CB277" i="2"/>
  <c r="CA277" i="2"/>
  <c r="BZ277" i="2"/>
  <c r="BY277" i="2"/>
  <c r="BX277" i="2"/>
  <c r="BW277" i="2"/>
  <c r="BV277" i="2"/>
  <c r="BU277" i="2"/>
  <c r="BT277" i="2"/>
  <c r="BS277" i="2"/>
  <c r="BR277" i="2"/>
  <c r="BQ277" i="2"/>
  <c r="BP277" i="2"/>
  <c r="BO277" i="2"/>
  <c r="BN277" i="2"/>
  <c r="BM277" i="2"/>
  <c r="BL277" i="2"/>
  <c r="BK277" i="2"/>
  <c r="BJ277" i="2"/>
  <c r="BI277" i="2"/>
  <c r="BH277" i="2"/>
  <c r="BG277" i="2"/>
  <c r="BF277" i="2"/>
  <c r="BE277" i="2"/>
  <c r="BD277" i="2"/>
  <c r="BC277" i="2"/>
  <c r="BB277" i="2"/>
  <c r="BA277" i="2"/>
  <c r="AZ277" i="2"/>
  <c r="AY277" i="2"/>
  <c r="AX277" i="2"/>
  <c r="AW277" i="2"/>
  <c r="AV277" i="2"/>
  <c r="AU277" i="2"/>
  <c r="AT277" i="2"/>
  <c r="AS277" i="2"/>
  <c r="AR277" i="2"/>
  <c r="AQ277" i="2"/>
  <c r="AP277" i="2"/>
  <c r="AO277" i="2"/>
  <c r="EW276" i="2"/>
  <c r="EV276" i="2"/>
  <c r="EU276" i="2"/>
  <c r="ET276" i="2"/>
  <c r="ES276" i="2"/>
  <c r="ER276" i="2"/>
  <c r="EQ276" i="2"/>
  <c r="EP276" i="2"/>
  <c r="EO276" i="2"/>
  <c r="EN276" i="2"/>
  <c r="EM276" i="2"/>
  <c r="EL276" i="2"/>
  <c r="EK276" i="2"/>
  <c r="EJ276" i="2"/>
  <c r="EI276" i="2"/>
  <c r="EH276" i="2"/>
  <c r="EG276" i="2"/>
  <c r="EF276" i="2"/>
  <c r="EE276" i="2"/>
  <c r="ED276" i="2"/>
  <c r="EC276" i="2"/>
  <c r="EB276" i="2"/>
  <c r="EA276" i="2"/>
  <c r="DZ276" i="2"/>
  <c r="DY276" i="2"/>
  <c r="DX276" i="2"/>
  <c r="DW276" i="2"/>
  <c r="DV276" i="2"/>
  <c r="DU276" i="2"/>
  <c r="DT276" i="2"/>
  <c r="DS276" i="2"/>
  <c r="DR276" i="2"/>
  <c r="DQ276" i="2"/>
  <c r="DP276" i="2"/>
  <c r="DO276" i="2"/>
  <c r="DN276" i="2"/>
  <c r="DM276" i="2"/>
  <c r="DL276" i="2"/>
  <c r="DK276" i="2"/>
  <c r="DJ276" i="2"/>
  <c r="DI276" i="2"/>
  <c r="DH276" i="2"/>
  <c r="DG276" i="2"/>
  <c r="DF276" i="2"/>
  <c r="DE276" i="2"/>
  <c r="DD276" i="2"/>
  <c r="DC276" i="2"/>
  <c r="DB276" i="2"/>
  <c r="DA276" i="2"/>
  <c r="CZ276" i="2"/>
  <c r="CY276" i="2"/>
  <c r="CX276" i="2"/>
  <c r="CW276" i="2"/>
  <c r="CV276" i="2"/>
  <c r="CU276" i="2"/>
  <c r="CT276" i="2"/>
  <c r="CS276" i="2"/>
  <c r="CR276" i="2"/>
  <c r="CQ276" i="2"/>
  <c r="CP276" i="2"/>
  <c r="CO276" i="2"/>
  <c r="CN276" i="2"/>
  <c r="CM276" i="2"/>
  <c r="CL276" i="2"/>
  <c r="CK276" i="2"/>
  <c r="CJ276" i="2"/>
  <c r="CI276" i="2"/>
  <c r="CH276" i="2"/>
  <c r="CG276" i="2"/>
  <c r="CF276" i="2"/>
  <c r="CE276" i="2"/>
  <c r="CD276" i="2"/>
  <c r="CC276" i="2"/>
  <c r="CB276" i="2"/>
  <c r="CA276" i="2"/>
  <c r="BZ276" i="2"/>
  <c r="BY276" i="2"/>
  <c r="BX276" i="2"/>
  <c r="BW276" i="2"/>
  <c r="BV276" i="2"/>
  <c r="BU276" i="2"/>
  <c r="BT276" i="2"/>
  <c r="BS276" i="2"/>
  <c r="BR276" i="2"/>
  <c r="BQ276" i="2"/>
  <c r="BP276" i="2"/>
  <c r="BO276" i="2"/>
  <c r="BN276" i="2"/>
  <c r="BM276" i="2"/>
  <c r="BL276" i="2"/>
  <c r="BK276" i="2"/>
  <c r="BJ276" i="2"/>
  <c r="BI276" i="2"/>
  <c r="BH276" i="2"/>
  <c r="BG276" i="2"/>
  <c r="BF276" i="2"/>
  <c r="BE276" i="2"/>
  <c r="BD276" i="2"/>
  <c r="BC276" i="2"/>
  <c r="BB276" i="2"/>
  <c r="BA276" i="2"/>
  <c r="AZ276" i="2"/>
  <c r="AY276" i="2"/>
  <c r="AX276" i="2"/>
  <c r="AW276" i="2"/>
  <c r="AV276" i="2"/>
  <c r="AU276" i="2"/>
  <c r="AT276" i="2"/>
  <c r="AS276" i="2"/>
  <c r="AR276" i="2"/>
  <c r="AQ276" i="2"/>
  <c r="AP276" i="2"/>
  <c r="AO276" i="2"/>
  <c r="EW275" i="2"/>
  <c r="EV275" i="2"/>
  <c r="EU275" i="2"/>
  <c r="ET275" i="2"/>
  <c r="ES275" i="2"/>
  <c r="ER275" i="2"/>
  <c r="EQ275" i="2"/>
  <c r="EP275" i="2"/>
  <c r="EO275" i="2"/>
  <c r="EN275" i="2"/>
  <c r="EM275" i="2"/>
  <c r="EL275" i="2"/>
  <c r="EK275" i="2"/>
  <c r="EJ275" i="2"/>
  <c r="EI275" i="2"/>
  <c r="EH275" i="2"/>
  <c r="EG275" i="2"/>
  <c r="EF275" i="2"/>
  <c r="EE275" i="2"/>
  <c r="ED275" i="2"/>
  <c r="EC275" i="2"/>
  <c r="EB275" i="2"/>
  <c r="EA275" i="2"/>
  <c r="DZ275" i="2"/>
  <c r="DY275" i="2"/>
  <c r="DX275" i="2"/>
  <c r="DW275" i="2"/>
  <c r="DV275" i="2"/>
  <c r="DU275" i="2"/>
  <c r="DT275" i="2"/>
  <c r="DS275" i="2"/>
  <c r="DR275" i="2"/>
  <c r="DQ275" i="2"/>
  <c r="DP275" i="2"/>
  <c r="DO275" i="2"/>
  <c r="DN275" i="2"/>
  <c r="DM275" i="2"/>
  <c r="DL275" i="2"/>
  <c r="DK275" i="2"/>
  <c r="DJ275" i="2"/>
  <c r="DI275" i="2"/>
  <c r="DH275" i="2"/>
  <c r="DG275" i="2"/>
  <c r="DF275" i="2"/>
  <c r="DE275" i="2"/>
  <c r="DD275" i="2"/>
  <c r="DC275" i="2"/>
  <c r="DB275" i="2"/>
  <c r="DA275" i="2"/>
  <c r="CZ275" i="2"/>
  <c r="CY275" i="2"/>
  <c r="CX275" i="2"/>
  <c r="CW275" i="2"/>
  <c r="CV275" i="2"/>
  <c r="CU275" i="2"/>
  <c r="CT275" i="2"/>
  <c r="CS275" i="2"/>
  <c r="CR275" i="2"/>
  <c r="CQ275" i="2"/>
  <c r="CP275" i="2"/>
  <c r="CO275" i="2"/>
  <c r="CN275" i="2"/>
  <c r="CM275" i="2"/>
  <c r="CL275" i="2"/>
  <c r="CK275" i="2"/>
  <c r="CJ275" i="2"/>
  <c r="CI275" i="2"/>
  <c r="CH275" i="2"/>
  <c r="CG275" i="2"/>
  <c r="CF275" i="2"/>
  <c r="CE275" i="2"/>
  <c r="CD275" i="2"/>
  <c r="CC275" i="2"/>
  <c r="CB275" i="2"/>
  <c r="CA275" i="2"/>
  <c r="BZ275" i="2"/>
  <c r="BY275" i="2"/>
  <c r="BX275" i="2"/>
  <c r="BW275" i="2"/>
  <c r="BV275" i="2"/>
  <c r="BU275" i="2"/>
  <c r="BT275" i="2"/>
  <c r="BS275" i="2"/>
  <c r="BR275" i="2"/>
  <c r="BQ275" i="2"/>
  <c r="BP275" i="2"/>
  <c r="BO275" i="2"/>
  <c r="BN275" i="2"/>
  <c r="BM275" i="2"/>
  <c r="BL275" i="2"/>
  <c r="BK275" i="2"/>
  <c r="BJ275" i="2"/>
  <c r="BI275" i="2"/>
  <c r="BH275" i="2"/>
  <c r="BG275" i="2"/>
  <c r="BF275" i="2"/>
  <c r="BE275" i="2"/>
  <c r="BD275" i="2"/>
  <c r="BC275" i="2"/>
  <c r="BB275" i="2"/>
  <c r="BA275" i="2"/>
  <c r="AZ275" i="2"/>
  <c r="AY275" i="2"/>
  <c r="AX275" i="2"/>
  <c r="AW275" i="2"/>
  <c r="AV275" i="2"/>
  <c r="AU275" i="2"/>
  <c r="AT275" i="2"/>
  <c r="AS275" i="2"/>
  <c r="AR275" i="2"/>
  <c r="AQ275" i="2"/>
  <c r="AP275" i="2"/>
  <c r="AO275" i="2"/>
  <c r="EW274" i="2"/>
  <c r="EV274" i="2"/>
  <c r="EU274" i="2"/>
  <c r="ET274" i="2"/>
  <c r="ES274" i="2"/>
  <c r="ER274" i="2"/>
  <c r="EQ274" i="2"/>
  <c r="EP274" i="2"/>
  <c r="EO274" i="2"/>
  <c r="EN274" i="2"/>
  <c r="EM274" i="2"/>
  <c r="EL274" i="2"/>
  <c r="EK274" i="2"/>
  <c r="EJ274" i="2"/>
  <c r="EI274" i="2"/>
  <c r="EH274" i="2"/>
  <c r="EG274" i="2"/>
  <c r="EF274" i="2"/>
  <c r="EE274" i="2"/>
  <c r="ED274" i="2"/>
  <c r="EC274" i="2"/>
  <c r="EB274" i="2"/>
  <c r="EA274" i="2"/>
  <c r="DZ274" i="2"/>
  <c r="DY274" i="2"/>
  <c r="DX274" i="2"/>
  <c r="DW274" i="2"/>
  <c r="DV274" i="2"/>
  <c r="DU274" i="2"/>
  <c r="DT274" i="2"/>
  <c r="DS274" i="2"/>
  <c r="DR274" i="2"/>
  <c r="DQ274" i="2"/>
  <c r="DP274" i="2"/>
  <c r="DO274" i="2"/>
  <c r="DN274" i="2"/>
  <c r="DM274" i="2"/>
  <c r="DL274" i="2"/>
  <c r="DK274" i="2"/>
  <c r="DJ274" i="2"/>
  <c r="DI274" i="2"/>
  <c r="DH274" i="2"/>
  <c r="DG274" i="2"/>
  <c r="DF274" i="2"/>
  <c r="DE274" i="2"/>
  <c r="DD274" i="2"/>
  <c r="DC274" i="2"/>
  <c r="DB274" i="2"/>
  <c r="DA274" i="2"/>
  <c r="CZ274" i="2"/>
  <c r="CY274" i="2"/>
  <c r="CX274" i="2"/>
  <c r="CW274" i="2"/>
  <c r="CV274" i="2"/>
  <c r="CU274" i="2"/>
  <c r="CT274" i="2"/>
  <c r="CS274" i="2"/>
  <c r="CR274" i="2"/>
  <c r="CQ274" i="2"/>
  <c r="CP274" i="2"/>
  <c r="CO274" i="2"/>
  <c r="CN274" i="2"/>
  <c r="CM274" i="2"/>
  <c r="CL274" i="2"/>
  <c r="CK274" i="2"/>
  <c r="CJ274" i="2"/>
  <c r="CI274" i="2"/>
  <c r="CH274" i="2"/>
  <c r="CG274" i="2"/>
  <c r="CF274" i="2"/>
  <c r="CE274" i="2"/>
  <c r="CD274" i="2"/>
  <c r="CC274" i="2"/>
  <c r="CB274" i="2"/>
  <c r="CA274" i="2"/>
  <c r="BZ274" i="2"/>
  <c r="BY274" i="2"/>
  <c r="BX274" i="2"/>
  <c r="BW274" i="2"/>
  <c r="BV274" i="2"/>
  <c r="BU274" i="2"/>
  <c r="BT274" i="2"/>
  <c r="BS274" i="2"/>
  <c r="BR274" i="2"/>
  <c r="BQ274" i="2"/>
  <c r="BP274" i="2"/>
  <c r="BO274" i="2"/>
  <c r="BN274" i="2"/>
  <c r="BM274" i="2"/>
  <c r="BL274" i="2"/>
  <c r="BK274" i="2"/>
  <c r="BJ274" i="2"/>
  <c r="BI274" i="2"/>
  <c r="BH274" i="2"/>
  <c r="BG274" i="2"/>
  <c r="BF274" i="2"/>
  <c r="BE274" i="2"/>
  <c r="BD274" i="2"/>
  <c r="BC274" i="2"/>
  <c r="BB274" i="2"/>
  <c r="BA274" i="2"/>
  <c r="AZ274" i="2"/>
  <c r="AY274" i="2"/>
  <c r="AX274" i="2"/>
  <c r="AW274" i="2"/>
  <c r="AV274" i="2"/>
  <c r="AU274" i="2"/>
  <c r="AT274" i="2"/>
  <c r="AS274" i="2"/>
  <c r="AR274" i="2"/>
  <c r="AQ274" i="2"/>
  <c r="AP274" i="2"/>
  <c r="AO274" i="2"/>
  <c r="EW273" i="2"/>
  <c r="EV273" i="2"/>
  <c r="EU273" i="2"/>
  <c r="ET273" i="2"/>
  <c r="ES273" i="2"/>
  <c r="ER273" i="2"/>
  <c r="EQ273" i="2"/>
  <c r="EP273" i="2"/>
  <c r="EO273" i="2"/>
  <c r="EN273" i="2"/>
  <c r="EM273" i="2"/>
  <c r="EL273" i="2"/>
  <c r="EK273" i="2"/>
  <c r="EJ273" i="2"/>
  <c r="EI273" i="2"/>
  <c r="EH273" i="2"/>
  <c r="EG273" i="2"/>
  <c r="EF273" i="2"/>
  <c r="EE273" i="2"/>
  <c r="ED273" i="2"/>
  <c r="EC273" i="2"/>
  <c r="EB273" i="2"/>
  <c r="EA273" i="2"/>
  <c r="DZ273" i="2"/>
  <c r="DY273" i="2"/>
  <c r="DX273" i="2"/>
  <c r="DW273" i="2"/>
  <c r="DV273" i="2"/>
  <c r="DU273" i="2"/>
  <c r="DT273" i="2"/>
  <c r="DS273" i="2"/>
  <c r="DR273" i="2"/>
  <c r="DQ273" i="2"/>
  <c r="DP273" i="2"/>
  <c r="DO273" i="2"/>
  <c r="DN273" i="2"/>
  <c r="DM273" i="2"/>
  <c r="DL273" i="2"/>
  <c r="DK273" i="2"/>
  <c r="DJ273" i="2"/>
  <c r="DI273" i="2"/>
  <c r="DH273" i="2"/>
  <c r="DG273" i="2"/>
  <c r="DF273" i="2"/>
  <c r="DE273" i="2"/>
  <c r="DD273" i="2"/>
  <c r="DC273" i="2"/>
  <c r="DB273" i="2"/>
  <c r="DA273" i="2"/>
  <c r="CZ273" i="2"/>
  <c r="CY273" i="2"/>
  <c r="CX273" i="2"/>
  <c r="CW273" i="2"/>
  <c r="CV273" i="2"/>
  <c r="CU273" i="2"/>
  <c r="CT273" i="2"/>
  <c r="CS273" i="2"/>
  <c r="CR273" i="2"/>
  <c r="CQ273" i="2"/>
  <c r="CP273" i="2"/>
  <c r="CO273" i="2"/>
  <c r="CN273" i="2"/>
  <c r="CM273" i="2"/>
  <c r="CL273" i="2"/>
  <c r="CK273" i="2"/>
  <c r="CJ273" i="2"/>
  <c r="CI273" i="2"/>
  <c r="CH273" i="2"/>
  <c r="CG273" i="2"/>
  <c r="CF273" i="2"/>
  <c r="CE273" i="2"/>
  <c r="CD273" i="2"/>
  <c r="CC273" i="2"/>
  <c r="CB273" i="2"/>
  <c r="CA273" i="2"/>
  <c r="BZ273" i="2"/>
  <c r="BY273" i="2"/>
  <c r="BX273" i="2"/>
  <c r="BW273" i="2"/>
  <c r="BV273" i="2"/>
  <c r="BU273" i="2"/>
  <c r="BT273" i="2"/>
  <c r="BS273" i="2"/>
  <c r="BR273" i="2"/>
  <c r="BQ273" i="2"/>
  <c r="BP273" i="2"/>
  <c r="BO273" i="2"/>
  <c r="BN273" i="2"/>
  <c r="BM273" i="2"/>
  <c r="BL273" i="2"/>
  <c r="BK273" i="2"/>
  <c r="BJ273" i="2"/>
  <c r="BI273" i="2"/>
  <c r="BH273" i="2"/>
  <c r="BG273" i="2"/>
  <c r="BF273" i="2"/>
  <c r="BE273" i="2"/>
  <c r="BD273" i="2"/>
  <c r="BC273" i="2"/>
  <c r="BB273" i="2"/>
  <c r="BA273" i="2"/>
  <c r="AZ273" i="2"/>
  <c r="AY273" i="2"/>
  <c r="AX273" i="2"/>
  <c r="AW273" i="2"/>
  <c r="AV273" i="2"/>
  <c r="AU273" i="2"/>
  <c r="AT273" i="2"/>
  <c r="AS273" i="2"/>
  <c r="AR273" i="2"/>
  <c r="AQ273" i="2"/>
  <c r="AP273" i="2"/>
  <c r="AO273" i="2"/>
  <c r="EW185" i="2"/>
  <c r="EV185" i="2"/>
  <c r="EU185" i="2"/>
  <c r="ET185" i="2"/>
  <c r="ES185" i="2"/>
  <c r="ER185" i="2"/>
  <c r="EQ185" i="2"/>
  <c r="EP185" i="2"/>
  <c r="EO185" i="2"/>
  <c r="EN185" i="2"/>
  <c r="EM185" i="2"/>
  <c r="EL185" i="2"/>
  <c r="EK185" i="2"/>
  <c r="EJ185" i="2"/>
  <c r="EI185" i="2"/>
  <c r="EH185" i="2"/>
  <c r="EG185" i="2"/>
  <c r="EF185" i="2"/>
  <c r="EE185" i="2"/>
  <c r="ED185" i="2"/>
  <c r="EC185" i="2"/>
  <c r="EB185" i="2"/>
  <c r="EA185" i="2"/>
  <c r="DZ185" i="2"/>
  <c r="DY185" i="2"/>
  <c r="DX185" i="2"/>
  <c r="DW185" i="2"/>
  <c r="DV185" i="2"/>
  <c r="DU185" i="2"/>
  <c r="DT185" i="2"/>
  <c r="DS185" i="2"/>
  <c r="DR185" i="2"/>
  <c r="DQ185" i="2"/>
  <c r="DP185" i="2"/>
  <c r="DO185" i="2"/>
  <c r="DN185" i="2"/>
  <c r="DM185" i="2"/>
  <c r="DL185" i="2"/>
  <c r="DK185" i="2"/>
  <c r="DJ185" i="2"/>
  <c r="DI185" i="2"/>
  <c r="DH185" i="2"/>
  <c r="DG185" i="2"/>
  <c r="DF185" i="2"/>
  <c r="DE185" i="2"/>
  <c r="DD185" i="2"/>
  <c r="DC185" i="2"/>
  <c r="DB185" i="2"/>
  <c r="DA185" i="2"/>
  <c r="CZ185" i="2"/>
  <c r="CY185" i="2"/>
  <c r="CX185" i="2"/>
  <c r="CW185" i="2"/>
  <c r="CV185" i="2"/>
  <c r="CU185" i="2"/>
  <c r="CT185" i="2"/>
  <c r="CS185" i="2"/>
  <c r="CR185" i="2"/>
  <c r="CQ185" i="2"/>
  <c r="CP185" i="2"/>
  <c r="CO185" i="2"/>
  <c r="CN185" i="2"/>
  <c r="CM185" i="2"/>
  <c r="CL185" i="2"/>
  <c r="CK185" i="2"/>
  <c r="CJ185" i="2"/>
  <c r="CI185" i="2"/>
  <c r="CH185" i="2"/>
  <c r="CG185" i="2"/>
  <c r="CF185" i="2"/>
  <c r="CE185" i="2"/>
  <c r="CD185" i="2"/>
  <c r="CC185" i="2"/>
  <c r="CB185" i="2"/>
  <c r="CA185" i="2"/>
  <c r="BZ185" i="2"/>
  <c r="BY185" i="2"/>
  <c r="BX185" i="2"/>
  <c r="BW185" i="2"/>
  <c r="BV185" i="2"/>
  <c r="BU185" i="2"/>
  <c r="BT185" i="2"/>
  <c r="BS185" i="2"/>
  <c r="BR185" i="2"/>
  <c r="BQ185" i="2"/>
  <c r="BP185" i="2"/>
  <c r="BO185" i="2"/>
  <c r="BN185" i="2"/>
  <c r="BM185" i="2"/>
  <c r="BL185" i="2"/>
  <c r="BK185" i="2"/>
  <c r="BJ185" i="2"/>
  <c r="BI185" i="2"/>
  <c r="BH185" i="2"/>
  <c r="BG185" i="2"/>
  <c r="BF185" i="2"/>
  <c r="BE185" i="2"/>
  <c r="BD185" i="2"/>
  <c r="BC185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EW184" i="2"/>
  <c r="EV184" i="2"/>
  <c r="EU184" i="2"/>
  <c r="ET184" i="2"/>
  <c r="ES184" i="2"/>
  <c r="ER184" i="2"/>
  <c r="EQ184" i="2"/>
  <c r="EP184" i="2"/>
  <c r="EO184" i="2"/>
  <c r="EN184" i="2"/>
  <c r="EM184" i="2"/>
  <c r="EL184" i="2"/>
  <c r="EK184" i="2"/>
  <c r="EJ184" i="2"/>
  <c r="EI184" i="2"/>
  <c r="EH184" i="2"/>
  <c r="EG184" i="2"/>
  <c r="EF184" i="2"/>
  <c r="EE184" i="2"/>
  <c r="ED184" i="2"/>
  <c r="EC184" i="2"/>
  <c r="EB184" i="2"/>
  <c r="EA184" i="2"/>
  <c r="DZ184" i="2"/>
  <c r="DY184" i="2"/>
  <c r="DX184" i="2"/>
  <c r="DW184" i="2"/>
  <c r="DV184" i="2"/>
  <c r="DU184" i="2"/>
  <c r="DT184" i="2"/>
  <c r="DS184" i="2"/>
  <c r="DR184" i="2"/>
  <c r="DQ184" i="2"/>
  <c r="DP184" i="2"/>
  <c r="DO184" i="2"/>
  <c r="DN184" i="2"/>
  <c r="DM184" i="2"/>
  <c r="DL184" i="2"/>
  <c r="DK184" i="2"/>
  <c r="DJ184" i="2"/>
  <c r="DI184" i="2"/>
  <c r="DH184" i="2"/>
  <c r="DG184" i="2"/>
  <c r="DF184" i="2"/>
  <c r="DE184" i="2"/>
  <c r="DD184" i="2"/>
  <c r="DC184" i="2"/>
  <c r="DB184" i="2"/>
  <c r="DA184" i="2"/>
  <c r="CZ184" i="2"/>
  <c r="CY184" i="2"/>
  <c r="CX184" i="2"/>
  <c r="CW184" i="2"/>
  <c r="CV184" i="2"/>
  <c r="CU184" i="2"/>
  <c r="CT184" i="2"/>
  <c r="CS184" i="2"/>
  <c r="CR184" i="2"/>
  <c r="CQ184" i="2"/>
  <c r="CP184" i="2"/>
  <c r="CO184" i="2"/>
  <c r="CN184" i="2"/>
  <c r="CM184" i="2"/>
  <c r="CL184" i="2"/>
  <c r="CK184" i="2"/>
  <c r="CJ184" i="2"/>
  <c r="CI184" i="2"/>
  <c r="CH184" i="2"/>
  <c r="CG184" i="2"/>
  <c r="CF184" i="2"/>
  <c r="CE184" i="2"/>
  <c r="CD184" i="2"/>
  <c r="CC184" i="2"/>
  <c r="CB184" i="2"/>
  <c r="CA184" i="2"/>
  <c r="BZ184" i="2"/>
  <c r="BY184" i="2"/>
  <c r="BX184" i="2"/>
  <c r="BW184" i="2"/>
  <c r="BV184" i="2"/>
  <c r="BU184" i="2"/>
  <c r="BT184" i="2"/>
  <c r="BS184" i="2"/>
  <c r="BR184" i="2"/>
  <c r="BQ184" i="2"/>
  <c r="BP184" i="2"/>
  <c r="BO184" i="2"/>
  <c r="BN184" i="2"/>
  <c r="BM184" i="2"/>
  <c r="BL184" i="2"/>
  <c r="BK184" i="2"/>
  <c r="BJ184" i="2"/>
  <c r="BI184" i="2"/>
  <c r="BH184" i="2"/>
  <c r="BG184" i="2"/>
  <c r="BF184" i="2"/>
  <c r="BE184" i="2"/>
  <c r="BD184" i="2"/>
  <c r="BC184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EW163" i="2"/>
  <c r="EV163" i="2"/>
  <c r="EV293" i="2" s="1"/>
  <c r="EU163" i="2"/>
  <c r="ET163" i="2"/>
  <c r="ES163" i="2"/>
  <c r="ER163" i="2"/>
  <c r="EQ163" i="2"/>
  <c r="EP163" i="2"/>
  <c r="EO163" i="2"/>
  <c r="EN163" i="2"/>
  <c r="EM163" i="2"/>
  <c r="EL163" i="2"/>
  <c r="EK163" i="2"/>
  <c r="EJ163" i="2"/>
  <c r="EJ292" i="2" s="1"/>
  <c r="EI163" i="2"/>
  <c r="EH163" i="2"/>
  <c r="EG163" i="2"/>
  <c r="EF163" i="2"/>
  <c r="EF298" i="2" s="1"/>
  <c r="EE163" i="2"/>
  <c r="ED163" i="2"/>
  <c r="EC163" i="2"/>
  <c r="EC168" i="2" s="1"/>
  <c r="EB163" i="2"/>
  <c r="EA163" i="2"/>
  <c r="DZ163" i="2"/>
  <c r="DY163" i="2"/>
  <c r="DX163" i="2"/>
  <c r="DW163" i="2"/>
  <c r="DV163" i="2"/>
  <c r="DU163" i="2"/>
  <c r="DT163" i="2"/>
  <c r="DT297" i="2" s="1"/>
  <c r="DS163" i="2"/>
  <c r="DR163" i="2"/>
  <c r="DQ163" i="2"/>
  <c r="DP163" i="2"/>
  <c r="DP298" i="2" s="1"/>
  <c r="DO163" i="2"/>
  <c r="DN163" i="2"/>
  <c r="DM163" i="2"/>
  <c r="DL163" i="2"/>
  <c r="DK163" i="2"/>
  <c r="DJ163" i="2"/>
  <c r="DI163" i="2"/>
  <c r="DH163" i="2"/>
  <c r="DG163" i="2"/>
  <c r="DF163" i="2"/>
  <c r="DE163" i="2"/>
  <c r="DD163" i="2"/>
  <c r="DD297" i="2" s="1"/>
  <c r="DC163" i="2"/>
  <c r="DB163" i="2"/>
  <c r="DA163" i="2"/>
  <c r="CZ163" i="2"/>
  <c r="CZ298" i="2" s="1"/>
  <c r="CY163" i="2"/>
  <c r="CX163" i="2"/>
  <c r="CW163" i="2"/>
  <c r="CW359" i="2" s="1"/>
  <c r="CV163" i="2"/>
  <c r="CU163" i="2"/>
  <c r="CT163" i="2"/>
  <c r="CS163" i="2"/>
  <c r="CR163" i="2"/>
  <c r="CQ163" i="2"/>
  <c r="CP163" i="2"/>
  <c r="CO163" i="2"/>
  <c r="CN163" i="2"/>
  <c r="CN297" i="2" s="1"/>
  <c r="CM163" i="2"/>
  <c r="CL163" i="2"/>
  <c r="CK163" i="2"/>
  <c r="CJ163" i="2"/>
  <c r="CJ293" i="2" s="1"/>
  <c r="CI163" i="2"/>
  <c r="CH163" i="2"/>
  <c r="CG163" i="2"/>
  <c r="CF163" i="2"/>
  <c r="CE163" i="2"/>
  <c r="CD163" i="2"/>
  <c r="CC163" i="2"/>
  <c r="CB163" i="2"/>
  <c r="CA163" i="2"/>
  <c r="BZ163" i="2"/>
  <c r="BZ335" i="2" s="1"/>
  <c r="BY163" i="2"/>
  <c r="BX163" i="2"/>
  <c r="BX292" i="2" s="1"/>
  <c r="BW163" i="2"/>
  <c r="BV163" i="2"/>
  <c r="BU163" i="2"/>
  <c r="BT163" i="2"/>
  <c r="BT298" i="2" s="1"/>
  <c r="BS163" i="2"/>
  <c r="BR163" i="2"/>
  <c r="BQ163" i="2"/>
  <c r="BP163" i="2"/>
  <c r="BO163" i="2"/>
  <c r="BN163" i="2"/>
  <c r="BM163" i="2"/>
  <c r="BL163" i="2"/>
  <c r="BK163" i="2"/>
  <c r="BJ163" i="2"/>
  <c r="BI163" i="2"/>
  <c r="BH163" i="2"/>
  <c r="BH297" i="2" s="1"/>
  <c r="BG163" i="2"/>
  <c r="BF163" i="2"/>
  <c r="BE163" i="2"/>
  <c r="BD163" i="2"/>
  <c r="BD298" i="2" s="1"/>
  <c r="BC163" i="2"/>
  <c r="BB163" i="2"/>
  <c r="BA163" i="2"/>
  <c r="AZ163" i="2"/>
  <c r="AY163" i="2"/>
  <c r="AX163" i="2"/>
  <c r="AW163" i="2"/>
  <c r="AV163" i="2"/>
  <c r="AU163" i="2"/>
  <c r="AT163" i="2"/>
  <c r="AS163" i="2"/>
  <c r="AR163" i="2"/>
  <c r="AR297" i="2" s="1"/>
  <c r="AQ163" i="2"/>
  <c r="AP163" i="2"/>
  <c r="AO163" i="2"/>
  <c r="EW162" i="2"/>
  <c r="EV162" i="2"/>
  <c r="EU162" i="2"/>
  <c r="ET162" i="2"/>
  <c r="ES162" i="2"/>
  <c r="ER162" i="2"/>
  <c r="EQ162" i="2"/>
  <c r="EP162" i="2"/>
  <c r="EO162" i="2"/>
  <c r="EN162" i="2"/>
  <c r="EM162" i="2"/>
  <c r="EL162" i="2"/>
  <c r="EK162" i="2"/>
  <c r="EJ162" i="2"/>
  <c r="EI162" i="2"/>
  <c r="EH162" i="2"/>
  <c r="EG162" i="2"/>
  <c r="EF162" i="2"/>
  <c r="EE162" i="2"/>
  <c r="ED162" i="2"/>
  <c r="EC162" i="2"/>
  <c r="EB162" i="2"/>
  <c r="EA162" i="2"/>
  <c r="DZ162" i="2"/>
  <c r="DY162" i="2"/>
  <c r="DX162" i="2"/>
  <c r="DX290" i="2" s="1"/>
  <c r="DW162" i="2"/>
  <c r="DV162" i="2"/>
  <c r="DU162" i="2"/>
  <c r="DT162" i="2"/>
  <c r="DS162" i="2"/>
  <c r="DR162" i="2"/>
  <c r="DQ162" i="2"/>
  <c r="DP162" i="2"/>
  <c r="DO162" i="2"/>
  <c r="DN162" i="2"/>
  <c r="DM162" i="2"/>
  <c r="DL162" i="2"/>
  <c r="DK162" i="2"/>
  <c r="DJ162" i="2"/>
  <c r="DI162" i="2"/>
  <c r="DH162" i="2"/>
  <c r="DH290" i="2" s="1"/>
  <c r="DG162" i="2"/>
  <c r="DF162" i="2"/>
  <c r="DE162" i="2"/>
  <c r="DD162" i="2"/>
  <c r="DC162" i="2"/>
  <c r="DB162" i="2"/>
  <c r="DA162" i="2"/>
  <c r="CZ162" i="2"/>
  <c r="CY162" i="2"/>
  <c r="CX162" i="2"/>
  <c r="CW162" i="2"/>
  <c r="CV162" i="2"/>
  <c r="CU162" i="2"/>
  <c r="CT162" i="2"/>
  <c r="CS162" i="2"/>
  <c r="CR162" i="2"/>
  <c r="CR290" i="2" s="1"/>
  <c r="CQ162" i="2"/>
  <c r="CP162" i="2"/>
  <c r="CO162" i="2"/>
  <c r="CN162" i="2"/>
  <c r="CM162" i="2"/>
  <c r="CL162" i="2"/>
  <c r="CK162" i="2"/>
  <c r="CK337" i="2" s="1"/>
  <c r="CJ162" i="2"/>
  <c r="CI162" i="2"/>
  <c r="CH162" i="2"/>
  <c r="CG162" i="2"/>
  <c r="CF162" i="2"/>
  <c r="CE162" i="2"/>
  <c r="CD162" i="2"/>
  <c r="CD201" i="2" s="1"/>
  <c r="CC162" i="2"/>
  <c r="CB162" i="2"/>
  <c r="CA162" i="2"/>
  <c r="BZ162" i="2"/>
  <c r="BY162" i="2"/>
  <c r="BX162" i="2"/>
  <c r="BW162" i="2"/>
  <c r="BV162" i="2"/>
  <c r="BU162" i="2"/>
  <c r="BT162" i="2"/>
  <c r="BS162" i="2"/>
  <c r="BR162" i="2"/>
  <c r="BQ162" i="2"/>
  <c r="BP162" i="2"/>
  <c r="BP201" i="2" s="1"/>
  <c r="BO162" i="2"/>
  <c r="BN162" i="2"/>
  <c r="BM162" i="2"/>
  <c r="BL162" i="2"/>
  <c r="BL290" i="2" s="1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Z201" i="2" s="1"/>
  <c r="AY162" i="2"/>
  <c r="AX162" i="2"/>
  <c r="AW162" i="2"/>
  <c r="AV162" i="2"/>
  <c r="AV290" i="2" s="1"/>
  <c r="AU162" i="2"/>
  <c r="AT162" i="2"/>
  <c r="AS162" i="2"/>
  <c r="AR162" i="2"/>
  <c r="AQ162" i="2"/>
  <c r="AP162" i="2"/>
  <c r="AO162" i="2"/>
  <c r="AO514" i="2" s="1"/>
  <c r="EW161" i="2"/>
  <c r="EV161" i="2"/>
  <c r="EV286" i="2" s="1"/>
  <c r="EU161" i="2"/>
  <c r="ET161" i="2"/>
  <c r="ES161" i="2"/>
  <c r="ER161" i="2"/>
  <c r="ER295" i="2" s="1"/>
  <c r="EQ161" i="2"/>
  <c r="EP161" i="2"/>
  <c r="EO161" i="2"/>
  <c r="EN161" i="2"/>
  <c r="EN296" i="2" s="1"/>
  <c r="EM161" i="2"/>
  <c r="EL161" i="2"/>
  <c r="EK161" i="2"/>
  <c r="EK336" i="2" s="1"/>
  <c r="EJ161" i="2"/>
  <c r="EJ166" i="2" s="1"/>
  <c r="EJ165" i="2" s="1"/>
  <c r="EI161" i="2"/>
  <c r="EH161" i="2"/>
  <c r="EG161" i="2"/>
  <c r="EF161" i="2"/>
  <c r="EF286" i="2" s="1"/>
  <c r="EE161" i="2"/>
  <c r="ED161" i="2"/>
  <c r="EC161" i="2"/>
  <c r="EB161" i="2"/>
  <c r="EB295" i="2" s="1"/>
  <c r="EA161" i="2"/>
  <c r="DZ161" i="2"/>
  <c r="DY161" i="2"/>
  <c r="DX161" i="2"/>
  <c r="DW161" i="2"/>
  <c r="DV161" i="2"/>
  <c r="DU161" i="2"/>
  <c r="DT161" i="2"/>
  <c r="DT166" i="2" s="1"/>
  <c r="DT165" i="2" s="1"/>
  <c r="DS161" i="2"/>
  <c r="DR161" i="2"/>
  <c r="DQ161" i="2"/>
  <c r="DP161" i="2"/>
  <c r="DO161" i="2"/>
  <c r="DN161" i="2"/>
  <c r="DM161" i="2"/>
  <c r="DL161" i="2"/>
  <c r="DL287" i="2" s="1"/>
  <c r="DK161" i="2"/>
  <c r="DJ161" i="2"/>
  <c r="DI161" i="2"/>
  <c r="DH161" i="2"/>
  <c r="DH296" i="2" s="1"/>
  <c r="DG161" i="2"/>
  <c r="DF161" i="2"/>
  <c r="DE161" i="2"/>
  <c r="DD161" i="2"/>
  <c r="DD166" i="2" s="1"/>
  <c r="DD165" i="2" s="1"/>
  <c r="DC161" i="2"/>
  <c r="DB161" i="2"/>
  <c r="DA161" i="2"/>
  <c r="CZ161" i="2"/>
  <c r="CZ286" i="2" s="1"/>
  <c r="CY161" i="2"/>
  <c r="CX161" i="2"/>
  <c r="CW161" i="2"/>
  <c r="CV161" i="2"/>
  <c r="CV295" i="2" s="1"/>
  <c r="CU161" i="2"/>
  <c r="CT161" i="2"/>
  <c r="CS161" i="2"/>
  <c r="CR161" i="2"/>
  <c r="CR296" i="2" s="1"/>
  <c r="CQ161" i="2"/>
  <c r="CP161" i="2"/>
  <c r="CO161" i="2"/>
  <c r="CN161" i="2"/>
  <c r="CM161" i="2"/>
  <c r="CL161" i="2"/>
  <c r="CL336" i="2" s="1"/>
  <c r="CK161" i="2"/>
  <c r="CJ161" i="2"/>
  <c r="CJ286" i="2" s="1"/>
  <c r="CI161" i="2"/>
  <c r="CH161" i="2"/>
  <c r="CG161" i="2"/>
  <c r="CF161" i="2"/>
  <c r="CF295" i="2" s="1"/>
  <c r="CE161" i="2"/>
  <c r="CD161" i="2"/>
  <c r="CC161" i="2"/>
  <c r="CB161" i="2"/>
  <c r="CB296" i="2" s="1"/>
  <c r="CA161" i="2"/>
  <c r="BZ161" i="2"/>
  <c r="BY161" i="2"/>
  <c r="BX161" i="2"/>
  <c r="BX166" i="2" s="1"/>
  <c r="BX165" i="2" s="1"/>
  <c r="BW161" i="2"/>
  <c r="BV161" i="2"/>
  <c r="BU161" i="2"/>
  <c r="BT161" i="2"/>
  <c r="BT286" i="2" s="1"/>
  <c r="BS161" i="2"/>
  <c r="BR161" i="2"/>
  <c r="BQ161" i="2"/>
  <c r="BP161" i="2"/>
  <c r="BP295" i="2" s="1"/>
  <c r="BO161" i="2"/>
  <c r="BN161" i="2"/>
  <c r="BM161" i="2"/>
  <c r="BL161" i="2"/>
  <c r="BK161" i="2"/>
  <c r="BJ161" i="2"/>
  <c r="BI161" i="2"/>
  <c r="BH161" i="2"/>
  <c r="BG161" i="2"/>
  <c r="BF161" i="2"/>
  <c r="BE161" i="2"/>
  <c r="BD161" i="2"/>
  <c r="BC161" i="2"/>
  <c r="BB161" i="2"/>
  <c r="BA161" i="2"/>
  <c r="AZ161" i="2"/>
  <c r="AZ287" i="2" s="1"/>
  <c r="AY161" i="2"/>
  <c r="AX161" i="2"/>
  <c r="AW161" i="2"/>
  <c r="AV161" i="2"/>
  <c r="AV296" i="2" s="1"/>
  <c r="AU161" i="2"/>
  <c r="AT161" i="2"/>
  <c r="AS161" i="2"/>
  <c r="AR161" i="2"/>
  <c r="AR166" i="2" s="1"/>
  <c r="AR165" i="2" s="1"/>
  <c r="AQ161" i="2"/>
  <c r="AP161" i="2"/>
  <c r="AO161" i="2"/>
  <c r="EW160" i="2"/>
  <c r="EV160" i="2"/>
  <c r="EU160" i="2"/>
  <c r="EU170" i="2" s="1"/>
  <c r="ET160" i="2"/>
  <c r="ES160" i="2"/>
  <c r="ER160" i="2"/>
  <c r="EQ160" i="2"/>
  <c r="EQ170" i="2" s="1"/>
  <c r="EP160" i="2"/>
  <c r="EO160" i="2"/>
  <c r="EO202" i="2" s="1"/>
  <c r="EN160" i="2"/>
  <c r="EM160" i="2"/>
  <c r="EM170" i="2" s="1"/>
  <c r="EL160" i="2"/>
  <c r="EK160" i="2"/>
  <c r="EJ160" i="2"/>
  <c r="EI160" i="2"/>
  <c r="EI170" i="2" s="1"/>
  <c r="EH160" i="2"/>
  <c r="EG160" i="2"/>
  <c r="EF160" i="2"/>
  <c r="EE160" i="2"/>
  <c r="EE170" i="2" s="1"/>
  <c r="ED160" i="2"/>
  <c r="EC160" i="2"/>
  <c r="EB160" i="2"/>
  <c r="EA160" i="2"/>
  <c r="EA170" i="2" s="1"/>
  <c r="DZ160" i="2"/>
  <c r="DY160" i="2"/>
  <c r="DX160" i="2"/>
  <c r="DW160" i="2"/>
  <c r="DW170" i="2" s="1"/>
  <c r="DV160" i="2"/>
  <c r="DU160" i="2"/>
  <c r="DT160" i="2"/>
  <c r="DS160" i="2"/>
  <c r="DS170" i="2" s="1"/>
  <c r="DR160" i="2"/>
  <c r="DQ160" i="2"/>
  <c r="DP160" i="2"/>
  <c r="DO160" i="2"/>
  <c r="DO170" i="2" s="1"/>
  <c r="DN160" i="2"/>
  <c r="DM160" i="2"/>
  <c r="DL160" i="2"/>
  <c r="DK160" i="2"/>
  <c r="DK170" i="2" s="1"/>
  <c r="DJ160" i="2"/>
  <c r="DI160" i="2"/>
  <c r="DH160" i="2"/>
  <c r="DG160" i="2"/>
  <c r="DG170" i="2" s="1"/>
  <c r="DF160" i="2"/>
  <c r="DE160" i="2"/>
  <c r="DD160" i="2"/>
  <c r="DC160" i="2"/>
  <c r="DC170" i="2" s="1"/>
  <c r="DB160" i="2"/>
  <c r="DA160" i="2"/>
  <c r="CZ160" i="2"/>
  <c r="CY160" i="2"/>
  <c r="CY170" i="2" s="1"/>
  <c r="CX160" i="2"/>
  <c r="CW160" i="2"/>
  <c r="CV160" i="2"/>
  <c r="CU160" i="2"/>
  <c r="CU170" i="2" s="1"/>
  <c r="CT160" i="2"/>
  <c r="CS160" i="2"/>
  <c r="CR160" i="2"/>
  <c r="CQ160" i="2"/>
  <c r="CQ170" i="2" s="1"/>
  <c r="CP160" i="2"/>
  <c r="CO160" i="2"/>
  <c r="CN160" i="2"/>
  <c r="CM160" i="2"/>
  <c r="CM170" i="2" s="1"/>
  <c r="CL160" i="2"/>
  <c r="CK160" i="2"/>
  <c r="CJ160" i="2"/>
  <c r="CI160" i="2"/>
  <c r="CI170" i="2" s="1"/>
  <c r="CH160" i="2"/>
  <c r="CG160" i="2"/>
  <c r="CF160" i="2"/>
  <c r="CE160" i="2"/>
  <c r="CE170" i="2" s="1"/>
  <c r="CD160" i="2"/>
  <c r="CC160" i="2"/>
  <c r="CC202" i="2" s="1"/>
  <c r="CB160" i="2"/>
  <c r="CA160" i="2"/>
  <c r="CA170" i="2" s="1"/>
  <c r="BZ160" i="2"/>
  <c r="BY160" i="2"/>
  <c r="BX160" i="2"/>
  <c r="BW160" i="2"/>
  <c r="BW170" i="2" s="1"/>
  <c r="BV160" i="2"/>
  <c r="BU160" i="2"/>
  <c r="BT160" i="2"/>
  <c r="BS160" i="2"/>
  <c r="BS170" i="2" s="1"/>
  <c r="BR160" i="2"/>
  <c r="BQ160" i="2"/>
  <c r="BP160" i="2"/>
  <c r="BO160" i="2"/>
  <c r="BO170" i="2" s="1"/>
  <c r="BN160" i="2"/>
  <c r="BM160" i="2"/>
  <c r="BL160" i="2"/>
  <c r="BK160" i="2"/>
  <c r="BK170" i="2" s="1"/>
  <c r="BJ160" i="2"/>
  <c r="BI160" i="2"/>
  <c r="BH160" i="2"/>
  <c r="BG160" i="2"/>
  <c r="BG170" i="2" s="1"/>
  <c r="BF160" i="2"/>
  <c r="BE160" i="2"/>
  <c r="BD160" i="2"/>
  <c r="BC160" i="2"/>
  <c r="BC170" i="2" s="1"/>
  <c r="BB160" i="2"/>
  <c r="BA160" i="2"/>
  <c r="AZ160" i="2"/>
  <c r="AY160" i="2"/>
  <c r="AY170" i="2" s="1"/>
  <c r="AX160" i="2"/>
  <c r="AW160" i="2"/>
  <c r="AV160" i="2"/>
  <c r="AU160" i="2"/>
  <c r="AU170" i="2" s="1"/>
  <c r="AT160" i="2"/>
  <c r="AS160" i="2"/>
  <c r="AR160" i="2"/>
  <c r="AQ160" i="2"/>
  <c r="AQ170" i="2" s="1"/>
  <c r="AP160" i="2"/>
  <c r="AO160" i="2"/>
  <c r="EW159" i="2"/>
  <c r="EW203" i="2" s="1"/>
  <c r="EV159" i="2"/>
  <c r="EU159" i="2"/>
  <c r="EU203" i="2" s="1"/>
  <c r="ET159" i="2"/>
  <c r="ES159" i="2"/>
  <c r="ES203" i="2" s="1"/>
  <c r="ER159" i="2"/>
  <c r="EQ159" i="2"/>
  <c r="EQ203" i="2" s="1"/>
  <c r="EP159" i="2"/>
  <c r="EO159" i="2"/>
  <c r="EO203" i="2" s="1"/>
  <c r="EN159" i="2"/>
  <c r="EM159" i="2"/>
  <c r="EM203" i="2" s="1"/>
  <c r="EL159" i="2"/>
  <c r="EK159" i="2"/>
  <c r="EJ159" i="2"/>
  <c r="EI159" i="2"/>
  <c r="EI203" i="2" s="1"/>
  <c r="EH159" i="2"/>
  <c r="EG159" i="2"/>
  <c r="EF159" i="2"/>
  <c r="EE159" i="2"/>
  <c r="EE203" i="2" s="1"/>
  <c r="ED159" i="2"/>
  <c r="EC159" i="2"/>
  <c r="EB159" i="2"/>
  <c r="EA159" i="2"/>
  <c r="EA203" i="2" s="1"/>
  <c r="DZ159" i="2"/>
  <c r="DY159" i="2"/>
  <c r="DX159" i="2"/>
  <c r="DW159" i="2"/>
  <c r="DW203" i="2" s="1"/>
  <c r="DV159" i="2"/>
  <c r="DU159" i="2"/>
  <c r="DT159" i="2"/>
  <c r="DS159" i="2"/>
  <c r="DS171" i="2" s="1"/>
  <c r="DR159" i="2"/>
  <c r="DQ159" i="2"/>
  <c r="DP159" i="2"/>
  <c r="DO159" i="2"/>
  <c r="DO171" i="2" s="1"/>
  <c r="DN159" i="2"/>
  <c r="DM159" i="2"/>
  <c r="DL159" i="2"/>
  <c r="DK159" i="2"/>
  <c r="DK171" i="2" s="1"/>
  <c r="DJ159" i="2"/>
  <c r="DI159" i="2"/>
  <c r="DH159" i="2"/>
  <c r="DG159" i="2"/>
  <c r="DG171" i="2" s="1"/>
  <c r="DF159" i="2"/>
  <c r="DE159" i="2"/>
  <c r="DD159" i="2"/>
  <c r="DC159" i="2"/>
  <c r="DC171" i="2" s="1"/>
  <c r="DB159" i="2"/>
  <c r="DA159" i="2"/>
  <c r="CZ159" i="2"/>
  <c r="CY159" i="2"/>
  <c r="CY171" i="2" s="1"/>
  <c r="CX159" i="2"/>
  <c r="CW159" i="2"/>
  <c r="CV159" i="2"/>
  <c r="CU159" i="2"/>
  <c r="CU171" i="2" s="1"/>
  <c r="CT159" i="2"/>
  <c r="CS159" i="2"/>
  <c r="CR159" i="2"/>
  <c r="CQ159" i="2"/>
  <c r="CQ171" i="2" s="1"/>
  <c r="CP159" i="2"/>
  <c r="CO159" i="2"/>
  <c r="CO171" i="2" s="1"/>
  <c r="CN159" i="2"/>
  <c r="CM159" i="2"/>
  <c r="CM171" i="2" s="1"/>
  <c r="CL159" i="2"/>
  <c r="CK159" i="2"/>
  <c r="CJ159" i="2"/>
  <c r="CI159" i="2"/>
  <c r="CI171" i="2" s="1"/>
  <c r="CH159" i="2"/>
  <c r="CG159" i="2"/>
  <c r="CF159" i="2"/>
  <c r="CE159" i="2"/>
  <c r="CE171" i="2" s="1"/>
  <c r="CD159" i="2"/>
  <c r="CC159" i="2"/>
  <c r="CB159" i="2"/>
  <c r="CA159" i="2"/>
  <c r="CA171" i="2" s="1"/>
  <c r="BZ159" i="2"/>
  <c r="BY159" i="2"/>
  <c r="BX159" i="2"/>
  <c r="BW159" i="2"/>
  <c r="BW171" i="2" s="1"/>
  <c r="BV159" i="2"/>
  <c r="BU159" i="2"/>
  <c r="BT159" i="2"/>
  <c r="BS159" i="2"/>
  <c r="BS171" i="2" s="1"/>
  <c r="BR159" i="2"/>
  <c r="BQ159" i="2"/>
  <c r="BP159" i="2"/>
  <c r="BO159" i="2"/>
  <c r="BO171" i="2" s="1"/>
  <c r="BN159" i="2"/>
  <c r="BM159" i="2"/>
  <c r="BL159" i="2"/>
  <c r="BK159" i="2"/>
  <c r="BK171" i="2" s="1"/>
  <c r="BJ159" i="2"/>
  <c r="BI159" i="2"/>
  <c r="BH159" i="2"/>
  <c r="BG159" i="2"/>
  <c r="BG171" i="2" s="1"/>
  <c r="BF159" i="2"/>
  <c r="BE159" i="2"/>
  <c r="BD159" i="2"/>
  <c r="BC159" i="2"/>
  <c r="BC171" i="2" s="1"/>
  <c r="BB159" i="2"/>
  <c r="BA159" i="2"/>
  <c r="AZ159" i="2"/>
  <c r="AY159" i="2"/>
  <c r="AY171" i="2" s="1"/>
  <c r="AX159" i="2"/>
  <c r="AW159" i="2"/>
  <c r="AV159" i="2"/>
  <c r="AU159" i="2"/>
  <c r="AU171" i="2" s="1"/>
  <c r="AT159" i="2"/>
  <c r="AS159" i="2"/>
  <c r="AR159" i="2"/>
  <c r="AQ159" i="2"/>
  <c r="AQ171" i="2" s="1"/>
  <c r="AP159" i="2"/>
  <c r="AO159" i="2"/>
  <c r="AN163" i="2"/>
  <c r="AN162" i="2"/>
  <c r="AN514" i="2" s="1"/>
  <c r="AN161" i="2"/>
  <c r="AN166" i="2" s="1"/>
  <c r="AN165" i="2" s="1"/>
  <c r="AN160" i="2"/>
  <c r="AN202" i="2" s="1"/>
  <c r="AN159" i="2"/>
  <c r="AN203" i="2" s="1"/>
  <c r="AN5" i="2"/>
  <c r="AA560" i="2"/>
  <c r="AB560" i="2"/>
  <c r="AC560" i="2"/>
  <c r="AD560" i="2"/>
  <c r="V569" i="2"/>
  <c r="W569" i="2"/>
  <c r="X569" i="2"/>
  <c r="Y569" i="2"/>
  <c r="Z569" i="2"/>
  <c r="V570" i="2"/>
  <c r="W570" i="2"/>
  <c r="X570" i="2"/>
  <c r="Y570" i="2"/>
  <c r="Z570" i="2"/>
  <c r="AA570" i="2"/>
  <c r="AB570" i="2"/>
  <c r="AC570" i="2"/>
  <c r="AD570" i="2"/>
  <c r="AN570" i="2"/>
  <c r="AA573" i="2"/>
  <c r="AB573" i="2"/>
  <c r="AC573" i="2"/>
  <c r="AD573" i="2"/>
  <c r="AA574" i="2"/>
  <c r="AA575" i="2" s="1"/>
  <c r="AB574" i="2"/>
  <c r="AC574" i="2"/>
  <c r="AD574" i="2"/>
  <c r="AD575" i="2" s="1"/>
  <c r="EV503" i="2"/>
  <c r="EU503" i="2"/>
  <c r="ET503" i="2"/>
  <c r="ER503" i="2"/>
  <c r="EQ503" i="2"/>
  <c r="EP503" i="2"/>
  <c r="EN503" i="2"/>
  <c r="EM503" i="2"/>
  <c r="EL503" i="2"/>
  <c r="EJ503" i="2"/>
  <c r="EI503" i="2"/>
  <c r="EH503" i="2"/>
  <c r="EF503" i="2"/>
  <c r="EE503" i="2"/>
  <c r="ED503" i="2"/>
  <c r="EB503" i="2"/>
  <c r="EA503" i="2"/>
  <c r="DZ57" i="2"/>
  <c r="DZ503" i="2" s="1"/>
  <c r="DY503" i="2"/>
  <c r="DW503" i="2"/>
  <c r="DU503" i="2"/>
  <c r="DS57" i="2"/>
  <c r="DS503" i="2" s="1"/>
  <c r="DR57" i="2"/>
  <c r="DR503" i="2" s="1"/>
  <c r="DQ57" i="2"/>
  <c r="DQ503" i="2" s="1"/>
  <c r="DP57" i="2"/>
  <c r="DP503" i="2" s="1"/>
  <c r="DO57" i="2"/>
  <c r="DO503" i="2" s="1"/>
  <c r="DN57" i="2"/>
  <c r="DN503" i="2" s="1"/>
  <c r="DM57" i="2"/>
  <c r="DM503" i="2" s="1"/>
  <c r="DL57" i="2"/>
  <c r="DL503" i="2" s="1"/>
  <c r="DK57" i="2"/>
  <c r="DK503" i="2" s="1"/>
  <c r="DJ57" i="2"/>
  <c r="DJ503" i="2" s="1"/>
  <c r="DI57" i="2"/>
  <c r="DI503" i="2" s="1"/>
  <c r="DH57" i="2"/>
  <c r="DH503" i="2" s="1"/>
  <c r="DG57" i="2"/>
  <c r="DG503" i="2" s="1"/>
  <c r="DF57" i="2"/>
  <c r="DF503" i="2" s="1"/>
  <c r="DE57" i="2"/>
  <c r="DE503" i="2" s="1"/>
  <c r="DD57" i="2"/>
  <c r="DD503" i="2" s="1"/>
  <c r="DC57" i="2"/>
  <c r="DC503" i="2" s="1"/>
  <c r="DB57" i="2"/>
  <c r="DB503" i="2" s="1"/>
  <c r="DA57" i="2"/>
  <c r="DA503" i="2" s="1"/>
  <c r="CZ57" i="2"/>
  <c r="CZ503" i="2" s="1"/>
  <c r="CY57" i="2"/>
  <c r="CY503" i="2" s="1"/>
  <c r="CX57" i="2"/>
  <c r="CX503" i="2" s="1"/>
  <c r="CW57" i="2"/>
  <c r="CW503" i="2" s="1"/>
  <c r="CV57" i="2"/>
  <c r="CV503" i="2" s="1"/>
  <c r="CU57" i="2"/>
  <c r="CU503" i="2" s="1"/>
  <c r="CT57" i="2"/>
  <c r="CT503" i="2" s="1"/>
  <c r="CS57" i="2"/>
  <c r="CS503" i="2" s="1"/>
  <c r="CR57" i="2"/>
  <c r="CR503" i="2" s="1"/>
  <c r="EW153" i="2"/>
  <c r="EV153" i="2"/>
  <c r="EU153" i="2"/>
  <c r="ET153" i="2"/>
  <c r="ES153" i="2"/>
  <c r="ER153" i="2"/>
  <c r="EQ153" i="2"/>
  <c r="EP153" i="2"/>
  <c r="EO153" i="2"/>
  <c r="EN153" i="2"/>
  <c r="EM153" i="2"/>
  <c r="EL153" i="2"/>
  <c r="EK153" i="2"/>
  <c r="EJ153" i="2"/>
  <c r="EI153" i="2"/>
  <c r="EH153" i="2"/>
  <c r="EG153" i="2"/>
  <c r="EF153" i="2"/>
  <c r="EE153" i="2"/>
  <c r="ED153" i="2"/>
  <c r="EC153" i="2"/>
  <c r="EB153" i="2"/>
  <c r="EA153" i="2"/>
  <c r="DZ153" i="2"/>
  <c r="DY153" i="2"/>
  <c r="DX153" i="2"/>
  <c r="DW153" i="2"/>
  <c r="EW141" i="2"/>
  <c r="EW142" i="2" s="1"/>
  <c r="EV141" i="2"/>
  <c r="EV142" i="2" s="1"/>
  <c r="EU141" i="2"/>
  <c r="EU142" i="2" s="1"/>
  <c r="ET141" i="2"/>
  <c r="ET142" i="2" s="1"/>
  <c r="ES141" i="2"/>
  <c r="ES142" i="2" s="1"/>
  <c r="ER141" i="2"/>
  <c r="ER142" i="2" s="1"/>
  <c r="EQ141" i="2"/>
  <c r="EQ142" i="2" s="1"/>
  <c r="EP141" i="2"/>
  <c r="EP142" i="2" s="1"/>
  <c r="EO141" i="2"/>
  <c r="EO142" i="2" s="1"/>
  <c r="EN141" i="2"/>
  <c r="EN142" i="2" s="1"/>
  <c r="EM141" i="2"/>
  <c r="EM142" i="2" s="1"/>
  <c r="EL141" i="2"/>
  <c r="EL142" i="2" s="1"/>
  <c r="EK141" i="2"/>
  <c r="EK142" i="2" s="1"/>
  <c r="EJ141" i="2"/>
  <c r="EJ142" i="2" s="1"/>
  <c r="EI141" i="2"/>
  <c r="EI142" i="2" s="1"/>
  <c r="EH141" i="2"/>
  <c r="EH142" i="2" s="1"/>
  <c r="EG141" i="2"/>
  <c r="EG142" i="2" s="1"/>
  <c r="EF141" i="2"/>
  <c r="EF142" i="2" s="1"/>
  <c r="EE141" i="2"/>
  <c r="EE142" i="2" s="1"/>
  <c r="ED141" i="2"/>
  <c r="ED142" i="2" s="1"/>
  <c r="EC141" i="2"/>
  <c r="EC142" i="2" s="1"/>
  <c r="EB141" i="2"/>
  <c r="EB142" i="2" s="1"/>
  <c r="EA141" i="2"/>
  <c r="EA142" i="2" s="1"/>
  <c r="DZ141" i="2"/>
  <c r="DZ142" i="2" s="1"/>
  <c r="DY141" i="2"/>
  <c r="DY142" i="2" s="1"/>
  <c r="DX141" i="2"/>
  <c r="DX142" i="2" s="1"/>
  <c r="DW141" i="2"/>
  <c r="DW142" i="2" s="1"/>
  <c r="EW5" i="2"/>
  <c r="EW172" i="2" s="1"/>
  <c r="EV5" i="2"/>
  <c r="EV172" i="2" s="1"/>
  <c r="EU5" i="2"/>
  <c r="EU172" i="2" s="1"/>
  <c r="ET5" i="2"/>
  <c r="ET172" i="2" s="1"/>
  <c r="ES5" i="2"/>
  <c r="ES172" i="2" s="1"/>
  <c r="ER5" i="2"/>
  <c r="ER172" i="2" s="1"/>
  <c r="EQ5" i="2"/>
  <c r="EQ172" i="2" s="1"/>
  <c r="EP5" i="2"/>
  <c r="EP172" i="2" s="1"/>
  <c r="EO5" i="2"/>
  <c r="EO172" i="2" s="1"/>
  <c r="EN5" i="2"/>
  <c r="EN172" i="2" s="1"/>
  <c r="EM5" i="2"/>
  <c r="EM172" i="2" s="1"/>
  <c r="EL5" i="2"/>
  <c r="EL172" i="2" s="1"/>
  <c r="EK5" i="2"/>
  <c r="EK172" i="2" s="1"/>
  <c r="EJ5" i="2"/>
  <c r="EJ172" i="2" s="1"/>
  <c r="EI5" i="2"/>
  <c r="EI172" i="2" s="1"/>
  <c r="EH5" i="2"/>
  <c r="EH172" i="2" s="1"/>
  <c r="EG5" i="2"/>
  <c r="EG172" i="2" s="1"/>
  <c r="EF5" i="2"/>
  <c r="EF172" i="2" s="1"/>
  <c r="EE5" i="2"/>
  <c r="EE172" i="2" s="1"/>
  <c r="ED5" i="2"/>
  <c r="ED172" i="2" s="1"/>
  <c r="EC5" i="2"/>
  <c r="EC172" i="2" s="1"/>
  <c r="EB5" i="2"/>
  <c r="EB172" i="2" s="1"/>
  <c r="EA5" i="2"/>
  <c r="EA172" i="2" s="1"/>
  <c r="DZ5" i="2"/>
  <c r="DZ172" i="2" s="1"/>
  <c r="DY5" i="2"/>
  <c r="DY172" i="2" s="1"/>
  <c r="DX5" i="2"/>
  <c r="DX172" i="2" s="1"/>
  <c r="DW5" i="2"/>
  <c r="DW172" i="2" s="1"/>
  <c r="EW4" i="2"/>
  <c r="EV4" i="2"/>
  <c r="EU4" i="2"/>
  <c r="ET4" i="2"/>
  <c r="ES4" i="2"/>
  <c r="ER4" i="2"/>
  <c r="EQ4" i="2"/>
  <c r="EP4" i="2"/>
  <c r="EO4" i="2"/>
  <c r="EN4" i="2"/>
  <c r="EM4" i="2"/>
  <c r="EL4" i="2"/>
  <c r="EK4" i="2"/>
  <c r="EJ4" i="2"/>
  <c r="EI4" i="2"/>
  <c r="EH4" i="2"/>
  <c r="EG4" i="2"/>
  <c r="EF4" i="2"/>
  <c r="EE4" i="2"/>
  <c r="ED4" i="2"/>
  <c r="EC4" i="2"/>
  <c r="EB4" i="2"/>
  <c r="EA4" i="2"/>
  <c r="DZ4" i="2"/>
  <c r="DY4" i="2"/>
  <c r="DX4" i="2"/>
  <c r="DW4" i="2"/>
  <c r="AN71" i="2"/>
  <c r="AN73" i="2" s="1"/>
  <c r="AN69" i="2"/>
  <c r="AN68" i="2"/>
  <c r="CQ503" i="2"/>
  <c r="CP503" i="2"/>
  <c r="CO503" i="2"/>
  <c r="CN57" i="2"/>
  <c r="CN503" i="2" s="1"/>
  <c r="CM57" i="2"/>
  <c r="CM503" i="2" s="1"/>
  <c r="CL57" i="2"/>
  <c r="CL503" i="2" s="1"/>
  <c r="CK57" i="2"/>
  <c r="CK503" i="2" s="1"/>
  <c r="CJ57" i="2"/>
  <c r="CJ503" i="2" s="1"/>
  <c r="CI57" i="2"/>
  <c r="CI503" i="2" s="1"/>
  <c r="CH57" i="2"/>
  <c r="CH503" i="2" s="1"/>
  <c r="CG57" i="2"/>
  <c r="CG503" i="2" s="1"/>
  <c r="CF57" i="2"/>
  <c r="CF503" i="2" s="1"/>
  <c r="CE57" i="2"/>
  <c r="CE503" i="2" s="1"/>
  <c r="CD57" i="2"/>
  <c r="CD503" i="2" s="1"/>
  <c r="CC57" i="2"/>
  <c r="CC503" i="2" s="1"/>
  <c r="DV153" i="2"/>
  <c r="DU153" i="2"/>
  <c r="DT153" i="2"/>
  <c r="DS153" i="2"/>
  <c r="DR153" i="2"/>
  <c r="DQ153" i="2"/>
  <c r="DP153" i="2"/>
  <c r="DO153" i="2"/>
  <c r="DN153" i="2"/>
  <c r="DM153" i="2"/>
  <c r="DL153" i="2"/>
  <c r="DK153" i="2"/>
  <c r="DJ153" i="2"/>
  <c r="DI153" i="2"/>
  <c r="DH153" i="2"/>
  <c r="DG153" i="2"/>
  <c r="DF153" i="2"/>
  <c r="DE153" i="2"/>
  <c r="DD153" i="2"/>
  <c r="DC153" i="2"/>
  <c r="DB153" i="2"/>
  <c r="DA153" i="2"/>
  <c r="CZ153" i="2"/>
  <c r="CY153" i="2"/>
  <c r="CX153" i="2"/>
  <c r="CW153" i="2"/>
  <c r="DV141" i="2"/>
  <c r="DV142" i="2" s="1"/>
  <c r="DU141" i="2"/>
  <c r="DU142" i="2" s="1"/>
  <c r="DT141" i="2"/>
  <c r="DT142" i="2" s="1"/>
  <c r="DS141" i="2"/>
  <c r="DS142" i="2" s="1"/>
  <c r="DR141" i="2"/>
  <c r="DR142" i="2" s="1"/>
  <c r="DQ141" i="2"/>
  <c r="DQ142" i="2" s="1"/>
  <c r="DP141" i="2"/>
  <c r="DP142" i="2" s="1"/>
  <c r="DO141" i="2"/>
  <c r="DO142" i="2" s="1"/>
  <c r="DN141" i="2"/>
  <c r="DN142" i="2" s="1"/>
  <c r="DM141" i="2"/>
  <c r="DM142" i="2" s="1"/>
  <c r="DL141" i="2"/>
  <c r="DL142" i="2" s="1"/>
  <c r="DK141" i="2"/>
  <c r="DK142" i="2" s="1"/>
  <c r="DJ141" i="2"/>
  <c r="DJ142" i="2" s="1"/>
  <c r="DI141" i="2"/>
  <c r="DI142" i="2" s="1"/>
  <c r="DH141" i="2"/>
  <c r="DH142" i="2" s="1"/>
  <c r="DG141" i="2"/>
  <c r="DG142" i="2" s="1"/>
  <c r="DF141" i="2"/>
  <c r="DF142" i="2" s="1"/>
  <c r="DE141" i="2"/>
  <c r="DE142" i="2" s="1"/>
  <c r="DD141" i="2"/>
  <c r="DD142" i="2" s="1"/>
  <c r="DC141" i="2"/>
  <c r="DC142" i="2" s="1"/>
  <c r="DB141" i="2"/>
  <c r="DB142" i="2" s="1"/>
  <c r="DA141" i="2"/>
  <c r="DA142" i="2" s="1"/>
  <c r="CZ141" i="2"/>
  <c r="CZ142" i="2" s="1"/>
  <c r="CY141" i="2"/>
  <c r="CY142" i="2" s="1"/>
  <c r="CX141" i="2"/>
  <c r="CX142" i="2" s="1"/>
  <c r="CW141" i="2"/>
  <c r="CW142" i="2" s="1"/>
  <c r="DV5" i="2"/>
  <c r="DV172" i="2" s="1"/>
  <c r="DU5" i="2"/>
  <c r="DU172" i="2" s="1"/>
  <c r="DT5" i="2"/>
  <c r="DT172" i="2" s="1"/>
  <c r="DS5" i="2"/>
  <c r="DS172" i="2" s="1"/>
  <c r="DR5" i="2"/>
  <c r="DR172" i="2" s="1"/>
  <c r="DQ5" i="2"/>
  <c r="DQ172" i="2" s="1"/>
  <c r="DP5" i="2"/>
  <c r="DP172" i="2" s="1"/>
  <c r="DO5" i="2"/>
  <c r="DO172" i="2" s="1"/>
  <c r="DN5" i="2"/>
  <c r="DN172" i="2" s="1"/>
  <c r="DM5" i="2"/>
  <c r="DM172" i="2" s="1"/>
  <c r="DL5" i="2"/>
  <c r="DL172" i="2" s="1"/>
  <c r="DK5" i="2"/>
  <c r="DK172" i="2" s="1"/>
  <c r="DJ5" i="2"/>
  <c r="DJ172" i="2" s="1"/>
  <c r="DI5" i="2"/>
  <c r="DI172" i="2" s="1"/>
  <c r="DH5" i="2"/>
  <c r="DH172" i="2" s="1"/>
  <c r="DG5" i="2"/>
  <c r="DG172" i="2" s="1"/>
  <c r="DF5" i="2"/>
  <c r="DF172" i="2" s="1"/>
  <c r="DE5" i="2"/>
  <c r="DE172" i="2" s="1"/>
  <c r="DD5" i="2"/>
  <c r="DD172" i="2" s="1"/>
  <c r="DC5" i="2"/>
  <c r="DC172" i="2" s="1"/>
  <c r="DB5" i="2"/>
  <c r="DB172" i="2" s="1"/>
  <c r="DA5" i="2"/>
  <c r="DA172" i="2" s="1"/>
  <c r="CZ5" i="2"/>
  <c r="CZ172" i="2" s="1"/>
  <c r="CY5" i="2"/>
  <c r="CY172" i="2" s="1"/>
  <c r="CX5" i="2"/>
  <c r="CX172" i="2" s="1"/>
  <c r="CW5" i="2"/>
  <c r="CW172" i="2" s="1"/>
  <c r="DV4" i="2"/>
  <c r="DU4" i="2"/>
  <c r="DT4" i="2"/>
  <c r="DS4" i="2"/>
  <c r="DR4" i="2"/>
  <c r="DQ4" i="2"/>
  <c r="DP4" i="2"/>
  <c r="DO4" i="2"/>
  <c r="DN4" i="2"/>
  <c r="DM4" i="2"/>
  <c r="DL4" i="2"/>
  <c r="DK4" i="2"/>
  <c r="DJ4" i="2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153" i="2"/>
  <c r="CU153" i="2"/>
  <c r="CT153" i="2"/>
  <c r="CS153" i="2"/>
  <c r="CR153" i="2"/>
  <c r="CQ153" i="2"/>
  <c r="CP153" i="2"/>
  <c r="CO153" i="2"/>
  <c r="CN153" i="2"/>
  <c r="CM153" i="2"/>
  <c r="CL153" i="2"/>
  <c r="CK153" i="2"/>
  <c r="CJ153" i="2"/>
  <c r="CI153" i="2"/>
  <c r="CH153" i="2"/>
  <c r="CG153" i="2"/>
  <c r="CF153" i="2"/>
  <c r="CE153" i="2"/>
  <c r="CD153" i="2"/>
  <c r="CC153" i="2"/>
  <c r="CB153" i="2"/>
  <c r="CA153" i="2"/>
  <c r="BZ153" i="2"/>
  <c r="BY153" i="2"/>
  <c r="BX153" i="2"/>
  <c r="BW153" i="2"/>
  <c r="BV153" i="2"/>
  <c r="BU153" i="2"/>
  <c r="BT153" i="2"/>
  <c r="CV141" i="2"/>
  <c r="CV142" i="2" s="1"/>
  <c r="CU141" i="2"/>
  <c r="CU142" i="2" s="1"/>
  <c r="CT141" i="2"/>
  <c r="CT142" i="2" s="1"/>
  <c r="CS141" i="2"/>
  <c r="CS142" i="2" s="1"/>
  <c r="CR141" i="2"/>
  <c r="CR142" i="2" s="1"/>
  <c r="CQ141" i="2"/>
  <c r="CQ142" i="2" s="1"/>
  <c r="CP141" i="2"/>
  <c r="CP142" i="2" s="1"/>
  <c r="CO141" i="2"/>
  <c r="CO142" i="2" s="1"/>
  <c r="CN141" i="2"/>
  <c r="CN142" i="2" s="1"/>
  <c r="CM141" i="2"/>
  <c r="CM142" i="2" s="1"/>
  <c r="CL141" i="2"/>
  <c r="CL142" i="2" s="1"/>
  <c r="CK141" i="2"/>
  <c r="CK142" i="2" s="1"/>
  <c r="CJ141" i="2"/>
  <c r="CJ142" i="2" s="1"/>
  <c r="CI141" i="2"/>
  <c r="CI142" i="2" s="1"/>
  <c r="CH141" i="2"/>
  <c r="CH142" i="2" s="1"/>
  <c r="CG141" i="2"/>
  <c r="CG142" i="2" s="1"/>
  <c r="CF141" i="2"/>
  <c r="CF142" i="2" s="1"/>
  <c r="CE141" i="2"/>
  <c r="CE142" i="2" s="1"/>
  <c r="CD141" i="2"/>
  <c r="CD142" i="2" s="1"/>
  <c r="CC141" i="2"/>
  <c r="CC142" i="2" s="1"/>
  <c r="CB141" i="2"/>
  <c r="CB142" i="2" s="1"/>
  <c r="CA141" i="2"/>
  <c r="CA142" i="2" s="1"/>
  <c r="BZ141" i="2"/>
  <c r="BZ142" i="2" s="1"/>
  <c r="BY141" i="2"/>
  <c r="BY142" i="2" s="1"/>
  <c r="BX141" i="2"/>
  <c r="BX142" i="2" s="1"/>
  <c r="BW141" i="2"/>
  <c r="BW142" i="2" s="1"/>
  <c r="BV141" i="2"/>
  <c r="BV142" i="2" s="1"/>
  <c r="BU141" i="2"/>
  <c r="BU142" i="2" s="1"/>
  <c r="BT141" i="2"/>
  <c r="BT142" i="2" s="1"/>
  <c r="CV5" i="2"/>
  <c r="CV172" i="2" s="1"/>
  <c r="CU5" i="2"/>
  <c r="CU172" i="2" s="1"/>
  <c r="CT5" i="2"/>
  <c r="CT172" i="2" s="1"/>
  <c r="CS5" i="2"/>
  <c r="CS172" i="2" s="1"/>
  <c r="CR5" i="2"/>
  <c r="CR172" i="2" s="1"/>
  <c r="CQ5" i="2"/>
  <c r="CQ172" i="2" s="1"/>
  <c r="CP5" i="2"/>
  <c r="CP172" i="2" s="1"/>
  <c r="CO5" i="2"/>
  <c r="CO172" i="2" s="1"/>
  <c r="CN5" i="2"/>
  <c r="CN172" i="2" s="1"/>
  <c r="CM5" i="2"/>
  <c r="CM172" i="2" s="1"/>
  <c r="CL5" i="2"/>
  <c r="CL172" i="2" s="1"/>
  <c r="CK5" i="2"/>
  <c r="CK172" i="2" s="1"/>
  <c r="CJ5" i="2"/>
  <c r="CJ172" i="2" s="1"/>
  <c r="CI5" i="2"/>
  <c r="CI172" i="2" s="1"/>
  <c r="CH5" i="2"/>
  <c r="CH172" i="2" s="1"/>
  <c r="CG5" i="2"/>
  <c r="CG172" i="2" s="1"/>
  <c r="CF5" i="2"/>
  <c r="CF172" i="2" s="1"/>
  <c r="CE5" i="2"/>
  <c r="CE172" i="2" s="1"/>
  <c r="CD5" i="2"/>
  <c r="CD172" i="2" s="1"/>
  <c r="CC5" i="2"/>
  <c r="CC172" i="2" s="1"/>
  <c r="CB5" i="2"/>
  <c r="CB172" i="2" s="1"/>
  <c r="CA5" i="2"/>
  <c r="CA172" i="2" s="1"/>
  <c r="BZ5" i="2"/>
  <c r="BZ172" i="2" s="1"/>
  <c r="BY5" i="2"/>
  <c r="BY172" i="2" s="1"/>
  <c r="BX5" i="2"/>
  <c r="BX172" i="2" s="1"/>
  <c r="BW5" i="2"/>
  <c r="BW172" i="2" s="1"/>
  <c r="BV5" i="2"/>
  <c r="BV172" i="2" s="1"/>
  <c r="BU5" i="2"/>
  <c r="BU172" i="2" s="1"/>
  <c r="BT5" i="2"/>
  <c r="BT172" i="2" s="1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153" i="2"/>
  <c r="BR153" i="2"/>
  <c r="BQ153" i="2"/>
  <c r="BP153" i="2"/>
  <c r="BO153" i="2"/>
  <c r="BN153" i="2"/>
  <c r="BM153" i="2"/>
  <c r="BL153" i="2"/>
  <c r="BK153" i="2"/>
  <c r="BJ153" i="2"/>
  <c r="BI153" i="2"/>
  <c r="BH153" i="2"/>
  <c r="BG153" i="2"/>
  <c r="BF153" i="2"/>
  <c r="BE153" i="2"/>
  <c r="BD153" i="2"/>
  <c r="BC153" i="2"/>
  <c r="BB153" i="2"/>
  <c r="BA153" i="2"/>
  <c r="AZ153" i="2"/>
  <c r="BS141" i="2"/>
  <c r="BS142" i="2" s="1"/>
  <c r="BR141" i="2"/>
  <c r="BR142" i="2" s="1"/>
  <c r="BQ141" i="2"/>
  <c r="BQ142" i="2" s="1"/>
  <c r="BP141" i="2"/>
  <c r="BP142" i="2" s="1"/>
  <c r="BO141" i="2"/>
  <c r="BO142" i="2" s="1"/>
  <c r="BN141" i="2"/>
  <c r="BN142" i="2" s="1"/>
  <c r="BM141" i="2"/>
  <c r="BM142" i="2" s="1"/>
  <c r="BL141" i="2"/>
  <c r="BL142" i="2" s="1"/>
  <c r="BK141" i="2"/>
  <c r="BK142" i="2" s="1"/>
  <c r="BJ141" i="2"/>
  <c r="BJ142" i="2" s="1"/>
  <c r="BI141" i="2"/>
  <c r="BI142" i="2" s="1"/>
  <c r="BH141" i="2"/>
  <c r="BH142" i="2" s="1"/>
  <c r="BG141" i="2"/>
  <c r="BG142" i="2" s="1"/>
  <c r="BF141" i="2"/>
  <c r="BF142" i="2" s="1"/>
  <c r="BE141" i="2"/>
  <c r="BE142" i="2" s="1"/>
  <c r="BD141" i="2"/>
  <c r="BD142" i="2" s="1"/>
  <c r="BC141" i="2"/>
  <c r="BC142" i="2" s="1"/>
  <c r="BB141" i="2"/>
  <c r="BB142" i="2" s="1"/>
  <c r="BA141" i="2"/>
  <c r="BA142" i="2" s="1"/>
  <c r="AZ141" i="2"/>
  <c r="AZ142" i="2" s="1"/>
  <c r="BS5" i="2"/>
  <c r="BS172" i="2" s="1"/>
  <c r="BR5" i="2"/>
  <c r="BR172" i="2" s="1"/>
  <c r="BQ5" i="2"/>
  <c r="BQ172" i="2" s="1"/>
  <c r="BP5" i="2"/>
  <c r="BP172" i="2" s="1"/>
  <c r="BO5" i="2"/>
  <c r="BO172" i="2" s="1"/>
  <c r="BN5" i="2"/>
  <c r="BN172" i="2" s="1"/>
  <c r="BM5" i="2"/>
  <c r="BM172" i="2" s="1"/>
  <c r="BL5" i="2"/>
  <c r="BL172" i="2" s="1"/>
  <c r="BK5" i="2"/>
  <c r="BK172" i="2" s="1"/>
  <c r="BJ5" i="2"/>
  <c r="BJ172" i="2" s="1"/>
  <c r="BI5" i="2"/>
  <c r="BI172" i="2" s="1"/>
  <c r="BH5" i="2"/>
  <c r="BH172" i="2" s="1"/>
  <c r="BG5" i="2"/>
  <c r="BG172" i="2" s="1"/>
  <c r="BF5" i="2"/>
  <c r="BF172" i="2" s="1"/>
  <c r="BE5" i="2"/>
  <c r="BE172" i="2" s="1"/>
  <c r="BD5" i="2"/>
  <c r="BD172" i="2" s="1"/>
  <c r="BC5" i="2"/>
  <c r="BC172" i="2" s="1"/>
  <c r="BB5" i="2"/>
  <c r="BB172" i="2" s="1"/>
  <c r="BA5" i="2"/>
  <c r="BA172" i="2" s="1"/>
  <c r="AZ5" i="2"/>
  <c r="AZ172" i="2" s="1"/>
  <c r="BS4" i="2"/>
  <c r="BS6" i="2" s="1"/>
  <c r="BR4" i="2"/>
  <c r="BR6" i="2" s="1"/>
  <c r="BQ4" i="2"/>
  <c r="BQ6" i="2" s="1"/>
  <c r="BP4" i="2"/>
  <c r="BP6" i="2" s="1"/>
  <c r="BO4" i="2"/>
  <c r="BO6" i="2" s="1"/>
  <c r="BN4" i="2"/>
  <c r="BN6" i="2" s="1"/>
  <c r="BM4" i="2"/>
  <c r="BM6" i="2" s="1"/>
  <c r="BM62" i="2" s="1"/>
  <c r="BL4" i="2"/>
  <c r="BL6" i="2" s="1"/>
  <c r="BK4" i="2"/>
  <c r="BK6" i="2" s="1"/>
  <c r="BJ4" i="2"/>
  <c r="BJ6" i="2" s="1"/>
  <c r="BI4" i="2"/>
  <c r="BI6" i="2" s="1"/>
  <c r="BH4" i="2"/>
  <c r="BH6" i="2" s="1"/>
  <c r="BG4" i="2"/>
  <c r="BG6" i="2" s="1"/>
  <c r="BF4" i="2"/>
  <c r="BF6" i="2" s="1"/>
  <c r="BE4" i="2"/>
  <c r="BE6" i="2" s="1"/>
  <c r="BD4" i="2"/>
  <c r="BD6" i="2" s="1"/>
  <c r="BC4" i="2"/>
  <c r="BC6" i="2" s="1"/>
  <c r="BB4" i="2"/>
  <c r="BB6" i="2" s="1"/>
  <c r="BA4" i="2"/>
  <c r="BA6" i="2" s="1"/>
  <c r="AZ4" i="2"/>
  <c r="AZ6" i="2" s="1"/>
  <c r="AY153" i="2"/>
  <c r="AX153" i="2"/>
  <c r="AW153" i="2"/>
  <c r="AV153" i="2"/>
  <c r="AU153" i="2"/>
  <c r="AT153" i="2"/>
  <c r="AS153" i="2"/>
  <c r="AR153" i="2"/>
  <c r="AQ153" i="2"/>
  <c r="AP153" i="2"/>
  <c r="AO153" i="2"/>
  <c r="AY141" i="2"/>
  <c r="AY142" i="2" s="1"/>
  <c r="AX141" i="2"/>
  <c r="AX142" i="2" s="1"/>
  <c r="AW141" i="2"/>
  <c r="AW142" i="2" s="1"/>
  <c r="AV141" i="2"/>
  <c r="AV142" i="2" s="1"/>
  <c r="AU141" i="2"/>
  <c r="AU142" i="2" s="1"/>
  <c r="AT141" i="2"/>
  <c r="AT142" i="2" s="1"/>
  <c r="AS141" i="2"/>
  <c r="AS142" i="2" s="1"/>
  <c r="AR141" i="2"/>
  <c r="AR142" i="2" s="1"/>
  <c r="AQ141" i="2"/>
  <c r="AQ142" i="2" s="1"/>
  <c r="AP141" i="2"/>
  <c r="AP142" i="2" s="1"/>
  <c r="AO141" i="2"/>
  <c r="AO142" i="2" s="1"/>
  <c r="AN118" i="2"/>
  <c r="AN117" i="2"/>
  <c r="AN116" i="2"/>
  <c r="AN115" i="2"/>
  <c r="AN114" i="2"/>
  <c r="AN113" i="2"/>
  <c r="AN112" i="2"/>
  <c r="AN111" i="2"/>
  <c r="AN110" i="2"/>
  <c r="AN109" i="2"/>
  <c r="AN100" i="2"/>
  <c r="AY5" i="2"/>
  <c r="AY172" i="2" s="1"/>
  <c r="AX5" i="2"/>
  <c r="AX172" i="2" s="1"/>
  <c r="AW5" i="2"/>
  <c r="AW172" i="2" s="1"/>
  <c r="AV5" i="2"/>
  <c r="AV172" i="2" s="1"/>
  <c r="AU5" i="2"/>
  <c r="AU172" i="2" s="1"/>
  <c r="AT5" i="2"/>
  <c r="AT172" i="2" s="1"/>
  <c r="AS5" i="2"/>
  <c r="AS172" i="2" s="1"/>
  <c r="AR5" i="2"/>
  <c r="AR172" i="2" s="1"/>
  <c r="AQ5" i="2"/>
  <c r="AQ172" i="2" s="1"/>
  <c r="AP5" i="2"/>
  <c r="AP172" i="2" s="1"/>
  <c r="AO5" i="2"/>
  <c r="AO172" i="2" s="1"/>
  <c r="AY4" i="2"/>
  <c r="AX4" i="2"/>
  <c r="AW4" i="2"/>
  <c r="AV4" i="2"/>
  <c r="AU4" i="2"/>
  <c r="AT4" i="2"/>
  <c r="AS4" i="2"/>
  <c r="AR4" i="2"/>
  <c r="AQ4" i="2"/>
  <c r="AP4" i="2"/>
  <c r="AO4" i="2"/>
  <c r="AN4" i="2"/>
  <c r="AN9" i="2" s="1"/>
  <c r="AO1" i="2"/>
  <c r="AO541" i="2" s="1"/>
  <c r="AN885" i="2"/>
  <c r="AN884" i="2"/>
  <c r="AN883" i="2"/>
  <c r="AN882" i="2"/>
  <c r="AN881" i="2"/>
  <c r="AN880" i="2"/>
  <c r="AN865" i="2"/>
  <c r="AN864" i="2"/>
  <c r="AN863" i="2"/>
  <c r="AN862" i="2"/>
  <c r="AN861" i="2"/>
  <c r="AN860" i="2"/>
  <c r="AN845" i="2"/>
  <c r="AN844" i="2"/>
  <c r="AN843" i="2"/>
  <c r="AN842" i="2"/>
  <c r="AN841" i="2"/>
  <c r="AN840" i="2"/>
  <c r="AN772" i="2"/>
  <c r="AN755" i="2"/>
  <c r="AN749" i="2"/>
  <c r="AN747" i="2"/>
  <c r="AN746" i="2"/>
  <c r="AN745" i="2"/>
  <c r="AN744" i="2"/>
  <c r="AN725" i="2"/>
  <c r="AN661" i="2"/>
  <c r="AN660" i="2"/>
  <c r="AN659" i="2"/>
  <c r="AN658" i="2"/>
  <c r="AN657" i="2"/>
  <c r="AN656" i="2"/>
  <c r="AN655" i="2"/>
  <c r="AN654" i="2"/>
  <c r="AN653" i="2"/>
  <c r="AN652" i="2"/>
  <c r="AN651" i="2"/>
  <c r="AN650" i="2"/>
  <c r="AN649" i="2"/>
  <c r="AN644" i="2"/>
  <c r="AN643" i="2"/>
  <c r="AN626" i="2"/>
  <c r="AN602" i="2" s="1"/>
  <c r="AN625" i="2"/>
  <c r="AN601" i="2" s="1"/>
  <c r="AN624" i="2"/>
  <c r="AN600" i="2" s="1"/>
  <c r="AN623" i="2"/>
  <c r="AN599" i="2" s="1"/>
  <c r="AN622" i="2"/>
  <c r="AN598" i="2" s="1"/>
  <c r="AN621" i="2"/>
  <c r="AN597" i="2" s="1"/>
  <c r="AN620" i="2"/>
  <c r="AN596" i="2" s="1"/>
  <c r="AN498" i="2"/>
  <c r="AN484" i="2"/>
  <c r="AN470" i="2"/>
  <c r="AN456" i="2"/>
  <c r="AN443" i="2"/>
  <c r="AN442" i="2"/>
  <c r="AN441" i="2"/>
  <c r="AN417" i="2"/>
  <c r="AN408" i="2"/>
  <c r="AN381" i="2"/>
  <c r="AN378" i="2"/>
  <c r="AN361" i="2"/>
  <c r="AN790" i="2" s="1"/>
  <c r="AN338" i="2"/>
  <c r="AN289" i="2"/>
  <c r="AN288" i="2"/>
  <c r="AN285" i="2"/>
  <c r="AN280" i="2"/>
  <c r="AN279" i="2"/>
  <c r="AN278" i="2"/>
  <c r="AN277" i="2"/>
  <c r="AN276" i="2"/>
  <c r="AN275" i="2"/>
  <c r="AN274" i="2"/>
  <c r="AN273" i="2"/>
  <c r="AN261" i="2"/>
  <c r="AN185" i="2"/>
  <c r="AN184" i="2"/>
  <c r="AN155" i="2"/>
  <c r="AN154" i="2"/>
  <c r="AN141" i="2"/>
  <c r="AN142" i="2" s="1"/>
  <c r="AN106" i="2"/>
  <c r="AN105" i="2"/>
  <c r="AN104" i="2"/>
  <c r="AN103" i="2"/>
  <c r="AN102" i="2"/>
  <c r="AN101" i="2"/>
  <c r="AN99" i="2"/>
  <c r="AN89" i="2"/>
  <c r="AN119" i="2" s="1"/>
  <c r="AN2" i="2"/>
  <c r="AQ92" i="2" l="1"/>
  <c r="AQ91" i="2" s="1"/>
  <c r="AJ775" i="2"/>
  <c r="AJ776" i="2" s="1"/>
  <c r="AG787" i="2"/>
  <c r="AI156" i="2"/>
  <c r="AI774" i="2"/>
  <c r="AL645" i="2"/>
  <c r="AK791" i="2"/>
  <c r="AG791" i="2"/>
  <c r="AF336" i="2"/>
  <c r="AJ792" i="2"/>
  <c r="AF791" i="2"/>
  <c r="AF792" i="2" s="1"/>
  <c r="AI775" i="2"/>
  <c r="AI776" i="2" s="1"/>
  <c r="AI791" i="2"/>
  <c r="AJ156" i="2"/>
  <c r="AE867" i="2"/>
  <c r="AE871" i="2" s="1"/>
  <c r="AL773" i="2"/>
  <c r="AL774" i="2" s="1"/>
  <c r="AH773" i="2"/>
  <c r="AH774" i="2" s="1"/>
  <c r="AO544" i="2"/>
  <c r="AG773" i="2"/>
  <c r="AI869" i="2"/>
  <c r="AE869" i="2"/>
  <c r="AI867" i="2"/>
  <c r="AK774" i="2"/>
  <c r="AG774" i="2"/>
  <c r="AG775" i="2" s="1"/>
  <c r="AI298" i="2"/>
  <c r="AE298" i="2"/>
  <c r="AE297" i="2"/>
  <c r="AH262" i="2"/>
  <c r="AL887" i="2"/>
  <c r="AL891" i="2" s="1"/>
  <c r="AL895" i="2" s="1"/>
  <c r="AH887" i="2"/>
  <c r="AH891" i="2" s="1"/>
  <c r="AH895" i="2" s="1"/>
  <c r="AE548" i="2"/>
  <c r="AK775" i="2"/>
  <c r="AG788" i="2"/>
  <c r="AK297" i="2"/>
  <c r="AI887" i="2"/>
  <c r="AI891" i="2" s="1"/>
  <c r="AI895" i="2" s="1"/>
  <c r="AI889" i="2"/>
  <c r="AK792" i="2"/>
  <c r="AI286" i="2"/>
  <c r="AF775" i="2"/>
  <c r="AF776" i="2" s="1"/>
  <c r="AF852" i="2"/>
  <c r="AF856" i="2" s="1"/>
  <c r="AK645" i="2"/>
  <c r="AG645" i="2"/>
  <c r="AG262" i="2"/>
  <c r="AL380" i="2"/>
  <c r="AL787" i="2" s="1"/>
  <c r="AL889" i="2"/>
  <c r="AL893" i="2" s="1"/>
  <c r="AL897" i="2" s="1"/>
  <c r="AE791" i="2"/>
  <c r="AE792" i="2" s="1"/>
  <c r="AJ851" i="2"/>
  <c r="AJ855" i="2" s="1"/>
  <c r="AH380" i="2"/>
  <c r="AH383" i="2" s="1"/>
  <c r="AL869" i="2"/>
  <c r="AL873" i="2" s="1"/>
  <c r="AL877" i="2" s="1"/>
  <c r="AH869" i="2"/>
  <c r="AL867" i="2"/>
  <c r="AH867" i="2"/>
  <c r="AH871" i="2" s="1"/>
  <c r="AH875" i="2" s="1"/>
  <c r="AH376" i="2"/>
  <c r="AH359" i="2"/>
  <c r="AJ852" i="2"/>
  <c r="AJ856" i="2" s="1"/>
  <c r="AF851" i="2"/>
  <c r="AF855" i="2" s="1"/>
  <c r="AL362" i="2"/>
  <c r="AH889" i="2"/>
  <c r="AL868" i="2"/>
  <c r="AH868" i="2"/>
  <c r="AH872" i="2" s="1"/>
  <c r="AH876" i="2" s="1"/>
  <c r="AG382" i="2"/>
  <c r="AL379" i="2"/>
  <c r="AH377" i="2"/>
  <c r="AH421" i="2" s="1"/>
  <c r="AH360" i="2"/>
  <c r="AH786" i="2" s="1"/>
  <c r="AG872" i="2"/>
  <c r="AG876" i="2" s="1"/>
  <c r="AG295" i="2"/>
  <c r="AL847" i="2"/>
  <c r="AL851" i="2" s="1"/>
  <c r="AL855" i="2" s="1"/>
  <c r="AH847" i="2"/>
  <c r="AH851" i="2" s="1"/>
  <c r="AH855" i="2" s="1"/>
  <c r="BK284" i="2"/>
  <c r="CQ284" i="2"/>
  <c r="AE645" i="2"/>
  <c r="AL201" i="2"/>
  <c r="AH201" i="2"/>
  <c r="AL791" i="2"/>
  <c r="AH791" i="2"/>
  <c r="AL320" i="2"/>
  <c r="AF295" i="2"/>
  <c r="DO283" i="2"/>
  <c r="AN336" i="2"/>
  <c r="AE875" i="2"/>
  <c r="AH514" i="2"/>
  <c r="AG383" i="2"/>
  <c r="AL376" i="2"/>
  <c r="AL382" i="2" s="1"/>
  <c r="AG362" i="2"/>
  <c r="AL262" i="2"/>
  <c r="AF627" i="2"/>
  <c r="AL187" i="2"/>
  <c r="AL188" i="2" s="1"/>
  <c r="AI893" i="2"/>
  <c r="AI897" i="2" s="1"/>
  <c r="AI848" i="2"/>
  <c r="AI852" i="2" s="1"/>
  <c r="AI856" i="2" s="1"/>
  <c r="AE848" i="2"/>
  <c r="AE852" i="2" s="1"/>
  <c r="AE856" i="2" s="1"/>
  <c r="AI847" i="2"/>
  <c r="AI851" i="2" s="1"/>
  <c r="AI855" i="2" s="1"/>
  <c r="AE847" i="2"/>
  <c r="AE851" i="2" s="1"/>
  <c r="AE855" i="2" s="1"/>
  <c r="AI627" i="2"/>
  <c r="AK337" i="2"/>
  <c r="AG335" i="2"/>
  <c r="AG339" i="2" s="1"/>
  <c r="AG340" i="2" s="1"/>
  <c r="AG348" i="2" s="1"/>
  <c r="AL318" i="2"/>
  <c r="AK287" i="2"/>
  <c r="AK296" i="2" s="1"/>
  <c r="AK283" i="2"/>
  <c r="AG283" i="2"/>
  <c r="AG292" i="2" s="1"/>
  <c r="AK299" i="2"/>
  <c r="AG317" i="2"/>
  <c r="AK262" i="2"/>
  <c r="DK201" i="2"/>
  <c r="AL848" i="2"/>
  <c r="AL852" i="2" s="1"/>
  <c r="AL856" i="2" s="1"/>
  <c r="AH848" i="2"/>
  <c r="AH852" i="2" s="1"/>
  <c r="AH856" i="2" s="1"/>
  <c r="AH790" i="2"/>
  <c r="AK514" i="2"/>
  <c r="AG514" i="2"/>
  <c r="AK201" i="2"/>
  <c r="AG201" i="2"/>
  <c r="AK380" i="2"/>
  <c r="AK379" i="2"/>
  <c r="AK377" i="2"/>
  <c r="AK421" i="2" s="1"/>
  <c r="AK376" i="2"/>
  <c r="AK360" i="2"/>
  <c r="AK786" i="2" s="1"/>
  <c r="AK359" i="2"/>
  <c r="AK318" i="2"/>
  <c r="AF301" i="2"/>
  <c r="AF309" i="2" s="1"/>
  <c r="AK294" i="2"/>
  <c r="AK298" i="2"/>
  <c r="AK326" i="2" s="1"/>
  <c r="AK327" i="2" s="1"/>
  <c r="AK328" i="2" s="1"/>
  <c r="AK329" i="2" s="1"/>
  <c r="AG298" i="2"/>
  <c r="AG326" i="2" s="1"/>
  <c r="AG327" i="2" s="1"/>
  <c r="AG328" i="2" s="1"/>
  <c r="AG329" i="2" s="1"/>
  <c r="AG297" i="2"/>
  <c r="AG287" i="2"/>
  <c r="AG296" i="2" s="1"/>
  <c r="AJ262" i="2"/>
  <c r="AI297" i="2"/>
  <c r="AI296" i="2"/>
  <c r="AE360" i="2"/>
  <c r="AE786" i="2" s="1"/>
  <c r="AK889" i="2"/>
  <c r="AK893" i="2" s="1"/>
  <c r="AK897" i="2" s="1"/>
  <c r="AG889" i="2"/>
  <c r="AK887" i="2"/>
  <c r="AG887" i="2"/>
  <c r="AG891" i="2" s="1"/>
  <c r="AG895" i="2" s="1"/>
  <c r="AG869" i="2"/>
  <c r="AG873" i="2" s="1"/>
  <c r="AG877" i="2" s="1"/>
  <c r="AK869" i="2"/>
  <c r="AK867" i="2"/>
  <c r="AK516" i="2"/>
  <c r="AG516" i="2"/>
  <c r="AK336" i="2"/>
  <c r="AK335" i="2"/>
  <c r="AJ320" i="2"/>
  <c r="AI295" i="2"/>
  <c r="AL871" i="2"/>
  <c r="AL875" i="2" s="1"/>
  <c r="AJ337" i="2"/>
  <c r="AJ336" i="2"/>
  <c r="AE303" i="2"/>
  <c r="AF287" i="2"/>
  <c r="AF296" i="2" s="1"/>
  <c r="AI872" i="2"/>
  <c r="AI876" i="2" s="1"/>
  <c r="AE887" i="2"/>
  <c r="AE891" i="2" s="1"/>
  <c r="AE895" i="2" s="1"/>
  <c r="AJ63" i="2"/>
  <c r="AF63" i="2"/>
  <c r="AT187" i="2"/>
  <c r="AT188" i="2" s="1"/>
  <c r="BB187" i="2"/>
  <c r="BB188" i="2" s="1"/>
  <c r="BN187" i="2"/>
  <c r="BN188" i="2" s="1"/>
  <c r="BV187" i="2"/>
  <c r="BV188" i="2" s="1"/>
  <c r="CD187" i="2"/>
  <c r="CD188" i="2" s="1"/>
  <c r="CL187" i="2"/>
  <c r="CL188" i="2" s="1"/>
  <c r="CT187" i="2"/>
  <c r="CT188" i="2" s="1"/>
  <c r="DF187" i="2"/>
  <c r="DF188" i="2" s="1"/>
  <c r="DN187" i="2"/>
  <c r="DN188" i="2" s="1"/>
  <c r="DV187" i="2"/>
  <c r="DV188" i="2" s="1"/>
  <c r="ED187" i="2"/>
  <c r="ED188" i="2" s="1"/>
  <c r="EL187" i="2"/>
  <c r="EL188" i="2" s="1"/>
  <c r="ET187" i="2"/>
  <c r="ET188" i="2" s="1"/>
  <c r="AP627" i="2"/>
  <c r="AP545" i="2" s="1"/>
  <c r="BV627" i="2"/>
  <c r="BV545" i="2" s="1"/>
  <c r="AE868" i="2"/>
  <c r="AE872" i="2" s="1"/>
  <c r="AE876" i="2" s="1"/>
  <c r="AJ380" i="2"/>
  <c r="AF380" i="2"/>
  <c r="AJ379" i="2"/>
  <c r="AF379" i="2"/>
  <c r="AJ377" i="2"/>
  <c r="AJ421" i="2" s="1"/>
  <c r="AF377" i="2"/>
  <c r="AF421" i="2" s="1"/>
  <c r="AJ376" i="2"/>
  <c r="AF376" i="2"/>
  <c r="AJ360" i="2"/>
  <c r="AJ786" i="2" s="1"/>
  <c r="AF360" i="2"/>
  <c r="AF786" i="2" s="1"/>
  <c r="AJ359" i="2"/>
  <c r="AF359" i="2"/>
  <c r="AI337" i="2"/>
  <c r="AI336" i="2"/>
  <c r="AI320" i="2"/>
  <c r="AJ297" i="2"/>
  <c r="AE287" i="2"/>
  <c r="AE296" i="2" s="1"/>
  <c r="AL792" i="2"/>
  <c r="AH423" i="2"/>
  <c r="AE326" i="2"/>
  <c r="AE327" i="2" s="1"/>
  <c r="AE328" i="2" s="1"/>
  <c r="AE329" i="2" s="1"/>
  <c r="AI262" i="2"/>
  <c r="AF339" i="2"/>
  <c r="AF340" i="2" s="1"/>
  <c r="AP187" i="2"/>
  <c r="AP188" i="2" s="1"/>
  <c r="AX187" i="2"/>
  <c r="AX188" i="2" s="1"/>
  <c r="BF187" i="2"/>
  <c r="BF188" i="2" s="1"/>
  <c r="BJ187" i="2"/>
  <c r="BJ188" i="2" s="1"/>
  <c r="BR187" i="2"/>
  <c r="BR188" i="2" s="1"/>
  <c r="BZ187" i="2"/>
  <c r="BZ188" i="2" s="1"/>
  <c r="CH187" i="2"/>
  <c r="CH188" i="2" s="1"/>
  <c r="CP187" i="2"/>
  <c r="CP188" i="2" s="1"/>
  <c r="CX187" i="2"/>
  <c r="CX188" i="2" s="1"/>
  <c r="DB187" i="2"/>
  <c r="DB188" i="2" s="1"/>
  <c r="DJ187" i="2"/>
  <c r="DJ188" i="2" s="1"/>
  <c r="DR187" i="2"/>
  <c r="DR188" i="2" s="1"/>
  <c r="DZ187" i="2"/>
  <c r="DZ188" i="2" s="1"/>
  <c r="EH187" i="2"/>
  <c r="EH188" i="2" s="1"/>
  <c r="EP187" i="2"/>
  <c r="EP188" i="2" s="1"/>
  <c r="AB575" i="2"/>
  <c r="EA201" i="2"/>
  <c r="EQ201" i="2"/>
  <c r="AK872" i="2"/>
  <c r="AK876" i="2" s="1"/>
  <c r="AG871" i="2"/>
  <c r="AG875" i="2" s="1"/>
  <c r="AI380" i="2"/>
  <c r="AE380" i="2"/>
  <c r="AI379" i="2"/>
  <c r="AE379" i="2"/>
  <c r="AI377" i="2"/>
  <c r="AI421" i="2" s="1"/>
  <c r="AE377" i="2"/>
  <c r="AE421" i="2" s="1"/>
  <c r="AI376" i="2"/>
  <c r="AE376" i="2"/>
  <c r="AI360" i="2"/>
  <c r="AI786" i="2" s="1"/>
  <c r="AI359" i="2"/>
  <c r="AE359" i="2"/>
  <c r="AH320" i="2"/>
  <c r="AE318" i="2"/>
  <c r="AE305" i="2"/>
  <c r="AE309" i="2" s="1"/>
  <c r="AJ298" i="2"/>
  <c r="AJ326" i="2" s="1"/>
  <c r="AJ327" i="2" s="1"/>
  <c r="AJ328" i="2" s="1"/>
  <c r="AJ329" i="2" s="1"/>
  <c r="AF298" i="2"/>
  <c r="AF326" i="2" s="1"/>
  <c r="AF327" i="2" s="1"/>
  <c r="AF328" i="2" s="1"/>
  <c r="AF329" i="2" s="1"/>
  <c r="AF297" i="2"/>
  <c r="AJ283" i="2"/>
  <c r="AF283" i="2"/>
  <c r="AJ295" i="2"/>
  <c r="AL627" i="2"/>
  <c r="AH627" i="2"/>
  <c r="AE575" i="2"/>
  <c r="AF548" i="2" s="1"/>
  <c r="AE563" i="2"/>
  <c r="AE564" i="2" s="1"/>
  <c r="BL571" i="2"/>
  <c r="BQ571" i="2"/>
  <c r="BU571" i="2"/>
  <c r="BY571" i="2"/>
  <c r="CC571" i="2"/>
  <c r="CG571" i="2"/>
  <c r="BZ627" i="2"/>
  <c r="BZ545" i="2" s="1"/>
  <c r="CD627" i="2"/>
  <c r="CD545" i="2" s="1"/>
  <c r="CH627" i="2"/>
  <c r="CH545" i="2" s="1"/>
  <c r="CL627" i="2"/>
  <c r="CL545" i="2" s="1"/>
  <c r="CP627" i="2"/>
  <c r="CP545" i="2" s="1"/>
  <c r="CT627" i="2"/>
  <c r="CT545" i="2" s="1"/>
  <c r="CX627" i="2"/>
  <c r="CX545" i="2" s="1"/>
  <c r="DB627" i="2"/>
  <c r="DB545" i="2" s="1"/>
  <c r="DF627" i="2"/>
  <c r="DF545" i="2" s="1"/>
  <c r="DJ627" i="2"/>
  <c r="DJ545" i="2" s="1"/>
  <c r="DN627" i="2"/>
  <c r="DN545" i="2" s="1"/>
  <c r="DR627" i="2"/>
  <c r="DR545" i="2" s="1"/>
  <c r="DV627" i="2"/>
  <c r="DV545" i="2" s="1"/>
  <c r="DZ627" i="2"/>
  <c r="DZ545" i="2" s="1"/>
  <c r="ED627" i="2"/>
  <c r="ED545" i="2" s="1"/>
  <c r="EH627" i="2"/>
  <c r="EH545" i="2" s="1"/>
  <c r="EL627" i="2"/>
  <c r="EL545" i="2" s="1"/>
  <c r="EP627" i="2"/>
  <c r="EP545" i="2" s="1"/>
  <c r="ET627" i="2"/>
  <c r="ET545" i="2" s="1"/>
  <c r="BB627" i="2"/>
  <c r="BB545" i="2" s="1"/>
  <c r="BF627" i="2"/>
  <c r="BF545" i="2" s="1"/>
  <c r="AL788" i="2"/>
  <c r="AF317" i="2"/>
  <c r="AI326" i="2"/>
  <c r="AI327" i="2" s="1"/>
  <c r="AI328" i="2" s="1"/>
  <c r="AI329" i="2" s="1"/>
  <c r="AE339" i="2"/>
  <c r="AE341" i="2" s="1"/>
  <c r="AJ305" i="2"/>
  <c r="AJ309" i="2" s="1"/>
  <c r="AJ303" i="2"/>
  <c r="AJ299" i="2"/>
  <c r="AI294" i="2"/>
  <c r="AJ256" i="2"/>
  <c r="AI318" i="2"/>
  <c r="AI305" i="2"/>
  <c r="AI309" i="2" s="1"/>
  <c r="AI303" i="2"/>
  <c r="AI299" i="2"/>
  <c r="AE294" i="2"/>
  <c r="AJ296" i="2"/>
  <c r="AK295" i="2"/>
  <c r="AK272" i="2" s="1"/>
  <c r="AI256" i="2"/>
  <c r="AH873" i="2"/>
  <c r="AH877" i="2" s="1"/>
  <c r="AG792" i="2"/>
  <c r="AV201" i="2"/>
  <c r="CM203" i="2"/>
  <c r="AE889" i="2"/>
  <c r="AE893" i="2" s="1"/>
  <c r="AE897" i="2" s="1"/>
  <c r="AJ516" i="2"/>
  <c r="AI514" i="2"/>
  <c r="AK320" i="2"/>
  <c r="AG320" i="2"/>
  <c r="AK317" i="2"/>
  <c r="AE317" i="2"/>
  <c r="AG299" i="2"/>
  <c r="AF290" i="2"/>
  <c r="AJ317" i="2"/>
  <c r="AF299" i="2"/>
  <c r="AF256" i="2"/>
  <c r="AI63" i="2"/>
  <c r="BC256" i="2"/>
  <c r="DO256" i="2"/>
  <c r="AT627" i="2"/>
  <c r="AT545" i="2" s="1"/>
  <c r="BJ627" i="2"/>
  <c r="BJ545" i="2" s="1"/>
  <c r="AH893" i="2"/>
  <c r="AH897" i="2" s="1"/>
  <c r="AI516" i="2"/>
  <c r="AE514" i="2"/>
  <c r="AI201" i="2"/>
  <c r="AE201" i="2"/>
  <c r="AH318" i="2"/>
  <c r="AI317" i="2"/>
  <c r="AL305" i="2"/>
  <c r="AL309" i="2" s="1"/>
  <c r="AH305" i="2"/>
  <c r="AH309" i="2" s="1"/>
  <c r="AL303" i="2"/>
  <c r="AH303" i="2"/>
  <c r="AE299" i="2"/>
  <c r="AE290" i="2"/>
  <c r="AE256" i="2"/>
  <c r="CY256" i="2"/>
  <c r="AR571" i="2"/>
  <c r="AV571" i="2"/>
  <c r="AZ571" i="2"/>
  <c r="BD571" i="2"/>
  <c r="AP575" i="2"/>
  <c r="AT575" i="2"/>
  <c r="AX575" i="2"/>
  <c r="BB575" i="2"/>
  <c r="BF575" i="2"/>
  <c r="BJ575" i="2"/>
  <c r="BN575" i="2"/>
  <c r="BR575" i="2"/>
  <c r="BV575" i="2"/>
  <c r="BZ575" i="2"/>
  <c r="CD575" i="2"/>
  <c r="CH575" i="2"/>
  <c r="CL575" i="2"/>
  <c r="CP575" i="2"/>
  <c r="CT575" i="2"/>
  <c r="CX575" i="2"/>
  <c r="DB575" i="2"/>
  <c r="DF575" i="2"/>
  <c r="DJ575" i="2"/>
  <c r="DN575" i="2"/>
  <c r="DR575" i="2"/>
  <c r="DV575" i="2"/>
  <c r="DZ575" i="2"/>
  <c r="ED575" i="2"/>
  <c r="EH575" i="2"/>
  <c r="EL575" i="2"/>
  <c r="EP575" i="2"/>
  <c r="ET575" i="2"/>
  <c r="BR627" i="2"/>
  <c r="BR545" i="2" s="1"/>
  <c r="AX627" i="2"/>
  <c r="AX545" i="2" s="1"/>
  <c r="BN627" i="2"/>
  <c r="BN545" i="2" s="1"/>
  <c r="AG893" i="2"/>
  <c r="AG897" i="2" s="1"/>
  <c r="AK891" i="2"/>
  <c r="AK895" i="2" s="1"/>
  <c r="AI873" i="2"/>
  <c r="AI877" i="2" s="1"/>
  <c r="AE873" i="2"/>
  <c r="AE877" i="2" s="1"/>
  <c r="AI871" i="2"/>
  <c r="AI875" i="2" s="1"/>
  <c r="AL423" i="2"/>
  <c r="AL420" i="2" s="1"/>
  <c r="AG318" i="2"/>
  <c r="AK305" i="2"/>
  <c r="AK309" i="2" s="1"/>
  <c r="AG305" i="2"/>
  <c r="AG309" i="2" s="1"/>
  <c r="AK303" i="2"/>
  <c r="AG303" i="2"/>
  <c r="AG294" i="2"/>
  <c r="AI792" i="2"/>
  <c r="BG187" i="2"/>
  <c r="BG188" i="2" s="1"/>
  <c r="BS187" i="2"/>
  <c r="BS188" i="2" s="1"/>
  <c r="CE187" i="2"/>
  <c r="CE188" i="2" s="1"/>
  <c r="CQ187" i="2"/>
  <c r="CQ188" i="2" s="1"/>
  <c r="DG187" i="2"/>
  <c r="DG188" i="2" s="1"/>
  <c r="DS187" i="2"/>
  <c r="DS188" i="2" s="1"/>
  <c r="EE187" i="2"/>
  <c r="EE188" i="2" s="1"/>
  <c r="EQ187" i="2"/>
  <c r="EQ188" i="2" s="1"/>
  <c r="AF516" i="2"/>
  <c r="AL256" i="2"/>
  <c r="AL297" i="2"/>
  <c r="AL298" i="2"/>
  <c r="AL326" i="2" s="1"/>
  <c r="AL327" i="2" s="1"/>
  <c r="AL328" i="2" s="1"/>
  <c r="AL329" i="2" s="1"/>
  <c r="AH256" i="2"/>
  <c r="AH297" i="2"/>
  <c r="AH298" i="2"/>
  <c r="AH326" i="2" s="1"/>
  <c r="AH327" i="2" s="1"/>
  <c r="AH328" i="2" s="1"/>
  <c r="AH329" i="2" s="1"/>
  <c r="AL290" i="2"/>
  <c r="AL299" i="2"/>
  <c r="AL317" i="2"/>
  <c r="AL319" i="2" s="1"/>
  <c r="AH290" i="2"/>
  <c r="AH299" i="2"/>
  <c r="AH317" i="2"/>
  <c r="AH319" i="2" s="1"/>
  <c r="AL286" i="2"/>
  <c r="AL295" i="2" s="1"/>
  <c r="AL287" i="2"/>
  <c r="AL296" i="2" s="1"/>
  <c r="AH286" i="2"/>
  <c r="AH295" i="2" s="1"/>
  <c r="AH287" i="2"/>
  <c r="AH296" i="2" s="1"/>
  <c r="AO71" i="2"/>
  <c r="AO72" i="2"/>
  <c r="BK187" i="2"/>
  <c r="BK188" i="2" s="1"/>
  <c r="BW187" i="2"/>
  <c r="BW188" i="2" s="1"/>
  <c r="CI187" i="2"/>
  <c r="CI188" i="2" s="1"/>
  <c r="CU187" i="2"/>
  <c r="CU188" i="2" s="1"/>
  <c r="DC187" i="2"/>
  <c r="DC188" i="2" s="1"/>
  <c r="DO187" i="2"/>
  <c r="DO188" i="2" s="1"/>
  <c r="EA187" i="2"/>
  <c r="EA188" i="2" s="1"/>
  <c r="EM187" i="2"/>
  <c r="EM188" i="2" s="1"/>
  <c r="AR201" i="2"/>
  <c r="BD201" i="2"/>
  <c r="BH201" i="2"/>
  <c r="BT201" i="2"/>
  <c r="BS256" i="2"/>
  <c r="CI256" i="2"/>
  <c r="EE256" i="2"/>
  <c r="EU256" i="2"/>
  <c r="BL201" i="2"/>
  <c r="BW203" i="2"/>
  <c r="BC283" i="2"/>
  <c r="BS283" i="2"/>
  <c r="DW284" i="2"/>
  <c r="EE283" i="2"/>
  <c r="AT571" i="2"/>
  <c r="BB571" i="2"/>
  <c r="BR571" i="2"/>
  <c r="BZ571" i="2"/>
  <c r="CH571" i="2"/>
  <c r="CX571" i="2"/>
  <c r="DF571" i="2"/>
  <c r="DN571" i="2"/>
  <c r="ED571" i="2"/>
  <c r="EL571" i="2"/>
  <c r="ET571" i="2"/>
  <c r="AR575" i="2"/>
  <c r="AV575" i="2"/>
  <c r="AZ575" i="2"/>
  <c r="BD575" i="2"/>
  <c r="BH575" i="2"/>
  <c r="BL575" i="2"/>
  <c r="BP575" i="2"/>
  <c r="BT575" i="2"/>
  <c r="BX575" i="2"/>
  <c r="CB575" i="2"/>
  <c r="CF575" i="2"/>
  <c r="CJ575" i="2"/>
  <c r="CN575" i="2"/>
  <c r="CR575" i="2"/>
  <c r="CV575" i="2"/>
  <c r="CZ575" i="2"/>
  <c r="DD575" i="2"/>
  <c r="DH575" i="2"/>
  <c r="DL575" i="2"/>
  <c r="DP575" i="2"/>
  <c r="DT575" i="2"/>
  <c r="DX575" i="2"/>
  <c r="EB575" i="2"/>
  <c r="EF575" i="2"/>
  <c r="EJ575" i="2"/>
  <c r="EN575" i="2"/>
  <c r="ER575" i="2"/>
  <c r="EV575" i="2"/>
  <c r="AL872" i="2"/>
  <c r="AL876" i="2" s="1"/>
  <c r="AK873" i="2"/>
  <c r="AK877" i="2" s="1"/>
  <c r="AK871" i="2"/>
  <c r="AK875" i="2" s="1"/>
  <c r="AL514" i="2"/>
  <c r="AQ187" i="2"/>
  <c r="AQ188" i="2" s="1"/>
  <c r="AU187" i="2"/>
  <c r="AU188" i="2" s="1"/>
  <c r="AY187" i="2"/>
  <c r="AY188" i="2" s="1"/>
  <c r="BC187" i="2"/>
  <c r="BC188" i="2" s="1"/>
  <c r="BO187" i="2"/>
  <c r="BO188" i="2" s="1"/>
  <c r="CA187" i="2"/>
  <c r="CA188" i="2" s="1"/>
  <c r="CM187" i="2"/>
  <c r="CM188" i="2" s="1"/>
  <c r="CY187" i="2"/>
  <c r="CY188" i="2" s="1"/>
  <c r="DK187" i="2"/>
  <c r="DK188" i="2" s="1"/>
  <c r="DW187" i="2"/>
  <c r="DW188" i="2" s="1"/>
  <c r="EI187" i="2"/>
  <c r="EI188" i="2" s="1"/>
  <c r="EU187" i="2"/>
  <c r="EU188" i="2" s="1"/>
  <c r="DX164" i="2"/>
  <c r="DX516" i="2" s="1"/>
  <c r="EV164" i="2"/>
  <c r="EV516" i="2" s="1"/>
  <c r="AS201" i="2"/>
  <c r="AW201" i="2"/>
  <c r="BA201" i="2"/>
  <c r="BE201" i="2"/>
  <c r="BM201" i="2"/>
  <c r="BQ201" i="2"/>
  <c r="DE201" i="2"/>
  <c r="CF287" i="2"/>
  <c r="AL337" i="2"/>
  <c r="AH337" i="2"/>
  <c r="AL336" i="2"/>
  <c r="AH336" i="2"/>
  <c r="AL335" i="2"/>
  <c r="AH335" i="2"/>
  <c r="AJ318" i="2"/>
  <c r="AF318" i="2"/>
  <c r="AJ294" i="2"/>
  <c r="AF294" i="2"/>
  <c r="AK62" i="2"/>
  <c r="AG62" i="2"/>
  <c r="AG423" i="2"/>
  <c r="AG420" i="2" s="1"/>
  <c r="AL283" i="2"/>
  <c r="AH283" i="2"/>
  <c r="AH292" i="2" s="1"/>
  <c r="AJ867" i="2"/>
  <c r="AJ871" i="2" s="1"/>
  <c r="AJ875" i="2" s="1"/>
  <c r="AF867" i="2"/>
  <c r="AF871" i="2" s="1"/>
  <c r="AF875" i="2" s="1"/>
  <c r="BD293" i="2"/>
  <c r="AV187" i="2"/>
  <c r="AV188" i="2" s="1"/>
  <c r="BD187" i="2"/>
  <c r="BD188" i="2" s="1"/>
  <c r="BL187" i="2"/>
  <c r="BL188" i="2" s="1"/>
  <c r="BT187" i="2"/>
  <c r="BT188" i="2" s="1"/>
  <c r="BX187" i="2"/>
  <c r="BX188" i="2" s="1"/>
  <c r="CF187" i="2"/>
  <c r="CF188" i="2" s="1"/>
  <c r="CN187" i="2"/>
  <c r="CN188" i="2" s="1"/>
  <c r="CV187" i="2"/>
  <c r="CV188" i="2" s="1"/>
  <c r="DD187" i="2"/>
  <c r="DD188" i="2" s="1"/>
  <c r="DL187" i="2"/>
  <c r="DL188" i="2" s="1"/>
  <c r="DT187" i="2"/>
  <c r="DT188" i="2" s="1"/>
  <c r="EB187" i="2"/>
  <c r="EB188" i="2" s="1"/>
  <c r="EF187" i="2"/>
  <c r="EF188" i="2" s="1"/>
  <c r="EN187" i="2"/>
  <c r="EN188" i="2" s="1"/>
  <c r="EV187" i="2"/>
  <c r="EV188" i="2" s="1"/>
  <c r="CA202" i="2"/>
  <c r="BK202" i="2"/>
  <c r="EC164" i="2"/>
  <c r="EC516" i="2" s="1"/>
  <c r="AR187" i="2"/>
  <c r="AR188" i="2" s="1"/>
  <c r="AZ187" i="2"/>
  <c r="AZ188" i="2" s="1"/>
  <c r="BH187" i="2"/>
  <c r="BH188" i="2" s="1"/>
  <c r="BP187" i="2"/>
  <c r="BP188" i="2" s="1"/>
  <c r="CB187" i="2"/>
  <c r="CB188" i="2" s="1"/>
  <c r="CJ187" i="2"/>
  <c r="CJ188" i="2" s="1"/>
  <c r="CR187" i="2"/>
  <c r="CR188" i="2" s="1"/>
  <c r="CZ187" i="2"/>
  <c r="CZ188" i="2" s="1"/>
  <c r="DH187" i="2"/>
  <c r="DH188" i="2" s="1"/>
  <c r="DP187" i="2"/>
  <c r="DP188" i="2" s="1"/>
  <c r="DX187" i="2"/>
  <c r="DX188" i="2" s="1"/>
  <c r="EJ187" i="2"/>
  <c r="EJ188" i="2" s="1"/>
  <c r="ER187" i="2"/>
  <c r="ER188" i="2" s="1"/>
  <c r="EM202" i="2"/>
  <c r="DP293" i="2"/>
  <c r="AN170" i="2"/>
  <c r="BH360" i="2"/>
  <c r="CE201" i="2"/>
  <c r="CM201" i="2"/>
  <c r="CU201" i="2"/>
  <c r="DC201" i="2"/>
  <c r="DO201" i="2"/>
  <c r="EE201" i="2"/>
  <c r="EU201" i="2"/>
  <c r="AO187" i="2"/>
  <c r="AO188" i="2" s="1"/>
  <c r="AS187" i="2"/>
  <c r="AS188" i="2" s="1"/>
  <c r="AW187" i="2"/>
  <c r="AW188" i="2" s="1"/>
  <c r="BA187" i="2"/>
  <c r="BA188" i="2" s="1"/>
  <c r="BE187" i="2"/>
  <c r="BE188" i="2" s="1"/>
  <c r="BI187" i="2"/>
  <c r="BI188" i="2" s="1"/>
  <c r="BM187" i="2"/>
  <c r="BM188" i="2" s="1"/>
  <c r="BQ187" i="2"/>
  <c r="BQ188" i="2" s="1"/>
  <c r="BU187" i="2"/>
  <c r="BU188" i="2" s="1"/>
  <c r="BY187" i="2"/>
  <c r="BY188" i="2" s="1"/>
  <c r="CC187" i="2"/>
  <c r="CC188" i="2" s="1"/>
  <c r="CG187" i="2"/>
  <c r="CG188" i="2" s="1"/>
  <c r="CK187" i="2"/>
  <c r="CK188" i="2" s="1"/>
  <c r="CO187" i="2"/>
  <c r="CO188" i="2" s="1"/>
  <c r="CS187" i="2"/>
  <c r="CS188" i="2" s="1"/>
  <c r="CW187" i="2"/>
  <c r="CW188" i="2" s="1"/>
  <c r="DA187" i="2"/>
  <c r="DA188" i="2" s="1"/>
  <c r="DE187" i="2"/>
  <c r="DE188" i="2" s="1"/>
  <c r="DI187" i="2"/>
  <c r="DI188" i="2" s="1"/>
  <c r="DM187" i="2"/>
  <c r="DM188" i="2" s="1"/>
  <c r="DQ187" i="2"/>
  <c r="DQ188" i="2" s="1"/>
  <c r="DU187" i="2"/>
  <c r="DU188" i="2" s="1"/>
  <c r="DY187" i="2"/>
  <c r="DY188" i="2" s="1"/>
  <c r="EC187" i="2"/>
  <c r="EC188" i="2" s="1"/>
  <c r="EG187" i="2"/>
  <c r="EG188" i="2" s="1"/>
  <c r="EK187" i="2"/>
  <c r="EK188" i="2" s="1"/>
  <c r="EO187" i="2"/>
  <c r="EO188" i="2" s="1"/>
  <c r="ES187" i="2"/>
  <c r="ES188" i="2" s="1"/>
  <c r="EW187" i="2"/>
  <c r="EW188" i="2" s="1"/>
  <c r="CQ202" i="2"/>
  <c r="AQ203" i="2"/>
  <c r="DC203" i="2"/>
  <c r="CI283" i="2"/>
  <c r="EU283" i="2"/>
  <c r="ER287" i="2"/>
  <c r="AR292" i="2"/>
  <c r="AO575" i="2"/>
  <c r="AS575" i="2"/>
  <c r="AW575" i="2"/>
  <c r="BA575" i="2"/>
  <c r="BE575" i="2"/>
  <c r="BI575" i="2"/>
  <c r="BM575" i="2"/>
  <c r="BQ575" i="2"/>
  <c r="BU575" i="2"/>
  <c r="BY575" i="2"/>
  <c r="CC575" i="2"/>
  <c r="CG575" i="2"/>
  <c r="CK575" i="2"/>
  <c r="CO575" i="2"/>
  <c r="CS575" i="2"/>
  <c r="CW575" i="2"/>
  <c r="DA575" i="2"/>
  <c r="DE575" i="2"/>
  <c r="DI575" i="2"/>
  <c r="DM575" i="2"/>
  <c r="DQ575" i="2"/>
  <c r="DU575" i="2"/>
  <c r="DY575" i="2"/>
  <c r="EC575" i="2"/>
  <c r="EG575" i="2"/>
  <c r="EK575" i="2"/>
  <c r="EO575" i="2"/>
  <c r="ES575" i="2"/>
  <c r="EW575" i="2"/>
  <c r="DW202" i="2"/>
  <c r="AQ283" i="2"/>
  <c r="BG283" i="2"/>
  <c r="BS284" i="2"/>
  <c r="BW283" i="2"/>
  <c r="CM283" i="2"/>
  <c r="CY284" i="2"/>
  <c r="DC283" i="2"/>
  <c r="DS283" i="2"/>
  <c r="EI283" i="2"/>
  <c r="AU202" i="2"/>
  <c r="DG202" i="2"/>
  <c r="BG203" i="2"/>
  <c r="DS203" i="2"/>
  <c r="CY283" i="2"/>
  <c r="CY515" i="2" s="1" a="1"/>
  <c r="CY515" i="2" s="1"/>
  <c r="DD292" i="2"/>
  <c r="AR627" i="2"/>
  <c r="AR545" i="2" s="1"/>
  <c r="AV627" i="2"/>
  <c r="AV545" i="2" s="1"/>
  <c r="AZ627" i="2"/>
  <c r="AZ545" i="2" s="1"/>
  <c r="BD627" i="2"/>
  <c r="BD545" i="2" s="1"/>
  <c r="BH627" i="2"/>
  <c r="BH545" i="2" s="1"/>
  <c r="BL627" i="2"/>
  <c r="BL545" i="2" s="1"/>
  <c r="BP627" i="2"/>
  <c r="BP545" i="2" s="1"/>
  <c r="BT627" i="2"/>
  <c r="BT545" i="2" s="1"/>
  <c r="BX627" i="2"/>
  <c r="BX545" i="2" s="1"/>
  <c r="CB627" i="2"/>
  <c r="CB545" i="2" s="1"/>
  <c r="CF627" i="2"/>
  <c r="CF545" i="2" s="1"/>
  <c r="CJ627" i="2"/>
  <c r="CJ545" i="2" s="1"/>
  <c r="CN627" i="2"/>
  <c r="CN545" i="2" s="1"/>
  <c r="CR627" i="2"/>
  <c r="CR545" i="2" s="1"/>
  <c r="CV627" i="2"/>
  <c r="CV545" i="2" s="1"/>
  <c r="CZ627" i="2"/>
  <c r="CZ545" i="2" s="1"/>
  <c r="DD627" i="2"/>
  <c r="DD545" i="2" s="1"/>
  <c r="DH627" i="2"/>
  <c r="DH545" i="2" s="1"/>
  <c r="DL627" i="2"/>
  <c r="DL545" i="2" s="1"/>
  <c r="DP627" i="2"/>
  <c r="DP545" i="2" s="1"/>
  <c r="DT627" i="2"/>
  <c r="DT545" i="2" s="1"/>
  <c r="DX627" i="2"/>
  <c r="DX545" i="2" s="1"/>
  <c r="EB627" i="2"/>
  <c r="EB545" i="2" s="1"/>
  <c r="EF627" i="2"/>
  <c r="EF545" i="2" s="1"/>
  <c r="EJ627" i="2"/>
  <c r="EJ545" i="2" s="1"/>
  <c r="EN627" i="2"/>
  <c r="EN545" i="2" s="1"/>
  <c r="ER627" i="2"/>
  <c r="ER545" i="2" s="1"/>
  <c r="AQ627" i="2"/>
  <c r="AQ545" i="2" s="1"/>
  <c r="AU627" i="2"/>
  <c r="AU545" i="2" s="1"/>
  <c r="AY627" i="2"/>
  <c r="AY545" i="2" s="1"/>
  <c r="BC627" i="2"/>
  <c r="BC545" i="2" s="1"/>
  <c r="BG627" i="2"/>
  <c r="BG545" i="2" s="1"/>
  <c r="BK627" i="2"/>
  <c r="BK545" i="2" s="1"/>
  <c r="BO627" i="2"/>
  <c r="BO545" i="2" s="1"/>
  <c r="BS627" i="2"/>
  <c r="BS545" i="2" s="1"/>
  <c r="BW627" i="2"/>
  <c r="BW545" i="2" s="1"/>
  <c r="CA627" i="2"/>
  <c r="CA545" i="2" s="1"/>
  <c r="CE627" i="2"/>
  <c r="CE545" i="2" s="1"/>
  <c r="CI627" i="2"/>
  <c r="CI545" i="2" s="1"/>
  <c r="CM627" i="2"/>
  <c r="CM545" i="2" s="1"/>
  <c r="CQ627" i="2"/>
  <c r="CQ545" i="2" s="1"/>
  <c r="CU627" i="2"/>
  <c r="CU545" i="2" s="1"/>
  <c r="CY627" i="2"/>
  <c r="CY545" i="2" s="1"/>
  <c r="DC627" i="2"/>
  <c r="DC545" i="2" s="1"/>
  <c r="DG627" i="2"/>
  <c r="DG545" i="2" s="1"/>
  <c r="DK627" i="2"/>
  <c r="DK545" i="2" s="1"/>
  <c r="DO627" i="2"/>
  <c r="DO545" i="2" s="1"/>
  <c r="DS627" i="2"/>
  <c r="DS545" i="2" s="1"/>
  <c r="DW627" i="2"/>
  <c r="DW545" i="2" s="1"/>
  <c r="EA627" i="2"/>
  <c r="EA545" i="2" s="1"/>
  <c r="EE627" i="2"/>
  <c r="EE545" i="2" s="1"/>
  <c r="EI627" i="2"/>
  <c r="EI545" i="2" s="1"/>
  <c r="EM627" i="2"/>
  <c r="EM545" i="2" s="1"/>
  <c r="EQ627" i="2"/>
  <c r="EQ545" i="2" s="1"/>
  <c r="AJ514" i="2"/>
  <c r="AF514" i="2"/>
  <c r="CK571" i="2"/>
  <c r="CO571" i="2"/>
  <c r="CS571" i="2"/>
  <c r="CW571" i="2"/>
  <c r="DA571" i="2"/>
  <c r="DE571" i="2"/>
  <c r="DI571" i="2"/>
  <c r="DM571" i="2"/>
  <c r="DQ571" i="2"/>
  <c r="DU571" i="2"/>
  <c r="DY571" i="2"/>
  <c r="EC571" i="2"/>
  <c r="EG571" i="2"/>
  <c r="EK571" i="2"/>
  <c r="EO571" i="2"/>
  <c r="ES571" i="2"/>
  <c r="EW571" i="2"/>
  <c r="AQ575" i="2"/>
  <c r="AU575" i="2"/>
  <c r="AY575" i="2"/>
  <c r="BC575" i="2"/>
  <c r="BG575" i="2"/>
  <c r="BK575" i="2"/>
  <c r="BO575" i="2"/>
  <c r="BS575" i="2"/>
  <c r="BW575" i="2"/>
  <c r="CA575" i="2"/>
  <c r="CE575" i="2"/>
  <c r="CI575" i="2"/>
  <c r="CM575" i="2"/>
  <c r="CQ575" i="2"/>
  <c r="CU575" i="2"/>
  <c r="CY575" i="2"/>
  <c r="DC575" i="2"/>
  <c r="DG575" i="2"/>
  <c r="DK575" i="2"/>
  <c r="DO575" i="2"/>
  <c r="DS575" i="2"/>
  <c r="DW575" i="2"/>
  <c r="EA575" i="2"/>
  <c r="EE575" i="2"/>
  <c r="EI575" i="2"/>
  <c r="EM575" i="2"/>
  <c r="EQ575" i="2"/>
  <c r="EU575" i="2"/>
  <c r="AO627" i="2"/>
  <c r="AO545" i="2" s="1"/>
  <c r="AS627" i="2"/>
  <c r="AS545" i="2" s="1"/>
  <c r="AW627" i="2"/>
  <c r="AW545" i="2" s="1"/>
  <c r="BA627" i="2"/>
  <c r="BA545" i="2" s="1"/>
  <c r="BE627" i="2"/>
  <c r="BE545" i="2" s="1"/>
  <c r="BI627" i="2"/>
  <c r="BI545" i="2" s="1"/>
  <c r="BM627" i="2"/>
  <c r="BM545" i="2" s="1"/>
  <c r="BQ627" i="2"/>
  <c r="BQ545" i="2" s="1"/>
  <c r="BU627" i="2"/>
  <c r="BU545" i="2" s="1"/>
  <c r="BY627" i="2"/>
  <c r="BY545" i="2" s="1"/>
  <c r="CC627" i="2"/>
  <c r="CC545" i="2" s="1"/>
  <c r="CG627" i="2"/>
  <c r="CG545" i="2" s="1"/>
  <c r="CK627" i="2"/>
  <c r="CK545" i="2" s="1"/>
  <c r="CO627" i="2"/>
  <c r="CO545" i="2" s="1"/>
  <c r="CS627" i="2"/>
  <c r="CS545" i="2" s="1"/>
  <c r="CW627" i="2"/>
  <c r="CW545" i="2" s="1"/>
  <c r="DA627" i="2"/>
  <c r="DA545" i="2" s="1"/>
  <c r="DE627" i="2"/>
  <c r="DE545" i="2" s="1"/>
  <c r="DI627" i="2"/>
  <c r="DI545" i="2" s="1"/>
  <c r="DM627" i="2"/>
  <c r="DM545" i="2" s="1"/>
  <c r="DQ627" i="2"/>
  <c r="DQ545" i="2" s="1"/>
  <c r="DU627" i="2"/>
  <c r="DU545" i="2" s="1"/>
  <c r="DY627" i="2"/>
  <c r="DY545" i="2" s="1"/>
  <c r="EC627" i="2"/>
  <c r="EC545" i="2" s="1"/>
  <c r="AL440" i="2"/>
  <c r="AH440" i="2"/>
  <c r="AE767" i="2"/>
  <c r="AK64" i="2"/>
  <c r="AG64" i="2"/>
  <c r="AG66" i="2" s="1"/>
  <c r="EU627" i="2"/>
  <c r="EU545" i="2" s="1"/>
  <c r="AJ889" i="2"/>
  <c r="AJ893" i="2" s="1"/>
  <c r="AJ897" i="2" s="1"/>
  <c r="AF889" i="2"/>
  <c r="AF893" i="2" s="1"/>
  <c r="AF897" i="2" s="1"/>
  <c r="AJ887" i="2"/>
  <c r="AJ891" i="2" s="1"/>
  <c r="AJ895" i="2" s="1"/>
  <c r="AF887" i="2"/>
  <c r="AF891" i="2" s="1"/>
  <c r="AF895" i="2" s="1"/>
  <c r="AJ869" i="2"/>
  <c r="AJ873" i="2" s="1"/>
  <c r="AJ877" i="2" s="1"/>
  <c r="AF869" i="2"/>
  <c r="AF873" i="2" s="1"/>
  <c r="AF877" i="2" s="1"/>
  <c r="AJ868" i="2"/>
  <c r="AJ872" i="2" s="1"/>
  <c r="AJ876" i="2" s="1"/>
  <c r="AF868" i="2"/>
  <c r="AF872" i="2" s="1"/>
  <c r="AF876" i="2" s="1"/>
  <c r="AK440" i="2"/>
  <c r="AG440" i="2"/>
  <c r="EV627" i="2"/>
  <c r="EV545" i="2" s="1"/>
  <c r="AL517" i="2"/>
  <c r="AL516" i="2"/>
  <c r="AH516" i="2"/>
  <c r="AJ440" i="2"/>
  <c r="AF440" i="2"/>
  <c r="AJ201" i="2"/>
  <c r="AF201" i="2"/>
  <c r="EG627" i="2"/>
  <c r="EG545" i="2" s="1"/>
  <c r="EK627" i="2"/>
  <c r="EK545" i="2" s="1"/>
  <c r="EO627" i="2"/>
  <c r="EO545" i="2" s="1"/>
  <c r="ES627" i="2"/>
  <c r="ES545" i="2" s="1"/>
  <c r="EW627" i="2"/>
  <c r="EW545" i="2" s="1"/>
  <c r="AK517" i="2"/>
  <c r="AI440" i="2"/>
  <c r="AE440" i="2"/>
  <c r="BM166" i="2"/>
  <c r="BM165" i="2" s="1"/>
  <c r="BM380" i="2"/>
  <c r="BM377" i="2"/>
  <c r="BM421" i="2" s="1"/>
  <c r="BM360" i="2"/>
  <c r="BM440" i="2"/>
  <c r="BM336" i="2"/>
  <c r="BM296" i="2"/>
  <c r="BM295" i="2"/>
  <c r="BM287" i="2"/>
  <c r="BM286" i="2"/>
  <c r="CG166" i="2"/>
  <c r="CG165" i="2" s="1"/>
  <c r="CG440" i="2"/>
  <c r="CG380" i="2"/>
  <c r="CG377" i="2"/>
  <c r="CG421" i="2" s="1"/>
  <c r="CG360" i="2"/>
  <c r="CG336" i="2"/>
  <c r="CG296" i="2"/>
  <c r="CG295" i="2"/>
  <c r="CG287" i="2"/>
  <c r="CG286" i="2"/>
  <c r="CS166" i="2"/>
  <c r="CS165" i="2" s="1"/>
  <c r="CS440" i="2"/>
  <c r="CS380" i="2"/>
  <c r="CS377" i="2"/>
  <c r="CS421" i="2" s="1"/>
  <c r="CS360" i="2"/>
  <c r="CS336" i="2"/>
  <c r="CS296" i="2"/>
  <c r="CS295" i="2"/>
  <c r="CS287" i="2"/>
  <c r="CS286" i="2"/>
  <c r="DE166" i="2"/>
  <c r="DE165" i="2" s="1"/>
  <c r="DE440" i="2"/>
  <c r="DE380" i="2"/>
  <c r="DE377" i="2"/>
  <c r="DE421" i="2" s="1"/>
  <c r="DE360" i="2"/>
  <c r="DE296" i="2"/>
  <c r="DE295" i="2"/>
  <c r="DE287" i="2"/>
  <c r="DE286" i="2"/>
  <c r="DE336" i="2"/>
  <c r="DY166" i="2"/>
  <c r="DY165" i="2" s="1"/>
  <c r="DY440" i="2"/>
  <c r="DY380" i="2"/>
  <c r="DY377" i="2"/>
  <c r="DY421" i="2" s="1"/>
  <c r="DY360" i="2"/>
  <c r="DY336" i="2"/>
  <c r="DY296" i="2"/>
  <c r="DY295" i="2"/>
  <c r="DY287" i="2"/>
  <c r="DY286" i="2"/>
  <c r="EO166" i="2"/>
  <c r="EO165" i="2" s="1"/>
  <c r="EO440" i="2"/>
  <c r="EO380" i="2"/>
  <c r="EO377" i="2"/>
  <c r="EO421" i="2" s="1"/>
  <c r="EO360" i="2"/>
  <c r="EO336" i="2"/>
  <c r="EO296" i="2"/>
  <c r="EO295" i="2"/>
  <c r="EO287" i="2"/>
  <c r="EO286" i="2"/>
  <c r="AO290" i="2"/>
  <c r="AO337" i="2"/>
  <c r="BI514" i="2"/>
  <c r="BI337" i="2"/>
  <c r="BI290" i="2"/>
  <c r="BU514" i="2"/>
  <c r="BU290" i="2"/>
  <c r="BU337" i="2"/>
  <c r="CC514" i="2"/>
  <c r="CC337" i="2"/>
  <c r="CC290" i="2"/>
  <c r="CW514" i="2"/>
  <c r="CW337" i="2"/>
  <c r="CW290" i="2"/>
  <c r="DM514" i="2"/>
  <c r="DM337" i="2"/>
  <c r="DM290" i="2"/>
  <c r="DM201" i="2"/>
  <c r="EC514" i="2"/>
  <c r="EC337" i="2"/>
  <c r="EC290" i="2"/>
  <c r="EC201" i="2"/>
  <c r="EO514" i="2"/>
  <c r="EO337" i="2"/>
  <c r="EO290" i="2"/>
  <c r="EO201" i="2"/>
  <c r="AS168" i="2"/>
  <c r="AS376" i="2"/>
  <c r="AS379" i="2"/>
  <c r="AS335" i="2"/>
  <c r="AS359" i="2"/>
  <c r="AS298" i="2"/>
  <c r="AS297" i="2"/>
  <c r="AS293" i="2"/>
  <c r="AS292" i="2"/>
  <c r="AS284" i="2"/>
  <c r="AS283" i="2"/>
  <c r="AS256" i="2"/>
  <c r="BM168" i="2"/>
  <c r="BM379" i="2"/>
  <c r="BM376" i="2"/>
  <c r="BM359" i="2"/>
  <c r="BM362" i="2" s="1"/>
  <c r="BM335" i="2"/>
  <c r="BM298" i="2"/>
  <c r="BM297" i="2"/>
  <c r="BM293" i="2"/>
  <c r="BM292" i="2"/>
  <c r="BM284" i="2"/>
  <c r="BM283" i="2"/>
  <c r="BM256" i="2"/>
  <c r="CG168" i="2"/>
  <c r="CG379" i="2"/>
  <c r="CG376" i="2"/>
  <c r="CG335" i="2"/>
  <c r="CG298" i="2"/>
  <c r="CG297" i="2"/>
  <c r="CG293" i="2"/>
  <c r="CG292" i="2"/>
  <c r="CG284" i="2"/>
  <c r="CG359" i="2"/>
  <c r="CG283" i="2"/>
  <c r="CG256" i="2"/>
  <c r="DQ168" i="2"/>
  <c r="DQ379" i="2"/>
  <c r="DQ376" i="2"/>
  <c r="DQ359" i="2"/>
  <c r="DQ335" i="2"/>
  <c r="DQ298" i="2"/>
  <c r="DQ297" i="2"/>
  <c r="DQ293" i="2"/>
  <c r="DQ292" i="2"/>
  <c r="DQ284" i="2"/>
  <c r="DQ283" i="2"/>
  <c r="DQ256" i="2"/>
  <c r="CK201" i="2"/>
  <c r="AN164" i="2"/>
  <c r="AP171" i="2"/>
  <c r="AP203" i="2"/>
  <c r="AT171" i="2"/>
  <c r="AT203" i="2"/>
  <c r="AX171" i="2"/>
  <c r="AX203" i="2"/>
  <c r="BB171" i="2"/>
  <c r="BB203" i="2"/>
  <c r="BF171" i="2"/>
  <c r="BF203" i="2"/>
  <c r="BJ171" i="2"/>
  <c r="BJ203" i="2"/>
  <c r="BN171" i="2"/>
  <c r="BN203" i="2"/>
  <c r="BR171" i="2"/>
  <c r="BR203" i="2"/>
  <c r="BV171" i="2"/>
  <c r="BV203" i="2"/>
  <c r="BZ171" i="2"/>
  <c r="BZ203" i="2"/>
  <c r="CD171" i="2"/>
  <c r="CD203" i="2"/>
  <c r="CH171" i="2"/>
  <c r="CH203" i="2"/>
  <c r="CL171" i="2"/>
  <c r="CL203" i="2"/>
  <c r="CP171" i="2"/>
  <c r="CP203" i="2"/>
  <c r="CT171" i="2"/>
  <c r="CT203" i="2"/>
  <c r="CX171" i="2"/>
  <c r="CX203" i="2"/>
  <c r="DB171" i="2"/>
  <c r="DB203" i="2"/>
  <c r="DF171" i="2"/>
  <c r="DF203" i="2"/>
  <c r="DJ171" i="2"/>
  <c r="DJ203" i="2"/>
  <c r="DN171" i="2"/>
  <c r="DN203" i="2"/>
  <c r="DR171" i="2"/>
  <c r="DR203" i="2"/>
  <c r="DV171" i="2"/>
  <c r="DV203" i="2"/>
  <c r="DZ171" i="2"/>
  <c r="DZ203" i="2"/>
  <c r="ED171" i="2"/>
  <c r="ED203" i="2"/>
  <c r="EH171" i="2"/>
  <c r="EH203" i="2"/>
  <c r="EL171" i="2"/>
  <c r="EL203" i="2"/>
  <c r="EP171" i="2"/>
  <c r="EP203" i="2"/>
  <c r="ET171" i="2"/>
  <c r="ET203" i="2"/>
  <c r="AP170" i="2"/>
  <c r="AP202" i="2"/>
  <c r="AT170" i="2"/>
  <c r="AT202" i="2"/>
  <c r="AX170" i="2"/>
  <c r="AX202" i="2"/>
  <c r="BB170" i="2"/>
  <c r="BB202" i="2"/>
  <c r="BF170" i="2"/>
  <c r="BF202" i="2"/>
  <c r="BJ170" i="2"/>
  <c r="BJ202" i="2"/>
  <c r="BN170" i="2"/>
  <c r="BN202" i="2"/>
  <c r="BR170" i="2"/>
  <c r="BR202" i="2"/>
  <c r="BV170" i="2"/>
  <c r="BV202" i="2"/>
  <c r="BZ170" i="2"/>
  <c r="BZ202" i="2"/>
  <c r="CD170" i="2"/>
  <c r="CD202" i="2"/>
  <c r="CH170" i="2"/>
  <c r="CH202" i="2"/>
  <c r="CL170" i="2"/>
  <c r="CL202" i="2"/>
  <c r="CP170" i="2"/>
  <c r="CP202" i="2"/>
  <c r="CT170" i="2"/>
  <c r="CT202" i="2"/>
  <c r="CX170" i="2"/>
  <c r="CX202" i="2"/>
  <c r="DB170" i="2"/>
  <c r="DB202" i="2"/>
  <c r="DF170" i="2"/>
  <c r="DF202" i="2"/>
  <c r="DJ170" i="2"/>
  <c r="DJ202" i="2"/>
  <c r="DN170" i="2"/>
  <c r="DN202" i="2"/>
  <c r="DR170" i="2"/>
  <c r="DR202" i="2"/>
  <c r="DV170" i="2"/>
  <c r="DV202" i="2"/>
  <c r="DZ170" i="2"/>
  <c r="DZ202" i="2"/>
  <c r="ED170" i="2"/>
  <c r="ED202" i="2"/>
  <c r="EH170" i="2"/>
  <c r="EH202" i="2"/>
  <c r="EL170" i="2"/>
  <c r="EL202" i="2"/>
  <c r="EP170" i="2"/>
  <c r="EP202" i="2"/>
  <c r="ET170" i="2"/>
  <c r="ET202" i="2"/>
  <c r="AP166" i="2"/>
  <c r="AP165" i="2" s="1"/>
  <c r="AP380" i="2"/>
  <c r="AP440" i="2"/>
  <c r="AP377" i="2"/>
  <c r="AP421" i="2" s="1"/>
  <c r="AP360" i="2"/>
  <c r="AP296" i="2"/>
  <c r="AP295" i="2"/>
  <c r="AP287" i="2"/>
  <c r="AP286" i="2"/>
  <c r="AP336" i="2"/>
  <c r="AT166" i="2"/>
  <c r="AT165" i="2" s="1"/>
  <c r="AT380" i="2"/>
  <c r="AT440" i="2"/>
  <c r="AT377" i="2"/>
  <c r="AT360" i="2"/>
  <c r="AT336" i="2"/>
  <c r="AT296" i="2"/>
  <c r="AT295" i="2"/>
  <c r="AT287" i="2"/>
  <c r="AT286" i="2"/>
  <c r="AX166" i="2"/>
  <c r="AX165" i="2" s="1"/>
  <c r="AX380" i="2"/>
  <c r="AX440" i="2"/>
  <c r="AX377" i="2"/>
  <c r="AX421" i="2" s="1"/>
  <c r="AX360" i="2"/>
  <c r="AX296" i="2"/>
  <c r="AX295" i="2"/>
  <c r="AX287" i="2"/>
  <c r="AX286" i="2"/>
  <c r="AX336" i="2"/>
  <c r="BB166" i="2"/>
  <c r="BB165" i="2" s="1"/>
  <c r="BB380" i="2"/>
  <c r="BB440" i="2"/>
  <c r="BB377" i="2"/>
  <c r="BB360" i="2"/>
  <c r="BB336" i="2"/>
  <c r="BB296" i="2"/>
  <c r="BB295" i="2"/>
  <c r="BB287" i="2"/>
  <c r="BB286" i="2"/>
  <c r="BF166" i="2"/>
  <c r="BF165" i="2" s="1"/>
  <c r="BF380" i="2"/>
  <c r="BF440" i="2"/>
  <c r="BF377" i="2"/>
  <c r="BF421" i="2" s="1"/>
  <c r="BF360" i="2"/>
  <c r="BF296" i="2"/>
  <c r="BF295" i="2"/>
  <c r="BF287" i="2"/>
  <c r="BF286" i="2"/>
  <c r="BJ166" i="2"/>
  <c r="BJ165" i="2" s="1"/>
  <c r="BJ380" i="2"/>
  <c r="BJ440" i="2"/>
  <c r="BJ377" i="2"/>
  <c r="BJ360" i="2"/>
  <c r="BJ336" i="2"/>
  <c r="BJ296" i="2"/>
  <c r="BJ295" i="2"/>
  <c r="BJ287" i="2"/>
  <c r="BJ286" i="2"/>
  <c r="BN166" i="2"/>
  <c r="BN165" i="2" s="1"/>
  <c r="BN380" i="2"/>
  <c r="BN440" i="2"/>
  <c r="BN377" i="2"/>
  <c r="BN421" i="2" s="1"/>
  <c r="BN360" i="2"/>
  <c r="BN296" i="2"/>
  <c r="BN295" i="2"/>
  <c r="BN287" i="2"/>
  <c r="BN286" i="2"/>
  <c r="BN336" i="2"/>
  <c r="BR166" i="2"/>
  <c r="BR165" i="2" s="1"/>
  <c r="BR380" i="2"/>
  <c r="BR377" i="2"/>
  <c r="BR421" i="2" s="1"/>
  <c r="BR440" i="2"/>
  <c r="BR360" i="2"/>
  <c r="BR336" i="2"/>
  <c r="BR296" i="2"/>
  <c r="BR295" i="2"/>
  <c r="BR287" i="2"/>
  <c r="BR286" i="2"/>
  <c r="BV166" i="2"/>
  <c r="BV165" i="2" s="1"/>
  <c r="BV440" i="2"/>
  <c r="BV380" i="2"/>
  <c r="BV377" i="2"/>
  <c r="BV421" i="2" s="1"/>
  <c r="BV360" i="2"/>
  <c r="BV296" i="2"/>
  <c r="BV295" i="2"/>
  <c r="BV287" i="2"/>
  <c r="BV286" i="2"/>
  <c r="BV336" i="2"/>
  <c r="BZ166" i="2"/>
  <c r="BZ165" i="2" s="1"/>
  <c r="BZ380" i="2"/>
  <c r="BZ377" i="2"/>
  <c r="BZ421" i="2" s="1"/>
  <c r="BZ360" i="2"/>
  <c r="BZ440" i="2"/>
  <c r="BZ336" i="2"/>
  <c r="BZ296" i="2"/>
  <c r="BZ295" i="2"/>
  <c r="BZ287" i="2"/>
  <c r="BZ286" i="2"/>
  <c r="CD166" i="2"/>
  <c r="CD165" i="2" s="1"/>
  <c r="CD440" i="2"/>
  <c r="CD380" i="2"/>
  <c r="CD377" i="2"/>
  <c r="CD421" i="2" s="1"/>
  <c r="CD360" i="2"/>
  <c r="CD296" i="2"/>
  <c r="CD295" i="2"/>
  <c r="CD287" i="2"/>
  <c r="CD286" i="2"/>
  <c r="CD336" i="2"/>
  <c r="CH166" i="2"/>
  <c r="CH165" i="2" s="1"/>
  <c r="CH380" i="2"/>
  <c r="CH377" i="2"/>
  <c r="CH421" i="2" s="1"/>
  <c r="CH440" i="2"/>
  <c r="CH360" i="2"/>
  <c r="CH336" i="2"/>
  <c r="CH296" i="2"/>
  <c r="CH295" i="2"/>
  <c r="CH287" i="2"/>
  <c r="CH286" i="2"/>
  <c r="CL166" i="2"/>
  <c r="CL165" i="2" s="1"/>
  <c r="CL440" i="2"/>
  <c r="CL380" i="2"/>
  <c r="CL377" i="2"/>
  <c r="CL421" i="2" s="1"/>
  <c r="CL360" i="2"/>
  <c r="CL296" i="2"/>
  <c r="CL295" i="2"/>
  <c r="CL287" i="2"/>
  <c r="CL286" i="2"/>
  <c r="CP166" i="2"/>
  <c r="CP165" i="2" s="1"/>
  <c r="CP380" i="2"/>
  <c r="CP377" i="2"/>
  <c r="CP421" i="2" s="1"/>
  <c r="CP360" i="2"/>
  <c r="CP440" i="2"/>
  <c r="CP336" i="2"/>
  <c r="CP296" i="2"/>
  <c r="CP295" i="2"/>
  <c r="CP287" i="2"/>
  <c r="CP286" i="2"/>
  <c r="CT166" i="2"/>
  <c r="CT165" i="2" s="1"/>
  <c r="CT440" i="2"/>
  <c r="CT380" i="2"/>
  <c r="CT377" i="2"/>
  <c r="CT421" i="2" s="1"/>
  <c r="CT360" i="2"/>
  <c r="CT296" i="2"/>
  <c r="CT295" i="2"/>
  <c r="CT287" i="2"/>
  <c r="CT286" i="2"/>
  <c r="CT336" i="2"/>
  <c r="CX166" i="2"/>
  <c r="CX165" i="2" s="1"/>
  <c r="CX380" i="2"/>
  <c r="CX377" i="2"/>
  <c r="CX421" i="2" s="1"/>
  <c r="CX440" i="2"/>
  <c r="CX360" i="2"/>
  <c r="CX336" i="2"/>
  <c r="CX296" i="2"/>
  <c r="CX295" i="2"/>
  <c r="CX287" i="2"/>
  <c r="CX286" i="2"/>
  <c r="DB166" i="2"/>
  <c r="DB165" i="2" s="1"/>
  <c r="DB440" i="2"/>
  <c r="DB380" i="2"/>
  <c r="DB377" i="2"/>
  <c r="DB421" i="2" s="1"/>
  <c r="DB360" i="2"/>
  <c r="DB336" i="2"/>
  <c r="DB296" i="2"/>
  <c r="DB295" i="2"/>
  <c r="DB287" i="2"/>
  <c r="DB286" i="2"/>
  <c r="DF166" i="2"/>
  <c r="DF165" i="2" s="1"/>
  <c r="DF380" i="2"/>
  <c r="DF377" i="2"/>
  <c r="DF421" i="2" s="1"/>
  <c r="DF360" i="2"/>
  <c r="DF336" i="2"/>
  <c r="DF440" i="2"/>
  <c r="DF296" i="2"/>
  <c r="DF295" i="2"/>
  <c r="DF287" i="2"/>
  <c r="DF286" i="2"/>
  <c r="DJ166" i="2"/>
  <c r="DJ165" i="2" s="1"/>
  <c r="DJ440" i="2"/>
  <c r="DJ380" i="2"/>
  <c r="DJ377" i="2"/>
  <c r="DJ421" i="2" s="1"/>
  <c r="DJ360" i="2"/>
  <c r="DJ336" i="2"/>
  <c r="DJ296" i="2"/>
  <c r="DJ295" i="2"/>
  <c r="DJ287" i="2"/>
  <c r="DJ286" i="2"/>
  <c r="DN166" i="2"/>
  <c r="DN165" i="2" s="1"/>
  <c r="DN380" i="2"/>
  <c r="DN377" i="2"/>
  <c r="DN421" i="2" s="1"/>
  <c r="DN440" i="2"/>
  <c r="DN360" i="2"/>
  <c r="DN336" i="2"/>
  <c r="DN296" i="2"/>
  <c r="DN295" i="2"/>
  <c r="DN287" i="2"/>
  <c r="DN286" i="2"/>
  <c r="DR166" i="2"/>
  <c r="DR165" i="2" s="1"/>
  <c r="DR440" i="2"/>
  <c r="DR380" i="2"/>
  <c r="DR377" i="2"/>
  <c r="DR421" i="2" s="1"/>
  <c r="DR360" i="2"/>
  <c r="DR336" i="2"/>
  <c r="DR296" i="2"/>
  <c r="DR295" i="2"/>
  <c r="DR287" i="2"/>
  <c r="DR286" i="2"/>
  <c r="DV166" i="2"/>
  <c r="DV165" i="2" s="1"/>
  <c r="DV380" i="2"/>
  <c r="DV440" i="2"/>
  <c r="DV377" i="2"/>
  <c r="DV421" i="2" s="1"/>
  <c r="DV360" i="2"/>
  <c r="DV336" i="2"/>
  <c r="DV296" i="2"/>
  <c r="DV295" i="2"/>
  <c r="DV287" i="2"/>
  <c r="DV286" i="2"/>
  <c r="DZ166" i="2"/>
  <c r="DZ165" i="2" s="1"/>
  <c r="DZ440" i="2"/>
  <c r="DZ380" i="2"/>
  <c r="DZ377" i="2"/>
  <c r="DZ421" i="2" s="1"/>
  <c r="DZ360" i="2"/>
  <c r="DZ336" i="2"/>
  <c r="DZ296" i="2"/>
  <c r="DZ295" i="2"/>
  <c r="DZ287" i="2"/>
  <c r="DZ286" i="2"/>
  <c r="ED166" i="2"/>
  <c r="ED165" i="2" s="1"/>
  <c r="ED380" i="2"/>
  <c r="ED440" i="2"/>
  <c r="ED377" i="2"/>
  <c r="ED421" i="2" s="1"/>
  <c r="ED360" i="2"/>
  <c r="ED336" i="2"/>
  <c r="ED296" i="2"/>
  <c r="ED295" i="2"/>
  <c r="ED287" i="2"/>
  <c r="ED286" i="2"/>
  <c r="EH166" i="2"/>
  <c r="EH165" i="2" s="1"/>
  <c r="EH440" i="2"/>
  <c r="EH380" i="2"/>
  <c r="EH377" i="2"/>
  <c r="EH421" i="2" s="1"/>
  <c r="EH360" i="2"/>
  <c r="EH336" i="2"/>
  <c r="EH296" i="2"/>
  <c r="EH295" i="2"/>
  <c r="EH287" i="2"/>
  <c r="EH286" i="2"/>
  <c r="EL166" i="2"/>
  <c r="EL165" i="2" s="1"/>
  <c r="EL380" i="2"/>
  <c r="EL440" i="2"/>
  <c r="EL377" i="2"/>
  <c r="EL421" i="2" s="1"/>
  <c r="EL360" i="2"/>
  <c r="EL336" i="2"/>
  <c r="EL296" i="2"/>
  <c r="EL295" i="2"/>
  <c r="EL287" i="2"/>
  <c r="EL286" i="2"/>
  <c r="EP166" i="2"/>
  <c r="EP165" i="2" s="1"/>
  <c r="EP440" i="2"/>
  <c r="EP380" i="2"/>
  <c r="EP377" i="2"/>
  <c r="EP360" i="2"/>
  <c r="EP336" i="2"/>
  <c r="EP296" i="2"/>
  <c r="EP295" i="2"/>
  <c r="EP287" i="2"/>
  <c r="EP286" i="2"/>
  <c r="ET166" i="2"/>
  <c r="ET165" i="2" s="1"/>
  <c r="ET380" i="2"/>
  <c r="ET440" i="2"/>
  <c r="ET377" i="2"/>
  <c r="ET421" i="2" s="1"/>
  <c r="ET360" i="2"/>
  <c r="ET336" i="2"/>
  <c r="ET296" i="2"/>
  <c r="ET295" i="2"/>
  <c r="ET287" i="2"/>
  <c r="ET286" i="2"/>
  <c r="AP514" i="2"/>
  <c r="AP337" i="2"/>
  <c r="AP290" i="2"/>
  <c r="AT514" i="2"/>
  <c r="AT337" i="2"/>
  <c r="AT290" i="2"/>
  <c r="AX514" i="2"/>
  <c r="AX337" i="2"/>
  <c r="AX290" i="2"/>
  <c r="BB514" i="2"/>
  <c r="BB337" i="2"/>
  <c r="BB290" i="2"/>
  <c r="BF514" i="2"/>
  <c r="BF337" i="2"/>
  <c r="BF290" i="2"/>
  <c r="BJ514" i="2"/>
  <c r="BJ337" i="2"/>
  <c r="BJ290" i="2"/>
  <c r="BN514" i="2"/>
  <c r="BN337" i="2"/>
  <c r="BN290" i="2"/>
  <c r="BR514" i="2"/>
  <c r="BR337" i="2"/>
  <c r="BR290" i="2"/>
  <c r="BV514" i="2"/>
  <c r="BV337" i="2"/>
  <c r="BV290" i="2"/>
  <c r="BZ514" i="2"/>
  <c r="BZ337" i="2"/>
  <c r="BZ339" i="2" s="1"/>
  <c r="BZ341" i="2" s="1"/>
  <c r="BZ290" i="2"/>
  <c r="CD514" i="2"/>
  <c r="CD337" i="2"/>
  <c r="CD290" i="2"/>
  <c r="CH514" i="2"/>
  <c r="CH337" i="2"/>
  <c r="CH290" i="2"/>
  <c r="CH201" i="2"/>
  <c r="CL514" i="2"/>
  <c r="CL337" i="2"/>
  <c r="CL290" i="2"/>
  <c r="CL201" i="2"/>
  <c r="CP514" i="2"/>
  <c r="CP337" i="2"/>
  <c r="CP290" i="2"/>
  <c r="CP201" i="2"/>
  <c r="CT514" i="2"/>
  <c r="CT337" i="2"/>
  <c r="CT290" i="2"/>
  <c r="CT201" i="2"/>
  <c r="CX514" i="2"/>
  <c r="CX337" i="2"/>
  <c r="CX290" i="2"/>
  <c r="CX201" i="2"/>
  <c r="DB514" i="2"/>
  <c r="DB337" i="2"/>
  <c r="DB290" i="2"/>
  <c r="DB201" i="2"/>
  <c r="DF514" i="2"/>
  <c r="DF337" i="2"/>
  <c r="DF290" i="2"/>
  <c r="DF201" i="2"/>
  <c r="DJ514" i="2"/>
  <c r="DJ337" i="2"/>
  <c r="DJ290" i="2"/>
  <c r="DJ201" i="2"/>
  <c r="DN514" i="2"/>
  <c r="DN337" i="2"/>
  <c r="DN290" i="2"/>
  <c r="DN201" i="2"/>
  <c r="DR514" i="2"/>
  <c r="DR337" i="2"/>
  <c r="DR290" i="2"/>
  <c r="DR201" i="2"/>
  <c r="DV514" i="2"/>
  <c r="DV337" i="2"/>
  <c r="DV290" i="2"/>
  <c r="DV201" i="2"/>
  <c r="DZ514" i="2"/>
  <c r="DZ337" i="2"/>
  <c r="DZ290" i="2"/>
  <c r="DZ201" i="2"/>
  <c r="ED514" i="2"/>
  <c r="ED337" i="2"/>
  <c r="ED290" i="2"/>
  <c r="ED201" i="2"/>
  <c r="EH514" i="2"/>
  <c r="EH337" i="2"/>
  <c r="EH290" i="2"/>
  <c r="EH201" i="2"/>
  <c r="EL514" i="2"/>
  <c r="EL337" i="2"/>
  <c r="EL290" i="2"/>
  <c r="EL201" i="2"/>
  <c r="EP514" i="2"/>
  <c r="EP337" i="2"/>
  <c r="EP290" i="2"/>
  <c r="EP201" i="2"/>
  <c r="ET514" i="2"/>
  <c r="ET337" i="2"/>
  <c r="ET290" i="2"/>
  <c r="ET201" i="2"/>
  <c r="AP168" i="2"/>
  <c r="AP379" i="2"/>
  <c r="AP376" i="2"/>
  <c r="AP423" i="2" s="1"/>
  <c r="AP420" i="2" s="1"/>
  <c r="AP359" i="2"/>
  <c r="AP335" i="2"/>
  <c r="AP298" i="2"/>
  <c r="AP297" i="2"/>
  <c r="AP293" i="2"/>
  <c r="AP292" i="2"/>
  <c r="AP284" i="2"/>
  <c r="AP283" i="2"/>
  <c r="AP256" i="2"/>
  <c r="AT168" i="2"/>
  <c r="AT379" i="2"/>
  <c r="AT383" i="2" s="1"/>
  <c r="AT376" i="2"/>
  <c r="AT423" i="2" s="1"/>
  <c r="AT359" i="2"/>
  <c r="AT362" i="2" s="1"/>
  <c r="AT298" i="2"/>
  <c r="AT297" i="2"/>
  <c r="AT293" i="2"/>
  <c r="AT292" i="2"/>
  <c r="AT284" i="2"/>
  <c r="AT283" i="2"/>
  <c r="AT256" i="2"/>
  <c r="AX168" i="2"/>
  <c r="AX379" i="2"/>
  <c r="AX376" i="2"/>
  <c r="AX423" i="2" s="1"/>
  <c r="AX420" i="2" s="1"/>
  <c r="AX359" i="2"/>
  <c r="AX335" i="2"/>
  <c r="AX298" i="2"/>
  <c r="AX297" i="2"/>
  <c r="AX293" i="2"/>
  <c r="AX292" i="2"/>
  <c r="AX284" i="2"/>
  <c r="AX283" i="2"/>
  <c r="AX256" i="2"/>
  <c r="BB168" i="2"/>
  <c r="BB379" i="2"/>
  <c r="BB376" i="2"/>
  <c r="BB359" i="2"/>
  <c r="BB298" i="2"/>
  <c r="BB297" i="2"/>
  <c r="BB293" i="2"/>
  <c r="BB292" i="2"/>
  <c r="BB284" i="2"/>
  <c r="BB283" i="2"/>
  <c r="BB256" i="2"/>
  <c r="BB335" i="2"/>
  <c r="BF168" i="2"/>
  <c r="BF379" i="2"/>
  <c r="BF376" i="2"/>
  <c r="BF423" i="2" s="1"/>
  <c r="BF420" i="2" s="1"/>
  <c r="BF359" i="2"/>
  <c r="BF335" i="2"/>
  <c r="BF298" i="2"/>
  <c r="BF297" i="2"/>
  <c r="BF293" i="2"/>
  <c r="BF292" i="2"/>
  <c r="BF284" i="2"/>
  <c r="BF283" i="2"/>
  <c r="BF256" i="2"/>
  <c r="BJ168" i="2"/>
  <c r="BJ379" i="2"/>
  <c r="BJ376" i="2"/>
  <c r="BJ423" i="2" s="1"/>
  <c r="BJ359" i="2"/>
  <c r="BJ298" i="2"/>
  <c r="BJ297" i="2"/>
  <c r="BJ293" i="2"/>
  <c r="BJ292" i="2"/>
  <c r="BJ284" i="2"/>
  <c r="BJ283" i="2"/>
  <c r="BJ256" i="2"/>
  <c r="BJ335" i="2"/>
  <c r="BN168" i="2"/>
  <c r="BN379" i="2"/>
  <c r="BN376" i="2"/>
  <c r="BN359" i="2"/>
  <c r="BN362" i="2" s="1"/>
  <c r="BN335" i="2"/>
  <c r="BN298" i="2"/>
  <c r="BN297" i="2"/>
  <c r="BN293" i="2"/>
  <c r="BN292" i="2"/>
  <c r="BN284" i="2"/>
  <c r="BN283" i="2"/>
  <c r="BN256" i="2"/>
  <c r="BR168" i="2"/>
  <c r="BR379" i="2"/>
  <c r="BR376" i="2"/>
  <c r="BR423" i="2" s="1"/>
  <c r="BR420" i="2" s="1"/>
  <c r="BR359" i="2"/>
  <c r="BR298" i="2"/>
  <c r="BR297" i="2"/>
  <c r="BR293" i="2"/>
  <c r="BR292" i="2"/>
  <c r="BR284" i="2"/>
  <c r="BR335" i="2"/>
  <c r="BR283" i="2"/>
  <c r="BR256" i="2"/>
  <c r="BV168" i="2"/>
  <c r="BV379" i="2"/>
  <c r="BV376" i="2"/>
  <c r="BV359" i="2"/>
  <c r="BV362" i="2" s="1"/>
  <c r="BV335" i="2"/>
  <c r="BV298" i="2"/>
  <c r="BV297" i="2"/>
  <c r="BV293" i="2"/>
  <c r="BV292" i="2"/>
  <c r="BV284" i="2"/>
  <c r="BV283" i="2"/>
  <c r="BV256" i="2"/>
  <c r="BZ168" i="2"/>
  <c r="BZ379" i="2"/>
  <c r="BZ376" i="2"/>
  <c r="BZ423" i="2" s="1"/>
  <c r="BZ420" i="2" s="1"/>
  <c r="BZ359" i="2"/>
  <c r="BZ298" i="2"/>
  <c r="BZ297" i="2"/>
  <c r="BZ293" i="2"/>
  <c r="BZ292" i="2"/>
  <c r="BZ284" i="2"/>
  <c r="BZ283" i="2"/>
  <c r="BZ256" i="2"/>
  <c r="CD168" i="2"/>
  <c r="CD379" i="2"/>
  <c r="CD376" i="2"/>
  <c r="CD359" i="2"/>
  <c r="CD362" i="2" s="1"/>
  <c r="CD335" i="2"/>
  <c r="CD298" i="2"/>
  <c r="CD297" i="2"/>
  <c r="CD293" i="2"/>
  <c r="CD292" i="2"/>
  <c r="CD284" i="2"/>
  <c r="CD283" i="2"/>
  <c r="CD256" i="2"/>
  <c r="CH168" i="2"/>
  <c r="CH379" i="2"/>
  <c r="CH383" i="2" s="1"/>
  <c r="CH376" i="2"/>
  <c r="CH382" i="2" s="1"/>
  <c r="CH359" i="2"/>
  <c r="CH298" i="2"/>
  <c r="CH297" i="2"/>
  <c r="CH293" i="2"/>
  <c r="CH292" i="2"/>
  <c r="CH284" i="2"/>
  <c r="CH283" i="2"/>
  <c r="CH256" i="2"/>
  <c r="CH335" i="2"/>
  <c r="CL168" i="2"/>
  <c r="CL379" i="2"/>
  <c r="CL376" i="2"/>
  <c r="CL359" i="2"/>
  <c r="CL362" i="2" s="1"/>
  <c r="CL335" i="2"/>
  <c r="CL298" i="2"/>
  <c r="CL297" i="2"/>
  <c r="CL293" i="2"/>
  <c r="CL292" i="2"/>
  <c r="CL284" i="2"/>
  <c r="CL283" i="2"/>
  <c r="CL256" i="2"/>
  <c r="CP168" i="2"/>
  <c r="CP379" i="2"/>
  <c r="CP376" i="2"/>
  <c r="CP423" i="2" s="1"/>
  <c r="CP420" i="2" s="1"/>
  <c r="CP359" i="2"/>
  <c r="CP362" i="2" s="1"/>
  <c r="CP298" i="2"/>
  <c r="CP297" i="2"/>
  <c r="CP293" i="2"/>
  <c r="CP292" i="2"/>
  <c r="CP284" i="2"/>
  <c r="CP283" i="2"/>
  <c r="CP256" i="2"/>
  <c r="CP335" i="2"/>
  <c r="CT168" i="2"/>
  <c r="CT379" i="2"/>
  <c r="CT376" i="2"/>
  <c r="CT359" i="2"/>
  <c r="CT335" i="2"/>
  <c r="CT298" i="2"/>
  <c r="CT297" i="2"/>
  <c r="CT293" i="2"/>
  <c r="CT292" i="2"/>
  <c r="CT284" i="2"/>
  <c r="CT283" i="2"/>
  <c r="CT256" i="2"/>
  <c r="CX168" i="2"/>
  <c r="CX379" i="2"/>
  <c r="CX376" i="2"/>
  <c r="CX423" i="2" s="1"/>
  <c r="CX420" i="2" s="1"/>
  <c r="CX359" i="2"/>
  <c r="CX298" i="2"/>
  <c r="CX297" i="2"/>
  <c r="CX293" i="2"/>
  <c r="CX292" i="2"/>
  <c r="CX284" i="2"/>
  <c r="CX335" i="2"/>
  <c r="CX283" i="2"/>
  <c r="CX256" i="2"/>
  <c r="DB168" i="2"/>
  <c r="DB379" i="2"/>
  <c r="DB376" i="2"/>
  <c r="DB359" i="2"/>
  <c r="DB335" i="2"/>
  <c r="DB298" i="2"/>
  <c r="DB297" i="2"/>
  <c r="DB293" i="2"/>
  <c r="DB292" i="2"/>
  <c r="DB284" i="2"/>
  <c r="DB283" i="2"/>
  <c r="DB256" i="2"/>
  <c r="DF168" i="2"/>
  <c r="DF379" i="2"/>
  <c r="DF376" i="2"/>
  <c r="DF359" i="2"/>
  <c r="DF362" i="2" s="1"/>
  <c r="DF298" i="2"/>
  <c r="DF297" i="2"/>
  <c r="DF293" i="2"/>
  <c r="DF292" i="2"/>
  <c r="DF284" i="2"/>
  <c r="DF283" i="2"/>
  <c r="DF256" i="2"/>
  <c r="DJ168" i="2"/>
  <c r="DJ379" i="2"/>
  <c r="DJ376" i="2"/>
  <c r="DJ359" i="2"/>
  <c r="DJ335" i="2"/>
  <c r="DJ339" i="2" s="1"/>
  <c r="DJ340" i="2" s="1"/>
  <c r="DJ298" i="2"/>
  <c r="DJ297" i="2"/>
  <c r="DJ293" i="2"/>
  <c r="DJ292" i="2"/>
  <c r="DJ284" i="2"/>
  <c r="DJ283" i="2"/>
  <c r="DJ256" i="2"/>
  <c r="DN168" i="2"/>
  <c r="DN379" i="2"/>
  <c r="DN383" i="2" s="1"/>
  <c r="DN376" i="2"/>
  <c r="DN382" i="2" s="1"/>
  <c r="DN359" i="2"/>
  <c r="DN298" i="2"/>
  <c r="DN297" i="2"/>
  <c r="DN293" i="2"/>
  <c r="DN292" i="2"/>
  <c r="DN284" i="2"/>
  <c r="DN283" i="2"/>
  <c r="DN256" i="2"/>
  <c r="DN335" i="2"/>
  <c r="DR168" i="2"/>
  <c r="DR379" i="2"/>
  <c r="DR376" i="2"/>
  <c r="DR359" i="2"/>
  <c r="DR335" i="2"/>
  <c r="DR339" i="2" s="1"/>
  <c r="DR340" i="2" s="1"/>
  <c r="DR348" i="2" s="1"/>
  <c r="DR298" i="2"/>
  <c r="DR297" i="2"/>
  <c r="DR293" i="2"/>
  <c r="DR292" i="2"/>
  <c r="DR284" i="2"/>
  <c r="DR283" i="2"/>
  <c r="DR256" i="2"/>
  <c r="DV168" i="2"/>
  <c r="DV379" i="2"/>
  <c r="DV376" i="2"/>
  <c r="DV382" i="2" s="1"/>
  <c r="DV359" i="2"/>
  <c r="DV298" i="2"/>
  <c r="DV297" i="2"/>
  <c r="DV293" i="2"/>
  <c r="DV292" i="2"/>
  <c r="DV284" i="2"/>
  <c r="DV283" i="2"/>
  <c r="DV256" i="2"/>
  <c r="DV335" i="2"/>
  <c r="DZ168" i="2"/>
  <c r="DZ379" i="2"/>
  <c r="DZ376" i="2"/>
  <c r="DZ359" i="2"/>
  <c r="DZ335" i="2"/>
  <c r="DZ339" i="2" s="1"/>
  <c r="DZ340" i="2" s="1"/>
  <c r="DZ348" i="2" s="1"/>
  <c r="DZ298" i="2"/>
  <c r="DZ297" i="2"/>
  <c r="DZ293" i="2"/>
  <c r="DZ292" i="2"/>
  <c r="DZ284" i="2"/>
  <c r="DZ283" i="2"/>
  <c r="DZ256" i="2"/>
  <c r="ED168" i="2"/>
  <c r="ED379" i="2"/>
  <c r="ED383" i="2" s="1"/>
  <c r="ED376" i="2"/>
  <c r="ED382" i="2" s="1"/>
  <c r="ED359" i="2"/>
  <c r="ED298" i="2"/>
  <c r="ED297" i="2"/>
  <c r="ED293" i="2"/>
  <c r="ED292" i="2"/>
  <c r="ED284" i="2"/>
  <c r="ED335" i="2"/>
  <c r="ED283" i="2"/>
  <c r="ED256" i="2"/>
  <c r="EH168" i="2"/>
  <c r="EH379" i="2"/>
  <c r="EH376" i="2"/>
  <c r="EH359" i="2"/>
  <c r="EH335" i="2"/>
  <c r="EH339" i="2" s="1"/>
  <c r="EH340" i="2" s="1"/>
  <c r="EH348" i="2" s="1"/>
  <c r="EH298" i="2"/>
  <c r="EH297" i="2"/>
  <c r="EH293" i="2"/>
  <c r="EH292" i="2"/>
  <c r="EH284" i="2"/>
  <c r="EH283" i="2"/>
  <c r="EH256" i="2"/>
  <c r="EL168" i="2"/>
  <c r="EL379" i="2"/>
  <c r="EL383" i="2" s="1"/>
  <c r="EL376" i="2"/>
  <c r="EL382" i="2" s="1"/>
  <c r="EL359" i="2"/>
  <c r="EL298" i="2"/>
  <c r="EL297" i="2"/>
  <c r="EL293" i="2"/>
  <c r="EL292" i="2"/>
  <c r="EL284" i="2"/>
  <c r="EL283" i="2"/>
  <c r="EL256" i="2"/>
  <c r="EP168" i="2"/>
  <c r="EP379" i="2"/>
  <c r="EP376" i="2"/>
  <c r="EP359" i="2"/>
  <c r="EP362" i="2" s="1"/>
  <c r="EP335" i="2"/>
  <c r="EP297" i="2"/>
  <c r="EP293" i="2"/>
  <c r="EP292" i="2"/>
  <c r="EP284" i="2"/>
  <c r="EP283" i="2"/>
  <c r="EP256" i="2"/>
  <c r="EP298" i="2"/>
  <c r="ET168" i="2"/>
  <c r="ET379" i="2"/>
  <c r="ET376" i="2"/>
  <c r="ET423" i="2" s="1"/>
  <c r="ET420" i="2" s="1"/>
  <c r="ET359" i="2"/>
  <c r="ET298" i="2"/>
  <c r="ET297" i="2"/>
  <c r="ET293" i="2"/>
  <c r="ET292" i="2"/>
  <c r="ET284" i="2"/>
  <c r="ET283" i="2"/>
  <c r="ET256" i="2"/>
  <c r="ET335" i="2"/>
  <c r="BH166" i="2"/>
  <c r="BH165" i="2" s="1"/>
  <c r="AO201" i="2"/>
  <c r="BI201" i="2"/>
  <c r="BU201" i="2"/>
  <c r="BZ201" i="2"/>
  <c r="AY202" i="2"/>
  <c r="BO202" i="2"/>
  <c r="CE202" i="2"/>
  <c r="CU202" i="2"/>
  <c r="DK202" i="2"/>
  <c r="EA202" i="2"/>
  <c r="EQ202" i="2"/>
  <c r="AU203" i="2"/>
  <c r="BK203" i="2"/>
  <c r="CA203" i="2"/>
  <c r="CQ203" i="2"/>
  <c r="DG203" i="2"/>
  <c r="AQ256" i="2"/>
  <c r="BG256" i="2"/>
  <c r="BW256" i="2"/>
  <c r="CM256" i="2"/>
  <c r="DC256" i="2"/>
  <c r="DS256" i="2"/>
  <c r="EI256" i="2"/>
  <c r="EJ284" i="2"/>
  <c r="CV287" i="2"/>
  <c r="BH292" i="2"/>
  <c r="DT292" i="2"/>
  <c r="BT293" i="2"/>
  <c r="EF293" i="2"/>
  <c r="DF335" i="2"/>
  <c r="AO644" i="2"/>
  <c r="AO643" i="2"/>
  <c r="AO261" i="2"/>
  <c r="AS164" i="2"/>
  <c r="AS203" i="2"/>
  <c r="BA171" i="2"/>
  <c r="BA203" i="2"/>
  <c r="BI171" i="2"/>
  <c r="BI203" i="2"/>
  <c r="BQ171" i="2"/>
  <c r="BQ203" i="2"/>
  <c r="BY171" i="2"/>
  <c r="BY203" i="2"/>
  <c r="CG171" i="2"/>
  <c r="CG203" i="2"/>
  <c r="CO164" i="2"/>
  <c r="CO203" i="2"/>
  <c r="CW171" i="2"/>
  <c r="CW203" i="2"/>
  <c r="DE164" i="2"/>
  <c r="DE203" i="2"/>
  <c r="DM171" i="2"/>
  <c r="DM203" i="2"/>
  <c r="DU171" i="2"/>
  <c r="DU203" i="2"/>
  <c r="EC171" i="2"/>
  <c r="EC203" i="2"/>
  <c r="EK171" i="2"/>
  <c r="EK203" i="2"/>
  <c r="AO170" i="2"/>
  <c r="AO202" i="2"/>
  <c r="AW170" i="2"/>
  <c r="AW202" i="2"/>
  <c r="BE170" i="2"/>
  <c r="BE202" i="2"/>
  <c r="BM170" i="2"/>
  <c r="BM202" i="2"/>
  <c r="CK170" i="2"/>
  <c r="CK202" i="2"/>
  <c r="CS170" i="2"/>
  <c r="CS202" i="2"/>
  <c r="DA170" i="2"/>
  <c r="DA202" i="2"/>
  <c r="DI170" i="2"/>
  <c r="DI202" i="2"/>
  <c r="DQ170" i="2"/>
  <c r="DQ202" i="2"/>
  <c r="DY170" i="2"/>
  <c r="DY202" i="2"/>
  <c r="EC170" i="2"/>
  <c r="EC202" i="2"/>
  <c r="EG170" i="2"/>
  <c r="EG202" i="2"/>
  <c r="EK170" i="2"/>
  <c r="EK202" i="2"/>
  <c r="ES170" i="2"/>
  <c r="ES202" i="2"/>
  <c r="AO166" i="2"/>
  <c r="AO165" i="2" s="1"/>
  <c r="AO380" i="2"/>
  <c r="AO377" i="2"/>
  <c r="AO421" i="2" s="1"/>
  <c r="AO360" i="2"/>
  <c r="AO440" i="2"/>
  <c r="AO336" i="2"/>
  <c r="AO296" i="2"/>
  <c r="AO295" i="2"/>
  <c r="AO287" i="2"/>
  <c r="AO286" i="2"/>
  <c r="AW166" i="2"/>
  <c r="AW165" i="2" s="1"/>
  <c r="AW380" i="2"/>
  <c r="AW377" i="2"/>
  <c r="AW421" i="2" s="1"/>
  <c r="AW440" i="2"/>
  <c r="AW360" i="2"/>
  <c r="AW336" i="2"/>
  <c r="AW296" i="2"/>
  <c r="AW295" i="2"/>
  <c r="AW287" i="2"/>
  <c r="AW286" i="2"/>
  <c r="BI166" i="2"/>
  <c r="BI165" i="2" s="1"/>
  <c r="BI380" i="2"/>
  <c r="BI440" i="2"/>
  <c r="BI377" i="2"/>
  <c r="BI421" i="2" s="1"/>
  <c r="BI360" i="2"/>
  <c r="BI336" i="2"/>
  <c r="BI296" i="2"/>
  <c r="BI295" i="2"/>
  <c r="BI287" i="2"/>
  <c r="BI286" i="2"/>
  <c r="BU166" i="2"/>
  <c r="BU165" i="2" s="1"/>
  <c r="BU440" i="2"/>
  <c r="BU380" i="2"/>
  <c r="BU377" i="2"/>
  <c r="BU421" i="2" s="1"/>
  <c r="BU360" i="2"/>
  <c r="BU336" i="2"/>
  <c r="BU296" i="2"/>
  <c r="BU295" i="2"/>
  <c r="BU287" i="2"/>
  <c r="BU286" i="2"/>
  <c r="CC166" i="2"/>
  <c r="CC165" i="2" s="1"/>
  <c r="CC440" i="2"/>
  <c r="CC380" i="2"/>
  <c r="CC377" i="2"/>
  <c r="CC421" i="2" s="1"/>
  <c r="CC360" i="2"/>
  <c r="CC336" i="2"/>
  <c r="CC296" i="2"/>
  <c r="CC295" i="2"/>
  <c r="CC287" i="2"/>
  <c r="CC286" i="2"/>
  <c r="CO166" i="2"/>
  <c r="CO165" i="2" s="1"/>
  <c r="CO440" i="2"/>
  <c r="CO380" i="2"/>
  <c r="CO377" i="2"/>
  <c r="CO421" i="2" s="1"/>
  <c r="CO360" i="2"/>
  <c r="CO336" i="2"/>
  <c r="CO296" i="2"/>
  <c r="CO295" i="2"/>
  <c r="CO287" i="2"/>
  <c r="CO286" i="2"/>
  <c r="DA166" i="2"/>
  <c r="DA165" i="2" s="1"/>
  <c r="DA440" i="2"/>
  <c r="DA380" i="2"/>
  <c r="DA377" i="2"/>
  <c r="DA421" i="2" s="1"/>
  <c r="DA360" i="2"/>
  <c r="DA336" i="2"/>
  <c r="DA296" i="2"/>
  <c r="DA295" i="2"/>
  <c r="DA287" i="2"/>
  <c r="DA286" i="2"/>
  <c r="DM166" i="2"/>
  <c r="DM165" i="2" s="1"/>
  <c r="DM440" i="2"/>
  <c r="DM380" i="2"/>
  <c r="DM377" i="2"/>
  <c r="DM421" i="2" s="1"/>
  <c r="DM360" i="2"/>
  <c r="DM336" i="2"/>
  <c r="DM296" i="2"/>
  <c r="DM295" i="2"/>
  <c r="DM287" i="2"/>
  <c r="DM286" i="2"/>
  <c r="DU166" i="2"/>
  <c r="DU165" i="2" s="1"/>
  <c r="DU440" i="2"/>
  <c r="DU380" i="2"/>
  <c r="DU377" i="2"/>
  <c r="DU421" i="2" s="1"/>
  <c r="DU360" i="2"/>
  <c r="DU296" i="2"/>
  <c r="DU295" i="2"/>
  <c r="DU287" i="2"/>
  <c r="DU286" i="2"/>
  <c r="DU336" i="2"/>
  <c r="EG166" i="2"/>
  <c r="EG165" i="2" s="1"/>
  <c r="EG440" i="2"/>
  <c r="EG380" i="2"/>
  <c r="EG377" i="2"/>
  <c r="EG421" i="2" s="1"/>
  <c r="EG360" i="2"/>
  <c r="EG336" i="2"/>
  <c r="EG296" i="2"/>
  <c r="EG295" i="2"/>
  <c r="EG287" i="2"/>
  <c r="EG286" i="2"/>
  <c r="ES166" i="2"/>
  <c r="ES165" i="2" s="1"/>
  <c r="ES440" i="2"/>
  <c r="ES380" i="2"/>
  <c r="ES377" i="2"/>
  <c r="ES421" i="2" s="1"/>
  <c r="ES360" i="2"/>
  <c r="ES336" i="2"/>
  <c r="ES296" i="2"/>
  <c r="ES295" i="2"/>
  <c r="ES287" i="2"/>
  <c r="ES286" i="2"/>
  <c r="AS514" i="2"/>
  <c r="AS337" i="2"/>
  <c r="AS290" i="2"/>
  <c r="BA514" i="2"/>
  <c r="BA337" i="2"/>
  <c r="BA290" i="2"/>
  <c r="BM514" i="2"/>
  <c r="BM337" i="2"/>
  <c r="BM290" i="2"/>
  <c r="BY514" i="2"/>
  <c r="BY337" i="2"/>
  <c r="BY290" i="2"/>
  <c r="CG514" i="2"/>
  <c r="CG337" i="2"/>
  <c r="CG290" i="2"/>
  <c r="CO514" i="2"/>
  <c r="CO337" i="2"/>
  <c r="CO290" i="2"/>
  <c r="DA514" i="2"/>
  <c r="DA290" i="2"/>
  <c r="DA337" i="2"/>
  <c r="DI514" i="2"/>
  <c r="DI337" i="2"/>
  <c r="DI290" i="2"/>
  <c r="DI201" i="2"/>
  <c r="DU514" i="2"/>
  <c r="DU337" i="2"/>
  <c r="DU290" i="2"/>
  <c r="DU201" i="2"/>
  <c r="EG514" i="2"/>
  <c r="EG290" i="2"/>
  <c r="EG337" i="2"/>
  <c r="EG201" i="2"/>
  <c r="ES514" i="2"/>
  <c r="ES337" i="2"/>
  <c r="ES290" i="2"/>
  <c r="ES201" i="2"/>
  <c r="AO168" i="2"/>
  <c r="AO376" i="2"/>
  <c r="AO379" i="2"/>
  <c r="AO383" i="2" s="1"/>
  <c r="AO359" i="2"/>
  <c r="AO335" i="2"/>
  <c r="AO298" i="2"/>
  <c r="AO297" i="2"/>
  <c r="AO293" i="2"/>
  <c r="AO292" i="2"/>
  <c r="AO284" i="2"/>
  <c r="AO283" i="2"/>
  <c r="AO256" i="2"/>
  <c r="AW168" i="2"/>
  <c r="AW379" i="2"/>
  <c r="AW376" i="2"/>
  <c r="AW359" i="2"/>
  <c r="AW362" i="2" s="1"/>
  <c r="AW335" i="2"/>
  <c r="AW298" i="2"/>
  <c r="AW297" i="2"/>
  <c r="AW293" i="2"/>
  <c r="AW292" i="2"/>
  <c r="AW284" i="2"/>
  <c r="AW283" i="2"/>
  <c r="AW256" i="2"/>
  <c r="BE168" i="2"/>
  <c r="BE376" i="2"/>
  <c r="BE379" i="2"/>
  <c r="BE359" i="2"/>
  <c r="BE335" i="2"/>
  <c r="BE298" i="2"/>
  <c r="BE297" i="2"/>
  <c r="BE293" i="2"/>
  <c r="BE292" i="2"/>
  <c r="BE284" i="2"/>
  <c r="BE283" i="2"/>
  <c r="BE256" i="2"/>
  <c r="BQ379" i="2"/>
  <c r="BQ376" i="2"/>
  <c r="BQ335" i="2"/>
  <c r="BQ298" i="2"/>
  <c r="BQ297" i="2"/>
  <c r="BQ293" i="2"/>
  <c r="BQ292" i="2"/>
  <c r="BQ284" i="2"/>
  <c r="BQ359" i="2"/>
  <c r="BQ283" i="2"/>
  <c r="BQ256" i="2"/>
  <c r="CC168" i="2"/>
  <c r="CC379" i="2"/>
  <c r="CC376" i="2"/>
  <c r="CC359" i="2"/>
  <c r="CC362" i="2" s="1"/>
  <c r="CC335" i="2"/>
  <c r="CC298" i="2"/>
  <c r="CC297" i="2"/>
  <c r="CC293" i="2"/>
  <c r="CC292" i="2"/>
  <c r="CC284" i="2"/>
  <c r="CC283" i="2"/>
  <c r="CC256" i="2"/>
  <c r="CO168" i="2"/>
  <c r="CO376" i="2"/>
  <c r="CO379" i="2"/>
  <c r="CO383" i="2" s="1"/>
  <c r="CO335" i="2"/>
  <c r="CO359" i="2"/>
  <c r="CO362" i="2" s="1"/>
  <c r="CO298" i="2"/>
  <c r="CO297" i="2"/>
  <c r="CO293" i="2"/>
  <c r="CO292" i="2"/>
  <c r="CO284" i="2"/>
  <c r="CO283" i="2"/>
  <c r="CO256" i="2"/>
  <c r="CW168" i="2"/>
  <c r="CW379" i="2"/>
  <c r="CW376" i="2"/>
  <c r="CW335" i="2"/>
  <c r="CW298" i="2"/>
  <c r="CW297" i="2"/>
  <c r="CW293" i="2"/>
  <c r="CW292" i="2"/>
  <c r="CW284" i="2"/>
  <c r="CW283" i="2"/>
  <c r="CW256" i="2"/>
  <c r="DE168" i="2"/>
  <c r="DE379" i="2"/>
  <c r="DE383" i="2" s="1"/>
  <c r="DE376" i="2"/>
  <c r="DE335" i="2"/>
  <c r="DE359" i="2"/>
  <c r="DE298" i="2"/>
  <c r="DE297" i="2"/>
  <c r="DE293" i="2"/>
  <c r="DE292" i="2"/>
  <c r="DE284" i="2"/>
  <c r="DE283" i="2"/>
  <c r="DE256" i="2"/>
  <c r="DM168" i="2"/>
  <c r="DM379" i="2"/>
  <c r="DM376" i="2"/>
  <c r="DM335" i="2"/>
  <c r="DM298" i="2"/>
  <c r="DM297" i="2"/>
  <c r="DM293" i="2"/>
  <c r="DM292" i="2"/>
  <c r="DM284" i="2"/>
  <c r="DM283" i="2"/>
  <c r="DM256" i="2"/>
  <c r="DM359" i="2"/>
  <c r="DY168" i="2"/>
  <c r="DY379" i="2"/>
  <c r="DY383" i="2" s="1"/>
  <c r="DY376" i="2"/>
  <c r="DY423" i="2" s="1"/>
  <c r="DY359" i="2"/>
  <c r="DY362" i="2" s="1"/>
  <c r="DY335" i="2"/>
  <c r="DY298" i="2"/>
  <c r="DY297" i="2"/>
  <c r="DY293" i="2"/>
  <c r="DY292" i="2"/>
  <c r="DY284" i="2"/>
  <c r="DY283" i="2"/>
  <c r="DY256" i="2"/>
  <c r="EG168" i="2"/>
  <c r="EG379" i="2"/>
  <c r="EG376" i="2"/>
  <c r="EG359" i="2"/>
  <c r="EG335" i="2"/>
  <c r="EG298" i="2"/>
  <c r="EG297" i="2"/>
  <c r="EG293" i="2"/>
  <c r="EG292" i="2"/>
  <c r="EG284" i="2"/>
  <c r="EG283" i="2"/>
  <c r="EG256" i="2"/>
  <c r="EO168" i="2"/>
  <c r="EO379" i="2"/>
  <c r="EO383" i="2" s="1"/>
  <c r="EO376" i="2"/>
  <c r="EO359" i="2"/>
  <c r="EO298" i="2"/>
  <c r="EO335" i="2"/>
  <c r="EO297" i="2"/>
  <c r="EO293" i="2"/>
  <c r="EO292" i="2"/>
  <c r="EO284" i="2"/>
  <c r="EO283" i="2"/>
  <c r="EO256" i="2"/>
  <c r="EW168" i="2"/>
  <c r="EW379" i="2"/>
  <c r="EW376" i="2"/>
  <c r="EW298" i="2"/>
  <c r="EW359" i="2"/>
  <c r="EW335" i="2"/>
  <c r="EW297" i="2"/>
  <c r="EW293" i="2"/>
  <c r="EW292" i="2"/>
  <c r="EW284" i="2"/>
  <c r="EW283" i="2"/>
  <c r="EW256" i="2"/>
  <c r="BY201" i="2"/>
  <c r="DA201" i="2"/>
  <c r="DX6" i="2"/>
  <c r="EB6" i="2"/>
  <c r="EB62" i="2" s="1"/>
  <c r="EF6" i="2"/>
  <c r="EF63" i="2" s="1"/>
  <c r="EJ6" i="2"/>
  <c r="EJ62" i="2" s="1"/>
  <c r="EN6" i="2"/>
  <c r="ER6" i="2"/>
  <c r="ER62" i="2" s="1"/>
  <c r="EV6" i="2"/>
  <c r="EV63" i="2" s="1"/>
  <c r="AQ166" i="2"/>
  <c r="AQ165" i="2" s="1"/>
  <c r="AQ440" i="2"/>
  <c r="AQ360" i="2"/>
  <c r="AQ380" i="2"/>
  <c r="AQ336" i="2"/>
  <c r="AQ296" i="2"/>
  <c r="AQ295" i="2"/>
  <c r="AQ287" i="2"/>
  <c r="AQ286" i="2"/>
  <c r="AQ377" i="2"/>
  <c r="AQ421" i="2" s="1"/>
  <c r="AU166" i="2"/>
  <c r="AU165" i="2" s="1"/>
  <c r="AU440" i="2"/>
  <c r="AU380" i="2"/>
  <c r="AU360" i="2"/>
  <c r="AU336" i="2"/>
  <c r="AU377" i="2"/>
  <c r="AU421" i="2" s="1"/>
  <c r="AU296" i="2"/>
  <c r="AU295" i="2"/>
  <c r="AU287" i="2"/>
  <c r="AU286" i="2"/>
  <c r="AY166" i="2"/>
  <c r="AY165" i="2" s="1"/>
  <c r="AY440" i="2"/>
  <c r="AY360" i="2"/>
  <c r="AY380" i="2"/>
  <c r="AY377" i="2"/>
  <c r="AY421" i="2" s="1"/>
  <c r="AY336" i="2"/>
  <c r="AY296" i="2"/>
  <c r="AY295" i="2"/>
  <c r="AY287" i="2"/>
  <c r="AY286" i="2"/>
  <c r="BC166" i="2"/>
  <c r="BC165" i="2" s="1"/>
  <c r="BC440" i="2"/>
  <c r="BC380" i="2"/>
  <c r="BC360" i="2"/>
  <c r="BC377" i="2"/>
  <c r="BC421" i="2" s="1"/>
  <c r="BC336" i="2"/>
  <c r="BC296" i="2"/>
  <c r="BC295" i="2"/>
  <c r="BC287" i="2"/>
  <c r="BC286" i="2"/>
  <c r="BG166" i="2"/>
  <c r="BG165" i="2" s="1"/>
  <c r="BG440" i="2"/>
  <c r="BG360" i="2"/>
  <c r="BG380" i="2"/>
  <c r="BG336" i="2"/>
  <c r="BG296" i="2"/>
  <c r="BG295" i="2"/>
  <c r="BG287" i="2"/>
  <c r="BG286" i="2"/>
  <c r="BG377" i="2"/>
  <c r="BG421" i="2" s="1"/>
  <c r="BK166" i="2"/>
  <c r="BK165" i="2" s="1"/>
  <c r="BK440" i="2"/>
  <c r="BK380" i="2"/>
  <c r="BK360" i="2"/>
  <c r="BK336" i="2"/>
  <c r="BK377" i="2"/>
  <c r="BK421" i="2" s="1"/>
  <c r="BK296" i="2"/>
  <c r="BK295" i="2"/>
  <c r="BK287" i="2"/>
  <c r="BK286" i="2"/>
  <c r="BO166" i="2"/>
  <c r="BO165" i="2" s="1"/>
  <c r="BO440" i="2"/>
  <c r="BO360" i="2"/>
  <c r="BO380" i="2"/>
  <c r="BO377" i="2"/>
  <c r="BO421" i="2" s="1"/>
  <c r="BO336" i="2"/>
  <c r="BO296" i="2"/>
  <c r="BO295" i="2"/>
  <c r="BO287" i="2"/>
  <c r="BO286" i="2"/>
  <c r="BS166" i="2"/>
  <c r="BS165" i="2" s="1"/>
  <c r="BS440" i="2"/>
  <c r="BS380" i="2"/>
  <c r="BS360" i="2"/>
  <c r="BS377" i="2"/>
  <c r="BS421" i="2" s="1"/>
  <c r="BS336" i="2"/>
  <c r="BS296" i="2"/>
  <c r="BS295" i="2"/>
  <c r="BS287" i="2"/>
  <c r="BS286" i="2"/>
  <c r="BW166" i="2"/>
  <c r="BW165" i="2" s="1"/>
  <c r="BW440" i="2"/>
  <c r="BW360" i="2"/>
  <c r="BW380" i="2"/>
  <c r="BW336" i="2"/>
  <c r="BW377" i="2"/>
  <c r="BW296" i="2"/>
  <c r="BW295" i="2"/>
  <c r="BW287" i="2"/>
  <c r="BW286" i="2"/>
  <c r="CA166" i="2"/>
  <c r="CA165" i="2" s="1"/>
  <c r="CA440" i="2"/>
  <c r="CA380" i="2"/>
  <c r="CA360" i="2"/>
  <c r="CA336" i="2"/>
  <c r="CA377" i="2"/>
  <c r="CA421" i="2" s="1"/>
  <c r="CA296" i="2"/>
  <c r="CA295" i="2"/>
  <c r="CA287" i="2"/>
  <c r="CA286" i="2"/>
  <c r="CE166" i="2"/>
  <c r="CE165" i="2" s="1"/>
  <c r="CE360" i="2"/>
  <c r="CE440" i="2"/>
  <c r="CE380" i="2"/>
  <c r="CE377" i="2"/>
  <c r="CE421" i="2" s="1"/>
  <c r="CE336" i="2"/>
  <c r="CE296" i="2"/>
  <c r="CE295" i="2"/>
  <c r="CE287" i="2"/>
  <c r="CE286" i="2"/>
  <c r="CI166" i="2"/>
  <c r="CI165" i="2" s="1"/>
  <c r="CI440" i="2"/>
  <c r="CI380" i="2"/>
  <c r="CI360" i="2"/>
  <c r="CI377" i="2"/>
  <c r="CI421" i="2" s="1"/>
  <c r="CI336" i="2"/>
  <c r="CI296" i="2"/>
  <c r="CI295" i="2"/>
  <c r="CI287" i="2"/>
  <c r="CI286" i="2"/>
  <c r="CM166" i="2"/>
  <c r="CM165" i="2" s="1"/>
  <c r="CM440" i="2"/>
  <c r="CM360" i="2"/>
  <c r="CM380" i="2"/>
  <c r="CM336" i="2"/>
  <c r="CM296" i="2"/>
  <c r="CM295" i="2"/>
  <c r="CM287" i="2"/>
  <c r="CM286" i="2"/>
  <c r="CM377" i="2"/>
  <c r="CQ166" i="2"/>
  <c r="CQ165" i="2" s="1"/>
  <c r="CQ440" i="2"/>
  <c r="CQ380" i="2"/>
  <c r="CQ360" i="2"/>
  <c r="CQ336" i="2"/>
  <c r="CQ377" i="2"/>
  <c r="CQ421" i="2" s="1"/>
  <c r="CQ296" i="2"/>
  <c r="CQ295" i="2"/>
  <c r="CQ287" i="2"/>
  <c r="CQ286" i="2"/>
  <c r="CU166" i="2"/>
  <c r="CU165" i="2" s="1"/>
  <c r="CU360" i="2"/>
  <c r="CU440" i="2"/>
  <c r="CU380" i="2"/>
  <c r="CU377" i="2"/>
  <c r="CU421" i="2" s="1"/>
  <c r="CU336" i="2"/>
  <c r="CU296" i="2"/>
  <c r="CU295" i="2"/>
  <c r="CU287" i="2"/>
  <c r="CU286" i="2"/>
  <c r="CY166" i="2"/>
  <c r="CY165" i="2" s="1"/>
  <c r="CY440" i="2"/>
  <c r="CY380" i="2"/>
  <c r="CY360" i="2"/>
  <c r="CY377" i="2"/>
  <c r="CY421" i="2" s="1"/>
  <c r="CY336" i="2"/>
  <c r="CY296" i="2"/>
  <c r="CY295" i="2"/>
  <c r="CY287" i="2"/>
  <c r="CY286" i="2"/>
  <c r="DC166" i="2"/>
  <c r="DC165" i="2" s="1"/>
  <c r="DC440" i="2"/>
  <c r="DC360" i="2"/>
  <c r="DC380" i="2"/>
  <c r="DC336" i="2"/>
  <c r="DC296" i="2"/>
  <c r="DC295" i="2"/>
  <c r="DC287" i="2"/>
  <c r="DC286" i="2"/>
  <c r="DC377" i="2"/>
  <c r="DC421" i="2" s="1"/>
  <c r="DG166" i="2"/>
  <c r="DG165" i="2" s="1"/>
  <c r="DG440" i="2"/>
  <c r="DG380" i="2"/>
  <c r="DG360" i="2"/>
  <c r="DG336" i="2"/>
  <c r="DG377" i="2"/>
  <c r="DG421" i="2" s="1"/>
  <c r="DG296" i="2"/>
  <c r="DG295" i="2"/>
  <c r="DG287" i="2"/>
  <c r="DG286" i="2"/>
  <c r="DK166" i="2"/>
  <c r="DK165" i="2" s="1"/>
  <c r="DK360" i="2"/>
  <c r="DK440" i="2"/>
  <c r="DK380" i="2"/>
  <c r="DK377" i="2"/>
  <c r="DK421" i="2" s="1"/>
  <c r="DK336" i="2"/>
  <c r="DK296" i="2"/>
  <c r="DK295" i="2"/>
  <c r="DK287" i="2"/>
  <c r="DK286" i="2"/>
  <c r="DO166" i="2"/>
  <c r="DO165" i="2" s="1"/>
  <c r="DO440" i="2"/>
  <c r="DO380" i="2"/>
  <c r="DO360" i="2"/>
  <c r="DO377" i="2"/>
  <c r="DO421" i="2" s="1"/>
  <c r="DO336" i="2"/>
  <c r="DO296" i="2"/>
  <c r="DO295" i="2"/>
  <c r="DO287" i="2"/>
  <c r="DO286" i="2"/>
  <c r="DS166" i="2"/>
  <c r="DS165" i="2" s="1"/>
  <c r="DS440" i="2"/>
  <c r="DS360" i="2"/>
  <c r="DS380" i="2"/>
  <c r="DS336" i="2"/>
  <c r="DS296" i="2"/>
  <c r="DS295" i="2"/>
  <c r="DS287" i="2"/>
  <c r="DS286" i="2"/>
  <c r="DS377" i="2"/>
  <c r="DS421" i="2" s="1"/>
  <c r="DW166" i="2"/>
  <c r="DW165" i="2" s="1"/>
  <c r="DW440" i="2"/>
  <c r="DW380" i="2"/>
  <c r="DW360" i="2"/>
  <c r="DW336" i="2"/>
  <c r="DW377" i="2"/>
  <c r="DW421" i="2" s="1"/>
  <c r="DW296" i="2"/>
  <c r="DW295" i="2"/>
  <c r="DW287" i="2"/>
  <c r="DW286" i="2"/>
  <c r="EA166" i="2"/>
  <c r="EA165" i="2" s="1"/>
  <c r="EA360" i="2"/>
  <c r="EA380" i="2"/>
  <c r="EA377" i="2"/>
  <c r="EA421" i="2" s="1"/>
  <c r="EA336" i="2"/>
  <c r="EA440" i="2"/>
  <c r="EA296" i="2"/>
  <c r="EA295" i="2"/>
  <c r="EA287" i="2"/>
  <c r="EA286" i="2"/>
  <c r="EE166" i="2"/>
  <c r="EE165" i="2" s="1"/>
  <c r="EE440" i="2"/>
  <c r="EE380" i="2"/>
  <c r="EE360" i="2"/>
  <c r="EE377" i="2"/>
  <c r="EE421" i="2" s="1"/>
  <c r="EE336" i="2"/>
  <c r="EE296" i="2"/>
  <c r="EE295" i="2"/>
  <c r="EE287" i="2"/>
  <c r="EE286" i="2"/>
  <c r="EI166" i="2"/>
  <c r="EI165" i="2" s="1"/>
  <c r="EI360" i="2"/>
  <c r="EI440" i="2"/>
  <c r="EI380" i="2"/>
  <c r="EI336" i="2"/>
  <c r="EI377" i="2"/>
  <c r="EI296" i="2"/>
  <c r="EI295" i="2"/>
  <c r="EI287" i="2"/>
  <c r="EI286" i="2"/>
  <c r="EM166" i="2"/>
  <c r="EM165" i="2" s="1"/>
  <c r="EM440" i="2"/>
  <c r="EM380" i="2"/>
  <c r="EM360" i="2"/>
  <c r="EM336" i="2"/>
  <c r="EM377" i="2"/>
  <c r="EM421" i="2" s="1"/>
  <c r="EM296" i="2"/>
  <c r="EM295" i="2"/>
  <c r="EM287" i="2"/>
  <c r="EM286" i="2"/>
  <c r="EQ166" i="2"/>
  <c r="EQ165" i="2" s="1"/>
  <c r="EQ440" i="2"/>
  <c r="EQ360" i="2"/>
  <c r="EQ380" i="2"/>
  <c r="EQ377" i="2"/>
  <c r="EQ421" i="2" s="1"/>
  <c r="EQ336" i="2"/>
  <c r="EQ296" i="2"/>
  <c r="EQ295" i="2"/>
  <c r="EQ287" i="2"/>
  <c r="EQ286" i="2"/>
  <c r="EU166" i="2"/>
  <c r="EU165" i="2" s="1"/>
  <c r="EU440" i="2"/>
  <c r="EU380" i="2"/>
  <c r="EU360" i="2"/>
  <c r="EU377" i="2"/>
  <c r="EU421" i="2" s="1"/>
  <c r="EU336" i="2"/>
  <c r="EU296" i="2"/>
  <c r="EU295" i="2"/>
  <c r="EU287" i="2"/>
  <c r="EU286" i="2"/>
  <c r="AQ514" i="2"/>
  <c r="AQ337" i="2"/>
  <c r="AQ290" i="2"/>
  <c r="AU514" i="2"/>
  <c r="AU337" i="2"/>
  <c r="AU290" i="2"/>
  <c r="AY514" i="2"/>
  <c r="AY337" i="2"/>
  <c r="AY290" i="2"/>
  <c r="BC514" i="2"/>
  <c r="BC337" i="2"/>
  <c r="BC290" i="2"/>
  <c r="BG514" i="2"/>
  <c r="BG337" i="2"/>
  <c r="BG290" i="2"/>
  <c r="BK514" i="2"/>
  <c r="BK337" i="2"/>
  <c r="BK290" i="2"/>
  <c r="BO514" i="2"/>
  <c r="BO337" i="2"/>
  <c r="BO290" i="2"/>
  <c r="BS514" i="2"/>
  <c r="BS337" i="2"/>
  <c r="BS290" i="2"/>
  <c r="BW514" i="2"/>
  <c r="BW337" i="2"/>
  <c r="BW290" i="2"/>
  <c r="CA514" i="2"/>
  <c r="CA337" i="2"/>
  <c r="CA290" i="2"/>
  <c r="CE514" i="2"/>
  <c r="CE337" i="2"/>
  <c r="CE290" i="2"/>
  <c r="CI514" i="2"/>
  <c r="CI337" i="2"/>
  <c r="CI290" i="2"/>
  <c r="CM514" i="2"/>
  <c r="CM337" i="2"/>
  <c r="CM290" i="2"/>
  <c r="CQ514" i="2"/>
  <c r="CQ337" i="2"/>
  <c r="CQ290" i="2"/>
  <c r="CU514" i="2"/>
  <c r="CU337" i="2"/>
  <c r="CU290" i="2"/>
  <c r="CY514" i="2"/>
  <c r="CY337" i="2"/>
  <c r="CY290" i="2"/>
  <c r="DC514" i="2"/>
  <c r="DC337" i="2"/>
  <c r="DC290" i="2"/>
  <c r="DG514" i="2"/>
  <c r="DG337" i="2"/>
  <c r="DG290" i="2"/>
  <c r="DK514" i="2"/>
  <c r="DK337" i="2"/>
  <c r="DK290" i="2"/>
  <c r="DO514" i="2"/>
  <c r="DO337" i="2"/>
  <c r="DO290" i="2"/>
  <c r="DS514" i="2"/>
  <c r="DS337" i="2"/>
  <c r="DS290" i="2"/>
  <c r="DW514" i="2"/>
  <c r="DW337" i="2"/>
  <c r="DW290" i="2"/>
  <c r="EA514" i="2"/>
  <c r="EA337" i="2"/>
  <c r="EA290" i="2"/>
  <c r="EE514" i="2"/>
  <c r="EE337" i="2"/>
  <c r="EE290" i="2"/>
  <c r="EI514" i="2"/>
  <c r="EI337" i="2"/>
  <c r="EI290" i="2"/>
  <c r="EM514" i="2"/>
  <c r="EM337" i="2"/>
  <c r="EM290" i="2"/>
  <c r="EQ514" i="2"/>
  <c r="EQ337" i="2"/>
  <c r="EQ290" i="2"/>
  <c r="EU514" i="2"/>
  <c r="EU337" i="2"/>
  <c r="EU290" i="2"/>
  <c r="AQ168" i="2"/>
  <c r="AQ379" i="2"/>
  <c r="AQ376" i="2"/>
  <c r="AQ359" i="2"/>
  <c r="AQ335" i="2"/>
  <c r="AQ298" i="2"/>
  <c r="AQ297" i="2"/>
  <c r="AQ293" i="2"/>
  <c r="AQ292" i="2"/>
  <c r="AQ284" i="2"/>
  <c r="AU168" i="2"/>
  <c r="AU379" i="2"/>
  <c r="AU359" i="2"/>
  <c r="AU335" i="2"/>
  <c r="AU298" i="2"/>
  <c r="AU297" i="2"/>
  <c r="AU293" i="2"/>
  <c r="AU292" i="2"/>
  <c r="AU376" i="2"/>
  <c r="AY168" i="2"/>
  <c r="AY379" i="2"/>
  <c r="AY359" i="2"/>
  <c r="AY335" i="2"/>
  <c r="AY376" i="2"/>
  <c r="AY298" i="2"/>
  <c r="AY297" i="2"/>
  <c r="AY293" i="2"/>
  <c r="AY292" i="2"/>
  <c r="AY284" i="2"/>
  <c r="BC168" i="2"/>
  <c r="BC379" i="2"/>
  <c r="BC376" i="2"/>
  <c r="BC359" i="2"/>
  <c r="BC335" i="2"/>
  <c r="BC298" i="2"/>
  <c r="BC297" i="2"/>
  <c r="BC293" i="2"/>
  <c r="BC292" i="2"/>
  <c r="BG168" i="2"/>
  <c r="BG379" i="2"/>
  <c r="BG383" i="2" s="1"/>
  <c r="BG376" i="2"/>
  <c r="BG359" i="2"/>
  <c r="BG335" i="2"/>
  <c r="BG298" i="2"/>
  <c r="BG297" i="2"/>
  <c r="BG293" i="2"/>
  <c r="BG292" i="2"/>
  <c r="BG284" i="2"/>
  <c r="BG515" i="2" s="1" a="1"/>
  <c r="BG515" i="2" s="1"/>
  <c r="BK168" i="2"/>
  <c r="BK379" i="2"/>
  <c r="BK359" i="2"/>
  <c r="BK335" i="2"/>
  <c r="BK376" i="2"/>
  <c r="BK298" i="2"/>
  <c r="BK297" i="2"/>
  <c r="BK293" i="2"/>
  <c r="BK292" i="2"/>
  <c r="BO168" i="2"/>
  <c r="BO359" i="2"/>
  <c r="BO335" i="2"/>
  <c r="BO379" i="2"/>
  <c r="BO376" i="2"/>
  <c r="BO298" i="2"/>
  <c r="BO297" i="2"/>
  <c r="BO293" i="2"/>
  <c r="BO292" i="2"/>
  <c r="BO284" i="2"/>
  <c r="BS168" i="2"/>
  <c r="BS379" i="2"/>
  <c r="BS383" i="2" s="1"/>
  <c r="BS376" i="2"/>
  <c r="BS359" i="2"/>
  <c r="BS335" i="2"/>
  <c r="BS298" i="2"/>
  <c r="BS297" i="2"/>
  <c r="BS293" i="2"/>
  <c r="BS292" i="2"/>
  <c r="BW168" i="2"/>
  <c r="BW379" i="2"/>
  <c r="BW376" i="2"/>
  <c r="BW359" i="2"/>
  <c r="BW335" i="2"/>
  <c r="BW298" i="2"/>
  <c r="BW297" i="2"/>
  <c r="BW293" i="2"/>
  <c r="BW292" i="2"/>
  <c r="BW284" i="2"/>
  <c r="CA168" i="2"/>
  <c r="CA379" i="2"/>
  <c r="CA359" i="2"/>
  <c r="CA335" i="2"/>
  <c r="CA298" i="2"/>
  <c r="CA297" i="2"/>
  <c r="CA293" i="2"/>
  <c r="CA292" i="2"/>
  <c r="CE168" i="2"/>
  <c r="CE359" i="2"/>
  <c r="CE335" i="2"/>
  <c r="CE376" i="2"/>
  <c r="CE298" i="2"/>
  <c r="CE297" i="2"/>
  <c r="CE293" i="2"/>
  <c r="CE292" i="2"/>
  <c r="CE379" i="2"/>
  <c r="CE284" i="2"/>
  <c r="CI168" i="2"/>
  <c r="CI379" i="2"/>
  <c r="CI376" i="2"/>
  <c r="CI359" i="2"/>
  <c r="CI335" i="2"/>
  <c r="CI298" i="2"/>
  <c r="CI297" i="2"/>
  <c r="CI293" i="2"/>
  <c r="CI292" i="2"/>
  <c r="CM168" i="2"/>
  <c r="CM379" i="2"/>
  <c r="CM376" i="2"/>
  <c r="CM359" i="2"/>
  <c r="CM335" i="2"/>
  <c r="CM298" i="2"/>
  <c r="CM297" i="2"/>
  <c r="CM293" i="2"/>
  <c r="CM292" i="2"/>
  <c r="CM284" i="2"/>
  <c r="CM515" i="2" s="1" a="1"/>
  <c r="CM515" i="2" s="1"/>
  <c r="CQ168" i="2"/>
  <c r="CQ379" i="2"/>
  <c r="CQ383" i="2" s="1"/>
  <c r="CQ359" i="2"/>
  <c r="CQ362" i="2" s="1"/>
  <c r="CQ335" i="2"/>
  <c r="CQ298" i="2"/>
  <c r="CQ297" i="2"/>
  <c r="CQ293" i="2"/>
  <c r="CQ292" i="2"/>
  <c r="CQ376" i="2"/>
  <c r="CQ423" i="2" s="1"/>
  <c r="CQ420" i="2" s="1"/>
  <c r="CU168" i="2"/>
  <c r="CU379" i="2"/>
  <c r="CU359" i="2"/>
  <c r="CU335" i="2"/>
  <c r="CU376" i="2"/>
  <c r="CU298" i="2"/>
  <c r="CU297" i="2"/>
  <c r="CU293" i="2"/>
  <c r="CU292" i="2"/>
  <c r="CU284" i="2"/>
  <c r="CY168" i="2"/>
  <c r="CY379" i="2"/>
  <c r="CY376" i="2"/>
  <c r="CY359" i="2"/>
  <c r="CY335" i="2"/>
  <c r="CY298" i="2"/>
  <c r="CY297" i="2"/>
  <c r="CY293" i="2"/>
  <c r="CY292" i="2"/>
  <c r="DC168" i="2"/>
  <c r="DC379" i="2"/>
  <c r="DC376" i="2"/>
  <c r="DC359" i="2"/>
  <c r="DC335" i="2"/>
  <c r="DC298" i="2"/>
  <c r="DC297" i="2"/>
  <c r="DC293" i="2"/>
  <c r="DC292" i="2"/>
  <c r="DC284" i="2"/>
  <c r="DG168" i="2"/>
  <c r="DG379" i="2"/>
  <c r="DG359" i="2"/>
  <c r="DG335" i="2"/>
  <c r="DG298" i="2"/>
  <c r="DG297" i="2"/>
  <c r="DG293" i="2"/>
  <c r="DG292" i="2"/>
  <c r="DG376" i="2"/>
  <c r="DK168" i="2"/>
  <c r="DK379" i="2"/>
  <c r="DK383" i="2" s="1"/>
  <c r="DK359" i="2"/>
  <c r="DK335" i="2"/>
  <c r="DK376" i="2"/>
  <c r="DK298" i="2"/>
  <c r="DK297" i="2"/>
  <c r="DK293" i="2"/>
  <c r="DK292" i="2"/>
  <c r="DK284" i="2"/>
  <c r="DO168" i="2"/>
  <c r="DO379" i="2"/>
  <c r="DO376" i="2"/>
  <c r="DO359" i="2"/>
  <c r="DO335" i="2"/>
  <c r="DO298" i="2"/>
  <c r="DO297" i="2"/>
  <c r="DO293" i="2"/>
  <c r="DO292" i="2"/>
  <c r="DS168" i="2"/>
  <c r="DS379" i="2"/>
  <c r="DS376" i="2"/>
  <c r="DS359" i="2"/>
  <c r="DS335" i="2"/>
  <c r="DS298" i="2"/>
  <c r="DS297" i="2"/>
  <c r="DS293" i="2"/>
  <c r="DS292" i="2"/>
  <c r="DS284" i="2"/>
  <c r="DW168" i="2"/>
  <c r="DW379" i="2"/>
  <c r="DW383" i="2" s="1"/>
  <c r="DW359" i="2"/>
  <c r="DW362" i="2" s="1"/>
  <c r="DW335" i="2"/>
  <c r="DW376" i="2"/>
  <c r="DW423" i="2" s="1"/>
  <c r="DW298" i="2"/>
  <c r="DW297" i="2"/>
  <c r="DW293" i="2"/>
  <c r="DW292" i="2"/>
  <c r="EA168" i="2"/>
  <c r="EA379" i="2"/>
  <c r="EA359" i="2"/>
  <c r="EA335" i="2"/>
  <c r="EA376" i="2"/>
  <c r="EA298" i="2"/>
  <c r="EA297" i="2"/>
  <c r="EA293" i="2"/>
  <c r="EA292" i="2"/>
  <c r="EA284" i="2"/>
  <c r="EE168" i="2"/>
  <c r="EE379" i="2"/>
  <c r="EE376" i="2"/>
  <c r="EE359" i="2"/>
  <c r="EE362" i="2" s="1"/>
  <c r="EE335" i="2"/>
  <c r="EE298" i="2"/>
  <c r="EE297" i="2"/>
  <c r="EE293" i="2"/>
  <c r="EE292" i="2"/>
  <c r="EE284" i="2"/>
  <c r="EI168" i="2"/>
  <c r="EI379" i="2"/>
  <c r="EI376" i="2"/>
  <c r="EI359" i="2"/>
  <c r="EI335" i="2"/>
  <c r="EI298" i="2"/>
  <c r="EI297" i="2"/>
  <c r="EI293" i="2"/>
  <c r="EI292" i="2"/>
  <c r="EI284" i="2"/>
  <c r="EM168" i="2"/>
  <c r="EM379" i="2"/>
  <c r="EM359" i="2"/>
  <c r="EM335" i="2"/>
  <c r="EM298" i="2"/>
  <c r="EM297" i="2"/>
  <c r="EM293" i="2"/>
  <c r="EM292" i="2"/>
  <c r="EM284" i="2"/>
  <c r="EM376" i="2"/>
  <c r="EM423" i="2" s="1"/>
  <c r="EQ168" i="2"/>
  <c r="EQ379" i="2"/>
  <c r="EQ359" i="2"/>
  <c r="EQ335" i="2"/>
  <c r="EQ298" i="2"/>
  <c r="EQ376" i="2"/>
  <c r="EQ297" i="2"/>
  <c r="EQ293" i="2"/>
  <c r="EQ292" i="2"/>
  <c r="EQ284" i="2"/>
  <c r="EU168" i="2"/>
  <c r="EU379" i="2"/>
  <c r="EU376" i="2"/>
  <c r="EU359" i="2"/>
  <c r="EU362" i="2" s="1"/>
  <c r="EU335" i="2"/>
  <c r="EU298" i="2"/>
  <c r="EU297" i="2"/>
  <c r="EU293" i="2"/>
  <c r="EU292" i="2"/>
  <c r="EU284" i="2"/>
  <c r="EU515" i="2" s="1" a="1"/>
  <c r="EU515" i="2" s="1"/>
  <c r="EH164" i="2"/>
  <c r="CC170" i="2"/>
  <c r="AP201" i="2"/>
  <c r="AT201" i="2"/>
  <c r="AX201" i="2"/>
  <c r="BB201" i="2"/>
  <c r="BF201" i="2"/>
  <c r="BJ201" i="2"/>
  <c r="BN201" i="2"/>
  <c r="BR201" i="2"/>
  <c r="BV201" i="2"/>
  <c r="CA201" i="2"/>
  <c r="CG201" i="2"/>
  <c r="CO201" i="2"/>
  <c r="CW201" i="2"/>
  <c r="DS201" i="2"/>
  <c r="EI201" i="2"/>
  <c r="BC202" i="2"/>
  <c r="BS202" i="2"/>
  <c r="CI202" i="2"/>
  <c r="CY202" i="2"/>
  <c r="DO202" i="2"/>
  <c r="EE202" i="2"/>
  <c r="EU202" i="2"/>
  <c r="AY203" i="2"/>
  <c r="BO203" i="2"/>
  <c r="CE203" i="2"/>
  <c r="CU203" i="2"/>
  <c r="DK203" i="2"/>
  <c r="AU256" i="2"/>
  <c r="BK256" i="2"/>
  <c r="CA256" i="2"/>
  <c r="CQ256" i="2"/>
  <c r="DG256" i="2"/>
  <c r="DW256" i="2"/>
  <c r="EM256" i="2"/>
  <c r="AQ317" i="2"/>
  <c r="AU317" i="2"/>
  <c r="AY317" i="2"/>
  <c r="BC317" i="2"/>
  <c r="BG317" i="2"/>
  <c r="BK317" i="2"/>
  <c r="BO317" i="2"/>
  <c r="BS317" i="2"/>
  <c r="BW317" i="2"/>
  <c r="CA317" i="2"/>
  <c r="CE317" i="2"/>
  <c r="CI317" i="2"/>
  <c r="CM317" i="2"/>
  <c r="CQ317" i="2"/>
  <c r="CU317" i="2"/>
  <c r="CY317" i="2"/>
  <c r="DC317" i="2"/>
  <c r="DG317" i="2"/>
  <c r="DK317" i="2"/>
  <c r="DO317" i="2"/>
  <c r="DS317" i="2"/>
  <c r="DW317" i="2"/>
  <c r="EA317" i="2"/>
  <c r="EE317" i="2"/>
  <c r="EI317" i="2"/>
  <c r="EM317" i="2"/>
  <c r="EQ317" i="2"/>
  <c r="EU317" i="2"/>
  <c r="AU283" i="2"/>
  <c r="BK283" i="2"/>
  <c r="CA283" i="2"/>
  <c r="CQ283" i="2"/>
  <c r="DG283" i="2"/>
  <c r="DW283" i="2"/>
  <c r="EM283" i="2"/>
  <c r="AU284" i="2"/>
  <c r="CA284" i="2"/>
  <c r="DG284" i="2"/>
  <c r="EL335" i="2"/>
  <c r="CA376" i="2"/>
  <c r="CA423" i="2" s="1"/>
  <c r="AO171" i="2"/>
  <c r="AO203" i="2"/>
  <c r="AW171" i="2"/>
  <c r="AW203" i="2"/>
  <c r="BE171" i="2"/>
  <c r="BE203" i="2"/>
  <c r="BM171" i="2"/>
  <c r="BM203" i="2"/>
  <c r="BU171" i="2"/>
  <c r="BU203" i="2"/>
  <c r="CC171" i="2"/>
  <c r="CC203" i="2"/>
  <c r="CK171" i="2"/>
  <c r="CK203" i="2"/>
  <c r="CS171" i="2"/>
  <c r="CS203" i="2"/>
  <c r="DA171" i="2"/>
  <c r="DA203" i="2"/>
  <c r="DI171" i="2"/>
  <c r="DI203" i="2"/>
  <c r="DQ171" i="2"/>
  <c r="DQ203" i="2"/>
  <c r="DY171" i="2"/>
  <c r="DY203" i="2"/>
  <c r="EG171" i="2"/>
  <c r="EG203" i="2"/>
  <c r="AS170" i="2"/>
  <c r="AS202" i="2"/>
  <c r="BA170" i="2"/>
  <c r="BA202" i="2"/>
  <c r="BI170" i="2"/>
  <c r="BI202" i="2"/>
  <c r="BQ170" i="2"/>
  <c r="BQ202" i="2"/>
  <c r="BU170" i="2"/>
  <c r="BU202" i="2"/>
  <c r="BY170" i="2"/>
  <c r="BY202" i="2"/>
  <c r="CG170" i="2"/>
  <c r="CG202" i="2"/>
  <c r="CO170" i="2"/>
  <c r="CO202" i="2"/>
  <c r="CW170" i="2"/>
  <c r="CW202" i="2"/>
  <c r="DE170" i="2"/>
  <c r="DE202" i="2"/>
  <c r="DM170" i="2"/>
  <c r="DM202" i="2"/>
  <c r="DU170" i="2"/>
  <c r="DU202" i="2"/>
  <c r="EW170" i="2"/>
  <c r="EW202" i="2"/>
  <c r="AS166" i="2"/>
  <c r="AS165" i="2" s="1"/>
  <c r="AS380" i="2"/>
  <c r="AS440" i="2"/>
  <c r="AS377" i="2"/>
  <c r="AS421" i="2" s="1"/>
  <c r="AS360" i="2"/>
  <c r="AS336" i="2"/>
  <c r="AS296" i="2"/>
  <c r="AS295" i="2"/>
  <c r="AS287" i="2"/>
  <c r="AS286" i="2"/>
  <c r="BA166" i="2"/>
  <c r="BA165" i="2" s="1"/>
  <c r="BA380" i="2"/>
  <c r="BA440" i="2"/>
  <c r="BA377" i="2"/>
  <c r="BA421" i="2" s="1"/>
  <c r="BA360" i="2"/>
  <c r="BA336" i="2"/>
  <c r="BA296" i="2"/>
  <c r="BA295" i="2"/>
  <c r="BA287" i="2"/>
  <c r="BA286" i="2"/>
  <c r="BE166" i="2"/>
  <c r="BE165" i="2" s="1"/>
  <c r="BE380" i="2"/>
  <c r="BE377" i="2"/>
  <c r="BE421" i="2" s="1"/>
  <c r="BE360" i="2"/>
  <c r="BE336" i="2"/>
  <c r="BE440" i="2"/>
  <c r="BE296" i="2"/>
  <c r="BE295" i="2"/>
  <c r="BE287" i="2"/>
  <c r="BE286" i="2"/>
  <c r="BQ166" i="2"/>
  <c r="BQ165" i="2" s="1"/>
  <c r="BQ440" i="2"/>
  <c r="BQ380" i="2"/>
  <c r="BQ383" i="2" s="1"/>
  <c r="BQ377" i="2"/>
  <c r="BQ421" i="2" s="1"/>
  <c r="BQ360" i="2"/>
  <c r="BQ362" i="2" s="1"/>
  <c r="BQ336" i="2"/>
  <c r="BQ296" i="2"/>
  <c r="BQ295" i="2"/>
  <c r="BQ287" i="2"/>
  <c r="BQ286" i="2"/>
  <c r="BY166" i="2"/>
  <c r="BY165" i="2" s="1"/>
  <c r="BY440" i="2"/>
  <c r="BY380" i="2"/>
  <c r="BY377" i="2"/>
  <c r="BY421" i="2" s="1"/>
  <c r="BY360" i="2"/>
  <c r="BY336" i="2"/>
  <c r="BY296" i="2"/>
  <c r="BY295" i="2"/>
  <c r="BY287" i="2"/>
  <c r="BY286" i="2"/>
  <c r="CK166" i="2"/>
  <c r="CK165" i="2" s="1"/>
  <c r="CK440" i="2"/>
  <c r="CK380" i="2"/>
  <c r="CK377" i="2"/>
  <c r="CK421" i="2" s="1"/>
  <c r="CK360" i="2"/>
  <c r="CK336" i="2"/>
  <c r="CK296" i="2"/>
  <c r="CK295" i="2"/>
  <c r="CK287" i="2"/>
  <c r="CK286" i="2"/>
  <c r="CW166" i="2"/>
  <c r="CW165" i="2" s="1"/>
  <c r="CW440" i="2"/>
  <c r="CW380" i="2"/>
  <c r="CW383" i="2" s="1"/>
  <c r="CW377" i="2"/>
  <c r="CW421" i="2" s="1"/>
  <c r="CW360" i="2"/>
  <c r="CW362" i="2" s="1"/>
  <c r="CW336" i="2"/>
  <c r="CW296" i="2"/>
  <c r="CW295" i="2"/>
  <c r="CW287" i="2"/>
  <c r="CW286" i="2"/>
  <c r="DI166" i="2"/>
  <c r="DI165" i="2" s="1"/>
  <c r="DI440" i="2"/>
  <c r="DI380" i="2"/>
  <c r="DI377" i="2"/>
  <c r="DI421" i="2" s="1"/>
  <c r="DI360" i="2"/>
  <c r="DI336" i="2"/>
  <c r="DI296" i="2"/>
  <c r="DI295" i="2"/>
  <c r="DI287" i="2"/>
  <c r="DI286" i="2"/>
  <c r="DQ166" i="2"/>
  <c r="DQ165" i="2" s="1"/>
  <c r="DQ440" i="2"/>
  <c r="DQ380" i="2"/>
  <c r="DQ383" i="2" s="1"/>
  <c r="DQ377" i="2"/>
  <c r="DQ421" i="2" s="1"/>
  <c r="DQ360" i="2"/>
  <c r="DQ336" i="2"/>
  <c r="DQ296" i="2"/>
  <c r="DQ295" i="2"/>
  <c r="DQ287" i="2"/>
  <c r="DQ286" i="2"/>
  <c r="EC166" i="2"/>
  <c r="EC165" i="2" s="1"/>
  <c r="EC440" i="2"/>
  <c r="EC380" i="2"/>
  <c r="EC377" i="2"/>
  <c r="EC421" i="2" s="1"/>
  <c r="EC360" i="2"/>
  <c r="EC336" i="2"/>
  <c r="EC296" i="2"/>
  <c r="EC295" i="2"/>
  <c r="EC287" i="2"/>
  <c r="EC286" i="2"/>
  <c r="EK166" i="2"/>
  <c r="EK165" i="2" s="1"/>
  <c r="EK440" i="2"/>
  <c r="EK380" i="2"/>
  <c r="EK377" i="2"/>
  <c r="EK421" i="2" s="1"/>
  <c r="EK360" i="2"/>
  <c r="EK296" i="2"/>
  <c r="EK295" i="2"/>
  <c r="EK287" i="2"/>
  <c r="EK286" i="2"/>
  <c r="EW166" i="2"/>
  <c r="EW165" i="2" s="1"/>
  <c r="EW440" i="2"/>
  <c r="EW380" i="2"/>
  <c r="EW377" i="2"/>
  <c r="EW421" i="2" s="1"/>
  <c r="EW360" i="2"/>
  <c r="EW336" i="2"/>
  <c r="EW296" i="2"/>
  <c r="EW295" i="2"/>
  <c r="EW287" i="2"/>
  <c r="EW286" i="2"/>
  <c r="AW514" i="2"/>
  <c r="AW337" i="2"/>
  <c r="AW290" i="2"/>
  <c r="BE514" i="2"/>
  <c r="BE290" i="2"/>
  <c r="BE337" i="2"/>
  <c r="BQ514" i="2"/>
  <c r="BQ337" i="2"/>
  <c r="BQ290" i="2"/>
  <c r="CK514" i="2"/>
  <c r="CK290" i="2"/>
  <c r="CS514" i="2"/>
  <c r="CS337" i="2"/>
  <c r="CS290" i="2"/>
  <c r="DE514" i="2"/>
  <c r="DE337" i="2"/>
  <c r="DE290" i="2"/>
  <c r="DQ514" i="2"/>
  <c r="DQ290" i="2"/>
  <c r="DQ337" i="2"/>
  <c r="DQ201" i="2"/>
  <c r="DY514" i="2"/>
  <c r="DY337" i="2"/>
  <c r="DY290" i="2"/>
  <c r="DY201" i="2"/>
  <c r="EK514" i="2"/>
  <c r="EK337" i="2"/>
  <c r="EK290" i="2"/>
  <c r="EK201" i="2"/>
  <c r="EW514" i="2"/>
  <c r="EW290" i="2"/>
  <c r="EW201" i="2"/>
  <c r="BA168" i="2"/>
  <c r="BA379" i="2"/>
  <c r="BA376" i="2"/>
  <c r="BA423" i="2" s="1"/>
  <c r="BA335" i="2"/>
  <c r="BA298" i="2"/>
  <c r="BA297" i="2"/>
  <c r="BA293" i="2"/>
  <c r="BA292" i="2"/>
  <c r="BA284" i="2"/>
  <c r="BA283" i="2"/>
  <c r="BA256" i="2"/>
  <c r="BA359" i="2"/>
  <c r="BA362" i="2" s="1"/>
  <c r="BI168" i="2"/>
  <c r="BI376" i="2"/>
  <c r="BI335" i="2"/>
  <c r="BI359" i="2"/>
  <c r="BI379" i="2"/>
  <c r="BI383" i="2" s="1"/>
  <c r="BI298" i="2"/>
  <c r="BI297" i="2"/>
  <c r="BI293" i="2"/>
  <c r="BI292" i="2"/>
  <c r="BI284" i="2"/>
  <c r="BI283" i="2"/>
  <c r="BI256" i="2"/>
  <c r="BU168" i="2"/>
  <c r="BU376" i="2"/>
  <c r="BU379" i="2"/>
  <c r="BU359" i="2"/>
  <c r="BU335" i="2"/>
  <c r="BU298" i="2"/>
  <c r="BU297" i="2"/>
  <c r="BU293" i="2"/>
  <c r="BU292" i="2"/>
  <c r="BU284" i="2"/>
  <c r="BU283" i="2"/>
  <c r="BU256" i="2"/>
  <c r="BY168" i="2"/>
  <c r="BY376" i="2"/>
  <c r="BY379" i="2"/>
  <c r="BY335" i="2"/>
  <c r="BY359" i="2"/>
  <c r="BY298" i="2"/>
  <c r="BY297" i="2"/>
  <c r="BY293" i="2"/>
  <c r="BY292" i="2"/>
  <c r="BY284" i="2"/>
  <c r="BY283" i="2"/>
  <c r="BY256" i="2"/>
  <c r="CK168" i="2"/>
  <c r="CK376" i="2"/>
  <c r="CK379" i="2"/>
  <c r="CK359" i="2"/>
  <c r="CK362" i="2" s="1"/>
  <c r="CK335" i="2"/>
  <c r="CK339" i="2" s="1"/>
  <c r="CK341" i="2" s="1"/>
  <c r="CK344" i="2" s="1"/>
  <c r="CK412" i="2" s="1"/>
  <c r="CK298" i="2"/>
  <c r="CK297" i="2"/>
  <c r="CK293" i="2"/>
  <c r="CK292" i="2"/>
  <c r="CK284" i="2"/>
  <c r="CK283" i="2"/>
  <c r="CK256" i="2"/>
  <c r="CS168" i="2"/>
  <c r="CS379" i="2"/>
  <c r="CS376" i="2"/>
  <c r="CS423" i="2" s="1"/>
  <c r="CS420" i="2" s="1"/>
  <c r="CS359" i="2"/>
  <c r="CS362" i="2" s="1"/>
  <c r="CS335" i="2"/>
  <c r="CS298" i="2"/>
  <c r="CS297" i="2"/>
  <c r="CS293" i="2"/>
  <c r="CS292" i="2"/>
  <c r="CS284" i="2"/>
  <c r="CS283" i="2"/>
  <c r="CS256" i="2"/>
  <c r="DA168" i="2"/>
  <c r="DA379" i="2"/>
  <c r="DA376" i="2"/>
  <c r="DA423" i="2" s="1"/>
  <c r="DA420" i="2" s="1"/>
  <c r="DA359" i="2"/>
  <c r="DA335" i="2"/>
  <c r="DA298" i="2"/>
  <c r="DA297" i="2"/>
  <c r="DA293" i="2"/>
  <c r="DA292" i="2"/>
  <c r="DA284" i="2"/>
  <c r="DA283" i="2"/>
  <c r="DA256" i="2"/>
  <c r="DI168" i="2"/>
  <c r="DI379" i="2"/>
  <c r="DI383" i="2" s="1"/>
  <c r="DI376" i="2"/>
  <c r="DI423" i="2" s="1"/>
  <c r="DI359" i="2"/>
  <c r="DI362" i="2" s="1"/>
  <c r="DI335" i="2"/>
  <c r="DI298" i="2"/>
  <c r="DI297" i="2"/>
  <c r="DI293" i="2"/>
  <c r="DI292" i="2"/>
  <c r="DI284" i="2"/>
  <c r="DI283" i="2"/>
  <c r="DI256" i="2"/>
  <c r="DU168" i="2"/>
  <c r="DU379" i="2"/>
  <c r="DU376" i="2"/>
  <c r="DU423" i="2" s="1"/>
  <c r="DU335" i="2"/>
  <c r="DU359" i="2"/>
  <c r="DU298" i="2"/>
  <c r="DU297" i="2"/>
  <c r="DU293" i="2"/>
  <c r="DU292" i="2"/>
  <c r="DU284" i="2"/>
  <c r="DU283" i="2"/>
  <c r="DU256" i="2"/>
  <c r="EC379" i="2"/>
  <c r="EC376" i="2"/>
  <c r="EC335" i="2"/>
  <c r="EC298" i="2"/>
  <c r="EC297" i="2"/>
  <c r="EC293" i="2"/>
  <c r="EC292" i="2"/>
  <c r="EC284" i="2"/>
  <c r="EC359" i="2"/>
  <c r="EC283" i="2"/>
  <c r="EC256" i="2"/>
  <c r="EK168" i="2"/>
  <c r="EK379" i="2"/>
  <c r="EK376" i="2"/>
  <c r="EK335" i="2"/>
  <c r="EK339" i="2" s="1"/>
  <c r="EK341" i="2" s="1"/>
  <c r="EK344" i="2" s="1"/>
  <c r="EK412" i="2" s="1"/>
  <c r="EK359" i="2"/>
  <c r="EK298" i="2"/>
  <c r="EK297" i="2"/>
  <c r="EK293" i="2"/>
  <c r="EK292" i="2"/>
  <c r="EK284" i="2"/>
  <c r="EK283" i="2"/>
  <c r="EK256" i="2"/>
  <c r="ES168" i="2"/>
  <c r="ES379" i="2"/>
  <c r="ES376" i="2"/>
  <c r="ES382" i="2" s="1"/>
  <c r="ES335" i="2"/>
  <c r="ES298" i="2"/>
  <c r="ES297" i="2"/>
  <c r="ES293" i="2"/>
  <c r="ES292" i="2"/>
  <c r="ES284" i="2"/>
  <c r="ES359" i="2"/>
  <c r="ES283" i="2"/>
  <c r="ES256" i="2"/>
  <c r="BQ168" i="2"/>
  <c r="CS201" i="2"/>
  <c r="AR171" i="2"/>
  <c r="AR203" i="2"/>
  <c r="AV171" i="2"/>
  <c r="AV203" i="2"/>
  <c r="AZ171" i="2"/>
  <c r="AZ203" i="2"/>
  <c r="BD171" i="2"/>
  <c r="BD203" i="2"/>
  <c r="BH171" i="2"/>
  <c r="BH203" i="2"/>
  <c r="BL171" i="2"/>
  <c r="BL203" i="2"/>
  <c r="BP171" i="2"/>
  <c r="BP203" i="2"/>
  <c r="BT171" i="2"/>
  <c r="BT203" i="2"/>
  <c r="BX171" i="2"/>
  <c r="BX203" i="2"/>
  <c r="CB171" i="2"/>
  <c r="CB203" i="2"/>
  <c r="CF171" i="2"/>
  <c r="CF203" i="2"/>
  <c r="CJ171" i="2"/>
  <c r="CJ203" i="2"/>
  <c r="CN171" i="2"/>
  <c r="CN203" i="2"/>
  <c r="CR171" i="2"/>
  <c r="CR203" i="2"/>
  <c r="CV171" i="2"/>
  <c r="CV203" i="2"/>
  <c r="CZ171" i="2"/>
  <c r="CZ203" i="2"/>
  <c r="DD171" i="2"/>
  <c r="DD203" i="2"/>
  <c r="DH171" i="2"/>
  <c r="DH203" i="2"/>
  <c r="DL171" i="2"/>
  <c r="DL203" i="2"/>
  <c r="DP171" i="2"/>
  <c r="DP203" i="2"/>
  <c r="DT171" i="2"/>
  <c r="DT203" i="2"/>
  <c r="DX171" i="2"/>
  <c r="DX203" i="2"/>
  <c r="EB171" i="2"/>
  <c r="EB203" i="2"/>
  <c r="EF171" i="2"/>
  <c r="EF203" i="2"/>
  <c r="EJ171" i="2"/>
  <c r="EJ203" i="2"/>
  <c r="EN171" i="2"/>
  <c r="EN203" i="2"/>
  <c r="ER171" i="2"/>
  <c r="ER203" i="2"/>
  <c r="EV171" i="2"/>
  <c r="EV203" i="2"/>
  <c r="AR170" i="2"/>
  <c r="AR202" i="2"/>
  <c r="AV170" i="2"/>
  <c r="AV202" i="2"/>
  <c r="AZ170" i="2"/>
  <c r="AZ202" i="2"/>
  <c r="BD170" i="2"/>
  <c r="BD202" i="2"/>
  <c r="BH170" i="2"/>
  <c r="BH202" i="2"/>
  <c r="BL170" i="2"/>
  <c r="BL202" i="2"/>
  <c r="BP170" i="2"/>
  <c r="BP202" i="2"/>
  <c r="BT170" i="2"/>
  <c r="BT202" i="2"/>
  <c r="BX170" i="2"/>
  <c r="BX202" i="2"/>
  <c r="CB170" i="2"/>
  <c r="CB202" i="2"/>
  <c r="CF170" i="2"/>
  <c r="CF202" i="2"/>
  <c r="CJ170" i="2"/>
  <c r="CJ202" i="2"/>
  <c r="CN170" i="2"/>
  <c r="CN202" i="2"/>
  <c r="CR170" i="2"/>
  <c r="CR202" i="2"/>
  <c r="CV170" i="2"/>
  <c r="CV202" i="2"/>
  <c r="CZ170" i="2"/>
  <c r="CZ202" i="2"/>
  <c r="DD170" i="2"/>
  <c r="DD202" i="2"/>
  <c r="DH170" i="2"/>
  <c r="DH202" i="2"/>
  <c r="DL170" i="2"/>
  <c r="DL202" i="2"/>
  <c r="DP170" i="2"/>
  <c r="DP202" i="2"/>
  <c r="DT170" i="2"/>
  <c r="DT202" i="2"/>
  <c r="DX170" i="2"/>
  <c r="DX202" i="2"/>
  <c r="EB170" i="2"/>
  <c r="EB202" i="2"/>
  <c r="EF170" i="2"/>
  <c r="EF202" i="2"/>
  <c r="EJ170" i="2"/>
  <c r="EJ202" i="2"/>
  <c r="EN170" i="2"/>
  <c r="EN202" i="2"/>
  <c r="ER170" i="2"/>
  <c r="ER202" i="2"/>
  <c r="EV170" i="2"/>
  <c r="EV202" i="2"/>
  <c r="AR380" i="2"/>
  <c r="AR440" i="2"/>
  <c r="AR377" i="2"/>
  <c r="AR421" i="2" s="1"/>
  <c r="AR336" i="2"/>
  <c r="AR360" i="2"/>
  <c r="AR296" i="2"/>
  <c r="AR295" i="2"/>
  <c r="AR287" i="2"/>
  <c r="AR286" i="2"/>
  <c r="AV166" i="2"/>
  <c r="AV165" i="2" s="1"/>
  <c r="AV440" i="2"/>
  <c r="AV377" i="2"/>
  <c r="AV421" i="2" s="1"/>
  <c r="AV380" i="2"/>
  <c r="AV336" i="2"/>
  <c r="AV360" i="2"/>
  <c r="AV295" i="2"/>
  <c r="AV287" i="2"/>
  <c r="AV286" i="2"/>
  <c r="AZ166" i="2"/>
  <c r="AZ165" i="2" s="1"/>
  <c r="AZ380" i="2"/>
  <c r="AZ440" i="2"/>
  <c r="AZ377" i="2"/>
  <c r="AZ421" i="2" s="1"/>
  <c r="AZ336" i="2"/>
  <c r="AZ360" i="2"/>
  <c r="AZ286" i="2"/>
  <c r="AZ296" i="2"/>
  <c r="BD166" i="2"/>
  <c r="BD165" i="2" s="1"/>
  <c r="BD440" i="2"/>
  <c r="BD377" i="2"/>
  <c r="BD421" i="2" s="1"/>
  <c r="BD336" i="2"/>
  <c r="BD360" i="2"/>
  <c r="BD380" i="2"/>
  <c r="BD296" i="2"/>
  <c r="BD295" i="2"/>
  <c r="BD287" i="2"/>
  <c r="BH380" i="2"/>
  <c r="BH440" i="2"/>
  <c r="BH377" i="2"/>
  <c r="BH421" i="2" s="1"/>
  <c r="BH336" i="2"/>
  <c r="BH296" i="2"/>
  <c r="BH295" i="2"/>
  <c r="BH287" i="2"/>
  <c r="BH286" i="2"/>
  <c r="BL166" i="2"/>
  <c r="BL165" i="2" s="1"/>
  <c r="BL440" i="2"/>
  <c r="BL377" i="2"/>
  <c r="BL421" i="2" s="1"/>
  <c r="BL336" i="2"/>
  <c r="BL360" i="2"/>
  <c r="BL380" i="2"/>
  <c r="BL295" i="2"/>
  <c r="BL287" i="2"/>
  <c r="BL286" i="2"/>
  <c r="BP166" i="2"/>
  <c r="BP165" i="2" s="1"/>
  <c r="BP380" i="2"/>
  <c r="BP440" i="2"/>
  <c r="BP377" i="2"/>
  <c r="BP421" i="2" s="1"/>
  <c r="BP336" i="2"/>
  <c r="BP360" i="2"/>
  <c r="BP286" i="2"/>
  <c r="BP296" i="2"/>
  <c r="BT166" i="2"/>
  <c r="BT165" i="2" s="1"/>
  <c r="BT440" i="2"/>
  <c r="BT377" i="2"/>
  <c r="BT421" i="2" s="1"/>
  <c r="BT336" i="2"/>
  <c r="BT380" i="2"/>
  <c r="BT360" i="2"/>
  <c r="BT296" i="2"/>
  <c r="BT295" i="2"/>
  <c r="BT287" i="2"/>
  <c r="BX440" i="2"/>
  <c r="BX380" i="2"/>
  <c r="BX377" i="2"/>
  <c r="BX421" i="2" s="1"/>
  <c r="BX336" i="2"/>
  <c r="BX360" i="2"/>
  <c r="BX296" i="2"/>
  <c r="BX295" i="2"/>
  <c r="BX287" i="2"/>
  <c r="BX286" i="2"/>
  <c r="CB166" i="2"/>
  <c r="CB165" i="2" s="1"/>
  <c r="CB440" i="2"/>
  <c r="CB377" i="2"/>
  <c r="CB421" i="2" s="1"/>
  <c r="CB380" i="2"/>
  <c r="CB336" i="2"/>
  <c r="CB360" i="2"/>
  <c r="CB295" i="2"/>
  <c r="CB287" i="2"/>
  <c r="CB286" i="2"/>
  <c r="CF166" i="2"/>
  <c r="CF165" i="2" s="1"/>
  <c r="CF440" i="2"/>
  <c r="CF380" i="2"/>
  <c r="CF377" i="2"/>
  <c r="CF421" i="2" s="1"/>
  <c r="CF336" i="2"/>
  <c r="CF360" i="2"/>
  <c r="CF286" i="2"/>
  <c r="CF296" i="2"/>
  <c r="CJ166" i="2"/>
  <c r="CJ165" i="2" s="1"/>
  <c r="CJ440" i="2"/>
  <c r="CJ377" i="2"/>
  <c r="CJ421" i="2" s="1"/>
  <c r="CJ336" i="2"/>
  <c r="CJ360" i="2"/>
  <c r="CJ380" i="2"/>
  <c r="CJ296" i="2"/>
  <c r="CJ295" i="2"/>
  <c r="CJ287" i="2"/>
  <c r="CN440" i="2"/>
  <c r="CN380" i="2"/>
  <c r="CN377" i="2"/>
  <c r="CN421" i="2" s="1"/>
  <c r="CN336" i="2"/>
  <c r="CN296" i="2"/>
  <c r="CN295" i="2"/>
  <c r="CN287" i="2"/>
  <c r="CN360" i="2"/>
  <c r="CN286" i="2"/>
  <c r="CR166" i="2"/>
  <c r="CR165" i="2" s="1"/>
  <c r="CR440" i="2"/>
  <c r="CR377" i="2"/>
  <c r="CR421" i="2" s="1"/>
  <c r="CR336" i="2"/>
  <c r="CR360" i="2"/>
  <c r="CR380" i="2"/>
  <c r="CR295" i="2"/>
  <c r="CR287" i="2"/>
  <c r="CR286" i="2"/>
  <c r="CV166" i="2"/>
  <c r="CV165" i="2" s="1"/>
  <c r="CV440" i="2"/>
  <c r="CV380" i="2"/>
  <c r="CV377" i="2"/>
  <c r="CV421" i="2" s="1"/>
  <c r="CV336" i="2"/>
  <c r="CV360" i="2"/>
  <c r="CV286" i="2"/>
  <c r="CV296" i="2"/>
  <c r="CZ166" i="2"/>
  <c r="CZ165" i="2" s="1"/>
  <c r="CZ440" i="2"/>
  <c r="CZ377" i="2"/>
  <c r="CZ421" i="2" s="1"/>
  <c r="CZ336" i="2"/>
  <c r="CZ380" i="2"/>
  <c r="CZ360" i="2"/>
  <c r="CZ296" i="2"/>
  <c r="CZ295" i="2"/>
  <c r="CZ287" i="2"/>
  <c r="DD440" i="2"/>
  <c r="DD380" i="2"/>
  <c r="DD377" i="2"/>
  <c r="DD421" i="2" s="1"/>
  <c r="DD336" i="2"/>
  <c r="DD360" i="2"/>
  <c r="DD296" i="2"/>
  <c r="DD295" i="2"/>
  <c r="DD287" i="2"/>
  <c r="DD286" i="2"/>
  <c r="DH166" i="2"/>
  <c r="DH165" i="2" s="1"/>
  <c r="DH440" i="2"/>
  <c r="DH377" i="2"/>
  <c r="DH421" i="2" s="1"/>
  <c r="DH380" i="2"/>
  <c r="DH336" i="2"/>
  <c r="DH360" i="2"/>
  <c r="DH295" i="2"/>
  <c r="DH287" i="2"/>
  <c r="DH286" i="2"/>
  <c r="DL166" i="2"/>
  <c r="DL165" i="2" s="1"/>
  <c r="DL440" i="2"/>
  <c r="DL380" i="2"/>
  <c r="DL377" i="2"/>
  <c r="DL421" i="2" s="1"/>
  <c r="DL336" i="2"/>
  <c r="DL360" i="2"/>
  <c r="DL286" i="2"/>
  <c r="DL296" i="2"/>
  <c r="DP166" i="2"/>
  <c r="DP165" i="2" s="1"/>
  <c r="DP440" i="2"/>
  <c r="DP377" i="2"/>
  <c r="DP421" i="2" s="1"/>
  <c r="DP336" i="2"/>
  <c r="DP360" i="2"/>
  <c r="DP380" i="2"/>
  <c r="DP296" i="2"/>
  <c r="DP295" i="2"/>
  <c r="DP287" i="2"/>
  <c r="DT440" i="2"/>
  <c r="DT380" i="2"/>
  <c r="DT377" i="2"/>
  <c r="DT421" i="2" s="1"/>
  <c r="DT336" i="2"/>
  <c r="DT296" i="2"/>
  <c r="DT360" i="2"/>
  <c r="DT295" i="2"/>
  <c r="DT287" i="2"/>
  <c r="DT286" i="2"/>
  <c r="DX166" i="2"/>
  <c r="DX165" i="2" s="1"/>
  <c r="DX440" i="2"/>
  <c r="DX377" i="2"/>
  <c r="DX421" i="2" s="1"/>
  <c r="DX336" i="2"/>
  <c r="DX360" i="2"/>
  <c r="DX380" i="2"/>
  <c r="DX295" i="2"/>
  <c r="DX287" i="2"/>
  <c r="DX286" i="2"/>
  <c r="EB166" i="2"/>
  <c r="EB165" i="2" s="1"/>
  <c r="EB440" i="2"/>
  <c r="EB380" i="2"/>
  <c r="EB377" i="2"/>
  <c r="EB421" i="2" s="1"/>
  <c r="EB336" i="2"/>
  <c r="EB360" i="2"/>
  <c r="EB286" i="2"/>
  <c r="EB296" i="2"/>
  <c r="EF166" i="2"/>
  <c r="EF165" i="2" s="1"/>
  <c r="EF440" i="2"/>
  <c r="EF377" i="2"/>
  <c r="EF421" i="2" s="1"/>
  <c r="EF336" i="2"/>
  <c r="EF380" i="2"/>
  <c r="EF360" i="2"/>
  <c r="EF296" i="2"/>
  <c r="EF295" i="2"/>
  <c r="EF287" i="2"/>
  <c r="EJ440" i="2"/>
  <c r="EJ380" i="2"/>
  <c r="EJ377" i="2"/>
  <c r="EJ421" i="2" s="1"/>
  <c r="EJ336" i="2"/>
  <c r="EJ360" i="2"/>
  <c r="EJ296" i="2"/>
  <c r="EJ295" i="2"/>
  <c r="EJ287" i="2"/>
  <c r="EJ286" i="2"/>
  <c r="EN166" i="2"/>
  <c r="EN165" i="2" s="1"/>
  <c r="EN440" i="2"/>
  <c r="EN377" i="2"/>
  <c r="EN421" i="2" s="1"/>
  <c r="EN380" i="2"/>
  <c r="EN336" i="2"/>
  <c r="EN360" i="2"/>
  <c r="EN362" i="2" s="1"/>
  <c r="EN295" i="2"/>
  <c r="EN287" i="2"/>
  <c r="EN286" i="2"/>
  <c r="ER166" i="2"/>
  <c r="ER165" i="2" s="1"/>
  <c r="ER440" i="2"/>
  <c r="ER380" i="2"/>
  <c r="ER377" i="2"/>
  <c r="ER421" i="2" s="1"/>
  <c r="ER336" i="2"/>
  <c r="ER360" i="2"/>
  <c r="ER286" i="2"/>
  <c r="ER296" i="2"/>
  <c r="EV166" i="2"/>
  <c r="EV165" i="2" s="1"/>
  <c r="EV440" i="2"/>
  <c r="EV377" i="2"/>
  <c r="EV421" i="2" s="1"/>
  <c r="EV336" i="2"/>
  <c r="EV360" i="2"/>
  <c r="EV296" i="2"/>
  <c r="EV380" i="2"/>
  <c r="EV295" i="2"/>
  <c r="EV287" i="2"/>
  <c r="AR514" i="2"/>
  <c r="AR337" i="2"/>
  <c r="AR290" i="2"/>
  <c r="AV514" i="2"/>
  <c r="AV337" i="2"/>
  <c r="AZ514" i="2"/>
  <c r="AZ337" i="2"/>
  <c r="AZ290" i="2"/>
  <c r="BD514" i="2"/>
  <c r="BD337" i="2"/>
  <c r="BD290" i="2"/>
  <c r="BH514" i="2"/>
  <c r="BH337" i="2"/>
  <c r="BH290" i="2"/>
  <c r="BL514" i="2"/>
  <c r="BL337" i="2"/>
  <c r="BP514" i="2"/>
  <c r="BP337" i="2"/>
  <c r="BP290" i="2"/>
  <c r="BT514" i="2"/>
  <c r="BT337" i="2"/>
  <c r="BT290" i="2"/>
  <c r="BX514" i="2"/>
  <c r="BX337" i="2"/>
  <c r="BX290" i="2"/>
  <c r="BX201" i="2"/>
  <c r="CB514" i="2"/>
  <c r="CB337" i="2"/>
  <c r="CB201" i="2"/>
  <c r="CF514" i="2"/>
  <c r="CF337" i="2"/>
  <c r="CF290" i="2"/>
  <c r="CF201" i="2"/>
  <c r="CJ514" i="2"/>
  <c r="CJ337" i="2"/>
  <c r="CJ290" i="2"/>
  <c r="CJ201" i="2"/>
  <c r="CN514" i="2"/>
  <c r="CN337" i="2"/>
  <c r="CN290" i="2"/>
  <c r="CN201" i="2"/>
  <c r="CR514" i="2"/>
  <c r="CR337" i="2"/>
  <c r="CR201" i="2"/>
  <c r="CV514" i="2"/>
  <c r="CV337" i="2"/>
  <c r="CV290" i="2"/>
  <c r="CV201" i="2"/>
  <c r="CZ514" i="2"/>
  <c r="CZ337" i="2"/>
  <c r="CZ290" i="2"/>
  <c r="CZ201" i="2"/>
  <c r="DD514" i="2"/>
  <c r="DD337" i="2"/>
  <c r="DD290" i="2"/>
  <c r="DD201" i="2"/>
  <c r="DH514" i="2"/>
  <c r="DH337" i="2"/>
  <c r="DH201" i="2"/>
  <c r="DL514" i="2"/>
  <c r="DL337" i="2"/>
  <c r="DL290" i="2"/>
  <c r="DL201" i="2"/>
  <c r="DP514" i="2"/>
  <c r="DP337" i="2"/>
  <c r="DP290" i="2"/>
  <c r="DP201" i="2"/>
  <c r="DT514" i="2"/>
  <c r="DT337" i="2"/>
  <c r="DT290" i="2"/>
  <c r="DT201" i="2"/>
  <c r="DX514" i="2"/>
  <c r="DX337" i="2"/>
  <c r="DX201" i="2"/>
  <c r="EB514" i="2"/>
  <c r="EB337" i="2"/>
  <c r="EB290" i="2"/>
  <c r="EB201" i="2"/>
  <c r="EF514" i="2"/>
  <c r="EF337" i="2"/>
  <c r="EF290" i="2"/>
  <c r="EF201" i="2"/>
  <c r="EJ514" i="2"/>
  <c r="EJ337" i="2"/>
  <c r="EJ290" i="2"/>
  <c r="EJ201" i="2"/>
  <c r="EN514" i="2"/>
  <c r="EN337" i="2"/>
  <c r="EN201" i="2"/>
  <c r="ER514" i="2"/>
  <c r="ER337" i="2"/>
  <c r="ER290" i="2"/>
  <c r="ER201" i="2"/>
  <c r="EV514" i="2"/>
  <c r="EV337" i="2"/>
  <c r="EV290" i="2"/>
  <c r="EV201" i="2"/>
  <c r="AR168" i="2"/>
  <c r="AR379" i="2"/>
  <c r="AR376" i="2"/>
  <c r="AR359" i="2"/>
  <c r="AR362" i="2" s="1"/>
  <c r="AR335" i="2"/>
  <c r="AR284" i="2"/>
  <c r="AR298" i="2"/>
  <c r="AR293" i="2"/>
  <c r="AR283" i="2"/>
  <c r="AR256" i="2"/>
  <c r="AV168" i="2"/>
  <c r="AV379" i="2"/>
  <c r="AV383" i="2" s="1"/>
  <c r="AV376" i="2"/>
  <c r="AV359" i="2"/>
  <c r="AV362" i="2" s="1"/>
  <c r="AV335" i="2"/>
  <c r="AV298" i="2"/>
  <c r="AV293" i="2"/>
  <c r="AV297" i="2"/>
  <c r="AV292" i="2"/>
  <c r="AV284" i="2"/>
  <c r="AV283" i="2"/>
  <c r="AV256" i="2"/>
  <c r="AZ168" i="2"/>
  <c r="AZ379" i="2"/>
  <c r="AZ376" i="2"/>
  <c r="AZ423" i="2" s="1"/>
  <c r="AZ420" i="2" s="1"/>
  <c r="AZ359" i="2"/>
  <c r="AZ335" i="2"/>
  <c r="AZ298" i="2"/>
  <c r="AZ293" i="2"/>
  <c r="AZ284" i="2"/>
  <c r="AZ297" i="2"/>
  <c r="AZ292" i="2"/>
  <c r="AZ283" i="2"/>
  <c r="AZ256" i="2"/>
  <c r="BD168" i="2"/>
  <c r="BD376" i="2"/>
  <c r="BD423" i="2" s="1"/>
  <c r="BD379" i="2"/>
  <c r="BD359" i="2"/>
  <c r="BD362" i="2" s="1"/>
  <c r="BD335" i="2"/>
  <c r="BD297" i="2"/>
  <c r="BD292" i="2"/>
  <c r="BD284" i="2"/>
  <c r="BD283" i="2"/>
  <c r="BD256" i="2"/>
  <c r="BH168" i="2"/>
  <c r="BH379" i="2"/>
  <c r="BH376" i="2"/>
  <c r="BH359" i="2"/>
  <c r="BH362" i="2" s="1"/>
  <c r="BH335" i="2"/>
  <c r="BH284" i="2"/>
  <c r="BH298" i="2"/>
  <c r="BH293" i="2"/>
  <c r="BH283" i="2"/>
  <c r="BH256" i="2"/>
  <c r="BL168" i="2"/>
  <c r="BL379" i="2"/>
  <c r="BL383" i="2" s="1"/>
  <c r="BL376" i="2"/>
  <c r="BL423" i="2" s="1"/>
  <c r="BL420" i="2" s="1"/>
  <c r="BL359" i="2"/>
  <c r="BL335" i="2"/>
  <c r="BL298" i="2"/>
  <c r="BL293" i="2"/>
  <c r="BL297" i="2"/>
  <c r="BL292" i="2"/>
  <c r="BL284" i="2"/>
  <c r="BL283" i="2"/>
  <c r="BL256" i="2"/>
  <c r="BP168" i="2"/>
  <c r="BP379" i="2"/>
  <c r="BP376" i="2"/>
  <c r="BP359" i="2"/>
  <c r="BP335" i="2"/>
  <c r="BP298" i="2"/>
  <c r="BP293" i="2"/>
  <c r="BP284" i="2"/>
  <c r="BP297" i="2"/>
  <c r="BP292" i="2"/>
  <c r="BP283" i="2"/>
  <c r="BP256" i="2"/>
  <c r="BT168" i="2"/>
  <c r="BT376" i="2"/>
  <c r="BT359" i="2"/>
  <c r="BT362" i="2" s="1"/>
  <c r="BT335" i="2"/>
  <c r="BT379" i="2"/>
  <c r="BT297" i="2"/>
  <c r="BT292" i="2"/>
  <c r="BT284" i="2"/>
  <c r="BT283" i="2"/>
  <c r="BT256" i="2"/>
  <c r="BX168" i="2"/>
  <c r="BX379" i="2"/>
  <c r="BX383" i="2" s="1"/>
  <c r="BX376" i="2"/>
  <c r="BX382" i="2" s="1"/>
  <c r="BX359" i="2"/>
  <c r="BX335" i="2"/>
  <c r="BX284" i="2"/>
  <c r="BX298" i="2"/>
  <c r="BX293" i="2"/>
  <c r="BX283" i="2"/>
  <c r="BX256" i="2"/>
  <c r="CB168" i="2"/>
  <c r="CB379" i="2"/>
  <c r="CB376" i="2"/>
  <c r="CB359" i="2"/>
  <c r="CB335" i="2"/>
  <c r="CB298" i="2"/>
  <c r="CB293" i="2"/>
  <c r="CB297" i="2"/>
  <c r="CB292" i="2"/>
  <c r="CB284" i="2"/>
  <c r="CB283" i="2"/>
  <c r="CB256" i="2"/>
  <c r="CF168" i="2"/>
  <c r="CF379" i="2"/>
  <c r="CF376" i="2"/>
  <c r="CF359" i="2"/>
  <c r="CF335" i="2"/>
  <c r="CF298" i="2"/>
  <c r="CF293" i="2"/>
  <c r="CF284" i="2"/>
  <c r="CF297" i="2"/>
  <c r="CF292" i="2"/>
  <c r="CF283" i="2"/>
  <c r="CF256" i="2"/>
  <c r="CJ168" i="2"/>
  <c r="CJ376" i="2"/>
  <c r="CJ359" i="2"/>
  <c r="CJ335" i="2"/>
  <c r="CJ379" i="2"/>
  <c r="CJ297" i="2"/>
  <c r="CJ292" i="2"/>
  <c r="CJ284" i="2"/>
  <c r="CJ283" i="2"/>
  <c r="CJ256" i="2"/>
  <c r="CN168" i="2"/>
  <c r="CN379" i="2"/>
  <c r="CN376" i="2"/>
  <c r="CN359" i="2"/>
  <c r="CN335" i="2"/>
  <c r="CN284" i="2"/>
  <c r="CN298" i="2"/>
  <c r="CN293" i="2"/>
  <c r="CN283" i="2"/>
  <c r="CN256" i="2"/>
  <c r="CR168" i="2"/>
  <c r="CR379" i="2"/>
  <c r="CR376" i="2"/>
  <c r="CR359" i="2"/>
  <c r="CR335" i="2"/>
  <c r="CR298" i="2"/>
  <c r="CR293" i="2"/>
  <c r="CR297" i="2"/>
  <c r="CR292" i="2"/>
  <c r="CR284" i="2"/>
  <c r="CR283" i="2"/>
  <c r="CR256" i="2"/>
  <c r="CV168" i="2"/>
  <c r="CV376" i="2"/>
  <c r="CV379" i="2"/>
  <c r="CV359" i="2"/>
  <c r="CV335" i="2"/>
  <c r="CV298" i="2"/>
  <c r="CV293" i="2"/>
  <c r="CV284" i="2"/>
  <c r="CV297" i="2"/>
  <c r="CV292" i="2"/>
  <c r="CV283" i="2"/>
  <c r="CV256" i="2"/>
  <c r="CZ168" i="2"/>
  <c r="CZ379" i="2"/>
  <c r="CZ376" i="2"/>
  <c r="CZ359" i="2"/>
  <c r="CZ335" i="2"/>
  <c r="CZ297" i="2"/>
  <c r="CZ292" i="2"/>
  <c r="CZ284" i="2"/>
  <c r="CZ283" i="2"/>
  <c r="CZ256" i="2"/>
  <c r="DD168" i="2"/>
  <c r="DD376" i="2"/>
  <c r="DD359" i="2"/>
  <c r="DD362" i="2" s="1"/>
  <c r="DD335" i="2"/>
  <c r="DD379" i="2"/>
  <c r="DD284" i="2"/>
  <c r="DD298" i="2"/>
  <c r="DD293" i="2"/>
  <c r="DD283" i="2"/>
  <c r="DD256" i="2"/>
  <c r="DH168" i="2"/>
  <c r="DH379" i="2"/>
  <c r="DH376" i="2"/>
  <c r="DH359" i="2"/>
  <c r="DH335" i="2"/>
  <c r="DH298" i="2"/>
  <c r="DH293" i="2"/>
  <c r="DH297" i="2"/>
  <c r="DH292" i="2"/>
  <c r="DH284" i="2"/>
  <c r="DH283" i="2"/>
  <c r="DH256" i="2"/>
  <c r="DL168" i="2"/>
  <c r="DL376" i="2"/>
  <c r="DL423" i="2" s="1"/>
  <c r="DL359" i="2"/>
  <c r="DL335" i="2"/>
  <c r="DL379" i="2"/>
  <c r="DL383" i="2" s="1"/>
  <c r="DL298" i="2"/>
  <c r="DL293" i="2"/>
  <c r="DL284" i="2"/>
  <c r="DL297" i="2"/>
  <c r="DL292" i="2"/>
  <c r="DL283" i="2"/>
  <c r="DL256" i="2"/>
  <c r="DP168" i="2"/>
  <c r="DP379" i="2"/>
  <c r="DP376" i="2"/>
  <c r="DP359" i="2"/>
  <c r="DP335" i="2"/>
  <c r="DP297" i="2"/>
  <c r="DP292" i="2"/>
  <c r="DP284" i="2"/>
  <c r="DP283" i="2"/>
  <c r="DP256" i="2"/>
  <c r="DT168" i="2"/>
  <c r="DT376" i="2"/>
  <c r="DT359" i="2"/>
  <c r="DT362" i="2" s="1"/>
  <c r="DT335" i="2"/>
  <c r="DT379" i="2"/>
  <c r="DT284" i="2"/>
  <c r="DT298" i="2"/>
  <c r="DT293" i="2"/>
  <c r="DT283" i="2"/>
  <c r="DT256" i="2"/>
  <c r="DX168" i="2"/>
  <c r="DX379" i="2"/>
  <c r="DX383" i="2" s="1"/>
  <c r="DX376" i="2"/>
  <c r="DX423" i="2" s="1"/>
  <c r="DX420" i="2" s="1"/>
  <c r="DX359" i="2"/>
  <c r="DX335" i="2"/>
  <c r="DX298" i="2"/>
  <c r="DX293" i="2"/>
  <c r="DX297" i="2"/>
  <c r="DX292" i="2"/>
  <c r="DX284" i="2"/>
  <c r="DX283" i="2"/>
  <c r="DX256" i="2"/>
  <c r="EB168" i="2"/>
  <c r="EB376" i="2"/>
  <c r="EB379" i="2"/>
  <c r="EB359" i="2"/>
  <c r="EB335" i="2"/>
  <c r="EB298" i="2"/>
  <c r="EB293" i="2"/>
  <c r="EB297" i="2"/>
  <c r="EB292" i="2"/>
  <c r="EB284" i="2"/>
  <c r="EB283" i="2"/>
  <c r="EB256" i="2"/>
  <c r="EF168" i="2"/>
  <c r="EF379" i="2"/>
  <c r="EF383" i="2" s="1"/>
  <c r="EF376" i="2"/>
  <c r="EF359" i="2"/>
  <c r="EF335" i="2"/>
  <c r="EF297" i="2"/>
  <c r="EF292" i="2"/>
  <c r="EF284" i="2"/>
  <c r="EF283" i="2"/>
  <c r="EF256" i="2"/>
  <c r="EJ168" i="2"/>
  <c r="EJ376" i="2"/>
  <c r="EJ359" i="2"/>
  <c r="EJ335" i="2"/>
  <c r="EJ298" i="2"/>
  <c r="EJ293" i="2"/>
  <c r="EJ283" i="2"/>
  <c r="EJ256" i="2"/>
  <c r="EN168" i="2"/>
  <c r="EN379" i="2"/>
  <c r="EN376" i="2"/>
  <c r="EN359" i="2"/>
  <c r="EN335" i="2"/>
  <c r="EN298" i="2"/>
  <c r="EN293" i="2"/>
  <c r="EN297" i="2"/>
  <c r="EN292" i="2"/>
  <c r="EN284" i="2"/>
  <c r="EN283" i="2"/>
  <c r="EN256" i="2"/>
  <c r="ER168" i="2"/>
  <c r="ER376" i="2"/>
  <c r="ER359" i="2"/>
  <c r="ER335" i="2"/>
  <c r="ER298" i="2"/>
  <c r="ER379" i="2"/>
  <c r="ER293" i="2"/>
  <c r="ER297" i="2"/>
  <c r="ER292" i="2"/>
  <c r="ER284" i="2"/>
  <c r="ER283" i="2"/>
  <c r="ER256" i="2"/>
  <c r="EV168" i="2"/>
  <c r="EV379" i="2"/>
  <c r="EV376" i="2"/>
  <c r="EV359" i="2"/>
  <c r="EV335" i="2"/>
  <c r="EV298" i="2"/>
  <c r="EV297" i="2"/>
  <c r="EV292" i="2"/>
  <c r="EV284" i="2"/>
  <c r="EV283" i="2"/>
  <c r="EV256" i="2"/>
  <c r="EN164" i="2"/>
  <c r="CN166" i="2"/>
  <c r="CN165" i="2" s="1"/>
  <c r="EO170" i="2"/>
  <c r="AQ201" i="2"/>
  <c r="AU201" i="2"/>
  <c r="AY201" i="2"/>
  <c r="BC201" i="2"/>
  <c r="BG201" i="2"/>
  <c r="BK201" i="2"/>
  <c r="BO201" i="2"/>
  <c r="BS201" i="2"/>
  <c r="BW201" i="2"/>
  <c r="CC201" i="2"/>
  <c r="CI201" i="2"/>
  <c r="CQ201" i="2"/>
  <c r="CY201" i="2"/>
  <c r="DG201" i="2"/>
  <c r="DW201" i="2"/>
  <c r="EM201" i="2"/>
  <c r="AQ202" i="2"/>
  <c r="BG202" i="2"/>
  <c r="BW202" i="2"/>
  <c r="CM202" i="2"/>
  <c r="DC202" i="2"/>
  <c r="DS202" i="2"/>
  <c r="EI202" i="2"/>
  <c r="BC203" i="2"/>
  <c r="BS203" i="2"/>
  <c r="CI203" i="2"/>
  <c r="CY203" i="2"/>
  <c r="DO203" i="2"/>
  <c r="AY256" i="2"/>
  <c r="BO256" i="2"/>
  <c r="CE256" i="2"/>
  <c r="CU256" i="2"/>
  <c r="DK256" i="2"/>
  <c r="EA256" i="2"/>
  <c r="EQ256" i="2"/>
  <c r="AY283" i="2"/>
  <c r="BO283" i="2"/>
  <c r="CE283" i="2"/>
  <c r="CU283" i="2"/>
  <c r="DK283" i="2"/>
  <c r="EA283" i="2"/>
  <c r="EQ283" i="2"/>
  <c r="BC284" i="2"/>
  <c r="CI284" i="2"/>
  <c r="DO284" i="2"/>
  <c r="DO515" i="2" s="1" a="1"/>
  <c r="DO515" i="2" s="1"/>
  <c r="BD286" i="2"/>
  <c r="DP286" i="2"/>
  <c r="BP287" i="2"/>
  <c r="EB287" i="2"/>
  <c r="CB290" i="2"/>
  <c r="EN290" i="2"/>
  <c r="CN292" i="2"/>
  <c r="CZ293" i="2"/>
  <c r="AZ295" i="2"/>
  <c r="DL295" i="2"/>
  <c r="BL296" i="2"/>
  <c r="DX296" i="2"/>
  <c r="BX297" i="2"/>
  <c r="EJ297" i="2"/>
  <c r="CJ298" i="2"/>
  <c r="AT335" i="2"/>
  <c r="BF336" i="2"/>
  <c r="EW337" i="2"/>
  <c r="EJ379" i="2"/>
  <c r="EJ383" i="2" s="1"/>
  <c r="AR317" i="2"/>
  <c r="AV317" i="2"/>
  <c r="AZ317" i="2"/>
  <c r="BD317" i="2"/>
  <c r="BH317" i="2"/>
  <c r="BL317" i="2"/>
  <c r="BP317" i="2"/>
  <c r="BT317" i="2"/>
  <c r="BX317" i="2"/>
  <c r="CB317" i="2"/>
  <c r="CF317" i="2"/>
  <c r="CJ317" i="2"/>
  <c r="CN317" i="2"/>
  <c r="CR317" i="2"/>
  <c r="CV317" i="2"/>
  <c r="CZ317" i="2"/>
  <c r="DD317" i="2"/>
  <c r="DH317" i="2"/>
  <c r="DL317" i="2"/>
  <c r="DP317" i="2"/>
  <c r="DT317" i="2"/>
  <c r="DX317" i="2"/>
  <c r="EB317" i="2"/>
  <c r="EF317" i="2"/>
  <c r="EJ317" i="2"/>
  <c r="EN317" i="2"/>
  <c r="ER317" i="2"/>
  <c r="EV317" i="2"/>
  <c r="AO317" i="2"/>
  <c r="AS317" i="2"/>
  <c r="AW317" i="2"/>
  <c r="BA317" i="2"/>
  <c r="BE317" i="2"/>
  <c r="BI317" i="2"/>
  <c r="BM317" i="2"/>
  <c r="BQ317" i="2"/>
  <c r="BU317" i="2"/>
  <c r="BY317" i="2"/>
  <c r="CC317" i="2"/>
  <c r="CG317" i="2"/>
  <c r="CK317" i="2"/>
  <c r="CO317" i="2"/>
  <c r="CS317" i="2"/>
  <c r="CW317" i="2"/>
  <c r="DA317" i="2"/>
  <c r="DE317" i="2"/>
  <c r="DI317" i="2"/>
  <c r="DM317" i="2"/>
  <c r="DQ317" i="2"/>
  <c r="DU317" i="2"/>
  <c r="DY317" i="2"/>
  <c r="EC317" i="2"/>
  <c r="EG317" i="2"/>
  <c r="EK317" i="2"/>
  <c r="EO317" i="2"/>
  <c r="ES317" i="2"/>
  <c r="EW317" i="2"/>
  <c r="AP317" i="2"/>
  <c r="AT317" i="2"/>
  <c r="AX317" i="2"/>
  <c r="BB317" i="2"/>
  <c r="BF317" i="2"/>
  <c r="BJ317" i="2"/>
  <c r="BN317" i="2"/>
  <c r="BR317" i="2"/>
  <c r="BV317" i="2"/>
  <c r="BZ317" i="2"/>
  <c r="CD317" i="2"/>
  <c r="CH317" i="2"/>
  <c r="CL317" i="2"/>
  <c r="CP317" i="2"/>
  <c r="CT317" i="2"/>
  <c r="CX317" i="2"/>
  <c r="DB317" i="2"/>
  <c r="DF317" i="2"/>
  <c r="DJ317" i="2"/>
  <c r="DN317" i="2"/>
  <c r="DR317" i="2"/>
  <c r="DV317" i="2"/>
  <c r="DZ317" i="2"/>
  <c r="ED317" i="2"/>
  <c r="EH317" i="2"/>
  <c r="EL317" i="2"/>
  <c r="EP317" i="2"/>
  <c r="ET317" i="2"/>
  <c r="AC575" i="2"/>
  <c r="Z571" i="2"/>
  <c r="AA547" i="2" s="1"/>
  <c r="V571" i="2"/>
  <c r="W571" i="2"/>
  <c r="AE589" i="2"/>
  <c r="AE596" i="2"/>
  <c r="AE752" i="2"/>
  <c r="AE753" i="2" s="1"/>
  <c r="AE754" i="2" s="1"/>
  <c r="AG517" i="2"/>
  <c r="AK292" i="2"/>
  <c r="AJ517" i="2"/>
  <c r="AF517" i="2"/>
  <c r="AJ292" i="2"/>
  <c r="AF292" i="2"/>
  <c r="AI517" i="2"/>
  <c r="AI292" i="2"/>
  <c r="AE292" i="2"/>
  <c r="AH517" i="2"/>
  <c r="AL292" i="2"/>
  <c r="AL284" i="2"/>
  <c r="AL293" i="2" s="1"/>
  <c r="AH284" i="2"/>
  <c r="AH293" i="2" s="1"/>
  <c r="AK284" i="2"/>
  <c r="AK293" i="2" s="1"/>
  <c r="AG284" i="2"/>
  <c r="AG293" i="2" s="1"/>
  <c r="AJ284" i="2"/>
  <c r="AJ293" i="2" s="1"/>
  <c r="AF284" i="2"/>
  <c r="AF293" i="2" s="1"/>
  <c r="AI284" i="2"/>
  <c r="AI293" i="2" s="1"/>
  <c r="AE284" i="2"/>
  <c r="AE293" i="2" s="1"/>
  <c r="AE107" i="2"/>
  <c r="AE119" i="2" s="1"/>
  <c r="AE112" i="2"/>
  <c r="AJ64" i="2"/>
  <c r="AF64" i="2"/>
  <c r="AL62" i="2"/>
  <c r="AL63" i="2"/>
  <c r="AL64" i="2"/>
  <c r="AH62" i="2"/>
  <c r="AH63" i="2"/>
  <c r="AH64" i="2"/>
  <c r="AI64" i="2"/>
  <c r="AQ571" i="2"/>
  <c r="AU571" i="2"/>
  <c r="AY571" i="2"/>
  <c r="BC571" i="2"/>
  <c r="BP571" i="2"/>
  <c r="BT571" i="2"/>
  <c r="BX571" i="2"/>
  <c r="CB571" i="2"/>
  <c r="CF571" i="2"/>
  <c r="CJ571" i="2"/>
  <c r="CN571" i="2"/>
  <c r="CR571" i="2"/>
  <c r="CV571" i="2"/>
  <c r="CZ571" i="2"/>
  <c r="DD571" i="2"/>
  <c r="DH571" i="2"/>
  <c r="DL571" i="2"/>
  <c r="DP571" i="2"/>
  <c r="DT571" i="2"/>
  <c r="DX571" i="2"/>
  <c r="EB571" i="2"/>
  <c r="EF571" i="2"/>
  <c r="EJ571" i="2"/>
  <c r="EN571" i="2"/>
  <c r="ER571" i="2"/>
  <c r="EV571" i="2"/>
  <c r="CP571" i="2"/>
  <c r="DV571" i="2"/>
  <c r="X571" i="2"/>
  <c r="Y571" i="2"/>
  <c r="AN540" i="2"/>
  <c r="BN571" i="2"/>
  <c r="BV571" i="2"/>
  <c r="CD571" i="2"/>
  <c r="CL571" i="2"/>
  <c r="CT571" i="2"/>
  <c r="DB571" i="2"/>
  <c r="DJ571" i="2"/>
  <c r="DR571" i="2"/>
  <c r="DZ571" i="2"/>
  <c r="EH571" i="2"/>
  <c r="EP571" i="2"/>
  <c r="AS571" i="2"/>
  <c r="BA571" i="2"/>
  <c r="AP571" i="2"/>
  <c r="AX571" i="2"/>
  <c r="BO571" i="2"/>
  <c r="BS571" i="2"/>
  <c r="BW571" i="2"/>
  <c r="CA571" i="2"/>
  <c r="CE571" i="2"/>
  <c r="CI571" i="2"/>
  <c r="CM571" i="2"/>
  <c r="CQ571" i="2"/>
  <c r="CU571" i="2"/>
  <c r="CY571" i="2"/>
  <c r="DC571" i="2"/>
  <c r="DG571" i="2"/>
  <c r="DK571" i="2"/>
  <c r="DO571" i="2"/>
  <c r="DS571" i="2"/>
  <c r="DW571" i="2"/>
  <c r="EA571" i="2"/>
  <c r="EE571" i="2"/>
  <c r="EI571" i="2"/>
  <c r="EM571" i="2"/>
  <c r="EQ571" i="2"/>
  <c r="EU571" i="2"/>
  <c r="AO571" i="2"/>
  <c r="AW571" i="2"/>
  <c r="AQ382" i="2"/>
  <c r="AP318" i="2"/>
  <c r="AT318" i="2"/>
  <c r="AX318" i="2"/>
  <c r="BB318" i="2"/>
  <c r="BF318" i="2"/>
  <c r="BJ318" i="2"/>
  <c r="BN318" i="2"/>
  <c r="BR318" i="2"/>
  <c r="BV318" i="2"/>
  <c r="BZ318" i="2"/>
  <c r="CD318" i="2"/>
  <c r="CH318" i="2"/>
  <c r="CL318" i="2"/>
  <c r="CP318" i="2"/>
  <c r="CT318" i="2"/>
  <c r="CX318" i="2"/>
  <c r="DB318" i="2"/>
  <c r="DF318" i="2"/>
  <c r="DJ318" i="2"/>
  <c r="DN318" i="2"/>
  <c r="DR318" i="2"/>
  <c r="DV318" i="2"/>
  <c r="DZ318" i="2"/>
  <c r="ED318" i="2"/>
  <c r="EH318" i="2"/>
  <c r="EL318" i="2"/>
  <c r="EP318" i="2"/>
  <c r="ET318" i="2"/>
  <c r="AP294" i="2"/>
  <c r="AT294" i="2"/>
  <c r="AX294" i="2"/>
  <c r="BB294" i="2"/>
  <c r="BF294" i="2"/>
  <c r="BJ294" i="2"/>
  <c r="BN294" i="2"/>
  <c r="BR294" i="2"/>
  <c r="BV294" i="2"/>
  <c r="BZ294" i="2"/>
  <c r="CD294" i="2"/>
  <c r="CH294" i="2"/>
  <c r="CL294" i="2"/>
  <c r="CP294" i="2"/>
  <c r="CT294" i="2"/>
  <c r="CX294" i="2"/>
  <c r="DB294" i="2"/>
  <c r="DF294" i="2"/>
  <c r="DJ294" i="2"/>
  <c r="DN294" i="2"/>
  <c r="DR294" i="2"/>
  <c r="DV294" i="2"/>
  <c r="DZ294" i="2"/>
  <c r="ED294" i="2"/>
  <c r="EH294" i="2"/>
  <c r="EL294" i="2"/>
  <c r="EP294" i="2"/>
  <c r="ET294" i="2"/>
  <c r="AP299" i="2"/>
  <c r="AT299" i="2"/>
  <c r="AX299" i="2"/>
  <c r="BB299" i="2"/>
  <c r="BF299" i="2"/>
  <c r="BJ299" i="2"/>
  <c r="BN299" i="2"/>
  <c r="BR299" i="2"/>
  <c r="BV299" i="2"/>
  <c r="BZ299" i="2"/>
  <c r="CD299" i="2"/>
  <c r="CH299" i="2"/>
  <c r="CL299" i="2"/>
  <c r="CP299" i="2"/>
  <c r="CT299" i="2"/>
  <c r="CX299" i="2"/>
  <c r="DB299" i="2"/>
  <c r="DF299" i="2"/>
  <c r="DJ299" i="2"/>
  <c r="DN299" i="2"/>
  <c r="DR299" i="2"/>
  <c r="DV299" i="2"/>
  <c r="DZ299" i="2"/>
  <c r="ED299" i="2"/>
  <c r="EH299" i="2"/>
  <c r="EL299" i="2"/>
  <c r="EP299" i="2"/>
  <c r="ET299" i="2"/>
  <c r="AQ318" i="2"/>
  <c r="AQ319" i="2" s="1"/>
  <c r="AU318" i="2"/>
  <c r="AY318" i="2"/>
  <c r="BC318" i="2"/>
  <c r="BG318" i="2"/>
  <c r="BG319" i="2" s="1"/>
  <c r="BK318" i="2"/>
  <c r="BO318" i="2"/>
  <c r="BS318" i="2"/>
  <c r="BW318" i="2"/>
  <c r="BW319" i="2" s="1"/>
  <c r="CA318" i="2"/>
  <c r="CE318" i="2"/>
  <c r="CI318" i="2"/>
  <c r="CM318" i="2"/>
  <c r="CM319" i="2" s="1"/>
  <c r="CQ318" i="2"/>
  <c r="CU318" i="2"/>
  <c r="CY318" i="2"/>
  <c r="DC318" i="2"/>
  <c r="DC319" i="2" s="1"/>
  <c r="DG318" i="2"/>
  <c r="DK318" i="2"/>
  <c r="DO318" i="2"/>
  <c r="DS318" i="2"/>
  <c r="DS319" i="2" s="1"/>
  <c r="DW318" i="2"/>
  <c r="EA318" i="2"/>
  <c r="EE318" i="2"/>
  <c r="EI318" i="2"/>
  <c r="EI319" i="2" s="1"/>
  <c r="EM318" i="2"/>
  <c r="EQ318" i="2"/>
  <c r="EU318" i="2"/>
  <c r="AQ294" i="2"/>
  <c r="AU294" i="2"/>
  <c r="AY294" i="2"/>
  <c r="BC294" i="2"/>
  <c r="BG294" i="2"/>
  <c r="BK294" i="2"/>
  <c r="BO294" i="2"/>
  <c r="BS294" i="2"/>
  <c r="BW294" i="2"/>
  <c r="CA294" i="2"/>
  <c r="CE294" i="2"/>
  <c r="CI294" i="2"/>
  <c r="CM294" i="2"/>
  <c r="CQ294" i="2"/>
  <c r="CU294" i="2"/>
  <c r="CY294" i="2"/>
  <c r="DC294" i="2"/>
  <c r="DG294" i="2"/>
  <c r="DK294" i="2"/>
  <c r="DO294" i="2"/>
  <c r="DS294" i="2"/>
  <c r="DW294" i="2"/>
  <c r="EA294" i="2"/>
  <c r="EE294" i="2"/>
  <c r="EI294" i="2"/>
  <c r="EM294" i="2"/>
  <c r="EQ294" i="2"/>
  <c r="EU294" i="2"/>
  <c r="AQ299" i="2"/>
  <c r="AU299" i="2"/>
  <c r="AY299" i="2"/>
  <c r="BC299" i="2"/>
  <c r="BG299" i="2"/>
  <c r="BK299" i="2"/>
  <c r="BO299" i="2"/>
  <c r="BS299" i="2"/>
  <c r="BW299" i="2"/>
  <c r="CA299" i="2"/>
  <c r="CE299" i="2"/>
  <c r="CI299" i="2"/>
  <c r="CM299" i="2"/>
  <c r="CQ299" i="2"/>
  <c r="CU299" i="2"/>
  <c r="CY299" i="2"/>
  <c r="DC299" i="2"/>
  <c r="DG299" i="2"/>
  <c r="DK299" i="2"/>
  <c r="DO299" i="2"/>
  <c r="DS299" i="2"/>
  <c r="DW299" i="2"/>
  <c r="EA299" i="2"/>
  <c r="EE299" i="2"/>
  <c r="EI299" i="2"/>
  <c r="EM299" i="2"/>
  <c r="EQ299" i="2"/>
  <c r="EU299" i="2"/>
  <c r="AR318" i="2"/>
  <c r="AV318" i="2"/>
  <c r="AZ318" i="2"/>
  <c r="BD318" i="2"/>
  <c r="BH318" i="2"/>
  <c r="BL318" i="2"/>
  <c r="BP318" i="2"/>
  <c r="BT318" i="2"/>
  <c r="BX318" i="2"/>
  <c r="CB318" i="2"/>
  <c r="CF318" i="2"/>
  <c r="CJ318" i="2"/>
  <c r="CN318" i="2"/>
  <c r="CR318" i="2"/>
  <c r="CV318" i="2"/>
  <c r="CZ318" i="2"/>
  <c r="DD318" i="2"/>
  <c r="DH318" i="2"/>
  <c r="DL318" i="2"/>
  <c r="DP318" i="2"/>
  <c r="DT318" i="2"/>
  <c r="DX318" i="2"/>
  <c r="EB318" i="2"/>
  <c r="EF318" i="2"/>
  <c r="EJ318" i="2"/>
  <c r="EN318" i="2"/>
  <c r="ER318" i="2"/>
  <c r="EV318" i="2"/>
  <c r="AR294" i="2"/>
  <c r="AV294" i="2"/>
  <c r="AZ294" i="2"/>
  <c r="BD294" i="2"/>
  <c r="BH294" i="2"/>
  <c r="BL294" i="2"/>
  <c r="BP294" i="2"/>
  <c r="BT294" i="2"/>
  <c r="BX294" i="2"/>
  <c r="CB294" i="2"/>
  <c r="CF294" i="2"/>
  <c r="CJ294" i="2"/>
  <c r="CN294" i="2"/>
  <c r="CR294" i="2"/>
  <c r="CV294" i="2"/>
  <c r="CZ294" i="2"/>
  <c r="DD294" i="2"/>
  <c r="DH294" i="2"/>
  <c r="DL294" i="2"/>
  <c r="DP294" i="2"/>
  <c r="DT294" i="2"/>
  <c r="DX294" i="2"/>
  <c r="EB294" i="2"/>
  <c r="EF294" i="2"/>
  <c r="EJ294" i="2"/>
  <c r="EN294" i="2"/>
  <c r="ER294" i="2"/>
  <c r="EV294" i="2"/>
  <c r="AR299" i="2"/>
  <c r="AV299" i="2"/>
  <c r="AZ299" i="2"/>
  <c r="BD299" i="2"/>
  <c r="BH299" i="2"/>
  <c r="BL299" i="2"/>
  <c r="BP299" i="2"/>
  <c r="BT299" i="2"/>
  <c r="BX299" i="2"/>
  <c r="CB299" i="2"/>
  <c r="CF299" i="2"/>
  <c r="CJ299" i="2"/>
  <c r="CN299" i="2"/>
  <c r="CR299" i="2"/>
  <c r="CV299" i="2"/>
  <c r="CZ299" i="2"/>
  <c r="DD299" i="2"/>
  <c r="DH299" i="2"/>
  <c r="DL299" i="2"/>
  <c r="DP299" i="2"/>
  <c r="DT299" i="2"/>
  <c r="DX299" i="2"/>
  <c r="EB299" i="2"/>
  <c r="EF299" i="2"/>
  <c r="EJ299" i="2"/>
  <c r="EN299" i="2"/>
  <c r="ER299" i="2"/>
  <c r="EV299" i="2"/>
  <c r="AO318" i="2"/>
  <c r="AS318" i="2"/>
  <c r="AW318" i="2"/>
  <c r="BA318" i="2"/>
  <c r="BE318" i="2"/>
  <c r="BI318" i="2"/>
  <c r="BM318" i="2"/>
  <c r="BQ318" i="2"/>
  <c r="BU318" i="2"/>
  <c r="BY318" i="2"/>
  <c r="CC318" i="2"/>
  <c r="CG318" i="2"/>
  <c r="CK318" i="2"/>
  <c r="CO318" i="2"/>
  <c r="CS318" i="2"/>
  <c r="CW318" i="2"/>
  <c r="DA318" i="2"/>
  <c r="DE318" i="2"/>
  <c r="DI318" i="2"/>
  <c r="DM318" i="2"/>
  <c r="DQ318" i="2"/>
  <c r="DU318" i="2"/>
  <c r="DY318" i="2"/>
  <c r="EC318" i="2"/>
  <c r="EG318" i="2"/>
  <c r="EK318" i="2"/>
  <c r="EO318" i="2"/>
  <c r="ES318" i="2"/>
  <c r="EW318" i="2"/>
  <c r="AO294" i="2"/>
  <c r="AS294" i="2"/>
  <c r="AW294" i="2"/>
  <c r="BA294" i="2"/>
  <c r="BE294" i="2"/>
  <c r="BI294" i="2"/>
  <c r="BM294" i="2"/>
  <c r="BQ294" i="2"/>
  <c r="BU294" i="2"/>
  <c r="BY294" i="2"/>
  <c r="CC294" i="2"/>
  <c r="CG294" i="2"/>
  <c r="CK294" i="2"/>
  <c r="CO294" i="2"/>
  <c r="CS294" i="2"/>
  <c r="CW294" i="2"/>
  <c r="DA294" i="2"/>
  <c r="DE294" i="2"/>
  <c r="DI294" i="2"/>
  <c r="DM294" i="2"/>
  <c r="DQ294" i="2"/>
  <c r="DU294" i="2"/>
  <c r="DY294" i="2"/>
  <c r="EC294" i="2"/>
  <c r="EG294" i="2"/>
  <c r="EK294" i="2"/>
  <c r="EO294" i="2"/>
  <c r="ES294" i="2"/>
  <c r="EW294" i="2"/>
  <c r="AO299" i="2"/>
  <c r="AS299" i="2"/>
  <c r="AW299" i="2"/>
  <c r="BA299" i="2"/>
  <c r="BE299" i="2"/>
  <c r="BI299" i="2"/>
  <c r="BM299" i="2"/>
  <c r="BQ299" i="2"/>
  <c r="BU299" i="2"/>
  <c r="BY299" i="2"/>
  <c r="CC299" i="2"/>
  <c r="CG299" i="2"/>
  <c r="CK299" i="2"/>
  <c r="CO299" i="2"/>
  <c r="CS299" i="2"/>
  <c r="CW299" i="2"/>
  <c r="DA299" i="2"/>
  <c r="DE299" i="2"/>
  <c r="DI299" i="2"/>
  <c r="DM299" i="2"/>
  <c r="DQ299" i="2"/>
  <c r="DU299" i="2"/>
  <c r="DY299" i="2"/>
  <c r="EC299" i="2"/>
  <c r="EG299" i="2"/>
  <c r="EK299" i="2"/>
  <c r="EO299" i="2"/>
  <c r="ES299" i="2"/>
  <c r="EW299" i="2"/>
  <c r="DJ348" i="2"/>
  <c r="CY362" i="2"/>
  <c r="AX382" i="2"/>
  <c r="BN423" i="2"/>
  <c r="BN420" i="2" s="1"/>
  <c r="BV423" i="2"/>
  <c r="BV420" i="2" s="1"/>
  <c r="CD382" i="2"/>
  <c r="CH423" i="2"/>
  <c r="CH420" i="2" s="1"/>
  <c r="CL382" i="2"/>
  <c r="DB382" i="2"/>
  <c r="DF423" i="2"/>
  <c r="DF420" i="2" s="1"/>
  <c r="DV423" i="2"/>
  <c r="DV420" i="2" s="1"/>
  <c r="EL423" i="2"/>
  <c r="EL420" i="2" s="1"/>
  <c r="EP382" i="2"/>
  <c r="AX383" i="2"/>
  <c r="BB383" i="2"/>
  <c r="BJ383" i="2"/>
  <c r="BR383" i="2"/>
  <c r="BZ383" i="2"/>
  <c r="DV383" i="2"/>
  <c r="BT382" i="2"/>
  <c r="DH383" i="2"/>
  <c r="DU420" i="2"/>
  <c r="DY420" i="2"/>
  <c r="BI382" i="2"/>
  <c r="CG382" i="2"/>
  <c r="DA382" i="2"/>
  <c r="DY382" i="2"/>
  <c r="BM383" i="2"/>
  <c r="CG383" i="2"/>
  <c r="EA171" i="2"/>
  <c r="EA164" i="2"/>
  <c r="EM171" i="2"/>
  <c r="EM164" i="2"/>
  <c r="EU171" i="2"/>
  <c r="EU164" i="2"/>
  <c r="AU164" i="2"/>
  <c r="AY164" i="2"/>
  <c r="BC164" i="2"/>
  <c r="BG164" i="2"/>
  <c r="BK164" i="2"/>
  <c r="BO164" i="2"/>
  <c r="BS164" i="2"/>
  <c r="BW164" i="2"/>
  <c r="CA164" i="2"/>
  <c r="CE164" i="2"/>
  <c r="CI164" i="2"/>
  <c r="CM164" i="2"/>
  <c r="CQ164" i="2"/>
  <c r="CU164" i="2"/>
  <c r="CY164" i="2"/>
  <c r="DC164" i="2"/>
  <c r="DG164" i="2"/>
  <c r="DK164" i="2"/>
  <c r="DO164" i="2"/>
  <c r="DS164" i="2"/>
  <c r="AR164" i="2"/>
  <c r="AV164" i="2"/>
  <c r="AZ164" i="2"/>
  <c r="BD164" i="2"/>
  <c r="BH164" i="2"/>
  <c r="BL164" i="2"/>
  <c r="BP164" i="2"/>
  <c r="BT164" i="2"/>
  <c r="BX164" i="2"/>
  <c r="CB164" i="2"/>
  <c r="CF164" i="2"/>
  <c r="CJ164" i="2"/>
  <c r="CN164" i="2"/>
  <c r="CR164" i="2"/>
  <c r="CV164" i="2"/>
  <c r="CZ164" i="2"/>
  <c r="DD164" i="2"/>
  <c r="DH164" i="2"/>
  <c r="DL164" i="2"/>
  <c r="DP164" i="2"/>
  <c r="DT164" i="2"/>
  <c r="DY164" i="2"/>
  <c r="ED164" i="2"/>
  <c r="EJ164" i="2"/>
  <c r="EP164" i="2"/>
  <c r="AS171" i="2"/>
  <c r="DE171" i="2"/>
  <c r="DW171" i="2"/>
  <c r="DW164" i="2"/>
  <c r="EI171" i="2"/>
  <c r="EI164" i="2"/>
  <c r="AQ164" i="2"/>
  <c r="EO171" i="2"/>
  <c r="EO164" i="2"/>
  <c r="ES171" i="2"/>
  <c r="ES164" i="2"/>
  <c r="EW171" i="2"/>
  <c r="EW164" i="2"/>
  <c r="AO164" i="2"/>
  <c r="AO517" i="2" s="1"/>
  <c r="AW164" i="2"/>
  <c r="BA164" i="2"/>
  <c r="BE164" i="2"/>
  <c r="BI164" i="2"/>
  <c r="BM164" i="2"/>
  <c r="BQ164" i="2"/>
  <c r="BU164" i="2"/>
  <c r="BY164" i="2"/>
  <c r="CC164" i="2"/>
  <c r="CG164" i="2"/>
  <c r="CK164" i="2"/>
  <c r="CS164" i="2"/>
  <c r="CW164" i="2"/>
  <c r="DA164" i="2"/>
  <c r="DI164" i="2"/>
  <c r="DM164" i="2"/>
  <c r="DQ164" i="2"/>
  <c r="DU164" i="2"/>
  <c r="DZ164" i="2"/>
  <c r="EF164" i="2"/>
  <c r="EK164" i="2"/>
  <c r="ER164" i="2"/>
  <c r="EE171" i="2"/>
  <c r="EE164" i="2"/>
  <c r="EQ171" i="2"/>
  <c r="EQ164" i="2"/>
  <c r="AP164" i="2"/>
  <c r="AT164" i="2"/>
  <c r="AX164" i="2"/>
  <c r="BB164" i="2"/>
  <c r="BF164" i="2"/>
  <c r="BJ164" i="2"/>
  <c r="BN164" i="2"/>
  <c r="BR164" i="2"/>
  <c r="BV164" i="2"/>
  <c r="BZ164" i="2"/>
  <c r="CD164" i="2"/>
  <c r="CH164" i="2"/>
  <c r="CL164" i="2"/>
  <c r="CP164" i="2"/>
  <c r="CT164" i="2"/>
  <c r="CX164" i="2"/>
  <c r="DB164" i="2"/>
  <c r="DF164" i="2"/>
  <c r="DJ164" i="2"/>
  <c r="DN164" i="2"/>
  <c r="DR164" i="2"/>
  <c r="DV164" i="2"/>
  <c r="EB164" i="2"/>
  <c r="EG164" i="2"/>
  <c r="EL164" i="2"/>
  <c r="ET164" i="2"/>
  <c r="DY6" i="2"/>
  <c r="DY63" i="2" s="1"/>
  <c r="EC6" i="2"/>
  <c r="EC62" i="2" s="1"/>
  <c r="EG6" i="2"/>
  <c r="EG62" i="2" s="1"/>
  <c r="EK6" i="2"/>
  <c r="EK63" i="2" s="1"/>
  <c r="EO6" i="2"/>
  <c r="EO63" i="2" s="1"/>
  <c r="ES6" i="2"/>
  <c r="ES63" i="2" s="1"/>
  <c r="EW6" i="2"/>
  <c r="EW62" i="2" s="1"/>
  <c r="DZ6" i="2"/>
  <c r="DZ62" i="2" s="1"/>
  <c r="ED6" i="2"/>
  <c r="EH6" i="2"/>
  <c r="EH63" i="2" s="1"/>
  <c r="EL6" i="2"/>
  <c r="EL62" i="2" s="1"/>
  <c r="EP6" i="2"/>
  <c r="EP63" i="2" s="1"/>
  <c r="ET6" i="2"/>
  <c r="ET62" i="2" s="1"/>
  <c r="BV6" i="2"/>
  <c r="BV63" i="2" s="1"/>
  <c r="CH6" i="2"/>
  <c r="CH62" i="2" s="1"/>
  <c r="CL6" i="2"/>
  <c r="CL62" i="2" s="1"/>
  <c r="EO62" i="2"/>
  <c r="EH62" i="2"/>
  <c r="DW6" i="2"/>
  <c r="DW62" i="2" s="1"/>
  <c r="EA6" i="2"/>
  <c r="EE6" i="2"/>
  <c r="EI6" i="2"/>
  <c r="EM6" i="2"/>
  <c r="EQ6" i="2"/>
  <c r="EU6" i="2"/>
  <c r="DX62" i="2"/>
  <c r="DX63" i="2"/>
  <c r="EN62" i="2"/>
  <c r="EN63" i="2"/>
  <c r="AN294" i="2"/>
  <c r="CW6" i="2"/>
  <c r="CW63" i="2" s="1"/>
  <c r="DA6" i="2"/>
  <c r="DE6" i="2"/>
  <c r="DE63" i="2" s="1"/>
  <c r="DI6" i="2"/>
  <c r="DI63" i="2" s="1"/>
  <c r="DM6" i="2"/>
  <c r="DM63" i="2" s="1"/>
  <c r="DQ6" i="2"/>
  <c r="DU6" i="2"/>
  <c r="DU63" i="2" s="1"/>
  <c r="AO154" i="2"/>
  <c r="AO69" i="2"/>
  <c r="BM63" i="2"/>
  <c r="AO68" i="2"/>
  <c r="AN791" i="2"/>
  <c r="AN792" i="2" s="1"/>
  <c r="BZ6" i="2"/>
  <c r="BZ62" i="2" s="1"/>
  <c r="CD6" i="2"/>
  <c r="CD62" i="2" s="1"/>
  <c r="CP6" i="2"/>
  <c r="CP62" i="2" s="1"/>
  <c r="CT6" i="2"/>
  <c r="CT62" i="2" s="1"/>
  <c r="CY6" i="2"/>
  <c r="CY62" i="2" s="1"/>
  <c r="DC6" i="2"/>
  <c r="DC63" i="2" s="1"/>
  <c r="DG6" i="2"/>
  <c r="DG62" i="2" s="1"/>
  <c r="DK6" i="2"/>
  <c r="DK62" i="2" s="1"/>
  <c r="DO6" i="2"/>
  <c r="DO63" i="2" s="1"/>
  <c r="DS6" i="2"/>
  <c r="DS63" i="2" s="1"/>
  <c r="AN201" i="2"/>
  <c r="AP6" i="2"/>
  <c r="AP63" i="2" s="1"/>
  <c r="AT6" i="2"/>
  <c r="AT62" i="2" s="1"/>
  <c r="AX6" i="2"/>
  <c r="AX63" i="2" s="1"/>
  <c r="BT6" i="2"/>
  <c r="BT62" i="2" s="1"/>
  <c r="BX6" i="2"/>
  <c r="BX62" i="2" s="1"/>
  <c r="CB6" i="2"/>
  <c r="CB62" i="2" s="1"/>
  <c r="CF6" i="2"/>
  <c r="CF63" i="2" s="1"/>
  <c r="CJ6" i="2"/>
  <c r="CJ62" i="2" s="1"/>
  <c r="CN6" i="2"/>
  <c r="CN62" i="2" s="1"/>
  <c r="CR6" i="2"/>
  <c r="CR63" i="2" s="1"/>
  <c r="CV6" i="2"/>
  <c r="CV63" i="2" s="1"/>
  <c r="CZ6" i="2"/>
  <c r="CZ63" i="2" s="1"/>
  <c r="DD6" i="2"/>
  <c r="DD62" i="2" s="1"/>
  <c r="DH6" i="2"/>
  <c r="DH63" i="2" s="1"/>
  <c r="DL6" i="2"/>
  <c r="DL63" i="2" s="1"/>
  <c r="DP6" i="2"/>
  <c r="DP63" i="2" s="1"/>
  <c r="DT6" i="2"/>
  <c r="DT62" i="2" s="1"/>
  <c r="CX6" i="2"/>
  <c r="CX62" i="2" s="1"/>
  <c r="DB6" i="2"/>
  <c r="DB62" i="2" s="1"/>
  <c r="DF6" i="2"/>
  <c r="DF62" i="2" s="1"/>
  <c r="DJ6" i="2"/>
  <c r="DJ62" i="2" s="1"/>
  <c r="DN6" i="2"/>
  <c r="DN63" i="2" s="1"/>
  <c r="DR6" i="2"/>
  <c r="DR62" i="2" s="1"/>
  <c r="DV6" i="2"/>
  <c r="DV62" i="2" s="1"/>
  <c r="CA6" i="2"/>
  <c r="CA62" i="2" s="1"/>
  <c r="CI6" i="2"/>
  <c r="CI62" i="2" s="1"/>
  <c r="CQ6" i="2"/>
  <c r="CQ62" i="2" s="1"/>
  <c r="AN283" i="2"/>
  <c r="AP1" i="2"/>
  <c r="AP542" i="2" s="1"/>
  <c r="AP541" i="2" s="1"/>
  <c r="BU6" i="2"/>
  <c r="BU63" i="2" s="1"/>
  <c r="BY6" i="2"/>
  <c r="BY63" i="2" s="1"/>
  <c r="CC6" i="2"/>
  <c r="CC62" i="2" s="1"/>
  <c r="CG6" i="2"/>
  <c r="CG62" i="2" s="1"/>
  <c r="CK6" i="2"/>
  <c r="CK63" i="2" s="1"/>
  <c r="CO6" i="2"/>
  <c r="CO63" i="2" s="1"/>
  <c r="CS6" i="2"/>
  <c r="CS62" i="2" s="1"/>
  <c r="AN187" i="2"/>
  <c r="AN188" i="2" s="1"/>
  <c r="BW6" i="2"/>
  <c r="BW63" i="2" s="1"/>
  <c r="CE6" i="2"/>
  <c r="CE63" i="2" s="1"/>
  <c r="CM6" i="2"/>
  <c r="CM63" i="2" s="1"/>
  <c r="CU6" i="2"/>
  <c r="CU63" i="2" s="1"/>
  <c r="AN376" i="2"/>
  <c r="AQ6" i="2"/>
  <c r="AU6" i="2"/>
  <c r="AY6" i="2"/>
  <c r="AN318" i="2"/>
  <c r="AR6" i="2"/>
  <c r="AR62" i="2" s="1"/>
  <c r="AV6" i="2"/>
  <c r="AV62" i="2" s="1"/>
  <c r="AZ62" i="2"/>
  <c r="AZ63" i="2"/>
  <c r="BH63" i="2"/>
  <c r="BH62" i="2"/>
  <c r="BL62" i="2"/>
  <c r="BL63" i="2"/>
  <c r="BP62" i="2"/>
  <c r="BP63" i="2"/>
  <c r="AO6" i="2"/>
  <c r="AS6" i="2"/>
  <c r="AW6" i="2"/>
  <c r="BB63" i="2"/>
  <c r="BB62" i="2"/>
  <c r="BF63" i="2"/>
  <c r="BF62" i="2"/>
  <c r="BJ63" i="2"/>
  <c r="BJ62" i="2"/>
  <c r="BN63" i="2"/>
  <c r="BN62" i="2"/>
  <c r="BR63" i="2"/>
  <c r="BR62" i="2"/>
  <c r="BD62" i="2"/>
  <c r="BE63" i="2"/>
  <c r="BE62" i="2"/>
  <c r="BQ63" i="2"/>
  <c r="BQ62" i="2"/>
  <c r="BC63" i="2"/>
  <c r="BC62" i="2"/>
  <c r="BG63" i="2"/>
  <c r="BG62" i="2"/>
  <c r="BK63" i="2"/>
  <c r="BK62" i="2"/>
  <c r="BO63" i="2"/>
  <c r="BO62" i="2"/>
  <c r="BS63" i="2"/>
  <c r="BS62" i="2"/>
  <c r="BD63" i="2"/>
  <c r="BA63" i="2"/>
  <c r="BA62" i="2"/>
  <c r="BI63" i="2"/>
  <c r="BI62" i="2"/>
  <c r="AN627" i="2"/>
  <c r="AO155" i="2"/>
  <c r="AN6" i="2"/>
  <c r="AN10" i="2"/>
  <c r="AN11" i="2" s="1"/>
  <c r="AN171" i="2"/>
  <c r="AN440" i="2"/>
  <c r="AN360" i="2"/>
  <c r="AN286" i="2"/>
  <c r="AN295" i="2" s="1"/>
  <c r="AN377" i="2"/>
  <c r="AN421" i="2" s="1"/>
  <c r="AN172" i="2"/>
  <c r="AN153" i="2"/>
  <c r="AN299" i="2"/>
  <c r="AN290" i="2"/>
  <c r="AN317" i="2"/>
  <c r="AN256" i="2"/>
  <c r="AN337" i="2"/>
  <c r="AN380" i="2"/>
  <c r="AN260" i="2"/>
  <c r="AN262" i="2"/>
  <c r="AN287" i="2"/>
  <c r="AN296" i="2" s="1"/>
  <c r="AN751" i="2"/>
  <c r="AN752" i="2" s="1"/>
  <c r="AN773" i="2"/>
  <c r="AN168" i="2"/>
  <c r="AN284" i="2"/>
  <c r="AN297" i="2"/>
  <c r="AN298" i="2"/>
  <c r="AN359" i="2"/>
  <c r="AN335" i="2"/>
  <c r="AN379" i="2"/>
  <c r="AR92" i="2" l="1"/>
  <c r="AR91" i="2" s="1"/>
  <c r="BV382" i="2"/>
  <c r="BN382" i="2"/>
  <c r="DM382" i="2"/>
  <c r="BU383" i="2"/>
  <c r="AE768" i="2"/>
  <c r="DZ341" i="2"/>
  <c r="AI66" i="2"/>
  <c r="AH776" i="2"/>
  <c r="DM383" i="2"/>
  <c r="AH775" i="2"/>
  <c r="CB362" i="2"/>
  <c r="CA420" i="2"/>
  <c r="DB383" i="2"/>
  <c r="AL775" i="2"/>
  <c r="AH792" i="2"/>
  <c r="AH420" i="2"/>
  <c r="AK776" i="2"/>
  <c r="AL776" i="2"/>
  <c r="AG776" i="2"/>
  <c r="AP544" i="2"/>
  <c r="AI787" i="2"/>
  <c r="AI788" i="2" s="1"/>
  <c r="AP62" i="2"/>
  <c r="DE382" i="2"/>
  <c r="BZ382" i="2"/>
  <c r="BR382" i="2"/>
  <c r="EH341" i="2"/>
  <c r="DS515" i="2" a="1"/>
  <c r="DS515" i="2" s="1"/>
  <c r="EG382" i="2"/>
  <c r="BF382" i="2"/>
  <c r="DR341" i="2"/>
  <c r="AJ66" i="2"/>
  <c r="ES339" i="2"/>
  <c r="BI339" i="2"/>
  <c r="BI341" i="2" s="1"/>
  <c r="BI344" i="2" s="1"/>
  <c r="BI412" i="2" s="1"/>
  <c r="BI432" i="2" s="1"/>
  <c r="EW362" i="2"/>
  <c r="BE383" i="2"/>
  <c r="AE362" i="2"/>
  <c r="CO382" i="2"/>
  <c r="DJ341" i="2"/>
  <c r="BU423" i="2"/>
  <c r="BU420" i="2" s="1"/>
  <c r="DQ362" i="2"/>
  <c r="EH383" i="2"/>
  <c r="DR383" i="2"/>
  <c r="AK362" i="2"/>
  <c r="AK383" i="2"/>
  <c r="CN362" i="2"/>
  <c r="AZ383" i="2"/>
  <c r="DL420" i="2"/>
  <c r="BD420" i="2"/>
  <c r="CK382" i="2"/>
  <c r="EM362" i="2"/>
  <c r="CA362" i="2"/>
  <c r="BG423" i="2"/>
  <c r="BG420" i="2" s="1"/>
  <c r="AU362" i="2"/>
  <c r="AO362" i="2"/>
  <c r="CC383" i="2"/>
  <c r="ET383" i="2"/>
  <c r="CL383" i="2"/>
  <c r="BV383" i="2"/>
  <c r="BF383" i="2"/>
  <c r="BB423" i="2"/>
  <c r="AP383" i="2"/>
  <c r="AS362" i="2"/>
  <c r="EO362" i="2"/>
  <c r="DE362" i="2"/>
  <c r="CG362" i="2"/>
  <c r="AE319" i="2"/>
  <c r="AE321" i="2" s="1"/>
  <c r="AI383" i="2"/>
  <c r="AK66" i="2"/>
  <c r="AI362" i="2"/>
  <c r="AF272" i="2"/>
  <c r="AL383" i="2"/>
  <c r="EJ63" i="2"/>
  <c r="EW382" i="2"/>
  <c r="BD382" i="2"/>
  <c r="BA383" i="2"/>
  <c r="DW420" i="2"/>
  <c r="AH362" i="2"/>
  <c r="AF66" i="2"/>
  <c r="DT382" i="2"/>
  <c r="CF362" i="2"/>
  <c r="AK319" i="2"/>
  <c r="AE423" i="2"/>
  <c r="AE420" i="2" s="1"/>
  <c r="AK339" i="2"/>
  <c r="AK340" i="2" s="1"/>
  <c r="AK787" i="2"/>
  <c r="AK788" i="2" s="1"/>
  <c r="AH382" i="2"/>
  <c r="DA383" i="2"/>
  <c r="CS383" i="2"/>
  <c r="AL321" i="2"/>
  <c r="AN515" i="2" a="1"/>
  <c r="AN515" i="2" s="1"/>
  <c r="DT63" i="2"/>
  <c r="BU382" i="2"/>
  <c r="EN382" i="2"/>
  <c r="BC515" i="2" a="1"/>
  <c r="BC515" i="2" s="1"/>
  <c r="AV515" i="2" a="1"/>
  <c r="AV515" i="2" s="1"/>
  <c r="AG272" i="2"/>
  <c r="AK423" i="2"/>
  <c r="AK420" i="2" s="1"/>
  <c r="AJ339" i="2"/>
  <c r="AJ340" i="2" s="1"/>
  <c r="AJ348" i="2" s="1"/>
  <c r="AK382" i="2"/>
  <c r="AH787" i="2"/>
  <c r="AH788" i="2" s="1"/>
  <c r="AF348" i="2"/>
  <c r="AF349" i="2" s="1"/>
  <c r="EV62" i="2"/>
  <c r="CQ382" i="2"/>
  <c r="EV339" i="2"/>
  <c r="EV341" i="2" s="1"/>
  <c r="EV343" i="2" s="1"/>
  <c r="EF423" i="2"/>
  <c r="EF420" i="2" s="1"/>
  <c r="EB383" i="2"/>
  <c r="DL362" i="2"/>
  <c r="DH423" i="2"/>
  <c r="CF423" i="2"/>
  <c r="CF420" i="2" s="1"/>
  <c r="CB383" i="2"/>
  <c r="EK362" i="2"/>
  <c r="BU362" i="2"/>
  <c r="DK382" i="2"/>
  <c r="AU382" i="2"/>
  <c r="AG341" i="2"/>
  <c r="AG342" i="2" s="1"/>
  <c r="AJ319" i="2"/>
  <c r="AJ321" i="2" s="1"/>
  <c r="AG319" i="2"/>
  <c r="AE340" i="2"/>
  <c r="AE345" i="2" s="1"/>
  <c r="AE272" i="2"/>
  <c r="AI339" i="2"/>
  <c r="AI340" i="2" s="1"/>
  <c r="AI348" i="2" s="1"/>
  <c r="EF62" i="2"/>
  <c r="AO382" i="2"/>
  <c r="EA382" i="2"/>
  <c r="ET382" i="2"/>
  <c r="CT382" i="2"/>
  <c r="AP382" i="2"/>
  <c r="DS339" i="2"/>
  <c r="DS341" i="2" s="1"/>
  <c r="DS343" i="2" s="1"/>
  <c r="DO383" i="2"/>
  <c r="CM339" i="2"/>
  <c r="CM341" i="2" s="1"/>
  <c r="CM344" i="2" s="1"/>
  <c r="CM412" i="2" s="1"/>
  <c r="CM432" i="2" s="1"/>
  <c r="CI383" i="2"/>
  <c r="BO423" i="2"/>
  <c r="BO420" i="2" s="1"/>
  <c r="BK383" i="2"/>
  <c r="AH321" i="2"/>
  <c r="AF341" i="2"/>
  <c r="AF343" i="2" s="1"/>
  <c r="AF382" i="2"/>
  <c r="AF383" i="2"/>
  <c r="EK382" i="2"/>
  <c r="BS515" i="2" a="1"/>
  <c r="BS515" i="2" s="1"/>
  <c r="AF423" i="2"/>
  <c r="AF420" i="2" s="1"/>
  <c r="AI423" i="2"/>
  <c r="AI420" i="2" s="1"/>
  <c r="AI382" i="2"/>
  <c r="AJ787" i="2"/>
  <c r="AJ788" i="2" s="1"/>
  <c r="AJ423" i="2"/>
  <c r="AJ420" i="2" s="1"/>
  <c r="AJ272" i="2"/>
  <c r="AI272" i="2"/>
  <c r="AE787" i="2"/>
  <c r="AE788" i="2" s="1"/>
  <c r="AF362" i="2"/>
  <c r="DU383" i="2"/>
  <c r="AJ362" i="2"/>
  <c r="AJ382" i="2"/>
  <c r="AJ383" i="2"/>
  <c r="EN383" i="2"/>
  <c r="CV362" i="2"/>
  <c r="BL362" i="2"/>
  <c r="AZ362" i="2"/>
  <c r="ES383" i="2"/>
  <c r="EE515" i="2" a="1"/>
  <c r="EE515" i="2" s="1"/>
  <c r="AI319" i="2"/>
  <c r="AI321" i="2" s="1"/>
  <c r="AE382" i="2"/>
  <c r="AE383" i="2"/>
  <c r="AF787" i="2"/>
  <c r="AF788" i="2" s="1"/>
  <c r="AE343" i="2"/>
  <c r="AE344" i="2"/>
  <c r="AE412" i="2" s="1"/>
  <c r="AE432" i="2" s="1"/>
  <c r="AE463" i="2" s="1"/>
  <c r="AE469" i="2" s="1"/>
  <c r="CK383" i="2"/>
  <c r="AF345" i="2"/>
  <c r="AF319" i="2"/>
  <c r="AF321" i="2" s="1"/>
  <c r="AH272" i="2"/>
  <c r="BE382" i="2"/>
  <c r="EG362" i="2"/>
  <c r="DM362" i="2"/>
  <c r="AO423" i="2"/>
  <c r="AO420" i="2" s="1"/>
  <c r="DB423" i="2"/>
  <c r="DB420" i="2" s="1"/>
  <c r="CT423" i="2"/>
  <c r="CT420" i="2" s="1"/>
  <c r="CG423" i="2"/>
  <c r="BM423" i="2"/>
  <c r="BM420" i="2" s="1"/>
  <c r="AI341" i="2"/>
  <c r="AI342" i="2" s="1"/>
  <c r="AJ341" i="2"/>
  <c r="AJ345" i="2" s="1"/>
  <c r="EH423" i="2"/>
  <c r="EH420" i="2" s="1"/>
  <c r="DZ423" i="2"/>
  <c r="DZ420" i="2" s="1"/>
  <c r="DR423" i="2"/>
  <c r="DR420" i="2" s="1"/>
  <c r="DJ423" i="2"/>
  <c r="DJ420" i="2" s="1"/>
  <c r="DF383" i="2"/>
  <c r="CX383" i="2"/>
  <c r="CP383" i="2"/>
  <c r="CD383" i="2"/>
  <c r="AP362" i="2"/>
  <c r="AH339" i="2"/>
  <c r="AH341" i="2" s="1"/>
  <c r="AG321" i="2"/>
  <c r="ER63" i="2"/>
  <c r="BY383" i="2"/>
  <c r="EM339" i="2"/>
  <c r="EA383" i="2"/>
  <c r="CA339" i="2"/>
  <c r="CA341" i="2" s="1"/>
  <c r="CA343" i="2" s="1"/>
  <c r="BS423" i="2"/>
  <c r="BS420" i="2" s="1"/>
  <c r="BG362" i="2"/>
  <c r="AY362" i="2"/>
  <c r="AU339" i="2"/>
  <c r="AU341" i="2" s="1"/>
  <c r="AU343" i="2" s="1"/>
  <c r="DL382" i="2"/>
  <c r="CY382" i="2"/>
  <c r="ER362" i="2"/>
  <c r="EN423" i="2"/>
  <c r="EN420" i="2" s="1"/>
  <c r="EB339" i="2"/>
  <c r="EB341" i="2" s="1"/>
  <c r="EB343" i="2" s="1"/>
  <c r="DP339" i="2"/>
  <c r="CJ383" i="2"/>
  <c r="BT383" i="2"/>
  <c r="DX362" i="2"/>
  <c r="EB63" i="2"/>
  <c r="CV382" i="2"/>
  <c r="EV340" i="2"/>
  <c r="EV348" i="2" s="1"/>
  <c r="EK383" i="2"/>
  <c r="EC362" i="2"/>
  <c r="EW383" i="2"/>
  <c r="BE362" i="2"/>
  <c r="BS339" i="2"/>
  <c r="BS341" i="2" s="1"/>
  <c r="ET339" i="2"/>
  <c r="ET341" i="2" s="1"/>
  <c r="ET344" i="2" s="1"/>
  <c r="ET412" i="2" s="1"/>
  <c r="ET432" i="2" s="1"/>
  <c r="ET437" i="2" s="1"/>
  <c r="ET362" i="2"/>
  <c r="CX339" i="2"/>
  <c r="CT383" i="2"/>
  <c r="AK321" i="2"/>
  <c r="AL272" i="2"/>
  <c r="AN603" i="2"/>
  <c r="DT423" i="2"/>
  <c r="DT420" i="2" s="1"/>
  <c r="AR383" i="2"/>
  <c r="EC383" i="2"/>
  <c r="BY362" i="2"/>
  <c r="EU383" i="2"/>
  <c r="EM383" i="2"/>
  <c r="EE383" i="2"/>
  <c r="DS382" i="2"/>
  <c r="DG362" i="2"/>
  <c r="DC339" i="2"/>
  <c r="CY383" i="2"/>
  <c r="CA383" i="2"/>
  <c r="AY423" i="2"/>
  <c r="AY420" i="2" s="1"/>
  <c r="AU383" i="2"/>
  <c r="EM420" i="2"/>
  <c r="AL339" i="2"/>
  <c r="AP71" i="2"/>
  <c r="AP72" i="2"/>
  <c r="EN339" i="2"/>
  <c r="EN341" i="2" s="1"/>
  <c r="EN344" i="2" s="1"/>
  <c r="EN412" i="2" s="1"/>
  <c r="DT383" i="2"/>
  <c r="DP423" i="2"/>
  <c r="DP420" i="2" s="1"/>
  <c r="DD383" i="2"/>
  <c r="CZ423" i="2"/>
  <c r="CZ420" i="2" s="1"/>
  <c r="CV383" i="2"/>
  <c r="CR423" i="2"/>
  <c r="CR420" i="2" s="1"/>
  <c r="CJ362" i="2"/>
  <c r="CB423" i="2"/>
  <c r="CB420" i="2" s="1"/>
  <c r="BP423" i="2"/>
  <c r="BP420" i="2" s="1"/>
  <c r="BH339" i="2"/>
  <c r="BH341" i="2" s="1"/>
  <c r="BH344" i="2" s="1"/>
  <c r="BH412" i="2" s="1"/>
  <c r="BD383" i="2"/>
  <c r="AV423" i="2"/>
  <c r="AV420" i="2" s="1"/>
  <c r="EV383" i="2"/>
  <c r="ER383" i="2"/>
  <c r="EB362" i="2"/>
  <c r="DH362" i="2"/>
  <c r="CR362" i="2"/>
  <c r="CF383" i="2"/>
  <c r="BX362" i="2"/>
  <c r="BP362" i="2"/>
  <c r="BP383" i="2"/>
  <c r="DK423" i="2"/>
  <c r="DK420" i="2" s="1"/>
  <c r="DG383" i="2"/>
  <c r="BC383" i="2"/>
  <c r="AH340" i="2"/>
  <c r="AG349" i="2"/>
  <c r="CJ382" i="2"/>
  <c r="CA382" i="2"/>
  <c r="EU319" i="2"/>
  <c r="EE319" i="2"/>
  <c r="DO319" i="2"/>
  <c r="CY319" i="2"/>
  <c r="CI319" i="2"/>
  <c r="BS319" i="2"/>
  <c r="BC319" i="2"/>
  <c r="DF339" i="2"/>
  <c r="DB339" i="2"/>
  <c r="CT339" i="2"/>
  <c r="CL339" i="2"/>
  <c r="BB339" i="2"/>
  <c r="BB362" i="2"/>
  <c r="BY382" i="2"/>
  <c r="DD382" i="2"/>
  <c r="EM382" i="2"/>
  <c r="EJ362" i="2"/>
  <c r="BH423" i="2"/>
  <c r="BH420" i="2" s="1"/>
  <c r="AV339" i="2"/>
  <c r="EC339" i="2"/>
  <c r="EQ383" i="2"/>
  <c r="EI383" i="2"/>
  <c r="DK339" i="2"/>
  <c r="DG423" i="2"/>
  <c r="DG420" i="2" s="1"/>
  <c r="CU383" i="2"/>
  <c r="BW383" i="2"/>
  <c r="BC339" i="2"/>
  <c r="BC341" i="2" s="1"/>
  <c r="BC344" i="2" s="1"/>
  <c r="BC412" i="2" s="1"/>
  <c r="BC432" i="2" s="1"/>
  <c r="AQ383" i="2"/>
  <c r="EG339" i="2"/>
  <c r="DB362" i="2"/>
  <c r="CT362" i="2"/>
  <c r="CH339" i="2"/>
  <c r="AG344" i="2"/>
  <c r="AG412" i="2" s="1"/>
  <c r="AG432" i="2" s="1"/>
  <c r="AI349" i="2"/>
  <c r="AS382" i="2"/>
  <c r="AY382" i="2"/>
  <c r="CK340" i="2"/>
  <c r="EV423" i="2"/>
  <c r="EV420" i="2" s="1"/>
  <c r="DQ382" i="2"/>
  <c r="EF382" i="2"/>
  <c r="CZ382" i="2"/>
  <c r="DW382" i="2"/>
  <c r="CI282" i="2"/>
  <c r="ES423" i="2"/>
  <c r="ES420" i="2" s="1"/>
  <c r="BI423" i="2"/>
  <c r="BI420" i="2" s="1"/>
  <c r="DM339" i="2"/>
  <c r="CC423" i="2"/>
  <c r="CC420" i="2" s="1"/>
  <c r="AW383" i="2"/>
  <c r="EP339" i="2"/>
  <c r="EH362" i="2"/>
  <c r="DZ362" i="2"/>
  <c r="DV339" i="2"/>
  <c r="DR362" i="2"/>
  <c r="DN339" i="2"/>
  <c r="DJ362" i="2"/>
  <c r="DF382" i="2"/>
  <c r="CX382" i="2"/>
  <c r="CP382" i="2"/>
  <c r="CL423" i="2"/>
  <c r="CL420" i="2" s="1"/>
  <c r="CD423" i="2"/>
  <c r="CD420" i="2" s="1"/>
  <c r="BR339" i="2"/>
  <c r="EW319" i="2"/>
  <c r="EG319" i="2"/>
  <c r="DQ319" i="2"/>
  <c r="DA319" i="2"/>
  <c r="CK319" i="2"/>
  <c r="BU319" i="2"/>
  <c r="BE319" i="2"/>
  <c r="AO319" i="2"/>
  <c r="EO319" i="2"/>
  <c r="DY319" i="2"/>
  <c r="DI319" i="2"/>
  <c r="CS319" i="2"/>
  <c r="CC319" i="2"/>
  <c r="BM319" i="2"/>
  <c r="AW319" i="2"/>
  <c r="ER319" i="2"/>
  <c r="EB319" i="2"/>
  <c r="DL319" i="2"/>
  <c r="CV319" i="2"/>
  <c r="CF319" i="2"/>
  <c r="BP319" i="2"/>
  <c r="AZ319" i="2"/>
  <c r="EV362" i="2"/>
  <c r="BS362" i="2"/>
  <c r="BK362" i="2"/>
  <c r="AP339" i="2"/>
  <c r="ET319" i="2"/>
  <c r="ED319" i="2"/>
  <c r="DN319" i="2"/>
  <c r="CX319" i="2"/>
  <c r="CH319" i="2"/>
  <c r="BR319" i="2"/>
  <c r="BB319" i="2"/>
  <c r="CN339" i="2"/>
  <c r="CN341" i="2" s="1"/>
  <c r="CN344" i="2" s="1"/>
  <c r="CN412" i="2" s="1"/>
  <c r="CN432" i="2" s="1"/>
  <c r="BX339" i="2"/>
  <c r="BX341" i="2" s="1"/>
  <c r="BX344" i="2" s="1"/>
  <c r="BX412" i="2" s="1"/>
  <c r="BX432" i="2" s="1"/>
  <c r="AR339" i="2"/>
  <c r="AR341" i="2" s="1"/>
  <c r="DQ63" i="2"/>
  <c r="DQ62" i="2"/>
  <c r="DA62" i="2"/>
  <c r="DA63" i="2"/>
  <c r="ED63" i="2"/>
  <c r="ED62" i="2"/>
  <c r="BS343" i="2"/>
  <c r="BS344" i="2"/>
  <c r="BS412" i="2" s="1"/>
  <c r="BS432" i="2" s="1"/>
  <c r="DR344" i="2"/>
  <c r="DR412" i="2" s="1"/>
  <c r="DR432" i="2" s="1"/>
  <c r="DR437" i="2" s="1"/>
  <c r="DR343" i="2"/>
  <c r="EJ382" i="2"/>
  <c r="DP382" i="2"/>
  <c r="BH382" i="2"/>
  <c r="EK319" i="2"/>
  <c r="DU319" i="2"/>
  <c r="DE319" i="2"/>
  <c r="CO319" i="2"/>
  <c r="BY319" i="2"/>
  <c r="BI319" i="2"/>
  <c r="AS319" i="2"/>
  <c r="EN300" i="2"/>
  <c r="DX300" i="2"/>
  <c r="DH300" i="2"/>
  <c r="DH308" i="2" s="1"/>
  <c r="CR300" i="2"/>
  <c r="CB300" i="2"/>
  <c r="CB308" i="2" s="1"/>
  <c r="AV300" i="2"/>
  <c r="EN319" i="2"/>
  <c r="DX319" i="2"/>
  <c r="DH319" i="2"/>
  <c r="CR319" i="2"/>
  <c r="CB319" i="2"/>
  <c r="BL319" i="2"/>
  <c r="AV319" i="2"/>
  <c r="EH319" i="2"/>
  <c r="DR319" i="2"/>
  <c r="DB319" i="2"/>
  <c r="CL319" i="2"/>
  <c r="BV319" i="2"/>
  <c r="BF319" i="2"/>
  <c r="AP319" i="2"/>
  <c r="EJ339" i="2"/>
  <c r="DT339" i="2"/>
  <c r="CV423" i="2"/>
  <c r="CV420" i="2" s="1"/>
  <c r="CJ423" i="2"/>
  <c r="CJ420" i="2" s="1"/>
  <c r="BA339" i="2"/>
  <c r="EU339" i="2"/>
  <c r="EE339" i="2"/>
  <c r="DS383" i="2"/>
  <c r="CY339" i="2"/>
  <c r="CM383" i="2"/>
  <c r="CE383" i="2"/>
  <c r="BG339" i="2"/>
  <c r="AU423" i="2"/>
  <c r="AU420" i="2" s="1"/>
  <c r="EU282" i="2"/>
  <c r="EE282" i="2"/>
  <c r="CY282" i="2"/>
  <c r="BS282" i="2"/>
  <c r="EP383" i="2"/>
  <c r="DZ383" i="2"/>
  <c r="DJ383" i="2"/>
  <c r="BN383" i="2"/>
  <c r="DS282" i="2"/>
  <c r="BG282" i="2"/>
  <c r="DI420" i="2"/>
  <c r="BA420" i="2"/>
  <c r="DO362" i="2"/>
  <c r="CI362" i="2"/>
  <c r="DQ423" i="2"/>
  <c r="DQ420" i="2" s="1"/>
  <c r="AS383" i="2"/>
  <c r="CG420" i="2"/>
  <c r="EV382" i="2"/>
  <c r="EB382" i="2"/>
  <c r="ES319" i="2"/>
  <c r="EC319" i="2"/>
  <c r="DM319" i="2"/>
  <c r="CW319" i="2"/>
  <c r="CG319" i="2"/>
  <c r="BQ319" i="2"/>
  <c r="BA319" i="2"/>
  <c r="EP319" i="2"/>
  <c r="DZ319" i="2"/>
  <c r="DJ319" i="2"/>
  <c r="CT319" i="2"/>
  <c r="CD319" i="2"/>
  <c r="BN319" i="2"/>
  <c r="AX319" i="2"/>
  <c r="AH282" i="2"/>
  <c r="BC282" i="2"/>
  <c r="EJ423" i="2"/>
  <c r="EJ420" i="2" s="1"/>
  <c r="EF362" i="2"/>
  <c r="DP362" i="2"/>
  <c r="DL339" i="2"/>
  <c r="DD423" i="2"/>
  <c r="DD420" i="2" s="1"/>
  <c r="CZ362" i="2"/>
  <c r="CN383" i="2"/>
  <c r="BT339" i="2"/>
  <c r="BH383" i="2"/>
  <c r="DP383" i="2"/>
  <c r="DH420" i="2"/>
  <c r="CZ383" i="2"/>
  <c r="CR383" i="2"/>
  <c r="EK423" i="2"/>
  <c r="EK420" i="2" s="1"/>
  <c r="BY423" i="2"/>
  <c r="BY420" i="2" s="1"/>
  <c r="EI339" i="2"/>
  <c r="EA423" i="2"/>
  <c r="EA420" i="2" s="1"/>
  <c r="DO339" i="2"/>
  <c r="DK362" i="2"/>
  <c r="DC383" i="2"/>
  <c r="CI339" i="2"/>
  <c r="CE339" i="2"/>
  <c r="CE341" i="2" s="1"/>
  <c r="BW339" i="2"/>
  <c r="BO383" i="2"/>
  <c r="BK423" i="2"/>
  <c r="BK420" i="2" s="1"/>
  <c r="BG382" i="2"/>
  <c r="BC362" i="2"/>
  <c r="AY383" i="2"/>
  <c r="AQ339" i="2"/>
  <c r="AQ341" i="2" s="1"/>
  <c r="AQ344" i="2" s="1"/>
  <c r="AQ412" i="2" s="1"/>
  <c r="AQ432" i="2" s="1"/>
  <c r="CO339" i="2"/>
  <c r="BQ339" i="2"/>
  <c r="BV339" i="2"/>
  <c r="BV340" i="2" s="1"/>
  <c r="BV348" i="2" s="1"/>
  <c r="BV349" i="2" s="1"/>
  <c r="BN339" i="2"/>
  <c r="BN340" i="2" s="1"/>
  <c r="BN348" i="2" s="1"/>
  <c r="BN349" i="2" s="1"/>
  <c r="BF339" i="2"/>
  <c r="BF340" i="2" s="1"/>
  <c r="BF348" i="2" s="1"/>
  <c r="BF349" i="2" s="1"/>
  <c r="AX339" i="2"/>
  <c r="AX341" i="2" s="1"/>
  <c r="AP300" i="2"/>
  <c r="AP308" i="2" s="1"/>
  <c r="AS423" i="2"/>
  <c r="AS420" i="2" s="1"/>
  <c r="CM282" i="2"/>
  <c r="AE769" i="2"/>
  <c r="BP300" i="2"/>
  <c r="BP308" i="2" s="1"/>
  <c r="AZ300" i="2"/>
  <c r="DE339" i="2"/>
  <c r="DE341" i="2" s="1"/>
  <c r="DE344" i="2" s="1"/>
  <c r="DE412" i="2" s="1"/>
  <c r="CW423" i="2"/>
  <c r="CW420" i="2" s="1"/>
  <c r="BE423" i="2"/>
  <c r="BE420" i="2" s="1"/>
  <c r="ES362" i="2"/>
  <c r="EG383" i="2"/>
  <c r="DU362" i="2"/>
  <c r="DA362" i="2"/>
  <c r="BI362" i="2"/>
  <c r="CM343" i="2"/>
  <c r="CC515" i="2" a="1"/>
  <c r="CC515" i="2" s="1"/>
  <c r="CC282" i="2"/>
  <c r="BQ423" i="2"/>
  <c r="BQ420" i="2" s="1"/>
  <c r="DR515" i="2" a="1"/>
  <c r="DR515" i="2" s="1"/>
  <c r="DR282" i="2"/>
  <c r="CP515" i="2" a="1"/>
  <c r="CP515" i="2" s="1"/>
  <c r="CP282" i="2"/>
  <c r="CH515" i="2" a="1"/>
  <c r="CH515" i="2" s="1"/>
  <c r="CH282" i="2"/>
  <c r="BZ344" i="2"/>
  <c r="BZ412" i="2" s="1"/>
  <c r="BZ432" i="2" s="1"/>
  <c r="BZ343" i="2"/>
  <c r="AQ1" i="2"/>
  <c r="AQ542" i="2" s="1"/>
  <c r="AQ541" i="2" s="1"/>
  <c r="AP643" i="2"/>
  <c r="AP644" i="2"/>
  <c r="AP261" i="2"/>
  <c r="ET63" i="2"/>
  <c r="DF516" i="2"/>
  <c r="CP516" i="2"/>
  <c r="BJ516" i="2"/>
  <c r="EE516" i="2"/>
  <c r="CW516" i="2"/>
  <c r="BM516" i="2"/>
  <c r="AW516" i="2"/>
  <c r="DL516" i="2"/>
  <c r="BP516" i="2"/>
  <c r="DO516" i="2"/>
  <c r="CI516" i="2"/>
  <c r="BC516" i="2"/>
  <c r="EC382" i="2"/>
  <c r="CW382" i="2"/>
  <c r="BQ382" i="2"/>
  <c r="BP382" i="2"/>
  <c r="BO382" i="2"/>
  <c r="DR382" i="2"/>
  <c r="BI343" i="2"/>
  <c r="AU340" i="2"/>
  <c r="AU348" i="2" s="1"/>
  <c r="AL66" i="2"/>
  <c r="ES515" i="2" a="1"/>
  <c r="ES515" i="2" s="1"/>
  <c r="ES282" i="2"/>
  <c r="EC515" i="2" a="1"/>
  <c r="EC515" i="2" s="1"/>
  <c r="EC282" i="2"/>
  <c r="BA515" i="2" a="1"/>
  <c r="BA515" i="2" s="1"/>
  <c r="BA282" i="2"/>
  <c r="DG515" i="2" a="1"/>
  <c r="DG515" i="2" s="1"/>
  <c r="DG282" i="2"/>
  <c r="DG339" i="2"/>
  <c r="CM362" i="2"/>
  <c r="EI421" i="2"/>
  <c r="EI382" i="2"/>
  <c r="CM421" i="2"/>
  <c r="CM382" i="2"/>
  <c r="DQ515" i="2" a="1"/>
  <c r="DQ515" i="2" s="1"/>
  <c r="DQ282" i="2"/>
  <c r="CG515" i="2" a="1"/>
  <c r="CG515" i="2" s="1"/>
  <c r="CG282" i="2"/>
  <c r="BM515" i="2" a="1"/>
  <c r="BM515" i="2" s="1"/>
  <c r="BM282" i="2"/>
  <c r="AS515" i="2" a="1"/>
  <c r="AS515" i="2" s="1"/>
  <c r="AS282" i="2"/>
  <c r="EB516" i="2"/>
  <c r="CT516" i="2"/>
  <c r="BN516" i="2"/>
  <c r="DU516" i="2"/>
  <c r="CG516" i="2"/>
  <c r="BA516" i="2"/>
  <c r="EJ516" i="2"/>
  <c r="DP516" i="2"/>
  <c r="CJ516" i="2"/>
  <c r="BD516" i="2"/>
  <c r="DC516" i="2"/>
  <c r="BW516" i="2"/>
  <c r="EU516" i="2"/>
  <c r="DX515" i="2" a="1"/>
  <c r="DX515" i="2" s="1"/>
  <c r="DX282" i="2"/>
  <c r="DT515" i="2" a="1"/>
  <c r="DT515" i="2" s="1"/>
  <c r="DT282" i="2"/>
  <c r="CN515" i="2" a="1"/>
  <c r="CN515" i="2" s="1"/>
  <c r="CN282" i="2"/>
  <c r="CF515" i="2" a="1"/>
  <c r="CF515" i="2" s="1"/>
  <c r="CF282" i="2"/>
  <c r="BX515" i="2" a="1"/>
  <c r="BX515" i="2" s="1"/>
  <c r="BX282" i="2"/>
  <c r="BL515" i="2" a="1"/>
  <c r="BL515" i="2" s="1"/>
  <c r="BL282" i="2"/>
  <c r="AZ515" i="2" a="1"/>
  <c r="AZ515" i="2" s="1"/>
  <c r="AZ282" i="2"/>
  <c r="AV282" i="2"/>
  <c r="DU515" i="2" a="1"/>
  <c r="DU515" i="2" s="1"/>
  <c r="DU282" i="2"/>
  <c r="DI515" i="2" a="1"/>
  <c r="DI515" i="2" s="1"/>
  <c r="DI282" i="2"/>
  <c r="BY515" i="2" a="1"/>
  <c r="BY515" i="2" s="1"/>
  <c r="BY282" i="2"/>
  <c r="BU515" i="2" a="1"/>
  <c r="BU515" i="2" s="1"/>
  <c r="BU282" i="2"/>
  <c r="BI515" i="2" a="1"/>
  <c r="BI515" i="2" s="1"/>
  <c r="BI282" i="2"/>
  <c r="BK515" i="2" a="1"/>
  <c r="BK515" i="2" s="1"/>
  <c r="BK282" i="2"/>
  <c r="DS344" i="2"/>
  <c r="DS412" i="2" s="1"/>
  <c r="DS432" i="2" s="1"/>
  <c r="DC423" i="2"/>
  <c r="DC420" i="2" s="1"/>
  <c r="DC382" i="2"/>
  <c r="CE423" i="2"/>
  <c r="CE420" i="2" s="1"/>
  <c r="CE382" i="2"/>
  <c r="BW515" i="2" a="1"/>
  <c r="BW515" i="2" s="1"/>
  <c r="BW282" i="2"/>
  <c r="AQ515" i="2" a="1"/>
  <c r="AQ515" i="2" s="1"/>
  <c r="AQ282" i="2"/>
  <c r="CO515" i="2" a="1"/>
  <c r="CO515" i="2" s="1"/>
  <c r="CO282" i="2"/>
  <c r="BQ515" i="2" a="1"/>
  <c r="BQ515" i="2" s="1"/>
  <c r="BQ282" i="2"/>
  <c r="EH515" i="2" a="1"/>
  <c r="EH515" i="2" s="1"/>
  <c r="EH282" i="2"/>
  <c r="ED515" i="2" a="1"/>
  <c r="ED515" i="2" s="1"/>
  <c r="ED282" i="2"/>
  <c r="DZ515" i="2" a="1"/>
  <c r="DZ515" i="2" s="1"/>
  <c r="DZ282" i="2"/>
  <c r="DJ515" i="2" a="1"/>
  <c r="DJ515" i="2" s="1"/>
  <c r="DJ282" i="2"/>
  <c r="DF515" i="2" a="1"/>
  <c r="DF515" i="2" s="1"/>
  <c r="DF282" i="2"/>
  <c r="AX340" i="2"/>
  <c r="AX348" i="2" s="1"/>
  <c r="AX349" i="2" s="1"/>
  <c r="BJ421" i="2"/>
  <c r="BJ420" i="2" s="1"/>
  <c r="BJ382" i="2"/>
  <c r="ET516" i="2"/>
  <c r="DV516" i="2"/>
  <c r="BZ516" i="2"/>
  <c r="AT516" i="2"/>
  <c r="EK516" i="2"/>
  <c r="DQ516" i="2"/>
  <c r="CC516" i="2"/>
  <c r="ES516" i="2"/>
  <c r="AQ516" i="2"/>
  <c r="ED516" i="2"/>
  <c r="CV516" i="2"/>
  <c r="CF516" i="2"/>
  <c r="AZ516" i="2"/>
  <c r="CY516" i="2"/>
  <c r="BS516" i="2"/>
  <c r="BA382" i="2"/>
  <c r="ER382" i="2"/>
  <c r="CF382" i="2"/>
  <c r="AZ382" i="2"/>
  <c r="EU382" i="2"/>
  <c r="CI382" i="2"/>
  <c r="EH382" i="2"/>
  <c r="EK515" i="2" a="1"/>
  <c r="EK515" i="2" s="1"/>
  <c r="EK282" i="2"/>
  <c r="EC423" i="2"/>
  <c r="EC420" i="2" s="1"/>
  <c r="CK423" i="2"/>
  <c r="CK420" i="2" s="1"/>
  <c r="AU515" i="2" a="1"/>
  <c r="AU515" i="2" s="1"/>
  <c r="AU282" i="2"/>
  <c r="EU423" i="2"/>
  <c r="EU420" i="2" s="1"/>
  <c r="EE423" i="2"/>
  <c r="EE420" i="2" s="1"/>
  <c r="DS362" i="2"/>
  <c r="DC515" i="2" a="1"/>
  <c r="DC515" i="2" s="1"/>
  <c r="DC282" i="2"/>
  <c r="CY423" i="2"/>
  <c r="CY420" i="2" s="1"/>
  <c r="CU423" i="2"/>
  <c r="CU420" i="2" s="1"/>
  <c r="CU382" i="2"/>
  <c r="BW421" i="2"/>
  <c r="BW382" i="2"/>
  <c r="CL63" i="2"/>
  <c r="CH63" i="2"/>
  <c r="DY62" i="2"/>
  <c r="EL516" i="2"/>
  <c r="DR516" i="2"/>
  <c r="DB516" i="2"/>
  <c r="CL516" i="2"/>
  <c r="BV516" i="2"/>
  <c r="BF516" i="2"/>
  <c r="AP516" i="2"/>
  <c r="EF516" i="2"/>
  <c r="DM516" i="2"/>
  <c r="CS516" i="2"/>
  <c r="BY516" i="2"/>
  <c r="BI516" i="2"/>
  <c r="AO516" i="2"/>
  <c r="DW516" i="2"/>
  <c r="DY516" i="2"/>
  <c r="DH516" i="2"/>
  <c r="CR516" i="2"/>
  <c r="CB516" i="2"/>
  <c r="BL516" i="2"/>
  <c r="AV516" i="2"/>
  <c r="DK516" i="2"/>
  <c r="CU516" i="2"/>
  <c r="CE516" i="2"/>
  <c r="BO516" i="2"/>
  <c r="AY516" i="2"/>
  <c r="EM516" i="2"/>
  <c r="EO382" i="2"/>
  <c r="DI382" i="2"/>
  <c r="CS382" i="2"/>
  <c r="CC382" i="2"/>
  <c r="BM382" i="2"/>
  <c r="AW382" i="2"/>
  <c r="DX382" i="2"/>
  <c r="DH382" i="2"/>
  <c r="CR382" i="2"/>
  <c r="CB382" i="2"/>
  <c r="BL382" i="2"/>
  <c r="AV382" i="2"/>
  <c r="EE382" i="2"/>
  <c r="BS382" i="2"/>
  <c r="CN340" i="2"/>
  <c r="CN348" i="2" s="1"/>
  <c r="BX340" i="2"/>
  <c r="BK382" i="2"/>
  <c r="ED423" i="2"/>
  <c r="ED420" i="2" s="1"/>
  <c r="DN423" i="2"/>
  <c r="DN420" i="2" s="1"/>
  <c r="EK343" i="2"/>
  <c r="EK340" i="2"/>
  <c r="EK348" i="2" s="1"/>
  <c r="DE340" i="2"/>
  <c r="DE348" i="2" s="1"/>
  <c r="DS340" i="2"/>
  <c r="DS348" i="2" s="1"/>
  <c r="CE340" i="2"/>
  <c r="CE348" i="2" s="1"/>
  <c r="EO300" i="2"/>
  <c r="EO308" i="2" s="1"/>
  <c r="DY300" i="2"/>
  <c r="DI300" i="2"/>
  <c r="DI308" i="2" s="1"/>
  <c r="CS300" i="2"/>
  <c r="CS308" i="2" s="1"/>
  <c r="CC300" i="2"/>
  <c r="CC308" i="2" s="1"/>
  <c r="BM300" i="2"/>
  <c r="AW300" i="2"/>
  <c r="AW308" i="2" s="1"/>
  <c r="EQ319" i="2"/>
  <c r="EA319" i="2"/>
  <c r="DK319" i="2"/>
  <c r="CU319" i="2"/>
  <c r="CE319" i="2"/>
  <c r="BO319" i="2"/>
  <c r="AY319" i="2"/>
  <c r="AT339" i="2"/>
  <c r="EQ515" i="2" a="1"/>
  <c r="EQ515" i="2" s="1"/>
  <c r="EQ282" i="2"/>
  <c r="CE515" i="2" a="1"/>
  <c r="CE515" i="2" s="1"/>
  <c r="CE282" i="2"/>
  <c r="DO282" i="2"/>
  <c r="DJ516" i="2"/>
  <c r="CD516" i="2"/>
  <c r="AX516" i="2"/>
  <c r="ER516" i="2"/>
  <c r="DA516" i="2"/>
  <c r="BQ516" i="2"/>
  <c r="EI516" i="2"/>
  <c r="CZ516" i="2"/>
  <c r="BT516" i="2"/>
  <c r="DS516" i="2"/>
  <c r="CM516" i="2"/>
  <c r="BG516" i="2"/>
  <c r="EA516" i="2"/>
  <c r="EN516" i="2"/>
  <c r="EB515" i="2" a="1"/>
  <c r="EB515" i="2" s="1"/>
  <c r="EB282" i="2"/>
  <c r="DL515" i="2" a="1"/>
  <c r="DL515" i="2" s="1"/>
  <c r="DL282" i="2"/>
  <c r="DH515" i="2" a="1"/>
  <c r="DH515" i="2" s="1"/>
  <c r="DH282" i="2"/>
  <c r="DD515" i="2" a="1"/>
  <c r="DD515" i="2" s="1"/>
  <c r="DD282" i="2"/>
  <c r="CV515" i="2" a="1"/>
  <c r="CV515" i="2" s="1"/>
  <c r="CV282" i="2"/>
  <c r="CR515" i="2" a="1"/>
  <c r="CR515" i="2" s="1"/>
  <c r="CR282" i="2"/>
  <c r="CB515" i="2" a="1"/>
  <c r="CB515" i="2" s="1"/>
  <c r="CB282" i="2"/>
  <c r="BP515" i="2" a="1"/>
  <c r="BP515" i="2" s="1"/>
  <c r="BP282" i="2"/>
  <c r="BH515" i="2" a="1"/>
  <c r="BH515" i="2" s="1"/>
  <c r="BH282" i="2"/>
  <c r="AR515" i="2" a="1"/>
  <c r="AR515" i="2" s="1"/>
  <c r="AR282" i="2"/>
  <c r="DA515" i="2" a="1"/>
  <c r="DA515" i="2" s="1"/>
  <c r="DA282" i="2"/>
  <c r="CS515" i="2" a="1"/>
  <c r="CS515" i="2" s="1"/>
  <c r="CS282" i="2"/>
  <c r="CK515" i="2" a="1"/>
  <c r="CK515" i="2" s="1"/>
  <c r="CK282" i="2"/>
  <c r="DW515" i="2" a="1"/>
  <c r="DW515" i="2" s="1"/>
  <c r="DW282" i="2"/>
  <c r="EQ423" i="2"/>
  <c r="EQ420" i="2" s="1"/>
  <c r="EQ382" i="2"/>
  <c r="EI515" i="2" a="1"/>
  <c r="EI515" i="2" s="1"/>
  <c r="EI282" i="2"/>
  <c r="EG516" i="2"/>
  <c r="DN516" i="2"/>
  <c r="CX516" i="2"/>
  <c r="CH516" i="2"/>
  <c r="BR516" i="2"/>
  <c r="BB516" i="2"/>
  <c r="EQ516" i="2"/>
  <c r="DZ516" i="2"/>
  <c r="DI516" i="2"/>
  <c r="CK516" i="2"/>
  <c r="BU516" i="2"/>
  <c r="BE516" i="2"/>
  <c r="EW516" i="2"/>
  <c r="EO516" i="2"/>
  <c r="EP516" i="2"/>
  <c r="DT516" i="2"/>
  <c r="DD516" i="2"/>
  <c r="CN516" i="2"/>
  <c r="BX516" i="2"/>
  <c r="BH516" i="2"/>
  <c r="AR516" i="2"/>
  <c r="DG516" i="2"/>
  <c r="CQ516" i="2"/>
  <c r="CA516" i="2"/>
  <c r="BK516" i="2"/>
  <c r="AU516" i="2"/>
  <c r="DU382" i="2"/>
  <c r="CN382" i="2"/>
  <c r="AR382" i="2"/>
  <c r="DO382" i="2"/>
  <c r="BC382" i="2"/>
  <c r="DG382" i="2"/>
  <c r="DZ382" i="2"/>
  <c r="DJ382" i="2"/>
  <c r="BZ340" i="2"/>
  <c r="BZ348" i="2" s="1"/>
  <c r="CA340" i="2"/>
  <c r="CA348" i="2" s="1"/>
  <c r="BC340" i="2"/>
  <c r="BC348" i="2" s="1"/>
  <c r="AT300" i="2"/>
  <c r="EA515" i="2" a="1"/>
  <c r="EA515" i="2" s="1"/>
  <c r="EA282" i="2"/>
  <c r="BO515" i="2" a="1"/>
  <c r="BO515" i="2" s="1"/>
  <c r="BO282" i="2"/>
  <c r="EV515" i="2" a="1"/>
  <c r="EV515" i="2" s="1"/>
  <c r="EV282" i="2"/>
  <c r="ER423" i="2"/>
  <c r="ER420" i="2" s="1"/>
  <c r="CJ339" i="2"/>
  <c r="DY339" i="2"/>
  <c r="CW339" i="2"/>
  <c r="BE515" i="2" a="1"/>
  <c r="BE515" i="2" s="1"/>
  <c r="BE282" i="2"/>
  <c r="AW515" i="2" a="1"/>
  <c r="AW515" i="2" s="1"/>
  <c r="AW282" i="2"/>
  <c r="AW423" i="2"/>
  <c r="AW420" i="2" s="1"/>
  <c r="AO515" i="2" a="1"/>
  <c r="AO515" i="2" s="1"/>
  <c r="AO282" i="2"/>
  <c r="AO262" i="2"/>
  <c r="AO260" i="2"/>
  <c r="EP340" i="2"/>
  <c r="EP348" i="2" s="1"/>
  <c r="EP341" i="2"/>
  <c r="EP344" i="2" s="1"/>
  <c r="EL362" i="2"/>
  <c r="ED362" i="2"/>
  <c r="DV362" i="2"/>
  <c r="DN362" i="2"/>
  <c r="DB515" i="2" a="1"/>
  <c r="DB515" i="2" s="1"/>
  <c r="DB282" i="2"/>
  <c r="CX515" i="2" a="1"/>
  <c r="CX515" i="2" s="1"/>
  <c r="CX282" i="2"/>
  <c r="CT515" i="2" a="1"/>
  <c r="CT515" i="2" s="1"/>
  <c r="CT282" i="2"/>
  <c r="CL515" i="2" a="1"/>
  <c r="CL515" i="2" s="1"/>
  <c r="CL282" i="2"/>
  <c r="CD515" i="2" a="1"/>
  <c r="CD515" i="2" s="1"/>
  <c r="CD282" i="2"/>
  <c r="BZ515" i="2" a="1"/>
  <c r="BZ515" i="2" s="1"/>
  <c r="BZ282" i="2"/>
  <c r="BJ515" i="2" a="1"/>
  <c r="BJ515" i="2" s="1"/>
  <c r="BJ282" i="2"/>
  <c r="BB515" i="2" a="1"/>
  <c r="BB515" i="2" s="1"/>
  <c r="BB282" i="2"/>
  <c r="EP421" i="2"/>
  <c r="EP423" i="2"/>
  <c r="BB421" i="2"/>
  <c r="BB382" i="2"/>
  <c r="AT421" i="2"/>
  <c r="AT420" i="2" s="1"/>
  <c r="AT382" i="2"/>
  <c r="ES300" i="2"/>
  <c r="ES308" i="2" s="1"/>
  <c r="EC300" i="2"/>
  <c r="EC308" i="2" s="1"/>
  <c r="DM300" i="2"/>
  <c r="DM308" i="2" s="1"/>
  <c r="CW300" i="2"/>
  <c r="CW308" i="2" s="1"/>
  <c r="CG300" i="2"/>
  <c r="CG308" i="2" s="1"/>
  <c r="BQ300" i="2"/>
  <c r="BQ308" i="2" s="1"/>
  <c r="ER300" i="2"/>
  <c r="ER308" i="2" s="1"/>
  <c r="EB300" i="2"/>
  <c r="DL300" i="2"/>
  <c r="CV300" i="2"/>
  <c r="CV308" i="2" s="1"/>
  <c r="CF300" i="2"/>
  <c r="CF308" i="2" s="1"/>
  <c r="EJ319" i="2"/>
  <c r="DT319" i="2"/>
  <c r="DD319" i="2"/>
  <c r="CN319" i="2"/>
  <c r="BX319" i="2"/>
  <c r="BH319" i="2"/>
  <c r="AR319" i="2"/>
  <c r="EM319" i="2"/>
  <c r="DW319" i="2"/>
  <c r="DG319" i="2"/>
  <c r="CQ319" i="2"/>
  <c r="CA319" i="2"/>
  <c r="BK319" i="2"/>
  <c r="AU319" i="2"/>
  <c r="EL319" i="2"/>
  <c r="DV319" i="2"/>
  <c r="DF319" i="2"/>
  <c r="CP319" i="2"/>
  <c r="BZ319" i="2"/>
  <c r="BJ319" i="2"/>
  <c r="AT319" i="2"/>
  <c r="DK515" i="2" a="1"/>
  <c r="DK515" i="2" s="1"/>
  <c r="DK282" i="2"/>
  <c r="AY515" i="2" a="1"/>
  <c r="AY515" i="2" s="1"/>
  <c r="AY282" i="2"/>
  <c r="ER339" i="2"/>
  <c r="EB423" i="2"/>
  <c r="EB420" i="2" s="1"/>
  <c r="DD339" i="2"/>
  <c r="BT423" i="2"/>
  <c r="BT420" i="2" s="1"/>
  <c r="CI515" i="2" a="1"/>
  <c r="CI515" i="2" s="1"/>
  <c r="DI339" i="2"/>
  <c r="DA339" i="2"/>
  <c r="CS339" i="2"/>
  <c r="BU339" i="2"/>
  <c r="CQ515" i="2" a="1"/>
  <c r="CQ515" i="2" s="1"/>
  <c r="CQ282" i="2"/>
  <c r="EQ339" i="2"/>
  <c r="EI362" i="2"/>
  <c r="EA339" i="2"/>
  <c r="DS423" i="2"/>
  <c r="DS420" i="2" s="1"/>
  <c r="CU339" i="2"/>
  <c r="CM423" i="2"/>
  <c r="CE362" i="2"/>
  <c r="BW362" i="2"/>
  <c r="BO339" i="2"/>
  <c r="BK339" i="2"/>
  <c r="BC423" i="2"/>
  <c r="BC420" i="2" s="1"/>
  <c r="AQ362" i="2"/>
  <c r="EW515" i="2" a="1"/>
  <c r="EW515" i="2" s="1"/>
  <c r="EW282" i="2"/>
  <c r="EW423" i="2"/>
  <c r="EW420" i="2" s="1"/>
  <c r="EO515" i="2" a="1"/>
  <c r="EO515" i="2" s="1"/>
  <c r="EO282" i="2"/>
  <c r="EO423" i="2"/>
  <c r="EO420" i="2" s="1"/>
  <c r="EG515" i="2" a="1"/>
  <c r="EG515" i="2" s="1"/>
  <c r="EG282" i="2"/>
  <c r="EG423" i="2"/>
  <c r="EG420" i="2" s="1"/>
  <c r="DY515" i="2" a="1"/>
  <c r="DY515" i="2" s="1"/>
  <c r="DY282" i="2"/>
  <c r="DM423" i="2"/>
  <c r="DM420" i="2" s="1"/>
  <c r="DE515" i="2" a="1"/>
  <c r="DE515" i="2" s="1"/>
  <c r="DE282" i="2"/>
  <c r="DE423" i="2"/>
  <c r="DE420" i="2" s="1"/>
  <c r="CW515" i="2" a="1"/>
  <c r="CW515" i="2" s="1"/>
  <c r="CW282" i="2"/>
  <c r="CO423" i="2"/>
  <c r="CO420" i="2" s="1"/>
  <c r="BE339" i="2"/>
  <c r="AW339" i="2"/>
  <c r="AO339" i="2"/>
  <c r="EL515" i="2" a="1"/>
  <c r="EL515" i="2" s="1"/>
  <c r="EL282" i="2"/>
  <c r="ED339" i="2"/>
  <c r="DV515" i="2" a="1"/>
  <c r="DV515" i="2" s="1"/>
  <c r="DV282" i="2"/>
  <c r="DN515" i="2" a="1"/>
  <c r="DN515" i="2" s="1"/>
  <c r="DN282" i="2"/>
  <c r="CD339" i="2"/>
  <c r="BZ362" i="2"/>
  <c r="BR362" i="2"/>
  <c r="BJ339" i="2"/>
  <c r="BJ362" i="2"/>
  <c r="BF362" i="2"/>
  <c r="AX362" i="2"/>
  <c r="AP515" i="2" a="1"/>
  <c r="AP515" i="2" s="1"/>
  <c r="AP282" i="2"/>
  <c r="AN517" i="2"/>
  <c r="DQ339" i="2"/>
  <c r="BM339" i="2"/>
  <c r="EV319" i="2"/>
  <c r="EF319" i="2"/>
  <c r="DP319" i="2"/>
  <c r="CZ319" i="2"/>
  <c r="CJ319" i="2"/>
  <c r="BT319" i="2"/>
  <c r="BD319" i="2"/>
  <c r="CU515" i="2" a="1"/>
  <c r="CU515" i="2" s="1"/>
  <c r="CU282" i="2"/>
  <c r="ER515" i="2" a="1"/>
  <c r="ER515" i="2" s="1"/>
  <c r="ER282" i="2"/>
  <c r="EN515" i="2" a="1"/>
  <c r="EN515" i="2" s="1"/>
  <c r="EN282" i="2"/>
  <c r="EJ515" i="2" a="1"/>
  <c r="EJ515" i="2" s="1"/>
  <c r="EJ282" i="2"/>
  <c r="EF515" i="2" a="1"/>
  <c r="EF515" i="2" s="1"/>
  <c r="EF282" i="2"/>
  <c r="EF339" i="2"/>
  <c r="DX339" i="2"/>
  <c r="DP515" i="2" a="1"/>
  <c r="DP515" i="2" s="1"/>
  <c r="DP282" i="2"/>
  <c r="DH339" i="2"/>
  <c r="CZ515" i="2" a="1"/>
  <c r="CZ515" i="2" s="1"/>
  <c r="CZ282" i="2"/>
  <c r="CZ339" i="2"/>
  <c r="CV339" i="2"/>
  <c r="CR339" i="2"/>
  <c r="CN423" i="2"/>
  <c r="CN420" i="2" s="1"/>
  <c r="CJ515" i="2" a="1"/>
  <c r="CJ515" i="2" s="1"/>
  <c r="CJ282" i="2"/>
  <c r="CF339" i="2"/>
  <c r="CB339" i="2"/>
  <c r="BX423" i="2"/>
  <c r="BX420" i="2" s="1"/>
  <c r="BT515" i="2" a="1"/>
  <c r="BT515" i="2" s="1"/>
  <c r="BT282" i="2"/>
  <c r="BP339" i="2"/>
  <c r="BL339" i="2"/>
  <c r="BD515" i="2" a="1"/>
  <c r="BD515" i="2" s="1"/>
  <c r="BD282" i="2"/>
  <c r="BD339" i="2"/>
  <c r="AZ339" i="2"/>
  <c r="AR423" i="2"/>
  <c r="AR420" i="2" s="1"/>
  <c r="DU339" i="2"/>
  <c r="BY339" i="2"/>
  <c r="EL339" i="2"/>
  <c r="EM515" i="2" a="1"/>
  <c r="EM515" i="2" s="1"/>
  <c r="EM282" i="2"/>
  <c r="CA515" i="2" a="1"/>
  <c r="CA515" i="2" s="1"/>
  <c r="CA282" i="2"/>
  <c r="EH516" i="2"/>
  <c r="EQ362" i="2"/>
  <c r="EI423" i="2"/>
  <c r="EA362" i="2"/>
  <c r="DW339" i="2"/>
  <c r="DO423" i="2"/>
  <c r="DO420" i="2" s="1"/>
  <c r="DC362" i="2"/>
  <c r="CU362" i="2"/>
  <c r="CQ339" i="2"/>
  <c r="CI423" i="2"/>
  <c r="CI420" i="2" s="1"/>
  <c r="BW423" i="2"/>
  <c r="BO362" i="2"/>
  <c r="AY339" i="2"/>
  <c r="AQ423" i="2"/>
  <c r="AQ420" i="2" s="1"/>
  <c r="EW339" i="2"/>
  <c r="EO339" i="2"/>
  <c r="DM515" i="2" a="1"/>
  <c r="DM515" i="2" s="1"/>
  <c r="DM282" i="2"/>
  <c r="CC339" i="2"/>
  <c r="DE516" i="2"/>
  <c r="CO516" i="2"/>
  <c r="AS516" i="2"/>
  <c r="AO645" i="2"/>
  <c r="ET515" i="2" a="1"/>
  <c r="ET515" i="2" s="1"/>
  <c r="ET282" i="2"/>
  <c r="EP515" i="2" a="1"/>
  <c r="EP515" i="2" s="1"/>
  <c r="EP282" i="2"/>
  <c r="CX362" i="2"/>
  <c r="CP339" i="2"/>
  <c r="CH362" i="2"/>
  <c r="BV515" i="2" a="1"/>
  <c r="BV515" i="2" s="1"/>
  <c r="BV282" i="2"/>
  <c r="BR515" i="2" a="1"/>
  <c r="BR515" i="2" s="1"/>
  <c r="BR282" i="2"/>
  <c r="BN515" i="2" a="1"/>
  <c r="BN515" i="2" s="1"/>
  <c r="BN282" i="2"/>
  <c r="BF515" i="2" a="1"/>
  <c r="BF515" i="2" s="1"/>
  <c r="BF282" i="2"/>
  <c r="AX515" i="2" a="1"/>
  <c r="AX515" i="2" s="1"/>
  <c r="AX282" i="2"/>
  <c r="AT515" i="2" a="1"/>
  <c r="AT515" i="2" s="1"/>
  <c r="AT282" i="2"/>
  <c r="CG339" i="2"/>
  <c r="AS339" i="2"/>
  <c r="AH66" i="2"/>
  <c r="AE300" i="2"/>
  <c r="AI282" i="2"/>
  <c r="AJ300" i="2"/>
  <c r="AL300" i="2"/>
  <c r="AE282" i="2"/>
  <c r="AF300" i="2"/>
  <c r="AJ282" i="2"/>
  <c r="AK300" i="2"/>
  <c r="AH300" i="2"/>
  <c r="AL282" i="2"/>
  <c r="AF282" i="2"/>
  <c r="AG300" i="2"/>
  <c r="AK282" i="2"/>
  <c r="AE603" i="2"/>
  <c r="AE765" i="2"/>
  <c r="AE766" i="2" s="1"/>
  <c r="AI300" i="2"/>
  <c r="AG282" i="2"/>
  <c r="AQ300" i="2"/>
  <c r="AQ308" i="2" s="1"/>
  <c r="AN292" i="2"/>
  <c r="DE343" i="2"/>
  <c r="CK343" i="2"/>
  <c r="BH300" i="2"/>
  <c r="BH308" i="2" s="1"/>
  <c r="AO272" i="2"/>
  <c r="EL300" i="2"/>
  <c r="DV300" i="2"/>
  <c r="DV308" i="2" s="1"/>
  <c r="DF300" i="2"/>
  <c r="DF308" i="2" s="1"/>
  <c r="CP300" i="2"/>
  <c r="CP308" i="2" s="1"/>
  <c r="BZ300" i="2"/>
  <c r="BJ300" i="2"/>
  <c r="BJ308" i="2" s="1"/>
  <c r="EV344" i="2"/>
  <c r="EV412" i="2" s="1"/>
  <c r="EV432" i="2" s="1"/>
  <c r="BA300" i="2"/>
  <c r="BA308" i="2" s="1"/>
  <c r="AR300" i="2"/>
  <c r="AR308" i="2" s="1"/>
  <c r="EU300" i="2"/>
  <c r="EU308" i="2" s="1"/>
  <c r="EE300" i="2"/>
  <c r="DO300" i="2"/>
  <c r="DO308" i="2" s="1"/>
  <c r="CY300" i="2"/>
  <c r="CY308" i="2" s="1"/>
  <c r="CI300" i="2"/>
  <c r="CI308" i="2" s="1"/>
  <c r="BS300" i="2"/>
  <c r="BC300" i="2"/>
  <c r="BC308" i="2" s="1"/>
  <c r="AS300" i="2"/>
  <c r="ET300" i="2"/>
  <c r="ET308" i="2" s="1"/>
  <c r="ED300" i="2"/>
  <c r="DN300" i="2"/>
  <c r="DN308" i="2" s="1"/>
  <c r="CX300" i="2"/>
  <c r="CX308" i="2" s="1"/>
  <c r="CH300" i="2"/>
  <c r="CH308" i="2" s="1"/>
  <c r="BR300" i="2"/>
  <c r="BB300" i="2"/>
  <c r="BB308" i="2" s="1"/>
  <c r="EN432" i="2"/>
  <c r="DL308" i="2"/>
  <c r="EK432" i="2"/>
  <c r="DE432" i="2"/>
  <c r="DY308" i="2"/>
  <c r="BM308" i="2"/>
  <c r="EN308" i="2"/>
  <c r="DX308" i="2"/>
  <c r="CR308" i="2"/>
  <c r="AV308" i="2"/>
  <c r="BH432" i="2"/>
  <c r="DZ344" i="2"/>
  <c r="DZ412" i="2" s="1"/>
  <c r="DZ343" i="2"/>
  <c r="DZ351" i="2" s="1"/>
  <c r="CK432" i="2"/>
  <c r="DJ349" i="2"/>
  <c r="AZ308" i="2"/>
  <c r="EK300" i="2"/>
  <c r="DU300" i="2"/>
  <c r="DE300" i="2"/>
  <c r="CO300" i="2"/>
  <c r="BY300" i="2"/>
  <c r="EQ300" i="2"/>
  <c r="EI300" i="2"/>
  <c r="EA300" i="2"/>
  <c r="DS300" i="2"/>
  <c r="DK300" i="2"/>
  <c r="DC300" i="2"/>
  <c r="CU300" i="2"/>
  <c r="CM300" i="2"/>
  <c r="CE300" i="2"/>
  <c r="BW300" i="2"/>
  <c r="BO300" i="2"/>
  <c r="BG300" i="2"/>
  <c r="AY300" i="2"/>
  <c r="AT308" i="2"/>
  <c r="BL300" i="2"/>
  <c r="BI300" i="2"/>
  <c r="AN272" i="2"/>
  <c r="DZ349" i="2"/>
  <c r="DR351" i="2"/>
  <c r="DR349" i="2"/>
  <c r="DJ344" i="2"/>
  <c r="DJ412" i="2" s="1"/>
  <c r="DJ343" i="2"/>
  <c r="DJ351" i="2" s="1"/>
  <c r="EJ300" i="2"/>
  <c r="DT300" i="2"/>
  <c r="DD300" i="2"/>
  <c r="CN300" i="2"/>
  <c r="BX300" i="2"/>
  <c r="EP300" i="2"/>
  <c r="EH300" i="2"/>
  <c r="DZ300" i="2"/>
  <c r="DR300" i="2"/>
  <c r="DJ300" i="2"/>
  <c r="DB300" i="2"/>
  <c r="CT300" i="2"/>
  <c r="CL300" i="2"/>
  <c r="CD300" i="2"/>
  <c r="BV300" i="2"/>
  <c r="BN300" i="2"/>
  <c r="BF300" i="2"/>
  <c r="AX300" i="2"/>
  <c r="BD300" i="2"/>
  <c r="BE300" i="2"/>
  <c r="BX348" i="2"/>
  <c r="CK348" i="2"/>
  <c r="CA344" i="2"/>
  <c r="CA412" i="2" s="1"/>
  <c r="AU344" i="2"/>
  <c r="AU412" i="2" s="1"/>
  <c r="AO300" i="2"/>
  <c r="EW300" i="2"/>
  <c r="EG300" i="2"/>
  <c r="DQ300" i="2"/>
  <c r="DA300" i="2"/>
  <c r="CK300" i="2"/>
  <c r="BU300" i="2"/>
  <c r="EM300" i="2"/>
  <c r="DW300" i="2"/>
  <c r="DG300" i="2"/>
  <c r="CQ300" i="2"/>
  <c r="CA300" i="2"/>
  <c r="BK300" i="2"/>
  <c r="AU300" i="2"/>
  <c r="EH349" i="2"/>
  <c r="EP349" i="2"/>
  <c r="EH344" i="2"/>
  <c r="EH412" i="2" s="1"/>
  <c r="EH343" i="2"/>
  <c r="EV300" i="2"/>
  <c r="EF300" i="2"/>
  <c r="DP300" i="2"/>
  <c r="CZ300" i="2"/>
  <c r="CJ300" i="2"/>
  <c r="BT300" i="2"/>
  <c r="BZ463" i="2"/>
  <c r="BZ469" i="2" s="1"/>
  <c r="BZ437" i="2"/>
  <c r="AN569" i="2"/>
  <c r="AN571" i="2" s="1"/>
  <c r="AR63" i="2"/>
  <c r="CI63" i="2"/>
  <c r="CW62" i="2"/>
  <c r="EC63" i="2"/>
  <c r="ES62" i="2"/>
  <c r="EW63" i="2"/>
  <c r="DO62" i="2"/>
  <c r="EL63" i="2"/>
  <c r="EG63" i="2"/>
  <c r="DZ63" i="2"/>
  <c r="BT63" i="2"/>
  <c r="EP62" i="2"/>
  <c r="EK62" i="2"/>
  <c r="AV63" i="2"/>
  <c r="DM62" i="2"/>
  <c r="DG63" i="2"/>
  <c r="AN319" i="2"/>
  <c r="BV62" i="2"/>
  <c r="CB63" i="2"/>
  <c r="CY63" i="2"/>
  <c r="CQ63" i="2"/>
  <c r="DW63" i="2"/>
  <c r="EI62" i="2"/>
  <c r="EI63" i="2"/>
  <c r="EM62" i="2"/>
  <c r="EM63" i="2"/>
  <c r="EU62" i="2"/>
  <c r="EU63" i="2"/>
  <c r="EE62" i="2"/>
  <c r="EE63" i="2"/>
  <c r="EQ62" i="2"/>
  <c r="EQ63" i="2"/>
  <c r="EA62" i="2"/>
  <c r="EA63" i="2"/>
  <c r="AO156" i="2"/>
  <c r="CC63" i="2"/>
  <c r="CS63" i="2"/>
  <c r="DI62" i="2"/>
  <c r="DV63" i="2"/>
  <c r="DC62" i="2"/>
  <c r="AP154" i="2"/>
  <c r="CE62" i="2"/>
  <c r="DF63" i="2"/>
  <c r="CR62" i="2"/>
  <c r="DH62" i="2"/>
  <c r="BZ63" i="2"/>
  <c r="CU62" i="2"/>
  <c r="CN63" i="2"/>
  <c r="DD63" i="2"/>
  <c r="CX63" i="2"/>
  <c r="AT63" i="2"/>
  <c r="CM62" i="2"/>
  <c r="CG63" i="2"/>
  <c r="BX63" i="2"/>
  <c r="DU62" i="2"/>
  <c r="DE62" i="2"/>
  <c r="CZ62" i="2"/>
  <c r="AO73" i="2"/>
  <c r="CT63" i="2"/>
  <c r="CJ63" i="2"/>
  <c r="CF62" i="2"/>
  <c r="AP155" i="2"/>
  <c r="AP69" i="2"/>
  <c r="AP68" i="2"/>
  <c r="DP62" i="2"/>
  <c r="DR63" i="2"/>
  <c r="DB63" i="2"/>
  <c r="DS62" i="2"/>
  <c r="DK63" i="2"/>
  <c r="AN62" i="2"/>
  <c r="AN63" i="2"/>
  <c r="CV62" i="2"/>
  <c r="DL62" i="2"/>
  <c r="AX62" i="2"/>
  <c r="CD63" i="2"/>
  <c r="DJ63" i="2"/>
  <c r="AN293" i="2"/>
  <c r="CP63" i="2"/>
  <c r="DN62" i="2"/>
  <c r="CO62" i="2"/>
  <c r="BY62" i="2"/>
  <c r="CK62" i="2"/>
  <c r="BU62" i="2"/>
  <c r="BW62" i="2"/>
  <c r="CA63" i="2"/>
  <c r="AQ63" i="2"/>
  <c r="AQ62" i="2"/>
  <c r="AN339" i="2"/>
  <c r="AN340" i="2" s="1"/>
  <c r="AY63" i="2"/>
  <c r="AY62" i="2"/>
  <c r="AU63" i="2"/>
  <c r="AU62" i="2"/>
  <c r="AN282" i="2"/>
  <c r="AS62" i="2"/>
  <c r="AS63" i="2"/>
  <c r="AN847" i="2"/>
  <c r="AN851" i="2" s="1"/>
  <c r="AN855" i="2" s="1"/>
  <c r="AO62" i="2"/>
  <c r="AO63" i="2"/>
  <c r="AW62" i="2"/>
  <c r="AW63" i="2"/>
  <c r="AN107" i="2"/>
  <c r="AN156" i="2"/>
  <c r="AN848" i="2"/>
  <c r="AN852" i="2" s="1"/>
  <c r="AN856" i="2" s="1"/>
  <c r="AN753" i="2"/>
  <c r="AN754" i="2" s="1"/>
  <c r="AN32" i="2"/>
  <c r="AN35" i="2"/>
  <c r="AN13" i="2" s="1"/>
  <c r="AN31" i="2"/>
  <c r="AN774" i="2"/>
  <c r="AN775" i="2" s="1"/>
  <c r="AN776" i="2" s="1"/>
  <c r="AN423" i="2"/>
  <c r="AN420" i="2" s="1"/>
  <c r="AN303" i="2"/>
  <c r="AN320" i="2"/>
  <c r="AN305" i="2"/>
  <c r="AN301" i="2"/>
  <c r="AN786" i="2"/>
  <c r="AN362" i="2"/>
  <c r="AN382" i="2"/>
  <c r="AN383" i="2"/>
  <c r="AN787" i="2"/>
  <c r="AN887" i="2"/>
  <c r="AN891" i="2" s="1"/>
  <c r="AN895" i="2" s="1"/>
  <c r="AN869" i="2"/>
  <c r="AN873" i="2" s="1"/>
  <c r="AN877" i="2" s="1"/>
  <c r="AN889" i="2"/>
  <c r="AN893" i="2" s="1"/>
  <c r="AN897" i="2" s="1"/>
  <c r="AN868" i="2"/>
  <c r="AN872" i="2" s="1"/>
  <c r="AN876" i="2" s="1"/>
  <c r="AN867" i="2"/>
  <c r="AN871" i="2" s="1"/>
  <c r="AN875" i="2" s="1"/>
  <c r="DR463" i="2" l="1"/>
  <c r="DR469" i="2" s="1"/>
  <c r="BC343" i="2"/>
  <c r="BX343" i="2"/>
  <c r="AE342" i="2"/>
  <c r="AE346" i="2" s="1"/>
  <c r="AE413" i="2" s="1"/>
  <c r="AQ155" i="2"/>
  <c r="AQ69" i="2"/>
  <c r="DR352" i="2"/>
  <c r="DR427" i="2" s="1"/>
  <c r="AR1" i="2"/>
  <c r="AR643" i="2" s="1"/>
  <c r="ET463" i="2"/>
  <c r="ET469" i="2" s="1"/>
  <c r="AF351" i="2"/>
  <c r="BB420" i="2"/>
  <c r="ET340" i="2"/>
  <c r="ET348" i="2" s="1"/>
  <c r="CM340" i="2"/>
  <c r="CM348" i="2" s="1"/>
  <c r="AI345" i="2"/>
  <c r="ES341" i="2"/>
  <c r="ES340" i="2"/>
  <c r="ES348" i="2" s="1"/>
  <c r="ET343" i="2"/>
  <c r="BI340" i="2"/>
  <c r="BI348" i="2" s="1"/>
  <c r="BI351" i="2" s="1"/>
  <c r="AQ544" i="2"/>
  <c r="AQ154" i="2"/>
  <c r="AQ68" i="2"/>
  <c r="BF341" i="2"/>
  <c r="BF343" i="2" s="1"/>
  <c r="BF351" i="2" s="1"/>
  <c r="AG343" i="2"/>
  <c r="AG351" i="2" s="1"/>
  <c r="AK341" i="2"/>
  <c r="AG345" i="2"/>
  <c r="BS340" i="2"/>
  <c r="BS348" i="2" s="1"/>
  <c r="BS349" i="2" s="1"/>
  <c r="AK348" i="2"/>
  <c r="AK349" i="2" s="1"/>
  <c r="AK384" i="2" s="1"/>
  <c r="AK385" i="2" s="1"/>
  <c r="AK342" i="2"/>
  <c r="BV341" i="2"/>
  <c r="AI344" i="2"/>
  <c r="AI412" i="2" s="1"/>
  <c r="AI432" i="2" s="1"/>
  <c r="AI437" i="2" s="1"/>
  <c r="AF344" i="2"/>
  <c r="EB344" i="2"/>
  <c r="EB412" i="2" s="1"/>
  <c r="EB432" i="2" s="1"/>
  <c r="AI343" i="2"/>
  <c r="AI351" i="2" s="1"/>
  <c r="EB340" i="2"/>
  <c r="EB348" i="2" s="1"/>
  <c r="EB349" i="2" s="1"/>
  <c r="AE348" i="2"/>
  <c r="AE349" i="2" s="1"/>
  <c r="AK345" i="2"/>
  <c r="AF342" i="2"/>
  <c r="AX343" i="2"/>
  <c r="AX351" i="2" s="1"/>
  <c r="AX344" i="2"/>
  <c r="AX412" i="2" s="1"/>
  <c r="AE437" i="2"/>
  <c r="AJ342" i="2"/>
  <c r="BH343" i="2"/>
  <c r="BH351" i="2" s="1"/>
  <c r="AJ349" i="2"/>
  <c r="AJ343" i="2"/>
  <c r="AJ351" i="2" s="1"/>
  <c r="AJ344" i="2"/>
  <c r="BH340" i="2"/>
  <c r="BH348" i="2" s="1"/>
  <c r="CX341" i="2"/>
  <c r="CX340" i="2"/>
  <c r="CX348" i="2" s="1"/>
  <c r="CX349" i="2" s="1"/>
  <c r="EM341" i="2"/>
  <c r="EM340" i="2"/>
  <c r="EM348" i="2" s="1"/>
  <c r="EN343" i="2"/>
  <c r="DP341" i="2"/>
  <c r="DP340" i="2"/>
  <c r="DP348" i="2" s="1"/>
  <c r="EN340" i="2"/>
  <c r="EN348" i="2" s="1"/>
  <c r="EN349" i="2" s="1"/>
  <c r="AR340" i="2"/>
  <c r="AR348" i="2" s="1"/>
  <c r="AR349" i="2" s="1"/>
  <c r="AP517" i="2"/>
  <c r="AP519" i="2" s="1"/>
  <c r="AH342" i="2"/>
  <c r="AH345" i="2"/>
  <c r="AH348" i="2"/>
  <c r="AL341" i="2"/>
  <c r="AL340" i="2"/>
  <c r="AQ72" i="2"/>
  <c r="AQ71" i="2"/>
  <c r="AH343" i="2"/>
  <c r="AH344" i="2"/>
  <c r="AH412" i="2" s="1"/>
  <c r="AH432" i="2" s="1"/>
  <c r="DC341" i="2"/>
  <c r="DC340" i="2"/>
  <c r="DC348" i="2" s="1"/>
  <c r="DC349" i="2" s="1"/>
  <c r="CH341" i="2"/>
  <c r="CH340" i="2"/>
  <c r="CH348" i="2" s="1"/>
  <c r="EC341" i="2"/>
  <c r="EC340" i="2"/>
  <c r="EC348" i="2" s="1"/>
  <c r="DB340" i="2"/>
  <c r="DB348" i="2" s="1"/>
  <c r="DB349" i="2" s="1"/>
  <c r="DB363" i="2" s="1"/>
  <c r="DB364" i="2" s="1"/>
  <c r="DB341" i="2"/>
  <c r="AO519" i="2"/>
  <c r="AQ340" i="2"/>
  <c r="AQ348" i="2" s="1"/>
  <c r="DN341" i="2"/>
  <c r="DN340" i="2"/>
  <c r="DN348" i="2" s="1"/>
  <c r="DN349" i="2" s="1"/>
  <c r="DM341" i="2"/>
  <c r="DM340" i="2"/>
  <c r="DM348" i="2" s="1"/>
  <c r="DK341" i="2"/>
  <c r="DK340" i="2"/>
  <c r="DK348" i="2" s="1"/>
  <c r="AV340" i="2"/>
  <c r="AV348" i="2" s="1"/>
  <c r="AV341" i="2"/>
  <c r="BB341" i="2"/>
  <c r="BB340" i="2"/>
  <c r="BB348" i="2" s="1"/>
  <c r="BB349" i="2" s="1"/>
  <c r="DF341" i="2"/>
  <c r="DF340" i="2"/>
  <c r="DF348" i="2" s="1"/>
  <c r="AG352" i="2"/>
  <c r="AG427" i="2" s="1"/>
  <c r="AQ343" i="2"/>
  <c r="BN341" i="2"/>
  <c r="BN344" i="2" s="1"/>
  <c r="BN352" i="2" s="1"/>
  <c r="BN427" i="2" s="1"/>
  <c r="BR341" i="2"/>
  <c r="BR340" i="2"/>
  <c r="BR348" i="2" s="1"/>
  <c r="BR349" i="2" s="1"/>
  <c r="AG437" i="2"/>
  <c r="AG463" i="2"/>
  <c r="AG469" i="2" s="1"/>
  <c r="CL341" i="2"/>
  <c r="CL340" i="2"/>
  <c r="CL348" i="2" s="1"/>
  <c r="AG363" i="2"/>
  <c r="AG364" i="2" s="1"/>
  <c r="AG384" i="2"/>
  <c r="AG385" i="2" s="1"/>
  <c r="AN300" i="2"/>
  <c r="AN302" i="2" s="1"/>
  <c r="AK363" i="2"/>
  <c r="AK364" i="2" s="1"/>
  <c r="DV341" i="2"/>
  <c r="DV340" i="2"/>
  <c r="DV348" i="2" s="1"/>
  <c r="AI363" i="2"/>
  <c r="AI364" i="2" s="1"/>
  <c r="AI384" i="2"/>
  <c r="AI385" i="2" s="1"/>
  <c r="EG340" i="2"/>
  <c r="EG348" i="2" s="1"/>
  <c r="EG349" i="2" s="1"/>
  <c r="EG341" i="2"/>
  <c r="CT340" i="2"/>
  <c r="CT348" i="2" s="1"/>
  <c r="CT341" i="2"/>
  <c r="AF363" i="2"/>
  <c r="AF364" i="2" s="1"/>
  <c r="AF384" i="2"/>
  <c r="AF385" i="2" s="1"/>
  <c r="AR343" i="2"/>
  <c r="AR344" i="2"/>
  <c r="AR412" i="2" s="1"/>
  <c r="AR432" i="2" s="1"/>
  <c r="AR437" i="2" s="1"/>
  <c r="CN343" i="2"/>
  <c r="CN351" i="2" s="1"/>
  <c r="AP340" i="2"/>
  <c r="AP348" i="2" s="1"/>
  <c r="AP341" i="2"/>
  <c r="EI341" i="2"/>
  <c r="EI340" i="2"/>
  <c r="EI348" i="2" s="1"/>
  <c r="CY340" i="2"/>
  <c r="CY348" i="2" s="1"/>
  <c r="CY349" i="2" s="1"/>
  <c r="CY341" i="2"/>
  <c r="BA340" i="2"/>
  <c r="BA348" i="2" s="1"/>
  <c r="BA349" i="2" s="1"/>
  <c r="BA341" i="2"/>
  <c r="EJ341" i="2"/>
  <c r="EJ340" i="2"/>
  <c r="EJ348" i="2" s="1"/>
  <c r="EJ349" i="2" s="1"/>
  <c r="BQ341" i="2"/>
  <c r="BQ340" i="2"/>
  <c r="BQ348" i="2" s="1"/>
  <c r="BW341" i="2"/>
  <c r="BW340" i="2"/>
  <c r="BW348" i="2" s="1"/>
  <c r="BG341" i="2"/>
  <c r="BG340" i="2"/>
  <c r="BG348" i="2" s="1"/>
  <c r="BG349" i="2" s="1"/>
  <c r="CO341" i="2"/>
  <c r="CO340" i="2"/>
  <c r="CO348" i="2" s="1"/>
  <c r="CO349" i="2" s="1"/>
  <c r="CE343" i="2"/>
  <c r="CE351" i="2" s="1"/>
  <c r="CE344" i="2"/>
  <c r="CE412" i="2" s="1"/>
  <c r="CE432" i="2" s="1"/>
  <c r="DO341" i="2"/>
  <c r="DO340" i="2"/>
  <c r="DO348" i="2" s="1"/>
  <c r="DO349" i="2" s="1"/>
  <c r="BT340" i="2"/>
  <c r="BT348" i="2" s="1"/>
  <c r="BT349" i="2" s="1"/>
  <c r="BT341" i="2"/>
  <c r="DL340" i="2"/>
  <c r="DL348" i="2" s="1"/>
  <c r="DL349" i="2" s="1"/>
  <c r="DL341" i="2"/>
  <c r="EE340" i="2"/>
  <c r="EE348" i="2" s="1"/>
  <c r="EE349" i="2" s="1"/>
  <c r="EE341" i="2"/>
  <c r="CI341" i="2"/>
  <c r="CI340" i="2"/>
  <c r="CI348" i="2" s="1"/>
  <c r="CI349" i="2" s="1"/>
  <c r="EU340" i="2"/>
  <c r="EU348" i="2" s="1"/>
  <c r="EU341" i="2"/>
  <c r="DT341" i="2"/>
  <c r="DT340" i="2"/>
  <c r="DT348" i="2" s="1"/>
  <c r="DT349" i="2" s="1"/>
  <c r="BN412" i="2"/>
  <c r="BN432" i="2" s="1"/>
  <c r="EP412" i="2"/>
  <c r="EP352" i="2"/>
  <c r="EP427" i="2" s="1"/>
  <c r="EL341" i="2"/>
  <c r="EL340" i="2"/>
  <c r="EL348" i="2" s="1"/>
  <c r="AZ341" i="2"/>
  <c r="AZ340" i="2"/>
  <c r="AZ348" i="2" s="1"/>
  <c r="BL340" i="2"/>
  <c r="BL348" i="2" s="1"/>
  <c r="BL349" i="2" s="1"/>
  <c r="BL341" i="2"/>
  <c r="DQ340" i="2"/>
  <c r="DQ348" i="2" s="1"/>
  <c r="DQ341" i="2"/>
  <c r="AS308" i="2"/>
  <c r="DZ352" i="2"/>
  <c r="DZ427" i="2" s="1"/>
  <c r="ET351" i="2"/>
  <c r="EB308" i="2"/>
  <c r="CP341" i="2"/>
  <c r="CP340" i="2"/>
  <c r="CP348" i="2" s="1"/>
  <c r="CP349" i="2" s="1"/>
  <c r="CC340" i="2"/>
  <c r="CC348" i="2" s="1"/>
  <c r="CC349" i="2" s="1"/>
  <c r="CC341" i="2"/>
  <c r="EW340" i="2"/>
  <c r="EW348" i="2" s="1"/>
  <c r="EW349" i="2" s="1"/>
  <c r="EW341" i="2"/>
  <c r="BD340" i="2"/>
  <c r="BD348" i="2" s="1"/>
  <c r="BD349" i="2" s="1"/>
  <c r="BD341" i="2"/>
  <c r="BP341" i="2"/>
  <c r="BP340" i="2"/>
  <c r="BP348" i="2" s="1"/>
  <c r="BP349" i="2" s="1"/>
  <c r="CB340" i="2"/>
  <c r="CB348" i="2" s="1"/>
  <c r="CB341" i="2"/>
  <c r="BE340" i="2"/>
  <c r="BE348" i="2" s="1"/>
  <c r="BE341" i="2"/>
  <c r="BK341" i="2"/>
  <c r="BK340" i="2"/>
  <c r="BK348" i="2" s="1"/>
  <c r="DA340" i="2"/>
  <c r="DA348" i="2" s="1"/>
  <c r="DA341" i="2"/>
  <c r="DY340" i="2"/>
  <c r="DY348" i="2" s="1"/>
  <c r="DY341" i="2"/>
  <c r="DG341" i="2"/>
  <c r="DG340" i="2"/>
  <c r="DG348" i="2" s="1"/>
  <c r="DG349" i="2" s="1"/>
  <c r="AP262" i="2"/>
  <c r="AP304" i="2" s="1"/>
  <c r="AP260" i="2"/>
  <c r="AP645" i="2"/>
  <c r="CG341" i="2"/>
  <c r="CG340" i="2"/>
  <c r="CG348" i="2" s="1"/>
  <c r="DU341" i="2"/>
  <c r="DU340" i="2"/>
  <c r="DU348" i="2" s="1"/>
  <c r="DU349" i="2" s="1"/>
  <c r="AW340" i="2"/>
  <c r="AW348" i="2" s="1"/>
  <c r="AW341" i="2"/>
  <c r="EA341" i="2"/>
  <c r="EA340" i="2"/>
  <c r="EA348" i="2" s="1"/>
  <c r="EA349" i="2" s="1"/>
  <c r="CS340" i="2"/>
  <c r="CS348" i="2" s="1"/>
  <c r="CS349" i="2" s="1"/>
  <c r="CS341" i="2"/>
  <c r="DD341" i="2"/>
  <c r="DD340" i="2"/>
  <c r="DD348" i="2" s="1"/>
  <c r="DD349" i="2" s="1"/>
  <c r="CW341" i="2"/>
  <c r="CW340" i="2"/>
  <c r="CW348" i="2" s="1"/>
  <c r="CJ341" i="2"/>
  <c r="CJ340" i="2"/>
  <c r="CJ348" i="2" s="1"/>
  <c r="CJ349" i="2" s="1"/>
  <c r="BN343" i="2"/>
  <c r="BN351" i="2" s="1"/>
  <c r="EP343" i="2"/>
  <c r="EP351" i="2" s="1"/>
  <c r="AY341" i="2"/>
  <c r="AY340" i="2"/>
  <c r="AY348" i="2" s="1"/>
  <c r="CQ341" i="2"/>
  <c r="CQ340" i="2"/>
  <c r="CQ348" i="2" s="1"/>
  <c r="DW341" i="2"/>
  <c r="DW340" i="2"/>
  <c r="DW348" i="2" s="1"/>
  <c r="CF341" i="2"/>
  <c r="CF340" i="2"/>
  <c r="CF348" i="2" s="1"/>
  <c r="CF349" i="2" s="1"/>
  <c r="CR341" i="2"/>
  <c r="CR340" i="2"/>
  <c r="CR348" i="2" s="1"/>
  <c r="CR349" i="2" s="1"/>
  <c r="DX340" i="2"/>
  <c r="DX348" i="2" s="1"/>
  <c r="DX349" i="2" s="1"/>
  <c r="DX341" i="2"/>
  <c r="CD340" i="2"/>
  <c r="CD348" i="2" s="1"/>
  <c r="CD349" i="2" s="1"/>
  <c r="CD384" i="2" s="1"/>
  <c r="CD385" i="2" s="1"/>
  <c r="CD341" i="2"/>
  <c r="BO341" i="2"/>
  <c r="BO340" i="2"/>
  <c r="BO348" i="2" s="1"/>
  <c r="CU341" i="2"/>
  <c r="CU340" i="2"/>
  <c r="CU348" i="2" s="1"/>
  <c r="CU349" i="2" s="1"/>
  <c r="EQ341" i="2"/>
  <c r="EQ340" i="2"/>
  <c r="EQ348" i="2" s="1"/>
  <c r="EQ349" i="2" s="1"/>
  <c r="DI340" i="2"/>
  <c r="DI348" i="2" s="1"/>
  <c r="DI349" i="2" s="1"/>
  <c r="DI341" i="2"/>
  <c r="ER341" i="2"/>
  <c r="ER340" i="2"/>
  <c r="ER348" i="2" s="1"/>
  <c r="CM420" i="2"/>
  <c r="EI420" i="2"/>
  <c r="AQ644" i="2"/>
  <c r="AQ643" i="2"/>
  <c r="AQ261" i="2"/>
  <c r="EO340" i="2"/>
  <c r="EO348" i="2" s="1"/>
  <c r="EO349" i="2" s="1"/>
  <c r="EO341" i="2"/>
  <c r="CZ340" i="2"/>
  <c r="CZ348" i="2" s="1"/>
  <c r="CZ341" i="2"/>
  <c r="AR644" i="2"/>
  <c r="AS341" i="2"/>
  <c r="AS340" i="2"/>
  <c r="AS348" i="2" s="1"/>
  <c r="BY341" i="2"/>
  <c r="BY340" i="2"/>
  <c r="BY348" i="2" s="1"/>
  <c r="BY349" i="2" s="1"/>
  <c r="CV341" i="2"/>
  <c r="CV340" i="2"/>
  <c r="CV348" i="2" s="1"/>
  <c r="DH340" i="2"/>
  <c r="DH348" i="2" s="1"/>
  <c r="DH349" i="2" s="1"/>
  <c r="DH341" i="2"/>
  <c r="EF340" i="2"/>
  <c r="EF348" i="2" s="1"/>
  <c r="EF349" i="2" s="1"/>
  <c r="EF341" i="2"/>
  <c r="BM340" i="2"/>
  <c r="BM348" i="2" s="1"/>
  <c r="BM349" i="2" s="1"/>
  <c r="BM341" i="2"/>
  <c r="BJ341" i="2"/>
  <c r="BJ340" i="2"/>
  <c r="BJ348" i="2" s="1"/>
  <c r="BJ349" i="2" s="1"/>
  <c r="ED341" i="2"/>
  <c r="ED340" i="2"/>
  <c r="ED348" i="2" s="1"/>
  <c r="AO340" i="2"/>
  <c r="AO348" i="2" s="1"/>
  <c r="AO341" i="2"/>
  <c r="BU340" i="2"/>
  <c r="BU348" i="2" s="1"/>
  <c r="BU349" i="2" s="1"/>
  <c r="BU341" i="2"/>
  <c r="EP420" i="2"/>
  <c r="AO320" i="2"/>
  <c r="AO321" i="2" s="1"/>
  <c r="AO305" i="2"/>
  <c r="AO303" i="2"/>
  <c r="AO301" i="2"/>
  <c r="AO302" i="2" s="1"/>
  <c r="AT341" i="2"/>
  <c r="AT340" i="2"/>
  <c r="AT348" i="2" s="1"/>
  <c r="AT349" i="2" s="1"/>
  <c r="BW420" i="2"/>
  <c r="BF344" i="2"/>
  <c r="BF412" i="2" s="1"/>
  <c r="BF432" i="2" s="1"/>
  <c r="BF463" i="2" s="1"/>
  <c r="BF469" i="2" s="1"/>
  <c r="AI302" i="2"/>
  <c r="AI304" i="2"/>
  <c r="AI308" i="2"/>
  <c r="AI310" i="2" s="1"/>
  <c r="AG302" i="2"/>
  <c r="AG304" i="2"/>
  <c r="AG308" i="2"/>
  <c r="AG310" i="2" s="1"/>
  <c r="AF302" i="2"/>
  <c r="AF304" i="2"/>
  <c r="AF308" i="2"/>
  <c r="AF310" i="2" s="1"/>
  <c r="AL302" i="2"/>
  <c r="AL304" i="2"/>
  <c r="AL308" i="2"/>
  <c r="AL310" i="2" s="1"/>
  <c r="AH302" i="2"/>
  <c r="AH304" i="2"/>
  <c r="AH308" i="2"/>
  <c r="AH310" i="2" s="1"/>
  <c r="AK302" i="2"/>
  <c r="AK304" i="2"/>
  <c r="AK308" i="2"/>
  <c r="AK310" i="2" s="1"/>
  <c r="AJ302" i="2"/>
  <c r="AJ304" i="2"/>
  <c r="AJ308" i="2"/>
  <c r="AJ310" i="2" s="1"/>
  <c r="AE302" i="2"/>
  <c r="AE304" i="2"/>
  <c r="AE308" i="2"/>
  <c r="AE310" i="2" s="1"/>
  <c r="BZ308" i="2"/>
  <c r="EL308" i="2"/>
  <c r="BR308" i="2"/>
  <c r="ED308" i="2"/>
  <c r="BS308" i="2"/>
  <c r="EE308" i="2"/>
  <c r="DP308" i="2"/>
  <c r="EH432" i="2"/>
  <c r="EP384" i="2"/>
  <c r="EP385" i="2" s="1"/>
  <c r="EP363" i="2"/>
  <c r="EP364" i="2" s="1"/>
  <c r="BS351" i="2"/>
  <c r="BF384" i="2"/>
  <c r="BF385" i="2" s="1"/>
  <c r="BF363" i="2"/>
  <c r="BF364" i="2" s="1"/>
  <c r="EH352" i="2"/>
  <c r="EH427" i="2" s="1"/>
  <c r="BK308" i="2"/>
  <c r="DW308" i="2"/>
  <c r="DA308" i="2"/>
  <c r="AO308" i="2"/>
  <c r="AO304" i="2"/>
  <c r="CM351" i="2"/>
  <c r="CM349" i="2"/>
  <c r="CM352" i="2"/>
  <c r="CM427" i="2" s="1"/>
  <c r="DS351" i="2"/>
  <c r="DS349" i="2"/>
  <c r="DS352" i="2"/>
  <c r="DS427" i="2" s="1"/>
  <c r="CA432" i="2"/>
  <c r="BZ352" i="2"/>
  <c r="BZ427" i="2" s="1"/>
  <c r="BZ351" i="2"/>
  <c r="BZ349" i="2"/>
  <c r="AW349" i="2"/>
  <c r="CH349" i="2"/>
  <c r="EB351" i="2"/>
  <c r="EB463" i="2"/>
  <c r="EB469" i="2" s="1"/>
  <c r="EB437" i="2"/>
  <c r="BE308" i="2"/>
  <c r="BF308" i="2"/>
  <c r="CL308" i="2"/>
  <c r="DR308" i="2"/>
  <c r="DT308" i="2"/>
  <c r="BV384" i="2"/>
  <c r="BV385" i="2" s="1"/>
  <c r="BV363" i="2"/>
  <c r="BV364" i="2" s="1"/>
  <c r="BI308" i="2"/>
  <c r="BO308" i="2"/>
  <c r="CU308" i="2"/>
  <c r="EA308" i="2"/>
  <c r="BY308" i="2"/>
  <c r="EK308" i="2"/>
  <c r="DE352" i="2"/>
  <c r="DE427" i="2" s="1"/>
  <c r="DE351" i="2"/>
  <c r="DE349" i="2"/>
  <c r="EK352" i="2"/>
  <c r="EK427" i="2" s="1"/>
  <c r="EK351" i="2"/>
  <c r="EK349" i="2"/>
  <c r="DS437" i="2"/>
  <c r="DS463" i="2"/>
  <c r="DS469" i="2" s="1"/>
  <c r="BI463" i="2"/>
  <c r="BI469" i="2" s="1"/>
  <c r="BI437" i="2"/>
  <c r="EN463" i="2"/>
  <c r="EN469" i="2" s="1"/>
  <c r="EN437" i="2"/>
  <c r="BT308" i="2"/>
  <c r="EF308" i="2"/>
  <c r="DW349" i="2"/>
  <c r="BN384" i="2"/>
  <c r="BN385" i="2" s="1"/>
  <c r="BN363" i="2"/>
  <c r="BN364" i="2" s="1"/>
  <c r="CA308" i="2"/>
  <c r="EM308" i="2"/>
  <c r="DQ308" i="2"/>
  <c r="AX352" i="2"/>
  <c r="AX427" i="2" s="1"/>
  <c r="AY349" i="2"/>
  <c r="CE349" i="2"/>
  <c r="DK349" i="2"/>
  <c r="AO349" i="2"/>
  <c r="DA349" i="2"/>
  <c r="BH352" i="2"/>
  <c r="BH427" i="2" s="1"/>
  <c r="BH349" i="2"/>
  <c r="CN352" i="2"/>
  <c r="CN427" i="2" s="1"/>
  <c r="CN349" i="2"/>
  <c r="BD308" i="2"/>
  <c r="BN308" i="2"/>
  <c r="CT308" i="2"/>
  <c r="DZ308" i="2"/>
  <c r="BX308" i="2"/>
  <c r="EJ308" i="2"/>
  <c r="DJ432" i="2"/>
  <c r="DR384" i="2"/>
  <c r="DR385" i="2" s="1"/>
  <c r="DR363" i="2"/>
  <c r="DR364" i="2" s="1"/>
  <c r="BL308" i="2"/>
  <c r="BW308" i="2"/>
  <c r="DC308" i="2"/>
  <c r="EI308" i="2"/>
  <c r="CO308" i="2"/>
  <c r="DJ384" i="2"/>
  <c r="DJ385" i="2" s="1"/>
  <c r="DJ363" i="2"/>
  <c r="DJ364" i="2" s="1"/>
  <c r="BS463" i="2"/>
  <c r="BS469" i="2" s="1"/>
  <c r="BS437" i="2"/>
  <c r="BQ349" i="2"/>
  <c r="CW349" i="2"/>
  <c r="EC349" i="2"/>
  <c r="DP349" i="2"/>
  <c r="EV352" i="2"/>
  <c r="EV427" i="2" s="1"/>
  <c r="EV351" i="2"/>
  <c r="EV349" i="2"/>
  <c r="AR463" i="2"/>
  <c r="AR469" i="2" s="1"/>
  <c r="BX463" i="2"/>
  <c r="BX469" i="2" s="1"/>
  <c r="BX437" i="2"/>
  <c r="AQ463" i="2"/>
  <c r="AQ469" i="2" s="1"/>
  <c r="AQ437" i="2"/>
  <c r="DE463" i="2"/>
  <c r="DE469" i="2" s="1"/>
  <c r="DE437" i="2"/>
  <c r="CJ308" i="2"/>
  <c r="EV308" i="2"/>
  <c r="AX432" i="2"/>
  <c r="DV349" i="2"/>
  <c r="BC352" i="2"/>
  <c r="BC427" i="2" s="1"/>
  <c r="BC351" i="2"/>
  <c r="BC349" i="2"/>
  <c r="EU349" i="2"/>
  <c r="EH384" i="2"/>
  <c r="EH385" i="2" s="1"/>
  <c r="EH363" i="2"/>
  <c r="EH364" i="2" s="1"/>
  <c r="CQ308" i="2"/>
  <c r="BU308" i="2"/>
  <c r="EG308" i="2"/>
  <c r="AQ351" i="2"/>
  <c r="AQ349" i="2"/>
  <c r="AQ352" i="2"/>
  <c r="AQ427" i="2" s="1"/>
  <c r="BW349" i="2"/>
  <c r="EI349" i="2"/>
  <c r="AU432" i="2"/>
  <c r="DY349" i="2"/>
  <c r="BV308" i="2"/>
  <c r="DB308" i="2"/>
  <c r="EH308" i="2"/>
  <c r="AP307" i="2"/>
  <c r="CN308" i="2"/>
  <c r="CE463" i="2"/>
  <c r="CE469" i="2" s="1"/>
  <c r="CE437" i="2"/>
  <c r="DZ384" i="2"/>
  <c r="DZ385" i="2" s="1"/>
  <c r="DZ363" i="2"/>
  <c r="DZ364" i="2" s="1"/>
  <c r="EV463" i="2"/>
  <c r="EV469" i="2" s="1"/>
  <c r="EV437" i="2"/>
  <c r="AY308" i="2"/>
  <c r="CE308" i="2"/>
  <c r="DK308" i="2"/>
  <c r="EQ308" i="2"/>
  <c r="DE308" i="2"/>
  <c r="EP432" i="2"/>
  <c r="CK463" i="2"/>
  <c r="CK469" i="2" s="1"/>
  <c r="CK437" i="2"/>
  <c r="DZ432" i="2"/>
  <c r="AV349" i="2"/>
  <c r="CB349" i="2"/>
  <c r="EN352" i="2"/>
  <c r="EN427" i="2" s="1"/>
  <c r="EN351" i="2"/>
  <c r="CM437" i="2"/>
  <c r="CM463" i="2"/>
  <c r="CM469" i="2" s="1"/>
  <c r="CZ308" i="2"/>
  <c r="AU352" i="2"/>
  <c r="AU427" i="2" s="1"/>
  <c r="AU351" i="2"/>
  <c r="AU349" i="2"/>
  <c r="CA352" i="2"/>
  <c r="CA427" i="2" s="1"/>
  <c r="CA351" i="2"/>
  <c r="CA349" i="2"/>
  <c r="EM349" i="2"/>
  <c r="EH351" i="2"/>
  <c r="AU308" i="2"/>
  <c r="DG308" i="2"/>
  <c r="CK308" i="2"/>
  <c r="EW308" i="2"/>
  <c r="AX384" i="2"/>
  <c r="AX385" i="2" s="1"/>
  <c r="AX363" i="2"/>
  <c r="AX364" i="2" s="1"/>
  <c r="BO349" i="2"/>
  <c r="BE349" i="2"/>
  <c r="CK352" i="2"/>
  <c r="CK427" i="2" s="1"/>
  <c r="CK351" i="2"/>
  <c r="CK349" i="2"/>
  <c r="DQ349" i="2"/>
  <c r="AR352" i="2"/>
  <c r="AR427" i="2" s="1"/>
  <c r="BX352" i="2"/>
  <c r="BX427" i="2" s="1"/>
  <c r="BX351" i="2"/>
  <c r="BX349" i="2"/>
  <c r="AX308" i="2"/>
  <c r="CD308" i="2"/>
  <c r="DJ308" i="2"/>
  <c r="EP308" i="2"/>
  <c r="DD308" i="2"/>
  <c r="BG308" i="2"/>
  <c r="CM308" i="2"/>
  <c r="DS308" i="2"/>
  <c r="DU308" i="2"/>
  <c r="DJ352" i="2"/>
  <c r="DJ427" i="2" s="1"/>
  <c r="BC463" i="2"/>
  <c r="BC469" i="2" s="1"/>
  <c r="BC437" i="2"/>
  <c r="ED349" i="2"/>
  <c r="DM349" i="2"/>
  <c r="ES349" i="2"/>
  <c r="DB384" i="2"/>
  <c r="DB385" i="2" s="1"/>
  <c r="CZ349" i="2"/>
  <c r="BH463" i="2"/>
  <c r="BH469" i="2" s="1"/>
  <c r="BH437" i="2"/>
  <c r="CN463" i="2"/>
  <c r="CN469" i="2" s="1"/>
  <c r="CN437" i="2"/>
  <c r="EK463" i="2"/>
  <c r="EK469" i="2" s="1"/>
  <c r="EK437" i="2"/>
  <c r="AN321" i="2"/>
  <c r="AN341" i="2"/>
  <c r="AN343" i="2" s="1"/>
  <c r="AP73" i="2"/>
  <c r="AQ73" i="2"/>
  <c r="AP156" i="2"/>
  <c r="AN788" i="2"/>
  <c r="AQ156" i="2"/>
  <c r="AR155" i="2"/>
  <c r="AN33" i="2"/>
  <c r="AN34" i="2" s="1"/>
  <c r="AN36" i="2"/>
  <c r="AN37" i="2" s="1"/>
  <c r="AN15" i="2" s="1"/>
  <c r="AN326" i="2"/>
  <c r="AN327" i="2" s="1"/>
  <c r="AN328" i="2" s="1"/>
  <c r="AN329" i="2" s="1"/>
  <c r="AN309" i="2"/>
  <c r="AN348" i="2"/>
  <c r="AR154" i="2" l="1"/>
  <c r="AR69" i="2"/>
  <c r="EB352" i="2"/>
  <c r="EB427" i="2" s="1"/>
  <c r="BS352" i="2"/>
  <c r="BS427" i="2" s="1"/>
  <c r="AI463" i="2"/>
  <c r="AI469" i="2" s="1"/>
  <c r="AR72" i="2"/>
  <c r="AE351" i="2"/>
  <c r="AG346" i="2"/>
  <c r="AG413" i="2" s="1"/>
  <c r="AR542" i="2"/>
  <c r="AR541" i="2" s="1"/>
  <c r="AN304" i="2"/>
  <c r="AS1" i="2"/>
  <c r="AS542" i="2" s="1"/>
  <c r="AS541" i="2" s="1"/>
  <c r="AR68" i="2"/>
  <c r="BF437" i="2"/>
  <c r="AR261" i="2"/>
  <c r="AI346" i="2"/>
  <c r="AI413" i="2" s="1"/>
  <c r="AR71" i="2"/>
  <c r="AR544" i="2"/>
  <c r="AN308" i="2"/>
  <c r="BI352" i="2"/>
  <c r="BI427" i="2" s="1"/>
  <c r="BI349" i="2"/>
  <c r="AF346" i="2"/>
  <c r="AF411" i="2" s="1"/>
  <c r="ET352" i="2"/>
  <c r="ET427" i="2" s="1"/>
  <c r="ET349" i="2"/>
  <c r="ES343" i="2"/>
  <c r="ES351" i="2" s="1"/>
  <c r="ES344" i="2"/>
  <c r="AR351" i="2"/>
  <c r="AE352" i="2"/>
  <c r="AE427" i="2" s="1"/>
  <c r="AE411" i="2"/>
  <c r="AE410" i="2" s="1"/>
  <c r="AK343" i="2"/>
  <c r="AK351" i="2" s="1"/>
  <c r="AK344" i="2"/>
  <c r="AK412" i="2" s="1"/>
  <c r="AK432" i="2" s="1"/>
  <c r="AI352" i="2"/>
  <c r="AI427" i="2" s="1"/>
  <c r="CE352" i="2"/>
  <c r="CE427" i="2" s="1"/>
  <c r="AF412" i="2"/>
  <c r="AF432" i="2" s="1"/>
  <c r="AF352" i="2"/>
  <c r="AF427" i="2" s="1"/>
  <c r="BV344" i="2"/>
  <c r="BV343" i="2"/>
  <c r="BV351" i="2" s="1"/>
  <c r="AG411" i="2"/>
  <c r="AJ346" i="2"/>
  <c r="AJ363" i="2"/>
  <c r="AJ364" i="2" s="1"/>
  <c r="AJ384" i="2"/>
  <c r="AJ385" i="2" s="1"/>
  <c r="CD363" i="2"/>
  <c r="CD364" i="2" s="1"/>
  <c r="CD366" i="2" s="1"/>
  <c r="AJ412" i="2"/>
  <c r="AJ432" i="2" s="1"/>
  <c r="AJ352" i="2"/>
  <c r="AJ427" i="2" s="1"/>
  <c r="EM343" i="2"/>
  <c r="EM351" i="2" s="1"/>
  <c r="EM344" i="2"/>
  <c r="AE384" i="2"/>
  <c r="AE385" i="2" s="1"/>
  <c r="AE363" i="2"/>
  <c r="AE364" i="2" s="1"/>
  <c r="DP343" i="2"/>
  <c r="DP351" i="2" s="1"/>
  <c r="DP344" i="2"/>
  <c r="CX344" i="2"/>
  <c r="CX343" i="2"/>
  <c r="CX351" i="2" s="1"/>
  <c r="AS71" i="2"/>
  <c r="AS72" i="2"/>
  <c r="AH463" i="2"/>
  <c r="AH469" i="2" s="1"/>
  <c r="AH437" i="2"/>
  <c r="AL342" i="2"/>
  <c r="AL345" i="2"/>
  <c r="AL348" i="2"/>
  <c r="AH346" i="2"/>
  <c r="AL343" i="2"/>
  <c r="AL344" i="2"/>
  <c r="AL412" i="2" s="1"/>
  <c r="AL432" i="2" s="1"/>
  <c r="DC344" i="2"/>
  <c r="DC343" i="2"/>
  <c r="DC351" i="2" s="1"/>
  <c r="AH349" i="2"/>
  <c r="AH351" i="2"/>
  <c r="AH352" i="2"/>
  <c r="AH427" i="2" s="1"/>
  <c r="CT349" i="2"/>
  <c r="AG410" i="2"/>
  <c r="DV344" i="2"/>
  <c r="DV343" i="2"/>
  <c r="DV351" i="2" s="1"/>
  <c r="AG386" i="2"/>
  <c r="AG388" i="2"/>
  <c r="AG389" i="2"/>
  <c r="AG387" i="2"/>
  <c r="AG416" i="2" s="1"/>
  <c r="CL344" i="2"/>
  <c r="CL412" i="2" s="1"/>
  <c r="CL432" i="2" s="1"/>
  <c r="CL343" i="2"/>
  <c r="CL351" i="2" s="1"/>
  <c r="BR344" i="2"/>
  <c r="BR343" i="2"/>
  <c r="BR351" i="2" s="1"/>
  <c r="DF344" i="2"/>
  <c r="DF412" i="2" s="1"/>
  <c r="DF432" i="2" s="1"/>
  <c r="DF343" i="2"/>
  <c r="DF351" i="2" s="1"/>
  <c r="AO521" i="2"/>
  <c r="AO526" i="2" s="1"/>
  <c r="AI389" i="2"/>
  <c r="AI387" i="2"/>
  <c r="AI416" i="2" s="1"/>
  <c r="AI388" i="2"/>
  <c r="AI386" i="2"/>
  <c r="AK387" i="2"/>
  <c r="AK416" i="2" s="1"/>
  <c r="AK389" i="2"/>
  <c r="AK386" i="2"/>
  <c r="AK388" i="2"/>
  <c r="AG369" i="2"/>
  <c r="AG366" i="2"/>
  <c r="AG365" i="2"/>
  <c r="AG350" i="2" s="1"/>
  <c r="AG367" i="2"/>
  <c r="AG353" i="2" s="1"/>
  <c r="DN344" i="2"/>
  <c r="DN343" i="2"/>
  <c r="DN351" i="2" s="1"/>
  <c r="EC343" i="2"/>
  <c r="EC351" i="2" s="1"/>
  <c r="EC344" i="2"/>
  <c r="EG344" i="2"/>
  <c r="EG343" i="2"/>
  <c r="EG351" i="2" s="1"/>
  <c r="AI369" i="2"/>
  <c r="AI366" i="2"/>
  <c r="AI354" i="2" s="1"/>
  <c r="AI426" i="2" s="1"/>
  <c r="AI365" i="2"/>
  <c r="AI350" i="2" s="1"/>
  <c r="AI367" i="2"/>
  <c r="AI353" i="2" s="1"/>
  <c r="AK366" i="2"/>
  <c r="AK369" i="2"/>
  <c r="AK365" i="2"/>
  <c r="AK350" i="2" s="1"/>
  <c r="AK367" i="2"/>
  <c r="AK353" i="2" s="1"/>
  <c r="BB344" i="2"/>
  <c r="BB343" i="2"/>
  <c r="BB351" i="2" s="1"/>
  <c r="DK343" i="2"/>
  <c r="DK351" i="2" s="1"/>
  <c r="DK344" i="2"/>
  <c r="DB343" i="2"/>
  <c r="DB351" i="2" s="1"/>
  <c r="DB344" i="2"/>
  <c r="CT344" i="2"/>
  <c r="CT412" i="2" s="1"/>
  <c r="CT432" i="2" s="1"/>
  <c r="CT343" i="2"/>
  <c r="CT351" i="2" s="1"/>
  <c r="CL352" i="2"/>
  <c r="CL427" i="2" s="1"/>
  <c r="CL349" i="2"/>
  <c r="DF349" i="2"/>
  <c r="DF352" i="2"/>
  <c r="DF427" i="2" s="1"/>
  <c r="AV344" i="2"/>
  <c r="AV343" i="2"/>
  <c r="AV351" i="2" s="1"/>
  <c r="DM343" i="2"/>
  <c r="DM351" i="2" s="1"/>
  <c r="DM344" i="2"/>
  <c r="CH344" i="2"/>
  <c r="CH343" i="2"/>
  <c r="CH351" i="2" s="1"/>
  <c r="AP349" i="2"/>
  <c r="AF365" i="2"/>
  <c r="AF350" i="2" s="1"/>
  <c r="AF367" i="2"/>
  <c r="AF353" i="2" s="1"/>
  <c r="AF369" i="2"/>
  <c r="AF366" i="2"/>
  <c r="AP343" i="2"/>
  <c r="AP351" i="2" s="1"/>
  <c r="AP344" i="2"/>
  <c r="AP412" i="2" s="1"/>
  <c r="AP432" i="2" s="1"/>
  <c r="AF387" i="2"/>
  <c r="AF416" i="2" s="1"/>
  <c r="AF389" i="2"/>
  <c r="AF386" i="2"/>
  <c r="AF388" i="2"/>
  <c r="EU343" i="2"/>
  <c r="EU351" i="2" s="1"/>
  <c r="EU344" i="2"/>
  <c r="DO343" i="2"/>
  <c r="DO351" i="2" s="1"/>
  <c r="DO344" i="2"/>
  <c r="CO344" i="2"/>
  <c r="CO343" i="2"/>
  <c r="CO351" i="2" s="1"/>
  <c r="BW344" i="2"/>
  <c r="BW343" i="2"/>
  <c r="BW351" i="2" s="1"/>
  <c r="EJ344" i="2"/>
  <c r="EJ343" i="2"/>
  <c r="EJ351" i="2" s="1"/>
  <c r="BT343" i="2"/>
  <c r="BT351" i="2" s="1"/>
  <c r="BT344" i="2"/>
  <c r="BA343" i="2"/>
  <c r="BA351" i="2" s="1"/>
  <c r="BA344" i="2"/>
  <c r="BG344" i="2"/>
  <c r="BG343" i="2"/>
  <c r="BG351" i="2" s="1"/>
  <c r="BQ343" i="2"/>
  <c r="BQ351" i="2" s="1"/>
  <c r="BQ344" i="2"/>
  <c r="EI344" i="2"/>
  <c r="EI343" i="2"/>
  <c r="EI351" i="2" s="1"/>
  <c r="DT343" i="2"/>
  <c r="DT351" i="2" s="1"/>
  <c r="DT344" i="2"/>
  <c r="CI343" i="2"/>
  <c r="CI351" i="2" s="1"/>
  <c r="CI344" i="2"/>
  <c r="EE344" i="2"/>
  <c r="EE343" i="2"/>
  <c r="EE351" i="2" s="1"/>
  <c r="DL344" i="2"/>
  <c r="DL343" i="2"/>
  <c r="DL351" i="2" s="1"/>
  <c r="CY344" i="2"/>
  <c r="CY343" i="2"/>
  <c r="CY351" i="2" s="1"/>
  <c r="AQ262" i="2"/>
  <c r="AQ304" i="2" s="1"/>
  <c r="AQ260" i="2"/>
  <c r="DX344" i="2"/>
  <c r="DX343" i="2"/>
  <c r="DX351" i="2" s="1"/>
  <c r="BD343" i="2"/>
  <c r="BD351" i="2" s="1"/>
  <c r="BD344" i="2"/>
  <c r="AS644" i="2"/>
  <c r="AS643" i="2"/>
  <c r="AS261" i="2"/>
  <c r="CG349" i="2"/>
  <c r="CG384" i="2" s="1"/>
  <c r="CG385" i="2" s="1"/>
  <c r="AP314" i="2"/>
  <c r="AP312" i="2"/>
  <c r="ER349" i="2"/>
  <c r="ER384" i="2" s="1"/>
  <c r="ER385" i="2" s="1"/>
  <c r="BK349" i="2"/>
  <c r="BK363" i="2" s="1"/>
  <c r="BK364" i="2" s="1"/>
  <c r="AS349" i="2"/>
  <c r="BJ344" i="2"/>
  <c r="BJ412" i="2" s="1"/>
  <c r="BJ432" i="2" s="1"/>
  <c r="BJ343" i="2"/>
  <c r="BJ351" i="2" s="1"/>
  <c r="CV344" i="2"/>
  <c r="CV343" i="2"/>
  <c r="CV351" i="2" s="1"/>
  <c r="AS344" i="2"/>
  <c r="AS412" i="2" s="1"/>
  <c r="AS432" i="2" s="1"/>
  <c r="AS343" i="2"/>
  <c r="AS351" i="2" s="1"/>
  <c r="AR262" i="2"/>
  <c r="AR304" i="2" s="1"/>
  <c r="AR260" i="2"/>
  <c r="ER344" i="2"/>
  <c r="ER412" i="2" s="1"/>
  <c r="ER432" i="2" s="1"/>
  <c r="ER343" i="2"/>
  <c r="ER351" i="2" s="1"/>
  <c r="EQ343" i="2"/>
  <c r="EQ351" i="2" s="1"/>
  <c r="EQ344" i="2"/>
  <c r="EQ412" i="2" s="1"/>
  <c r="EQ432" i="2" s="1"/>
  <c r="BO343" i="2"/>
  <c r="BO351" i="2" s="1"/>
  <c r="BO344" i="2"/>
  <c r="BO412" i="2" s="1"/>
  <c r="BO432" i="2" s="1"/>
  <c r="CF343" i="2"/>
  <c r="CF351" i="2" s="1"/>
  <c r="CF344" i="2"/>
  <c r="CF412" i="2" s="1"/>
  <c r="CF432" i="2" s="1"/>
  <c r="CQ343" i="2"/>
  <c r="CQ351" i="2" s="1"/>
  <c r="CQ344" i="2"/>
  <c r="CG343" i="2"/>
  <c r="CG351" i="2" s="1"/>
  <c r="CG344" i="2"/>
  <c r="DY343" i="2"/>
  <c r="DY351" i="2" s="1"/>
  <c r="DY344" i="2"/>
  <c r="BK343" i="2"/>
  <c r="BK351" i="2" s="1"/>
  <c r="BK344" i="2"/>
  <c r="BK412" i="2" s="1"/>
  <c r="BK432" i="2" s="1"/>
  <c r="AZ344" i="2"/>
  <c r="AZ343" i="2"/>
  <c r="AZ351" i="2" s="1"/>
  <c r="AO343" i="2"/>
  <c r="AO351" i="2" s="1"/>
  <c r="AO344" i="2"/>
  <c r="EF343" i="2"/>
  <c r="EF351" i="2" s="1"/>
  <c r="EF344" i="2"/>
  <c r="AR645" i="2"/>
  <c r="AR517" i="2"/>
  <c r="AR519" i="2" s="1"/>
  <c r="CZ343" i="2"/>
  <c r="CZ351" i="2" s="1"/>
  <c r="CZ344" i="2"/>
  <c r="CW343" i="2"/>
  <c r="CW351" i="2" s="1"/>
  <c r="CW344" i="2"/>
  <c r="CS343" i="2"/>
  <c r="CS351" i="2" s="1"/>
  <c r="CS344" i="2"/>
  <c r="AW344" i="2"/>
  <c r="AW343" i="2"/>
  <c r="AW351" i="2" s="1"/>
  <c r="CB344" i="2"/>
  <c r="CB343" i="2"/>
  <c r="CB351" i="2" s="1"/>
  <c r="CC343" i="2"/>
  <c r="CC351" i="2" s="1"/>
  <c r="CC344" i="2"/>
  <c r="DQ343" i="2"/>
  <c r="DQ351" i="2" s="1"/>
  <c r="DQ344" i="2"/>
  <c r="AP313" i="2"/>
  <c r="AZ349" i="2"/>
  <c r="CQ349" i="2"/>
  <c r="CQ363" i="2" s="1"/>
  <c r="CQ364" i="2" s="1"/>
  <c r="CV349" i="2"/>
  <c r="CV384" i="2" s="1"/>
  <c r="CV385" i="2" s="1"/>
  <c r="AT344" i="2"/>
  <c r="AT343" i="2"/>
  <c r="AT351" i="2" s="1"/>
  <c r="BU344" i="2"/>
  <c r="BU343" i="2"/>
  <c r="BU351" i="2" s="1"/>
  <c r="BM343" i="2"/>
  <c r="BM351" i="2" s="1"/>
  <c r="BM344" i="2"/>
  <c r="DH344" i="2"/>
  <c r="DH343" i="2"/>
  <c r="DH351" i="2" s="1"/>
  <c r="EO343" i="2"/>
  <c r="EO351" i="2" s="1"/>
  <c r="EO344" i="2"/>
  <c r="DI344" i="2"/>
  <c r="DI343" i="2"/>
  <c r="DI351" i="2" s="1"/>
  <c r="CD343" i="2"/>
  <c r="CD351" i="2" s="1"/>
  <c r="CD344" i="2"/>
  <c r="BF352" i="2"/>
  <c r="BF427" i="2" s="1"/>
  <c r="CJ343" i="2"/>
  <c r="CJ351" i="2" s="1"/>
  <c r="CJ344" i="2"/>
  <c r="DG343" i="2"/>
  <c r="DG351" i="2" s="1"/>
  <c r="DG344" i="2"/>
  <c r="DA343" i="2"/>
  <c r="DA351" i="2" s="1"/>
  <c r="DA344" i="2"/>
  <c r="BE343" i="2"/>
  <c r="BE351" i="2" s="1"/>
  <c r="BE344" i="2"/>
  <c r="EW344" i="2"/>
  <c r="EW343" i="2"/>
  <c r="EW351" i="2" s="1"/>
  <c r="BL344" i="2"/>
  <c r="BL343" i="2"/>
  <c r="BL351" i="2" s="1"/>
  <c r="EL349" i="2"/>
  <c r="AO309" i="2"/>
  <c r="AO310" i="2" s="1"/>
  <c r="AO326" i="2"/>
  <c r="AO327" i="2" s="1"/>
  <c r="AO328" i="2" s="1"/>
  <c r="AO329" i="2" s="1"/>
  <c r="ED344" i="2"/>
  <c r="ED343" i="2"/>
  <c r="ED351" i="2" s="1"/>
  <c r="BY344" i="2"/>
  <c r="BY343" i="2"/>
  <c r="BY351" i="2" s="1"/>
  <c r="AQ645" i="2"/>
  <c r="AQ517" i="2"/>
  <c r="AQ519" i="2" s="1"/>
  <c r="CU343" i="2"/>
  <c r="CU351" i="2" s="1"/>
  <c r="CU344" i="2"/>
  <c r="CR344" i="2"/>
  <c r="CR343" i="2"/>
  <c r="CR351" i="2" s="1"/>
  <c r="DW343" i="2"/>
  <c r="DW351" i="2" s="1"/>
  <c r="DW344" i="2"/>
  <c r="AY343" i="2"/>
  <c r="AY351" i="2" s="1"/>
  <c r="AY344" i="2"/>
  <c r="DD343" i="2"/>
  <c r="DD351" i="2" s="1"/>
  <c r="DD344" i="2"/>
  <c r="EA343" i="2"/>
  <c r="EA351" i="2" s="1"/>
  <c r="EA344" i="2"/>
  <c r="DU344" i="2"/>
  <c r="DU343" i="2"/>
  <c r="DU351" i="2" s="1"/>
  <c r="AP305" i="2"/>
  <c r="AP306" i="2" s="1"/>
  <c r="AP303" i="2"/>
  <c r="AP320" i="2"/>
  <c r="AP321" i="2" s="1"/>
  <c r="AP301" i="2"/>
  <c r="AP272" i="2"/>
  <c r="BP344" i="2"/>
  <c r="BP343" i="2"/>
  <c r="BP351" i="2" s="1"/>
  <c r="CP344" i="2"/>
  <c r="CP343" i="2"/>
  <c r="CP351" i="2" s="1"/>
  <c r="EL344" i="2"/>
  <c r="EL412" i="2" s="1"/>
  <c r="EL432" i="2" s="1"/>
  <c r="EL343" i="2"/>
  <c r="EL351" i="2" s="1"/>
  <c r="AG306" i="2"/>
  <c r="AG307" i="2"/>
  <c r="AG312" i="2"/>
  <c r="AG313" i="2"/>
  <c r="AG314" i="2"/>
  <c r="AJ306" i="2"/>
  <c r="AJ307" i="2"/>
  <c r="AJ312" i="2"/>
  <c r="AJ313" i="2"/>
  <c r="AJ314" i="2"/>
  <c r="AF306" i="2"/>
  <c r="AF307" i="2"/>
  <c r="AF312" i="2"/>
  <c r="AF313" i="2"/>
  <c r="AF314" i="2"/>
  <c r="AI306" i="2"/>
  <c r="AI307" i="2"/>
  <c r="AI312" i="2"/>
  <c r="AI313" i="2"/>
  <c r="AI314" i="2"/>
  <c r="AE306" i="2"/>
  <c r="AE307" i="2"/>
  <c r="AE312" i="2"/>
  <c r="AE313" i="2"/>
  <c r="AE314" i="2"/>
  <c r="AK306" i="2"/>
  <c r="AK307" i="2"/>
  <c r="AK312" i="2"/>
  <c r="AK313" i="2"/>
  <c r="AK314" i="2"/>
  <c r="AH306" i="2"/>
  <c r="AH307" i="2"/>
  <c r="AH312" i="2"/>
  <c r="AH313" i="2"/>
  <c r="AH314" i="2"/>
  <c r="AL306" i="2"/>
  <c r="AL307" i="2"/>
  <c r="AL312" i="2"/>
  <c r="AL313" i="2"/>
  <c r="AL314" i="2"/>
  <c r="DB369" i="2"/>
  <c r="DB367" i="2"/>
  <c r="DB345" i="2" s="1"/>
  <c r="DB353" i="2" s="1"/>
  <c r="DB365" i="2"/>
  <c r="DB342" i="2" s="1"/>
  <c r="DB366" i="2"/>
  <c r="ES384" i="2"/>
  <c r="ES385" i="2" s="1"/>
  <c r="ES363" i="2"/>
  <c r="ES364" i="2" s="1"/>
  <c r="CP384" i="2"/>
  <c r="CP385" i="2" s="1"/>
  <c r="CP363" i="2"/>
  <c r="CP364" i="2" s="1"/>
  <c r="BR384" i="2"/>
  <c r="BR385" i="2" s="1"/>
  <c r="BR363" i="2"/>
  <c r="BR364" i="2" s="1"/>
  <c r="BK463" i="2"/>
  <c r="BK469" i="2" s="1"/>
  <c r="BK437" i="2"/>
  <c r="AX369" i="2"/>
  <c r="AX367" i="2"/>
  <c r="AX345" i="2" s="1"/>
  <c r="AX353" i="2" s="1"/>
  <c r="AX365" i="2"/>
  <c r="AX342" i="2" s="1"/>
  <c r="AX366" i="2"/>
  <c r="EM384" i="2"/>
  <c r="EM385" i="2" s="1"/>
  <c r="EM363" i="2"/>
  <c r="EM364" i="2" s="1"/>
  <c r="CA384" i="2"/>
  <c r="CA385" i="2" s="1"/>
  <c r="CA363" i="2"/>
  <c r="CA364" i="2" s="1"/>
  <c r="EN384" i="2"/>
  <c r="EN385" i="2" s="1"/>
  <c r="EN363" i="2"/>
  <c r="EN364" i="2" s="1"/>
  <c r="CB384" i="2"/>
  <c r="CB385" i="2" s="1"/>
  <c r="CB363" i="2"/>
  <c r="CB364" i="2" s="1"/>
  <c r="DU384" i="2"/>
  <c r="DU385" i="2" s="1"/>
  <c r="DU363" i="2"/>
  <c r="DU364" i="2" s="1"/>
  <c r="BI384" i="2"/>
  <c r="BI385" i="2" s="1"/>
  <c r="BI363" i="2"/>
  <c r="BI364" i="2" s="1"/>
  <c r="EP463" i="2"/>
  <c r="EP469" i="2" s="1"/>
  <c r="EP437" i="2"/>
  <c r="DZ369" i="2"/>
  <c r="DZ367" i="2"/>
  <c r="DZ345" i="2" s="1"/>
  <c r="DZ353" i="2" s="1"/>
  <c r="DZ365" i="2"/>
  <c r="DZ342" i="2" s="1"/>
  <c r="DZ366" i="2"/>
  <c r="CX384" i="2"/>
  <c r="CX385" i="2" s="1"/>
  <c r="CX363" i="2"/>
  <c r="CX364" i="2" s="1"/>
  <c r="CS384" i="2"/>
  <c r="CS385" i="2" s="1"/>
  <c r="CS363" i="2"/>
  <c r="CS364" i="2" s="1"/>
  <c r="DO363" i="2"/>
  <c r="DO364" i="2" s="1"/>
  <c r="DO384" i="2"/>
  <c r="DO385" i="2" s="1"/>
  <c r="BC363" i="2"/>
  <c r="BC364" i="2" s="1"/>
  <c r="BC384" i="2"/>
  <c r="BC385" i="2" s="1"/>
  <c r="AX463" i="2"/>
  <c r="AX469" i="2" s="1"/>
  <c r="AX437" i="2"/>
  <c r="EV384" i="2"/>
  <c r="EV385" i="2" s="1"/>
  <c r="EV363" i="2"/>
  <c r="EV364" i="2" s="1"/>
  <c r="CJ384" i="2"/>
  <c r="CJ385" i="2" s="1"/>
  <c r="CJ363" i="2"/>
  <c r="CJ364" i="2" s="1"/>
  <c r="DJ389" i="2"/>
  <c r="DJ387" i="2"/>
  <c r="DJ416" i="2" s="1"/>
  <c r="DJ386" i="2"/>
  <c r="DJ388" i="2"/>
  <c r="DJ463" i="2"/>
  <c r="DJ469" i="2" s="1"/>
  <c r="DJ437" i="2"/>
  <c r="EG384" i="2"/>
  <c r="EG385" i="2" s="1"/>
  <c r="EG363" i="2"/>
  <c r="EG364" i="2" s="1"/>
  <c r="BU384" i="2"/>
  <c r="BU385" i="2" s="1"/>
  <c r="BU363" i="2"/>
  <c r="BU364" i="2" s="1"/>
  <c r="DK363" i="2"/>
  <c r="DK364" i="2" s="1"/>
  <c r="DK384" i="2"/>
  <c r="DK385" i="2" s="1"/>
  <c r="AY363" i="2"/>
  <c r="AY364" i="2" s="1"/>
  <c r="AY384" i="2"/>
  <c r="AY385" i="2" s="1"/>
  <c r="CQ384" i="2"/>
  <c r="CQ385" i="2" s="1"/>
  <c r="BV389" i="2"/>
  <c r="BV387" i="2"/>
  <c r="BV416" i="2" s="1"/>
  <c r="BV386" i="2"/>
  <c r="BV388" i="2"/>
  <c r="EB384" i="2"/>
  <c r="EB385" i="2" s="1"/>
  <c r="EB363" i="2"/>
  <c r="EB364" i="2" s="1"/>
  <c r="BP384" i="2"/>
  <c r="BP385" i="2" s="1"/>
  <c r="BP363" i="2"/>
  <c r="BP364" i="2" s="1"/>
  <c r="CH384" i="2"/>
  <c r="CH385" i="2" s="1"/>
  <c r="CH363" i="2"/>
  <c r="CH364" i="2" s="1"/>
  <c r="DI384" i="2"/>
  <c r="DI385" i="2" s="1"/>
  <c r="DI363" i="2"/>
  <c r="DI364" i="2" s="1"/>
  <c r="AW384" i="2"/>
  <c r="AW385" i="2" s="1"/>
  <c r="AW363" i="2"/>
  <c r="AW364" i="2" s="1"/>
  <c r="BZ384" i="2"/>
  <c r="BZ385" i="2" s="1"/>
  <c r="BZ363" i="2"/>
  <c r="BZ364" i="2" s="1"/>
  <c r="DS384" i="2"/>
  <c r="DS385" i="2" s="1"/>
  <c r="DS363" i="2"/>
  <c r="DS364" i="2" s="1"/>
  <c r="BG384" i="2"/>
  <c r="BG385" i="2" s="1"/>
  <c r="BG363" i="2"/>
  <c r="BG364" i="2" s="1"/>
  <c r="AO314" i="2"/>
  <c r="AO312" i="2"/>
  <c r="AO307" i="2"/>
  <c r="AO306" i="2"/>
  <c r="AO313" i="2"/>
  <c r="EE363" i="2"/>
  <c r="EE364" i="2" s="1"/>
  <c r="EE384" i="2"/>
  <c r="EE385" i="2" s="1"/>
  <c r="BS363" i="2"/>
  <c r="BS364" i="2" s="1"/>
  <c r="BS384" i="2"/>
  <c r="BS385" i="2" s="1"/>
  <c r="EH437" i="2"/>
  <c r="EH463" i="2"/>
  <c r="EH469" i="2" s="1"/>
  <c r="EF384" i="2"/>
  <c r="EF385" i="2" s="1"/>
  <c r="EF363" i="2"/>
  <c r="EF364" i="2" s="1"/>
  <c r="BT384" i="2"/>
  <c r="BT385" i="2" s="1"/>
  <c r="BT363" i="2"/>
  <c r="BT364" i="2" s="1"/>
  <c r="DB389" i="2"/>
  <c r="DB388" i="2"/>
  <c r="DB387" i="2"/>
  <c r="DB416" i="2" s="1"/>
  <c r="DB386" i="2"/>
  <c r="ED384" i="2"/>
  <c r="ED385" i="2" s="1"/>
  <c r="ED363" i="2"/>
  <c r="ED364" i="2" s="1"/>
  <c r="CT463" i="2"/>
  <c r="CT469" i="2" s="1"/>
  <c r="CT437" i="2"/>
  <c r="DD384" i="2"/>
  <c r="DD385" i="2" s="1"/>
  <c r="DD363" i="2"/>
  <c r="DD364" i="2" s="1"/>
  <c r="AR384" i="2"/>
  <c r="AR385" i="2" s="1"/>
  <c r="AR363" i="2"/>
  <c r="AR364" i="2" s="1"/>
  <c r="DQ384" i="2"/>
  <c r="DQ385" i="2" s="1"/>
  <c r="DQ363" i="2"/>
  <c r="DQ364" i="2" s="1"/>
  <c r="BE384" i="2"/>
  <c r="BE385" i="2" s="1"/>
  <c r="BE363" i="2"/>
  <c r="BE364" i="2" s="1"/>
  <c r="EA363" i="2"/>
  <c r="EA364" i="2" s="1"/>
  <c r="EA384" i="2"/>
  <c r="EA385" i="2" s="1"/>
  <c r="BO363" i="2"/>
  <c r="BO364" i="2" s="1"/>
  <c r="BO384" i="2"/>
  <c r="BO385" i="2" s="1"/>
  <c r="AX389" i="2"/>
  <c r="AX387" i="2"/>
  <c r="AX416" i="2" s="1"/>
  <c r="AX386" i="2"/>
  <c r="AX388" i="2"/>
  <c r="DZ389" i="2"/>
  <c r="DZ386" i="2"/>
  <c r="DZ388" i="2"/>
  <c r="DZ387" i="2"/>
  <c r="DZ416" i="2" s="1"/>
  <c r="CF384" i="2"/>
  <c r="CF385" i="2" s="1"/>
  <c r="CF363" i="2"/>
  <c r="CF364" i="2" s="1"/>
  <c r="DC384" i="2"/>
  <c r="DC385" i="2" s="1"/>
  <c r="DC363" i="2"/>
  <c r="DC364" i="2" s="1"/>
  <c r="AQ384" i="2"/>
  <c r="AQ385" i="2" s="1"/>
  <c r="AQ363" i="2"/>
  <c r="AQ364" i="2" s="1"/>
  <c r="EH369" i="2"/>
  <c r="EH367" i="2"/>
  <c r="EH345" i="2" s="1"/>
  <c r="EH353" i="2" s="1"/>
  <c r="EH365" i="2"/>
  <c r="EH342" i="2" s="1"/>
  <c r="EH366" i="2"/>
  <c r="CW384" i="2"/>
  <c r="CW385" i="2" s="1"/>
  <c r="CW363" i="2"/>
  <c r="CW364" i="2" s="1"/>
  <c r="CN384" i="2"/>
  <c r="CN385" i="2" s="1"/>
  <c r="CN363" i="2"/>
  <c r="CN364" i="2" s="1"/>
  <c r="BN369" i="2"/>
  <c r="BN367" i="2"/>
  <c r="BN345" i="2" s="1"/>
  <c r="BN353" i="2" s="1"/>
  <c r="BN365" i="2"/>
  <c r="BN342" i="2" s="1"/>
  <c r="BN366" i="2"/>
  <c r="DX384" i="2"/>
  <c r="DX385" i="2" s="1"/>
  <c r="DX363" i="2"/>
  <c r="DX364" i="2" s="1"/>
  <c r="BL384" i="2"/>
  <c r="BL385" i="2" s="1"/>
  <c r="BL363" i="2"/>
  <c r="BL364" i="2" s="1"/>
  <c r="EK384" i="2"/>
  <c r="EK385" i="2" s="1"/>
  <c r="EK363" i="2"/>
  <c r="EK364" i="2" s="1"/>
  <c r="BY384" i="2"/>
  <c r="BY385" i="2" s="1"/>
  <c r="BY363" i="2"/>
  <c r="BY364" i="2" s="1"/>
  <c r="CA463" i="2"/>
  <c r="CA469" i="2" s="1"/>
  <c r="CA437" i="2"/>
  <c r="DM384" i="2"/>
  <c r="DM385" i="2" s="1"/>
  <c r="DM363" i="2"/>
  <c r="DM364" i="2" s="1"/>
  <c r="BA384" i="2"/>
  <c r="BA385" i="2" s="1"/>
  <c r="BA363" i="2"/>
  <c r="BA364" i="2" s="1"/>
  <c r="BJ384" i="2"/>
  <c r="BJ385" i="2" s="1"/>
  <c r="BJ363" i="2"/>
  <c r="BJ364" i="2" s="1"/>
  <c r="DG384" i="2"/>
  <c r="DG385" i="2" s="1"/>
  <c r="DG363" i="2"/>
  <c r="DG364" i="2" s="1"/>
  <c r="AU384" i="2"/>
  <c r="AU385" i="2" s="1"/>
  <c r="AU363" i="2"/>
  <c r="AU364" i="2" s="1"/>
  <c r="DH384" i="2"/>
  <c r="DH385" i="2" s="1"/>
  <c r="DH363" i="2"/>
  <c r="DH364" i="2" s="1"/>
  <c r="AV384" i="2"/>
  <c r="AV385" i="2" s="1"/>
  <c r="AV363" i="2"/>
  <c r="AV364" i="2" s="1"/>
  <c r="DZ463" i="2"/>
  <c r="DZ469" i="2" s="1"/>
  <c r="DZ437" i="2"/>
  <c r="CO384" i="2"/>
  <c r="CO385" i="2" s="1"/>
  <c r="CO363" i="2"/>
  <c r="CO364" i="2" s="1"/>
  <c r="BN463" i="2"/>
  <c r="BN469" i="2" s="1"/>
  <c r="BN437" i="2"/>
  <c r="DY384" i="2"/>
  <c r="DY385" i="2" s="1"/>
  <c r="DY363" i="2"/>
  <c r="DY364" i="2" s="1"/>
  <c r="BM384" i="2"/>
  <c r="BM385" i="2" s="1"/>
  <c r="BM363" i="2"/>
  <c r="BM364" i="2" s="1"/>
  <c r="AU463" i="2"/>
  <c r="AU469" i="2" s="1"/>
  <c r="AU437" i="2"/>
  <c r="EH389" i="2"/>
  <c r="EH390" i="2" s="1"/>
  <c r="EH387" i="2"/>
  <c r="EH416" i="2" s="1"/>
  <c r="EH386" i="2"/>
  <c r="EH388" i="2"/>
  <c r="EU363" i="2"/>
  <c r="EU364" i="2" s="1"/>
  <c r="EU384" i="2"/>
  <c r="EU385" i="2" s="1"/>
  <c r="CI363" i="2"/>
  <c r="CI364" i="2" s="1"/>
  <c r="CI384" i="2"/>
  <c r="CI385" i="2" s="1"/>
  <c r="DV384" i="2"/>
  <c r="DV385" i="2" s="1"/>
  <c r="DV363" i="2"/>
  <c r="DV364" i="2" s="1"/>
  <c r="DP384" i="2"/>
  <c r="DP385" i="2" s="1"/>
  <c r="DP363" i="2"/>
  <c r="DP364" i="2" s="1"/>
  <c r="BD384" i="2"/>
  <c r="BD385" i="2" s="1"/>
  <c r="BD363" i="2"/>
  <c r="BD364" i="2" s="1"/>
  <c r="DN384" i="2"/>
  <c r="DN385" i="2" s="1"/>
  <c r="DN363" i="2"/>
  <c r="DN364" i="2" s="1"/>
  <c r="DR369" i="2"/>
  <c r="DR367" i="2"/>
  <c r="DR345" i="2" s="1"/>
  <c r="DR353" i="2" s="1"/>
  <c r="DR365" i="2"/>
  <c r="DR342" i="2" s="1"/>
  <c r="DR366" i="2"/>
  <c r="CD365" i="2"/>
  <c r="CD342" i="2" s="1"/>
  <c r="DA384" i="2"/>
  <c r="DA385" i="2" s="1"/>
  <c r="DA363" i="2"/>
  <c r="DA364" i="2" s="1"/>
  <c r="AO384" i="2"/>
  <c r="AO385" i="2" s="1"/>
  <c r="AO363" i="2"/>
  <c r="AO364" i="2" s="1"/>
  <c r="EQ363" i="2"/>
  <c r="EQ364" i="2" s="1"/>
  <c r="EQ384" i="2"/>
  <c r="EQ385" i="2" s="1"/>
  <c r="CE363" i="2"/>
  <c r="CE364" i="2" s="1"/>
  <c r="CE384" i="2"/>
  <c r="CE385" i="2" s="1"/>
  <c r="BN389" i="2"/>
  <c r="BN390" i="2" s="1"/>
  <c r="BN386" i="2"/>
  <c r="BN388" i="2"/>
  <c r="BN387" i="2"/>
  <c r="BN416" i="2" s="1"/>
  <c r="DW384" i="2"/>
  <c r="DW385" i="2" s="1"/>
  <c r="DW363" i="2"/>
  <c r="DW364" i="2" s="1"/>
  <c r="BK384" i="2"/>
  <c r="BK385" i="2" s="1"/>
  <c r="EO384" i="2"/>
  <c r="EO385" i="2" s="1"/>
  <c r="EO363" i="2"/>
  <c r="EO364" i="2" s="1"/>
  <c r="CC384" i="2"/>
  <c r="CC385" i="2" s="1"/>
  <c r="CC363" i="2"/>
  <c r="CC364" i="2" s="1"/>
  <c r="CM384" i="2"/>
  <c r="CM385" i="2" s="1"/>
  <c r="CM363" i="2"/>
  <c r="CM364" i="2" s="1"/>
  <c r="BF369" i="2"/>
  <c r="BF367" i="2"/>
  <c r="BF345" i="2" s="1"/>
  <c r="BF353" i="2" s="1"/>
  <c r="BF365" i="2"/>
  <c r="BF342" i="2" s="1"/>
  <c r="BF366" i="2"/>
  <c r="CY363" i="2"/>
  <c r="CY364" i="2" s="1"/>
  <c r="CY384" i="2"/>
  <c r="CY385" i="2" s="1"/>
  <c r="EP369" i="2"/>
  <c r="EP367" i="2"/>
  <c r="EP345" i="2" s="1"/>
  <c r="EP353" i="2" s="1"/>
  <c r="EP365" i="2"/>
  <c r="EP342" i="2" s="1"/>
  <c r="EP366" i="2"/>
  <c r="CZ384" i="2"/>
  <c r="CZ385" i="2" s="1"/>
  <c r="CZ363" i="2"/>
  <c r="CZ364" i="2" s="1"/>
  <c r="EJ384" i="2"/>
  <c r="EJ385" i="2" s="1"/>
  <c r="EJ363" i="2"/>
  <c r="EJ364" i="2" s="1"/>
  <c r="BX384" i="2"/>
  <c r="BX385" i="2" s="1"/>
  <c r="BX363" i="2"/>
  <c r="BX364" i="2" s="1"/>
  <c r="EW384" i="2"/>
  <c r="EW385" i="2" s="1"/>
  <c r="EW363" i="2"/>
  <c r="EW364" i="2" s="1"/>
  <c r="CK384" i="2"/>
  <c r="CK385" i="2" s="1"/>
  <c r="CK363" i="2"/>
  <c r="CK364" i="2" s="1"/>
  <c r="CU363" i="2"/>
  <c r="CU364" i="2" s="1"/>
  <c r="CU384" i="2"/>
  <c r="CU385" i="2" s="1"/>
  <c r="DL384" i="2"/>
  <c r="DL385" i="2" s="1"/>
  <c r="DL363" i="2"/>
  <c r="DL364" i="2" s="1"/>
  <c r="AZ384" i="2"/>
  <c r="AZ385" i="2" s="1"/>
  <c r="AZ363" i="2"/>
  <c r="AZ364" i="2" s="1"/>
  <c r="EI384" i="2"/>
  <c r="EI385" i="2" s="1"/>
  <c r="EI363" i="2"/>
  <c r="EI364" i="2" s="1"/>
  <c r="BW384" i="2"/>
  <c r="BW385" i="2" s="1"/>
  <c r="BW363" i="2"/>
  <c r="BW364" i="2" s="1"/>
  <c r="EC384" i="2"/>
  <c r="EC385" i="2" s="1"/>
  <c r="EC363" i="2"/>
  <c r="EC364" i="2" s="1"/>
  <c r="BQ384" i="2"/>
  <c r="BQ385" i="2" s="1"/>
  <c r="BQ363" i="2"/>
  <c r="BQ364" i="2" s="1"/>
  <c r="DJ369" i="2"/>
  <c r="DJ367" i="2"/>
  <c r="DJ345" i="2" s="1"/>
  <c r="DJ353" i="2" s="1"/>
  <c r="DJ365" i="2"/>
  <c r="DJ342" i="2" s="1"/>
  <c r="DJ366" i="2"/>
  <c r="DR389" i="2"/>
  <c r="DR388" i="2"/>
  <c r="DR387" i="2"/>
  <c r="DR416" i="2" s="1"/>
  <c r="DR386" i="2"/>
  <c r="CD389" i="2"/>
  <c r="CD386" i="2"/>
  <c r="CD388" i="2"/>
  <c r="CD387" i="2"/>
  <c r="CD416" i="2" s="1"/>
  <c r="DT384" i="2"/>
  <c r="DT385" i="2" s="1"/>
  <c r="DT363" i="2"/>
  <c r="DT364" i="2" s="1"/>
  <c r="BH384" i="2"/>
  <c r="BH385" i="2" s="1"/>
  <c r="BH363" i="2"/>
  <c r="BH364" i="2" s="1"/>
  <c r="BB384" i="2"/>
  <c r="BB385" i="2" s="1"/>
  <c r="BB363" i="2"/>
  <c r="BB364" i="2" s="1"/>
  <c r="AT384" i="2"/>
  <c r="AT385" i="2" s="1"/>
  <c r="AT363" i="2"/>
  <c r="AT364" i="2" s="1"/>
  <c r="CR384" i="2"/>
  <c r="CR385" i="2" s="1"/>
  <c r="CR363" i="2"/>
  <c r="CR364" i="2" s="1"/>
  <c r="DE384" i="2"/>
  <c r="DE385" i="2" s="1"/>
  <c r="DE363" i="2"/>
  <c r="DE364" i="2" s="1"/>
  <c r="AS384" i="2"/>
  <c r="AS385" i="2" s="1"/>
  <c r="AS363" i="2"/>
  <c r="AS364" i="2" s="1"/>
  <c r="BV369" i="2"/>
  <c r="BV367" i="2"/>
  <c r="BV345" i="2" s="1"/>
  <c r="BV353" i="2" s="1"/>
  <c r="BV365" i="2"/>
  <c r="BV342" i="2" s="1"/>
  <c r="BV366" i="2"/>
  <c r="BF389" i="2"/>
  <c r="BF388" i="2"/>
  <c r="BF387" i="2"/>
  <c r="BF416" i="2" s="1"/>
  <c r="BF386" i="2"/>
  <c r="EP389" i="2"/>
  <c r="EP386" i="2"/>
  <c r="EP388" i="2"/>
  <c r="EP387" i="2"/>
  <c r="EP416" i="2" s="1"/>
  <c r="AN344" i="2"/>
  <c r="AN412" i="2" s="1"/>
  <c r="AN432" i="2" s="1"/>
  <c r="AR73" i="2"/>
  <c r="AS69" i="2"/>
  <c r="AS68" i="2"/>
  <c r="AN310" i="2"/>
  <c r="AR156" i="2"/>
  <c r="AT1" i="2"/>
  <c r="AT542" i="2" s="1"/>
  <c r="AT541" i="2" s="1"/>
  <c r="AS154" i="2"/>
  <c r="AS155" i="2"/>
  <c r="AN38" i="2"/>
  <c r="AN16" i="2" s="1"/>
  <c r="AN14" i="2"/>
  <c r="AN312" i="2"/>
  <c r="AN307" i="2"/>
  <c r="AN306" i="2"/>
  <c r="AN314" i="2"/>
  <c r="AN313" i="2"/>
  <c r="AN351" i="2"/>
  <c r="AN349" i="2"/>
  <c r="AS544" i="2" l="1"/>
  <c r="AG354" i="2"/>
  <c r="AG426" i="2" s="1"/>
  <c r="AK352" i="2"/>
  <c r="AK427" i="2" s="1"/>
  <c r="AI411" i="2"/>
  <c r="AI410" i="2" s="1"/>
  <c r="AT544" i="2"/>
  <c r="CD367" i="2"/>
  <c r="CD345" i="2" s="1"/>
  <c r="CD353" i="2" s="1"/>
  <c r="AF354" i="2"/>
  <c r="AF426" i="2" s="1"/>
  <c r="CV363" i="2"/>
  <c r="CV364" i="2" s="1"/>
  <c r="CD369" i="2"/>
  <c r="CD390" i="2" s="1"/>
  <c r="AF413" i="2"/>
  <c r="AF410" i="2" s="1"/>
  <c r="ET384" i="2"/>
  <c r="ET385" i="2" s="1"/>
  <c r="ET363" i="2"/>
  <c r="ET364" i="2" s="1"/>
  <c r="ES412" i="2"/>
  <c r="ES432" i="2" s="1"/>
  <c r="ES352" i="2"/>
  <c r="ES427" i="2" s="1"/>
  <c r="AK437" i="2"/>
  <c r="AK463" i="2"/>
  <c r="AK469" i="2" s="1"/>
  <c r="AK346" i="2"/>
  <c r="AK354" i="2" s="1"/>
  <c r="BV412" i="2"/>
  <c r="BV432" i="2" s="1"/>
  <c r="BV352" i="2"/>
  <c r="BV427" i="2" s="1"/>
  <c r="AF463" i="2"/>
  <c r="AF469" i="2" s="1"/>
  <c r="AF437" i="2"/>
  <c r="AJ387" i="2"/>
  <c r="AJ416" i="2" s="1"/>
  <c r="AJ388" i="2"/>
  <c r="AJ389" i="2"/>
  <c r="AJ386" i="2"/>
  <c r="AJ369" i="2"/>
  <c r="AJ365" i="2"/>
  <c r="AJ350" i="2" s="1"/>
  <c r="AJ366" i="2"/>
  <c r="AJ354" i="2" s="1"/>
  <c r="AJ426" i="2" s="1"/>
  <c r="AJ367" i="2"/>
  <c r="AJ353" i="2" s="1"/>
  <c r="AJ463" i="2"/>
  <c r="AJ469" i="2" s="1"/>
  <c r="AJ437" i="2"/>
  <c r="AJ411" i="2"/>
  <c r="AJ413" i="2"/>
  <c r="AE366" i="2"/>
  <c r="AE354" i="2" s="1"/>
  <c r="AE426" i="2" s="1"/>
  <c r="AE367" i="2"/>
  <c r="AE353" i="2" s="1"/>
  <c r="AE369" i="2"/>
  <c r="AE365" i="2"/>
  <c r="AE350" i="2" s="1"/>
  <c r="CX412" i="2"/>
  <c r="CX432" i="2" s="1"/>
  <c r="CX352" i="2"/>
  <c r="CX427" i="2" s="1"/>
  <c r="AE388" i="2"/>
  <c r="AE387" i="2"/>
  <c r="AE416" i="2" s="1"/>
  <c r="AE386" i="2"/>
  <c r="AE389" i="2"/>
  <c r="ER363" i="2"/>
  <c r="ER364" i="2" s="1"/>
  <c r="DP412" i="2"/>
  <c r="DP432" i="2" s="1"/>
  <c r="DP352" i="2"/>
  <c r="DP427" i="2" s="1"/>
  <c r="EM412" i="2"/>
  <c r="EM432" i="2" s="1"/>
  <c r="EM352" i="2"/>
  <c r="EM427" i="2" s="1"/>
  <c r="AX390" i="2"/>
  <c r="AH411" i="2"/>
  <c r="AH413" i="2"/>
  <c r="AH384" i="2"/>
  <c r="AH385" i="2" s="1"/>
  <c r="AH363" i="2"/>
  <c r="AH364" i="2" s="1"/>
  <c r="AL349" i="2"/>
  <c r="AL351" i="2"/>
  <c r="AL352" i="2"/>
  <c r="AL427" i="2" s="1"/>
  <c r="AT72" i="2"/>
  <c r="AT71" i="2"/>
  <c r="AL437" i="2"/>
  <c r="AL463" i="2"/>
  <c r="AL469" i="2" s="1"/>
  <c r="DC412" i="2"/>
  <c r="DC432" i="2" s="1"/>
  <c r="DC352" i="2"/>
  <c r="DC427" i="2" s="1"/>
  <c r="AL346" i="2"/>
  <c r="AL411" i="2" s="1"/>
  <c r="DM412" i="2"/>
  <c r="DM432" i="2" s="1"/>
  <c r="DM352" i="2"/>
  <c r="DM427" i="2" s="1"/>
  <c r="BB412" i="2"/>
  <c r="BB432" i="2" s="1"/>
  <c r="BB352" i="2"/>
  <c r="BB427" i="2" s="1"/>
  <c r="AI428" i="2"/>
  <c r="AI425" i="2" s="1"/>
  <c r="EG412" i="2"/>
  <c r="EG432" i="2" s="1"/>
  <c r="EG352" i="2"/>
  <c r="EG427" i="2" s="1"/>
  <c r="AK199" i="2"/>
  <c r="AI390" i="2"/>
  <c r="AG199" i="2"/>
  <c r="CT384" i="2"/>
  <c r="CT385" i="2" s="1"/>
  <c r="CT363" i="2"/>
  <c r="CT364" i="2" s="1"/>
  <c r="AV412" i="2"/>
  <c r="AV432" i="2" s="1"/>
  <c r="AV352" i="2"/>
  <c r="AV427" i="2" s="1"/>
  <c r="CL384" i="2"/>
  <c r="CL385" i="2" s="1"/>
  <c r="CL363" i="2"/>
  <c r="CL364" i="2" s="1"/>
  <c r="DK412" i="2"/>
  <c r="DK432" i="2" s="1"/>
  <c r="DK352" i="2"/>
  <c r="DK427" i="2" s="1"/>
  <c r="AI418" i="2"/>
  <c r="AI415" i="2" s="1"/>
  <c r="BR412" i="2"/>
  <c r="BR432" i="2" s="1"/>
  <c r="BR352" i="2"/>
  <c r="BR427" i="2" s="1"/>
  <c r="AG390" i="2"/>
  <c r="DV412" i="2"/>
  <c r="DV432" i="2" s="1"/>
  <c r="DV352" i="2"/>
  <c r="DV427" i="2" s="1"/>
  <c r="CT352" i="2"/>
  <c r="CT427" i="2" s="1"/>
  <c r="DB412" i="2"/>
  <c r="DB432" i="2" s="1"/>
  <c r="DB352" i="2"/>
  <c r="DB427" i="2" s="1"/>
  <c r="EC412" i="2"/>
  <c r="EC432" i="2" s="1"/>
  <c r="EC352" i="2"/>
  <c r="EC427" i="2" s="1"/>
  <c r="DN412" i="2"/>
  <c r="DN432" i="2" s="1"/>
  <c r="DN352" i="2"/>
  <c r="DN427" i="2" s="1"/>
  <c r="AK418" i="2"/>
  <c r="AK200" i="2" s="1"/>
  <c r="CH412" i="2"/>
  <c r="CH432" i="2" s="1"/>
  <c r="CH352" i="2"/>
  <c r="CH427" i="2" s="1"/>
  <c r="DF363" i="2"/>
  <c r="DF364" i="2" s="1"/>
  <c r="DF384" i="2"/>
  <c r="DF385" i="2" s="1"/>
  <c r="AK390" i="2"/>
  <c r="AI431" i="2"/>
  <c r="AI199" i="2"/>
  <c r="AO528" i="2"/>
  <c r="DF463" i="2"/>
  <c r="DF469" i="2" s="1"/>
  <c r="DF437" i="2"/>
  <c r="CL437" i="2"/>
  <c r="CL463" i="2"/>
  <c r="CL469" i="2" s="1"/>
  <c r="AG418" i="2"/>
  <c r="AG415" i="2" s="1"/>
  <c r="AG431" i="2"/>
  <c r="AP437" i="2"/>
  <c r="AP463" i="2"/>
  <c r="AP469" i="2" s="1"/>
  <c r="AF418" i="2"/>
  <c r="AF415" i="2" s="1"/>
  <c r="AF428" i="2"/>
  <c r="AF425" i="2" s="1"/>
  <c r="AF390" i="2"/>
  <c r="AP352" i="2"/>
  <c r="AP427" i="2" s="1"/>
  <c r="AF199" i="2"/>
  <c r="AF431" i="2"/>
  <c r="AP384" i="2"/>
  <c r="AP385" i="2" s="1"/>
  <c r="AP363" i="2"/>
  <c r="AP364" i="2" s="1"/>
  <c r="EP418" i="2"/>
  <c r="EP200" i="2" s="1"/>
  <c r="DZ390" i="2"/>
  <c r="CG363" i="2"/>
  <c r="CG364" i="2" s="1"/>
  <c r="CG369" i="2" s="1"/>
  <c r="CI412" i="2"/>
  <c r="CI432" i="2" s="1"/>
  <c r="CI352" i="2"/>
  <c r="CI427" i="2" s="1"/>
  <c r="BT412" i="2"/>
  <c r="BT432" i="2" s="1"/>
  <c r="BT352" i="2"/>
  <c r="BT427" i="2" s="1"/>
  <c r="DO412" i="2"/>
  <c r="DO432" i="2" s="1"/>
  <c r="DO352" i="2"/>
  <c r="DO427" i="2" s="1"/>
  <c r="EQ352" i="2"/>
  <c r="EQ427" i="2" s="1"/>
  <c r="CF352" i="2"/>
  <c r="CF427" i="2" s="1"/>
  <c r="DL412" i="2"/>
  <c r="DL432" i="2" s="1"/>
  <c r="DL352" i="2"/>
  <c r="DL427" i="2" s="1"/>
  <c r="EI412" i="2"/>
  <c r="EI432" i="2" s="1"/>
  <c r="EI352" i="2"/>
  <c r="EI427" i="2" s="1"/>
  <c r="BG412" i="2"/>
  <c r="BG432" i="2" s="1"/>
  <c r="BG352" i="2"/>
  <c r="BG427" i="2" s="1"/>
  <c r="BW412" i="2"/>
  <c r="BW432" i="2" s="1"/>
  <c r="BW352" i="2"/>
  <c r="BW427" i="2" s="1"/>
  <c r="DT412" i="2"/>
  <c r="DT432" i="2" s="1"/>
  <c r="DT352" i="2"/>
  <c r="DT427" i="2" s="1"/>
  <c r="BQ412" i="2"/>
  <c r="BQ432" i="2" s="1"/>
  <c r="BQ352" i="2"/>
  <c r="BQ427" i="2" s="1"/>
  <c r="BA412" i="2"/>
  <c r="BA432" i="2" s="1"/>
  <c r="BA352" i="2"/>
  <c r="BA427" i="2" s="1"/>
  <c r="EU412" i="2"/>
  <c r="EU432" i="2" s="1"/>
  <c r="EU352" i="2"/>
  <c r="EU427" i="2" s="1"/>
  <c r="DZ418" i="2"/>
  <c r="DZ200" i="2" s="1"/>
  <c r="CY412" i="2"/>
  <c r="CY432" i="2" s="1"/>
  <c r="CY352" i="2"/>
  <c r="CY427" i="2" s="1"/>
  <c r="EE412" i="2"/>
  <c r="EE432" i="2" s="1"/>
  <c r="EE352" i="2"/>
  <c r="EE427" i="2" s="1"/>
  <c r="EJ412" i="2"/>
  <c r="EJ432" i="2" s="1"/>
  <c r="EJ352" i="2"/>
  <c r="EJ427" i="2" s="1"/>
  <c r="CO412" i="2"/>
  <c r="CO432" i="2" s="1"/>
  <c r="CO352" i="2"/>
  <c r="CO427" i="2" s="1"/>
  <c r="AT412" i="2"/>
  <c r="AT432" i="2" s="1"/>
  <c r="AT352" i="2"/>
  <c r="AT427" i="2" s="1"/>
  <c r="AO412" i="2"/>
  <c r="AO432" i="2" s="1"/>
  <c r="AO352" i="2"/>
  <c r="AO427" i="2" s="1"/>
  <c r="ER463" i="2"/>
  <c r="ER469" i="2" s="1"/>
  <c r="ER437" i="2"/>
  <c r="AR301" i="2"/>
  <c r="AR320" i="2"/>
  <c r="AR321" i="2" s="1"/>
  <c r="AR303" i="2"/>
  <c r="AR305" i="2"/>
  <c r="AR272" i="2"/>
  <c r="AS645" i="2"/>
  <c r="AS517" i="2"/>
  <c r="AS519" i="2" s="1"/>
  <c r="AQ305" i="2"/>
  <c r="AQ306" i="2" s="1"/>
  <c r="AQ303" i="2"/>
  <c r="AQ301" i="2"/>
  <c r="AQ320" i="2"/>
  <c r="AQ321" i="2" s="1"/>
  <c r="AQ272" i="2"/>
  <c r="ER352" i="2"/>
  <c r="ER427" i="2" s="1"/>
  <c r="AT644" i="2"/>
  <c r="AT643" i="2"/>
  <c r="AT261" i="2"/>
  <c r="DU412" i="2"/>
  <c r="DU432" i="2" s="1"/>
  <c r="DU352" i="2"/>
  <c r="DU427" i="2" s="1"/>
  <c r="ED412" i="2"/>
  <c r="ED432" i="2" s="1"/>
  <c r="ED352" i="2"/>
  <c r="ED427" i="2" s="1"/>
  <c r="EW412" i="2"/>
  <c r="EW432" i="2" s="1"/>
  <c r="EW352" i="2"/>
  <c r="EW427" i="2" s="1"/>
  <c r="DQ412" i="2"/>
  <c r="DQ432" i="2" s="1"/>
  <c r="DQ352" i="2"/>
  <c r="DQ427" i="2" s="1"/>
  <c r="CS412" i="2"/>
  <c r="CS432" i="2" s="1"/>
  <c r="CS352" i="2"/>
  <c r="CS427" i="2" s="1"/>
  <c r="CZ412" i="2"/>
  <c r="CZ432" i="2" s="1"/>
  <c r="CZ352" i="2"/>
  <c r="CZ427" i="2" s="1"/>
  <c r="AZ412" i="2"/>
  <c r="AZ432" i="2" s="1"/>
  <c r="AZ352" i="2"/>
  <c r="AZ427" i="2" s="1"/>
  <c r="DY412" i="2"/>
  <c r="DY432" i="2" s="1"/>
  <c r="DY352" i="2"/>
  <c r="DY427" i="2" s="1"/>
  <c r="CG412" i="2"/>
  <c r="CG432" i="2" s="1"/>
  <c r="CG352" i="2"/>
  <c r="CG427" i="2" s="1"/>
  <c r="CF463" i="2"/>
  <c r="CF469" i="2" s="1"/>
  <c r="CF437" i="2"/>
  <c r="EQ463" i="2"/>
  <c r="EQ469" i="2" s="1"/>
  <c r="EQ437" i="2"/>
  <c r="AR314" i="2"/>
  <c r="AR306" i="2"/>
  <c r="AR313" i="2"/>
  <c r="AR312" i="2"/>
  <c r="AR307" i="2"/>
  <c r="CV412" i="2"/>
  <c r="CV432" i="2" s="1"/>
  <c r="CV352" i="2"/>
  <c r="CV427" i="2" s="1"/>
  <c r="AS262" i="2"/>
  <c r="AS304" i="2" s="1"/>
  <c r="AS260" i="2"/>
  <c r="DX412" i="2"/>
  <c r="DX432" i="2" s="1"/>
  <c r="DX352" i="2"/>
  <c r="DX427" i="2" s="1"/>
  <c r="AQ307" i="2"/>
  <c r="AQ312" i="2"/>
  <c r="AQ313" i="2"/>
  <c r="AQ314" i="2"/>
  <c r="BK352" i="2"/>
  <c r="BK427" i="2" s="1"/>
  <c r="AS352" i="2"/>
  <c r="AS427" i="2" s="1"/>
  <c r="EL437" i="2"/>
  <c r="EL463" i="2"/>
  <c r="EL469" i="2" s="1"/>
  <c r="BP412" i="2"/>
  <c r="BP432" i="2" s="1"/>
  <c r="BP352" i="2"/>
  <c r="BP427" i="2" s="1"/>
  <c r="DD412" i="2"/>
  <c r="DD432" i="2" s="1"/>
  <c r="DD352" i="2"/>
  <c r="DD427" i="2" s="1"/>
  <c r="DW412" i="2"/>
  <c r="DW432" i="2" s="1"/>
  <c r="DW352" i="2"/>
  <c r="DW427" i="2" s="1"/>
  <c r="CU412" i="2"/>
  <c r="CU432" i="2" s="1"/>
  <c r="CU352" i="2"/>
  <c r="CU427" i="2" s="1"/>
  <c r="EL363" i="2"/>
  <c r="EL364" i="2" s="1"/>
  <c r="EL384" i="2"/>
  <c r="EL385" i="2" s="1"/>
  <c r="DA412" i="2"/>
  <c r="DA432" i="2" s="1"/>
  <c r="DA352" i="2"/>
  <c r="DA427" i="2" s="1"/>
  <c r="CJ412" i="2"/>
  <c r="CJ432" i="2" s="1"/>
  <c r="CJ352" i="2"/>
  <c r="CJ427" i="2" s="1"/>
  <c r="AW412" i="2"/>
  <c r="AW432" i="2" s="1"/>
  <c r="AW352" i="2"/>
  <c r="AW427" i="2" s="1"/>
  <c r="DR390" i="2"/>
  <c r="CP412" i="2"/>
  <c r="CP432" i="2" s="1"/>
  <c r="CP352" i="2"/>
  <c r="CP427" i="2" s="1"/>
  <c r="AP309" i="2"/>
  <c r="AP310" i="2" s="1"/>
  <c r="AP302" i="2"/>
  <c r="AP326" i="2"/>
  <c r="AP327" i="2" s="1"/>
  <c r="AP328" i="2" s="1"/>
  <c r="AP329" i="2" s="1"/>
  <c r="EA412" i="2"/>
  <c r="EA432" i="2" s="1"/>
  <c r="EA352" i="2"/>
  <c r="EA427" i="2" s="1"/>
  <c r="AY412" i="2"/>
  <c r="AY432" i="2" s="1"/>
  <c r="AY352" i="2"/>
  <c r="AY427" i="2" s="1"/>
  <c r="BE412" i="2"/>
  <c r="BE432" i="2" s="1"/>
  <c r="BE352" i="2"/>
  <c r="BE427" i="2" s="1"/>
  <c r="DG412" i="2"/>
  <c r="DG432" i="2" s="1"/>
  <c r="DG352" i="2"/>
  <c r="DG427" i="2" s="1"/>
  <c r="DI412" i="2"/>
  <c r="DI432" i="2" s="1"/>
  <c r="DI352" i="2"/>
  <c r="DI427" i="2" s="1"/>
  <c r="EO412" i="2"/>
  <c r="EO432" i="2" s="1"/>
  <c r="EO352" i="2"/>
  <c r="EO427" i="2" s="1"/>
  <c r="DH412" i="2"/>
  <c r="DH432" i="2" s="1"/>
  <c r="DH352" i="2"/>
  <c r="DH427" i="2" s="1"/>
  <c r="BU412" i="2"/>
  <c r="BU432" i="2" s="1"/>
  <c r="BU352" i="2"/>
  <c r="BU427" i="2" s="1"/>
  <c r="CB412" i="2"/>
  <c r="CB432" i="2" s="1"/>
  <c r="CB352" i="2"/>
  <c r="CB427" i="2" s="1"/>
  <c r="EF412" i="2"/>
  <c r="EF432" i="2" s="1"/>
  <c r="EF352" i="2"/>
  <c r="EF427" i="2" s="1"/>
  <c r="BD412" i="2"/>
  <c r="BD432" i="2" s="1"/>
  <c r="BD352" i="2"/>
  <c r="BD427" i="2" s="1"/>
  <c r="DJ418" i="2"/>
  <c r="DJ200" i="2" s="1"/>
  <c r="CR412" i="2"/>
  <c r="CR432" i="2" s="1"/>
  <c r="CR352" i="2"/>
  <c r="CR427" i="2" s="1"/>
  <c r="BY412" i="2"/>
  <c r="BY432" i="2" s="1"/>
  <c r="BY352" i="2"/>
  <c r="BY427" i="2" s="1"/>
  <c r="EL352" i="2"/>
  <c r="EL427" i="2" s="1"/>
  <c r="BL412" i="2"/>
  <c r="BL432" i="2" s="1"/>
  <c r="BL352" i="2"/>
  <c r="BL427" i="2" s="1"/>
  <c r="CD412" i="2"/>
  <c r="CD432" i="2" s="1"/>
  <c r="CD352" i="2"/>
  <c r="CD427" i="2" s="1"/>
  <c r="BM412" i="2"/>
  <c r="BM432" i="2" s="1"/>
  <c r="BM352" i="2"/>
  <c r="BM427" i="2" s="1"/>
  <c r="CC412" i="2"/>
  <c r="CC432" i="2" s="1"/>
  <c r="CC352" i="2"/>
  <c r="CC427" i="2" s="1"/>
  <c r="CW412" i="2"/>
  <c r="CW432" i="2" s="1"/>
  <c r="CW352" i="2"/>
  <c r="CW427" i="2" s="1"/>
  <c r="CQ412" i="2"/>
  <c r="CQ352" i="2"/>
  <c r="CQ427" i="2" s="1"/>
  <c r="BO463" i="2"/>
  <c r="BO469" i="2" s="1"/>
  <c r="BO437" i="2"/>
  <c r="AS463" i="2"/>
  <c r="AS469" i="2" s="1"/>
  <c r="AS437" i="2"/>
  <c r="BJ463" i="2"/>
  <c r="BJ469" i="2" s="1"/>
  <c r="BJ437" i="2"/>
  <c r="BO352" i="2"/>
  <c r="BO427" i="2" s="1"/>
  <c r="BJ352" i="2"/>
  <c r="BJ427" i="2" s="1"/>
  <c r="EP390" i="2"/>
  <c r="BF390" i="2"/>
  <c r="DB390" i="2"/>
  <c r="BF199" i="2"/>
  <c r="AS369" i="2"/>
  <c r="AS366" i="2"/>
  <c r="AS365" i="2"/>
  <c r="AS342" i="2" s="1"/>
  <c r="AS367" i="2"/>
  <c r="AS345" i="2" s="1"/>
  <c r="AS353" i="2" s="1"/>
  <c r="AT369" i="2"/>
  <c r="AT366" i="2"/>
  <c r="AT367" i="2"/>
  <c r="AT345" i="2" s="1"/>
  <c r="AT353" i="2" s="1"/>
  <c r="AT365" i="2"/>
  <c r="AT342" i="2" s="1"/>
  <c r="EC369" i="2"/>
  <c r="EC366" i="2"/>
  <c r="EC365" i="2"/>
  <c r="EC342" i="2" s="1"/>
  <c r="EC367" i="2"/>
  <c r="EC345" i="2" s="1"/>
  <c r="EC353" i="2" s="1"/>
  <c r="BF418" i="2"/>
  <c r="BF200" i="2" s="1"/>
  <c r="AS389" i="2"/>
  <c r="AS386" i="2"/>
  <c r="AS388" i="2"/>
  <c r="AS387" i="2"/>
  <c r="AS416" i="2" s="1"/>
  <c r="CR389" i="2"/>
  <c r="CR388" i="2"/>
  <c r="CR386" i="2"/>
  <c r="CR387" i="2"/>
  <c r="CR416" i="2" s="1"/>
  <c r="AT389" i="2"/>
  <c r="AT388" i="2"/>
  <c r="AT386" i="2"/>
  <c r="AT387" i="2"/>
  <c r="AT416" i="2" s="1"/>
  <c r="DT369" i="2"/>
  <c r="DT367" i="2"/>
  <c r="DT345" i="2" s="1"/>
  <c r="DT353" i="2" s="1"/>
  <c r="DT366" i="2"/>
  <c r="DT365" i="2"/>
  <c r="DT342" i="2" s="1"/>
  <c r="CD199" i="2"/>
  <c r="DR418" i="2"/>
  <c r="DR200" i="2" s="1"/>
  <c r="BQ369" i="2"/>
  <c r="BQ366" i="2"/>
  <c r="BQ365" i="2"/>
  <c r="BQ342" i="2" s="1"/>
  <c r="BQ367" i="2"/>
  <c r="BQ345" i="2" s="1"/>
  <c r="BQ353" i="2" s="1"/>
  <c r="EC389" i="2"/>
  <c r="EC388" i="2"/>
  <c r="EC387" i="2"/>
  <c r="EC416" i="2" s="1"/>
  <c r="EC386" i="2"/>
  <c r="BW369" i="2"/>
  <c r="BW365" i="2"/>
  <c r="BW342" i="2" s="1"/>
  <c r="BW366" i="2"/>
  <c r="BW367" i="2"/>
  <c r="BW345" i="2" s="1"/>
  <c r="BW353" i="2" s="1"/>
  <c r="AZ369" i="2"/>
  <c r="AZ367" i="2"/>
  <c r="AZ345" i="2" s="1"/>
  <c r="AZ353" i="2" s="1"/>
  <c r="AZ366" i="2"/>
  <c r="AZ365" i="2"/>
  <c r="AZ342" i="2" s="1"/>
  <c r="DL389" i="2"/>
  <c r="DL388" i="2"/>
  <c r="DL387" i="2"/>
  <c r="DL416" i="2" s="1"/>
  <c r="DL386" i="2"/>
  <c r="CU369" i="2"/>
  <c r="CU366" i="2"/>
  <c r="CU365" i="2"/>
  <c r="CU342" i="2" s="1"/>
  <c r="CU367" i="2"/>
  <c r="CU345" i="2" s="1"/>
  <c r="CU353" i="2" s="1"/>
  <c r="BX369" i="2"/>
  <c r="BX366" i="2"/>
  <c r="BX365" i="2"/>
  <c r="BX342" i="2" s="1"/>
  <c r="BX367" i="2"/>
  <c r="BX345" i="2" s="1"/>
  <c r="BX353" i="2" s="1"/>
  <c r="EJ389" i="2"/>
  <c r="EJ386" i="2"/>
  <c r="EJ388" i="2"/>
  <c r="EJ387" i="2"/>
  <c r="EJ416" i="2" s="1"/>
  <c r="EP346" i="2"/>
  <c r="EP350" i="2"/>
  <c r="CY369" i="2"/>
  <c r="CY367" i="2"/>
  <c r="CY345" i="2" s="1"/>
  <c r="CY353" i="2" s="1"/>
  <c r="CY366" i="2"/>
  <c r="CY365" i="2"/>
  <c r="CY342" i="2" s="1"/>
  <c r="CC389" i="2"/>
  <c r="CC386" i="2"/>
  <c r="CC388" i="2"/>
  <c r="CC387" i="2"/>
  <c r="CC416" i="2" s="1"/>
  <c r="BK389" i="2"/>
  <c r="BK388" i="2"/>
  <c r="BK387" i="2"/>
  <c r="BK416" i="2" s="1"/>
  <c r="BK386" i="2"/>
  <c r="CE389" i="2"/>
  <c r="CE388" i="2"/>
  <c r="CE387" i="2"/>
  <c r="CE416" i="2" s="1"/>
  <c r="CE386" i="2"/>
  <c r="AO369" i="2"/>
  <c r="AO366" i="2"/>
  <c r="AO367" i="2"/>
  <c r="AO345" i="2" s="1"/>
  <c r="AO353" i="2" s="1"/>
  <c r="AO365" i="2"/>
  <c r="AO342" i="2" s="1"/>
  <c r="DA389" i="2"/>
  <c r="DA388" i="2"/>
  <c r="DA387" i="2"/>
  <c r="DA416" i="2" s="1"/>
  <c r="DA386" i="2"/>
  <c r="DP369" i="2"/>
  <c r="DP367" i="2"/>
  <c r="DP345" i="2" s="1"/>
  <c r="DP353" i="2" s="1"/>
  <c r="DP366" i="2"/>
  <c r="DP365" i="2"/>
  <c r="DP342" i="2" s="1"/>
  <c r="DV389" i="2"/>
  <c r="DV388" i="2"/>
  <c r="DV386" i="2"/>
  <c r="DV387" i="2"/>
  <c r="DV416" i="2" s="1"/>
  <c r="EU369" i="2"/>
  <c r="EU366" i="2"/>
  <c r="EU367" i="2"/>
  <c r="EU345" i="2" s="1"/>
  <c r="EU353" i="2" s="1"/>
  <c r="EU365" i="2"/>
  <c r="EU342" i="2" s="1"/>
  <c r="DY369" i="2"/>
  <c r="DY365" i="2"/>
  <c r="DY342" i="2" s="1"/>
  <c r="DY366" i="2"/>
  <c r="DY367" i="2"/>
  <c r="DY345" i="2" s="1"/>
  <c r="DY353" i="2" s="1"/>
  <c r="CO389" i="2"/>
  <c r="CO387" i="2"/>
  <c r="CO416" i="2" s="1"/>
  <c r="CO386" i="2"/>
  <c r="CO388" i="2"/>
  <c r="AV369" i="2"/>
  <c r="AV366" i="2"/>
  <c r="AV367" i="2"/>
  <c r="AV345" i="2" s="1"/>
  <c r="AV353" i="2" s="1"/>
  <c r="AV365" i="2"/>
  <c r="AV342" i="2" s="1"/>
  <c r="DH389" i="2"/>
  <c r="DH387" i="2"/>
  <c r="DH416" i="2" s="1"/>
  <c r="DH388" i="2"/>
  <c r="DH386" i="2"/>
  <c r="DG389" i="2"/>
  <c r="DG387" i="2"/>
  <c r="DG416" i="2" s="1"/>
  <c r="DG388" i="2"/>
  <c r="DG386" i="2"/>
  <c r="BY369" i="2"/>
  <c r="BY365" i="2"/>
  <c r="BY342" i="2" s="1"/>
  <c r="BY367" i="2"/>
  <c r="BY345" i="2" s="1"/>
  <c r="BY353" i="2" s="1"/>
  <c r="BY366" i="2"/>
  <c r="EK389" i="2"/>
  <c r="EK386" i="2"/>
  <c r="EK388" i="2"/>
  <c r="EK387" i="2"/>
  <c r="EK416" i="2" s="1"/>
  <c r="DX369" i="2"/>
  <c r="DX367" i="2"/>
  <c r="DX345" i="2" s="1"/>
  <c r="DX353" i="2" s="1"/>
  <c r="DX365" i="2"/>
  <c r="DX342" i="2" s="1"/>
  <c r="DX366" i="2"/>
  <c r="DC369" i="2"/>
  <c r="DC365" i="2"/>
  <c r="DC342" i="2" s="1"/>
  <c r="DC366" i="2"/>
  <c r="DC367" i="2"/>
  <c r="DC345" i="2" s="1"/>
  <c r="DC353" i="2" s="1"/>
  <c r="ER369" i="2"/>
  <c r="ER366" i="2"/>
  <c r="ER365" i="2"/>
  <c r="ER342" i="2" s="1"/>
  <c r="ER367" i="2"/>
  <c r="ER345" i="2" s="1"/>
  <c r="ER353" i="2" s="1"/>
  <c r="DZ199" i="2"/>
  <c r="DZ204" i="2" s="1"/>
  <c r="EA369" i="2"/>
  <c r="EA366" i="2"/>
  <c r="EA365" i="2"/>
  <c r="EA342" i="2" s="1"/>
  <c r="EA367" i="2"/>
  <c r="EA345" i="2" s="1"/>
  <c r="EA353" i="2" s="1"/>
  <c r="AR369" i="2"/>
  <c r="AR366" i="2"/>
  <c r="AR365" i="2"/>
  <c r="AR342" i="2" s="1"/>
  <c r="AR367" i="2"/>
  <c r="AR345" i="2" s="1"/>
  <c r="AR353" i="2" s="1"/>
  <c r="DD389" i="2"/>
  <c r="DD388" i="2"/>
  <c r="DD387" i="2"/>
  <c r="DD416" i="2" s="1"/>
  <c r="DD386" i="2"/>
  <c r="ED389" i="2"/>
  <c r="ED387" i="2"/>
  <c r="ED416" i="2" s="1"/>
  <c r="ED388" i="2"/>
  <c r="ED386" i="2"/>
  <c r="BT389" i="2"/>
  <c r="BT386" i="2"/>
  <c r="BT387" i="2"/>
  <c r="BT416" i="2" s="1"/>
  <c r="BT388" i="2"/>
  <c r="EE389" i="2"/>
  <c r="EE386" i="2"/>
  <c r="EE388" i="2"/>
  <c r="EE387" i="2"/>
  <c r="EE416" i="2" s="1"/>
  <c r="BG389" i="2"/>
  <c r="BG388" i="2"/>
  <c r="BG386" i="2"/>
  <c r="BG387" i="2"/>
  <c r="BG416" i="2" s="1"/>
  <c r="BZ389" i="2"/>
  <c r="BZ387" i="2"/>
  <c r="BZ416" i="2" s="1"/>
  <c r="BZ388" i="2"/>
  <c r="BZ386" i="2"/>
  <c r="DI369" i="2"/>
  <c r="DI365" i="2"/>
  <c r="DI342" i="2" s="1"/>
  <c r="DI366" i="2"/>
  <c r="DI367" i="2"/>
  <c r="DI345" i="2" s="1"/>
  <c r="DI353" i="2" s="1"/>
  <c r="CH389" i="2"/>
  <c r="CH387" i="2"/>
  <c r="CH416" i="2" s="1"/>
  <c r="CH388" i="2"/>
  <c r="CH386" i="2"/>
  <c r="EB369" i="2"/>
  <c r="EB367" i="2"/>
  <c r="EB345" i="2" s="1"/>
  <c r="EB353" i="2" s="1"/>
  <c r="EB366" i="2"/>
  <c r="EB365" i="2"/>
  <c r="EB342" i="2" s="1"/>
  <c r="CQ369" i="2"/>
  <c r="CQ366" i="2"/>
  <c r="CQ367" i="2"/>
  <c r="CQ345" i="2" s="1"/>
  <c r="CQ353" i="2" s="1"/>
  <c r="CQ365" i="2"/>
  <c r="CQ342" i="2" s="1"/>
  <c r="DK369" i="2"/>
  <c r="DK366" i="2"/>
  <c r="DK367" i="2"/>
  <c r="DK345" i="2" s="1"/>
  <c r="DK353" i="2" s="1"/>
  <c r="DK365" i="2"/>
  <c r="DK342" i="2" s="1"/>
  <c r="DJ390" i="2"/>
  <c r="CJ389" i="2"/>
  <c r="CJ387" i="2"/>
  <c r="CJ416" i="2" s="1"/>
  <c r="CJ386" i="2"/>
  <c r="CJ388" i="2"/>
  <c r="BC369" i="2"/>
  <c r="BC365" i="2"/>
  <c r="BC342" i="2" s="1"/>
  <c r="BC366" i="2"/>
  <c r="BC367" i="2"/>
  <c r="BC345" i="2" s="1"/>
  <c r="BC353" i="2" s="1"/>
  <c r="DU369" i="2"/>
  <c r="DU365" i="2"/>
  <c r="DU342" i="2" s="1"/>
  <c r="DU367" i="2"/>
  <c r="DU345" i="2" s="1"/>
  <c r="DU353" i="2" s="1"/>
  <c r="DU366" i="2"/>
  <c r="EN369" i="2"/>
  <c r="EN367" i="2"/>
  <c r="EN345" i="2" s="1"/>
  <c r="EN353" i="2" s="1"/>
  <c r="EN365" i="2"/>
  <c r="EN342" i="2" s="1"/>
  <c r="EN366" i="2"/>
  <c r="CA389" i="2"/>
  <c r="CA388" i="2"/>
  <c r="CA386" i="2"/>
  <c r="CA387" i="2"/>
  <c r="CA416" i="2" s="1"/>
  <c r="AX346" i="2"/>
  <c r="AX350" i="2"/>
  <c r="CP389" i="2"/>
  <c r="CP387" i="2"/>
  <c r="CP416" i="2" s="1"/>
  <c r="CP388" i="2"/>
  <c r="CP386" i="2"/>
  <c r="DB346" i="2"/>
  <c r="DB413" i="2" s="1"/>
  <c r="DB350" i="2"/>
  <c r="AZ389" i="2"/>
  <c r="AZ388" i="2"/>
  <c r="AZ387" i="2"/>
  <c r="AZ416" i="2" s="1"/>
  <c r="AZ386" i="2"/>
  <c r="EW369" i="2"/>
  <c r="EW367" i="2"/>
  <c r="EW345" i="2" s="1"/>
  <c r="EW353" i="2" s="1"/>
  <c r="EW365" i="2"/>
  <c r="EW342" i="2" s="1"/>
  <c r="EW366" i="2"/>
  <c r="BX389" i="2"/>
  <c r="BX386" i="2"/>
  <c r="BX388" i="2"/>
  <c r="BX387" i="2"/>
  <c r="BX416" i="2" s="1"/>
  <c r="CZ369" i="2"/>
  <c r="CZ367" i="2"/>
  <c r="CZ345" i="2" s="1"/>
  <c r="CZ353" i="2" s="1"/>
  <c r="CZ366" i="2"/>
  <c r="CZ365" i="2"/>
  <c r="CZ342" i="2" s="1"/>
  <c r="CV369" i="2"/>
  <c r="CV365" i="2"/>
  <c r="CV342" i="2" s="1"/>
  <c r="CV367" i="2"/>
  <c r="CV345" i="2" s="1"/>
  <c r="CV353" i="2" s="1"/>
  <c r="CV366" i="2"/>
  <c r="DW369" i="2"/>
  <c r="DW367" i="2"/>
  <c r="DW345" i="2" s="1"/>
  <c r="DW353" i="2" s="1"/>
  <c r="DW365" i="2"/>
  <c r="DW342" i="2" s="1"/>
  <c r="DW366" i="2"/>
  <c r="BN418" i="2"/>
  <c r="BN200" i="2" s="1"/>
  <c r="CE369" i="2"/>
  <c r="CE366" i="2"/>
  <c r="CE367" i="2"/>
  <c r="CE345" i="2" s="1"/>
  <c r="CE353" i="2" s="1"/>
  <c r="CE365" i="2"/>
  <c r="CE342" i="2" s="1"/>
  <c r="AO389" i="2"/>
  <c r="AO388" i="2"/>
  <c r="AO387" i="2"/>
  <c r="AO416" i="2" s="1"/>
  <c r="AO386" i="2"/>
  <c r="DN369" i="2"/>
  <c r="DN367" i="2"/>
  <c r="DN345" i="2" s="1"/>
  <c r="DN353" i="2" s="1"/>
  <c r="DN365" i="2"/>
  <c r="DN342" i="2" s="1"/>
  <c r="DN366" i="2"/>
  <c r="BD369" i="2"/>
  <c r="BD367" i="2"/>
  <c r="BD345" i="2" s="1"/>
  <c r="BD353" i="2" s="1"/>
  <c r="BD366" i="2"/>
  <c r="BD365" i="2"/>
  <c r="BD342" i="2" s="1"/>
  <c r="DP389" i="2"/>
  <c r="DP390" i="2" s="1"/>
  <c r="DP386" i="2"/>
  <c r="DP388" i="2"/>
  <c r="DP387" i="2"/>
  <c r="DP416" i="2" s="1"/>
  <c r="CI389" i="2"/>
  <c r="CI386" i="2"/>
  <c r="CI388" i="2"/>
  <c r="CI387" i="2"/>
  <c r="CI416" i="2" s="1"/>
  <c r="BM369" i="2"/>
  <c r="BM365" i="2"/>
  <c r="BM342" i="2" s="1"/>
  <c r="BM366" i="2"/>
  <c r="BM367" i="2"/>
  <c r="BM345" i="2" s="1"/>
  <c r="BM353" i="2" s="1"/>
  <c r="DY389" i="2"/>
  <c r="DY390" i="2" s="1"/>
  <c r="DY387" i="2"/>
  <c r="DY416" i="2" s="1"/>
  <c r="DY386" i="2"/>
  <c r="DY388" i="2"/>
  <c r="AV389" i="2"/>
  <c r="AV390" i="2" s="1"/>
  <c r="AV387" i="2"/>
  <c r="AV416" i="2" s="1"/>
  <c r="AV388" i="2"/>
  <c r="AV386" i="2"/>
  <c r="AU369" i="2"/>
  <c r="AU367" i="2"/>
  <c r="AU345" i="2" s="1"/>
  <c r="AU353" i="2" s="1"/>
  <c r="AU366" i="2"/>
  <c r="AU365" i="2"/>
  <c r="AU342" i="2" s="1"/>
  <c r="BJ369" i="2"/>
  <c r="BJ365" i="2"/>
  <c r="BJ342" i="2" s="1"/>
  <c r="BJ367" i="2"/>
  <c r="BJ345" i="2" s="1"/>
  <c r="BJ353" i="2" s="1"/>
  <c r="BJ366" i="2"/>
  <c r="DM369" i="2"/>
  <c r="DM366" i="2"/>
  <c r="DM365" i="2"/>
  <c r="DM342" i="2" s="1"/>
  <c r="DM367" i="2"/>
  <c r="DM345" i="2" s="1"/>
  <c r="DM353" i="2" s="1"/>
  <c r="BY389" i="2"/>
  <c r="BY390" i="2" s="1"/>
  <c r="BY386" i="2"/>
  <c r="BY388" i="2"/>
  <c r="BY387" i="2"/>
  <c r="BY416" i="2" s="1"/>
  <c r="BL369" i="2"/>
  <c r="BL367" i="2"/>
  <c r="BL345" i="2" s="1"/>
  <c r="BL353" i="2" s="1"/>
  <c r="BL365" i="2"/>
  <c r="BL342" i="2" s="1"/>
  <c r="BL366" i="2"/>
  <c r="DX389" i="2"/>
  <c r="DX390" i="2" s="1"/>
  <c r="DX387" i="2"/>
  <c r="DX416" i="2" s="1"/>
  <c r="DX388" i="2"/>
  <c r="DX386" i="2"/>
  <c r="CN369" i="2"/>
  <c r="CN366" i="2"/>
  <c r="CN365" i="2"/>
  <c r="CN342" i="2" s="1"/>
  <c r="CN367" i="2"/>
  <c r="CN345" i="2" s="1"/>
  <c r="CN353" i="2" s="1"/>
  <c r="DC389" i="2"/>
  <c r="DC386" i="2"/>
  <c r="DC388" i="2"/>
  <c r="DC387" i="2"/>
  <c r="DC416" i="2" s="1"/>
  <c r="CF369" i="2"/>
  <c r="CF366" i="2"/>
  <c r="CF365" i="2"/>
  <c r="CF342" i="2" s="1"/>
  <c r="CF367" i="2"/>
  <c r="CF345" i="2" s="1"/>
  <c r="CF353" i="2" s="1"/>
  <c r="ER389" i="2"/>
  <c r="ER387" i="2"/>
  <c r="ER416" i="2" s="1"/>
  <c r="ER386" i="2"/>
  <c r="ER388" i="2"/>
  <c r="BO389" i="2"/>
  <c r="BO387" i="2"/>
  <c r="BO416" i="2" s="1"/>
  <c r="BO388" i="2"/>
  <c r="BO386" i="2"/>
  <c r="DQ369" i="2"/>
  <c r="DQ366" i="2"/>
  <c r="DQ367" i="2"/>
  <c r="DQ345" i="2" s="1"/>
  <c r="DQ353" i="2" s="1"/>
  <c r="DQ365" i="2"/>
  <c r="DQ342" i="2" s="1"/>
  <c r="AR389" i="2"/>
  <c r="AR388" i="2"/>
  <c r="AR387" i="2"/>
  <c r="AR416" i="2" s="1"/>
  <c r="AR386" i="2"/>
  <c r="DB418" i="2"/>
  <c r="DB200" i="2" s="1"/>
  <c r="EE369" i="2"/>
  <c r="EE367" i="2"/>
  <c r="EE345" i="2" s="1"/>
  <c r="EE353" i="2" s="1"/>
  <c r="EE366" i="2"/>
  <c r="EE365" i="2"/>
  <c r="EE342" i="2" s="1"/>
  <c r="DS369" i="2"/>
  <c r="DS366" i="2"/>
  <c r="DS367" i="2"/>
  <c r="DS345" i="2" s="1"/>
  <c r="DS353" i="2" s="1"/>
  <c r="DS365" i="2"/>
  <c r="DS342" i="2" s="1"/>
  <c r="AW369" i="2"/>
  <c r="AW365" i="2"/>
  <c r="AW342" i="2" s="1"/>
  <c r="AW366" i="2"/>
  <c r="AW367" i="2"/>
  <c r="AW345" i="2" s="1"/>
  <c r="AW353" i="2" s="1"/>
  <c r="DI389" i="2"/>
  <c r="DI388" i="2"/>
  <c r="DI387" i="2"/>
  <c r="DI416" i="2" s="1"/>
  <c r="DI386" i="2"/>
  <c r="BP369" i="2"/>
  <c r="BP367" i="2"/>
  <c r="BP345" i="2" s="1"/>
  <c r="BP353" i="2" s="1"/>
  <c r="BP366" i="2"/>
  <c r="BP365" i="2"/>
  <c r="BP342" i="2" s="1"/>
  <c r="EB389" i="2"/>
  <c r="EB387" i="2"/>
  <c r="EB416" i="2" s="1"/>
  <c r="EB386" i="2"/>
  <c r="EB388" i="2"/>
  <c r="BV418" i="2"/>
  <c r="BV200" i="2" s="1"/>
  <c r="CQ389" i="2"/>
  <c r="CQ390" i="2" s="1"/>
  <c r="CQ387" i="2"/>
  <c r="CQ416" i="2" s="1"/>
  <c r="CQ386" i="2"/>
  <c r="CQ388" i="2"/>
  <c r="AY389" i="2"/>
  <c r="AY387" i="2"/>
  <c r="AY416" i="2" s="1"/>
  <c r="AY386" i="2"/>
  <c r="AY388" i="2"/>
  <c r="EG369" i="2"/>
  <c r="EG366" i="2"/>
  <c r="EG367" i="2"/>
  <c r="EG345" i="2" s="1"/>
  <c r="EG353" i="2" s="1"/>
  <c r="EG365" i="2"/>
  <c r="EG342" i="2" s="1"/>
  <c r="DO389" i="2"/>
  <c r="DO386" i="2"/>
  <c r="DO387" i="2"/>
  <c r="DO416" i="2" s="1"/>
  <c r="DO388" i="2"/>
  <c r="CS369" i="2"/>
  <c r="CS367" i="2"/>
  <c r="CS345" i="2" s="1"/>
  <c r="CS353" i="2" s="1"/>
  <c r="CS365" i="2"/>
  <c r="CS342" i="2" s="1"/>
  <c r="CS366" i="2"/>
  <c r="DZ346" i="2"/>
  <c r="DZ350" i="2"/>
  <c r="BI369" i="2"/>
  <c r="BI365" i="2"/>
  <c r="BI342" i="2" s="1"/>
  <c r="BI367" i="2"/>
  <c r="BI345" i="2" s="1"/>
  <c r="BI353" i="2" s="1"/>
  <c r="BI366" i="2"/>
  <c r="DU389" i="2"/>
  <c r="DU386" i="2"/>
  <c r="DU388" i="2"/>
  <c r="DU387" i="2"/>
  <c r="DU416" i="2" s="1"/>
  <c r="CB369" i="2"/>
  <c r="CB367" i="2"/>
  <c r="CB345" i="2" s="1"/>
  <c r="CB353" i="2" s="1"/>
  <c r="CB365" i="2"/>
  <c r="CB342" i="2" s="1"/>
  <c r="CB366" i="2"/>
  <c r="EN389" i="2"/>
  <c r="EN388" i="2"/>
  <c r="EN386" i="2"/>
  <c r="EN387" i="2"/>
  <c r="EN416" i="2" s="1"/>
  <c r="EM369" i="2"/>
  <c r="EM365" i="2"/>
  <c r="EM342" i="2" s="1"/>
  <c r="EM366" i="2"/>
  <c r="EM367" i="2"/>
  <c r="EM345" i="2" s="1"/>
  <c r="EM353" i="2" s="1"/>
  <c r="ES369" i="2"/>
  <c r="ES367" i="2"/>
  <c r="ES345" i="2" s="1"/>
  <c r="ES353" i="2" s="1"/>
  <c r="ES366" i="2"/>
  <c r="ES365" i="2"/>
  <c r="ES342" i="2" s="1"/>
  <c r="BB369" i="2"/>
  <c r="BB367" i="2"/>
  <c r="BB345" i="2" s="1"/>
  <c r="BB353" i="2" s="1"/>
  <c r="BB365" i="2"/>
  <c r="BB342" i="2" s="1"/>
  <c r="BB366" i="2"/>
  <c r="BH369" i="2"/>
  <c r="BH367" i="2"/>
  <c r="BH345" i="2" s="1"/>
  <c r="BH353" i="2" s="1"/>
  <c r="BH366" i="2"/>
  <c r="BH365" i="2"/>
  <c r="BH342" i="2" s="1"/>
  <c r="DT389" i="2"/>
  <c r="DT390" i="2" s="1"/>
  <c r="DT387" i="2"/>
  <c r="DT416" i="2" s="1"/>
  <c r="DT386" i="2"/>
  <c r="DT388" i="2"/>
  <c r="DR199" i="2"/>
  <c r="DR204" i="2" s="1"/>
  <c r="DJ346" i="2"/>
  <c r="DJ413" i="2" s="1"/>
  <c r="DJ350" i="2"/>
  <c r="BQ389" i="2"/>
  <c r="BQ387" i="2"/>
  <c r="BQ416" i="2" s="1"/>
  <c r="BQ388" i="2"/>
  <c r="BQ386" i="2"/>
  <c r="BW389" i="2"/>
  <c r="BW386" i="2"/>
  <c r="BW387" i="2"/>
  <c r="BW416" i="2" s="1"/>
  <c r="BW388" i="2"/>
  <c r="BV346" i="2"/>
  <c r="BV350" i="2"/>
  <c r="DE369" i="2"/>
  <c r="DE366" i="2"/>
  <c r="DE365" i="2"/>
  <c r="DE342" i="2" s="1"/>
  <c r="DE367" i="2"/>
  <c r="DE345" i="2" s="1"/>
  <c r="DE353" i="2" s="1"/>
  <c r="BB389" i="2"/>
  <c r="BB387" i="2"/>
  <c r="BB416" i="2" s="1"/>
  <c r="BB388" i="2"/>
  <c r="BB386" i="2"/>
  <c r="BH389" i="2"/>
  <c r="BH387" i="2"/>
  <c r="BH416" i="2" s="1"/>
  <c r="BH386" i="2"/>
  <c r="BH388" i="2"/>
  <c r="CD418" i="2"/>
  <c r="CD200" i="2" s="1"/>
  <c r="EI369" i="2"/>
  <c r="EI365" i="2"/>
  <c r="EI342" i="2" s="1"/>
  <c r="EI366" i="2"/>
  <c r="EI367" i="2"/>
  <c r="EI345" i="2" s="1"/>
  <c r="EI353" i="2" s="1"/>
  <c r="CK369" i="2"/>
  <c r="CK367" i="2"/>
  <c r="CK345" i="2" s="1"/>
  <c r="CK353" i="2" s="1"/>
  <c r="CK365" i="2"/>
  <c r="CK342" i="2" s="1"/>
  <c r="CK366" i="2"/>
  <c r="EW389" i="2"/>
  <c r="EW390" i="2" s="1"/>
  <c r="EW388" i="2"/>
  <c r="EW387" i="2"/>
  <c r="EW416" i="2" s="1"/>
  <c r="EW386" i="2"/>
  <c r="CZ389" i="2"/>
  <c r="CZ387" i="2"/>
  <c r="CZ416" i="2" s="1"/>
  <c r="CZ388" i="2"/>
  <c r="CZ386" i="2"/>
  <c r="BF346" i="2"/>
  <c r="BF350" i="2"/>
  <c r="CM369" i="2"/>
  <c r="CM366" i="2"/>
  <c r="CM367" i="2"/>
  <c r="CM345" i="2" s="1"/>
  <c r="CM353" i="2" s="1"/>
  <c r="CM365" i="2"/>
  <c r="CM342" i="2" s="1"/>
  <c r="EO369" i="2"/>
  <c r="EO366" i="2"/>
  <c r="EO367" i="2"/>
  <c r="EO345" i="2" s="1"/>
  <c r="EO353" i="2" s="1"/>
  <c r="EO365" i="2"/>
  <c r="EO342" i="2" s="1"/>
  <c r="CV389" i="2"/>
  <c r="CV390" i="2" s="1"/>
  <c r="CV387" i="2"/>
  <c r="CV416" i="2" s="1"/>
  <c r="CV386" i="2"/>
  <c r="CV388" i="2"/>
  <c r="DW389" i="2"/>
  <c r="DW388" i="2"/>
  <c r="DW387" i="2"/>
  <c r="DW416" i="2" s="1"/>
  <c r="DW386" i="2"/>
  <c r="EQ389" i="2"/>
  <c r="EQ388" i="2"/>
  <c r="EQ387" i="2"/>
  <c r="EQ416" i="2" s="1"/>
  <c r="EQ386" i="2"/>
  <c r="CD346" i="2"/>
  <c r="CD350" i="2"/>
  <c r="DR346" i="2"/>
  <c r="DR413" i="2" s="1"/>
  <c r="DR350" i="2"/>
  <c r="DN389" i="2"/>
  <c r="DN387" i="2"/>
  <c r="DN416" i="2" s="1"/>
  <c r="DN388" i="2"/>
  <c r="DN386" i="2"/>
  <c r="BD389" i="2"/>
  <c r="BD386" i="2"/>
  <c r="BD388" i="2"/>
  <c r="BD387" i="2"/>
  <c r="BD416" i="2" s="1"/>
  <c r="CI369" i="2"/>
  <c r="CI367" i="2"/>
  <c r="CI345" i="2" s="1"/>
  <c r="CI353" i="2" s="1"/>
  <c r="CI366" i="2"/>
  <c r="CI365" i="2"/>
  <c r="CI342" i="2" s="1"/>
  <c r="EH418" i="2"/>
  <c r="EH200" i="2" s="1"/>
  <c r="BM389" i="2"/>
  <c r="BM387" i="2"/>
  <c r="BM416" i="2" s="1"/>
  <c r="BM386" i="2"/>
  <c r="BM388" i="2"/>
  <c r="AU389" i="2"/>
  <c r="AU390" i="2" s="1"/>
  <c r="AU387" i="2"/>
  <c r="AU416" i="2" s="1"/>
  <c r="AU388" i="2"/>
  <c r="AU386" i="2"/>
  <c r="BJ389" i="2"/>
  <c r="BJ388" i="2"/>
  <c r="BJ386" i="2"/>
  <c r="BJ387" i="2"/>
  <c r="BJ416" i="2" s="1"/>
  <c r="BA369" i="2"/>
  <c r="BA366" i="2"/>
  <c r="BA365" i="2"/>
  <c r="BA342" i="2" s="1"/>
  <c r="BA367" i="2"/>
  <c r="BA345" i="2" s="1"/>
  <c r="BA353" i="2" s="1"/>
  <c r="DM389" i="2"/>
  <c r="DM386" i="2"/>
  <c r="DM388" i="2"/>
  <c r="DM387" i="2"/>
  <c r="DM416" i="2" s="1"/>
  <c r="BL389" i="2"/>
  <c r="BL387" i="2"/>
  <c r="BL416" i="2" s="1"/>
  <c r="BL388" i="2"/>
  <c r="BL386" i="2"/>
  <c r="BN346" i="2"/>
  <c r="BN350" i="2"/>
  <c r="CN389" i="2"/>
  <c r="CN386" i="2"/>
  <c r="CN388" i="2"/>
  <c r="CN387" i="2"/>
  <c r="CN416" i="2" s="1"/>
  <c r="CW369" i="2"/>
  <c r="CW367" i="2"/>
  <c r="CW345" i="2" s="1"/>
  <c r="CW353" i="2" s="1"/>
  <c r="CW366" i="2"/>
  <c r="CW365" i="2"/>
  <c r="CW342" i="2" s="1"/>
  <c r="AQ369" i="2"/>
  <c r="AQ365" i="2"/>
  <c r="AQ342" i="2" s="1"/>
  <c r="AQ366" i="2"/>
  <c r="AQ367" i="2"/>
  <c r="AQ345" i="2" s="1"/>
  <c r="AQ353" i="2" s="1"/>
  <c r="CF389" i="2"/>
  <c r="CF387" i="2"/>
  <c r="CF416" i="2" s="1"/>
  <c r="CF386" i="2"/>
  <c r="CF388" i="2"/>
  <c r="AX418" i="2"/>
  <c r="AX200" i="2" s="1"/>
  <c r="BO369" i="2"/>
  <c r="BO366" i="2"/>
  <c r="BO365" i="2"/>
  <c r="BO342" i="2" s="1"/>
  <c r="BO367" i="2"/>
  <c r="BO345" i="2" s="1"/>
  <c r="BO353" i="2" s="1"/>
  <c r="BE369" i="2"/>
  <c r="BE366" i="2"/>
  <c r="BE367" i="2"/>
  <c r="BE345" i="2" s="1"/>
  <c r="BE353" i="2" s="1"/>
  <c r="BE365" i="2"/>
  <c r="BE342" i="2" s="1"/>
  <c r="DQ389" i="2"/>
  <c r="DQ387" i="2"/>
  <c r="DQ416" i="2" s="1"/>
  <c r="DQ386" i="2"/>
  <c r="DQ388" i="2"/>
  <c r="DB199" i="2"/>
  <c r="EF369" i="2"/>
  <c r="EF365" i="2"/>
  <c r="EF342" i="2" s="1"/>
  <c r="EF367" i="2"/>
  <c r="EF345" i="2" s="1"/>
  <c r="EF353" i="2" s="1"/>
  <c r="EF366" i="2"/>
  <c r="BS389" i="2"/>
  <c r="BS386" i="2"/>
  <c r="BS388" i="2"/>
  <c r="BS387" i="2"/>
  <c r="BS416" i="2" s="1"/>
  <c r="DS389" i="2"/>
  <c r="DS388" i="2"/>
  <c r="DS386" i="2"/>
  <c r="DS387" i="2"/>
  <c r="DS416" i="2" s="1"/>
  <c r="AW389" i="2"/>
  <c r="AW388" i="2"/>
  <c r="AW387" i="2"/>
  <c r="AW416" i="2" s="1"/>
  <c r="AW386" i="2"/>
  <c r="BP389" i="2"/>
  <c r="BP387" i="2"/>
  <c r="BP416" i="2" s="1"/>
  <c r="BP386" i="2"/>
  <c r="BP388" i="2"/>
  <c r="BV199" i="2"/>
  <c r="BV204" i="2" s="1"/>
  <c r="AY369" i="2"/>
  <c r="AY366" i="2"/>
  <c r="AY367" i="2"/>
  <c r="AY345" i="2" s="1"/>
  <c r="AY353" i="2" s="1"/>
  <c r="AY365" i="2"/>
  <c r="AY342" i="2" s="1"/>
  <c r="BU369" i="2"/>
  <c r="BU366" i="2"/>
  <c r="BU367" i="2"/>
  <c r="BU345" i="2" s="1"/>
  <c r="BU353" i="2" s="1"/>
  <c r="BU365" i="2"/>
  <c r="BU342" i="2" s="1"/>
  <c r="EG389" i="2"/>
  <c r="EG386" i="2"/>
  <c r="EG388" i="2"/>
  <c r="EG387" i="2"/>
  <c r="EG416" i="2" s="1"/>
  <c r="EV369" i="2"/>
  <c r="EV367" i="2"/>
  <c r="EV345" i="2" s="1"/>
  <c r="EV353" i="2" s="1"/>
  <c r="EV366" i="2"/>
  <c r="EV365" i="2"/>
  <c r="EV342" i="2" s="1"/>
  <c r="DO369" i="2"/>
  <c r="DO365" i="2"/>
  <c r="DO342" i="2" s="1"/>
  <c r="DO366" i="2"/>
  <c r="DO367" i="2"/>
  <c r="DO345" i="2" s="1"/>
  <c r="DO353" i="2" s="1"/>
  <c r="CS389" i="2"/>
  <c r="CS388" i="2"/>
  <c r="CS387" i="2"/>
  <c r="CS416" i="2" s="1"/>
  <c r="CS386" i="2"/>
  <c r="CX369" i="2"/>
  <c r="CX365" i="2"/>
  <c r="CX342" i="2" s="1"/>
  <c r="CX367" i="2"/>
  <c r="CX345" i="2" s="1"/>
  <c r="CX353" i="2" s="1"/>
  <c r="CX366" i="2"/>
  <c r="BI389" i="2"/>
  <c r="BI386" i="2"/>
  <c r="BI388" i="2"/>
  <c r="BI387" i="2"/>
  <c r="BI416" i="2" s="1"/>
  <c r="CB389" i="2"/>
  <c r="CB388" i="2"/>
  <c r="CB386" i="2"/>
  <c r="CB387" i="2"/>
  <c r="CB416" i="2" s="1"/>
  <c r="EM389" i="2"/>
  <c r="EM388" i="2"/>
  <c r="EM386" i="2"/>
  <c r="EM387" i="2"/>
  <c r="EM416" i="2" s="1"/>
  <c r="BR369" i="2"/>
  <c r="BR367" i="2"/>
  <c r="BR345" i="2" s="1"/>
  <c r="BR353" i="2" s="1"/>
  <c r="BR365" i="2"/>
  <c r="BR342" i="2" s="1"/>
  <c r="BR366" i="2"/>
  <c r="ES389" i="2"/>
  <c r="ES387" i="2"/>
  <c r="ES416" i="2" s="1"/>
  <c r="ES388" i="2"/>
  <c r="ES386" i="2"/>
  <c r="EP415" i="2"/>
  <c r="EP199" i="2"/>
  <c r="EP204" i="2" s="1"/>
  <c r="DE389" i="2"/>
  <c r="DE386" i="2"/>
  <c r="DE388" i="2"/>
  <c r="DE387" i="2"/>
  <c r="DE416" i="2" s="1"/>
  <c r="CR369" i="2"/>
  <c r="CR365" i="2"/>
  <c r="CR342" i="2" s="1"/>
  <c r="CR366" i="2"/>
  <c r="CR367" i="2"/>
  <c r="CR345" i="2" s="1"/>
  <c r="CR353" i="2" s="1"/>
  <c r="EI389" i="2"/>
  <c r="EI386" i="2"/>
  <c r="EI387" i="2"/>
  <c r="EI416" i="2" s="1"/>
  <c r="EI388" i="2"/>
  <c r="DL369" i="2"/>
  <c r="DL367" i="2"/>
  <c r="DL345" i="2" s="1"/>
  <c r="DL353" i="2" s="1"/>
  <c r="DL366" i="2"/>
  <c r="DL365" i="2"/>
  <c r="DL342" i="2" s="1"/>
  <c r="CU389" i="2"/>
  <c r="CU390" i="2" s="1"/>
  <c r="CU386" i="2"/>
  <c r="CU388" i="2"/>
  <c r="CU387" i="2"/>
  <c r="CU416" i="2" s="1"/>
  <c r="CK389" i="2"/>
  <c r="CK388" i="2"/>
  <c r="CK387" i="2"/>
  <c r="CK416" i="2" s="1"/>
  <c r="CK386" i="2"/>
  <c r="EJ369" i="2"/>
  <c r="EJ366" i="2"/>
  <c r="EJ365" i="2"/>
  <c r="EJ342" i="2" s="1"/>
  <c r="EJ367" i="2"/>
  <c r="EJ345" i="2" s="1"/>
  <c r="EJ353" i="2" s="1"/>
  <c r="CY389" i="2"/>
  <c r="CY390" i="2" s="1"/>
  <c r="CY388" i="2"/>
  <c r="CY387" i="2"/>
  <c r="CY416" i="2" s="1"/>
  <c r="CY386" i="2"/>
  <c r="CM389" i="2"/>
  <c r="CM387" i="2"/>
  <c r="CM416" i="2" s="1"/>
  <c r="CM386" i="2"/>
  <c r="CM388" i="2"/>
  <c r="CC369" i="2"/>
  <c r="CC366" i="2"/>
  <c r="CC367" i="2"/>
  <c r="CC345" i="2" s="1"/>
  <c r="CC353" i="2" s="1"/>
  <c r="CC365" i="2"/>
  <c r="CC342" i="2" s="1"/>
  <c r="EO389" i="2"/>
  <c r="EO386" i="2"/>
  <c r="EO388" i="2"/>
  <c r="EO387" i="2"/>
  <c r="EO416" i="2" s="1"/>
  <c r="BK369" i="2"/>
  <c r="BK365" i="2"/>
  <c r="BK342" i="2" s="1"/>
  <c r="BK367" i="2"/>
  <c r="BK345" i="2" s="1"/>
  <c r="BK353" i="2" s="1"/>
  <c r="BK366" i="2"/>
  <c r="BN415" i="2"/>
  <c r="BN199" i="2"/>
  <c r="EQ369" i="2"/>
  <c r="EQ366" i="2"/>
  <c r="EQ367" i="2"/>
  <c r="EQ345" i="2" s="1"/>
  <c r="EQ353" i="2" s="1"/>
  <c r="EQ365" i="2"/>
  <c r="EQ342" i="2" s="1"/>
  <c r="DA369" i="2"/>
  <c r="DA366" i="2"/>
  <c r="DA367" i="2"/>
  <c r="DA345" i="2" s="1"/>
  <c r="DA353" i="2" s="1"/>
  <c r="DA365" i="2"/>
  <c r="DA342" i="2" s="1"/>
  <c r="DV369" i="2"/>
  <c r="DV365" i="2"/>
  <c r="DV342" i="2" s="1"/>
  <c r="DV367" i="2"/>
  <c r="DV345" i="2" s="1"/>
  <c r="DV353" i="2" s="1"/>
  <c r="DV366" i="2"/>
  <c r="EU389" i="2"/>
  <c r="EU390" i="2" s="1"/>
  <c r="EU386" i="2"/>
  <c r="EU388" i="2"/>
  <c r="EU387" i="2"/>
  <c r="EU416" i="2" s="1"/>
  <c r="EH199" i="2"/>
  <c r="CO369" i="2"/>
  <c r="CO367" i="2"/>
  <c r="CO345" i="2" s="1"/>
  <c r="CO353" i="2" s="1"/>
  <c r="CO366" i="2"/>
  <c r="CO365" i="2"/>
  <c r="CO342" i="2" s="1"/>
  <c r="DH369" i="2"/>
  <c r="DH366" i="2"/>
  <c r="DH367" i="2"/>
  <c r="DH345" i="2" s="1"/>
  <c r="DH353" i="2" s="1"/>
  <c r="DH365" i="2"/>
  <c r="DH342" i="2" s="1"/>
  <c r="DG369" i="2"/>
  <c r="DG365" i="2"/>
  <c r="DG342" i="2" s="1"/>
  <c r="DG367" i="2"/>
  <c r="DG345" i="2" s="1"/>
  <c r="DG353" i="2" s="1"/>
  <c r="DG366" i="2"/>
  <c r="BA389" i="2"/>
  <c r="BA387" i="2"/>
  <c r="BA416" i="2" s="1"/>
  <c r="BA388" i="2"/>
  <c r="BA386" i="2"/>
  <c r="EK369" i="2"/>
  <c r="EK365" i="2"/>
  <c r="EK342" i="2" s="1"/>
  <c r="EK367" i="2"/>
  <c r="EK345" i="2" s="1"/>
  <c r="EK353" i="2" s="1"/>
  <c r="EK366" i="2"/>
  <c r="CW389" i="2"/>
  <c r="CW386" i="2"/>
  <c r="CW387" i="2"/>
  <c r="CW416" i="2" s="1"/>
  <c r="CW388" i="2"/>
  <c r="EH346" i="2"/>
  <c r="EH350" i="2"/>
  <c r="AQ389" i="2"/>
  <c r="AQ390" i="2" s="1"/>
  <c r="AQ386" i="2"/>
  <c r="AQ388" i="2"/>
  <c r="AQ387" i="2"/>
  <c r="AQ416" i="2" s="1"/>
  <c r="AX415" i="2"/>
  <c r="AX199" i="2"/>
  <c r="EA389" i="2"/>
  <c r="EA390" i="2" s="1"/>
  <c r="EA387" i="2"/>
  <c r="EA416" i="2" s="1"/>
  <c r="EA388" i="2"/>
  <c r="EA386" i="2"/>
  <c r="BE389" i="2"/>
  <c r="BE387" i="2"/>
  <c r="BE416" i="2" s="1"/>
  <c r="BE386" i="2"/>
  <c r="BE388" i="2"/>
  <c r="DD369" i="2"/>
  <c r="DD366" i="2"/>
  <c r="DD365" i="2"/>
  <c r="DD342" i="2" s="1"/>
  <c r="DD367" i="2"/>
  <c r="DD345" i="2" s="1"/>
  <c r="DD353" i="2" s="1"/>
  <c r="ED369" i="2"/>
  <c r="ED367" i="2"/>
  <c r="ED345" i="2" s="1"/>
  <c r="ED353" i="2" s="1"/>
  <c r="ED365" i="2"/>
  <c r="ED342" i="2" s="1"/>
  <c r="ED366" i="2"/>
  <c r="BT369" i="2"/>
  <c r="BT365" i="2"/>
  <c r="BT342" i="2" s="1"/>
  <c r="BT367" i="2"/>
  <c r="BT345" i="2" s="1"/>
  <c r="BT353" i="2" s="1"/>
  <c r="BT366" i="2"/>
  <c r="EF389" i="2"/>
  <c r="EF388" i="2"/>
  <c r="EF387" i="2"/>
  <c r="EF416" i="2" s="1"/>
  <c r="EF386" i="2"/>
  <c r="BS369" i="2"/>
  <c r="BS366" i="2"/>
  <c r="BS367" i="2"/>
  <c r="BS345" i="2" s="1"/>
  <c r="BS353" i="2" s="1"/>
  <c r="BS365" i="2"/>
  <c r="BS342" i="2" s="1"/>
  <c r="BG369" i="2"/>
  <c r="BG366" i="2"/>
  <c r="BG367" i="2"/>
  <c r="BG345" i="2" s="1"/>
  <c r="BG353" i="2" s="1"/>
  <c r="BG365" i="2"/>
  <c r="BG342" i="2" s="1"/>
  <c r="BZ369" i="2"/>
  <c r="BZ366" i="2"/>
  <c r="BZ367" i="2"/>
  <c r="BZ345" i="2" s="1"/>
  <c r="BZ353" i="2" s="1"/>
  <c r="BZ365" i="2"/>
  <c r="BZ342" i="2" s="1"/>
  <c r="CH369" i="2"/>
  <c r="CH365" i="2"/>
  <c r="CH342" i="2" s="1"/>
  <c r="CH366" i="2"/>
  <c r="CH367" i="2"/>
  <c r="CH345" i="2" s="1"/>
  <c r="CH353" i="2" s="1"/>
  <c r="BV390" i="2"/>
  <c r="DK389" i="2"/>
  <c r="DK387" i="2"/>
  <c r="DK416" i="2" s="1"/>
  <c r="DK386" i="2"/>
  <c r="DK388" i="2"/>
  <c r="BU389" i="2"/>
  <c r="BU390" i="2" s="1"/>
  <c r="BU386" i="2"/>
  <c r="BU388" i="2"/>
  <c r="BU387" i="2"/>
  <c r="BU416" i="2" s="1"/>
  <c r="DJ415" i="2"/>
  <c r="DJ199" i="2"/>
  <c r="CJ369" i="2"/>
  <c r="CJ367" i="2"/>
  <c r="CJ345" i="2" s="1"/>
  <c r="CJ353" i="2" s="1"/>
  <c r="CJ366" i="2"/>
  <c r="CJ365" i="2"/>
  <c r="CJ342" i="2" s="1"/>
  <c r="EV389" i="2"/>
  <c r="EV386" i="2"/>
  <c r="EV387" i="2"/>
  <c r="EV416" i="2" s="1"/>
  <c r="EV388" i="2"/>
  <c r="BC389" i="2"/>
  <c r="BC386" i="2"/>
  <c r="BC387" i="2"/>
  <c r="BC416" i="2" s="1"/>
  <c r="BC388" i="2"/>
  <c r="CX389" i="2"/>
  <c r="CX388" i="2"/>
  <c r="CX386" i="2"/>
  <c r="CX387" i="2"/>
  <c r="CX416" i="2" s="1"/>
  <c r="CA369" i="2"/>
  <c r="CA366" i="2"/>
  <c r="CA365" i="2"/>
  <c r="CA342" i="2" s="1"/>
  <c r="CA367" i="2"/>
  <c r="CA345" i="2" s="1"/>
  <c r="CA353" i="2" s="1"/>
  <c r="BR389" i="2"/>
  <c r="BR387" i="2"/>
  <c r="BR416" i="2" s="1"/>
  <c r="BR388" i="2"/>
  <c r="BR386" i="2"/>
  <c r="CP369" i="2"/>
  <c r="CP367" i="2"/>
  <c r="CP345" i="2" s="1"/>
  <c r="CP353" i="2" s="1"/>
  <c r="CP365" i="2"/>
  <c r="CP342" i="2" s="1"/>
  <c r="CP366" i="2"/>
  <c r="CG389" i="2"/>
  <c r="CG386" i="2"/>
  <c r="CG388" i="2"/>
  <c r="CG387" i="2"/>
  <c r="CG416" i="2" s="1"/>
  <c r="AS73" i="2"/>
  <c r="AN352" i="2"/>
  <c r="AN427" i="2" s="1"/>
  <c r="AT69" i="2"/>
  <c r="AT68" i="2"/>
  <c r="AS156" i="2"/>
  <c r="AU1" i="2"/>
  <c r="AU542" i="2" s="1"/>
  <c r="AU541" i="2" s="1"/>
  <c r="AT155" i="2"/>
  <c r="AT154" i="2"/>
  <c r="AN39" i="2"/>
  <c r="AN17" i="2" s="1"/>
  <c r="AN363" i="2"/>
  <c r="AN364" i="2" s="1"/>
  <c r="AN384" i="2"/>
  <c r="AN385" i="2" s="1"/>
  <c r="AN437" i="2"/>
  <c r="AN463" i="2"/>
  <c r="AN469" i="2" s="1"/>
  <c r="AG428" i="2" l="1"/>
  <c r="AG425" i="2" s="1"/>
  <c r="BE390" i="2"/>
  <c r="BW390" i="2"/>
  <c r="BQ390" i="2"/>
  <c r="DR415" i="2"/>
  <c r="DZ415" i="2"/>
  <c r="AE390" i="2"/>
  <c r="BX390" i="2"/>
  <c r="AZ390" i="2"/>
  <c r="AU544" i="2"/>
  <c r="ES463" i="2"/>
  <c r="ES469" i="2" s="1"/>
  <c r="ES437" i="2"/>
  <c r="ET365" i="2"/>
  <c r="ET342" i="2" s="1"/>
  <c r="ET366" i="2"/>
  <c r="ET367" i="2"/>
  <c r="ET345" i="2" s="1"/>
  <c r="ET353" i="2" s="1"/>
  <c r="ET369" i="2"/>
  <c r="CG365" i="2"/>
  <c r="CG342" i="2" s="1"/>
  <c r="ET389" i="2"/>
  <c r="ET390" i="2" s="1"/>
  <c r="ET387" i="2"/>
  <c r="ET416" i="2" s="1"/>
  <c r="ET388" i="2"/>
  <c r="ET386" i="2"/>
  <c r="DK390" i="2"/>
  <c r="DE390" i="2"/>
  <c r="CG366" i="2"/>
  <c r="AK426" i="2"/>
  <c r="AK428" i="2"/>
  <c r="AJ433" i="2"/>
  <c r="AJ438" i="2" s="1"/>
  <c r="AJ418" i="2"/>
  <c r="AJ200" i="2" s="1"/>
  <c r="AK411" i="2"/>
  <c r="AK413" i="2"/>
  <c r="AK433" i="2" s="1"/>
  <c r="BV415" i="2"/>
  <c r="BP390" i="2"/>
  <c r="AW390" i="2"/>
  <c r="DS390" i="2"/>
  <c r="BV437" i="2"/>
  <c r="BV463" i="2"/>
  <c r="BV469" i="2" s="1"/>
  <c r="EO390" i="2"/>
  <c r="AJ431" i="2"/>
  <c r="AJ410" i="2"/>
  <c r="AJ390" i="2"/>
  <c r="AJ428" i="2"/>
  <c r="AJ425" i="2" s="1"/>
  <c r="AE418" i="2"/>
  <c r="AE415" i="2" s="1"/>
  <c r="AJ415" i="2"/>
  <c r="AJ199" i="2"/>
  <c r="AJ204" i="2" s="1"/>
  <c r="CX463" i="2"/>
  <c r="CX469" i="2" s="1"/>
  <c r="CX437" i="2"/>
  <c r="CG367" i="2"/>
  <c r="CG345" i="2" s="1"/>
  <c r="CG353" i="2" s="1"/>
  <c r="DP463" i="2"/>
  <c r="DP469" i="2" s="1"/>
  <c r="DP437" i="2"/>
  <c r="AE431" i="2"/>
  <c r="AE199" i="2"/>
  <c r="AE428" i="2"/>
  <c r="AE425" i="2" s="1"/>
  <c r="CG390" i="2"/>
  <c r="EH415" i="2"/>
  <c r="EM437" i="2"/>
  <c r="EM463" i="2"/>
  <c r="EM469" i="2" s="1"/>
  <c r="EB390" i="2"/>
  <c r="DI390" i="2"/>
  <c r="AH367" i="2"/>
  <c r="AH353" i="2" s="1"/>
  <c r="AH366" i="2"/>
  <c r="AH354" i="2" s="1"/>
  <c r="AH426" i="2" s="1"/>
  <c r="AH369" i="2"/>
  <c r="AH365" i="2"/>
  <c r="AH350" i="2" s="1"/>
  <c r="AU72" i="2"/>
  <c r="AU71" i="2"/>
  <c r="AR390" i="2"/>
  <c r="AL413" i="2"/>
  <c r="AL410" i="2" s="1"/>
  <c r="DC463" i="2"/>
  <c r="DC469" i="2" s="1"/>
  <c r="DC437" i="2"/>
  <c r="AL363" i="2"/>
  <c r="AL364" i="2" s="1"/>
  <c r="AL384" i="2"/>
  <c r="AL385" i="2" s="1"/>
  <c r="AH386" i="2"/>
  <c r="AH388" i="2"/>
  <c r="AH387" i="2"/>
  <c r="AH416" i="2" s="1"/>
  <c r="AH389" i="2"/>
  <c r="AH410" i="2"/>
  <c r="AO591" i="2"/>
  <c r="AO529" i="2"/>
  <c r="AO530" i="2" s="1"/>
  <c r="CH463" i="2"/>
  <c r="CH469" i="2" s="1"/>
  <c r="CH437" i="2"/>
  <c r="DN463" i="2"/>
  <c r="DN469" i="2" s="1"/>
  <c r="DN437" i="2"/>
  <c r="DV437" i="2"/>
  <c r="DV463" i="2"/>
  <c r="DV469" i="2" s="1"/>
  <c r="AK415" i="2"/>
  <c r="DF389" i="2"/>
  <c r="DF388" i="2"/>
  <c r="DF386" i="2"/>
  <c r="DF387" i="2"/>
  <c r="DF416" i="2" s="1"/>
  <c r="DB437" i="2"/>
  <c r="DB463" i="2"/>
  <c r="DB469" i="2" s="1"/>
  <c r="AI200" i="2"/>
  <c r="AI204" i="2" s="1"/>
  <c r="AI433" i="2"/>
  <c r="AI888" i="2" s="1"/>
  <c r="AI892" i="2" s="1"/>
  <c r="AI896" i="2" s="1"/>
  <c r="DK437" i="2"/>
  <c r="DK463" i="2"/>
  <c r="DK469" i="2" s="1"/>
  <c r="AV437" i="2"/>
  <c r="AV463" i="2"/>
  <c r="AV469" i="2" s="1"/>
  <c r="AK204" i="2"/>
  <c r="DM463" i="2"/>
  <c r="DM469" i="2" s="1"/>
  <c r="DM437" i="2"/>
  <c r="AG436" i="2"/>
  <c r="AG449" i="2"/>
  <c r="DF366" i="2"/>
  <c r="DF367" i="2"/>
  <c r="DF345" i="2" s="1"/>
  <c r="DF353" i="2" s="1"/>
  <c r="DF365" i="2"/>
  <c r="DF342" i="2" s="1"/>
  <c r="DF369" i="2"/>
  <c r="EC437" i="2"/>
  <c r="EC463" i="2"/>
  <c r="EC469" i="2" s="1"/>
  <c r="CL366" i="2"/>
  <c r="CL369" i="2"/>
  <c r="CL367" i="2"/>
  <c r="CL345" i="2" s="1"/>
  <c r="CL353" i="2" s="1"/>
  <c r="CL365" i="2"/>
  <c r="CL342" i="2" s="1"/>
  <c r="CT367" i="2"/>
  <c r="CT345" i="2" s="1"/>
  <c r="CT353" i="2" s="1"/>
  <c r="CT365" i="2"/>
  <c r="CT342" i="2" s="1"/>
  <c r="CT366" i="2"/>
  <c r="CT369" i="2"/>
  <c r="AG200" i="2"/>
  <c r="AG204" i="2" s="1"/>
  <c r="AG433" i="2"/>
  <c r="AG888" i="2" s="1"/>
  <c r="AG892" i="2" s="1"/>
  <c r="AG896" i="2" s="1"/>
  <c r="AI449" i="2"/>
  <c r="AI436" i="2"/>
  <c r="BR463" i="2"/>
  <c r="BR469" i="2" s="1"/>
  <c r="BR437" i="2"/>
  <c r="CL389" i="2"/>
  <c r="CL388" i="2"/>
  <c r="CL387" i="2"/>
  <c r="CL416" i="2" s="1"/>
  <c r="CL199" i="2" s="1"/>
  <c r="CL386" i="2"/>
  <c r="CT386" i="2"/>
  <c r="CT387" i="2"/>
  <c r="CT416" i="2" s="1"/>
  <c r="CT389" i="2"/>
  <c r="CT388" i="2"/>
  <c r="EG463" i="2"/>
  <c r="EG469" i="2" s="1"/>
  <c r="EG437" i="2"/>
  <c r="BB463" i="2"/>
  <c r="BB469" i="2" s="1"/>
  <c r="BB437" i="2"/>
  <c r="AP387" i="2"/>
  <c r="AP416" i="2" s="1"/>
  <c r="AP199" i="2" s="1"/>
  <c r="AP386" i="2"/>
  <c r="AP389" i="2"/>
  <c r="AP388" i="2"/>
  <c r="DN390" i="2"/>
  <c r="AF436" i="2"/>
  <c r="AF449" i="2"/>
  <c r="AF433" i="2"/>
  <c r="AF888" i="2" s="1"/>
  <c r="AF892" i="2" s="1"/>
  <c r="AF896" i="2" s="1"/>
  <c r="AF200" i="2"/>
  <c r="DJ204" i="2"/>
  <c r="ER390" i="2"/>
  <c r="EB418" i="2"/>
  <c r="EB200" i="2" s="1"/>
  <c r="AP366" i="2"/>
  <c r="AP369" i="2"/>
  <c r="AP367" i="2"/>
  <c r="AP345" i="2" s="1"/>
  <c r="AP353" i="2" s="1"/>
  <c r="AP365" i="2"/>
  <c r="AP342" i="2" s="1"/>
  <c r="AF204" i="2"/>
  <c r="EJ463" i="2"/>
  <c r="EJ469" i="2" s="1"/>
  <c r="EJ437" i="2"/>
  <c r="CY463" i="2"/>
  <c r="CY469" i="2" s="1"/>
  <c r="CY437" i="2"/>
  <c r="EU463" i="2"/>
  <c r="EU469" i="2" s="1"/>
  <c r="EU437" i="2"/>
  <c r="BQ463" i="2"/>
  <c r="BQ469" i="2" s="1"/>
  <c r="BQ437" i="2"/>
  <c r="BW437" i="2"/>
  <c r="BW463" i="2"/>
  <c r="BW469" i="2" s="1"/>
  <c r="EI437" i="2"/>
  <c r="EI463" i="2"/>
  <c r="EI469" i="2" s="1"/>
  <c r="DO463" i="2"/>
  <c r="DO469" i="2" s="1"/>
  <c r="DO437" i="2"/>
  <c r="CI437" i="2"/>
  <c r="CI463" i="2"/>
  <c r="CI469" i="2" s="1"/>
  <c r="CW390" i="2"/>
  <c r="CO463" i="2"/>
  <c r="CO469" i="2" s="1"/>
  <c r="CO437" i="2"/>
  <c r="EE463" i="2"/>
  <c r="EE469" i="2" s="1"/>
  <c r="EE437" i="2"/>
  <c r="BA463" i="2"/>
  <c r="BA469" i="2" s="1"/>
  <c r="BA437" i="2"/>
  <c r="DT463" i="2"/>
  <c r="DT469" i="2" s="1"/>
  <c r="DT437" i="2"/>
  <c r="BG437" i="2"/>
  <c r="BG463" i="2"/>
  <c r="BG469" i="2" s="1"/>
  <c r="DL437" i="2"/>
  <c r="DL463" i="2"/>
  <c r="DL469" i="2" s="1"/>
  <c r="BT463" i="2"/>
  <c r="BT469" i="2" s="1"/>
  <c r="BT437" i="2"/>
  <c r="CC463" i="2"/>
  <c r="CC469" i="2" s="1"/>
  <c r="CC437" i="2"/>
  <c r="BL463" i="2"/>
  <c r="BL469" i="2" s="1"/>
  <c r="BL437" i="2"/>
  <c r="BE437" i="2"/>
  <c r="BE463" i="2"/>
  <c r="BE469" i="2" s="1"/>
  <c r="EA463" i="2"/>
  <c r="EA469" i="2" s="1"/>
  <c r="EA437" i="2"/>
  <c r="CJ463" i="2"/>
  <c r="CJ469" i="2" s="1"/>
  <c r="CJ437" i="2"/>
  <c r="DW463" i="2"/>
  <c r="DW469" i="2" s="1"/>
  <c r="DW437" i="2"/>
  <c r="CV437" i="2"/>
  <c r="CV463" i="2"/>
  <c r="CV469" i="2" s="1"/>
  <c r="DU437" i="2"/>
  <c r="DU463" i="2"/>
  <c r="DU469" i="2" s="1"/>
  <c r="AT645" i="2"/>
  <c r="AT517" i="2"/>
  <c r="AT519" i="2" s="1"/>
  <c r="BC390" i="2"/>
  <c r="DK418" i="2"/>
  <c r="DK200" i="2" s="1"/>
  <c r="CM390" i="2"/>
  <c r="CS390" i="2"/>
  <c r="BP418" i="2"/>
  <c r="BP200" i="2" s="1"/>
  <c r="DS418" i="2"/>
  <c r="DS200" i="2" s="1"/>
  <c r="BS390" i="2"/>
  <c r="DM390" i="2"/>
  <c r="BJ390" i="2"/>
  <c r="CV418" i="2"/>
  <c r="CV200" i="2" s="1"/>
  <c r="CZ390" i="2"/>
  <c r="DA418" i="2"/>
  <c r="DA200" i="2" s="1"/>
  <c r="CE418" i="2"/>
  <c r="CE200" i="2" s="1"/>
  <c r="BK418" i="2"/>
  <c r="BK200" i="2" s="1"/>
  <c r="BD463" i="2"/>
  <c r="BD469" i="2" s="1"/>
  <c r="BD437" i="2"/>
  <c r="EF463" i="2"/>
  <c r="EF469" i="2" s="1"/>
  <c r="EF437" i="2"/>
  <c r="BU437" i="2"/>
  <c r="BU463" i="2"/>
  <c r="BU469" i="2" s="1"/>
  <c r="EO463" i="2"/>
  <c r="EO469" i="2" s="1"/>
  <c r="EO437" i="2"/>
  <c r="CP463" i="2"/>
  <c r="CP469" i="2" s="1"/>
  <c r="CP437" i="2"/>
  <c r="AS320" i="2"/>
  <c r="AS321" i="2" s="1"/>
  <c r="AS305" i="2"/>
  <c r="AS303" i="2"/>
  <c r="AS301" i="2"/>
  <c r="AS272" i="2"/>
  <c r="DY463" i="2"/>
  <c r="DY469" i="2" s="1"/>
  <c r="DY437" i="2"/>
  <c r="CZ437" i="2"/>
  <c r="CZ463" i="2"/>
  <c r="CZ469" i="2" s="1"/>
  <c r="DQ437" i="2"/>
  <c r="DQ463" i="2"/>
  <c r="DQ469" i="2" s="1"/>
  <c r="AT262" i="2"/>
  <c r="AT304" i="2" s="1"/>
  <c r="AT260" i="2"/>
  <c r="AQ309" i="2"/>
  <c r="AQ310" i="2" s="1"/>
  <c r="AQ326" i="2"/>
  <c r="AQ327" i="2" s="1"/>
  <c r="AQ328" i="2" s="1"/>
  <c r="AQ329" i="2" s="1"/>
  <c r="AQ302" i="2"/>
  <c r="AT437" i="2"/>
  <c r="AT463" i="2"/>
  <c r="AT469" i="2" s="1"/>
  <c r="AU644" i="2"/>
  <c r="AU643" i="2"/>
  <c r="AU261" i="2"/>
  <c r="CQ432" i="2"/>
  <c r="EL369" i="2"/>
  <c r="EL366" i="2"/>
  <c r="EL367" i="2"/>
  <c r="EL345" i="2" s="1"/>
  <c r="EL353" i="2" s="1"/>
  <c r="EL365" i="2"/>
  <c r="EL342" i="2" s="1"/>
  <c r="BP463" i="2"/>
  <c r="BP469" i="2" s="1"/>
  <c r="BP437" i="2"/>
  <c r="EW463" i="2"/>
  <c r="EW469" i="2" s="1"/>
  <c r="EW437" i="2"/>
  <c r="CX418" i="2"/>
  <c r="CX200" i="2" s="1"/>
  <c r="EV390" i="2"/>
  <c r="AX204" i="2"/>
  <c r="AX228" i="2" s="1"/>
  <c r="EH204" i="2"/>
  <c r="DQ390" i="2"/>
  <c r="BM390" i="2"/>
  <c r="BW418" i="2"/>
  <c r="BW200" i="2" s="1"/>
  <c r="AO390" i="2"/>
  <c r="CW437" i="2"/>
  <c r="CW463" i="2"/>
  <c r="CW469" i="2" s="1"/>
  <c r="BM463" i="2"/>
  <c r="BM469" i="2" s="1"/>
  <c r="BM437" i="2"/>
  <c r="CD463" i="2"/>
  <c r="CD469" i="2" s="1"/>
  <c r="CD437" i="2"/>
  <c r="DG463" i="2"/>
  <c r="DG469" i="2" s="1"/>
  <c r="DG437" i="2"/>
  <c r="AY437" i="2"/>
  <c r="AY463" i="2"/>
  <c r="AY469" i="2" s="1"/>
  <c r="AW437" i="2"/>
  <c r="AW463" i="2"/>
  <c r="AW469" i="2" s="1"/>
  <c r="DA463" i="2"/>
  <c r="DA469" i="2" s="1"/>
  <c r="DA437" i="2"/>
  <c r="CU437" i="2"/>
  <c r="CU463" i="2"/>
  <c r="CU469" i="2" s="1"/>
  <c r="DD463" i="2"/>
  <c r="DD469" i="2" s="1"/>
  <c r="DD437" i="2"/>
  <c r="AS313" i="2"/>
  <c r="AS306" i="2"/>
  <c r="AS314" i="2"/>
  <c r="AS307" i="2"/>
  <c r="AS312" i="2"/>
  <c r="ED463" i="2"/>
  <c r="ED469" i="2" s="1"/>
  <c r="ED437" i="2"/>
  <c r="CM418" i="2"/>
  <c r="CM200" i="2" s="1"/>
  <c r="BD390" i="2"/>
  <c r="DC390" i="2"/>
  <c r="CO418" i="2"/>
  <c r="CO200" i="2" s="1"/>
  <c r="CR418" i="2"/>
  <c r="CR200" i="2" s="1"/>
  <c r="BY463" i="2"/>
  <c r="BY469" i="2" s="1"/>
  <c r="BY437" i="2"/>
  <c r="CR463" i="2"/>
  <c r="CR469" i="2" s="1"/>
  <c r="CR437" i="2"/>
  <c r="CB463" i="2"/>
  <c r="CB469" i="2" s="1"/>
  <c r="CB437" i="2"/>
  <c r="DH463" i="2"/>
  <c r="DH469" i="2" s="1"/>
  <c r="DH437" i="2"/>
  <c r="DI437" i="2"/>
  <c r="DI463" i="2"/>
  <c r="DI469" i="2" s="1"/>
  <c r="EL389" i="2"/>
  <c r="EL387" i="2"/>
  <c r="EL416" i="2" s="1"/>
  <c r="EL199" i="2" s="1"/>
  <c r="EL386" i="2"/>
  <c r="EL388" i="2"/>
  <c r="DX437" i="2"/>
  <c r="DX463" i="2"/>
  <c r="DX469" i="2" s="1"/>
  <c r="CG463" i="2"/>
  <c r="CG469" i="2" s="1"/>
  <c r="CG437" i="2"/>
  <c r="AZ437" i="2"/>
  <c r="AZ463" i="2"/>
  <c r="AZ469" i="2" s="1"/>
  <c r="CS437" i="2"/>
  <c r="CS463" i="2"/>
  <c r="CS469" i="2" s="1"/>
  <c r="AR326" i="2"/>
  <c r="AR327" i="2" s="1"/>
  <c r="AR328" i="2" s="1"/>
  <c r="AR329" i="2" s="1"/>
  <c r="AR309" i="2"/>
  <c r="AR310" i="2" s="1"/>
  <c r="AR302" i="2"/>
  <c r="AO463" i="2"/>
  <c r="AO469" i="2" s="1"/>
  <c r="AO437" i="2"/>
  <c r="BM569" i="2"/>
  <c r="CU418" i="2"/>
  <c r="CU200" i="2" s="1"/>
  <c r="BA390" i="2"/>
  <c r="CS418" i="2"/>
  <c r="CS200" i="2" s="1"/>
  <c r="CF390" i="2"/>
  <c r="BJ418" i="2"/>
  <c r="BJ200" i="2" s="1"/>
  <c r="EQ418" i="2"/>
  <c r="EQ200" i="2" s="1"/>
  <c r="BH418" i="2"/>
  <c r="BH200" i="2" s="1"/>
  <c r="AY418" i="2"/>
  <c r="AY200" i="2" s="1"/>
  <c r="CQ418" i="2"/>
  <c r="CQ200" i="2" s="1"/>
  <c r="DY418" i="2"/>
  <c r="DY200" i="2" s="1"/>
  <c r="EJ418" i="2"/>
  <c r="EJ200" i="2" s="1"/>
  <c r="BR390" i="2"/>
  <c r="EU418" i="2"/>
  <c r="EU200" i="2" s="1"/>
  <c r="BN204" i="2"/>
  <c r="EG390" i="2"/>
  <c r="CN390" i="2"/>
  <c r="BL390" i="2"/>
  <c r="BM418" i="2"/>
  <c r="BM200" i="2" s="1"/>
  <c r="DW390" i="2"/>
  <c r="DT418" i="2"/>
  <c r="DT200" i="2" s="1"/>
  <c r="EN390" i="2"/>
  <c r="DU390" i="2"/>
  <c r="ER418" i="2"/>
  <c r="ER200" i="2" s="1"/>
  <c r="AV418" i="2"/>
  <c r="AV200" i="2" s="1"/>
  <c r="CP418" i="2"/>
  <c r="CP200" i="2" s="1"/>
  <c r="EE418" i="2"/>
  <c r="EE200" i="2" s="1"/>
  <c r="BT418" i="2"/>
  <c r="BT200" i="2" s="1"/>
  <c r="EC390" i="2"/>
  <c r="AT390" i="2"/>
  <c r="AS390" i="2"/>
  <c r="BL418" i="2"/>
  <c r="BL200" i="2" s="1"/>
  <c r="BH390" i="2"/>
  <c r="AZ418" i="2"/>
  <c r="AZ200" i="2" s="1"/>
  <c r="EK418" i="2"/>
  <c r="EK200" i="2" s="1"/>
  <c r="DL418" i="2"/>
  <c r="DL200" i="2" s="1"/>
  <c r="EC418" i="2"/>
  <c r="EC200" i="2" s="1"/>
  <c r="BC199" i="2"/>
  <c r="BZ346" i="2"/>
  <c r="BZ350" i="2"/>
  <c r="EA199" i="2"/>
  <c r="BA199" i="2"/>
  <c r="EO199" i="2"/>
  <c r="CC346" i="2"/>
  <c r="CC413" i="2" s="1"/>
  <c r="CC350" i="2"/>
  <c r="BR346" i="2"/>
  <c r="BR350" i="2"/>
  <c r="CB199" i="2"/>
  <c r="DQ199" i="2"/>
  <c r="BA346" i="2"/>
  <c r="BA413" i="2" s="1"/>
  <c r="BA350" i="2"/>
  <c r="AU199" i="2"/>
  <c r="CI346" i="2"/>
  <c r="CI413" i="2" s="1"/>
  <c r="CI350" i="2"/>
  <c r="BD199" i="2"/>
  <c r="DN199" i="2"/>
  <c r="DR433" i="2"/>
  <c r="BF411" i="2"/>
  <c r="BF354" i="2"/>
  <c r="BF426" i="2" s="1"/>
  <c r="CZ199" i="2"/>
  <c r="BV354" i="2"/>
  <c r="BV426" i="2" s="1"/>
  <c r="BV411" i="2"/>
  <c r="BQ199" i="2"/>
  <c r="DJ433" i="2"/>
  <c r="DZ354" i="2"/>
  <c r="DZ426" i="2" s="1"/>
  <c r="DZ411" i="2"/>
  <c r="DI199" i="2"/>
  <c r="EE346" i="2"/>
  <c r="EE413" i="2" s="1"/>
  <c r="EE350" i="2"/>
  <c r="AR199" i="2"/>
  <c r="CF346" i="2"/>
  <c r="CF413" i="2" s="1"/>
  <c r="CF350" i="2"/>
  <c r="CN346" i="2"/>
  <c r="CN413" i="2" s="1"/>
  <c r="CN350" i="2"/>
  <c r="DM346" i="2"/>
  <c r="DM413" i="2" s="1"/>
  <c r="DM350" i="2"/>
  <c r="AU346" i="2"/>
  <c r="AU413" i="2" s="1"/>
  <c r="AU350" i="2"/>
  <c r="DN346" i="2"/>
  <c r="DN413" i="2" s="1"/>
  <c r="DN350" i="2"/>
  <c r="AO199" i="2"/>
  <c r="DW346" i="2"/>
  <c r="DW350" i="2"/>
  <c r="CV346" i="2"/>
  <c r="CV413" i="2" s="1"/>
  <c r="CV350" i="2"/>
  <c r="CZ346" i="2"/>
  <c r="CZ350" i="2"/>
  <c r="BX199" i="2"/>
  <c r="DB433" i="2"/>
  <c r="CP390" i="2"/>
  <c r="CA199" i="2"/>
  <c r="DU346" i="2"/>
  <c r="DU413" i="2" s="1"/>
  <c r="DU350" i="2"/>
  <c r="CH199" i="2"/>
  <c r="DI346" i="2"/>
  <c r="DI413" i="2" s="1"/>
  <c r="DI350" i="2"/>
  <c r="BZ199" i="2"/>
  <c r="ED199" i="2"/>
  <c r="DC346" i="2"/>
  <c r="DC413" i="2" s="1"/>
  <c r="DC350" i="2"/>
  <c r="BY346" i="2"/>
  <c r="BY413" i="2" s="1"/>
  <c r="BY350" i="2"/>
  <c r="EU346" i="2"/>
  <c r="EU413" i="2" s="1"/>
  <c r="EU350" i="2"/>
  <c r="DV199" i="2"/>
  <c r="DP346" i="2"/>
  <c r="DP413" i="2" s="1"/>
  <c r="DP350" i="2"/>
  <c r="DA390" i="2"/>
  <c r="CE390" i="2"/>
  <c r="BK390" i="2"/>
  <c r="CY346" i="2"/>
  <c r="CY413" i="2" s="1"/>
  <c r="CY350" i="2"/>
  <c r="AZ346" i="2"/>
  <c r="AZ413" i="2" s="1"/>
  <c r="AZ350" i="2"/>
  <c r="EC346" i="2"/>
  <c r="EC413" i="2" s="1"/>
  <c r="EC350" i="2"/>
  <c r="AS346" i="2"/>
  <c r="AS350" i="2"/>
  <c r="EV199" i="2"/>
  <c r="BI199" i="2"/>
  <c r="CG199" i="2"/>
  <c r="BC418" i="2"/>
  <c r="BC200" i="2" s="1"/>
  <c r="EV418" i="2"/>
  <c r="EV200" i="2" s="1"/>
  <c r="DK199" i="2"/>
  <c r="DK204" i="2" s="1"/>
  <c r="EF390" i="2"/>
  <c r="AQ199" i="2"/>
  <c r="CW199" i="2"/>
  <c r="DG346" i="2"/>
  <c r="DG413" i="2" s="1"/>
  <c r="DG350" i="2"/>
  <c r="DH346" i="2"/>
  <c r="DH413" i="2" s="1"/>
  <c r="DH350" i="2"/>
  <c r="CO346" i="2"/>
  <c r="CO350" i="2"/>
  <c r="CM199" i="2"/>
  <c r="CK390" i="2"/>
  <c r="EI418" i="2"/>
  <c r="EI200" i="2" s="1"/>
  <c r="ES199" i="2"/>
  <c r="EM418" i="2"/>
  <c r="EM200" i="2" s="1"/>
  <c r="CB418" i="2"/>
  <c r="CB200" i="2" s="1"/>
  <c r="DO346" i="2"/>
  <c r="DO350" i="2"/>
  <c r="EG418" i="2"/>
  <c r="EG200" i="2" s="1"/>
  <c r="BP199" i="2"/>
  <c r="BS199" i="2"/>
  <c r="DB204" i="2"/>
  <c r="CF418" i="2"/>
  <c r="CF200" i="2" s="1"/>
  <c r="CN418" i="2"/>
  <c r="CN200" i="2" s="1"/>
  <c r="DM418" i="2"/>
  <c r="DM200" i="2" s="1"/>
  <c r="BM199" i="2"/>
  <c r="EQ199" i="2"/>
  <c r="CV415" i="2"/>
  <c r="CV199" i="2"/>
  <c r="CV204" i="2" s="1"/>
  <c r="BF413" i="2"/>
  <c r="EW418" i="2"/>
  <c r="EW200" i="2" s="1"/>
  <c r="BH199" i="2"/>
  <c r="BB199" i="2"/>
  <c r="BV413" i="2"/>
  <c r="DT199" i="2"/>
  <c r="ES346" i="2"/>
  <c r="ES413" i="2" s="1"/>
  <c r="ES350" i="2"/>
  <c r="EN199" i="2"/>
  <c r="DU199" i="2"/>
  <c r="DZ413" i="2"/>
  <c r="DO199" i="2"/>
  <c r="AY415" i="2"/>
  <c r="AY199" i="2"/>
  <c r="CQ199" i="2"/>
  <c r="EB415" i="2"/>
  <c r="EB199" i="2"/>
  <c r="EB204" i="2" s="1"/>
  <c r="AW346" i="2"/>
  <c r="AW413" i="2" s="1"/>
  <c r="AW350" i="2"/>
  <c r="BO199" i="2"/>
  <c r="ER199" i="2"/>
  <c r="DC418" i="2"/>
  <c r="DC200" i="2" s="1"/>
  <c r="DX418" i="2"/>
  <c r="DX200" i="2" s="1"/>
  <c r="BY199" i="2"/>
  <c r="BJ346" i="2"/>
  <c r="BJ413" i="2" s="1"/>
  <c r="BJ350" i="2"/>
  <c r="DY199" i="2"/>
  <c r="BM346" i="2"/>
  <c r="BM350" i="2"/>
  <c r="CI418" i="2"/>
  <c r="CI200" i="2" s="1"/>
  <c r="DP199" i="2"/>
  <c r="BD346" i="2"/>
  <c r="BD413" i="2" s="1"/>
  <c r="BD350" i="2"/>
  <c r="EW346" i="2"/>
  <c r="EW413" i="2" s="1"/>
  <c r="EW350" i="2"/>
  <c r="CA418" i="2"/>
  <c r="CA200" i="2" s="1"/>
  <c r="CJ418" i="2"/>
  <c r="CJ200" i="2" s="1"/>
  <c r="CH390" i="2"/>
  <c r="BZ390" i="2"/>
  <c r="BG390" i="2"/>
  <c r="EE390" i="2"/>
  <c r="BT390" i="2"/>
  <c r="ED390" i="2"/>
  <c r="DD390" i="2"/>
  <c r="ER346" i="2"/>
  <c r="ER350" i="2"/>
  <c r="DX346" i="2"/>
  <c r="DX350" i="2"/>
  <c r="EK390" i="2"/>
  <c r="DG199" i="2"/>
  <c r="DH199" i="2"/>
  <c r="CO199" i="2"/>
  <c r="DV418" i="2"/>
  <c r="DV200" i="2" s="1"/>
  <c r="AO346" i="2"/>
  <c r="AO413" i="2" s="1"/>
  <c r="AO350" i="2"/>
  <c r="CC418" i="2"/>
  <c r="CC200" i="2" s="1"/>
  <c r="EP354" i="2"/>
  <c r="EP426" i="2" s="1"/>
  <c r="EP411" i="2"/>
  <c r="EJ390" i="2"/>
  <c r="DL199" i="2"/>
  <c r="EC415" i="2"/>
  <c r="EC199" i="2"/>
  <c r="BQ346" i="2"/>
  <c r="BQ350" i="2"/>
  <c r="CD204" i="2"/>
  <c r="AS418" i="2"/>
  <c r="AS200" i="2" s="1"/>
  <c r="BR199" i="2"/>
  <c r="BG346" i="2"/>
  <c r="BG413" i="2" s="1"/>
  <c r="BG350" i="2"/>
  <c r="BT346" i="2"/>
  <c r="BT413" i="2" s="1"/>
  <c r="BT350" i="2"/>
  <c r="BE199" i="2"/>
  <c r="DV346" i="2"/>
  <c r="DV413" i="2" s="1"/>
  <c r="DV350" i="2"/>
  <c r="EI199" i="2"/>
  <c r="EM199" i="2"/>
  <c r="BU418" i="2"/>
  <c r="BU200" i="2" s="1"/>
  <c r="CP346" i="2"/>
  <c r="CP350" i="2"/>
  <c r="BR418" i="2"/>
  <c r="BR200" i="2" s="1"/>
  <c r="CX390" i="2"/>
  <c r="CH346" i="2"/>
  <c r="CH413" i="2" s="1"/>
  <c r="CH350" i="2"/>
  <c r="BS346" i="2"/>
  <c r="BS413" i="2" s="1"/>
  <c r="BS350" i="2"/>
  <c r="EF418" i="2"/>
  <c r="EF200" i="2" s="1"/>
  <c r="EA418" i="2"/>
  <c r="EA200" i="2" s="1"/>
  <c r="AX232" i="2"/>
  <c r="AX206" i="2" s="1"/>
  <c r="EH354" i="2"/>
  <c r="EH426" i="2" s="1"/>
  <c r="EH411" i="2"/>
  <c r="CW418" i="2"/>
  <c r="CW200" i="2" s="1"/>
  <c r="BA418" i="2"/>
  <c r="BA200" i="2" s="1"/>
  <c r="EU199" i="2"/>
  <c r="DA346" i="2"/>
  <c r="DA350" i="2"/>
  <c r="EQ346" i="2"/>
  <c r="EQ413" i="2" s="1"/>
  <c r="EQ350" i="2"/>
  <c r="BK346" i="2"/>
  <c r="BK413" i="2" s="1"/>
  <c r="BK350" i="2"/>
  <c r="EO418" i="2"/>
  <c r="EO200" i="2" s="1"/>
  <c r="CY418" i="2"/>
  <c r="CY200" i="2" s="1"/>
  <c r="CK418" i="2"/>
  <c r="CK200" i="2" s="1"/>
  <c r="CU199" i="2"/>
  <c r="EI390" i="2"/>
  <c r="CR346" i="2"/>
  <c r="CR413" i="2" s="1"/>
  <c r="CR350" i="2"/>
  <c r="DE418" i="2"/>
  <c r="DE200" i="2" s="1"/>
  <c r="ES390" i="2"/>
  <c r="BI418" i="2"/>
  <c r="BI200" i="2" s="1"/>
  <c r="CS199" i="2"/>
  <c r="DB415" i="2"/>
  <c r="BE346" i="2"/>
  <c r="BE413" i="2" s="1"/>
  <c r="BE350" i="2"/>
  <c r="CF199" i="2"/>
  <c r="AQ346" i="2"/>
  <c r="AQ413" i="2" s="1"/>
  <c r="AQ350" i="2"/>
  <c r="CW346" i="2"/>
  <c r="CW413" i="2" s="1"/>
  <c r="CW350" i="2"/>
  <c r="BN354" i="2"/>
  <c r="BN426" i="2" s="1"/>
  <c r="BN411" i="2"/>
  <c r="BL199" i="2"/>
  <c r="AU418" i="2"/>
  <c r="AU200" i="2" s="1"/>
  <c r="BD418" i="2"/>
  <c r="BD200" i="2" s="1"/>
  <c r="DN418" i="2"/>
  <c r="DN200" i="2" s="1"/>
  <c r="CD354" i="2"/>
  <c r="CD426" i="2" s="1"/>
  <c r="CD411" i="2"/>
  <c r="DW418" i="2"/>
  <c r="DW200" i="2" s="1"/>
  <c r="CZ418" i="2"/>
  <c r="CZ200" i="2" s="1"/>
  <c r="EW199" i="2"/>
  <c r="CK346" i="2"/>
  <c r="CK413" i="2" s="1"/>
  <c r="CK350" i="2"/>
  <c r="BB390" i="2"/>
  <c r="BQ418" i="2"/>
  <c r="BQ200" i="2" s="1"/>
  <c r="BB346" i="2"/>
  <c r="BB413" i="2" s="1"/>
  <c r="BB350" i="2"/>
  <c r="EN418" i="2"/>
  <c r="EN200" i="2" s="1"/>
  <c r="CB346" i="2"/>
  <c r="CB413" i="2" s="1"/>
  <c r="CB350" i="2"/>
  <c r="CS346" i="2"/>
  <c r="CS413" i="2" s="1"/>
  <c r="CS350" i="2"/>
  <c r="DO418" i="2"/>
  <c r="DO200" i="2" s="1"/>
  <c r="AY390" i="2"/>
  <c r="BO390" i="2"/>
  <c r="BL346" i="2"/>
  <c r="BL350" i="2"/>
  <c r="AV199" i="2"/>
  <c r="CI390" i="2"/>
  <c r="BX418" i="2"/>
  <c r="BX200" i="2" s="1"/>
  <c r="AZ199" i="2"/>
  <c r="AX354" i="2"/>
  <c r="AX426" i="2" s="1"/>
  <c r="AX411" i="2"/>
  <c r="BC346" i="2"/>
  <c r="BC413" i="2" s="1"/>
  <c r="BC350" i="2"/>
  <c r="CJ199" i="2"/>
  <c r="DK346" i="2"/>
  <c r="DK413" i="2" s="1"/>
  <c r="DK350" i="2"/>
  <c r="CQ346" i="2"/>
  <c r="CQ413" i="2" s="1"/>
  <c r="CQ350" i="2"/>
  <c r="EB346" i="2"/>
  <c r="EB413" i="2" s="1"/>
  <c r="EB350" i="2"/>
  <c r="CH418" i="2"/>
  <c r="CH200" i="2" s="1"/>
  <c r="BZ418" i="2"/>
  <c r="BZ200" i="2" s="1"/>
  <c r="BG199" i="2"/>
  <c r="EE415" i="2"/>
  <c r="EE199" i="2"/>
  <c r="ED418" i="2"/>
  <c r="ED200" i="2" s="1"/>
  <c r="DD418" i="2"/>
  <c r="DD200" i="2" s="1"/>
  <c r="EK415" i="2"/>
  <c r="EK199" i="2"/>
  <c r="DG390" i="2"/>
  <c r="DH390" i="2"/>
  <c r="CO390" i="2"/>
  <c r="DY346" i="2"/>
  <c r="DY350" i="2"/>
  <c r="DA199" i="2"/>
  <c r="CE199" i="2"/>
  <c r="BK415" i="2"/>
  <c r="BK199" i="2"/>
  <c r="BK204" i="2" s="1"/>
  <c r="CC390" i="2"/>
  <c r="EP413" i="2"/>
  <c r="EJ199" i="2"/>
  <c r="BW346" i="2"/>
  <c r="BW350" i="2"/>
  <c r="CD415" i="2"/>
  <c r="DT346" i="2"/>
  <c r="DT350" i="2"/>
  <c r="AT199" i="2"/>
  <c r="CR390" i="2"/>
  <c r="BF204" i="2"/>
  <c r="CA346" i="2"/>
  <c r="CA413" i="2" s="1"/>
  <c r="CA350" i="2"/>
  <c r="DE199" i="2"/>
  <c r="AW199" i="2"/>
  <c r="CG418" i="2"/>
  <c r="CG200" i="2" s="1"/>
  <c r="CX199" i="2"/>
  <c r="CX204" i="2" s="1"/>
  <c r="CJ346" i="2"/>
  <c r="CJ413" i="2" s="1"/>
  <c r="CJ350" i="2"/>
  <c r="BU199" i="2"/>
  <c r="EF199" i="2"/>
  <c r="ED346" i="2"/>
  <c r="ED413" i="2" s="1"/>
  <c r="ED350" i="2"/>
  <c r="DD346" i="2"/>
  <c r="DD413" i="2" s="1"/>
  <c r="DD350" i="2"/>
  <c r="BE418" i="2"/>
  <c r="BE200" i="2" s="1"/>
  <c r="AQ418" i="2"/>
  <c r="AQ200" i="2" s="1"/>
  <c r="EH413" i="2"/>
  <c r="EK346" i="2"/>
  <c r="EK413" i="2" s="1"/>
  <c r="EK350" i="2"/>
  <c r="CY199" i="2"/>
  <c r="EJ346" i="2"/>
  <c r="EJ350" i="2"/>
  <c r="CK199" i="2"/>
  <c r="DL346" i="2"/>
  <c r="DL413" i="2" s="1"/>
  <c r="DL350" i="2"/>
  <c r="ES418" i="2"/>
  <c r="ES200" i="2" s="1"/>
  <c r="CG346" i="2"/>
  <c r="CG413" i="2" s="1"/>
  <c r="CG350" i="2"/>
  <c r="EM390" i="2"/>
  <c r="CB390" i="2"/>
  <c r="BI390" i="2"/>
  <c r="CX346" i="2"/>
  <c r="CX413" i="2" s="1"/>
  <c r="CX350" i="2"/>
  <c r="EV346" i="2"/>
  <c r="EV413" i="2" s="1"/>
  <c r="EV350" i="2"/>
  <c r="EG199" i="2"/>
  <c r="BU346" i="2"/>
  <c r="BU413" i="2" s="1"/>
  <c r="BU350" i="2"/>
  <c r="AY346" i="2"/>
  <c r="AY413" i="2" s="1"/>
  <c r="AY350" i="2"/>
  <c r="AW418" i="2"/>
  <c r="AW200" i="2" s="1"/>
  <c r="DS199" i="2"/>
  <c r="BS418" i="2"/>
  <c r="BS200" i="2" s="1"/>
  <c r="EF346" i="2"/>
  <c r="EF413" i="2" s="1"/>
  <c r="EF350" i="2"/>
  <c r="DQ418" i="2"/>
  <c r="DQ200" i="2" s="1"/>
  <c r="BO346" i="2"/>
  <c r="BO413" i="2" s="1"/>
  <c r="BO350" i="2"/>
  <c r="CN199" i="2"/>
  <c r="BN413" i="2"/>
  <c r="DM199" i="2"/>
  <c r="BJ199" i="2"/>
  <c r="DR411" i="2"/>
  <c r="DR354" i="2"/>
  <c r="DR426" i="2" s="1"/>
  <c r="CD413" i="2"/>
  <c r="EQ390" i="2"/>
  <c r="DW199" i="2"/>
  <c r="EO346" i="2"/>
  <c r="EO413" i="2" s="1"/>
  <c r="EO350" i="2"/>
  <c r="CM346" i="2"/>
  <c r="CM413" i="2" s="1"/>
  <c r="CM350" i="2"/>
  <c r="BF428" i="2"/>
  <c r="EI346" i="2"/>
  <c r="EI350" i="2"/>
  <c r="BB418" i="2"/>
  <c r="BB200" i="2" s="1"/>
  <c r="DE346" i="2"/>
  <c r="DE350" i="2"/>
  <c r="BW415" i="2"/>
  <c r="BW199" i="2"/>
  <c r="DJ354" i="2"/>
  <c r="DJ426" i="2" s="1"/>
  <c r="DJ411" i="2"/>
  <c r="BH346" i="2"/>
  <c r="BH413" i="2" s="1"/>
  <c r="BH350" i="2"/>
  <c r="EM346" i="2"/>
  <c r="EM413" i="2" s="1"/>
  <c r="EM350" i="2"/>
  <c r="DU418" i="2"/>
  <c r="DU200" i="2" s="1"/>
  <c r="BI346" i="2"/>
  <c r="BI413" i="2" s="1"/>
  <c r="BI350" i="2"/>
  <c r="DO390" i="2"/>
  <c r="EG346" i="2"/>
  <c r="EG413" i="2" s="1"/>
  <c r="EG350" i="2"/>
  <c r="BP346" i="2"/>
  <c r="BP413" i="2" s="1"/>
  <c r="BP350" i="2"/>
  <c r="DI418" i="2"/>
  <c r="DI200" i="2" s="1"/>
  <c r="DS346" i="2"/>
  <c r="DS413" i="2" s="1"/>
  <c r="DS350" i="2"/>
  <c r="AR418" i="2"/>
  <c r="AR200" i="2" s="1"/>
  <c r="DQ346" i="2"/>
  <c r="DQ413" i="2" s="1"/>
  <c r="DQ350" i="2"/>
  <c r="BO418" i="2"/>
  <c r="BO200" i="2" s="1"/>
  <c r="DC199" i="2"/>
  <c r="DX199" i="2"/>
  <c r="BY418" i="2"/>
  <c r="BY200" i="2" s="1"/>
  <c r="CI199" i="2"/>
  <c r="DP418" i="2"/>
  <c r="DP200" i="2" s="1"/>
  <c r="AO418" i="2"/>
  <c r="AO200" i="2" s="1"/>
  <c r="CE346" i="2"/>
  <c r="CE350" i="2"/>
  <c r="DB354" i="2"/>
  <c r="DB426" i="2" s="1"/>
  <c r="DB411" i="2"/>
  <c r="CP199" i="2"/>
  <c r="AX413" i="2"/>
  <c r="CA390" i="2"/>
  <c r="EN346" i="2"/>
  <c r="EN350" i="2"/>
  <c r="CJ390" i="2"/>
  <c r="BG418" i="2"/>
  <c r="BG200" i="2" s="1"/>
  <c r="BT199" i="2"/>
  <c r="DD199" i="2"/>
  <c r="AR346" i="2"/>
  <c r="AR413" i="2" s="1"/>
  <c r="AR350" i="2"/>
  <c r="EA346" i="2"/>
  <c r="EA350" i="2"/>
  <c r="DG418" i="2"/>
  <c r="DG200" i="2" s="1"/>
  <c r="DH418" i="2"/>
  <c r="DH200" i="2" s="1"/>
  <c r="AV346" i="2"/>
  <c r="AV413" i="2" s="1"/>
  <c r="AV350" i="2"/>
  <c r="DV390" i="2"/>
  <c r="CC199" i="2"/>
  <c r="BX346" i="2"/>
  <c r="BX413" i="2" s="1"/>
  <c r="BX350" i="2"/>
  <c r="CU346" i="2"/>
  <c r="CU350" i="2"/>
  <c r="DL390" i="2"/>
  <c r="AT418" i="2"/>
  <c r="AT200" i="2" s="1"/>
  <c r="CR415" i="2"/>
  <c r="CR199" i="2"/>
  <c r="CR204" i="2" s="1"/>
  <c r="AS199" i="2"/>
  <c r="AS204" i="2" s="1"/>
  <c r="AT346" i="2"/>
  <c r="AT413" i="2" s="1"/>
  <c r="AT350" i="2"/>
  <c r="BF415" i="2"/>
  <c r="AN573" i="2"/>
  <c r="AT73" i="2"/>
  <c r="AU69" i="2"/>
  <c r="AU68" i="2"/>
  <c r="AV1" i="2"/>
  <c r="AU154" i="2"/>
  <c r="AU155" i="2"/>
  <c r="AN40" i="2"/>
  <c r="AN18" i="2" s="1"/>
  <c r="AT156" i="2"/>
  <c r="AN389" i="2"/>
  <c r="AN387" i="2"/>
  <c r="AN416" i="2" s="1"/>
  <c r="AN388" i="2"/>
  <c r="AN386" i="2"/>
  <c r="AN369" i="2"/>
  <c r="AN367" i="2"/>
  <c r="AN365" i="2"/>
  <c r="AN366" i="2"/>
  <c r="EW204" i="2" l="1"/>
  <c r="BM204" i="2"/>
  <c r="AV542" i="2"/>
  <c r="AV544" i="2" s="1"/>
  <c r="AV415" i="2"/>
  <c r="CS204" i="2"/>
  <c r="EC204" i="2"/>
  <c r="AY204" i="2"/>
  <c r="DM204" i="2"/>
  <c r="AJ477" i="2"/>
  <c r="AJ483" i="2" s="1"/>
  <c r="ET418" i="2"/>
  <c r="ET200" i="2" s="1"/>
  <c r="ET346" i="2"/>
  <c r="ET350" i="2"/>
  <c r="EU415" i="2"/>
  <c r="DM415" i="2"/>
  <c r="CE204" i="2"/>
  <c r="BW204" i="2"/>
  <c r="CE415" i="2"/>
  <c r="AZ415" i="2"/>
  <c r="ET199" i="2"/>
  <c r="AK425" i="2"/>
  <c r="AK431" i="2"/>
  <c r="AK410" i="2"/>
  <c r="DC204" i="2"/>
  <c r="CN415" i="2"/>
  <c r="CX415" i="2"/>
  <c r="DE415" i="2"/>
  <c r="EJ415" i="2"/>
  <c r="CS415" i="2"/>
  <c r="CM204" i="2"/>
  <c r="CI415" i="2"/>
  <c r="CM415" i="2"/>
  <c r="AE433" i="2"/>
  <c r="AE477" i="2" s="1"/>
  <c r="AE483" i="2" s="1"/>
  <c r="BT204" i="2"/>
  <c r="CJ415" i="2"/>
  <c r="CL390" i="2"/>
  <c r="AH418" i="2"/>
  <c r="AH200" i="2" s="1"/>
  <c r="AJ888" i="2"/>
  <c r="AJ892" i="2" s="1"/>
  <c r="AJ896" i="2" s="1"/>
  <c r="AJ436" i="2"/>
  <c r="AJ449" i="2"/>
  <c r="BH204" i="2"/>
  <c r="AH390" i="2"/>
  <c r="AE200" i="2"/>
  <c r="AE204" i="2" s="1"/>
  <c r="DX204" i="2"/>
  <c r="DL415" i="2"/>
  <c r="CO204" i="2"/>
  <c r="ER204" i="2"/>
  <c r="BH415" i="2"/>
  <c r="DX415" i="2"/>
  <c r="EJ204" i="2"/>
  <c r="CO415" i="2"/>
  <c r="ER415" i="2"/>
  <c r="AS415" i="2"/>
  <c r="DC415" i="2"/>
  <c r="DF390" i="2"/>
  <c r="CI204" i="2"/>
  <c r="AZ204" i="2"/>
  <c r="AZ228" i="2" s="1"/>
  <c r="CQ415" i="2"/>
  <c r="CT390" i="2"/>
  <c r="AE449" i="2"/>
  <c r="AE436" i="2"/>
  <c r="AV71" i="2"/>
  <c r="AV72" i="2"/>
  <c r="AH199" i="2"/>
  <c r="AL369" i="2"/>
  <c r="AL365" i="2"/>
  <c r="AL350" i="2" s="1"/>
  <c r="AL367" i="2"/>
  <c r="AL353" i="2" s="1"/>
  <c r="AL366" i="2"/>
  <c r="AL354" i="2" s="1"/>
  <c r="AL426" i="2" s="1"/>
  <c r="AH431" i="2"/>
  <c r="CL418" i="2"/>
  <c r="AL388" i="2"/>
  <c r="AL387" i="2"/>
  <c r="AL416" i="2" s="1"/>
  <c r="AL389" i="2"/>
  <c r="AL386" i="2"/>
  <c r="AH428" i="2"/>
  <c r="AH425" i="2" s="1"/>
  <c r="AO593" i="2"/>
  <c r="AK477" i="2"/>
  <c r="AK483" i="2" s="1"/>
  <c r="AK438" i="2"/>
  <c r="CT350" i="2"/>
  <c r="CT346" i="2"/>
  <c r="DW204" i="2"/>
  <c r="CY204" i="2"/>
  <c r="BU204" i="2"/>
  <c r="AI455" i="2"/>
  <c r="AI477" i="2"/>
  <c r="AI483" i="2" s="1"/>
  <c r="AI438" i="2"/>
  <c r="DF199" i="2"/>
  <c r="DW415" i="2"/>
  <c r="CY415" i="2"/>
  <c r="BU415" i="2"/>
  <c r="CT199" i="2"/>
  <c r="AG438" i="2"/>
  <c r="AG477" i="2"/>
  <c r="AG483" i="2" s="1"/>
  <c r="CL346" i="2"/>
  <c r="CL350" i="2"/>
  <c r="DF418" i="2"/>
  <c r="DF200" i="2" s="1"/>
  <c r="CT418" i="2"/>
  <c r="CT200" i="2" s="1"/>
  <c r="DF350" i="2"/>
  <c r="DF346" i="2"/>
  <c r="AG455" i="2"/>
  <c r="AG491" i="2"/>
  <c r="AG497" i="2" s="1"/>
  <c r="AK888" i="2"/>
  <c r="AK892" i="2" s="1"/>
  <c r="AK896" i="2" s="1"/>
  <c r="AO592" i="2"/>
  <c r="AO531" i="2"/>
  <c r="AO594" i="2" s="1"/>
  <c r="BP204" i="2"/>
  <c r="AF455" i="2"/>
  <c r="AP390" i="2"/>
  <c r="EF204" i="2"/>
  <c r="DY204" i="2"/>
  <c r="CP204" i="2"/>
  <c r="DZ428" i="2"/>
  <c r="DZ425" i="2" s="1"/>
  <c r="BV428" i="2"/>
  <c r="BV425" i="2" s="1"/>
  <c r="CK204" i="2"/>
  <c r="EF415" i="2"/>
  <c r="EI204" i="2"/>
  <c r="DY415" i="2"/>
  <c r="EQ204" i="2"/>
  <c r="BP415" i="2"/>
  <c r="AP418" i="2"/>
  <c r="DA415" i="2"/>
  <c r="BM415" i="2"/>
  <c r="CP415" i="2"/>
  <c r="CN204" i="2"/>
  <c r="CK415" i="2"/>
  <c r="DE204" i="2"/>
  <c r="EK204" i="2"/>
  <c r="EE204" i="2"/>
  <c r="EU204" i="2"/>
  <c r="EQ415" i="2"/>
  <c r="EL390" i="2"/>
  <c r="AP346" i="2"/>
  <c r="AP350" i="2"/>
  <c r="AF438" i="2"/>
  <c r="AF477" i="2"/>
  <c r="AF483" i="2" s="1"/>
  <c r="BL204" i="2"/>
  <c r="CU204" i="2"/>
  <c r="EI415" i="2"/>
  <c r="DT204" i="2"/>
  <c r="DK415" i="2"/>
  <c r="AT320" i="2"/>
  <c r="AT321" i="2" s="1"/>
  <c r="AT305" i="2"/>
  <c r="AT306" i="2" s="1"/>
  <c r="AT303" i="2"/>
  <c r="AT301" i="2"/>
  <c r="AT272" i="2"/>
  <c r="BR415" i="2"/>
  <c r="BT415" i="2"/>
  <c r="BJ204" i="2"/>
  <c r="EG204" i="2"/>
  <c r="AV644" i="2"/>
  <c r="AV643" i="2"/>
  <c r="AV261" i="2"/>
  <c r="CC415" i="2"/>
  <c r="BJ415" i="2"/>
  <c r="DS204" i="2"/>
  <c r="EG415" i="2"/>
  <c r="BL415" i="2"/>
  <c r="CU415" i="2"/>
  <c r="EM204" i="2"/>
  <c r="DT415" i="2"/>
  <c r="EL418" i="2"/>
  <c r="EL350" i="2"/>
  <c r="EL346" i="2"/>
  <c r="CQ463" i="2"/>
  <c r="CQ469" i="2" s="1"/>
  <c r="CQ437" i="2"/>
  <c r="AU645" i="2"/>
  <c r="AU517" i="2"/>
  <c r="AU519" i="2" s="1"/>
  <c r="AT314" i="2"/>
  <c r="AT313" i="2"/>
  <c r="AT312" i="2"/>
  <c r="AT307" i="2"/>
  <c r="CC204" i="2"/>
  <c r="DD204" i="2"/>
  <c r="DS415" i="2"/>
  <c r="DA204" i="2"/>
  <c r="CJ204" i="2"/>
  <c r="AV204" i="2"/>
  <c r="AV232" i="2" s="1"/>
  <c r="AV206" i="2" s="1"/>
  <c r="AX233" i="2"/>
  <c r="AX234" i="2" s="1"/>
  <c r="EM415" i="2"/>
  <c r="DL204" i="2"/>
  <c r="CQ204" i="2"/>
  <c r="AU262" i="2"/>
  <c r="AU304" i="2" s="1"/>
  <c r="AU260" i="2"/>
  <c r="AS309" i="2"/>
  <c r="AS310" i="2" s="1"/>
  <c r="AS326" i="2"/>
  <c r="AS327" i="2" s="1"/>
  <c r="AS328" i="2" s="1"/>
  <c r="AS329" i="2" s="1"/>
  <c r="AS302" i="2"/>
  <c r="AN574" i="2"/>
  <c r="AN575" i="2" s="1"/>
  <c r="BM570" i="2"/>
  <c r="BM571" i="2" s="1"/>
  <c r="DD415" i="2"/>
  <c r="EW415" i="2"/>
  <c r="CF204" i="2"/>
  <c r="CF415" i="2"/>
  <c r="BR204" i="2"/>
  <c r="EV204" i="2"/>
  <c r="CK433" i="2"/>
  <c r="EQ433" i="2"/>
  <c r="BJ433" i="2"/>
  <c r="DN433" i="2"/>
  <c r="DM433" i="2"/>
  <c r="EE433" i="2"/>
  <c r="BH433" i="2"/>
  <c r="CJ433" i="2"/>
  <c r="AQ433" i="2"/>
  <c r="CH433" i="2"/>
  <c r="AW433" i="2"/>
  <c r="DP433" i="2"/>
  <c r="DC433" i="2"/>
  <c r="CC433" i="2"/>
  <c r="AV433" i="2"/>
  <c r="EF433" i="2"/>
  <c r="CX433" i="2"/>
  <c r="BK433" i="2"/>
  <c r="DV433" i="2"/>
  <c r="AO433" i="2"/>
  <c r="AU433" i="2"/>
  <c r="CN433" i="2"/>
  <c r="BO433" i="2"/>
  <c r="BU433" i="2"/>
  <c r="EK433" i="2"/>
  <c r="ED433" i="2"/>
  <c r="DK433" i="2"/>
  <c r="BT433" i="2"/>
  <c r="CV433" i="2"/>
  <c r="AT411" i="2"/>
  <c r="AT354" i="2"/>
  <c r="AT426" i="2" s="1"/>
  <c r="BX411" i="2"/>
  <c r="BX354" i="2"/>
  <c r="BX426" i="2" s="1"/>
  <c r="DQ411" i="2"/>
  <c r="DQ354" i="2"/>
  <c r="DQ426" i="2" s="1"/>
  <c r="EG411" i="2"/>
  <c r="EG354" i="2"/>
  <c r="EG426" i="2" s="1"/>
  <c r="BI411" i="2"/>
  <c r="BI354" i="2"/>
  <c r="BI426" i="2" s="1"/>
  <c r="EM411" i="2"/>
  <c r="EM354" i="2"/>
  <c r="EM426" i="2" s="1"/>
  <c r="EO411" i="2"/>
  <c r="EO354" i="2"/>
  <c r="EO426" i="2" s="1"/>
  <c r="AY411" i="2"/>
  <c r="AY354" i="2"/>
  <c r="AY426" i="2" s="1"/>
  <c r="EV411" i="2"/>
  <c r="EV354" i="2"/>
  <c r="EV426" i="2" s="1"/>
  <c r="DD411" i="2"/>
  <c r="DD354" i="2"/>
  <c r="DD426" i="2" s="1"/>
  <c r="AW415" i="2"/>
  <c r="DT411" i="2"/>
  <c r="DT354" i="2"/>
  <c r="DT426" i="2" s="1"/>
  <c r="BW411" i="2"/>
  <c r="BW354" i="2"/>
  <c r="BW426" i="2" s="1"/>
  <c r="BG415" i="2"/>
  <c r="EB411" i="2"/>
  <c r="EB354" i="2"/>
  <c r="EB426" i="2" s="1"/>
  <c r="CQ411" i="2"/>
  <c r="CQ354" i="2"/>
  <c r="CQ426" i="2" s="1"/>
  <c r="BC411" i="2"/>
  <c r="BC354" i="2"/>
  <c r="BC426" i="2" s="1"/>
  <c r="CS411" i="2"/>
  <c r="CS354" i="2"/>
  <c r="CS426" i="2" s="1"/>
  <c r="CB411" i="2"/>
  <c r="CB354" i="2"/>
  <c r="CB426" i="2" s="1"/>
  <c r="BB411" i="2"/>
  <c r="BB354" i="2"/>
  <c r="BB426" i="2" s="1"/>
  <c r="CW411" i="2"/>
  <c r="CW354" i="2"/>
  <c r="CW426" i="2" s="1"/>
  <c r="BE411" i="2"/>
  <c r="BE354" i="2"/>
  <c r="BE426" i="2" s="1"/>
  <c r="EH431" i="2"/>
  <c r="EH410" i="2"/>
  <c r="BS411" i="2"/>
  <c r="BS354" i="2"/>
  <c r="BS426" i="2" s="1"/>
  <c r="BE204" i="2"/>
  <c r="DG415" i="2"/>
  <c r="EW411" i="2"/>
  <c r="EW354" i="2"/>
  <c r="EW426" i="2" s="1"/>
  <c r="BD411" i="2"/>
  <c r="BD354" i="2"/>
  <c r="BD426" i="2" s="1"/>
  <c r="BO415" i="2"/>
  <c r="DO204" i="2"/>
  <c r="DU204" i="2"/>
  <c r="BB204" i="2"/>
  <c r="BN428" i="2"/>
  <c r="BN425" i="2" s="1"/>
  <c r="ES415" i="2"/>
  <c r="DG411" i="2"/>
  <c r="DG354" i="2"/>
  <c r="DG426" i="2" s="1"/>
  <c r="EH428" i="2"/>
  <c r="EH425" i="2" s="1"/>
  <c r="BI204" i="2"/>
  <c r="EV415" i="2"/>
  <c r="CY411" i="2"/>
  <c r="CY354" i="2"/>
  <c r="CY426" i="2" s="1"/>
  <c r="EU411" i="2"/>
  <c r="EU354" i="2"/>
  <c r="EU426" i="2" s="1"/>
  <c r="ED415" i="2"/>
  <c r="DI411" i="2"/>
  <c r="DI354" i="2"/>
  <c r="DI426" i="2" s="1"/>
  <c r="CA415" i="2"/>
  <c r="BX204" i="2"/>
  <c r="AO204" i="2"/>
  <c r="BQ204" i="2"/>
  <c r="CZ204" i="2"/>
  <c r="DN415" i="2"/>
  <c r="CI411" i="2"/>
  <c r="CI354" i="2"/>
  <c r="CI426" i="2" s="1"/>
  <c r="DQ204" i="2"/>
  <c r="CB415" i="2"/>
  <c r="BA204" i="2"/>
  <c r="BC204" i="2"/>
  <c r="AT433" i="2"/>
  <c r="CU411" i="2"/>
  <c r="CU354" i="2"/>
  <c r="CU426" i="2" s="1"/>
  <c r="BX433" i="2"/>
  <c r="AR411" i="2"/>
  <c r="AR354" i="2"/>
  <c r="AR426" i="2" s="1"/>
  <c r="DQ433" i="2"/>
  <c r="DS411" i="2"/>
  <c r="DS354" i="2"/>
  <c r="DS426" i="2" s="1"/>
  <c r="BP411" i="2"/>
  <c r="BP354" i="2"/>
  <c r="BP426" i="2" s="1"/>
  <c r="EG433" i="2"/>
  <c r="BI433" i="2"/>
  <c r="EM433" i="2"/>
  <c r="BW232" i="2"/>
  <c r="BW206" i="2" s="1"/>
  <c r="CM411" i="2"/>
  <c r="CM354" i="2"/>
  <c r="CM426" i="2" s="1"/>
  <c r="EO433" i="2"/>
  <c r="CD433" i="2"/>
  <c r="BN433" i="2"/>
  <c r="AY433" i="2"/>
  <c r="EV433" i="2"/>
  <c r="CG411" i="2"/>
  <c r="CG354" i="2"/>
  <c r="CG426" i="2" s="1"/>
  <c r="DL411" i="2"/>
  <c r="DL354" i="2"/>
  <c r="DL426" i="2" s="1"/>
  <c r="DD433" i="2"/>
  <c r="CA411" i="2"/>
  <c r="CA354" i="2"/>
  <c r="CA426" i="2" s="1"/>
  <c r="AT204" i="2"/>
  <c r="DT413" i="2"/>
  <c r="BW413" i="2"/>
  <c r="DY411" i="2"/>
  <c r="DY354" i="2"/>
  <c r="DY426" i="2" s="1"/>
  <c r="EB433" i="2"/>
  <c r="CQ433" i="2"/>
  <c r="BC433" i="2"/>
  <c r="DB428" i="2"/>
  <c r="DB425" i="2" s="1"/>
  <c r="BL411" i="2"/>
  <c r="BL354" i="2"/>
  <c r="BL426" i="2" s="1"/>
  <c r="CS433" i="2"/>
  <c r="CB433" i="2"/>
  <c r="BB433" i="2"/>
  <c r="CD431" i="2"/>
  <c r="CD410" i="2"/>
  <c r="BN431" i="2"/>
  <c r="BN410" i="2"/>
  <c r="CW433" i="2"/>
  <c r="BE433" i="2"/>
  <c r="CR411" i="2"/>
  <c r="CR354" i="2"/>
  <c r="CR426" i="2" s="1"/>
  <c r="AX207" i="2"/>
  <c r="BS433" i="2"/>
  <c r="BE415" i="2"/>
  <c r="BQ411" i="2"/>
  <c r="BQ354" i="2"/>
  <c r="BQ426" i="2" s="1"/>
  <c r="DH204" i="2"/>
  <c r="AX428" i="2"/>
  <c r="AX425" i="2" s="1"/>
  <c r="EW433" i="2"/>
  <c r="BD433" i="2"/>
  <c r="BY204" i="2"/>
  <c r="AY232" i="2"/>
  <c r="AY206" i="2" s="1"/>
  <c r="AY228" i="2"/>
  <c r="DO415" i="2"/>
  <c r="DU415" i="2"/>
  <c r="ES411" i="2"/>
  <c r="ES354" i="2"/>
  <c r="ES426" i="2" s="1"/>
  <c r="BB415" i="2"/>
  <c r="DH411" i="2"/>
  <c r="DH354" i="2"/>
  <c r="DH426" i="2" s="1"/>
  <c r="DG433" i="2"/>
  <c r="AQ204" i="2"/>
  <c r="BI415" i="2"/>
  <c r="EC411" i="2"/>
  <c r="EC354" i="2"/>
  <c r="EC426" i="2" s="1"/>
  <c r="AZ411" i="2"/>
  <c r="AZ354" i="2"/>
  <c r="AZ426" i="2" s="1"/>
  <c r="CY433" i="2"/>
  <c r="DV204" i="2"/>
  <c r="EU433" i="2"/>
  <c r="BY411" i="2"/>
  <c r="BY354" i="2"/>
  <c r="BY426" i="2" s="1"/>
  <c r="BZ204" i="2"/>
  <c r="DI433" i="2"/>
  <c r="DU411" i="2"/>
  <c r="DU354" i="2"/>
  <c r="DU426" i="2" s="1"/>
  <c r="BX415" i="2"/>
  <c r="AO415" i="2"/>
  <c r="BQ415" i="2"/>
  <c r="CZ415" i="2"/>
  <c r="DR477" i="2"/>
  <c r="DR483" i="2" s="1"/>
  <c r="DR438" i="2"/>
  <c r="BD204" i="2"/>
  <c r="CI433" i="2"/>
  <c r="DQ415" i="2"/>
  <c r="EO204" i="2"/>
  <c r="BA415" i="2"/>
  <c r="BC415" i="2"/>
  <c r="EA411" i="2"/>
  <c r="EA354" i="2"/>
  <c r="EA426" i="2" s="1"/>
  <c r="AR433" i="2"/>
  <c r="EN411" i="2"/>
  <c r="EN354" i="2"/>
  <c r="EN426" i="2" s="1"/>
  <c r="AX433" i="2"/>
  <c r="DB431" i="2"/>
  <c r="DB410" i="2"/>
  <c r="CE411" i="2"/>
  <c r="CE354" i="2"/>
  <c r="CE426" i="2" s="1"/>
  <c r="DS433" i="2"/>
  <c r="BP433" i="2"/>
  <c r="DE411" i="2"/>
  <c r="DE354" i="2"/>
  <c r="DE426" i="2" s="1"/>
  <c r="EI411" i="2"/>
  <c r="EI354" i="2"/>
  <c r="EI426" i="2" s="1"/>
  <c r="CM433" i="2"/>
  <c r="CG433" i="2"/>
  <c r="DL433" i="2"/>
  <c r="EJ411" i="2"/>
  <c r="EJ354" i="2"/>
  <c r="EJ426" i="2" s="1"/>
  <c r="EH433" i="2"/>
  <c r="CA433" i="2"/>
  <c r="AT415" i="2"/>
  <c r="DY413" i="2"/>
  <c r="BL413" i="2"/>
  <c r="CR433" i="2"/>
  <c r="DA411" i="2"/>
  <c r="DA354" i="2"/>
  <c r="DA426" i="2" s="1"/>
  <c r="CP411" i="2"/>
  <c r="CP354" i="2"/>
  <c r="CP426" i="2" s="1"/>
  <c r="BG411" i="2"/>
  <c r="BG354" i="2"/>
  <c r="BG426" i="2" s="1"/>
  <c r="BQ413" i="2"/>
  <c r="DH415" i="2"/>
  <c r="DX411" i="2"/>
  <c r="DX354" i="2"/>
  <c r="DX426" i="2" s="1"/>
  <c r="ER411" i="2"/>
  <c r="ER354" i="2"/>
  <c r="ER426" i="2" s="1"/>
  <c r="DP204" i="2"/>
  <c r="BM411" i="2"/>
  <c r="BM354" i="2"/>
  <c r="BM426" i="2" s="1"/>
  <c r="BY415" i="2"/>
  <c r="EN204" i="2"/>
  <c r="ES433" i="2"/>
  <c r="BV433" i="2"/>
  <c r="BF433" i="2"/>
  <c r="BS204" i="2"/>
  <c r="DO411" i="2"/>
  <c r="DO354" i="2"/>
  <c r="DO426" i="2" s="1"/>
  <c r="CO411" i="2"/>
  <c r="CO354" i="2"/>
  <c r="CO426" i="2" s="1"/>
  <c r="DH433" i="2"/>
  <c r="CW204" i="2"/>
  <c r="AQ415" i="2"/>
  <c r="CG204" i="2"/>
  <c r="AS411" i="2"/>
  <c r="AS354" i="2"/>
  <c r="AS426" i="2" s="1"/>
  <c r="EC433" i="2"/>
  <c r="AZ433" i="2"/>
  <c r="EP428" i="2"/>
  <c r="EP425" i="2" s="1"/>
  <c r="DV415" i="2"/>
  <c r="BY433" i="2"/>
  <c r="BZ415" i="2"/>
  <c r="CH204" i="2"/>
  <c r="DU433" i="2"/>
  <c r="DB477" i="2"/>
  <c r="DB483" i="2" s="1"/>
  <c r="DB438" i="2"/>
  <c r="CZ411" i="2"/>
  <c r="CZ354" i="2"/>
  <c r="CZ426" i="2" s="1"/>
  <c r="DW411" i="2"/>
  <c r="DW354" i="2"/>
  <c r="DW426" i="2" s="1"/>
  <c r="CF411" i="2"/>
  <c r="CF354" i="2"/>
  <c r="CF426" i="2" s="1"/>
  <c r="AR204" i="2"/>
  <c r="DI204" i="2"/>
  <c r="DZ431" i="2"/>
  <c r="DZ410" i="2"/>
  <c r="DJ477" i="2"/>
  <c r="DJ483" i="2" s="1"/>
  <c r="DJ438" i="2"/>
  <c r="BF425" i="2"/>
  <c r="BD415" i="2"/>
  <c r="AU204" i="2"/>
  <c r="BA411" i="2"/>
  <c r="BA354" i="2"/>
  <c r="BA426" i="2" s="1"/>
  <c r="BR411" i="2"/>
  <c r="BR354" i="2"/>
  <c r="BR426" i="2" s="1"/>
  <c r="EO415" i="2"/>
  <c r="EA204" i="2"/>
  <c r="BZ411" i="2"/>
  <c r="BZ354" i="2"/>
  <c r="BZ426" i="2" s="1"/>
  <c r="AS232" i="2"/>
  <c r="AS206" i="2" s="1"/>
  <c r="AS228" i="2"/>
  <c r="CU413" i="2"/>
  <c r="AV411" i="2"/>
  <c r="AV354" i="2"/>
  <c r="AV426" i="2" s="1"/>
  <c r="EA413" i="2"/>
  <c r="EN413" i="2"/>
  <c r="CE413" i="2"/>
  <c r="BH411" i="2"/>
  <c r="BH354" i="2"/>
  <c r="BH426" i="2" s="1"/>
  <c r="DJ431" i="2"/>
  <c r="DJ410" i="2"/>
  <c r="DE413" i="2"/>
  <c r="EI413" i="2"/>
  <c r="DR431" i="2"/>
  <c r="DR410" i="2"/>
  <c r="BO411" i="2"/>
  <c r="BO354" i="2"/>
  <c r="BO426" i="2" s="1"/>
  <c r="EF411" i="2"/>
  <c r="EF354" i="2"/>
  <c r="EF426" i="2" s="1"/>
  <c r="BU411" i="2"/>
  <c r="BU354" i="2"/>
  <c r="BU426" i="2" s="1"/>
  <c r="CX411" i="2"/>
  <c r="CX354" i="2"/>
  <c r="CX426" i="2" s="1"/>
  <c r="EJ413" i="2"/>
  <c r="EK411" i="2"/>
  <c r="EK354" i="2"/>
  <c r="EK426" i="2" s="1"/>
  <c r="ED411" i="2"/>
  <c r="ED354" i="2"/>
  <c r="ED426" i="2" s="1"/>
  <c r="CJ411" i="2"/>
  <c r="CJ354" i="2"/>
  <c r="CJ426" i="2" s="1"/>
  <c r="AW204" i="2"/>
  <c r="DT428" i="2"/>
  <c r="EP433" i="2"/>
  <c r="BG204" i="2"/>
  <c r="DK411" i="2"/>
  <c r="DK354" i="2"/>
  <c r="DK426" i="2" s="1"/>
  <c r="AX431" i="2"/>
  <c r="AX410" i="2"/>
  <c r="DJ428" i="2"/>
  <c r="CK411" i="2"/>
  <c r="CK354" i="2"/>
  <c r="CK426" i="2" s="1"/>
  <c r="DR428" i="2"/>
  <c r="BL232" i="2"/>
  <c r="BL206" i="2" s="1"/>
  <c r="CK232" i="2" s="1"/>
  <c r="BL228" i="2"/>
  <c r="AQ411" i="2"/>
  <c r="AQ354" i="2"/>
  <c r="AQ426" i="2" s="1"/>
  <c r="BK411" i="2"/>
  <c r="BK354" i="2"/>
  <c r="BK426" i="2" s="1"/>
  <c r="EQ411" i="2"/>
  <c r="EQ354" i="2"/>
  <c r="EQ426" i="2" s="1"/>
  <c r="DA413" i="2"/>
  <c r="BW228" i="2"/>
  <c r="CH411" i="2"/>
  <c r="CH354" i="2"/>
  <c r="CH426" i="2" s="1"/>
  <c r="CP413" i="2"/>
  <c r="DV411" i="2"/>
  <c r="DV354" i="2"/>
  <c r="DV426" i="2" s="1"/>
  <c r="BT411" i="2"/>
  <c r="BT354" i="2"/>
  <c r="BT426" i="2" s="1"/>
  <c r="BG433" i="2"/>
  <c r="EP431" i="2"/>
  <c r="EP410" i="2"/>
  <c r="AO411" i="2"/>
  <c r="AO354" i="2"/>
  <c r="AO426" i="2" s="1"/>
  <c r="DG204" i="2"/>
  <c r="DX413" i="2"/>
  <c r="ER413" i="2"/>
  <c r="DP415" i="2"/>
  <c r="BM413" i="2"/>
  <c r="BJ411" i="2"/>
  <c r="BJ354" i="2"/>
  <c r="BJ426" i="2" s="1"/>
  <c r="BO204" i="2"/>
  <c r="AW411" i="2"/>
  <c r="AW354" i="2"/>
  <c r="AW426" i="2" s="1"/>
  <c r="DZ433" i="2"/>
  <c r="EN415" i="2"/>
  <c r="CD428" i="2"/>
  <c r="BS415" i="2"/>
  <c r="DO413" i="2"/>
  <c r="ES204" i="2"/>
  <c r="CO413" i="2"/>
  <c r="CW415" i="2"/>
  <c r="CG415" i="2"/>
  <c r="AS413" i="2"/>
  <c r="DP411" i="2"/>
  <c r="DP354" i="2"/>
  <c r="DP426" i="2" s="1"/>
  <c r="DC411" i="2"/>
  <c r="DC354" i="2"/>
  <c r="DC426" i="2" s="1"/>
  <c r="ED204" i="2"/>
  <c r="CH415" i="2"/>
  <c r="CA204" i="2"/>
  <c r="CZ413" i="2"/>
  <c r="CV411" i="2"/>
  <c r="CV354" i="2"/>
  <c r="CV426" i="2" s="1"/>
  <c r="DW413" i="2"/>
  <c r="DN411" i="2"/>
  <c r="DN354" i="2"/>
  <c r="DN426" i="2" s="1"/>
  <c r="AU411" i="2"/>
  <c r="AU354" i="2"/>
  <c r="AU426" i="2" s="1"/>
  <c r="DM411" i="2"/>
  <c r="DM354" i="2"/>
  <c r="DM426" i="2" s="1"/>
  <c r="CN411" i="2"/>
  <c r="CN354" i="2"/>
  <c r="CN426" i="2" s="1"/>
  <c r="CF433" i="2"/>
  <c r="AR415" i="2"/>
  <c r="EE411" i="2"/>
  <c r="EE354" i="2"/>
  <c r="EE426" i="2" s="1"/>
  <c r="DI415" i="2"/>
  <c r="BV431" i="2"/>
  <c r="BV410" i="2"/>
  <c r="BF431" i="2"/>
  <c r="BF410" i="2"/>
  <c r="DN204" i="2"/>
  <c r="AU415" i="2"/>
  <c r="BA433" i="2"/>
  <c r="CB204" i="2"/>
  <c r="BR413" i="2"/>
  <c r="CC411" i="2"/>
  <c r="CC354" i="2"/>
  <c r="CC426" i="2" s="1"/>
  <c r="EA415" i="2"/>
  <c r="BZ413" i="2"/>
  <c r="AN342" i="2"/>
  <c r="AN345" i="2"/>
  <c r="AN353" i="2" s="1"/>
  <c r="AU73" i="2"/>
  <c r="AV69" i="2"/>
  <c r="AV68" i="2"/>
  <c r="AN41" i="2"/>
  <c r="AN19" i="2" s="1"/>
  <c r="AU156" i="2"/>
  <c r="AW1" i="2"/>
  <c r="AW544" i="2" s="1"/>
  <c r="AV154" i="2"/>
  <c r="AV155" i="2"/>
  <c r="AN199" i="2"/>
  <c r="AN390" i="2"/>
  <c r="AN418" i="2"/>
  <c r="AN415" i="2" s="1"/>
  <c r="BB428" i="2" l="1"/>
  <c r="DQ428" i="2"/>
  <c r="AE888" i="2"/>
  <c r="AE892" i="2" s="1"/>
  <c r="AE896" i="2" s="1"/>
  <c r="EW428" i="2"/>
  <c r="EW425" i="2" s="1"/>
  <c r="BS428" i="2"/>
  <c r="ET415" i="2"/>
  <c r="AW542" i="2"/>
  <c r="AV541" i="2"/>
  <c r="ET413" i="2"/>
  <c r="ET433" i="2" s="1"/>
  <c r="ET354" i="2"/>
  <c r="ET411" i="2"/>
  <c r="ET204" i="2"/>
  <c r="AE438" i="2"/>
  <c r="AK436" i="2"/>
  <c r="AK449" i="2"/>
  <c r="AK455" i="2" s="1"/>
  <c r="BD428" i="2"/>
  <c r="BD425" i="2" s="1"/>
  <c r="AH433" i="2"/>
  <c r="AH438" i="2" s="1"/>
  <c r="AH415" i="2"/>
  <c r="BU232" i="2"/>
  <c r="DG428" i="2"/>
  <c r="DG425" i="2" s="1"/>
  <c r="CB428" i="2"/>
  <c r="AY428" i="2"/>
  <c r="EM428" i="2"/>
  <c r="CY428" i="2"/>
  <c r="CY425" i="2" s="1"/>
  <c r="AJ455" i="2"/>
  <c r="AJ491" i="2"/>
  <c r="AJ497" i="2" s="1"/>
  <c r="AE491" i="2"/>
  <c r="AE497" i="2" s="1"/>
  <c r="AE455" i="2"/>
  <c r="EV428" i="2"/>
  <c r="BR232" i="2"/>
  <c r="BR206" i="2" s="1"/>
  <c r="AL428" i="2"/>
  <c r="AL425" i="2" s="1"/>
  <c r="DI428" i="2"/>
  <c r="DI425" i="2" s="1"/>
  <c r="CS428" i="2"/>
  <c r="CS425" i="2" s="1"/>
  <c r="AT428" i="2"/>
  <c r="AT425" i="2" s="1"/>
  <c r="BE428" i="2"/>
  <c r="CQ428" i="2"/>
  <c r="EO428" i="2"/>
  <c r="BI428" i="2"/>
  <c r="BI425" i="2" s="1"/>
  <c r="AX208" i="2"/>
  <c r="AX235" i="2"/>
  <c r="AX209" i="2" s="1"/>
  <c r="AI491" i="2"/>
  <c r="AI497" i="2" s="1"/>
  <c r="AL418" i="2"/>
  <c r="AL415" i="2" s="1"/>
  <c r="AH477" i="2"/>
  <c r="AH483" i="2" s="1"/>
  <c r="AL390" i="2"/>
  <c r="AH204" i="2"/>
  <c r="AL199" i="2"/>
  <c r="AL431" i="2"/>
  <c r="CL200" i="2"/>
  <c r="CL204" i="2" s="1"/>
  <c r="CL415" i="2"/>
  <c r="AW71" i="2"/>
  <c r="AW72" i="2"/>
  <c r="AH436" i="2"/>
  <c r="AH449" i="2"/>
  <c r="DF415" i="2"/>
  <c r="DF413" i="2"/>
  <c r="DF433" i="2" s="1"/>
  <c r="DF438" i="2" s="1"/>
  <c r="DF354" i="2"/>
  <c r="DF411" i="2"/>
  <c r="CT204" i="2"/>
  <c r="DF204" i="2"/>
  <c r="CT354" i="2"/>
  <c r="CT426" i="2" s="1"/>
  <c r="CT411" i="2"/>
  <c r="CT413" i="2"/>
  <c r="CT433" i="2" s="1"/>
  <c r="CT438" i="2" s="1"/>
  <c r="AO533" i="2"/>
  <c r="AO596" i="2" s="1"/>
  <c r="CL354" i="2"/>
  <c r="CL411" i="2"/>
  <c r="CL413" i="2"/>
  <c r="CL433" i="2" s="1"/>
  <c r="CL438" i="2" s="1"/>
  <c r="CT415" i="2"/>
  <c r="AF491" i="2"/>
  <c r="AF497" i="2" s="1"/>
  <c r="AP413" i="2"/>
  <c r="AP433" i="2" s="1"/>
  <c r="AP411" i="2"/>
  <c r="AP354" i="2"/>
  <c r="AP200" i="2"/>
  <c r="AP204" i="2" s="1"/>
  <c r="AP415" i="2"/>
  <c r="EU428" i="2"/>
  <c r="EU425" i="2" s="1"/>
  <c r="CI428" i="2"/>
  <c r="CI425" i="2" s="1"/>
  <c r="BW428" i="2"/>
  <c r="EG428" i="2"/>
  <c r="EG425" i="2" s="1"/>
  <c r="AY233" i="2"/>
  <c r="AY207" i="2" s="1"/>
  <c r="BL233" i="2"/>
  <c r="BL234" i="2" s="1"/>
  <c r="BC428" i="2"/>
  <c r="EB428" i="2"/>
  <c r="EB425" i="2" s="1"/>
  <c r="DD428" i="2"/>
  <c r="DD425" i="2" s="1"/>
  <c r="AU313" i="2"/>
  <c r="AU312" i="2"/>
  <c r="AU314" i="2"/>
  <c r="AU307" i="2"/>
  <c r="AV262" i="2"/>
  <c r="AV304" i="2" s="1"/>
  <c r="AV260" i="2"/>
  <c r="AT302" i="2"/>
  <c r="AT309" i="2"/>
  <c r="AT310" i="2" s="1"/>
  <c r="AT326" i="2"/>
  <c r="AT327" i="2" s="1"/>
  <c r="AT328" i="2" s="1"/>
  <c r="AT329" i="2" s="1"/>
  <c r="BG428" i="2"/>
  <c r="BG425" i="2" s="1"/>
  <c r="AU305" i="2"/>
  <c r="AU306" i="2" s="1"/>
  <c r="AU303" i="2"/>
  <c r="AU320" i="2"/>
  <c r="AU321" i="2" s="1"/>
  <c r="AU301" i="2"/>
  <c r="AU272" i="2"/>
  <c r="EL200" i="2"/>
  <c r="EL204" i="2" s="1"/>
  <c r="EL415" i="2"/>
  <c r="AW644" i="2"/>
  <c r="AW643" i="2"/>
  <c r="AW261" i="2"/>
  <c r="CW428" i="2"/>
  <c r="BX428" i="2"/>
  <c r="AV228" i="2"/>
  <c r="BU228" i="2" s="1"/>
  <c r="EL411" i="2"/>
  <c r="EL354" i="2"/>
  <c r="EL426" i="2" s="1"/>
  <c r="EL413" i="2"/>
  <c r="AV645" i="2"/>
  <c r="AV517" i="2"/>
  <c r="AV519" i="2" s="1"/>
  <c r="BW233" i="2"/>
  <c r="CF428" i="2"/>
  <c r="CV232" i="2"/>
  <c r="CV206" i="2" s="1"/>
  <c r="BZ433" i="2"/>
  <c r="BA477" i="2"/>
  <c r="BA483" i="2" s="1"/>
  <c r="BA438" i="2"/>
  <c r="DM431" i="2"/>
  <c r="DM410" i="2"/>
  <c r="CZ433" i="2"/>
  <c r="AS433" i="2"/>
  <c r="AX436" i="2"/>
  <c r="AX449" i="2"/>
  <c r="BV436" i="2"/>
  <c r="BV449" i="2"/>
  <c r="EE431" i="2"/>
  <c r="EE410" i="2"/>
  <c r="DW433" i="2"/>
  <c r="BF436" i="2"/>
  <c r="BF449" i="2"/>
  <c r="CN431" i="2"/>
  <c r="CN410" i="2"/>
  <c r="AU431" i="2"/>
  <c r="AU410" i="2"/>
  <c r="DC431" i="2"/>
  <c r="DC410" i="2"/>
  <c r="DP431" i="2"/>
  <c r="DP410" i="2"/>
  <c r="CO433" i="2"/>
  <c r="DO433" i="2"/>
  <c r="BG477" i="2"/>
  <c r="BG483" i="2" s="1"/>
  <c r="BG438" i="2"/>
  <c r="CH431" i="2"/>
  <c r="CH410" i="2"/>
  <c r="CV228" i="2"/>
  <c r="CK206" i="2"/>
  <c r="AW232" i="2"/>
  <c r="AW206" i="2" s="1"/>
  <c r="AW228" i="2"/>
  <c r="EK431" i="2"/>
  <c r="EK410" i="2"/>
  <c r="BU431" i="2"/>
  <c r="BU410" i="2"/>
  <c r="EF410" i="2"/>
  <c r="EF431" i="2"/>
  <c r="EI433" i="2"/>
  <c r="DJ436" i="2"/>
  <c r="DJ449" i="2"/>
  <c r="EN433" i="2"/>
  <c r="AV410" i="2"/>
  <c r="AV431" i="2"/>
  <c r="AR232" i="2"/>
  <c r="AR206" i="2" s="1"/>
  <c r="BQ232" i="2" s="1"/>
  <c r="AR228" i="2"/>
  <c r="DM428" i="2"/>
  <c r="DM425" i="2" s="1"/>
  <c r="DW431" i="2"/>
  <c r="DW410" i="2"/>
  <c r="DU477" i="2"/>
  <c r="DU483" i="2" s="1"/>
  <c r="DU438" i="2"/>
  <c r="AS431" i="2"/>
  <c r="AS410" i="2"/>
  <c r="CO431" i="2"/>
  <c r="CO410" i="2"/>
  <c r="DO431" i="2"/>
  <c r="DO410" i="2"/>
  <c r="DV428" i="2"/>
  <c r="CP431" i="2"/>
  <c r="CP410" i="2"/>
  <c r="EQ428" i="2"/>
  <c r="EQ425" i="2" s="1"/>
  <c r="AQ428" i="2"/>
  <c r="CD425" i="2"/>
  <c r="BL433" i="2"/>
  <c r="CA477" i="2"/>
  <c r="CA483" i="2" s="1"/>
  <c r="CA438" i="2"/>
  <c r="EH477" i="2"/>
  <c r="EH483" i="2" s="1"/>
  <c r="EH438" i="2"/>
  <c r="EF428" i="2"/>
  <c r="EF425" i="2" s="1"/>
  <c r="EI431" i="2"/>
  <c r="EI410" i="2"/>
  <c r="BP477" i="2"/>
  <c r="BP483" i="2" s="1"/>
  <c r="BP438" i="2"/>
  <c r="BR428" i="2"/>
  <c r="DI477" i="2"/>
  <c r="DI483" i="2" s="1"/>
  <c r="DI438" i="2"/>
  <c r="EC431" i="2"/>
  <c r="EC410" i="2"/>
  <c r="DG477" i="2"/>
  <c r="DG483" i="2" s="1"/>
  <c r="DG438" i="2"/>
  <c r="CO428" i="2"/>
  <c r="CO425" i="2" s="1"/>
  <c r="DO428" i="2"/>
  <c r="DO425" i="2" s="1"/>
  <c r="BX228" i="2"/>
  <c r="EW477" i="2"/>
  <c r="EW483" i="2" s="1"/>
  <c r="EW438" i="2"/>
  <c r="ER428" i="2"/>
  <c r="ER425" i="2" s="1"/>
  <c r="CP428" i="2"/>
  <c r="CP425" i="2" s="1"/>
  <c r="CD436" i="2"/>
  <c r="CD449" i="2"/>
  <c r="CB477" i="2"/>
  <c r="CB483" i="2" s="1"/>
  <c r="CB438" i="2"/>
  <c r="BL431" i="2"/>
  <c r="BL410" i="2"/>
  <c r="BC477" i="2"/>
  <c r="BC483" i="2" s="1"/>
  <c r="BC438" i="2"/>
  <c r="AT232" i="2"/>
  <c r="AT206" i="2" s="1"/>
  <c r="BS232" i="2" s="1"/>
  <c r="AT228" i="2"/>
  <c r="AY477" i="2"/>
  <c r="AY483" i="2" s="1"/>
  <c r="AY438" i="2"/>
  <c r="CD477" i="2"/>
  <c r="CD483" i="2" s="1"/>
  <c r="CD438" i="2"/>
  <c r="DE428" i="2"/>
  <c r="DE425" i="2" s="1"/>
  <c r="BI477" i="2"/>
  <c r="BI483" i="2" s="1"/>
  <c r="BI438" i="2"/>
  <c r="BP431" i="2"/>
  <c r="BP410" i="2"/>
  <c r="AR431" i="2"/>
  <c r="AR410" i="2"/>
  <c r="BX477" i="2"/>
  <c r="BX483" i="2" s="1"/>
  <c r="BX438" i="2"/>
  <c r="AT477" i="2"/>
  <c r="AT483" i="2" s="1"/>
  <c r="AT438" i="2"/>
  <c r="CI431" i="2"/>
  <c r="CI410" i="2"/>
  <c r="AZ428" i="2"/>
  <c r="AZ425" i="2" s="1"/>
  <c r="AX236" i="2"/>
  <c r="AX237" i="2" s="1"/>
  <c r="AX211" i="2" s="1"/>
  <c r="EH436" i="2"/>
  <c r="EH449" i="2"/>
  <c r="CR428" i="2"/>
  <c r="CW431" i="2"/>
  <c r="CW410" i="2"/>
  <c r="CS431" i="2"/>
  <c r="CS410" i="2"/>
  <c r="CQ425" i="2"/>
  <c r="BW425" i="2"/>
  <c r="CA428" i="2"/>
  <c r="DD431" i="2"/>
  <c r="DD410" i="2"/>
  <c r="EV425" i="2"/>
  <c r="CM428" i="2"/>
  <c r="EG431" i="2"/>
  <c r="EG410" i="2"/>
  <c r="DQ431" i="2"/>
  <c r="DQ410" i="2"/>
  <c r="BX425" i="2"/>
  <c r="CH477" i="2"/>
  <c r="CH483" i="2" s="1"/>
  <c r="CH438" i="2"/>
  <c r="CJ477" i="2"/>
  <c r="CJ483" i="2" s="1"/>
  <c r="CJ438" i="2"/>
  <c r="EE477" i="2"/>
  <c r="EE483" i="2" s="1"/>
  <c r="EE438" i="2"/>
  <c r="EQ477" i="2"/>
  <c r="EQ483" i="2" s="1"/>
  <c r="EQ438" i="2"/>
  <c r="BR433" i="2"/>
  <c r="DN431" i="2"/>
  <c r="DN410" i="2"/>
  <c r="DZ477" i="2"/>
  <c r="DZ483" i="2" s="1"/>
  <c r="DZ438" i="2"/>
  <c r="AW431" i="2"/>
  <c r="AW410" i="2"/>
  <c r="DX433" i="2"/>
  <c r="AO431" i="2"/>
  <c r="AO410" i="2"/>
  <c r="BT410" i="2"/>
  <c r="BT431" i="2"/>
  <c r="CP433" i="2"/>
  <c r="EQ431" i="2"/>
  <c r="EQ410" i="2"/>
  <c r="CK228" i="2"/>
  <c r="CK431" i="2"/>
  <c r="CK410" i="2"/>
  <c r="CC431" i="2"/>
  <c r="CC410" i="2"/>
  <c r="CF477" i="2"/>
  <c r="CF483" i="2" s="1"/>
  <c r="CF438" i="2"/>
  <c r="CV431" i="2"/>
  <c r="CV410" i="2"/>
  <c r="BJ431" i="2"/>
  <c r="BJ410" i="2"/>
  <c r="ER433" i="2"/>
  <c r="EP436" i="2"/>
  <c r="EP449" i="2"/>
  <c r="DV431" i="2"/>
  <c r="DV410" i="2"/>
  <c r="DA433" i="2"/>
  <c r="BK431" i="2"/>
  <c r="BK410" i="2"/>
  <c r="AQ431" i="2"/>
  <c r="AQ410" i="2"/>
  <c r="DK431" i="2"/>
  <c r="DK410" i="2"/>
  <c r="EP477" i="2"/>
  <c r="EP483" i="2" s="1"/>
  <c r="EP438" i="2"/>
  <c r="ED431" i="2"/>
  <c r="ED410" i="2"/>
  <c r="CX431" i="2"/>
  <c r="CX410" i="2"/>
  <c r="DE433" i="2"/>
  <c r="AV428" i="2"/>
  <c r="AS233" i="2"/>
  <c r="CC428" i="2"/>
  <c r="BA431" i="2"/>
  <c r="BA410" i="2"/>
  <c r="DZ436" i="2"/>
  <c r="DZ449" i="2"/>
  <c r="AU428" i="2"/>
  <c r="AU425" i="2" s="1"/>
  <c r="CV428" i="2"/>
  <c r="DC428" i="2"/>
  <c r="DP428" i="2"/>
  <c r="EC477" i="2"/>
  <c r="EC483" i="2" s="1"/>
  <c r="EC438" i="2"/>
  <c r="DH477" i="2"/>
  <c r="DH483" i="2" s="1"/>
  <c r="DH438" i="2"/>
  <c r="AW428" i="2"/>
  <c r="BM431" i="2"/>
  <c r="BM410" i="2"/>
  <c r="DX431" i="2"/>
  <c r="DX410" i="2"/>
  <c r="AO428" i="2"/>
  <c r="BG431" i="2"/>
  <c r="BG410" i="2"/>
  <c r="DF477" i="2"/>
  <c r="DF483" i="2" s="1"/>
  <c r="BK428" i="2"/>
  <c r="CK428" i="2"/>
  <c r="DK428" i="2"/>
  <c r="EJ431" i="2"/>
  <c r="EJ410" i="2"/>
  <c r="CG477" i="2"/>
  <c r="CG483" i="2" s="1"/>
  <c r="CG438" i="2"/>
  <c r="BO428" i="2"/>
  <c r="CM477" i="2"/>
  <c r="CM483" i="2" s="1"/>
  <c r="CM438" i="2"/>
  <c r="BZ428" i="2"/>
  <c r="DW428" i="2"/>
  <c r="AS428" i="2"/>
  <c r="ES431" i="2"/>
  <c r="ES410" i="2"/>
  <c r="BM428" i="2"/>
  <c r="BM425" i="2" s="1"/>
  <c r="DX428" i="2"/>
  <c r="DX425" i="2" s="1"/>
  <c r="BS477" i="2"/>
  <c r="BS483" i="2" s="1"/>
  <c r="BS438" i="2"/>
  <c r="CR431" i="2"/>
  <c r="CR410" i="2"/>
  <c r="CW477" i="2"/>
  <c r="CW483" i="2" s="1"/>
  <c r="CW438" i="2"/>
  <c r="BN436" i="2"/>
  <c r="BN449" i="2"/>
  <c r="EB477" i="2"/>
  <c r="EB483" i="2" s="1"/>
  <c r="EB438" i="2"/>
  <c r="DY431" i="2"/>
  <c r="DY410" i="2"/>
  <c r="DD477" i="2"/>
  <c r="DD483" i="2" s="1"/>
  <c r="DD438" i="2"/>
  <c r="DL431" i="2"/>
  <c r="DL410" i="2"/>
  <c r="EV477" i="2"/>
  <c r="EV483" i="2" s="1"/>
  <c r="EV438" i="2"/>
  <c r="CM431" i="2"/>
  <c r="CM410" i="2"/>
  <c r="EG477" i="2"/>
  <c r="EG483" i="2" s="1"/>
  <c r="EG438" i="2"/>
  <c r="EN428" i="2"/>
  <c r="EA428" i="2"/>
  <c r="EA425" i="2" s="1"/>
  <c r="DU428" i="2"/>
  <c r="EU431" i="2"/>
  <c r="EU410" i="2"/>
  <c r="EC428" i="2"/>
  <c r="EC425" i="2" s="1"/>
  <c r="ES428" i="2"/>
  <c r="BE425" i="2"/>
  <c r="CB425" i="2"/>
  <c r="BL428" i="2"/>
  <c r="CQ431" i="2"/>
  <c r="CQ410" i="2"/>
  <c r="BW431" i="2"/>
  <c r="BW410" i="2"/>
  <c r="EV410" i="2"/>
  <c r="EV431" i="2"/>
  <c r="DJ425" i="2"/>
  <c r="BI431" i="2"/>
  <c r="BI410" i="2"/>
  <c r="BP428" i="2"/>
  <c r="BP425" i="2" s="1"/>
  <c r="BX431" i="2"/>
  <c r="BX410" i="2"/>
  <c r="AT431" i="2"/>
  <c r="AT410" i="2"/>
  <c r="BT477" i="2"/>
  <c r="BT483" i="2" s="1"/>
  <c r="BT438" i="2"/>
  <c r="ED438" i="2"/>
  <c r="ED477" i="2"/>
  <c r="ED483" i="2" s="1"/>
  <c r="BU477" i="2"/>
  <c r="BU483" i="2" s="1"/>
  <c r="BU438" i="2"/>
  <c r="CN477" i="2"/>
  <c r="CN483" i="2" s="1"/>
  <c r="CN438" i="2"/>
  <c r="AO477" i="2"/>
  <c r="AO483" i="2" s="1"/>
  <c r="AO438" i="2"/>
  <c r="BK477" i="2"/>
  <c r="BK483" i="2" s="1"/>
  <c r="BK438" i="2"/>
  <c r="EF477" i="2"/>
  <c r="EF483" i="2" s="1"/>
  <c r="EF438" i="2"/>
  <c r="AV477" i="2"/>
  <c r="AV483" i="2" s="1"/>
  <c r="AV438" i="2"/>
  <c r="DC477" i="2"/>
  <c r="DC483" i="2" s="1"/>
  <c r="DC438" i="2"/>
  <c r="AW477" i="2"/>
  <c r="AW483" i="2" s="1"/>
  <c r="AW438" i="2"/>
  <c r="AQ477" i="2"/>
  <c r="AQ483" i="2" s="1"/>
  <c r="AQ438" i="2"/>
  <c r="DN477" i="2"/>
  <c r="DN483" i="2" s="1"/>
  <c r="DN438" i="2"/>
  <c r="CJ431" i="2"/>
  <c r="CJ410" i="2"/>
  <c r="EJ433" i="2"/>
  <c r="BO431" i="2"/>
  <c r="BO410" i="2"/>
  <c r="DR436" i="2"/>
  <c r="DR449" i="2"/>
  <c r="BH431" i="2"/>
  <c r="BH410" i="2"/>
  <c r="CE433" i="2"/>
  <c r="EA433" i="2"/>
  <c r="CU433" i="2"/>
  <c r="BZ431" i="2"/>
  <c r="BZ410" i="2"/>
  <c r="AU232" i="2"/>
  <c r="AU206" i="2" s="1"/>
  <c r="AU228" i="2"/>
  <c r="CF431" i="2"/>
  <c r="CF410" i="2"/>
  <c r="DN428" i="2"/>
  <c r="BY477" i="2"/>
  <c r="BY483" i="2" s="1"/>
  <c r="BY438" i="2"/>
  <c r="ES477" i="2"/>
  <c r="ES483" i="2" s="1"/>
  <c r="ES438" i="2"/>
  <c r="BQ433" i="2"/>
  <c r="BT428" i="2"/>
  <c r="CR477" i="2"/>
  <c r="CR483" i="2" s="1"/>
  <c r="CR438" i="2"/>
  <c r="DY433" i="2"/>
  <c r="CJ428" i="2"/>
  <c r="EK428" i="2"/>
  <c r="EK425" i="2" s="1"/>
  <c r="DL477" i="2"/>
  <c r="DL483" i="2" s="1"/>
  <c r="DL438" i="2"/>
  <c r="CX428" i="2"/>
  <c r="DE431" i="2"/>
  <c r="DE410" i="2"/>
  <c r="DS477" i="2"/>
  <c r="DS483" i="2" s="1"/>
  <c r="DS438" i="2"/>
  <c r="CE431" i="2"/>
  <c r="CE410" i="2"/>
  <c r="DB436" i="2"/>
  <c r="DB449" i="2"/>
  <c r="EN410" i="2"/>
  <c r="EN431" i="2"/>
  <c r="EA431" i="2"/>
  <c r="EA410" i="2"/>
  <c r="BA428" i="2"/>
  <c r="BY431" i="2"/>
  <c r="BY410" i="2"/>
  <c r="CY477" i="2"/>
  <c r="CY483" i="2" s="1"/>
  <c r="CY438" i="2"/>
  <c r="AZ431" i="2"/>
  <c r="AZ410" i="2"/>
  <c r="BD477" i="2"/>
  <c r="BD483" i="2" s="1"/>
  <c r="BD438" i="2"/>
  <c r="BQ431" i="2"/>
  <c r="BQ410" i="2"/>
  <c r="BE477" i="2"/>
  <c r="BE483" i="2" s="1"/>
  <c r="BE438" i="2"/>
  <c r="CS438" i="2"/>
  <c r="CS477" i="2"/>
  <c r="CS483" i="2" s="1"/>
  <c r="BU206" i="2"/>
  <c r="BW433" i="2"/>
  <c r="CA431" i="2"/>
  <c r="CA410" i="2"/>
  <c r="BN438" i="2"/>
  <c r="BN477" i="2"/>
  <c r="BN483" i="2" s="1"/>
  <c r="EO477" i="2"/>
  <c r="EO483" i="2" s="1"/>
  <c r="EO438" i="2"/>
  <c r="EM477" i="2"/>
  <c r="EM483" i="2" s="1"/>
  <c r="EM438" i="2"/>
  <c r="DS431" i="2"/>
  <c r="DS410" i="2"/>
  <c r="DG431" i="2"/>
  <c r="DG410" i="2"/>
  <c r="BS425" i="2"/>
  <c r="BE431" i="2"/>
  <c r="BE410" i="2"/>
  <c r="BB425" i="2"/>
  <c r="CB410" i="2"/>
  <c r="CB431" i="2"/>
  <c r="BC425" i="2"/>
  <c r="DY428" i="2"/>
  <c r="DT425" i="2"/>
  <c r="DL428" i="2"/>
  <c r="AY425" i="2"/>
  <c r="EO425" i="2"/>
  <c r="EM425" i="2"/>
  <c r="DS428" i="2"/>
  <c r="AR428" i="2"/>
  <c r="CU428" i="2"/>
  <c r="BH477" i="2"/>
  <c r="BH483" i="2" s="1"/>
  <c r="BH438" i="2"/>
  <c r="BJ477" i="2"/>
  <c r="BJ483" i="2" s="1"/>
  <c r="BJ438" i="2"/>
  <c r="CK477" i="2"/>
  <c r="CK483" i="2" s="1"/>
  <c r="CK438" i="2"/>
  <c r="BM433" i="2"/>
  <c r="BR228" i="2"/>
  <c r="BR431" i="2"/>
  <c r="BR410" i="2"/>
  <c r="EE428" i="2"/>
  <c r="CN428" i="2"/>
  <c r="CZ410" i="2"/>
  <c r="CZ431" i="2"/>
  <c r="AZ477" i="2"/>
  <c r="AZ483" i="2" s="1"/>
  <c r="AZ438" i="2"/>
  <c r="AS425" i="2"/>
  <c r="BF477" i="2"/>
  <c r="BF483" i="2" s="1"/>
  <c r="BF438" i="2"/>
  <c r="BV477" i="2"/>
  <c r="BV483" i="2" s="1"/>
  <c r="BV438" i="2"/>
  <c r="BJ428" i="2"/>
  <c r="ER431" i="2"/>
  <c r="ER410" i="2"/>
  <c r="CH428" i="2"/>
  <c r="DA431" i="2"/>
  <c r="DA410" i="2"/>
  <c r="BY228" i="2"/>
  <c r="ED428" i="2"/>
  <c r="BU428" i="2"/>
  <c r="DR425" i="2"/>
  <c r="BH428" i="2"/>
  <c r="AX477" i="2"/>
  <c r="AX483" i="2" s="1"/>
  <c r="AX438" i="2"/>
  <c r="AR477" i="2"/>
  <c r="AR483" i="2" s="1"/>
  <c r="AR438" i="2"/>
  <c r="CI477" i="2"/>
  <c r="CI483" i="2" s="1"/>
  <c r="CI438" i="2"/>
  <c r="CZ428" i="2"/>
  <c r="DU431" i="2"/>
  <c r="DU410" i="2"/>
  <c r="EU477" i="2"/>
  <c r="EU483" i="2" s="1"/>
  <c r="EU438" i="2"/>
  <c r="AQ232" i="2"/>
  <c r="AQ206" i="2" s="1"/>
  <c r="AQ228" i="2"/>
  <c r="DH410" i="2"/>
  <c r="DH431" i="2"/>
  <c r="DA428" i="2"/>
  <c r="DA425" i="2" s="1"/>
  <c r="BB477" i="2"/>
  <c r="BB483" i="2" s="1"/>
  <c r="BB438" i="2"/>
  <c r="AV233" i="2"/>
  <c r="CQ477" i="2"/>
  <c r="CQ483" i="2" s="1"/>
  <c r="CQ438" i="2"/>
  <c r="DT433" i="2"/>
  <c r="EJ428" i="2"/>
  <c r="EJ425" i="2" s="1"/>
  <c r="CG431" i="2"/>
  <c r="CG410" i="2"/>
  <c r="EI428" i="2"/>
  <c r="EI425" i="2" s="1"/>
  <c r="DQ477" i="2"/>
  <c r="DQ483" i="2" s="1"/>
  <c r="DQ438" i="2"/>
  <c r="CE428" i="2"/>
  <c r="CE425" i="2" s="1"/>
  <c r="CU431" i="2"/>
  <c r="CU410" i="2"/>
  <c r="AO232" i="2"/>
  <c r="AO206" i="2" s="1"/>
  <c r="AO228" i="2"/>
  <c r="BX232" i="2"/>
  <c r="BX206" i="2" s="1"/>
  <c r="DI431" i="2"/>
  <c r="DI410" i="2"/>
  <c r="BY428" i="2"/>
  <c r="CY431" i="2"/>
  <c r="CY410" i="2"/>
  <c r="DH428" i="2"/>
  <c r="BD431" i="2"/>
  <c r="BD410" i="2"/>
  <c r="EW431" i="2"/>
  <c r="EW410" i="2"/>
  <c r="BQ428" i="2"/>
  <c r="BQ425" i="2" s="1"/>
  <c r="BS431" i="2"/>
  <c r="BS410" i="2"/>
  <c r="CW425" i="2"/>
  <c r="BB431" i="2"/>
  <c r="BB410" i="2"/>
  <c r="BC431" i="2"/>
  <c r="BC410" i="2"/>
  <c r="EB431" i="2"/>
  <c r="EB410" i="2"/>
  <c r="DT431" i="2"/>
  <c r="DT410" i="2"/>
  <c r="CG428" i="2"/>
  <c r="CG425" i="2" s="1"/>
  <c r="AY431" i="2"/>
  <c r="AY410" i="2"/>
  <c r="EO431" i="2"/>
  <c r="EO410" i="2"/>
  <c r="EM431" i="2"/>
  <c r="EM410" i="2"/>
  <c r="DQ425" i="2"/>
  <c r="CV477" i="2"/>
  <c r="CV483" i="2" s="1"/>
  <c r="CV438" i="2"/>
  <c r="DK477" i="2"/>
  <c r="DK483" i="2" s="1"/>
  <c r="DK438" i="2"/>
  <c r="EK477" i="2"/>
  <c r="EK483" i="2" s="1"/>
  <c r="EK438" i="2"/>
  <c r="BO477" i="2"/>
  <c r="BO483" i="2" s="1"/>
  <c r="BO438" i="2"/>
  <c r="AU477" i="2"/>
  <c r="AU483" i="2" s="1"/>
  <c r="AU438" i="2"/>
  <c r="DV477" i="2"/>
  <c r="DV483" i="2" s="1"/>
  <c r="DV438" i="2"/>
  <c r="CX477" i="2"/>
  <c r="CX483" i="2" s="1"/>
  <c r="CX438" i="2"/>
  <c r="CC477" i="2"/>
  <c r="CC483" i="2" s="1"/>
  <c r="CC438" i="2"/>
  <c r="DP477" i="2"/>
  <c r="DP483" i="2" s="1"/>
  <c r="DP438" i="2"/>
  <c r="DM477" i="2"/>
  <c r="DM483" i="2" s="1"/>
  <c r="DM438" i="2"/>
  <c r="AN346" i="2"/>
  <c r="AN413" i="2" s="1"/>
  <c r="AN433" i="2" s="1"/>
  <c r="AN350" i="2"/>
  <c r="AN42" i="2"/>
  <c r="AN20" i="2" s="1"/>
  <c r="AV73" i="2"/>
  <c r="AW68" i="2"/>
  <c r="AW69" i="2"/>
  <c r="AV156" i="2"/>
  <c r="AX1" i="2"/>
  <c r="AW154" i="2"/>
  <c r="AW155" i="2"/>
  <c r="AN200" i="2"/>
  <c r="AN204" i="2" s="1"/>
  <c r="AW541" i="2" l="1"/>
  <c r="AX542" i="2"/>
  <c r="BW234" i="2"/>
  <c r="BW208" i="2" s="1"/>
  <c r="AK491" i="2"/>
  <c r="AK497" i="2" s="1"/>
  <c r="BW207" i="2"/>
  <c r="AX544" i="2"/>
  <c r="ET410" i="2"/>
  <c r="ET431" i="2"/>
  <c r="ET426" i="2"/>
  <c r="ET428" i="2"/>
  <c r="ET477" i="2"/>
  <c r="ET483" i="2" s="1"/>
  <c r="ET438" i="2"/>
  <c r="AH888" i="2"/>
  <c r="AH892" i="2" s="1"/>
  <c r="AH896" i="2" s="1"/>
  <c r="CL477" i="2"/>
  <c r="CL483" i="2" s="1"/>
  <c r="AY234" i="2"/>
  <c r="AY208" i="2" s="1"/>
  <c r="CT477" i="2"/>
  <c r="CT483" i="2" s="1"/>
  <c r="AL200" i="2"/>
  <c r="AL433" i="2"/>
  <c r="AL888" i="2" s="1"/>
  <c r="AL892" i="2" s="1"/>
  <c r="AL896" i="2" s="1"/>
  <c r="AL436" i="2"/>
  <c r="AL449" i="2"/>
  <c r="AX71" i="2"/>
  <c r="AX72" i="2"/>
  <c r="AH455" i="2"/>
  <c r="AH491" i="2"/>
  <c r="AH497" i="2" s="1"/>
  <c r="AL204" i="2"/>
  <c r="CL426" i="2"/>
  <c r="CL428" i="2"/>
  <c r="DF426" i="2"/>
  <c r="DF428" i="2"/>
  <c r="CT428" i="2"/>
  <c r="CT425" i="2" s="1"/>
  <c r="CL431" i="2"/>
  <c r="CL410" i="2"/>
  <c r="CT410" i="2"/>
  <c r="CT431" i="2"/>
  <c r="DF431" i="2"/>
  <c r="DF410" i="2"/>
  <c r="AO534" i="2"/>
  <c r="AP426" i="2"/>
  <c r="AP428" i="2"/>
  <c r="BL207" i="2"/>
  <c r="CK233" i="2" s="1"/>
  <c r="CK207" i="2" s="1"/>
  <c r="AP410" i="2"/>
  <c r="AP431" i="2"/>
  <c r="EL428" i="2"/>
  <c r="EL425" i="2" s="1"/>
  <c r="AP438" i="2"/>
  <c r="AP477" i="2"/>
  <c r="AP483" i="2" s="1"/>
  <c r="AP228" i="2"/>
  <c r="BO228" i="2" s="1"/>
  <c r="CN228" i="2" s="1"/>
  <c r="AP232" i="2"/>
  <c r="AP233" i="2" s="1"/>
  <c r="BL208" i="2"/>
  <c r="BL235" i="2"/>
  <c r="BL209" i="2" s="1"/>
  <c r="AO233" i="2"/>
  <c r="AO234" i="2" s="1"/>
  <c r="AO208" i="2" s="1"/>
  <c r="AQ233" i="2"/>
  <c r="AQ234" i="2" s="1"/>
  <c r="AU309" i="2"/>
  <c r="AU310" i="2" s="1"/>
  <c r="AU326" i="2"/>
  <c r="AU327" i="2" s="1"/>
  <c r="AU328" i="2" s="1"/>
  <c r="AU329" i="2" s="1"/>
  <c r="AU302" i="2"/>
  <c r="AW645" i="2"/>
  <c r="AW517" i="2"/>
  <c r="AW519" i="2" s="1"/>
  <c r="EL433" i="2"/>
  <c r="AX644" i="2"/>
  <c r="AX643" i="2"/>
  <c r="AX261" i="2"/>
  <c r="BL425" i="2"/>
  <c r="CA425" i="2"/>
  <c r="CF425" i="2"/>
  <c r="AW233" i="2"/>
  <c r="AW207" i="2" s="1"/>
  <c r="EL410" i="2"/>
  <c r="EL431" i="2"/>
  <c r="AW262" i="2"/>
  <c r="AW304" i="2" s="1"/>
  <c r="AW260" i="2"/>
  <c r="AV301" i="2"/>
  <c r="AV320" i="2"/>
  <c r="AV321" i="2" s="1"/>
  <c r="AV305" i="2"/>
  <c r="AV306" i="2" s="1"/>
  <c r="AV303" i="2"/>
  <c r="AV272" i="2"/>
  <c r="BR425" i="2"/>
  <c r="AV312" i="2"/>
  <c r="AV307" i="2"/>
  <c r="AV313" i="2"/>
  <c r="AV314" i="2"/>
  <c r="AN43" i="2"/>
  <c r="AN21" i="2" s="1"/>
  <c r="BX233" i="2"/>
  <c r="BX207" i="2" s="1"/>
  <c r="AU233" i="2"/>
  <c r="BY425" i="2"/>
  <c r="DC425" i="2"/>
  <c r="AR233" i="2"/>
  <c r="AR207" i="2" s="1"/>
  <c r="BH425" i="2"/>
  <c r="AR425" i="2"/>
  <c r="AV425" i="2"/>
  <c r="EN425" i="2"/>
  <c r="AT233" i="2"/>
  <c r="AT207" i="2" s="1"/>
  <c r="BK425" i="2"/>
  <c r="DW425" i="2"/>
  <c r="BU425" i="2"/>
  <c r="DS425" i="2"/>
  <c r="DL425" i="2"/>
  <c r="DU232" i="2"/>
  <c r="DU206" i="2" s="1"/>
  <c r="CW232" i="2"/>
  <c r="CW206" i="2" s="1"/>
  <c r="CU449" i="2"/>
  <c r="CU436" i="2"/>
  <c r="DS449" i="2"/>
  <c r="DS436" i="2"/>
  <c r="BT228" i="2"/>
  <c r="BW449" i="2"/>
  <c r="BW436" i="2"/>
  <c r="CM449" i="2"/>
  <c r="CM436" i="2"/>
  <c r="DA477" i="2"/>
  <c r="DA483" i="2" s="1"/>
  <c r="DA438" i="2"/>
  <c r="CP477" i="2"/>
  <c r="CP483" i="2" s="1"/>
  <c r="CP438" i="2"/>
  <c r="EG449" i="2"/>
  <c r="EG436" i="2"/>
  <c r="DD449" i="2"/>
  <c r="DD436" i="2"/>
  <c r="CI436" i="2"/>
  <c r="CI449" i="2"/>
  <c r="DY425" i="2"/>
  <c r="CW228" i="2"/>
  <c r="DU228" i="2"/>
  <c r="CH436" i="2"/>
  <c r="CH449" i="2"/>
  <c r="DO477" i="2"/>
  <c r="DO483" i="2" s="1"/>
  <c r="DO438" i="2"/>
  <c r="DC449" i="2"/>
  <c r="DC436" i="2"/>
  <c r="AU449" i="2"/>
  <c r="AU436" i="2"/>
  <c r="DW477" i="2"/>
  <c r="DW483" i="2" s="1"/>
  <c r="DW438" i="2"/>
  <c r="CK425" i="2"/>
  <c r="AS477" i="2"/>
  <c r="AS483" i="2" s="1"/>
  <c r="AS438" i="2"/>
  <c r="BZ477" i="2"/>
  <c r="BZ483" i="2" s="1"/>
  <c r="BZ438" i="2"/>
  <c r="EO449" i="2"/>
  <c r="EO436" i="2"/>
  <c r="AY449" i="2"/>
  <c r="AY436" i="2"/>
  <c r="BC436" i="2"/>
  <c r="BC449" i="2"/>
  <c r="BS436" i="2"/>
  <c r="BS449" i="2"/>
  <c r="EW449" i="2"/>
  <c r="EW436" i="2"/>
  <c r="DT477" i="2"/>
  <c r="DT483" i="2" s="1"/>
  <c r="DT438" i="2"/>
  <c r="DH449" i="2"/>
  <c r="DH436" i="2"/>
  <c r="BP232" i="2"/>
  <c r="BP206" i="2" s="1"/>
  <c r="CZ449" i="2"/>
  <c r="CZ436" i="2"/>
  <c r="BR436" i="2"/>
  <c r="BR449" i="2"/>
  <c r="DG436" i="2"/>
  <c r="DG449" i="2"/>
  <c r="CU425" i="2"/>
  <c r="BW477" i="2"/>
  <c r="BW483" i="2" s="1"/>
  <c r="BW438" i="2"/>
  <c r="CT232" i="2"/>
  <c r="CT206" i="2" s="1"/>
  <c r="BQ449" i="2"/>
  <c r="BQ436" i="2"/>
  <c r="AZ449" i="2"/>
  <c r="AZ436" i="2"/>
  <c r="DU425" i="2"/>
  <c r="DB491" i="2"/>
  <c r="DB497" i="2" s="1"/>
  <c r="DB455" i="2"/>
  <c r="CE449" i="2"/>
  <c r="CE436" i="2"/>
  <c r="DE449" i="2"/>
  <c r="DE436" i="2"/>
  <c r="CF449" i="2"/>
  <c r="CF436" i="2"/>
  <c r="BT232" i="2"/>
  <c r="BT206" i="2" s="1"/>
  <c r="BZ436" i="2"/>
  <c r="BZ449" i="2"/>
  <c r="CE477" i="2"/>
  <c r="CE483" i="2" s="1"/>
  <c r="CE438" i="2"/>
  <c r="BH449" i="2"/>
  <c r="BH436" i="2"/>
  <c r="BX449" i="2"/>
  <c r="BX436" i="2"/>
  <c r="DL449" i="2"/>
  <c r="DL436" i="2"/>
  <c r="DY449" i="2"/>
  <c r="DY436" i="2"/>
  <c r="BZ425" i="2"/>
  <c r="DE477" i="2"/>
  <c r="DE483" i="2" s="1"/>
  <c r="DE438" i="2"/>
  <c r="CX436" i="2"/>
  <c r="CX449" i="2"/>
  <c r="ED436" i="2"/>
  <c r="ED449" i="2"/>
  <c r="EP491" i="2"/>
  <c r="EP497" i="2" s="1"/>
  <c r="EP455" i="2"/>
  <c r="AW425" i="2"/>
  <c r="DN425" i="2"/>
  <c r="CN425" i="2"/>
  <c r="AO449" i="2"/>
  <c r="AO436" i="2"/>
  <c r="DN436" i="2"/>
  <c r="DN449" i="2"/>
  <c r="DQ449" i="2"/>
  <c r="DQ436" i="2"/>
  <c r="CW449" i="2"/>
  <c r="CW436" i="2"/>
  <c r="AT234" i="2"/>
  <c r="AT208" i="2" s="1"/>
  <c r="BL449" i="2"/>
  <c r="BL436" i="2"/>
  <c r="CD491" i="2"/>
  <c r="CD497" i="2" s="1"/>
  <c r="CD455" i="2"/>
  <c r="ES425" i="2"/>
  <c r="EC449" i="2"/>
  <c r="EC436" i="2"/>
  <c r="EI449" i="2"/>
  <c r="EI436" i="2"/>
  <c r="CQ232" i="2"/>
  <c r="CQ206" i="2" s="1"/>
  <c r="EN477" i="2"/>
  <c r="EN483" i="2" s="1"/>
  <c r="EN438" i="2"/>
  <c r="EI477" i="2"/>
  <c r="EI483" i="2" s="1"/>
  <c r="EI438" i="2"/>
  <c r="CX425" i="2"/>
  <c r="ED425" i="2"/>
  <c r="DV425" i="2"/>
  <c r="DP449" i="2"/>
  <c r="DP436" i="2"/>
  <c r="BF491" i="2"/>
  <c r="BF497" i="2" s="1"/>
  <c r="BF455" i="2"/>
  <c r="CH425" i="2"/>
  <c r="BV491" i="2"/>
  <c r="BV497" i="2" s="1"/>
  <c r="BV455" i="2"/>
  <c r="DM449" i="2"/>
  <c r="DM436" i="2"/>
  <c r="BD449" i="2"/>
  <c r="BD436" i="2"/>
  <c r="AO207" i="2"/>
  <c r="BP228" i="2"/>
  <c r="DA449" i="2"/>
  <c r="DA436" i="2"/>
  <c r="CR449" i="2"/>
  <c r="CR436" i="2"/>
  <c r="EJ449" i="2"/>
  <c r="EJ436" i="2"/>
  <c r="ER477" i="2"/>
  <c r="ER483" i="2" s="1"/>
  <c r="ER438" i="2"/>
  <c r="AX210" i="2"/>
  <c r="EM436" i="2"/>
  <c r="EM449" i="2"/>
  <c r="BN228" i="2"/>
  <c r="CG449" i="2"/>
  <c r="CG436" i="2"/>
  <c r="AV207" i="2"/>
  <c r="CV233" i="2"/>
  <c r="CV207" i="2" s="1"/>
  <c r="CX228" i="2"/>
  <c r="AX238" i="2"/>
  <c r="ER449" i="2"/>
  <c r="ER436" i="2"/>
  <c r="BM438" i="2"/>
  <c r="BM477" i="2"/>
  <c r="BM483" i="2" s="1"/>
  <c r="BY449" i="2"/>
  <c r="BY436" i="2"/>
  <c r="EN449" i="2"/>
  <c r="EN436" i="2"/>
  <c r="DY477" i="2"/>
  <c r="DY483" i="2" s="1"/>
  <c r="DY438" i="2"/>
  <c r="CZ425" i="2"/>
  <c r="AU207" i="2"/>
  <c r="CU477" i="2"/>
  <c r="CU483" i="2" s="1"/>
  <c r="CU438" i="2"/>
  <c r="BO449" i="2"/>
  <c r="BO436" i="2"/>
  <c r="BG449" i="2"/>
  <c r="BG436" i="2"/>
  <c r="DX449" i="2"/>
  <c r="DX436" i="2"/>
  <c r="BM449" i="2"/>
  <c r="BM436" i="2"/>
  <c r="BA449" i="2"/>
  <c r="BA436" i="2"/>
  <c r="AS207" i="2"/>
  <c r="AS234" i="2"/>
  <c r="AS235" i="2" s="1"/>
  <c r="AS209" i="2" s="1"/>
  <c r="BO425" i="2"/>
  <c r="CJ425" i="2"/>
  <c r="BK436" i="2"/>
  <c r="BK449" i="2"/>
  <c r="EQ449" i="2"/>
  <c r="EQ436" i="2"/>
  <c r="BT449" i="2"/>
  <c r="BT436" i="2"/>
  <c r="AW449" i="2"/>
  <c r="AW436" i="2"/>
  <c r="EE425" i="2"/>
  <c r="CS449" i="2"/>
  <c r="CS436" i="2"/>
  <c r="EH491" i="2"/>
  <c r="EH497" i="2" s="1"/>
  <c r="EH455" i="2"/>
  <c r="BS228" i="2"/>
  <c r="CR425" i="2"/>
  <c r="AY235" i="2"/>
  <c r="BL477" i="2"/>
  <c r="BL483" i="2" s="1"/>
  <c r="BL438" i="2"/>
  <c r="CP436" i="2"/>
  <c r="CP449" i="2"/>
  <c r="CO449" i="2"/>
  <c r="CO436" i="2"/>
  <c r="AS449" i="2"/>
  <c r="AS436" i="2"/>
  <c r="BQ228" i="2"/>
  <c r="AV449" i="2"/>
  <c r="AV436" i="2"/>
  <c r="BV228" i="2"/>
  <c r="DJ232" i="2"/>
  <c r="DJ206" i="2" s="1"/>
  <c r="CO477" i="2"/>
  <c r="CO483" i="2" s="1"/>
  <c r="CO438" i="2"/>
  <c r="CV425" i="2"/>
  <c r="AX491" i="2"/>
  <c r="AX497" i="2" s="1"/>
  <c r="AX455" i="2"/>
  <c r="BT425" i="2"/>
  <c r="CZ477" i="2"/>
  <c r="CZ483" i="2" s="1"/>
  <c r="CZ438" i="2"/>
  <c r="DU449" i="2"/>
  <c r="DU436" i="2"/>
  <c r="BE449" i="2"/>
  <c r="BE436" i="2"/>
  <c r="EA449" i="2"/>
  <c r="EA436" i="2"/>
  <c r="BQ477" i="2"/>
  <c r="BQ483" i="2" s="1"/>
  <c r="BQ438" i="2"/>
  <c r="EJ477" i="2"/>
  <c r="EJ483" i="2" s="1"/>
  <c r="EJ438" i="2"/>
  <c r="EV449" i="2"/>
  <c r="EV436" i="2"/>
  <c r="BJ436" i="2"/>
  <c r="BJ449" i="2"/>
  <c r="DT449" i="2"/>
  <c r="DT436" i="2"/>
  <c r="EB449" i="2"/>
  <c r="EB436" i="2"/>
  <c r="BB436" i="2"/>
  <c r="BB449" i="2"/>
  <c r="CY436" i="2"/>
  <c r="CY449" i="2"/>
  <c r="DI449" i="2"/>
  <c r="DI436" i="2"/>
  <c r="BN232" i="2"/>
  <c r="BN206" i="2" s="1"/>
  <c r="CQ228" i="2"/>
  <c r="CB449" i="2"/>
  <c r="CB436" i="2"/>
  <c r="CA436" i="2"/>
  <c r="CA449" i="2"/>
  <c r="DH425" i="2"/>
  <c r="AU234" i="2"/>
  <c r="EA477" i="2"/>
  <c r="EA483" i="2" s="1"/>
  <c r="EA438" i="2"/>
  <c r="DR491" i="2"/>
  <c r="DR497" i="2" s="1"/>
  <c r="DR455" i="2"/>
  <c r="CJ449" i="2"/>
  <c r="CJ436" i="2"/>
  <c r="AT436" i="2"/>
  <c r="AT449" i="2"/>
  <c r="BI449" i="2"/>
  <c r="BI436" i="2"/>
  <c r="CQ436" i="2"/>
  <c r="CQ449" i="2"/>
  <c r="EU436" i="2"/>
  <c r="EU449" i="2"/>
  <c r="CT228" i="2"/>
  <c r="BN491" i="2"/>
  <c r="BN497" i="2" s="1"/>
  <c r="BN455" i="2"/>
  <c r="ES449" i="2"/>
  <c r="ES436" i="2"/>
  <c r="DZ491" i="2"/>
  <c r="DZ497" i="2" s="1"/>
  <c r="DZ455" i="2"/>
  <c r="DK449" i="2"/>
  <c r="DK436" i="2"/>
  <c r="AQ449" i="2"/>
  <c r="AQ436" i="2"/>
  <c r="DV436" i="2"/>
  <c r="DV449" i="2"/>
  <c r="AO425" i="2"/>
  <c r="CV449" i="2"/>
  <c r="CV436" i="2"/>
  <c r="CC449" i="2"/>
  <c r="CC436" i="2"/>
  <c r="CK449" i="2"/>
  <c r="CK436" i="2"/>
  <c r="DJ228" i="2"/>
  <c r="DX477" i="2"/>
  <c r="DX483" i="2" s="1"/>
  <c r="DX438" i="2"/>
  <c r="BR477" i="2"/>
  <c r="BR483" i="2" s="1"/>
  <c r="BR438" i="2"/>
  <c r="AR449" i="2"/>
  <c r="AR436" i="2"/>
  <c r="BP449" i="2"/>
  <c r="BP436" i="2"/>
  <c r="CM425" i="2"/>
  <c r="BS206" i="2"/>
  <c r="AV234" i="2"/>
  <c r="DO436" i="2"/>
  <c r="DO449" i="2"/>
  <c r="DW436" i="2"/>
  <c r="DW449" i="2"/>
  <c r="BQ206" i="2"/>
  <c r="BA425" i="2"/>
  <c r="DJ491" i="2"/>
  <c r="DJ497" i="2" s="1"/>
  <c r="DJ455" i="2"/>
  <c r="EF449" i="2"/>
  <c r="EF436" i="2"/>
  <c r="BU449" i="2"/>
  <c r="BU436" i="2"/>
  <c r="EK449" i="2"/>
  <c r="EK436" i="2"/>
  <c r="BV232" i="2"/>
  <c r="BV206" i="2" s="1"/>
  <c r="DK425" i="2"/>
  <c r="AQ425" i="2"/>
  <c r="BJ425" i="2"/>
  <c r="CN449" i="2"/>
  <c r="CN436" i="2"/>
  <c r="CC425" i="2"/>
  <c r="DP425" i="2"/>
  <c r="EE436" i="2"/>
  <c r="EE449" i="2"/>
  <c r="AN411" i="2"/>
  <c r="AN431" i="2" s="1"/>
  <c r="AN354" i="2"/>
  <c r="AN426" i="2" s="1"/>
  <c r="AW73" i="2"/>
  <c r="AX69" i="2"/>
  <c r="AX68" i="2"/>
  <c r="AW156" i="2"/>
  <c r="AY1" i="2"/>
  <c r="AY542" i="2" s="1"/>
  <c r="AX155" i="2"/>
  <c r="AX154" i="2"/>
  <c r="AN228" i="2"/>
  <c r="BM228" i="2" s="1"/>
  <c r="AN232" i="2"/>
  <c r="AN206" i="2" s="1"/>
  <c r="AN438" i="2"/>
  <c r="AN477" i="2"/>
  <c r="AN483" i="2" s="1"/>
  <c r="BW235" i="2" l="1"/>
  <c r="BW209" i="2" s="1"/>
  <c r="ET425" i="2"/>
  <c r="ET436" i="2"/>
  <c r="ET449" i="2"/>
  <c r="AY544" i="2"/>
  <c r="AN44" i="2"/>
  <c r="AQ207" i="2"/>
  <c r="AW234" i="2"/>
  <c r="AW208" i="2" s="1"/>
  <c r="AR234" i="2"/>
  <c r="AR208" i="2" s="1"/>
  <c r="CL425" i="2"/>
  <c r="AY72" i="2"/>
  <c r="AY71" i="2"/>
  <c r="AP425" i="2"/>
  <c r="AL438" i="2"/>
  <c r="AL477" i="2"/>
  <c r="AL483" i="2" s="1"/>
  <c r="AL455" i="2"/>
  <c r="DF436" i="2"/>
  <c r="DF449" i="2"/>
  <c r="CT449" i="2"/>
  <c r="CT436" i="2"/>
  <c r="CL449" i="2"/>
  <c r="CL436" i="2"/>
  <c r="AO535" i="2"/>
  <c r="AO540" i="2" s="1"/>
  <c r="AO597" i="2"/>
  <c r="DF425" i="2"/>
  <c r="AP234" i="2"/>
  <c r="AP235" i="2" s="1"/>
  <c r="AP207" i="2"/>
  <c r="AP206" i="2"/>
  <c r="BO232" i="2" s="1"/>
  <c r="AP436" i="2"/>
  <c r="AP449" i="2"/>
  <c r="BL236" i="2"/>
  <c r="BL237" i="2" s="1"/>
  <c r="EL436" i="2"/>
  <c r="EL449" i="2"/>
  <c r="BX234" i="2"/>
  <c r="BX208" i="2" s="1"/>
  <c r="AX239" i="2"/>
  <c r="AX213" i="2" s="1"/>
  <c r="AV309" i="2"/>
  <c r="AV310" i="2" s="1"/>
  <c r="AV326" i="2"/>
  <c r="AV327" i="2" s="1"/>
  <c r="AV328" i="2" s="1"/>
  <c r="AV329" i="2" s="1"/>
  <c r="AV302" i="2"/>
  <c r="AW320" i="2"/>
  <c r="AW321" i="2" s="1"/>
  <c r="AW305" i="2"/>
  <c r="AW306" i="2" s="1"/>
  <c r="AW303" i="2"/>
  <c r="AW301" i="2"/>
  <c r="AW272" i="2"/>
  <c r="AX645" i="2"/>
  <c r="AX517" i="2"/>
  <c r="AX519" i="2" s="1"/>
  <c r="EL477" i="2"/>
  <c r="EL483" i="2" s="1"/>
  <c r="EL438" i="2"/>
  <c r="AY644" i="2"/>
  <c r="AY643" i="2"/>
  <c r="AY261" i="2"/>
  <c r="AX73" i="2"/>
  <c r="AW307" i="2"/>
  <c r="AW313" i="2"/>
  <c r="AW314" i="2"/>
  <c r="AW312" i="2"/>
  <c r="AX262" i="2"/>
  <c r="AX304" i="2" s="1"/>
  <c r="AX260" i="2"/>
  <c r="CM232" i="2"/>
  <c r="CM206" i="2" s="1"/>
  <c r="CU232" i="2"/>
  <c r="CU206" i="2" s="1"/>
  <c r="ET232" i="2"/>
  <c r="ET206" i="2" s="1"/>
  <c r="AQ491" i="2"/>
  <c r="AQ497" i="2" s="1"/>
  <c r="AQ455" i="2"/>
  <c r="ES491" i="2"/>
  <c r="ES497" i="2" s="1"/>
  <c r="ES455" i="2"/>
  <c r="DS228" i="2"/>
  <c r="CJ491" i="2"/>
  <c r="CJ497" i="2" s="1"/>
  <c r="CJ455" i="2"/>
  <c r="AU208" i="2"/>
  <c r="AU235" i="2"/>
  <c r="AU236" i="2" s="1"/>
  <c r="AU210" i="2" s="1"/>
  <c r="DI491" i="2"/>
  <c r="DI497" i="2" s="1"/>
  <c r="DI455" i="2"/>
  <c r="EQ491" i="2"/>
  <c r="EQ497" i="2" s="1"/>
  <c r="EQ455" i="2"/>
  <c r="DX491" i="2"/>
  <c r="DX497" i="2" s="1"/>
  <c r="DX455" i="2"/>
  <c r="EN491" i="2"/>
  <c r="EN497" i="2" s="1"/>
  <c r="EN455" i="2"/>
  <c r="ER491" i="2"/>
  <c r="ER497" i="2" s="1"/>
  <c r="ER455" i="2"/>
  <c r="EJ491" i="2"/>
  <c r="EJ497" i="2" s="1"/>
  <c r="EJ455" i="2"/>
  <c r="DA491" i="2"/>
  <c r="DA497" i="2" s="1"/>
  <c r="DA455" i="2"/>
  <c r="DP491" i="2"/>
  <c r="DP497" i="2" s="1"/>
  <c r="DP455" i="2"/>
  <c r="CW491" i="2"/>
  <c r="CW497" i="2" s="1"/>
  <c r="CW455" i="2"/>
  <c r="DN491" i="2"/>
  <c r="DN497" i="2" s="1"/>
  <c r="DN455" i="2"/>
  <c r="ED491" i="2"/>
  <c r="ED497" i="2" s="1"/>
  <c r="ED455" i="2"/>
  <c r="BX491" i="2"/>
  <c r="BX497" i="2" s="1"/>
  <c r="BX455" i="2"/>
  <c r="BZ491" i="2"/>
  <c r="BZ497" i="2" s="1"/>
  <c r="BZ455" i="2"/>
  <c r="CS232" i="2"/>
  <c r="CS206" i="2" s="1"/>
  <c r="CE491" i="2"/>
  <c r="CE497" i="2" s="1"/>
  <c r="CE455" i="2"/>
  <c r="AZ491" i="2"/>
  <c r="AZ497" i="2" s="1"/>
  <c r="AZ455" i="2"/>
  <c r="BQ491" i="2"/>
  <c r="BQ497" i="2" s="1"/>
  <c r="BQ455" i="2"/>
  <c r="BS491" i="2"/>
  <c r="BS497" i="2" s="1"/>
  <c r="BS455" i="2"/>
  <c r="EO491" i="2"/>
  <c r="EO497" i="2" s="1"/>
  <c r="EO455" i="2"/>
  <c r="DD491" i="2"/>
  <c r="DD497" i="2" s="1"/>
  <c r="DD455" i="2"/>
  <c r="BW491" i="2"/>
  <c r="BW497" i="2" s="1"/>
  <c r="BW455" i="2"/>
  <c r="DS491" i="2"/>
  <c r="DS497" i="2" s="1"/>
  <c r="DS455" i="2"/>
  <c r="CU491" i="2"/>
  <c r="CU497" i="2" s="1"/>
  <c r="CU455" i="2"/>
  <c r="CL228" i="2"/>
  <c r="CQ491" i="2"/>
  <c r="CQ497" i="2" s="1"/>
  <c r="CQ455" i="2"/>
  <c r="EB491" i="2"/>
  <c r="EB497" i="2" s="1"/>
  <c r="EB455" i="2"/>
  <c r="EV491" i="2"/>
  <c r="EV497" i="2" s="1"/>
  <c r="EV455" i="2"/>
  <c r="CN491" i="2"/>
  <c r="CN497" i="2" s="1"/>
  <c r="CN455" i="2"/>
  <c r="BU491" i="2"/>
  <c r="BU497" i="2" s="1"/>
  <c r="BU455" i="2"/>
  <c r="CP232" i="2"/>
  <c r="CP206" i="2" s="1"/>
  <c r="BP491" i="2"/>
  <c r="BP497" i="2" s="1"/>
  <c r="BP455" i="2"/>
  <c r="CK491" i="2"/>
  <c r="CK497" i="2" s="1"/>
  <c r="CK455" i="2"/>
  <c r="CV491" i="2"/>
  <c r="CV497" i="2" s="1"/>
  <c r="CV455" i="2"/>
  <c r="DK491" i="2"/>
  <c r="DK497" i="2" s="1"/>
  <c r="DK455" i="2"/>
  <c r="BI491" i="2"/>
  <c r="BI497" i="2" s="1"/>
  <c r="BI455" i="2"/>
  <c r="AT491" i="2"/>
  <c r="AT497" i="2" s="1"/>
  <c r="AT455" i="2"/>
  <c r="CY491" i="2"/>
  <c r="CY497" i="2" s="1"/>
  <c r="CY455" i="2"/>
  <c r="BJ491" i="2"/>
  <c r="BJ497" i="2" s="1"/>
  <c r="BJ455" i="2"/>
  <c r="DU491" i="2"/>
  <c r="DU497" i="2" s="1"/>
  <c r="DU455" i="2"/>
  <c r="AS491" i="2"/>
  <c r="AS497" i="2" s="1"/>
  <c r="AS455" i="2"/>
  <c r="CP491" i="2"/>
  <c r="CP497" i="2" s="1"/>
  <c r="CP455" i="2"/>
  <c r="AY209" i="2"/>
  <c r="AY236" i="2"/>
  <c r="AY237" i="2" s="1"/>
  <c r="AY211" i="2" s="1"/>
  <c r="AT235" i="2"/>
  <c r="AT236" i="2" s="1"/>
  <c r="CS491" i="2"/>
  <c r="CS497" i="2" s="1"/>
  <c r="CS455" i="2"/>
  <c r="AW491" i="2"/>
  <c r="AW497" i="2" s="1"/>
  <c r="AW455" i="2"/>
  <c r="BK491" i="2"/>
  <c r="BK497" i="2" s="1"/>
  <c r="BK455" i="2"/>
  <c r="AS208" i="2"/>
  <c r="AS236" i="2"/>
  <c r="BO491" i="2"/>
  <c r="BO497" i="2" s="1"/>
  <c r="BO455" i="2"/>
  <c r="AX212" i="2"/>
  <c r="BU233" i="2"/>
  <c r="BU207" i="2" s="1"/>
  <c r="CG491" i="2"/>
  <c r="CG497" i="2" s="1"/>
  <c r="CG455" i="2"/>
  <c r="AO235" i="2"/>
  <c r="BN233" i="2"/>
  <c r="BD491" i="2"/>
  <c r="BD497" i="2" s="1"/>
  <c r="BD455" i="2"/>
  <c r="EI491" i="2"/>
  <c r="EI497" i="2" s="1"/>
  <c r="EI455" i="2"/>
  <c r="DY491" i="2"/>
  <c r="DY497" i="2" s="1"/>
  <c r="DY455" i="2"/>
  <c r="DH491" i="2"/>
  <c r="DH497" i="2" s="1"/>
  <c r="DH455" i="2"/>
  <c r="AY491" i="2"/>
  <c r="AY497" i="2" s="1"/>
  <c r="AY455" i="2"/>
  <c r="AU491" i="2"/>
  <c r="AU497" i="2" s="1"/>
  <c r="AU455" i="2"/>
  <c r="ET228" i="2"/>
  <c r="BQ233" i="2"/>
  <c r="BQ207" i="2" s="1"/>
  <c r="CM491" i="2"/>
  <c r="CM497" i="2" s="1"/>
  <c r="CM455" i="2"/>
  <c r="CS228" i="2"/>
  <c r="EU491" i="2"/>
  <c r="EU497" i="2" s="1"/>
  <c r="EU455" i="2"/>
  <c r="EE491" i="2"/>
  <c r="EE497" i="2" s="1"/>
  <c r="EE455" i="2"/>
  <c r="DW491" i="2"/>
  <c r="DW497" i="2" s="1"/>
  <c r="DW455" i="2"/>
  <c r="DO491" i="2"/>
  <c r="DO497" i="2" s="1"/>
  <c r="DO455" i="2"/>
  <c r="CR232" i="2"/>
  <c r="CR206" i="2" s="1"/>
  <c r="EI228" i="2"/>
  <c r="DV491" i="2"/>
  <c r="DV497" i="2" s="1"/>
  <c r="DV455" i="2"/>
  <c r="CB491" i="2"/>
  <c r="CB497" i="2" s="1"/>
  <c r="CB455" i="2"/>
  <c r="AQ208" i="2"/>
  <c r="AQ235" i="2"/>
  <c r="BB491" i="2"/>
  <c r="BB497" i="2" s="1"/>
  <c r="BB455" i="2"/>
  <c r="DT491" i="2"/>
  <c r="DT497" i="2" s="1"/>
  <c r="DT455" i="2"/>
  <c r="CK234" i="2"/>
  <c r="CU228" i="2"/>
  <c r="AV491" i="2"/>
  <c r="AV497" i="2" s="1"/>
  <c r="AV455" i="2"/>
  <c r="BT491" i="2"/>
  <c r="BT497" i="2" s="1"/>
  <c r="BT455" i="2"/>
  <c r="BA491" i="2"/>
  <c r="BA497" i="2" s="1"/>
  <c r="BA455" i="2"/>
  <c r="BM491" i="2"/>
  <c r="BM497" i="2" s="1"/>
  <c r="BM455" i="2"/>
  <c r="BG491" i="2"/>
  <c r="BG497" i="2" s="1"/>
  <c r="BG455" i="2"/>
  <c r="BY491" i="2"/>
  <c r="BY497" i="2" s="1"/>
  <c r="BY455" i="2"/>
  <c r="DW228" i="2"/>
  <c r="CM228" i="2"/>
  <c r="BW236" i="2"/>
  <c r="CR491" i="2"/>
  <c r="CR497" i="2" s="1"/>
  <c r="CR455" i="2"/>
  <c r="CO228" i="2"/>
  <c r="CV234" i="2"/>
  <c r="CV208" i="2" s="1"/>
  <c r="DM491" i="2"/>
  <c r="DM497" i="2" s="1"/>
  <c r="DM455" i="2"/>
  <c r="CX491" i="2"/>
  <c r="CX497" i="2" s="1"/>
  <c r="CX455" i="2"/>
  <c r="AV235" i="2"/>
  <c r="AV236" i="2" s="1"/>
  <c r="AV210" i="2" s="1"/>
  <c r="CF491" i="2"/>
  <c r="CF497" i="2" s="1"/>
  <c r="CF455" i="2"/>
  <c r="DE491" i="2"/>
  <c r="DE497" i="2" s="1"/>
  <c r="DE455" i="2"/>
  <c r="DG491" i="2"/>
  <c r="DG497" i="2" s="1"/>
  <c r="DG455" i="2"/>
  <c r="BR491" i="2"/>
  <c r="BR497" i="2" s="1"/>
  <c r="BR455" i="2"/>
  <c r="CZ491" i="2"/>
  <c r="CZ497" i="2" s="1"/>
  <c r="CZ455" i="2"/>
  <c r="BC491" i="2"/>
  <c r="BC497" i="2" s="1"/>
  <c r="BC455" i="2"/>
  <c r="DM228" i="2"/>
  <c r="CH491" i="2"/>
  <c r="CH497" i="2" s="1"/>
  <c r="CH455" i="2"/>
  <c r="BV233" i="2"/>
  <c r="BV207" i="2" s="1"/>
  <c r="EG491" i="2"/>
  <c r="EG497" i="2" s="1"/>
  <c r="EG455" i="2"/>
  <c r="DV232" i="2"/>
  <c r="DV206" i="2" s="1"/>
  <c r="BM232" i="2"/>
  <c r="BM206" i="2" s="1"/>
  <c r="EK491" i="2"/>
  <c r="EK497" i="2" s="1"/>
  <c r="EK455" i="2"/>
  <c r="EF491" i="2"/>
  <c r="EF497" i="2" s="1"/>
  <c r="EF455" i="2"/>
  <c r="AV208" i="2"/>
  <c r="AR491" i="2"/>
  <c r="AR497" i="2" s="1"/>
  <c r="AR455" i="2"/>
  <c r="CC491" i="2"/>
  <c r="CC497" i="2" s="1"/>
  <c r="CC455" i="2"/>
  <c r="CA491" i="2"/>
  <c r="CA497" i="2" s="1"/>
  <c r="CA455" i="2"/>
  <c r="DP228" i="2"/>
  <c r="DJ233" i="2"/>
  <c r="EA491" i="2"/>
  <c r="EA497" i="2" s="1"/>
  <c r="EA455" i="2"/>
  <c r="BE491" i="2"/>
  <c r="BE497" i="2" s="1"/>
  <c r="BE455" i="2"/>
  <c r="EI232" i="2"/>
  <c r="EI206" i="2" s="1"/>
  <c r="CP228" i="2"/>
  <c r="CO491" i="2"/>
  <c r="CO497" i="2" s="1"/>
  <c r="CO455" i="2"/>
  <c r="CR228" i="2"/>
  <c r="BR233" i="2"/>
  <c r="BR207" i="2" s="1"/>
  <c r="BT233" i="2"/>
  <c r="CW233" i="2"/>
  <c r="BP233" i="2"/>
  <c r="BP207" i="2" s="1"/>
  <c r="DU233" i="2"/>
  <c r="DU207" i="2" s="1"/>
  <c r="EM491" i="2"/>
  <c r="EM497" i="2" s="1"/>
  <c r="EM455" i="2"/>
  <c r="DP232" i="2"/>
  <c r="DP206" i="2" s="1"/>
  <c r="EC491" i="2"/>
  <c r="EC497" i="2" s="1"/>
  <c r="EC455" i="2"/>
  <c r="BL491" i="2"/>
  <c r="BL497" i="2" s="1"/>
  <c r="BL455" i="2"/>
  <c r="DQ491" i="2"/>
  <c r="DQ497" i="2" s="1"/>
  <c r="DQ455" i="2"/>
  <c r="AO491" i="2"/>
  <c r="AO497" i="2" s="1"/>
  <c r="AO455" i="2"/>
  <c r="DL491" i="2"/>
  <c r="DL497" i="2" s="1"/>
  <c r="DL455" i="2"/>
  <c r="BH491" i="2"/>
  <c r="BH497" i="2" s="1"/>
  <c r="BH455" i="2"/>
  <c r="DS232" i="2"/>
  <c r="DS206" i="2" s="1"/>
  <c r="CO232" i="2"/>
  <c r="CO206" i="2" s="1"/>
  <c r="EW491" i="2"/>
  <c r="EW497" i="2" s="1"/>
  <c r="EW455" i="2"/>
  <c r="DC491" i="2"/>
  <c r="DC497" i="2" s="1"/>
  <c r="DC455" i="2"/>
  <c r="DV228" i="2"/>
  <c r="BS233" i="2"/>
  <c r="BS234" i="2" s="1"/>
  <c r="BS208" i="2" s="1"/>
  <c r="CI491" i="2"/>
  <c r="CI497" i="2" s="1"/>
  <c r="CI455" i="2"/>
  <c r="AN888" i="2"/>
  <c r="AN892" i="2" s="1"/>
  <c r="AN896" i="2" s="1"/>
  <c r="AN449" i="2"/>
  <c r="AN455" i="2" s="1"/>
  <c r="AN436" i="2"/>
  <c r="AN410" i="2"/>
  <c r="AN428" i="2"/>
  <c r="AN425" i="2" s="1"/>
  <c r="AX156" i="2"/>
  <c r="AY69" i="2"/>
  <c r="AY68" i="2"/>
  <c r="AN233" i="2"/>
  <c r="AN234" i="2" s="1"/>
  <c r="AY154" i="2"/>
  <c r="AY155" i="2"/>
  <c r="AZ1" i="2"/>
  <c r="AZ542" i="2" s="1"/>
  <c r="AN22" i="2"/>
  <c r="AN45" i="2"/>
  <c r="ET455" i="2" l="1"/>
  <c r="ET491" i="2"/>
  <c r="ET497" i="2" s="1"/>
  <c r="AZ544" i="2"/>
  <c r="AR235" i="2"/>
  <c r="AR236" i="2" s="1"/>
  <c r="CW234" i="2"/>
  <c r="CW208" i="2" s="1"/>
  <c r="AW235" i="2"/>
  <c r="CV235" i="2"/>
  <c r="CV209" i="2" s="1"/>
  <c r="AZ71" i="2"/>
  <c r="AZ72" i="2"/>
  <c r="AL491" i="2"/>
  <c r="AL497" i="2" s="1"/>
  <c r="AO598" i="2"/>
  <c r="CT491" i="2"/>
  <c r="CT497" i="2" s="1"/>
  <c r="CT455" i="2"/>
  <c r="DF455" i="2"/>
  <c r="DF491" i="2"/>
  <c r="DF497" i="2" s="1"/>
  <c r="CL491" i="2"/>
  <c r="CL497" i="2" s="1"/>
  <c r="CL455" i="2"/>
  <c r="AP236" i="2"/>
  <c r="AP237" i="2" s="1"/>
  <c r="AP211" i="2" s="1"/>
  <c r="AP209" i="2"/>
  <c r="BO206" i="2"/>
  <c r="BO233" i="2"/>
  <c r="AP455" i="2"/>
  <c r="AP491" i="2"/>
  <c r="AP497" i="2" s="1"/>
  <c r="AP208" i="2"/>
  <c r="BL211" i="2"/>
  <c r="BL210" i="2"/>
  <c r="BL238" i="2"/>
  <c r="BL212" i="2" s="1"/>
  <c r="AR209" i="2"/>
  <c r="AY262" i="2"/>
  <c r="AY304" i="2" s="1"/>
  <c r="AY260" i="2"/>
  <c r="AZ644" i="2"/>
  <c r="AZ643" i="2"/>
  <c r="AZ261" i="2"/>
  <c r="AY645" i="2"/>
  <c r="AY517" i="2"/>
  <c r="AY519" i="2" s="1"/>
  <c r="AW302" i="2"/>
  <c r="AW309" i="2"/>
  <c r="AW310" i="2" s="1"/>
  <c r="AW326" i="2"/>
  <c r="AW327" i="2" s="1"/>
  <c r="AW328" i="2" s="1"/>
  <c r="AW329" i="2" s="1"/>
  <c r="CW207" i="2"/>
  <c r="DV233" i="2" s="1"/>
  <c r="DV207" i="2" s="1"/>
  <c r="AX320" i="2"/>
  <c r="AX321" i="2" s="1"/>
  <c r="AX305" i="2"/>
  <c r="AX306" i="2" s="1"/>
  <c r="AX301" i="2"/>
  <c r="AX303" i="2"/>
  <c r="AX272" i="2"/>
  <c r="AX314" i="2"/>
  <c r="AX312" i="2"/>
  <c r="AX313" i="2"/>
  <c r="AX307" i="2"/>
  <c r="EL491" i="2"/>
  <c r="EL497" i="2" s="1"/>
  <c r="EL455" i="2"/>
  <c r="AX240" i="2"/>
  <c r="AX214" i="2" s="1"/>
  <c r="BS207" i="2"/>
  <c r="CR233" i="2" s="1"/>
  <c r="AU237" i="2"/>
  <c r="AU211" i="2" s="1"/>
  <c r="CQ233" i="2"/>
  <c r="CQ207" i="2" s="1"/>
  <c r="CL232" i="2"/>
  <c r="CL206" i="2" s="1"/>
  <c r="DO232" i="2"/>
  <c r="DO206" i="2" s="1"/>
  <c r="CP233" i="2"/>
  <c r="AT210" i="2"/>
  <c r="AT237" i="2"/>
  <c r="AT211" i="2" s="1"/>
  <c r="ER232" i="2"/>
  <c r="ER206" i="2" s="1"/>
  <c r="DR232" i="2"/>
  <c r="DR206" i="2" s="1"/>
  <c r="DL232" i="2"/>
  <c r="DL206" i="2" s="1"/>
  <c r="DO228" i="2"/>
  <c r="EU232" i="2"/>
  <c r="EU206" i="2" s="1"/>
  <c r="CT233" i="2"/>
  <c r="CT207" i="2" s="1"/>
  <c r="BX235" i="2"/>
  <c r="BX209" i="2" s="1"/>
  <c r="DK228" i="2"/>
  <c r="AV237" i="2"/>
  <c r="AV238" i="2" s="1"/>
  <c r="AV212" i="2" s="1"/>
  <c r="ET233" i="2"/>
  <c r="ET207" i="2" s="1"/>
  <c r="BQ234" i="2"/>
  <c r="BQ208" i="2" s="1"/>
  <c r="DQ228" i="2"/>
  <c r="EL228" i="2"/>
  <c r="DU234" i="2"/>
  <c r="DU208" i="2" s="1"/>
  <c r="BW237" i="2"/>
  <c r="BW238" i="2" s="1"/>
  <c r="BW212" i="2" s="1"/>
  <c r="DL228" i="2"/>
  <c r="BP234" i="2"/>
  <c r="BP208" i="2" s="1"/>
  <c r="DR228" i="2"/>
  <c r="AY210" i="2"/>
  <c r="BN234" i="2"/>
  <c r="BN208" i="2" s="1"/>
  <c r="BT234" i="2"/>
  <c r="ER228" i="2"/>
  <c r="DQ232" i="2"/>
  <c r="DQ206" i="2" s="1"/>
  <c r="BT207" i="2"/>
  <c r="DJ207" i="2"/>
  <c r="BU234" i="2"/>
  <c r="BU208" i="2" s="1"/>
  <c r="AV209" i="2"/>
  <c r="DN228" i="2"/>
  <c r="BW210" i="2"/>
  <c r="EV228" i="2"/>
  <c r="DT228" i="2"/>
  <c r="CK208" i="2"/>
  <c r="CK235" i="2"/>
  <c r="BN207" i="2"/>
  <c r="AO209" i="2"/>
  <c r="AO236" i="2"/>
  <c r="BR234" i="2"/>
  <c r="BR208" i="2" s="1"/>
  <c r="AY238" i="2"/>
  <c r="AY239" i="2" s="1"/>
  <c r="AY213" i="2" s="1"/>
  <c r="AW209" i="2"/>
  <c r="AW236" i="2"/>
  <c r="BV234" i="2"/>
  <c r="BV208" i="2" s="1"/>
  <c r="AU209" i="2"/>
  <c r="EO232" i="2"/>
  <c r="EO206" i="2" s="1"/>
  <c r="AQ209" i="2"/>
  <c r="EU228" i="2"/>
  <c r="DN232" i="2"/>
  <c r="DN206" i="2" s="1"/>
  <c r="CO233" i="2"/>
  <c r="EO228" i="2"/>
  <c r="CU233" i="2"/>
  <c r="CU207" i="2" s="1"/>
  <c r="AS210" i="2"/>
  <c r="AS237" i="2"/>
  <c r="AS238" i="2" s="1"/>
  <c r="AT209" i="2"/>
  <c r="AQ236" i="2"/>
  <c r="DT232" i="2"/>
  <c r="DT206" i="2" s="1"/>
  <c r="AN491" i="2"/>
  <c r="AN497" i="2" s="1"/>
  <c r="AN207" i="2"/>
  <c r="AZ68" i="2"/>
  <c r="AZ69" i="2"/>
  <c r="AY73" i="2"/>
  <c r="AY156" i="2"/>
  <c r="AZ155" i="2"/>
  <c r="AZ154" i="2"/>
  <c r="BA1" i="2"/>
  <c r="BA542" i="2" s="1"/>
  <c r="AN23" i="2"/>
  <c r="AN46" i="2"/>
  <c r="AN235" i="2"/>
  <c r="AN208" i="2"/>
  <c r="BA544" i="2" l="1"/>
  <c r="AU238" i="2"/>
  <c r="BQ235" i="2"/>
  <c r="BQ209" i="2" s="1"/>
  <c r="AT238" i="2"/>
  <c r="AT212" i="2" s="1"/>
  <c r="BA71" i="2"/>
  <c r="BA72" i="2"/>
  <c r="BL239" i="2"/>
  <c r="BL213" i="2" s="1"/>
  <c r="BR235" i="2"/>
  <c r="BR209" i="2" s="1"/>
  <c r="AO603" i="2"/>
  <c r="BO207" i="2"/>
  <c r="BO234" i="2"/>
  <c r="CN232" i="2"/>
  <c r="AP210" i="2"/>
  <c r="AP238" i="2"/>
  <c r="BL240" i="2"/>
  <c r="AR210" i="2"/>
  <c r="AR237" i="2"/>
  <c r="AX241" i="2"/>
  <c r="AY312" i="2"/>
  <c r="AY307" i="2"/>
  <c r="AY314" i="2"/>
  <c r="AY313" i="2"/>
  <c r="BA644" i="2"/>
  <c r="BA643" i="2"/>
  <c r="BA261" i="2"/>
  <c r="AY320" i="2"/>
  <c r="AY321" i="2" s="1"/>
  <c r="AY305" i="2"/>
  <c r="AY306" i="2" s="1"/>
  <c r="AY303" i="2"/>
  <c r="AY301" i="2"/>
  <c r="AY272" i="2"/>
  <c r="AX326" i="2"/>
  <c r="AX327" i="2" s="1"/>
  <c r="AX328" i="2" s="1"/>
  <c r="AX329" i="2" s="1"/>
  <c r="AX309" i="2"/>
  <c r="AX310" i="2" s="1"/>
  <c r="AX302" i="2"/>
  <c r="AZ262" i="2"/>
  <c r="AZ304" i="2" s="1"/>
  <c r="AZ260" i="2"/>
  <c r="AT239" i="2"/>
  <c r="AT213" i="2" s="1"/>
  <c r="DU235" i="2"/>
  <c r="DU209" i="2" s="1"/>
  <c r="BW239" i="2"/>
  <c r="BW213" i="2" s="1"/>
  <c r="AZ645" i="2"/>
  <c r="AZ517" i="2"/>
  <c r="AZ519" i="2" s="1"/>
  <c r="AS212" i="2"/>
  <c r="AS239" i="2"/>
  <c r="AS213" i="2" s="1"/>
  <c r="EN232" i="2"/>
  <c r="EN206" i="2" s="1"/>
  <c r="DK232" i="2"/>
  <c r="DK206" i="2" s="1"/>
  <c r="CQ234" i="2"/>
  <c r="CQ208" i="2" s="1"/>
  <c r="CO234" i="2"/>
  <c r="CO208" i="2" s="1"/>
  <c r="AQ210" i="2"/>
  <c r="AQ237" i="2"/>
  <c r="AQ238" i="2" s="1"/>
  <c r="BM233" i="2"/>
  <c r="BM207" i="2" s="1"/>
  <c r="AW210" i="2"/>
  <c r="AW237" i="2"/>
  <c r="CK209" i="2"/>
  <c r="CK236" i="2"/>
  <c r="ES228" i="2"/>
  <c r="EM228" i="2"/>
  <c r="CT234" i="2"/>
  <c r="CT208" i="2" s="1"/>
  <c r="EP232" i="2"/>
  <c r="EP206" i="2" s="1"/>
  <c r="EU233" i="2"/>
  <c r="BX236" i="2"/>
  <c r="BX237" i="2" s="1"/>
  <c r="BX211" i="2" s="1"/>
  <c r="EK228" i="2"/>
  <c r="AU239" i="2"/>
  <c r="CW235" i="2"/>
  <c r="CW209" i="2" s="1"/>
  <c r="DS233" i="2"/>
  <c r="DS207" i="2" s="1"/>
  <c r="EK232" i="2"/>
  <c r="EK206" i="2" s="1"/>
  <c r="EQ232" i="2"/>
  <c r="EQ206" i="2" s="1"/>
  <c r="DP233" i="2"/>
  <c r="DP207" i="2" s="1"/>
  <c r="DT233" i="2"/>
  <c r="EM232" i="2"/>
  <c r="EM206" i="2" s="1"/>
  <c r="BT235" i="2"/>
  <c r="BT209" i="2" s="1"/>
  <c r="BV235" i="2"/>
  <c r="BV209" i="2" s="1"/>
  <c r="AO210" i="2"/>
  <c r="AO237" i="2"/>
  <c r="BU235" i="2"/>
  <c r="EQ228" i="2"/>
  <c r="BS235" i="2"/>
  <c r="BS236" i="2" s="1"/>
  <c r="BS210" i="2" s="1"/>
  <c r="AS211" i="2"/>
  <c r="CO207" i="2"/>
  <c r="AY212" i="2"/>
  <c r="BN235" i="2"/>
  <c r="BN209" i="2" s="1"/>
  <c r="CM233" i="2"/>
  <c r="CM234" i="2" s="1"/>
  <c r="CM208" i="2" s="1"/>
  <c r="DJ234" i="2"/>
  <c r="DJ208" i="2" s="1"/>
  <c r="CV236" i="2"/>
  <c r="CS233" i="2"/>
  <c r="BT208" i="2"/>
  <c r="BW211" i="2"/>
  <c r="ET234" i="2"/>
  <c r="EP228" i="2"/>
  <c r="AV211" i="2"/>
  <c r="AV239" i="2"/>
  <c r="EN228" i="2"/>
  <c r="CR234" i="2"/>
  <c r="CR208" i="2" s="1"/>
  <c r="ES232" i="2"/>
  <c r="ES206" i="2" s="1"/>
  <c r="AU212" i="2"/>
  <c r="BP235" i="2"/>
  <c r="BP209" i="2" s="1"/>
  <c r="CU234" i="2"/>
  <c r="CU208" i="2" s="1"/>
  <c r="EI233" i="2"/>
  <c r="CR207" i="2"/>
  <c r="AY240" i="2"/>
  <c r="CP234" i="2"/>
  <c r="CP208" i="2" s="1"/>
  <c r="EJ228" i="2"/>
  <c r="DV234" i="2"/>
  <c r="DV208" i="2" s="1"/>
  <c r="CP207" i="2"/>
  <c r="BA68" i="2"/>
  <c r="BA69" i="2"/>
  <c r="AZ73" i="2"/>
  <c r="AZ64" i="2"/>
  <c r="AZ66" i="2" s="1"/>
  <c r="AZ156" i="2"/>
  <c r="BA155" i="2"/>
  <c r="BA154" i="2"/>
  <c r="BB1" i="2"/>
  <c r="BB542" i="2" s="1"/>
  <c r="AN209" i="2"/>
  <c r="AN24" i="2"/>
  <c r="AN47" i="2"/>
  <c r="AN236" i="2"/>
  <c r="AN210" i="2" s="1"/>
  <c r="BB544" i="2" l="1"/>
  <c r="BQ236" i="2"/>
  <c r="BQ210" i="2" s="1"/>
  <c r="BR236" i="2"/>
  <c r="BR210" i="2" s="1"/>
  <c r="ET235" i="2"/>
  <c r="ET209" i="2" s="1"/>
  <c r="BB72" i="2"/>
  <c r="BB71" i="2"/>
  <c r="BW240" i="2"/>
  <c r="BW214" i="2" s="1"/>
  <c r="AT240" i="2"/>
  <c r="CN233" i="2"/>
  <c r="AP239" i="2"/>
  <c r="AP240" i="2" s="1"/>
  <c r="AP214" i="2" s="1"/>
  <c r="AP212" i="2"/>
  <c r="CN206" i="2"/>
  <c r="DM232" i="2" s="1"/>
  <c r="DM206" i="2" s="1"/>
  <c r="EL232" i="2" s="1"/>
  <c r="EL206" i="2" s="1"/>
  <c r="BO208" i="2"/>
  <c r="BO235" i="2"/>
  <c r="AR238" i="2"/>
  <c r="AR212" i="2" s="1"/>
  <c r="AR211" i="2"/>
  <c r="BQ237" i="2" s="1"/>
  <c r="BA73" i="2"/>
  <c r="BM234" i="2"/>
  <c r="BM208" i="2" s="1"/>
  <c r="CQ235" i="2"/>
  <c r="CQ209" i="2" s="1"/>
  <c r="BL214" i="2"/>
  <c r="BL241" i="2"/>
  <c r="BL215" i="2" s="1"/>
  <c r="AY309" i="2"/>
  <c r="AY310" i="2" s="1"/>
  <c r="AY326" i="2"/>
  <c r="AY327" i="2" s="1"/>
  <c r="AY328" i="2" s="1"/>
  <c r="AY329" i="2" s="1"/>
  <c r="AY302" i="2"/>
  <c r="BB643" i="2"/>
  <c r="BB644" i="2"/>
  <c r="BB261" i="2"/>
  <c r="BT236" i="2"/>
  <c r="BT210" i="2" s="1"/>
  <c r="BA645" i="2"/>
  <c r="BA517" i="2"/>
  <c r="BA519" i="2" s="1"/>
  <c r="AZ314" i="2"/>
  <c r="AZ313" i="2"/>
  <c r="AZ307" i="2"/>
  <c r="AZ312" i="2"/>
  <c r="AS240" i="2"/>
  <c r="AS241" i="2" s="1"/>
  <c r="AS215" i="2" s="1"/>
  <c r="BA262" i="2"/>
  <c r="BA304" i="2" s="1"/>
  <c r="BA260" i="2"/>
  <c r="AZ301" i="2"/>
  <c r="AZ320" i="2"/>
  <c r="AZ321" i="2" s="1"/>
  <c r="AZ303" i="2"/>
  <c r="AZ305" i="2"/>
  <c r="AZ306" i="2" s="1"/>
  <c r="AZ272" i="2"/>
  <c r="AX242" i="2"/>
  <c r="AX215" i="2"/>
  <c r="CM235" i="2"/>
  <c r="CM209" i="2" s="1"/>
  <c r="DT234" i="2"/>
  <c r="DT208" i="2" s="1"/>
  <c r="EJ232" i="2"/>
  <c r="EJ206" i="2" s="1"/>
  <c r="AY214" i="2"/>
  <c r="AY241" i="2"/>
  <c r="CO235" i="2"/>
  <c r="CO209" i="2" s="1"/>
  <c r="AV213" i="2"/>
  <c r="AV240" i="2"/>
  <c r="AV241" i="2" s="1"/>
  <c r="AN695" i="2"/>
  <c r="AQ212" i="2"/>
  <c r="EI234" i="2"/>
  <c r="EI208" i="2" s="1"/>
  <c r="BX238" i="2"/>
  <c r="BX212" i="2" s="1"/>
  <c r="BN236" i="2"/>
  <c r="BN210" i="2" s="1"/>
  <c r="CU235" i="2"/>
  <c r="CU209" i="2" s="1"/>
  <c r="EO233" i="2"/>
  <c r="EO207" i="2" s="1"/>
  <c r="ER233" i="2"/>
  <c r="ER207" i="2" s="1"/>
  <c r="DV235" i="2"/>
  <c r="DV209" i="2" s="1"/>
  <c r="AU240" i="2"/>
  <c r="CL233" i="2"/>
  <c r="CL207" i="2" s="1"/>
  <c r="DP234" i="2"/>
  <c r="EI207" i="2"/>
  <c r="CP235" i="2"/>
  <c r="CP209" i="2" s="1"/>
  <c r="ET208" i="2"/>
  <c r="CV210" i="2"/>
  <c r="BS209" i="2"/>
  <c r="AQ239" i="2"/>
  <c r="EU207" i="2"/>
  <c r="DS234" i="2"/>
  <c r="DS208" i="2" s="1"/>
  <c r="CK210" i="2"/>
  <c r="CK237" i="2"/>
  <c r="AW211" i="2"/>
  <c r="AQ211" i="2"/>
  <c r="AN694" i="2"/>
  <c r="DO233" i="2"/>
  <c r="DO234" i="2" s="1"/>
  <c r="DO208" i="2" s="1"/>
  <c r="EU234" i="2"/>
  <c r="EU208" i="2" s="1"/>
  <c r="BS237" i="2"/>
  <c r="BS211" i="2" s="1"/>
  <c r="BU236" i="2"/>
  <c r="BU210" i="2" s="1"/>
  <c r="AO211" i="2"/>
  <c r="BP236" i="2"/>
  <c r="BP210" i="2" s="1"/>
  <c r="DQ233" i="2"/>
  <c r="DQ234" i="2" s="1"/>
  <c r="DQ208" i="2" s="1"/>
  <c r="CV237" i="2"/>
  <c r="CV211" i="2" s="1"/>
  <c r="CS234" i="2"/>
  <c r="CS235" i="2" s="1"/>
  <c r="CS209" i="2" s="1"/>
  <c r="CS207" i="2"/>
  <c r="CM207" i="2"/>
  <c r="DN233" i="2"/>
  <c r="DN234" i="2" s="1"/>
  <c r="DN208" i="2" s="1"/>
  <c r="BU209" i="2"/>
  <c r="AO238" i="2"/>
  <c r="AO239" i="2" s="1"/>
  <c r="AO213" i="2" s="1"/>
  <c r="DT207" i="2"/>
  <c r="AU213" i="2"/>
  <c r="BX210" i="2"/>
  <c r="DJ235" i="2"/>
  <c r="AW238" i="2"/>
  <c r="BV236" i="2"/>
  <c r="BV210" i="2" s="1"/>
  <c r="BB69" i="2"/>
  <c r="BB68" i="2"/>
  <c r="BA64" i="2"/>
  <c r="BA66" i="2" s="1"/>
  <c r="BA156" i="2"/>
  <c r="BB155" i="2"/>
  <c r="BB154" i="2"/>
  <c r="BC1" i="2"/>
  <c r="BC542" i="2" s="1"/>
  <c r="AN25" i="2"/>
  <c r="AN48" i="2"/>
  <c r="AN237" i="2"/>
  <c r="BC544" i="2" l="1"/>
  <c r="AS214" i="2"/>
  <c r="BM235" i="2"/>
  <c r="BM236" i="2" s="1"/>
  <c r="BR237" i="2"/>
  <c r="BR211" i="2" s="1"/>
  <c r="BW241" i="2"/>
  <c r="BW215" i="2" s="1"/>
  <c r="BQ211" i="2"/>
  <c r="BT237" i="2"/>
  <c r="BT211" i="2" s="1"/>
  <c r="BC72" i="2"/>
  <c r="BC71" i="2"/>
  <c r="AT214" i="2"/>
  <c r="AT241" i="2"/>
  <c r="DP235" i="2"/>
  <c r="DP209" i="2" s="1"/>
  <c r="BO209" i="2"/>
  <c r="BO236" i="2"/>
  <c r="AS242" i="2"/>
  <c r="AS216" i="2" s="1"/>
  <c r="AP213" i="2"/>
  <c r="AP241" i="2"/>
  <c r="AP242" i="2" s="1"/>
  <c r="AP216" i="2" s="1"/>
  <c r="CN234" i="2"/>
  <c r="CN207" i="2"/>
  <c r="DM233" i="2" s="1"/>
  <c r="DM207" i="2" s="1"/>
  <c r="EL233" i="2" s="1"/>
  <c r="EL207" i="2" s="1"/>
  <c r="BQ238" i="2"/>
  <c r="BL242" i="2"/>
  <c r="DP208" i="2"/>
  <c r="EO234" i="2" s="1"/>
  <c r="EO208" i="2" s="1"/>
  <c r="AR239" i="2"/>
  <c r="AR240" i="2" s="1"/>
  <c r="BC644" i="2"/>
  <c r="BC643" i="2"/>
  <c r="BC261" i="2"/>
  <c r="AX243" i="2"/>
  <c r="AX216" i="2"/>
  <c r="BW242" i="2" s="1"/>
  <c r="AZ309" i="2"/>
  <c r="AZ310" i="2" s="1"/>
  <c r="AZ302" i="2"/>
  <c r="AZ326" i="2"/>
  <c r="AZ327" i="2" s="1"/>
  <c r="AZ328" i="2" s="1"/>
  <c r="AZ329" i="2" s="1"/>
  <c r="BA313" i="2"/>
  <c r="BA314" i="2"/>
  <c r="BA312" i="2"/>
  <c r="BA307" i="2"/>
  <c r="CP236" i="2"/>
  <c r="CP210" i="2" s="1"/>
  <c r="BB262" i="2"/>
  <c r="BB304" i="2" s="1"/>
  <c r="BB260" i="2"/>
  <c r="BB645" i="2"/>
  <c r="BB517" i="2"/>
  <c r="BB519" i="2" s="1"/>
  <c r="BA305" i="2"/>
  <c r="BA306" i="2" s="1"/>
  <c r="BA303" i="2"/>
  <c r="BA320" i="2"/>
  <c r="BA321" i="2" s="1"/>
  <c r="BA301" i="2"/>
  <c r="BA272" i="2"/>
  <c r="DQ207" i="2"/>
  <c r="EP233" i="2" s="1"/>
  <c r="EP234" i="2" s="1"/>
  <c r="EP208" i="2" s="1"/>
  <c r="CS208" i="2"/>
  <c r="DT235" i="2"/>
  <c r="DT209" i="2" s="1"/>
  <c r="DN235" i="2"/>
  <c r="DN209" i="2" s="1"/>
  <c r="BM210" i="2"/>
  <c r="CO236" i="2"/>
  <c r="CO210" i="2" s="1"/>
  <c r="CM236" i="2"/>
  <c r="CM210" i="2" s="1"/>
  <c r="CU236" i="2"/>
  <c r="DL233" i="2"/>
  <c r="DL207" i="2" s="1"/>
  <c r="DJ209" i="2"/>
  <c r="CW236" i="2"/>
  <c r="CW210" i="2" s="1"/>
  <c r="ES233" i="2"/>
  <c r="DN207" i="2"/>
  <c r="CV238" i="2"/>
  <c r="DO207" i="2"/>
  <c r="BP237" i="2"/>
  <c r="BP238" i="2" s="1"/>
  <c r="BP212" i="2" s="1"/>
  <c r="DO235" i="2"/>
  <c r="DO209" i="2" s="1"/>
  <c r="AU214" i="2"/>
  <c r="AU241" i="2"/>
  <c r="AV214" i="2"/>
  <c r="AY215" i="2"/>
  <c r="AY242" i="2"/>
  <c r="AW212" i="2"/>
  <c r="AW239" i="2"/>
  <c r="AV215" i="2"/>
  <c r="AV242" i="2"/>
  <c r="CQ236" i="2"/>
  <c r="CK211" i="2"/>
  <c r="CK238" i="2"/>
  <c r="CK239" i="2" s="1"/>
  <c r="CK213" i="2" s="1"/>
  <c r="ER234" i="2"/>
  <c r="DU236" i="2"/>
  <c r="CS236" i="2"/>
  <c r="CS210" i="2" s="1"/>
  <c r="DK233" i="2"/>
  <c r="CL234" i="2"/>
  <c r="CL208" i="2" s="1"/>
  <c r="AO212" i="2"/>
  <c r="AO240" i="2"/>
  <c r="CT235" i="2"/>
  <c r="DR233" i="2"/>
  <c r="DJ236" i="2"/>
  <c r="DJ210" i="2" s="1"/>
  <c r="AN696" i="2"/>
  <c r="AQ213" i="2"/>
  <c r="AQ240" i="2"/>
  <c r="CR235" i="2"/>
  <c r="BX239" i="2"/>
  <c r="BX213" i="2" s="1"/>
  <c r="BN237" i="2"/>
  <c r="BN211" i="2" s="1"/>
  <c r="BV237" i="2"/>
  <c r="BV211" i="2" s="1"/>
  <c r="BU237" i="2"/>
  <c r="EU235" i="2"/>
  <c r="EU209" i="2" s="1"/>
  <c r="BS238" i="2"/>
  <c r="BB73" i="2"/>
  <c r="BC69" i="2"/>
  <c r="BC68" i="2"/>
  <c r="BB64" i="2"/>
  <c r="BB66" i="2" s="1"/>
  <c r="BB156" i="2"/>
  <c r="BC155" i="2"/>
  <c r="BC154" i="2"/>
  <c r="BD1" i="2"/>
  <c r="BD542" i="2" s="1"/>
  <c r="AN211" i="2"/>
  <c r="AN238" i="2"/>
  <c r="AN239" i="2" s="1"/>
  <c r="AN26" i="2"/>
  <c r="AN49" i="2"/>
  <c r="BD544" i="2" l="1"/>
  <c r="DR234" i="2"/>
  <c r="DR208" i="2" s="1"/>
  <c r="BM209" i="2"/>
  <c r="CL235" i="2" s="1"/>
  <c r="CL209" i="2" s="1"/>
  <c r="BR238" i="2"/>
  <c r="BR212" i="2" s="1"/>
  <c r="CS237" i="2"/>
  <c r="CS238" i="2" s="1"/>
  <c r="CS212" i="2" s="1"/>
  <c r="BT238" i="2"/>
  <c r="BT212" i="2" s="1"/>
  <c r="AS243" i="2"/>
  <c r="BD71" i="2"/>
  <c r="BD72" i="2"/>
  <c r="AT215" i="2"/>
  <c r="AT242" i="2"/>
  <c r="CN208" i="2"/>
  <c r="DM234" i="2" s="1"/>
  <c r="DM208" i="2" s="1"/>
  <c r="CP237" i="2"/>
  <c r="CP211" i="2" s="1"/>
  <c r="AP243" i="2"/>
  <c r="AP217" i="2" s="1"/>
  <c r="BO210" i="2"/>
  <c r="BO237" i="2"/>
  <c r="CN235" i="2"/>
  <c r="CN209" i="2" s="1"/>
  <c r="AP215" i="2"/>
  <c r="AR214" i="2"/>
  <c r="BL243" i="2"/>
  <c r="BL216" i="2"/>
  <c r="BT239" i="2"/>
  <c r="BT213" i="2" s="1"/>
  <c r="AR213" i="2"/>
  <c r="BQ239" i="2" s="1"/>
  <c r="AR241" i="2"/>
  <c r="AR215" i="2" s="1"/>
  <c r="BQ212" i="2"/>
  <c r="CP238" i="2" s="1"/>
  <c r="BW216" i="2"/>
  <c r="BB312" i="2"/>
  <c r="BB307" i="2"/>
  <c r="BB313" i="2"/>
  <c r="BB314" i="2"/>
  <c r="AX217" i="2"/>
  <c r="BW243" i="2" s="1"/>
  <c r="AX244" i="2"/>
  <c r="BB305" i="2"/>
  <c r="BB306" i="2" s="1"/>
  <c r="BB303" i="2"/>
  <c r="BB301" i="2"/>
  <c r="BB320" i="2"/>
  <c r="BB321" i="2" s="1"/>
  <c r="BB272" i="2"/>
  <c r="BA302" i="2"/>
  <c r="BA326" i="2"/>
  <c r="BA327" i="2" s="1"/>
  <c r="BA328" i="2" s="1"/>
  <c r="BA329" i="2" s="1"/>
  <c r="BA309" i="2"/>
  <c r="BA310" i="2" s="1"/>
  <c r="BC645" i="2"/>
  <c r="BC517" i="2"/>
  <c r="BC519" i="2" s="1"/>
  <c r="BD644" i="2"/>
  <c r="BD643" i="2"/>
  <c r="BD261" i="2"/>
  <c r="BC262" i="2"/>
  <c r="BC304" i="2" s="1"/>
  <c r="BC260" i="2"/>
  <c r="CU237" i="2"/>
  <c r="CU211" i="2" s="1"/>
  <c r="DV236" i="2"/>
  <c r="DN236" i="2"/>
  <c r="DN210" i="2" s="1"/>
  <c r="EK233" i="2"/>
  <c r="BS212" i="2"/>
  <c r="BS239" i="2"/>
  <c r="BS213" i="2" s="1"/>
  <c r="CM237" i="2"/>
  <c r="CM211" i="2" s="1"/>
  <c r="BN238" i="2"/>
  <c r="BN239" i="2" s="1"/>
  <c r="BN213" i="2" s="1"/>
  <c r="CR236" i="2"/>
  <c r="CR210" i="2" s="1"/>
  <c r="DR207" i="2"/>
  <c r="DK207" i="2"/>
  <c r="DU210" i="2"/>
  <c r="ER208" i="2"/>
  <c r="CK212" i="2"/>
  <c r="CQ210" i="2"/>
  <c r="BV238" i="2"/>
  <c r="BV212" i="2" s="1"/>
  <c r="EN233" i="2"/>
  <c r="EN207" i="2" s="1"/>
  <c r="CQ237" i="2"/>
  <c r="CQ211" i="2" s="1"/>
  <c r="AQ214" i="2"/>
  <c r="AN697" i="2"/>
  <c r="AQ241" i="2"/>
  <c r="CT236" i="2"/>
  <c r="CT210" i="2" s="1"/>
  <c r="CT209" i="2"/>
  <c r="BM237" i="2"/>
  <c r="CR209" i="2"/>
  <c r="AO214" i="2"/>
  <c r="AO241" i="2"/>
  <c r="DK234" i="2"/>
  <c r="CK240" i="2"/>
  <c r="CK214" i="2" s="1"/>
  <c r="DJ237" i="2"/>
  <c r="DJ211" i="2" s="1"/>
  <c r="DO236" i="2"/>
  <c r="AV216" i="2"/>
  <c r="AV243" i="2"/>
  <c r="AW213" i="2"/>
  <c r="AW240" i="2"/>
  <c r="EI235" i="2"/>
  <c r="EI209" i="2" s="1"/>
  <c r="DU237" i="2"/>
  <c r="DU211" i="2" s="1"/>
  <c r="EL234" i="2"/>
  <c r="EL208" i="2" s="1"/>
  <c r="BX240" i="2"/>
  <c r="BX214" i="2" s="1"/>
  <c r="AY216" i="2"/>
  <c r="AY243" i="2"/>
  <c r="CV212" i="2"/>
  <c r="CV239" i="2"/>
  <c r="CV240" i="2" s="1"/>
  <c r="CV214" i="2" s="1"/>
  <c r="EO235" i="2"/>
  <c r="EO209" i="2" s="1"/>
  <c r="ES234" i="2"/>
  <c r="ES208" i="2" s="1"/>
  <c r="BU238" i="2"/>
  <c r="BU212" i="2" s="1"/>
  <c r="BU211" i="2"/>
  <c r="BP239" i="2"/>
  <c r="BP213" i="2" s="1"/>
  <c r="AU215" i="2"/>
  <c r="AU242" i="2"/>
  <c r="AU216" i="2" s="1"/>
  <c r="BP211" i="2"/>
  <c r="EM233" i="2"/>
  <c r="EM207" i="2" s="1"/>
  <c r="ES207" i="2"/>
  <c r="CW237" i="2"/>
  <c r="EP207" i="2"/>
  <c r="DL234" i="2"/>
  <c r="DL208" i="2" s="1"/>
  <c r="CU210" i="2"/>
  <c r="BC73" i="2"/>
  <c r="BD69" i="2"/>
  <c r="BD68" i="2"/>
  <c r="BC156" i="2"/>
  <c r="BC64" i="2"/>
  <c r="BC66" i="2" s="1"/>
  <c r="BD155" i="2"/>
  <c r="BD154" i="2"/>
  <c r="BE1" i="2"/>
  <c r="AN27" i="2"/>
  <c r="AN50" i="2"/>
  <c r="AN213" i="2"/>
  <c r="AN240" i="2"/>
  <c r="AN214" i="2" s="1"/>
  <c r="AN212" i="2"/>
  <c r="CS211" i="2" l="1"/>
  <c r="DR235" i="2"/>
  <c r="DR209" i="2" s="1"/>
  <c r="BE544" i="2"/>
  <c r="BT240" i="2"/>
  <c r="BT214" i="2" s="1"/>
  <c r="CS239" i="2"/>
  <c r="CS213" i="2" s="1"/>
  <c r="BR239" i="2"/>
  <c r="BR213" i="2" s="1"/>
  <c r="DO237" i="2"/>
  <c r="DO211" i="2" s="1"/>
  <c r="CP212" i="2"/>
  <c r="DM235" i="2"/>
  <c r="DM209" i="2" s="1"/>
  <c r="EL235" i="2" s="1"/>
  <c r="AS244" i="2"/>
  <c r="AS217" i="2"/>
  <c r="CL236" i="2"/>
  <c r="DK235" i="2"/>
  <c r="DK209" i="2" s="1"/>
  <c r="BE71" i="2"/>
  <c r="BE72" i="2"/>
  <c r="AT216" i="2"/>
  <c r="AT243" i="2"/>
  <c r="AP244" i="2"/>
  <c r="AP218" i="2" s="1"/>
  <c r="BO211" i="2"/>
  <c r="BO238" i="2"/>
  <c r="BO212" i="2" s="1"/>
  <c r="CN236" i="2"/>
  <c r="BQ213" i="2"/>
  <c r="CP239" i="2" s="1"/>
  <c r="BQ240" i="2"/>
  <c r="BQ214" i="2" s="1"/>
  <c r="BL217" i="2"/>
  <c r="BL244" i="2"/>
  <c r="BL245" i="2" s="1"/>
  <c r="BL219" i="2" s="1"/>
  <c r="AR242" i="2"/>
  <c r="BW217" i="2"/>
  <c r="BD262" i="2"/>
  <c r="BD304" i="2" s="1"/>
  <c r="BD260" i="2"/>
  <c r="BD645" i="2"/>
  <c r="BD517" i="2"/>
  <c r="BD519" i="2" s="1"/>
  <c r="BC305" i="2"/>
  <c r="BC306" i="2" s="1"/>
  <c r="BC303" i="2"/>
  <c r="BC320" i="2"/>
  <c r="BC321" i="2" s="1"/>
  <c r="BC301" i="2"/>
  <c r="BC272" i="2"/>
  <c r="BB326" i="2"/>
  <c r="BB327" i="2" s="1"/>
  <c r="BB328" i="2" s="1"/>
  <c r="BB329" i="2" s="1"/>
  <c r="BB302" i="2"/>
  <c r="BB309" i="2"/>
  <c r="BB310" i="2" s="1"/>
  <c r="AX245" i="2"/>
  <c r="AX219" i="2" s="1"/>
  <c r="AX218" i="2"/>
  <c r="BW244" i="2" s="1"/>
  <c r="BE644" i="2"/>
  <c r="BE643" i="2"/>
  <c r="BE261" i="2"/>
  <c r="CQ238" i="2"/>
  <c r="CQ212" i="2" s="1"/>
  <c r="CR237" i="2"/>
  <c r="CR211" i="2" s="1"/>
  <c r="BC313" i="2"/>
  <c r="BC314" i="2"/>
  <c r="BC312" i="2"/>
  <c r="BC307" i="2"/>
  <c r="BX241" i="2"/>
  <c r="BX215" i="2" s="1"/>
  <c r="DR236" i="2"/>
  <c r="DR210" i="2" s="1"/>
  <c r="AU243" i="2"/>
  <c r="AU244" i="2" s="1"/>
  <c r="DK208" i="2"/>
  <c r="EQ233" i="2"/>
  <c r="EQ207" i="2" s="1"/>
  <c r="AQ215" i="2"/>
  <c r="AN698" i="2"/>
  <c r="AQ242" i="2"/>
  <c r="CU238" i="2"/>
  <c r="CU212" i="2" s="1"/>
  <c r="CW211" i="2"/>
  <c r="CW238" i="2"/>
  <c r="CW212" i="2" s="1"/>
  <c r="CL210" i="2"/>
  <c r="BV239" i="2"/>
  <c r="BV213" i="2" s="1"/>
  <c r="DO210" i="2"/>
  <c r="DQ235" i="2"/>
  <c r="DQ209" i="2" s="1"/>
  <c r="DS235" i="2"/>
  <c r="DS209" i="2" s="1"/>
  <c r="DP236" i="2"/>
  <c r="DP210" i="2" s="1"/>
  <c r="ET236" i="2"/>
  <c r="EJ233" i="2"/>
  <c r="BS240" i="2"/>
  <c r="EK207" i="2"/>
  <c r="EM234" i="2"/>
  <c r="EM208" i="2" s="1"/>
  <c r="AY217" i="2"/>
  <c r="AY244" i="2"/>
  <c r="AW214" i="2"/>
  <c r="AW241" i="2"/>
  <c r="BN240" i="2"/>
  <c r="BN214" i="2" s="1"/>
  <c r="DL235" i="2"/>
  <c r="BM238" i="2"/>
  <c r="BM239" i="2" s="1"/>
  <c r="DT236" i="2"/>
  <c r="DT237" i="2" s="1"/>
  <c r="DT211" i="2" s="1"/>
  <c r="CO237" i="2"/>
  <c r="CO211" i="2" s="1"/>
  <c r="ES235" i="2"/>
  <c r="CV213" i="2"/>
  <c r="CV241" i="2"/>
  <c r="CV215" i="2" s="1"/>
  <c r="BM211" i="2"/>
  <c r="BP240" i="2"/>
  <c r="BP214" i="2" s="1"/>
  <c r="BR240" i="2"/>
  <c r="BR241" i="2" s="1"/>
  <c r="BR215" i="2" s="1"/>
  <c r="EN234" i="2"/>
  <c r="EN208" i="2" s="1"/>
  <c r="CK241" i="2"/>
  <c r="CK215" i="2" s="1"/>
  <c r="BN212" i="2"/>
  <c r="BU239" i="2"/>
  <c r="BU213" i="2" s="1"/>
  <c r="EK234" i="2"/>
  <c r="BT241" i="2"/>
  <c r="BT242" i="2" s="1"/>
  <c r="BT216" i="2" s="1"/>
  <c r="CT237" i="2"/>
  <c r="CT238" i="2" s="1"/>
  <c r="CT212" i="2" s="1"/>
  <c r="DU238" i="2"/>
  <c r="AV217" i="2"/>
  <c r="AV244" i="2"/>
  <c r="AO215" i="2"/>
  <c r="AO242" i="2"/>
  <c r="DJ238" i="2"/>
  <c r="DJ239" i="2" s="1"/>
  <c r="DJ213" i="2" s="1"/>
  <c r="DV210" i="2"/>
  <c r="EI236" i="2"/>
  <c r="EI210" i="2" s="1"/>
  <c r="BE68" i="2"/>
  <c r="BE69" i="2"/>
  <c r="BD73" i="2"/>
  <c r="BD156" i="2"/>
  <c r="BD64" i="2"/>
  <c r="BD66" i="2" s="1"/>
  <c r="BE155" i="2"/>
  <c r="BE154" i="2"/>
  <c r="BF1" i="2"/>
  <c r="BF542" i="2" s="1"/>
  <c r="AN28" i="2"/>
  <c r="AN51" i="2"/>
  <c r="AN241" i="2"/>
  <c r="BF544" i="2" l="1"/>
  <c r="DO238" i="2"/>
  <c r="DO212" i="2" s="1"/>
  <c r="CS240" i="2"/>
  <c r="CS214" i="2" s="1"/>
  <c r="CV242" i="2"/>
  <c r="CV216" i="2" s="1"/>
  <c r="CR238" i="2"/>
  <c r="CR239" i="2" s="1"/>
  <c r="CR213" i="2" s="1"/>
  <c r="EN235" i="2"/>
  <c r="EN209" i="2" s="1"/>
  <c r="CN237" i="2"/>
  <c r="CN211" i="2" s="1"/>
  <c r="AS245" i="2"/>
  <c r="AS218" i="2"/>
  <c r="BF71" i="2"/>
  <c r="BF72" i="2"/>
  <c r="AP245" i="2"/>
  <c r="AP219" i="2" s="1"/>
  <c r="DQ236" i="2"/>
  <c r="DQ237" i="2" s="1"/>
  <c r="DQ211" i="2" s="1"/>
  <c r="BX242" i="2"/>
  <c r="BX216" i="2" s="1"/>
  <c r="BO239" i="2"/>
  <c r="AT217" i="2"/>
  <c r="AT244" i="2"/>
  <c r="CN210" i="2"/>
  <c r="DM236" i="2" s="1"/>
  <c r="DM210" i="2" s="1"/>
  <c r="EL236" i="2" s="1"/>
  <c r="EL210" i="2" s="1"/>
  <c r="AP246" i="2"/>
  <c r="DR237" i="2"/>
  <c r="DR238" i="2" s="1"/>
  <c r="DR212" i="2" s="1"/>
  <c r="BL218" i="2"/>
  <c r="BL246" i="2"/>
  <c r="BQ241" i="2"/>
  <c r="CW239" i="2"/>
  <c r="CW213" i="2" s="1"/>
  <c r="CP213" i="2"/>
  <c r="DO239" i="2" s="1"/>
  <c r="DO213" i="2" s="1"/>
  <c r="CP240" i="2"/>
  <c r="CP214" i="2" s="1"/>
  <c r="AR216" i="2"/>
  <c r="AR243" i="2"/>
  <c r="BW218" i="2"/>
  <c r="BW245" i="2"/>
  <c r="BW219" i="2" s="1"/>
  <c r="AX246" i="2"/>
  <c r="BD312" i="2"/>
  <c r="BD307" i="2"/>
  <c r="BD313" i="2"/>
  <c r="BD314" i="2"/>
  <c r="BF643" i="2"/>
  <c r="BF644" i="2"/>
  <c r="BF261" i="2"/>
  <c r="AU217" i="2"/>
  <c r="BT243" i="2" s="1"/>
  <c r="BT217" i="2" s="1"/>
  <c r="BE262" i="2"/>
  <c r="BE304" i="2" s="1"/>
  <c r="BE260" i="2"/>
  <c r="CT211" i="2"/>
  <c r="BE73" i="2"/>
  <c r="EI237" i="2"/>
  <c r="EI211" i="2" s="1"/>
  <c r="BE645" i="2"/>
  <c r="BE517" i="2"/>
  <c r="BE519" i="2" s="1"/>
  <c r="BC326" i="2"/>
  <c r="BC327" i="2" s="1"/>
  <c r="BC328" i="2" s="1"/>
  <c r="BC329" i="2" s="1"/>
  <c r="BC302" i="2"/>
  <c r="BC309" i="2"/>
  <c r="BC310" i="2" s="1"/>
  <c r="BD301" i="2"/>
  <c r="BD320" i="2"/>
  <c r="BD321" i="2" s="1"/>
  <c r="BD305" i="2"/>
  <c r="BD306" i="2" s="1"/>
  <c r="BD303" i="2"/>
  <c r="BD272" i="2"/>
  <c r="BT215" i="2"/>
  <c r="CS241" i="2" s="1"/>
  <c r="CS215" i="2" s="1"/>
  <c r="DS236" i="2"/>
  <c r="DS210" i="2" s="1"/>
  <c r="EM235" i="2"/>
  <c r="EM209" i="2" s="1"/>
  <c r="BR242" i="2"/>
  <c r="BR216" i="2" s="1"/>
  <c r="BM240" i="2"/>
  <c r="BM214" i="2" s="1"/>
  <c r="BM213" i="2"/>
  <c r="EP235" i="2"/>
  <c r="EP209" i="2" s="1"/>
  <c r="EU236" i="2"/>
  <c r="DJ212" i="2"/>
  <c r="AV218" i="2"/>
  <c r="AV245" i="2"/>
  <c r="DU212" i="2"/>
  <c r="CK242" i="2"/>
  <c r="DU239" i="2"/>
  <c r="DU240" i="2" s="1"/>
  <c r="CO238" i="2"/>
  <c r="CO212" i="2" s="1"/>
  <c r="DT210" i="2"/>
  <c r="BV240" i="2"/>
  <c r="BV214" i="2" s="1"/>
  <c r="AY218" i="2"/>
  <c r="AY245" i="2"/>
  <c r="BS214" i="2"/>
  <c r="BS241" i="2"/>
  <c r="BS215" i="2" s="1"/>
  <c r="AU218" i="2"/>
  <c r="AU245" i="2"/>
  <c r="BP241" i="2"/>
  <c r="BP215" i="2" s="1"/>
  <c r="AO216" i="2"/>
  <c r="AO243" i="2"/>
  <c r="DN237" i="2"/>
  <c r="DN211" i="2" s="1"/>
  <c r="EO236" i="2"/>
  <c r="EO210" i="2" s="1"/>
  <c r="CU239" i="2"/>
  <c r="CU213" i="2" s="1"/>
  <c r="EJ234" i="2"/>
  <c r="EJ208" i="2" s="1"/>
  <c r="BN241" i="2"/>
  <c r="BN215" i="2" s="1"/>
  <c r="EK208" i="2"/>
  <c r="CT239" i="2"/>
  <c r="CT213" i="2" s="1"/>
  <c r="CQ239" i="2"/>
  <c r="CQ213" i="2" s="1"/>
  <c r="CL237" i="2"/>
  <c r="CL211" i="2" s="1"/>
  <c r="BU240" i="2"/>
  <c r="BU214" i="2" s="1"/>
  <c r="ES209" i="2"/>
  <c r="BM212" i="2"/>
  <c r="DL209" i="2"/>
  <c r="DL236" i="2"/>
  <c r="DL210" i="2" s="1"/>
  <c r="EJ207" i="2"/>
  <c r="ET210" i="2"/>
  <c r="ET237" i="2"/>
  <c r="ET211" i="2" s="1"/>
  <c r="DK236" i="2"/>
  <c r="DK210" i="2" s="1"/>
  <c r="AQ216" i="2"/>
  <c r="AN699" i="2"/>
  <c r="AQ243" i="2"/>
  <c r="EL209" i="2"/>
  <c r="CM238" i="2"/>
  <c r="CM212" i="2" s="1"/>
  <c r="BR214" i="2"/>
  <c r="AW215" i="2"/>
  <c r="AW242" i="2"/>
  <c r="ER235" i="2"/>
  <c r="DV237" i="2"/>
  <c r="DV238" i="2" s="1"/>
  <c r="DV212" i="2" s="1"/>
  <c r="DT238" i="2"/>
  <c r="DT212" i="2" s="1"/>
  <c r="DJ240" i="2"/>
  <c r="DJ214" i="2" s="1"/>
  <c r="EQ234" i="2"/>
  <c r="EQ235" i="2" s="1"/>
  <c r="EQ209" i="2" s="1"/>
  <c r="DP237" i="2"/>
  <c r="DP211" i="2" s="1"/>
  <c r="BF69" i="2"/>
  <c r="BF68" i="2"/>
  <c r="BE64" i="2"/>
  <c r="BE66" i="2" s="1"/>
  <c r="BE156" i="2"/>
  <c r="BF155" i="2"/>
  <c r="BF154" i="2"/>
  <c r="BG1" i="2"/>
  <c r="BG542" i="2" s="1"/>
  <c r="AN215" i="2"/>
  <c r="AN242" i="2"/>
  <c r="AN29" i="2"/>
  <c r="AN52" i="2"/>
  <c r="CR212" i="2" l="1"/>
  <c r="DQ238" i="2" s="1"/>
  <c r="DQ212" i="2" s="1"/>
  <c r="BG544" i="2"/>
  <c r="CN238" i="2"/>
  <c r="CN212" i="2" s="1"/>
  <c r="DM237" i="2"/>
  <c r="CV243" i="2"/>
  <c r="CV217" i="2" s="1"/>
  <c r="EN236" i="2"/>
  <c r="EN237" i="2" s="1"/>
  <c r="EN211" i="2" s="1"/>
  <c r="DR211" i="2"/>
  <c r="DL237" i="2"/>
  <c r="DL211" i="2" s="1"/>
  <c r="DQ210" i="2"/>
  <c r="EP236" i="2" s="1"/>
  <c r="EP237" i="2" s="1"/>
  <c r="EP211" i="2" s="1"/>
  <c r="BX243" i="2"/>
  <c r="BX217" i="2" s="1"/>
  <c r="AS246" i="2"/>
  <c r="AS219" i="2"/>
  <c r="BG72" i="2"/>
  <c r="BG71" i="2"/>
  <c r="BO240" i="2"/>
  <c r="BO213" i="2"/>
  <c r="AT218" i="2"/>
  <c r="AT245" i="2"/>
  <c r="AP220" i="2"/>
  <c r="AP247" i="2"/>
  <c r="AP221" i="2" s="1"/>
  <c r="CW240" i="2"/>
  <c r="CW214" i="2" s="1"/>
  <c r="DR239" i="2"/>
  <c r="DR213" i="2" s="1"/>
  <c r="BR243" i="2"/>
  <c r="BR217" i="2" s="1"/>
  <c r="DM211" i="2"/>
  <c r="EL237" i="2" s="1"/>
  <c r="EL211" i="2" s="1"/>
  <c r="AR244" i="2"/>
  <c r="AR218" i="2" s="1"/>
  <c r="AR217" i="2"/>
  <c r="BQ215" i="2"/>
  <c r="BQ242" i="2"/>
  <c r="BL220" i="2"/>
  <c r="BL247" i="2"/>
  <c r="BD326" i="2"/>
  <c r="BD327" i="2" s="1"/>
  <c r="BD328" i="2" s="1"/>
  <c r="BD329" i="2" s="1"/>
  <c r="BD309" i="2"/>
  <c r="BD310" i="2" s="1"/>
  <c r="BD302" i="2"/>
  <c r="BE320" i="2"/>
  <c r="BE321" i="2" s="1"/>
  <c r="BE305" i="2"/>
  <c r="BE306" i="2" s="1"/>
  <c r="BE303" i="2"/>
  <c r="BE301" i="2"/>
  <c r="BE272" i="2"/>
  <c r="BF262" i="2"/>
  <c r="BF304" i="2" s="1"/>
  <c r="BF260" i="2"/>
  <c r="EJ235" i="2"/>
  <c r="EJ209" i="2" s="1"/>
  <c r="DS237" i="2"/>
  <c r="BE312" i="2"/>
  <c r="BE313" i="2"/>
  <c r="BE307" i="2"/>
  <c r="BE314" i="2"/>
  <c r="BF645" i="2"/>
  <c r="BF517" i="2"/>
  <c r="BF519" i="2" s="1"/>
  <c r="AX220" i="2"/>
  <c r="BW246" i="2" s="1"/>
  <c r="BW220" i="2" s="1"/>
  <c r="AX247" i="2"/>
  <c r="AX221" i="2" s="1"/>
  <c r="BG644" i="2"/>
  <c r="BG643" i="2"/>
  <c r="BG261" i="2"/>
  <c r="DO240" i="2"/>
  <c r="DO214" i="2" s="1"/>
  <c r="BU241" i="2"/>
  <c r="BU215" i="2" s="1"/>
  <c r="CO239" i="2"/>
  <c r="CO213" i="2" s="1"/>
  <c r="EM236" i="2"/>
  <c r="EM210" i="2" s="1"/>
  <c r="DT239" i="2"/>
  <c r="DT213" i="2" s="1"/>
  <c r="DU214" i="2"/>
  <c r="DU241" i="2"/>
  <c r="DU215" i="2" s="1"/>
  <c r="DV211" i="2"/>
  <c r="BM241" i="2"/>
  <c r="BM215" i="2" s="1"/>
  <c r="BV241" i="2"/>
  <c r="BV215" i="2" s="1"/>
  <c r="CM239" i="2"/>
  <c r="CM213" i="2" s="1"/>
  <c r="DV239" i="2"/>
  <c r="DV213" i="2" s="1"/>
  <c r="DP238" i="2"/>
  <c r="DP212" i="2" s="1"/>
  <c r="DK237" i="2"/>
  <c r="DK211" i="2" s="1"/>
  <c r="BT244" i="2"/>
  <c r="BT218" i="2" s="1"/>
  <c r="DJ241" i="2"/>
  <c r="DJ215" i="2" s="1"/>
  <c r="CQ240" i="2"/>
  <c r="AQ217" i="2"/>
  <c r="AN700" i="2"/>
  <c r="AQ244" i="2"/>
  <c r="EK235" i="2"/>
  <c r="EK209" i="2" s="1"/>
  <c r="EN238" i="2"/>
  <c r="EN212" i="2" s="1"/>
  <c r="AY219" i="2"/>
  <c r="AY246" i="2"/>
  <c r="CU240" i="2"/>
  <c r="CU214" i="2" s="1"/>
  <c r="AV219" i="2"/>
  <c r="AV246" i="2"/>
  <c r="CL238" i="2"/>
  <c r="CL239" i="2" s="1"/>
  <c r="AO217" i="2"/>
  <c r="AO244" i="2"/>
  <c r="CR240" i="2"/>
  <c r="CR241" i="2" s="1"/>
  <c r="CR215" i="2" s="1"/>
  <c r="ES236" i="2"/>
  <c r="DU213" i="2"/>
  <c r="ET238" i="2"/>
  <c r="ET212" i="2" s="1"/>
  <c r="EU210" i="2"/>
  <c r="CS242" i="2"/>
  <c r="CS216" i="2" s="1"/>
  <c r="EO237" i="2"/>
  <c r="EO211" i="2" s="1"/>
  <c r="EQ208" i="2"/>
  <c r="EQ236" i="2"/>
  <c r="EQ210" i="2" s="1"/>
  <c r="ER209" i="2"/>
  <c r="AW216" i="2"/>
  <c r="AW243" i="2"/>
  <c r="BP242" i="2"/>
  <c r="BP216" i="2" s="1"/>
  <c r="CT240" i="2"/>
  <c r="BN242" i="2"/>
  <c r="BN216" i="2" s="1"/>
  <c r="AU219" i="2"/>
  <c r="AU246" i="2"/>
  <c r="BS242" i="2"/>
  <c r="DN238" i="2"/>
  <c r="CK216" i="2"/>
  <c r="CK243" i="2"/>
  <c r="EI238" i="2"/>
  <c r="EI239" i="2" s="1"/>
  <c r="EI213" i="2" s="1"/>
  <c r="DR240" i="2"/>
  <c r="DR214" i="2" s="1"/>
  <c r="ER236" i="2"/>
  <c r="ER210" i="2" s="1"/>
  <c r="BF73" i="2"/>
  <c r="BG69" i="2"/>
  <c r="BG68" i="2"/>
  <c r="BG155" i="2"/>
  <c r="BG154" i="2"/>
  <c r="BH1" i="2"/>
  <c r="BH542" i="2" s="1"/>
  <c r="BF156" i="2"/>
  <c r="BF64" i="2"/>
  <c r="BF66" i="2" s="1"/>
  <c r="AN216" i="2"/>
  <c r="AN243" i="2"/>
  <c r="AN30" i="2"/>
  <c r="AN53" i="2"/>
  <c r="BX244" i="2" l="1"/>
  <c r="BX218" i="2" s="1"/>
  <c r="BH544" i="2"/>
  <c r="DM238" i="2"/>
  <c r="DM212" i="2" s="1"/>
  <c r="DN239" i="2"/>
  <c r="DN213" i="2" s="1"/>
  <c r="CV244" i="2"/>
  <c r="CV218" i="2" s="1"/>
  <c r="CN239" i="2"/>
  <c r="CN213" i="2" s="1"/>
  <c r="DM239" i="2" s="1"/>
  <c r="DM213" i="2" s="1"/>
  <c r="DL238" i="2"/>
  <c r="DL212" i="2" s="1"/>
  <c r="EJ236" i="2"/>
  <c r="EJ210" i="2" s="1"/>
  <c r="EN210" i="2"/>
  <c r="CW241" i="2"/>
  <c r="CW215" i="2" s="1"/>
  <c r="BR244" i="2"/>
  <c r="BR218" i="2" s="1"/>
  <c r="AS247" i="2"/>
  <c r="AS220" i="2"/>
  <c r="BQ243" i="2"/>
  <c r="BQ217" i="2" s="1"/>
  <c r="BH71" i="2"/>
  <c r="BH72" i="2"/>
  <c r="AT246" i="2"/>
  <c r="AT219" i="2"/>
  <c r="AP248" i="2"/>
  <c r="BO214" i="2"/>
  <c r="BO241" i="2"/>
  <c r="BO242" i="2" s="1"/>
  <c r="DU242" i="2"/>
  <c r="DU216" i="2" s="1"/>
  <c r="BW247" i="2"/>
  <c r="BW221" i="2" s="1"/>
  <c r="EK236" i="2"/>
  <c r="EK210" i="2" s="1"/>
  <c r="DP239" i="2"/>
  <c r="DP213" i="2" s="1"/>
  <c r="BU242" i="2"/>
  <c r="BU216" i="2" s="1"/>
  <c r="DV240" i="2"/>
  <c r="DV214" i="2" s="1"/>
  <c r="AR245" i="2"/>
  <c r="AR246" i="2" s="1"/>
  <c r="AR220" i="2" s="1"/>
  <c r="CT241" i="2"/>
  <c r="CT215" i="2" s="1"/>
  <c r="BL248" i="2"/>
  <c r="BL221" i="2"/>
  <c r="CP241" i="2"/>
  <c r="BQ216" i="2"/>
  <c r="BE326" i="2"/>
  <c r="BE327" i="2" s="1"/>
  <c r="BE328" i="2" s="1"/>
  <c r="BE329" i="2" s="1"/>
  <c r="BE309" i="2"/>
  <c r="BE310" i="2" s="1"/>
  <c r="BE302" i="2"/>
  <c r="DN212" i="2"/>
  <c r="CO240" i="2"/>
  <c r="CO214" i="2" s="1"/>
  <c r="BF305" i="2"/>
  <c r="BF306" i="2" s="1"/>
  <c r="BF303" i="2"/>
  <c r="BF320" i="2"/>
  <c r="BF321" i="2" s="1"/>
  <c r="BF301" i="2"/>
  <c r="BF272" i="2"/>
  <c r="BH644" i="2"/>
  <c r="BH643" i="2"/>
  <c r="BH261" i="2"/>
  <c r="CL212" i="2"/>
  <c r="DK238" i="2" s="1"/>
  <c r="DK212" i="2" s="1"/>
  <c r="EM237" i="2"/>
  <c r="EM211" i="2" s="1"/>
  <c r="AX248" i="2"/>
  <c r="BG262" i="2"/>
  <c r="BG304" i="2" s="1"/>
  <c r="BG260" i="2"/>
  <c r="BG645" i="2"/>
  <c r="BG517" i="2"/>
  <c r="BG519" i="2" s="1"/>
  <c r="DS238" i="2"/>
  <c r="DS211" i="2"/>
  <c r="ER237" i="2" s="1"/>
  <c r="ER211" i="2" s="1"/>
  <c r="BF313" i="2"/>
  <c r="BF312" i="2"/>
  <c r="BF314" i="2"/>
  <c r="BF307" i="2"/>
  <c r="EI212" i="2"/>
  <c r="CT214" i="2"/>
  <c r="EQ237" i="2"/>
  <c r="EQ211" i="2" s="1"/>
  <c r="EP210" i="2"/>
  <c r="CR214" i="2"/>
  <c r="EP238" i="2"/>
  <c r="EP212" i="2" s="1"/>
  <c r="CU241" i="2"/>
  <c r="CU215" i="2" s="1"/>
  <c r="CL213" i="2"/>
  <c r="CL240" i="2"/>
  <c r="CL214" i="2" s="1"/>
  <c r="DT240" i="2"/>
  <c r="DT214" i="2" s="1"/>
  <c r="DJ242" i="2"/>
  <c r="DJ216" i="2" s="1"/>
  <c r="ES237" i="2"/>
  <c r="ES211" i="2" s="1"/>
  <c r="AO218" i="2"/>
  <c r="AO245" i="2"/>
  <c r="BP243" i="2"/>
  <c r="BP217" i="2" s="1"/>
  <c r="EJ237" i="2"/>
  <c r="EJ211" i="2" s="1"/>
  <c r="DR241" i="2"/>
  <c r="DR215" i="2" s="1"/>
  <c r="AU220" i="2"/>
  <c r="AU247" i="2"/>
  <c r="AW217" i="2"/>
  <c r="AW244" i="2"/>
  <c r="ES210" i="2"/>
  <c r="BN243" i="2"/>
  <c r="BN217" i="2" s="1"/>
  <c r="AV220" i="2"/>
  <c r="AV247" i="2"/>
  <c r="CQ214" i="2"/>
  <c r="CW242" i="2"/>
  <c r="CW216" i="2" s="1"/>
  <c r="EO238" i="2"/>
  <c r="EO212" i="2" s="1"/>
  <c r="EU237" i="2"/>
  <c r="EU238" i="2" s="1"/>
  <c r="EU212" i="2" s="1"/>
  <c r="CQ241" i="2"/>
  <c r="CQ215" i="2" s="1"/>
  <c r="BV242" i="2"/>
  <c r="BV216" i="2" s="1"/>
  <c r="ET239" i="2"/>
  <c r="AY220" i="2"/>
  <c r="AY247" i="2"/>
  <c r="AQ218" i="2"/>
  <c r="AN701" i="2"/>
  <c r="AQ245" i="2"/>
  <c r="CS243" i="2"/>
  <c r="CS217" i="2" s="1"/>
  <c r="EI240" i="2"/>
  <c r="EI214" i="2" s="1"/>
  <c r="EL238" i="2"/>
  <c r="EL212" i="2" s="1"/>
  <c r="BS216" i="2"/>
  <c r="BS243" i="2"/>
  <c r="BS217" i="2" s="1"/>
  <c r="DQ239" i="2"/>
  <c r="DQ213" i="2" s="1"/>
  <c r="BT245" i="2"/>
  <c r="BT219" i="2" s="1"/>
  <c r="BM242" i="2"/>
  <c r="BM216" i="2" s="1"/>
  <c r="CK217" i="2"/>
  <c r="CK244" i="2"/>
  <c r="CK218" i="2" s="1"/>
  <c r="CM240" i="2"/>
  <c r="CM214" i="2" s="1"/>
  <c r="BX245" i="2"/>
  <c r="BX219" i="2" s="1"/>
  <c r="EN239" i="2"/>
  <c r="BH68" i="2"/>
  <c r="BH69" i="2"/>
  <c r="BG73" i="2"/>
  <c r="BG156" i="2"/>
  <c r="BG64" i="2"/>
  <c r="BG66" i="2" s="1"/>
  <c r="BH154" i="2"/>
  <c r="BH155" i="2"/>
  <c r="BI1" i="2"/>
  <c r="BI542" i="2" s="1"/>
  <c r="AN217" i="2"/>
  <c r="AN244" i="2"/>
  <c r="DN240" i="2" l="1"/>
  <c r="DN214" i="2" s="1"/>
  <c r="BI544" i="2"/>
  <c r="CN240" i="2"/>
  <c r="EK237" i="2"/>
  <c r="EK211" i="2" s="1"/>
  <c r="DL239" i="2"/>
  <c r="DL213" i="2" s="1"/>
  <c r="EU239" i="2"/>
  <c r="EU213" i="2" s="1"/>
  <c r="CV245" i="2"/>
  <c r="BR245" i="2"/>
  <c r="BR219" i="2" s="1"/>
  <c r="BU243" i="2"/>
  <c r="BU217" i="2" s="1"/>
  <c r="CO241" i="2"/>
  <c r="CO215" i="2" s="1"/>
  <c r="CN214" i="2"/>
  <c r="DM240" i="2" s="1"/>
  <c r="DM214" i="2" s="1"/>
  <c r="BQ244" i="2"/>
  <c r="DR242" i="2"/>
  <c r="DR216" i="2" s="1"/>
  <c r="AS221" i="2"/>
  <c r="AS248" i="2"/>
  <c r="DV241" i="2"/>
  <c r="DV215" i="2" s="1"/>
  <c r="BI71" i="2"/>
  <c r="BI72" i="2"/>
  <c r="CT242" i="2"/>
  <c r="CT216" i="2" s="1"/>
  <c r="BO216" i="2"/>
  <c r="AP222" i="2"/>
  <c r="AP249" i="2"/>
  <c r="BO215" i="2"/>
  <c r="CN241" i="2" s="1"/>
  <c r="BO243" i="2"/>
  <c r="BO217" i="2" s="1"/>
  <c r="AT220" i="2"/>
  <c r="AT247" i="2"/>
  <c r="EM238" i="2"/>
  <c r="EM239" i="2" s="1"/>
  <c r="EM213" i="2" s="1"/>
  <c r="ES238" i="2"/>
  <c r="ES212" i="2" s="1"/>
  <c r="CW243" i="2"/>
  <c r="CW217" i="2" s="1"/>
  <c r="DU243" i="2"/>
  <c r="DU217" i="2" s="1"/>
  <c r="BQ218" i="2"/>
  <c r="BL222" i="2"/>
  <c r="BL249" i="2"/>
  <c r="AR219" i="2"/>
  <c r="CP242" i="2"/>
  <c r="CP243" i="2" s="1"/>
  <c r="AR247" i="2"/>
  <c r="AR248" i="2" s="1"/>
  <c r="CP215" i="2"/>
  <c r="DO241" i="2" s="1"/>
  <c r="EQ238" i="2"/>
  <c r="EQ212" i="2" s="1"/>
  <c r="DS239" i="2"/>
  <c r="DS212" i="2"/>
  <c r="BG305" i="2"/>
  <c r="BG306" i="2" s="1"/>
  <c r="BG303" i="2"/>
  <c r="BG301" i="2"/>
  <c r="BG320" i="2"/>
  <c r="BG321" i="2" s="1"/>
  <c r="BG272" i="2"/>
  <c r="BH645" i="2"/>
  <c r="BH517" i="2"/>
  <c r="BH519" i="2" s="1"/>
  <c r="EI241" i="2"/>
  <c r="EI215" i="2" s="1"/>
  <c r="BG313" i="2"/>
  <c r="BG312" i="2"/>
  <c r="BG314" i="2"/>
  <c r="BG307" i="2"/>
  <c r="BI644" i="2"/>
  <c r="BI643" i="2"/>
  <c r="BI261" i="2"/>
  <c r="BH262" i="2"/>
  <c r="BH304" i="2" s="1"/>
  <c r="BH260" i="2"/>
  <c r="BF309" i="2"/>
  <c r="BF310" i="2" s="1"/>
  <c r="BF326" i="2"/>
  <c r="BF327" i="2" s="1"/>
  <c r="BF328" i="2" s="1"/>
  <c r="BF329" i="2" s="1"/>
  <c r="BF302" i="2"/>
  <c r="EO239" i="2"/>
  <c r="EO213" i="2" s="1"/>
  <c r="EU211" i="2"/>
  <c r="AX222" i="2"/>
  <c r="BW248" i="2" s="1"/>
  <c r="BW222" i="2" s="1"/>
  <c r="AX249" i="2"/>
  <c r="CQ242" i="2"/>
  <c r="CQ216" i="2" s="1"/>
  <c r="BS244" i="2"/>
  <c r="BS218" i="2" s="1"/>
  <c r="CM241" i="2"/>
  <c r="CM215" i="2" s="1"/>
  <c r="CK245" i="2"/>
  <c r="CK219" i="2" s="1"/>
  <c r="DT241" i="2"/>
  <c r="DT215" i="2" s="1"/>
  <c r="EJ238" i="2"/>
  <c r="EJ212" i="2" s="1"/>
  <c r="EN213" i="2"/>
  <c r="EN240" i="2"/>
  <c r="EN214" i="2" s="1"/>
  <c r="BM243" i="2"/>
  <c r="BM217" i="2" s="1"/>
  <c r="DR243" i="2"/>
  <c r="DR217" i="2" s="1"/>
  <c r="AY221" i="2"/>
  <c r="AY248" i="2"/>
  <c r="AW218" i="2"/>
  <c r="AW245" i="2"/>
  <c r="CL241" i="2"/>
  <c r="CL215" i="2" s="1"/>
  <c r="BR246" i="2"/>
  <c r="BR220" i="2" s="1"/>
  <c r="AO219" i="2"/>
  <c r="AO246" i="2"/>
  <c r="EP239" i="2"/>
  <c r="EP213" i="2" s="1"/>
  <c r="BP244" i="2"/>
  <c r="BP218" i="2" s="1"/>
  <c r="ET240" i="2"/>
  <c r="ET214" i="2" s="1"/>
  <c r="BV243" i="2"/>
  <c r="BV217" i="2" s="1"/>
  <c r="CR242" i="2"/>
  <c r="CR216" i="2" s="1"/>
  <c r="EL239" i="2"/>
  <c r="EL213" i="2" s="1"/>
  <c r="ET213" i="2"/>
  <c r="AV221" i="2"/>
  <c r="AV248" i="2"/>
  <c r="BT246" i="2"/>
  <c r="BT220" i="2" s="1"/>
  <c r="BN244" i="2"/>
  <c r="BN218" i="2" s="1"/>
  <c r="EK238" i="2"/>
  <c r="EK212" i="2" s="1"/>
  <c r="BX246" i="2"/>
  <c r="BX220" i="2" s="1"/>
  <c r="CU242" i="2"/>
  <c r="CU216" i="2" s="1"/>
  <c r="AU221" i="2"/>
  <c r="AU248" i="2"/>
  <c r="ER238" i="2"/>
  <c r="ER212" i="2" s="1"/>
  <c r="DL240" i="2"/>
  <c r="DL214" i="2" s="1"/>
  <c r="DJ243" i="2"/>
  <c r="DJ244" i="2" s="1"/>
  <c r="DJ218" i="2" s="1"/>
  <c r="CS244" i="2"/>
  <c r="CS218" i="2" s="1"/>
  <c r="AQ219" i="2"/>
  <c r="AN702" i="2"/>
  <c r="AQ246" i="2"/>
  <c r="DQ240" i="2"/>
  <c r="DQ214" i="2" s="1"/>
  <c r="BU244" i="2"/>
  <c r="DN241" i="2"/>
  <c r="DP240" i="2"/>
  <c r="DK239" i="2"/>
  <c r="DK240" i="2" s="1"/>
  <c r="DK214" i="2" s="1"/>
  <c r="BH73" i="2"/>
  <c r="BI68" i="2"/>
  <c r="BI69" i="2"/>
  <c r="BH156" i="2"/>
  <c r="BH64" i="2"/>
  <c r="BH66" i="2" s="1"/>
  <c r="BI155" i="2"/>
  <c r="BI154" i="2"/>
  <c r="BJ1" i="2"/>
  <c r="BJ542" i="2" s="1"/>
  <c r="AN218" i="2"/>
  <c r="AN245" i="2"/>
  <c r="EU240" i="2" l="1"/>
  <c r="EU214" i="2" s="1"/>
  <c r="CW244" i="2"/>
  <c r="CW218" i="2" s="1"/>
  <c r="BJ544" i="2"/>
  <c r="BQ245" i="2"/>
  <c r="BQ246" i="2" s="1"/>
  <c r="CV219" i="2"/>
  <c r="CV246" i="2"/>
  <c r="DV242" i="2"/>
  <c r="DV216" i="2" s="1"/>
  <c r="CN215" i="2"/>
  <c r="CT243" i="2"/>
  <c r="CT217" i="2" s="1"/>
  <c r="CO242" i="2"/>
  <c r="CO216" i="2" s="1"/>
  <c r="DN242" i="2" s="1"/>
  <c r="EM240" i="2"/>
  <c r="EQ239" i="2"/>
  <c r="EQ213" i="2" s="1"/>
  <c r="CQ243" i="2"/>
  <c r="EM212" i="2"/>
  <c r="CN242" i="2"/>
  <c r="CN216" i="2" s="1"/>
  <c r="ES239" i="2"/>
  <c r="ES213" i="2" s="1"/>
  <c r="AS249" i="2"/>
  <c r="AS222" i="2"/>
  <c r="DU244" i="2"/>
  <c r="DU218" i="2" s="1"/>
  <c r="EI242" i="2"/>
  <c r="EI216" i="2" s="1"/>
  <c r="BJ72" i="2"/>
  <c r="BJ71" i="2"/>
  <c r="CM242" i="2"/>
  <c r="CM216" i="2" s="1"/>
  <c r="AP250" i="2"/>
  <c r="AP223" i="2"/>
  <c r="AT221" i="2"/>
  <c r="AT248" i="2"/>
  <c r="BO244" i="2"/>
  <c r="BO245" i="2" s="1"/>
  <c r="AR222" i="2"/>
  <c r="CP217" i="2"/>
  <c r="BQ220" i="2"/>
  <c r="CK246" i="2"/>
  <c r="CK220" i="2" s="1"/>
  <c r="AR249" i="2"/>
  <c r="AR223" i="2" s="1"/>
  <c r="DO215" i="2"/>
  <c r="EN241" i="2" s="1"/>
  <c r="EN215" i="2" s="1"/>
  <c r="CP216" i="2"/>
  <c r="DO242" i="2" s="1"/>
  <c r="CP244" i="2"/>
  <c r="CP218" i="2" s="1"/>
  <c r="BQ219" i="2"/>
  <c r="BL250" i="2"/>
  <c r="BL223" i="2"/>
  <c r="AR221" i="2"/>
  <c r="BQ247" i="2" s="1"/>
  <c r="AX250" i="2"/>
  <c r="AX223" i="2"/>
  <c r="BW249" i="2" s="1"/>
  <c r="BW223" i="2" s="1"/>
  <c r="BH301" i="2"/>
  <c r="BH320" i="2"/>
  <c r="BH321" i="2" s="1"/>
  <c r="BH303" i="2"/>
  <c r="BH305" i="2"/>
  <c r="BH306" i="2" s="1"/>
  <c r="BH272" i="2"/>
  <c r="BJ644" i="2"/>
  <c r="BJ643" i="2"/>
  <c r="BJ261" i="2"/>
  <c r="BH313" i="2"/>
  <c r="BH312" i="2"/>
  <c r="BH314" i="2"/>
  <c r="BH307" i="2"/>
  <c r="BI262" i="2"/>
  <c r="BI304" i="2" s="1"/>
  <c r="BI260" i="2"/>
  <c r="BI645" i="2"/>
  <c r="BI517" i="2"/>
  <c r="BI519" i="2" s="1"/>
  <c r="BG326" i="2"/>
  <c r="BG327" i="2" s="1"/>
  <c r="BG328" i="2" s="1"/>
  <c r="BG329" i="2" s="1"/>
  <c r="BG309" i="2"/>
  <c r="BG310" i="2" s="1"/>
  <c r="BG302" i="2"/>
  <c r="DS213" i="2"/>
  <c r="ER239" i="2" s="1"/>
  <c r="ER213" i="2" s="1"/>
  <c r="DS240" i="2"/>
  <c r="DN215" i="2"/>
  <c r="EM241" i="2" s="1"/>
  <c r="DV243" i="2"/>
  <c r="DV217" i="2" s="1"/>
  <c r="BS245" i="2"/>
  <c r="EQ240" i="2"/>
  <c r="DK213" i="2"/>
  <c r="EJ239" i="2" s="1"/>
  <c r="EJ213" i="2" s="1"/>
  <c r="DJ217" i="2"/>
  <c r="EL240" i="2"/>
  <c r="EL214" i="2" s="1"/>
  <c r="CU243" i="2"/>
  <c r="CU217" i="2" s="1"/>
  <c r="DP214" i="2"/>
  <c r="BP245" i="2"/>
  <c r="BP219" i="2" s="1"/>
  <c r="DJ245" i="2"/>
  <c r="DJ219" i="2" s="1"/>
  <c r="AO220" i="2"/>
  <c r="AO247" i="2"/>
  <c r="BV244" i="2"/>
  <c r="BV218" i="2" s="1"/>
  <c r="DP241" i="2"/>
  <c r="DP215" i="2" s="1"/>
  <c r="BX247" i="2"/>
  <c r="BX221" i="2" s="1"/>
  <c r="CR243" i="2"/>
  <c r="CR217" i="2" s="1"/>
  <c r="CS245" i="2"/>
  <c r="CS219" i="2" s="1"/>
  <c r="EK239" i="2"/>
  <c r="EK213" i="2" s="1"/>
  <c r="CN243" i="2"/>
  <c r="BU218" i="2"/>
  <c r="BU245" i="2"/>
  <c r="BU219" i="2" s="1"/>
  <c r="AU222" i="2"/>
  <c r="AU249" i="2"/>
  <c r="DQ241" i="2"/>
  <c r="DQ215" i="2" s="1"/>
  <c r="BN245" i="2"/>
  <c r="BN219" i="2" s="1"/>
  <c r="CL242" i="2"/>
  <c r="CL216" i="2" s="1"/>
  <c r="ET241" i="2"/>
  <c r="ET215" i="2" s="1"/>
  <c r="EM214" i="2"/>
  <c r="AQ220" i="2"/>
  <c r="AN703" i="2"/>
  <c r="AQ247" i="2"/>
  <c r="DR244" i="2"/>
  <c r="DR218" i="2" s="1"/>
  <c r="BT247" i="2"/>
  <c r="BT221" i="2" s="1"/>
  <c r="DT242" i="2"/>
  <c r="DT216" i="2" s="1"/>
  <c r="DL241" i="2"/>
  <c r="DL215" i="2" s="1"/>
  <c r="CW245" i="2"/>
  <c r="CW219" i="2" s="1"/>
  <c r="DK241" i="2"/>
  <c r="DK215" i="2" s="1"/>
  <c r="EP240" i="2"/>
  <c r="EP214" i="2" s="1"/>
  <c r="BM244" i="2"/>
  <c r="BM218" i="2" s="1"/>
  <c r="DM241" i="2"/>
  <c r="AV222" i="2"/>
  <c r="AV249" i="2"/>
  <c r="BR247" i="2"/>
  <c r="BR221" i="2" s="1"/>
  <c r="AW219" i="2"/>
  <c r="AW246" i="2"/>
  <c r="AY222" i="2"/>
  <c r="AY249" i="2"/>
  <c r="BI73" i="2"/>
  <c r="BJ69" i="2"/>
  <c r="BJ68" i="2"/>
  <c r="BI156" i="2"/>
  <c r="BI64" i="2"/>
  <c r="BI66" i="2" s="1"/>
  <c r="BJ155" i="2"/>
  <c r="BJ154" i="2"/>
  <c r="BK1" i="2"/>
  <c r="BK542" i="2" s="1"/>
  <c r="AN219" i="2"/>
  <c r="AN246" i="2"/>
  <c r="EU241" i="2" l="1"/>
  <c r="EU215" i="2" s="1"/>
  <c r="BK544" i="2"/>
  <c r="CV220" i="2"/>
  <c r="CV247" i="2"/>
  <c r="DN216" i="2"/>
  <c r="EM242" i="2"/>
  <c r="EM216" i="2" s="1"/>
  <c r="CO243" i="2"/>
  <c r="CR244" i="2"/>
  <c r="CR218" i="2" s="1"/>
  <c r="ES240" i="2"/>
  <c r="ES214" i="2" s="1"/>
  <c r="DM242" i="2"/>
  <c r="DM216" i="2" s="1"/>
  <c r="CQ217" i="2"/>
  <c r="CQ244" i="2"/>
  <c r="DO243" i="2"/>
  <c r="DO217" i="2" s="1"/>
  <c r="DU245" i="2"/>
  <c r="AS250" i="2"/>
  <c r="AS223" i="2"/>
  <c r="ET242" i="2"/>
  <c r="ET216" i="2" s="1"/>
  <c r="CM243" i="2"/>
  <c r="CM217" i="2" s="1"/>
  <c r="EI243" i="2"/>
  <c r="EI244" i="2" s="1"/>
  <c r="EI218" i="2" s="1"/>
  <c r="CK247" i="2"/>
  <c r="BK72" i="2"/>
  <c r="BK71" i="2"/>
  <c r="BO219" i="2"/>
  <c r="BO246" i="2"/>
  <c r="BO220" i="2" s="1"/>
  <c r="BO218" i="2"/>
  <c r="CN244" i="2" s="1"/>
  <c r="AT222" i="2"/>
  <c r="AT249" i="2"/>
  <c r="AP224" i="2"/>
  <c r="AP251" i="2"/>
  <c r="AR250" i="2"/>
  <c r="AR224" i="2" s="1"/>
  <c r="BQ221" i="2"/>
  <c r="BQ248" i="2"/>
  <c r="BQ222" i="2" s="1"/>
  <c r="DJ246" i="2"/>
  <c r="DJ220" i="2" s="1"/>
  <c r="BL251" i="2"/>
  <c r="BL224" i="2"/>
  <c r="DO216" i="2"/>
  <c r="EN242" i="2" s="1"/>
  <c r="DO244" i="2"/>
  <c r="DV244" i="2"/>
  <c r="DV218" i="2" s="1"/>
  <c r="CP245" i="2"/>
  <c r="DM215" i="2"/>
  <c r="EL241" i="2" s="1"/>
  <c r="EK240" i="2"/>
  <c r="EK214" i="2" s="1"/>
  <c r="AX224" i="2"/>
  <c r="BW250" i="2" s="1"/>
  <c r="BW224" i="2" s="1"/>
  <c r="AX251" i="2"/>
  <c r="AX225" i="2" s="1"/>
  <c r="BS219" i="2"/>
  <c r="BS246" i="2"/>
  <c r="BS247" i="2" s="1"/>
  <c r="BS221" i="2" s="1"/>
  <c r="BK644" i="2"/>
  <c r="BK643" i="2"/>
  <c r="BK261" i="2"/>
  <c r="CL243" i="2"/>
  <c r="CL217" i="2" s="1"/>
  <c r="BI320" i="2"/>
  <c r="BI321" i="2" s="1"/>
  <c r="BI305" i="2"/>
  <c r="BI306" i="2" s="1"/>
  <c r="BI303" i="2"/>
  <c r="BI301" i="2"/>
  <c r="BI272" i="2"/>
  <c r="BJ262" i="2"/>
  <c r="BJ304" i="2" s="1"/>
  <c r="BJ260" i="2"/>
  <c r="BJ645" i="2"/>
  <c r="BJ517" i="2"/>
  <c r="BJ519" i="2" s="1"/>
  <c r="BH309" i="2"/>
  <c r="BH310" i="2" s="1"/>
  <c r="BH326" i="2"/>
  <c r="BH327" i="2" s="1"/>
  <c r="BH328" i="2" s="1"/>
  <c r="BH329" i="2" s="1"/>
  <c r="BH302" i="2"/>
  <c r="DS241" i="2"/>
  <c r="DS242" i="2" s="1"/>
  <c r="DS216" i="2" s="1"/>
  <c r="DS214" i="2"/>
  <c r="ER240" i="2" s="1"/>
  <c r="ER214" i="2" s="1"/>
  <c r="BI314" i="2"/>
  <c r="BI307" i="2"/>
  <c r="BI312" i="2"/>
  <c r="BI313" i="2"/>
  <c r="EJ240" i="2"/>
  <c r="EJ214" i="2" s="1"/>
  <c r="DP242" i="2"/>
  <c r="DQ242" i="2"/>
  <c r="DQ216" i="2" s="1"/>
  <c r="EQ214" i="2"/>
  <c r="EQ241" i="2"/>
  <c r="CU244" i="2"/>
  <c r="CU218" i="2" s="1"/>
  <c r="DT243" i="2"/>
  <c r="DT217" i="2" s="1"/>
  <c r="BT248" i="2"/>
  <c r="BT222" i="2" s="1"/>
  <c r="EM215" i="2"/>
  <c r="DR245" i="2"/>
  <c r="DR219" i="2" s="1"/>
  <c r="CS246" i="2"/>
  <c r="CS220" i="2" s="1"/>
  <c r="EO240" i="2"/>
  <c r="EO214" i="2" s="1"/>
  <c r="EU242" i="2"/>
  <c r="EU216" i="2" s="1"/>
  <c r="ES241" i="2"/>
  <c r="ES215" i="2" s="1"/>
  <c r="BV245" i="2"/>
  <c r="BV219" i="2" s="1"/>
  <c r="BM245" i="2"/>
  <c r="BM219" i="2" s="1"/>
  <c r="BR248" i="2"/>
  <c r="BR222" i="2" s="1"/>
  <c r="AW220" i="2"/>
  <c r="AW247" i="2"/>
  <c r="AV223" i="2"/>
  <c r="AV250" i="2"/>
  <c r="AQ221" i="2"/>
  <c r="AN704" i="2"/>
  <c r="AQ248" i="2"/>
  <c r="EP241" i="2"/>
  <c r="ET243" i="2"/>
  <c r="BU246" i="2"/>
  <c r="DK242" i="2"/>
  <c r="CT244" i="2"/>
  <c r="CT245" i="2" s="1"/>
  <c r="CT219" i="2" s="1"/>
  <c r="AO221" i="2"/>
  <c r="AO248" i="2"/>
  <c r="DL242" i="2"/>
  <c r="DL216" i="2" s="1"/>
  <c r="CW246" i="2"/>
  <c r="CW220" i="2" s="1"/>
  <c r="AY223" i="2"/>
  <c r="AY250" i="2"/>
  <c r="BX248" i="2"/>
  <c r="BX222" i="2" s="1"/>
  <c r="BP246" i="2"/>
  <c r="BP220" i="2" s="1"/>
  <c r="AU223" i="2"/>
  <c r="AU250" i="2"/>
  <c r="CN217" i="2"/>
  <c r="BN246" i="2"/>
  <c r="BN220" i="2" s="1"/>
  <c r="CR245" i="2"/>
  <c r="CR219" i="2" s="1"/>
  <c r="BJ73" i="2"/>
  <c r="BK69" i="2"/>
  <c r="BK68" i="2"/>
  <c r="BJ64" i="2"/>
  <c r="BJ66" i="2" s="1"/>
  <c r="BJ156" i="2"/>
  <c r="BK155" i="2"/>
  <c r="BK154" i="2"/>
  <c r="BL1" i="2"/>
  <c r="BL542" i="2" s="1"/>
  <c r="AN220" i="2"/>
  <c r="AN247" i="2"/>
  <c r="EL242" i="2" l="1"/>
  <c r="EL216" i="2" s="1"/>
  <c r="BL544" i="2"/>
  <c r="AX252" i="2"/>
  <c r="AX226" i="2" s="1"/>
  <c r="AX227" i="2" s="1"/>
  <c r="AX229" i="2" s="1"/>
  <c r="AX230" i="2" s="1"/>
  <c r="CV221" i="2"/>
  <c r="CV248" i="2"/>
  <c r="CO217" i="2"/>
  <c r="DN243" i="2" s="1"/>
  <c r="CO244" i="2"/>
  <c r="DV245" i="2"/>
  <c r="DV219" i="2" s="1"/>
  <c r="CM244" i="2"/>
  <c r="CM218" i="2" s="1"/>
  <c r="EN216" i="2"/>
  <c r="EN243" i="2"/>
  <c r="EN217" i="2" s="1"/>
  <c r="CQ218" i="2"/>
  <c r="CQ245" i="2"/>
  <c r="BO247" i="2"/>
  <c r="BO221" i="2" s="1"/>
  <c r="AS224" i="2"/>
  <c r="AS251" i="2"/>
  <c r="DK243" i="2"/>
  <c r="DK217" i="2" s="1"/>
  <c r="DU219" i="2"/>
  <c r="DU246" i="2"/>
  <c r="EK241" i="2"/>
  <c r="EK215" i="2" s="1"/>
  <c r="EO241" i="2"/>
  <c r="EO215" i="2" s="1"/>
  <c r="EI217" i="2"/>
  <c r="DQ243" i="2"/>
  <c r="DQ244" i="2" s="1"/>
  <c r="DQ218" i="2" s="1"/>
  <c r="EI245" i="2"/>
  <c r="EI246" i="2" s="1"/>
  <c r="EI220" i="2" s="1"/>
  <c r="EP242" i="2"/>
  <c r="EP216" i="2" s="1"/>
  <c r="CK221" i="2"/>
  <c r="DJ247" i="2" s="1"/>
  <c r="DJ221" i="2" s="1"/>
  <c r="CK248" i="2"/>
  <c r="BL71" i="2"/>
  <c r="BL72" i="2"/>
  <c r="AT250" i="2"/>
  <c r="AT223" i="2"/>
  <c r="AP225" i="2"/>
  <c r="AP252" i="2"/>
  <c r="BO248" i="2"/>
  <c r="BO222" i="2" s="1"/>
  <c r="AR251" i="2"/>
  <c r="DO218" i="2"/>
  <c r="DK216" i="2"/>
  <c r="BW251" i="2"/>
  <c r="BW225" i="2" s="1"/>
  <c r="CP219" i="2"/>
  <c r="DO245" i="2" s="1"/>
  <c r="CP246" i="2"/>
  <c r="BL225" i="2"/>
  <c r="BL252" i="2"/>
  <c r="BL226" i="2" s="1"/>
  <c r="CL244" i="2"/>
  <c r="CL218" i="2" s="1"/>
  <c r="BQ249" i="2"/>
  <c r="AX253" i="2"/>
  <c r="BK262" i="2"/>
  <c r="BK304" i="2" s="1"/>
  <c r="BK260" i="2"/>
  <c r="BK645" i="2"/>
  <c r="BK517" i="2"/>
  <c r="BK519" i="2" s="1"/>
  <c r="BJ320" i="2"/>
  <c r="BJ321" i="2" s="1"/>
  <c r="BJ305" i="2"/>
  <c r="BJ306" i="2" s="1"/>
  <c r="BJ303" i="2"/>
  <c r="BJ301" i="2"/>
  <c r="BJ272" i="2"/>
  <c r="BJ312" i="2"/>
  <c r="BJ314" i="2"/>
  <c r="BJ313" i="2"/>
  <c r="BJ307" i="2"/>
  <c r="BL644" i="2"/>
  <c r="BL406" i="2"/>
  <c r="BL395" i="2"/>
  <c r="BL405" i="2"/>
  <c r="BL402" i="2"/>
  <c r="BL397" i="2"/>
  <c r="BL404" i="2"/>
  <c r="BL400" i="2"/>
  <c r="BL398" i="2"/>
  <c r="BL643" i="2"/>
  <c r="BL396" i="2"/>
  <c r="BL401" i="2"/>
  <c r="BL261" i="2"/>
  <c r="DS215" i="2"/>
  <c r="DS243" i="2"/>
  <c r="DS217" i="2" s="1"/>
  <c r="BI326" i="2"/>
  <c r="BI327" i="2" s="1"/>
  <c r="BI328" i="2" s="1"/>
  <c r="BI329" i="2" s="1"/>
  <c r="BI309" i="2"/>
  <c r="BI310" i="2" s="1"/>
  <c r="BI302" i="2"/>
  <c r="BS220" i="2"/>
  <c r="CR246" i="2" s="1"/>
  <c r="CR220" i="2" s="1"/>
  <c r="BS248" i="2"/>
  <c r="BS222" i="2" s="1"/>
  <c r="EJ241" i="2"/>
  <c r="EJ215" i="2" s="1"/>
  <c r="CT218" i="2"/>
  <c r="EL215" i="2"/>
  <c r="EQ215" i="2"/>
  <c r="EQ242" i="2"/>
  <c r="EQ243" i="2" s="1"/>
  <c r="EQ217" i="2" s="1"/>
  <c r="DP216" i="2"/>
  <c r="DP243" i="2"/>
  <c r="CU245" i="2"/>
  <c r="CU219" i="2" s="1"/>
  <c r="AU224" i="2"/>
  <c r="AU251" i="2"/>
  <c r="BX249" i="2"/>
  <c r="BX223" i="2" s="1"/>
  <c r="AW221" i="2"/>
  <c r="AW248" i="2"/>
  <c r="BR249" i="2"/>
  <c r="BR223" i="2" s="1"/>
  <c r="CS247" i="2"/>
  <c r="CS221" i="2" s="1"/>
  <c r="AO222" i="2"/>
  <c r="AO249" i="2"/>
  <c r="BP247" i="2"/>
  <c r="BP221" i="2" s="1"/>
  <c r="AV224" i="2"/>
  <c r="AV251" i="2"/>
  <c r="BV246" i="2"/>
  <c r="BV220" i="2" s="1"/>
  <c r="EU243" i="2"/>
  <c r="EU217" i="2" s="1"/>
  <c r="CN218" i="2"/>
  <c r="CN245" i="2"/>
  <c r="DL243" i="2"/>
  <c r="DL217" i="2" s="1"/>
  <c r="BT249" i="2"/>
  <c r="BT223" i="2" s="1"/>
  <c r="CW247" i="2"/>
  <c r="CW221" i="2" s="1"/>
  <c r="EP215" i="2"/>
  <c r="DR246" i="2"/>
  <c r="DR220" i="2" s="1"/>
  <c r="DT244" i="2"/>
  <c r="DT218" i="2" s="1"/>
  <c r="BM246" i="2"/>
  <c r="BM220" i="2" s="1"/>
  <c r="BN247" i="2"/>
  <c r="BN221" i="2" s="1"/>
  <c r="DM243" i="2"/>
  <c r="DM217" i="2" s="1"/>
  <c r="AY224" i="2"/>
  <c r="AY251" i="2"/>
  <c r="BU220" i="2"/>
  <c r="BU247" i="2"/>
  <c r="ET217" i="2"/>
  <c r="ET244" i="2"/>
  <c r="DQ217" i="2"/>
  <c r="AQ222" i="2"/>
  <c r="AN705" i="2"/>
  <c r="AQ249" i="2"/>
  <c r="ER241" i="2"/>
  <c r="ES242" i="2"/>
  <c r="ES216" i="2" s="1"/>
  <c r="BK73" i="2"/>
  <c r="BL69" i="2"/>
  <c r="BL68" i="2"/>
  <c r="BK64" i="2"/>
  <c r="BK66" i="2" s="1"/>
  <c r="BK156" i="2"/>
  <c r="BL155" i="2"/>
  <c r="BL154" i="2"/>
  <c r="BM1" i="2"/>
  <c r="BM542" i="2" s="1"/>
  <c r="AN221" i="2"/>
  <c r="AN248" i="2"/>
  <c r="CM245" i="2" l="1"/>
  <c r="CM219" i="2" s="1"/>
  <c r="DL245" i="2" s="1"/>
  <c r="DL219" i="2" s="1"/>
  <c r="BM544" i="2"/>
  <c r="EI219" i="2"/>
  <c r="EN244" i="2"/>
  <c r="EN218" i="2" s="1"/>
  <c r="CV222" i="2"/>
  <c r="CV249" i="2"/>
  <c r="DK244" i="2"/>
  <c r="DK218" i="2" s="1"/>
  <c r="DV246" i="2"/>
  <c r="DV220" i="2" s="1"/>
  <c r="CO218" i="2"/>
  <c r="DN244" i="2" s="1"/>
  <c r="CO245" i="2"/>
  <c r="DN217" i="2"/>
  <c r="EM243" i="2" s="1"/>
  <c r="BL227" i="2"/>
  <c r="BL229" i="2" s="1"/>
  <c r="BL230" i="2" s="1"/>
  <c r="CQ219" i="2"/>
  <c r="CQ246" i="2"/>
  <c r="EK242" i="2"/>
  <c r="EK216" i="2" s="1"/>
  <c r="CL245" i="2"/>
  <c r="CL219" i="2" s="1"/>
  <c r="DK245" i="2" s="1"/>
  <c r="DK219" i="2" s="1"/>
  <c r="EI247" i="2"/>
  <c r="EI221" i="2" s="1"/>
  <c r="DQ245" i="2"/>
  <c r="DQ219" i="2" s="1"/>
  <c r="AS225" i="2"/>
  <c r="AS252" i="2"/>
  <c r="DU220" i="2"/>
  <c r="DU247" i="2"/>
  <c r="DU248" i="2" s="1"/>
  <c r="EO242" i="2"/>
  <c r="EO216" i="2" s="1"/>
  <c r="CK222" i="2"/>
  <c r="DJ248" i="2" s="1"/>
  <c r="DJ222" i="2" s="1"/>
  <c r="CK249" i="2"/>
  <c r="BM71" i="2"/>
  <c r="BM72" i="2"/>
  <c r="AP226" i="2"/>
  <c r="AP253" i="2"/>
  <c r="BO249" i="2"/>
  <c r="BO223" i="2" s="1"/>
  <c r="AT224" i="2"/>
  <c r="AT251" i="2"/>
  <c r="BW252" i="2"/>
  <c r="BW253" i="2" s="1"/>
  <c r="AR225" i="2"/>
  <c r="AR252" i="2"/>
  <c r="AR226" i="2" s="1"/>
  <c r="DO219" i="2"/>
  <c r="CP220" i="2"/>
  <c r="DO246" i="2" s="1"/>
  <c r="CP247" i="2"/>
  <c r="CP221" i="2" s="1"/>
  <c r="BQ223" i="2"/>
  <c r="BQ250" i="2"/>
  <c r="BQ224" i="2" s="1"/>
  <c r="BL253" i="2"/>
  <c r="BL645" i="2"/>
  <c r="BL517" i="2"/>
  <c r="BL519" i="2" s="1"/>
  <c r="BJ309" i="2"/>
  <c r="BJ310" i="2" s="1"/>
  <c r="BJ326" i="2"/>
  <c r="BJ327" i="2" s="1"/>
  <c r="BJ328" i="2" s="1"/>
  <c r="BJ329" i="2" s="1"/>
  <c r="BJ302" i="2"/>
  <c r="BK305" i="2"/>
  <c r="BK306" i="2" s="1"/>
  <c r="BK303" i="2"/>
  <c r="BK320" i="2"/>
  <c r="BK321" i="2" s="1"/>
  <c r="BK301" i="2"/>
  <c r="BK272" i="2"/>
  <c r="BK313" i="2"/>
  <c r="BK307" i="2"/>
  <c r="BK314" i="2"/>
  <c r="BK312" i="2"/>
  <c r="BM644" i="2"/>
  <c r="BM643" i="2"/>
  <c r="BM261" i="2"/>
  <c r="EJ242" i="2"/>
  <c r="EJ216" i="2" s="1"/>
  <c r="BL475" i="2"/>
  <c r="BL481" i="2" s="1"/>
  <c r="BS249" i="2"/>
  <c r="ES243" i="2"/>
  <c r="ES217" i="2" s="1"/>
  <c r="BL262" i="2"/>
  <c r="BL304" i="2" s="1"/>
  <c r="BL260" i="2"/>
  <c r="DL244" i="2"/>
  <c r="DL218" i="2" s="1"/>
  <c r="DS244" i="2"/>
  <c r="BL462" i="2"/>
  <c r="BL468" i="2" s="1"/>
  <c r="BL448" i="2"/>
  <c r="BL476" i="2"/>
  <c r="BL482" i="2" s="1"/>
  <c r="BL446" i="2"/>
  <c r="BL460" i="2"/>
  <c r="BL474" i="2"/>
  <c r="CS248" i="2"/>
  <c r="CS222" i="2" s="1"/>
  <c r="CW248" i="2"/>
  <c r="CW222" i="2" s="1"/>
  <c r="EQ216" i="2"/>
  <c r="EQ244" i="2"/>
  <c r="EQ218" i="2" s="1"/>
  <c r="BR250" i="2"/>
  <c r="BR224" i="2" s="1"/>
  <c r="DP217" i="2"/>
  <c r="EO243" i="2" s="1"/>
  <c r="DP244" i="2"/>
  <c r="EL243" i="2"/>
  <c r="EL217" i="2" s="1"/>
  <c r="DT245" i="2"/>
  <c r="DT219" i="2" s="1"/>
  <c r="EI248" i="2"/>
  <c r="EI222" i="2" s="1"/>
  <c r="CU246" i="2"/>
  <c r="CU220" i="2" s="1"/>
  <c r="CT246" i="2"/>
  <c r="CT220" i="2" s="1"/>
  <c r="CN219" i="2"/>
  <c r="CN246" i="2"/>
  <c r="BN248" i="2"/>
  <c r="BN222" i="2" s="1"/>
  <c r="BT250" i="2"/>
  <c r="BT224" i="2" s="1"/>
  <c r="EU244" i="2"/>
  <c r="EU218" i="2" s="1"/>
  <c r="CR247" i="2"/>
  <c r="BP248" i="2"/>
  <c r="BP222" i="2" s="1"/>
  <c r="ET218" i="2"/>
  <c r="AY225" i="2"/>
  <c r="AY252" i="2"/>
  <c r="DM244" i="2"/>
  <c r="DM218" i="2" s="1"/>
  <c r="AW222" i="2"/>
  <c r="AW249" i="2"/>
  <c r="CM246" i="2"/>
  <c r="CM220" i="2" s="1"/>
  <c r="AO223" i="2"/>
  <c r="AO250" i="2"/>
  <c r="EP243" i="2"/>
  <c r="EP244" i="2" s="1"/>
  <c r="EP218" i="2" s="1"/>
  <c r="AV225" i="2"/>
  <c r="AV252" i="2"/>
  <c r="BM247" i="2"/>
  <c r="BM221" i="2" s="1"/>
  <c r="BX250" i="2"/>
  <c r="BX224" i="2" s="1"/>
  <c r="CL246" i="2"/>
  <c r="CL220" i="2" s="1"/>
  <c r="EK243" i="2"/>
  <c r="EK244" i="2" s="1"/>
  <c r="EK218" i="2" s="1"/>
  <c r="DR247" i="2"/>
  <c r="BV247" i="2"/>
  <c r="BV221" i="2" s="1"/>
  <c r="AQ223" i="2"/>
  <c r="AN706" i="2"/>
  <c r="AQ250" i="2"/>
  <c r="DQ246" i="2"/>
  <c r="DQ220" i="2" s="1"/>
  <c r="AU225" i="2"/>
  <c r="AU252" i="2"/>
  <c r="ER215" i="2"/>
  <c r="ER242" i="2"/>
  <c r="ER216" i="2" s="1"/>
  <c r="BU221" i="2"/>
  <c r="BU248" i="2"/>
  <c r="BU222" i="2" s="1"/>
  <c r="ET245" i="2"/>
  <c r="BL73" i="2"/>
  <c r="BM68" i="2"/>
  <c r="BM69" i="2"/>
  <c r="BL156" i="2"/>
  <c r="BL64" i="2"/>
  <c r="BL66" i="2" s="1"/>
  <c r="BM155" i="2"/>
  <c r="BM154" i="2"/>
  <c r="BN1" i="2"/>
  <c r="BN542" i="2" s="1"/>
  <c r="AN222" i="2"/>
  <c r="AN249" i="2"/>
  <c r="CW249" i="2" l="1"/>
  <c r="CW223" i="2" s="1"/>
  <c r="DV247" i="2"/>
  <c r="DV221" i="2" s="1"/>
  <c r="BN544" i="2"/>
  <c r="EN245" i="2"/>
  <c r="EN219" i="2" s="1"/>
  <c r="CV223" i="2"/>
  <c r="DU249" i="2" s="1"/>
  <c r="DU223" i="2" s="1"/>
  <c r="CV250" i="2"/>
  <c r="CV224" i="2" s="1"/>
  <c r="EM217" i="2"/>
  <c r="CO219" i="2"/>
  <c r="DN245" i="2" s="1"/>
  <c r="CO246" i="2"/>
  <c r="DN218" i="2"/>
  <c r="EM244" i="2" s="1"/>
  <c r="DR248" i="2"/>
  <c r="DR222" i="2" s="1"/>
  <c r="CQ220" i="2"/>
  <c r="CQ247" i="2"/>
  <c r="DU222" i="2"/>
  <c r="CP248" i="2"/>
  <c r="CP222" i="2" s="1"/>
  <c r="AS226" i="2"/>
  <c r="AS227" i="2" s="1"/>
  <c r="AS229" i="2" s="1"/>
  <c r="AS230" i="2" s="1"/>
  <c r="AS253" i="2"/>
  <c r="DU221" i="2"/>
  <c r="BW226" i="2"/>
  <c r="BW227" i="2" s="1"/>
  <c r="BW229" i="2" s="1"/>
  <c r="BW230" i="2" s="1"/>
  <c r="BN71" i="2"/>
  <c r="BN72" i="2"/>
  <c r="EU245" i="2"/>
  <c r="EU219" i="2" s="1"/>
  <c r="CK223" i="2"/>
  <c r="DJ249" i="2" s="1"/>
  <c r="DJ223" i="2" s="1"/>
  <c r="CK250" i="2"/>
  <c r="BO250" i="2"/>
  <c r="BO224" i="2" s="1"/>
  <c r="AT225" i="2"/>
  <c r="AT252" i="2"/>
  <c r="AR253" i="2"/>
  <c r="AP227" i="2"/>
  <c r="AP229" i="2" s="1"/>
  <c r="AP230" i="2" s="1"/>
  <c r="AR227" i="2"/>
  <c r="AR229" i="2" s="1"/>
  <c r="AR230" i="2" s="1"/>
  <c r="DO220" i="2"/>
  <c r="EN246" i="2" s="1"/>
  <c r="DO247" i="2"/>
  <c r="DO221" i="2" s="1"/>
  <c r="CS249" i="2"/>
  <c r="CS223" i="2" s="1"/>
  <c r="BQ251" i="2"/>
  <c r="BN644" i="2"/>
  <c r="BN643" i="2"/>
  <c r="BN261" i="2"/>
  <c r="BK326" i="2"/>
  <c r="BK327" i="2" s="1"/>
  <c r="BK328" i="2" s="1"/>
  <c r="BK329" i="2" s="1"/>
  <c r="BK309" i="2"/>
  <c r="BK310" i="2" s="1"/>
  <c r="BK302" i="2"/>
  <c r="BL473" i="2"/>
  <c r="BL480" i="2"/>
  <c r="BL479" i="2" s="1"/>
  <c r="BL478" i="2" s="1"/>
  <c r="BL485" i="2" s="1"/>
  <c r="DS218" i="2"/>
  <c r="DS245" i="2"/>
  <c r="DS219" i="2" s="1"/>
  <c r="BS223" i="2"/>
  <c r="BS250" i="2"/>
  <c r="BS224" i="2" s="1"/>
  <c r="ES244" i="2"/>
  <c r="ES218" i="2" s="1"/>
  <c r="EJ243" i="2"/>
  <c r="BL466" i="2"/>
  <c r="BM262" i="2"/>
  <c r="BM304" i="2" s="1"/>
  <c r="BM260" i="2"/>
  <c r="BL312" i="2"/>
  <c r="BL447" i="2" s="1"/>
  <c r="BL307" i="2"/>
  <c r="BL313" i="2"/>
  <c r="BL461" i="2" s="1"/>
  <c r="BL467" i="2" s="1"/>
  <c r="BL314" i="2"/>
  <c r="BL454" i="2"/>
  <c r="BL490" i="2"/>
  <c r="BL496" i="2" s="1"/>
  <c r="BM645" i="2"/>
  <c r="BM517" i="2"/>
  <c r="BM519" i="2" s="1"/>
  <c r="BR251" i="2"/>
  <c r="BR225" i="2" s="1"/>
  <c r="EQ245" i="2"/>
  <c r="BL452" i="2"/>
  <c r="BL488" i="2"/>
  <c r="BL301" i="2"/>
  <c r="BL320" i="2"/>
  <c r="BL321" i="2" s="1"/>
  <c r="BL305" i="2"/>
  <c r="BL306" i="2" s="1"/>
  <c r="BL303" i="2"/>
  <c r="BL272" i="2"/>
  <c r="EO217" i="2"/>
  <c r="DP218" i="2"/>
  <c r="EO244" i="2" s="1"/>
  <c r="EO218" i="2" s="1"/>
  <c r="DP245" i="2"/>
  <c r="EK245" i="2"/>
  <c r="EK219" i="2" s="1"/>
  <c r="DT246" i="2"/>
  <c r="DT220" i="2" s="1"/>
  <c r="EI249" i="2"/>
  <c r="EI223" i="2" s="1"/>
  <c r="EL244" i="2"/>
  <c r="EL218" i="2" s="1"/>
  <c r="CU247" i="2"/>
  <c r="CU221" i="2" s="1"/>
  <c r="AU226" i="2"/>
  <c r="AU253" i="2"/>
  <c r="BM248" i="2"/>
  <c r="BM222" i="2" s="1"/>
  <c r="BT251" i="2"/>
  <c r="BT225" i="2" s="1"/>
  <c r="AW223" i="2"/>
  <c r="AW250" i="2"/>
  <c r="DR221" i="2"/>
  <c r="EK217" i="2"/>
  <c r="AV226" i="2"/>
  <c r="AV253" i="2"/>
  <c r="AO224" i="2"/>
  <c r="AO251" i="2"/>
  <c r="DL246" i="2"/>
  <c r="DL220" i="2" s="1"/>
  <c r="BV248" i="2"/>
  <c r="BV222" i="2" s="1"/>
  <c r="DM245" i="2"/>
  <c r="DM219" i="2" s="1"/>
  <c r="CM247" i="2"/>
  <c r="CM221" i="2" s="1"/>
  <c r="EP245" i="2"/>
  <c r="EP219" i="2" s="1"/>
  <c r="DK246" i="2"/>
  <c r="DK220" i="2" s="1"/>
  <c r="EP217" i="2"/>
  <c r="AQ224" i="2"/>
  <c r="AN707" i="2"/>
  <c r="AQ251" i="2"/>
  <c r="BN249" i="2"/>
  <c r="BN223" i="2" s="1"/>
  <c r="AY226" i="2"/>
  <c r="AY253" i="2"/>
  <c r="BP249" i="2"/>
  <c r="BP223" i="2" s="1"/>
  <c r="BX251" i="2"/>
  <c r="BX225" i="2" s="1"/>
  <c r="ER243" i="2"/>
  <c r="ET219" i="2"/>
  <c r="ET246" i="2"/>
  <c r="ET220" i="2" s="1"/>
  <c r="CL247" i="2"/>
  <c r="CL221" i="2" s="1"/>
  <c r="CT247" i="2"/>
  <c r="CT248" i="2" s="1"/>
  <c r="CT222" i="2" s="1"/>
  <c r="CR221" i="2"/>
  <c r="CR248" i="2"/>
  <c r="CR222" i="2" s="1"/>
  <c r="CN220" i="2"/>
  <c r="CN247" i="2"/>
  <c r="BU249" i="2"/>
  <c r="BU223" i="2" s="1"/>
  <c r="BM64" i="2"/>
  <c r="BM66" i="2" s="1"/>
  <c r="BM73" i="2"/>
  <c r="BN69" i="2"/>
  <c r="BN68" i="2"/>
  <c r="BM156" i="2"/>
  <c r="BN155" i="2"/>
  <c r="BN154" i="2"/>
  <c r="BO1" i="2"/>
  <c r="BO542" i="2" s="1"/>
  <c r="AN223" i="2"/>
  <c r="AN250" i="2"/>
  <c r="DR249" i="2" l="1"/>
  <c r="DR223" i="2" s="1"/>
  <c r="CP249" i="2"/>
  <c r="CP223" i="2" s="1"/>
  <c r="DV248" i="2"/>
  <c r="DV222" i="2" s="1"/>
  <c r="CW250" i="2"/>
  <c r="CW224" i="2" s="1"/>
  <c r="EU246" i="2"/>
  <c r="EU220" i="2" s="1"/>
  <c r="BO544" i="2"/>
  <c r="CV251" i="2"/>
  <c r="EM218" i="2"/>
  <c r="DN219" i="2"/>
  <c r="EM245" i="2" s="1"/>
  <c r="CO220" i="2"/>
  <c r="DN246" i="2" s="1"/>
  <c r="CO247" i="2"/>
  <c r="CQ221" i="2"/>
  <c r="CQ248" i="2"/>
  <c r="DU250" i="2"/>
  <c r="BO72" i="2"/>
  <c r="BO71" i="2"/>
  <c r="CK251" i="2"/>
  <c r="CK224" i="2"/>
  <c r="DJ250" i="2" s="1"/>
  <c r="BR252" i="2"/>
  <c r="BR253" i="2" s="1"/>
  <c r="BO251" i="2"/>
  <c r="BL465" i="2"/>
  <c r="BL464" i="2" s="1"/>
  <c r="BL471" i="2" s="1"/>
  <c r="AT226" i="2"/>
  <c r="AT227" i="2" s="1"/>
  <c r="AT229" i="2" s="1"/>
  <c r="AT230" i="2" s="1"/>
  <c r="AT253" i="2"/>
  <c r="BL459" i="2"/>
  <c r="CP250" i="2"/>
  <c r="CP224" i="2" s="1"/>
  <c r="DO248" i="2"/>
  <c r="DO222" i="2" s="1"/>
  <c r="CS250" i="2"/>
  <c r="CS224" i="2" s="1"/>
  <c r="ES245" i="2"/>
  <c r="ES219" i="2" s="1"/>
  <c r="BS251" i="2"/>
  <c r="BQ225" i="2"/>
  <c r="BQ252" i="2"/>
  <c r="EN220" i="2"/>
  <c r="EN247" i="2"/>
  <c r="BM320" i="2"/>
  <c r="BM321" i="2" s="1"/>
  <c r="BM305" i="2"/>
  <c r="BM306" i="2" s="1"/>
  <c r="BM303" i="2"/>
  <c r="BM301" i="2"/>
  <c r="BM272" i="2"/>
  <c r="BL309" i="2"/>
  <c r="BL310" i="2" s="1"/>
  <c r="BL326" i="2"/>
  <c r="BL327" i="2" s="1"/>
  <c r="BL328" i="2" s="1"/>
  <c r="BL329" i="2" s="1"/>
  <c r="BL302" i="2"/>
  <c r="EQ219" i="2"/>
  <c r="EQ246" i="2"/>
  <c r="EQ220" i="2" s="1"/>
  <c r="BM307" i="2"/>
  <c r="BM312" i="2"/>
  <c r="BM314" i="2"/>
  <c r="BM313" i="2"/>
  <c r="BN645" i="2"/>
  <c r="BN517" i="2"/>
  <c r="BN519" i="2" s="1"/>
  <c r="BL494" i="2"/>
  <c r="BL487" i="2"/>
  <c r="BL489" i="2"/>
  <c r="BL495" i="2" s="1"/>
  <c r="BL453" i="2"/>
  <c r="BL451" i="2" s="1"/>
  <c r="BL450" i="2" s="1"/>
  <c r="BL457" i="2" s="1"/>
  <c r="BN262" i="2"/>
  <c r="BN304" i="2" s="1"/>
  <c r="BN260" i="2"/>
  <c r="BO644" i="2"/>
  <c r="BO643" i="2"/>
  <c r="BO261" i="2"/>
  <c r="DS246" i="2"/>
  <c r="DS220" i="2" s="1"/>
  <c r="BL445" i="2"/>
  <c r="EJ217" i="2"/>
  <c r="EJ244" i="2"/>
  <c r="ET247" i="2"/>
  <c r="ET221" i="2" s="1"/>
  <c r="DP219" i="2"/>
  <c r="EO245" i="2" s="1"/>
  <c r="DP246" i="2"/>
  <c r="DP247" i="2" s="1"/>
  <c r="DP221" i="2" s="1"/>
  <c r="EL245" i="2"/>
  <c r="EL219" i="2" s="1"/>
  <c r="CU248" i="2"/>
  <c r="CU222" i="2" s="1"/>
  <c r="DT247" i="2"/>
  <c r="DT221" i="2" s="1"/>
  <c r="EK246" i="2"/>
  <c r="EK220" i="2" s="1"/>
  <c r="CN221" i="2"/>
  <c r="BM249" i="2"/>
  <c r="BM223" i="2" s="1"/>
  <c r="DM246" i="2"/>
  <c r="DM220" i="2" s="1"/>
  <c r="CT221" i="2"/>
  <c r="ER217" i="2"/>
  <c r="ER244" i="2"/>
  <c r="ER218" i="2" s="1"/>
  <c r="CR249" i="2"/>
  <c r="CR223" i="2" s="1"/>
  <c r="BP250" i="2"/>
  <c r="BP224" i="2" s="1"/>
  <c r="DJ224" i="2"/>
  <c r="AW224" i="2"/>
  <c r="AW251" i="2"/>
  <c r="CN248" i="2"/>
  <c r="CN222" i="2" s="1"/>
  <c r="CW251" i="2"/>
  <c r="CW225" i="2" s="1"/>
  <c r="AO225" i="2"/>
  <c r="AO252" i="2"/>
  <c r="BV249" i="2"/>
  <c r="BV223" i="2" s="1"/>
  <c r="CL248" i="2"/>
  <c r="CL222" i="2" s="1"/>
  <c r="BT252" i="2"/>
  <c r="BT253" i="2" s="1"/>
  <c r="AU227" i="2"/>
  <c r="AU229" i="2" s="1"/>
  <c r="AU230" i="2" s="1"/>
  <c r="EU247" i="2"/>
  <c r="EU221" i="2" s="1"/>
  <c r="BU250" i="2"/>
  <c r="BU224" i="2" s="1"/>
  <c r="DQ247" i="2"/>
  <c r="DQ248" i="2" s="1"/>
  <c r="DQ222" i="2" s="1"/>
  <c r="AQ225" i="2"/>
  <c r="AN708" i="2"/>
  <c r="AQ252" i="2"/>
  <c r="DL247" i="2"/>
  <c r="DL221" i="2" s="1"/>
  <c r="BN250" i="2"/>
  <c r="BN224" i="2" s="1"/>
  <c r="AV227" i="2"/>
  <c r="AV229" i="2" s="1"/>
  <c r="AV230" i="2" s="1"/>
  <c r="DV249" i="2"/>
  <c r="DV223" i="2" s="1"/>
  <c r="CT249" i="2"/>
  <c r="CT223" i="2" s="1"/>
  <c r="DK247" i="2"/>
  <c r="DK221" i="2" s="1"/>
  <c r="BX252" i="2"/>
  <c r="BX253" i="2" s="1"/>
  <c r="AY227" i="2"/>
  <c r="AY229" i="2" s="1"/>
  <c r="AY230" i="2" s="1"/>
  <c r="ES246" i="2"/>
  <c r="ES220" i="2" s="1"/>
  <c r="CM248" i="2"/>
  <c r="CM222" i="2" s="1"/>
  <c r="EP246" i="2"/>
  <c r="EP220" i="2" s="1"/>
  <c r="BN73" i="2"/>
  <c r="BO69" i="2"/>
  <c r="BO68" i="2"/>
  <c r="BN64" i="2"/>
  <c r="BN66" i="2" s="1"/>
  <c r="BN156" i="2"/>
  <c r="BO155" i="2"/>
  <c r="BO154" i="2"/>
  <c r="BP1" i="2"/>
  <c r="BP542" i="2" s="1"/>
  <c r="AN224" i="2"/>
  <c r="AN251" i="2"/>
  <c r="DR250" i="2" l="1"/>
  <c r="DR224" i="2" s="1"/>
  <c r="BR226" i="2"/>
  <c r="CS251" i="2"/>
  <c r="CS225" i="2" s="1"/>
  <c r="BP544" i="2"/>
  <c r="DO249" i="2"/>
  <c r="DO223" i="2" s="1"/>
  <c r="CV225" i="2"/>
  <c r="CV252" i="2"/>
  <c r="EM219" i="2"/>
  <c r="CO221" i="2"/>
  <c r="DN247" i="2" s="1"/>
  <c r="CO248" i="2"/>
  <c r="DN220" i="2"/>
  <c r="EM246" i="2" s="1"/>
  <c r="CQ222" i="2"/>
  <c r="DP248" i="2" s="1"/>
  <c r="CQ249" i="2"/>
  <c r="CQ250" i="2" s="1"/>
  <c r="CQ224" i="2" s="1"/>
  <c r="DU224" i="2"/>
  <c r="DU251" i="2"/>
  <c r="DU225" i="2" s="1"/>
  <c r="BP71" i="2"/>
  <c r="BP72" i="2"/>
  <c r="CK225" i="2"/>
  <c r="DJ251" i="2" s="1"/>
  <c r="DJ225" i="2" s="1"/>
  <c r="CK252" i="2"/>
  <c r="DO250" i="2"/>
  <c r="DO224" i="2" s="1"/>
  <c r="BO225" i="2"/>
  <c r="BO252" i="2"/>
  <c r="CR250" i="2"/>
  <c r="CR224" i="2" s="1"/>
  <c r="EN248" i="2"/>
  <c r="EN222" i="2" s="1"/>
  <c r="EN221" i="2"/>
  <c r="EQ247" i="2"/>
  <c r="EQ248" i="2" s="1"/>
  <c r="EQ222" i="2" s="1"/>
  <c r="BS225" i="2"/>
  <c r="CR251" i="2" s="1"/>
  <c r="BS252" i="2"/>
  <c r="BQ253" i="2"/>
  <c r="BQ226" i="2"/>
  <c r="CP251" i="2"/>
  <c r="BO645" i="2"/>
  <c r="BO517" i="2"/>
  <c r="BO519" i="2" s="1"/>
  <c r="BP644" i="2"/>
  <c r="BP643" i="2"/>
  <c r="BP261" i="2"/>
  <c r="EJ218" i="2"/>
  <c r="EJ245" i="2"/>
  <c r="BN314" i="2"/>
  <c r="BN307" i="2"/>
  <c r="BN312" i="2"/>
  <c r="BN313" i="2"/>
  <c r="BL493" i="2"/>
  <c r="BM326" i="2"/>
  <c r="BM327" i="2" s="1"/>
  <c r="BM328" i="2" s="1"/>
  <c r="BM329" i="2" s="1"/>
  <c r="BM309" i="2"/>
  <c r="BM310" i="2" s="1"/>
  <c r="BM302" i="2"/>
  <c r="BN320" i="2"/>
  <c r="BN321" i="2" s="1"/>
  <c r="BN305" i="2"/>
  <c r="BN306" i="2" s="1"/>
  <c r="BN301" i="2"/>
  <c r="BN303" i="2"/>
  <c r="BN272" i="2"/>
  <c r="BO262" i="2"/>
  <c r="BO304" i="2" s="1"/>
  <c r="BO260" i="2"/>
  <c r="EO219" i="2"/>
  <c r="BT226" i="2"/>
  <c r="BT227" i="2" s="1"/>
  <c r="BT229" i="2" s="1"/>
  <c r="BT230" i="2" s="1"/>
  <c r="ET248" i="2"/>
  <c r="ET222" i="2" s="1"/>
  <c r="DP220" i="2"/>
  <c r="EO246" i="2" s="1"/>
  <c r="EO247" i="2" s="1"/>
  <c r="EO221" i="2" s="1"/>
  <c r="DT248" i="2"/>
  <c r="DT222" i="2" s="1"/>
  <c r="CU249" i="2"/>
  <c r="CU223" i="2" s="1"/>
  <c r="ES247" i="2"/>
  <c r="ES221" i="2" s="1"/>
  <c r="DL248" i="2"/>
  <c r="DL222" i="2" s="1"/>
  <c r="DQ221" i="2"/>
  <c r="EK247" i="2"/>
  <c r="EK221" i="2" s="1"/>
  <c r="BX226" i="2"/>
  <c r="BP251" i="2"/>
  <c r="BP225" i="2" s="1"/>
  <c r="DV250" i="2"/>
  <c r="DV224" i="2" s="1"/>
  <c r="EQ221" i="2"/>
  <c r="AW225" i="2"/>
  <c r="AW252" i="2"/>
  <c r="DS247" i="2"/>
  <c r="DS248" i="2" s="1"/>
  <c r="DS222" i="2" s="1"/>
  <c r="CL249" i="2"/>
  <c r="CL223" i="2" s="1"/>
  <c r="CN249" i="2"/>
  <c r="CM249" i="2"/>
  <c r="CM223" i="2" s="1"/>
  <c r="BM250" i="2"/>
  <c r="BM224" i="2" s="1"/>
  <c r="DR251" i="2"/>
  <c r="DR225" i="2" s="1"/>
  <c r="BR227" i="2"/>
  <c r="BR229" i="2" s="1"/>
  <c r="BR230" i="2" s="1"/>
  <c r="AO226" i="2"/>
  <c r="AO253" i="2"/>
  <c r="BV250" i="2"/>
  <c r="BV224" i="2" s="1"/>
  <c r="DQ249" i="2"/>
  <c r="ER245" i="2"/>
  <c r="ER219" i="2" s="1"/>
  <c r="DM247" i="2"/>
  <c r="DM248" i="2" s="1"/>
  <c r="DM222" i="2" s="1"/>
  <c r="AQ226" i="2"/>
  <c r="AQ253" i="2"/>
  <c r="CT250" i="2"/>
  <c r="CT224" i="2" s="1"/>
  <c r="DK248" i="2"/>
  <c r="DK222" i="2" s="1"/>
  <c r="BN251" i="2"/>
  <c r="BN225" i="2" s="1"/>
  <c r="EU248" i="2"/>
  <c r="EU222" i="2" s="1"/>
  <c r="EI250" i="2"/>
  <c r="EL246" i="2"/>
  <c r="EL220" i="2" s="1"/>
  <c r="BU251" i="2"/>
  <c r="BO73" i="2"/>
  <c r="BP68" i="2"/>
  <c r="BP69" i="2"/>
  <c r="BO64" i="2"/>
  <c r="BO66" i="2" s="1"/>
  <c r="BO156" i="2"/>
  <c r="BP155" i="2"/>
  <c r="BP154" i="2"/>
  <c r="BQ1" i="2"/>
  <c r="BQ542" i="2" s="1"/>
  <c r="AN225" i="2"/>
  <c r="AN252" i="2"/>
  <c r="BQ544" i="2" l="1"/>
  <c r="CV253" i="2"/>
  <c r="CV226" i="2"/>
  <c r="CV227" i="2" s="1"/>
  <c r="CV229" i="2" s="1"/>
  <c r="CV230" i="2" s="1"/>
  <c r="EM220" i="2"/>
  <c r="CO222" i="2"/>
  <c r="DN248" i="2" s="1"/>
  <c r="CO249" i="2"/>
  <c r="DN221" i="2"/>
  <c r="EM247" i="2" s="1"/>
  <c r="CQ223" i="2"/>
  <c r="CQ251" i="2"/>
  <c r="DS249" i="2"/>
  <c r="DS223" i="2" s="1"/>
  <c r="DQ250" i="2"/>
  <c r="EQ249" i="2"/>
  <c r="EQ223" i="2" s="1"/>
  <c r="BQ71" i="2"/>
  <c r="BQ72" i="2"/>
  <c r="EI251" i="2"/>
  <c r="EI225" i="2" s="1"/>
  <c r="CK253" i="2"/>
  <c r="CK226" i="2"/>
  <c r="BO253" i="2"/>
  <c r="BO226" i="2"/>
  <c r="BO227" i="2" s="1"/>
  <c r="BO229" i="2" s="1"/>
  <c r="BO230" i="2" s="1"/>
  <c r="CS252" i="2"/>
  <c r="CS253" i="2" s="1"/>
  <c r="CR225" i="2"/>
  <c r="EN249" i="2"/>
  <c r="CP225" i="2"/>
  <c r="CP252" i="2"/>
  <c r="CP253" i="2" s="1"/>
  <c r="BS253" i="2"/>
  <c r="BS226" i="2"/>
  <c r="CR252" i="2" s="1"/>
  <c r="BQ227" i="2"/>
  <c r="BQ229" i="2" s="1"/>
  <c r="BQ230" i="2" s="1"/>
  <c r="EI224" i="2"/>
  <c r="ER246" i="2"/>
  <c r="ER220" i="2" s="1"/>
  <c r="BO320" i="2"/>
  <c r="BO321" i="2" s="1"/>
  <c r="BO305" i="2"/>
  <c r="BO306" i="2" s="1"/>
  <c r="BO303" i="2"/>
  <c r="BO301" i="2"/>
  <c r="BO272" i="2"/>
  <c r="EJ219" i="2"/>
  <c r="EJ246" i="2"/>
  <c r="EJ220" i="2" s="1"/>
  <c r="BO312" i="2"/>
  <c r="BO307" i="2"/>
  <c r="BO314" i="2"/>
  <c r="BO313" i="2"/>
  <c r="BN326" i="2"/>
  <c r="BN327" i="2" s="1"/>
  <c r="BN328" i="2" s="1"/>
  <c r="BN329" i="2" s="1"/>
  <c r="BN309" i="2"/>
  <c r="BN310" i="2" s="1"/>
  <c r="BN302" i="2"/>
  <c r="BP645" i="2"/>
  <c r="BP517" i="2"/>
  <c r="BP519" i="2" s="1"/>
  <c r="BL499" i="2"/>
  <c r="BL492" i="2"/>
  <c r="BP262" i="2"/>
  <c r="BP304" i="2" s="1"/>
  <c r="BP260" i="2"/>
  <c r="BQ644" i="2"/>
  <c r="BQ643" i="2"/>
  <c r="BQ261" i="2"/>
  <c r="ET249" i="2"/>
  <c r="ET223" i="2" s="1"/>
  <c r="DQ223" i="2"/>
  <c r="DV251" i="2"/>
  <c r="DV225" i="2" s="1"/>
  <c r="DP222" i="2"/>
  <c r="EO248" i="2" s="1"/>
  <c r="DP249" i="2"/>
  <c r="DP250" i="2" s="1"/>
  <c r="DP224" i="2" s="1"/>
  <c r="EU249" i="2"/>
  <c r="EU223" i="2" s="1"/>
  <c r="EO220" i="2"/>
  <c r="DT249" i="2"/>
  <c r="DT223" i="2" s="1"/>
  <c r="DQ251" i="2"/>
  <c r="DQ225" i="2" s="1"/>
  <c r="DQ224" i="2"/>
  <c r="CL250" i="2"/>
  <c r="CL224" i="2" s="1"/>
  <c r="ES248" i="2"/>
  <c r="ES222" i="2" s="1"/>
  <c r="CU250" i="2"/>
  <c r="CU224" i="2" s="1"/>
  <c r="DK249" i="2"/>
  <c r="DK223" i="2" s="1"/>
  <c r="EK248" i="2"/>
  <c r="EK222" i="2" s="1"/>
  <c r="CN223" i="2"/>
  <c r="CN250" i="2"/>
  <c r="CS226" i="2"/>
  <c r="DM221" i="2"/>
  <c r="BN252" i="2"/>
  <c r="BN253" i="2" s="1"/>
  <c r="AO227" i="2"/>
  <c r="AO229" i="2" s="1"/>
  <c r="AO230" i="2" s="1"/>
  <c r="DL249" i="2"/>
  <c r="DL223" i="2" s="1"/>
  <c r="CW252" i="2"/>
  <c r="CW253" i="2" s="1"/>
  <c r="BX227" i="2"/>
  <c r="BX229" i="2" s="1"/>
  <c r="BX230" i="2" s="1"/>
  <c r="DS221" i="2"/>
  <c r="BU225" i="2"/>
  <c r="BU252" i="2"/>
  <c r="BP252" i="2"/>
  <c r="BP253" i="2" s="1"/>
  <c r="AQ227" i="2"/>
  <c r="AQ229" i="2" s="1"/>
  <c r="AQ230" i="2" s="1"/>
  <c r="CM250" i="2"/>
  <c r="CM224" i="2" s="1"/>
  <c r="AW226" i="2"/>
  <c r="AW253" i="2"/>
  <c r="EP247" i="2"/>
  <c r="EP248" i="2" s="1"/>
  <c r="EP222" i="2" s="1"/>
  <c r="BV251" i="2"/>
  <c r="BV225" i="2" s="1"/>
  <c r="EQ250" i="2"/>
  <c r="EQ224" i="2" s="1"/>
  <c r="BM251" i="2"/>
  <c r="BM225" i="2" s="1"/>
  <c r="BQ68" i="2"/>
  <c r="BQ69" i="2"/>
  <c r="BP73" i="2"/>
  <c r="BP64" i="2"/>
  <c r="BP66" i="2" s="1"/>
  <c r="BP156" i="2"/>
  <c r="BQ155" i="2"/>
  <c r="BQ154" i="2"/>
  <c r="BR1" i="2"/>
  <c r="BR542" i="2" s="1"/>
  <c r="AN226" i="2"/>
  <c r="AN253" i="2"/>
  <c r="BR544" i="2" l="1"/>
  <c r="DS250" i="2"/>
  <c r="DS224" i="2" s="1"/>
  <c r="DU252" i="2"/>
  <c r="EM221" i="2"/>
  <c r="CO223" i="2"/>
  <c r="DN249" i="2" s="1"/>
  <c r="CO250" i="2"/>
  <c r="DN222" i="2"/>
  <c r="EM248" i="2" s="1"/>
  <c r="CQ225" i="2"/>
  <c r="CQ252" i="2"/>
  <c r="BR72" i="2"/>
  <c r="BR71" i="2"/>
  <c r="DJ252" i="2"/>
  <c r="CK227" i="2"/>
  <c r="CK229" i="2" s="1"/>
  <c r="CK230" i="2" s="1"/>
  <c r="ET250" i="2"/>
  <c r="ET251" i="2" s="1"/>
  <c r="ET225" i="2" s="1"/>
  <c r="CR253" i="2"/>
  <c r="CR226" i="2"/>
  <c r="EU250" i="2"/>
  <c r="EU224" i="2" s="1"/>
  <c r="BS227" i="2"/>
  <c r="BS229" i="2" s="1"/>
  <c r="BS230" i="2" s="1"/>
  <c r="DO251" i="2"/>
  <c r="CP226" i="2"/>
  <c r="CP227" i="2" s="1"/>
  <c r="CP229" i="2" s="1"/>
  <c r="CP230" i="2" s="1"/>
  <c r="EN223" i="2"/>
  <c r="EN250" i="2"/>
  <c r="BQ262" i="2"/>
  <c r="BQ304" i="2" s="1"/>
  <c r="BQ260" i="2"/>
  <c r="BP301" i="2"/>
  <c r="BP320" i="2"/>
  <c r="BP321" i="2" s="1"/>
  <c r="BP303" i="2"/>
  <c r="BP305" i="2"/>
  <c r="BP272" i="2"/>
  <c r="BR643" i="2"/>
  <c r="BR644" i="2"/>
  <c r="BR261" i="2"/>
  <c r="BP312" i="2"/>
  <c r="BP307" i="2"/>
  <c r="BP314" i="2"/>
  <c r="BP306" i="2"/>
  <c r="BP313" i="2"/>
  <c r="BQ645" i="2"/>
  <c r="BQ517" i="2"/>
  <c r="BQ519" i="2" s="1"/>
  <c r="EJ247" i="2"/>
  <c r="EJ221" i="2" s="1"/>
  <c r="BO326" i="2"/>
  <c r="BO327" i="2" s="1"/>
  <c r="BO328" i="2" s="1"/>
  <c r="BO329" i="2" s="1"/>
  <c r="BO309" i="2"/>
  <c r="BO310" i="2" s="1"/>
  <c r="BO302" i="2"/>
  <c r="CW226" i="2"/>
  <c r="DV252" i="2" s="1"/>
  <c r="DV253" i="2" s="1"/>
  <c r="EO222" i="2"/>
  <c r="ET224" i="2"/>
  <c r="DP223" i="2"/>
  <c r="EO249" i="2" s="1"/>
  <c r="DP251" i="2"/>
  <c r="DP225" i="2" s="1"/>
  <c r="DT250" i="2"/>
  <c r="DT224" i="2" s="1"/>
  <c r="CL251" i="2"/>
  <c r="CL225" i="2" s="1"/>
  <c r="DK250" i="2"/>
  <c r="DK224" i="2" s="1"/>
  <c r="CU251" i="2"/>
  <c r="CU225" i="2" s="1"/>
  <c r="EK249" i="2"/>
  <c r="EK223" i="2" s="1"/>
  <c r="ES249" i="2"/>
  <c r="ES223" i="2" s="1"/>
  <c r="DL250" i="2"/>
  <c r="DL224" i="2" s="1"/>
  <c r="DR252" i="2"/>
  <c r="DR253" i="2" s="1"/>
  <c r="CS227" i="2"/>
  <c r="CS229" i="2" s="1"/>
  <c r="CS230" i="2" s="1"/>
  <c r="EP249" i="2"/>
  <c r="EP223" i="2" s="1"/>
  <c r="EP221" i="2"/>
  <c r="ER247" i="2"/>
  <c r="DM249" i="2"/>
  <c r="DM223" i="2" s="1"/>
  <c r="EQ251" i="2"/>
  <c r="EQ225" i="2" s="1"/>
  <c r="BU253" i="2"/>
  <c r="BU226" i="2"/>
  <c r="CT251" i="2"/>
  <c r="CT225" i="2" s="1"/>
  <c r="DQ252" i="2"/>
  <c r="DQ253" i="2" s="1"/>
  <c r="CR227" i="2"/>
  <c r="CR229" i="2" s="1"/>
  <c r="CR230" i="2" s="1"/>
  <c r="CN224" i="2"/>
  <c r="CN251" i="2"/>
  <c r="AN227" i="2"/>
  <c r="AN229" i="2" s="1"/>
  <c r="AN230" i="2" s="1"/>
  <c r="BM252" i="2"/>
  <c r="BM253" i="2" s="1"/>
  <c r="CM251" i="2"/>
  <c r="CM225" i="2" s="1"/>
  <c r="BV252" i="2"/>
  <c r="BV253" i="2" s="1"/>
  <c r="AW227" i="2"/>
  <c r="AW229" i="2" s="1"/>
  <c r="AW230" i="2" s="1"/>
  <c r="BP226" i="2"/>
  <c r="EL247" i="2"/>
  <c r="EL248" i="2" s="1"/>
  <c r="EL222" i="2" s="1"/>
  <c r="BN226" i="2"/>
  <c r="BQ73" i="2"/>
  <c r="BR69" i="2"/>
  <c r="BR68" i="2"/>
  <c r="BQ64" i="2"/>
  <c r="BQ66" i="2" s="1"/>
  <c r="BQ156" i="2"/>
  <c r="BR155" i="2"/>
  <c r="BR154" i="2"/>
  <c r="BS1" i="2"/>
  <c r="BS542" i="2" s="1"/>
  <c r="BS544" i="2" l="1"/>
  <c r="DU253" i="2"/>
  <c r="DU226" i="2"/>
  <c r="DU227" i="2" s="1"/>
  <c r="DU229" i="2" s="1"/>
  <c r="DU230" i="2" s="1"/>
  <c r="EM222" i="2"/>
  <c r="CO224" i="2"/>
  <c r="DN250" i="2" s="1"/>
  <c r="CO251" i="2"/>
  <c r="CO225" i="2" s="1"/>
  <c r="DN223" i="2"/>
  <c r="EM249" i="2" s="1"/>
  <c r="CQ253" i="2"/>
  <c r="CQ226" i="2"/>
  <c r="CQ227" i="2" s="1"/>
  <c r="CQ229" i="2" s="1"/>
  <c r="CQ230" i="2" s="1"/>
  <c r="BS72" i="2"/>
  <c r="BS71" i="2"/>
  <c r="DJ253" i="2"/>
  <c r="DJ226" i="2"/>
  <c r="EU251" i="2"/>
  <c r="EU225" i="2" s="1"/>
  <c r="ET252" i="2"/>
  <c r="ET253" i="2" s="1"/>
  <c r="EN224" i="2"/>
  <c r="DO225" i="2"/>
  <c r="DO252" i="2"/>
  <c r="DO253" i="2" s="1"/>
  <c r="CW227" i="2"/>
  <c r="CW229" i="2" s="1"/>
  <c r="CW230" i="2" s="1"/>
  <c r="DV226" i="2"/>
  <c r="EJ248" i="2"/>
  <c r="EJ222" i="2" s="1"/>
  <c r="BR645" i="2"/>
  <c r="BR517" i="2"/>
  <c r="BR519" i="2" s="1"/>
  <c r="BQ305" i="2"/>
  <c r="BQ306" i="2" s="1"/>
  <c r="BQ303" i="2"/>
  <c r="BQ320" i="2"/>
  <c r="BQ321" i="2" s="1"/>
  <c r="BQ301" i="2"/>
  <c r="BQ272" i="2"/>
  <c r="BP302" i="2"/>
  <c r="BP309" i="2"/>
  <c r="BP310" i="2" s="1"/>
  <c r="BP326" i="2"/>
  <c r="BP327" i="2" s="1"/>
  <c r="BP328" i="2" s="1"/>
  <c r="BP329" i="2" s="1"/>
  <c r="BS644" i="2"/>
  <c r="BS643" i="2"/>
  <c r="BS261" i="2"/>
  <c r="BR262" i="2"/>
  <c r="BR304" i="2" s="1"/>
  <c r="BR260" i="2"/>
  <c r="BQ313" i="2"/>
  <c r="BQ307" i="2"/>
  <c r="BQ312" i="2"/>
  <c r="BQ314" i="2"/>
  <c r="EO223" i="2"/>
  <c r="EO250" i="2"/>
  <c r="EO224" i="2" s="1"/>
  <c r="DK251" i="2"/>
  <c r="DK225" i="2" s="1"/>
  <c r="DT251" i="2"/>
  <c r="DT225" i="2" s="1"/>
  <c r="ES250" i="2"/>
  <c r="ES224" i="2" s="1"/>
  <c r="DS251" i="2"/>
  <c r="DS225" i="2" s="1"/>
  <c r="EL249" i="2"/>
  <c r="EL223" i="2" s="1"/>
  <c r="DL251" i="2"/>
  <c r="DL225" i="2" s="1"/>
  <c r="DQ226" i="2"/>
  <c r="CT252" i="2"/>
  <c r="CT253" i="2" s="1"/>
  <c r="BU227" i="2"/>
  <c r="BU229" i="2" s="1"/>
  <c r="BU230" i="2" s="1"/>
  <c r="BM226" i="2"/>
  <c r="CN225" i="2"/>
  <c r="CN252" i="2"/>
  <c r="ER248" i="2"/>
  <c r="ER222" i="2" s="1"/>
  <c r="EK250" i="2"/>
  <c r="EK224" i="2" s="1"/>
  <c r="EP250" i="2"/>
  <c r="EP224" i="2" s="1"/>
  <c r="EL221" i="2"/>
  <c r="BV226" i="2"/>
  <c r="DM250" i="2"/>
  <c r="DM224" i="2" s="1"/>
  <c r="ER221" i="2"/>
  <c r="DR226" i="2"/>
  <c r="CM252" i="2"/>
  <c r="CM253" i="2" s="1"/>
  <c r="BN227" i="2"/>
  <c r="BN229" i="2" s="1"/>
  <c r="BN230" i="2" s="1"/>
  <c r="CO252" i="2"/>
  <c r="CO253" i="2" s="1"/>
  <c r="BP227" i="2"/>
  <c r="BP229" i="2" s="1"/>
  <c r="BP230" i="2" s="1"/>
  <c r="BR73" i="2"/>
  <c r="BT1" i="2"/>
  <c r="BT542" i="2" s="1"/>
  <c r="BS69" i="2"/>
  <c r="BS68" i="2"/>
  <c r="BR156" i="2"/>
  <c r="BR64" i="2"/>
  <c r="BR66" i="2" s="1"/>
  <c r="BS155" i="2"/>
  <c r="BS154" i="2"/>
  <c r="BT544" i="2" l="1"/>
  <c r="ET226" i="2"/>
  <c r="ET227" i="2" s="1"/>
  <c r="ET229" i="2" s="1"/>
  <c r="ET230" i="2" s="1"/>
  <c r="DP252" i="2"/>
  <c r="DP253" i="2" s="1"/>
  <c r="EM223" i="2"/>
  <c r="DN224" i="2"/>
  <c r="EM250" i="2" s="1"/>
  <c r="DN251" i="2"/>
  <c r="DN225" i="2" s="1"/>
  <c r="DJ227" i="2"/>
  <c r="DJ229" i="2" s="1"/>
  <c r="DJ230" i="2" s="1"/>
  <c r="EI252" i="2"/>
  <c r="BT71" i="2"/>
  <c r="BT72" i="2"/>
  <c r="EU252" i="2"/>
  <c r="EU253" i="2" s="1"/>
  <c r="ER249" i="2"/>
  <c r="ER223" i="2" s="1"/>
  <c r="EN251" i="2"/>
  <c r="DO226" i="2"/>
  <c r="DO227" i="2" s="1"/>
  <c r="DO229" i="2" s="1"/>
  <c r="DO230" i="2" s="1"/>
  <c r="BR305" i="2"/>
  <c r="BR306" i="2" s="1"/>
  <c r="BR303" i="2"/>
  <c r="BR301" i="2"/>
  <c r="BR320" i="2"/>
  <c r="BR321" i="2" s="1"/>
  <c r="BR272" i="2"/>
  <c r="DV227" i="2"/>
  <c r="DV229" i="2" s="1"/>
  <c r="DV230" i="2" s="1"/>
  <c r="BR312" i="2"/>
  <c r="BR313" i="2"/>
  <c r="BR307" i="2"/>
  <c r="BR314" i="2"/>
  <c r="EJ249" i="2"/>
  <c r="BS645" i="2"/>
  <c r="BS517" i="2"/>
  <c r="BS519" i="2" s="1"/>
  <c r="BT155" i="2"/>
  <c r="BT644" i="2"/>
  <c r="BT643" i="2"/>
  <c r="BT261" i="2"/>
  <c r="CO226" i="2"/>
  <c r="BS262" i="2"/>
  <c r="BS304" i="2" s="1"/>
  <c r="BS260" i="2"/>
  <c r="BQ309" i="2"/>
  <c r="BQ310" i="2" s="1"/>
  <c r="BQ326" i="2"/>
  <c r="BQ327" i="2" s="1"/>
  <c r="BQ328" i="2" s="1"/>
  <c r="BQ329" i="2" s="1"/>
  <c r="BQ302" i="2"/>
  <c r="EO251" i="2"/>
  <c r="EO225" i="2" s="1"/>
  <c r="EK251" i="2"/>
  <c r="EK225" i="2" s="1"/>
  <c r="ES251" i="2"/>
  <c r="ES225" i="2" s="1"/>
  <c r="EL250" i="2"/>
  <c r="EL224" i="2" s="1"/>
  <c r="EQ252" i="2"/>
  <c r="EQ253" i="2" s="1"/>
  <c r="DR227" i="2"/>
  <c r="DR229" i="2" s="1"/>
  <c r="DR230" i="2" s="1"/>
  <c r="CT226" i="2"/>
  <c r="CU252" i="2"/>
  <c r="CU253" i="2" s="1"/>
  <c r="BV227" i="2"/>
  <c r="BV229" i="2" s="1"/>
  <c r="BV230" i="2" s="1"/>
  <c r="CN253" i="2"/>
  <c r="CN226" i="2"/>
  <c r="DQ227" i="2"/>
  <c r="DQ229" i="2" s="1"/>
  <c r="DQ230" i="2" s="1"/>
  <c r="CL252" i="2"/>
  <c r="CL253" i="2" s="1"/>
  <c r="BM227" i="2"/>
  <c r="BM229" i="2" s="1"/>
  <c r="BM230" i="2" s="1"/>
  <c r="CM226" i="2"/>
  <c r="EP251" i="2"/>
  <c r="EP225" i="2" s="1"/>
  <c r="DM251" i="2"/>
  <c r="DM225" i="2" s="1"/>
  <c r="BU1" i="2"/>
  <c r="BU542" i="2" s="1"/>
  <c r="BT154" i="2"/>
  <c r="BT156" i="2" s="1"/>
  <c r="BS73" i="2"/>
  <c r="BT69" i="2"/>
  <c r="BT68" i="2"/>
  <c r="BS64" i="2"/>
  <c r="BS66" i="2" s="1"/>
  <c r="BS156" i="2"/>
  <c r="DN252" i="2" l="1"/>
  <c r="DN253" i="2" s="1"/>
  <c r="DP226" i="2"/>
  <c r="DP227" i="2" s="1"/>
  <c r="DP229" i="2" s="1"/>
  <c r="DP230" i="2" s="1"/>
  <c r="BU544" i="2"/>
  <c r="EM224" i="2"/>
  <c r="EM251" i="2"/>
  <c r="EM225" i="2" s="1"/>
  <c r="BV1" i="2"/>
  <c r="BV542" i="2" s="1"/>
  <c r="BU71" i="2"/>
  <c r="BU72" i="2"/>
  <c r="EI253" i="2"/>
  <c r="EI226" i="2"/>
  <c r="EI227" i="2" s="1"/>
  <c r="EI229" i="2" s="1"/>
  <c r="EI230" i="2" s="1"/>
  <c r="EU226" i="2"/>
  <c r="EU227" i="2" s="1"/>
  <c r="EU229" i="2" s="1"/>
  <c r="EU230" i="2" s="1"/>
  <c r="ER250" i="2"/>
  <c r="ER224" i="2" s="1"/>
  <c r="EN225" i="2"/>
  <c r="EN252" i="2"/>
  <c r="EN253" i="2" s="1"/>
  <c r="CO227" i="2"/>
  <c r="CO229" i="2" s="1"/>
  <c r="CO230" i="2" s="1"/>
  <c r="BU68" i="2"/>
  <c r="BU644" i="2"/>
  <c r="BU643" i="2"/>
  <c r="BU261" i="2"/>
  <c r="BS305" i="2"/>
  <c r="BS306" i="2" s="1"/>
  <c r="BS303" i="2"/>
  <c r="BS320" i="2"/>
  <c r="BS321" i="2" s="1"/>
  <c r="BS301" i="2"/>
  <c r="BS272" i="2"/>
  <c r="BR326" i="2"/>
  <c r="BR327" i="2" s="1"/>
  <c r="BR328" i="2" s="1"/>
  <c r="BR329" i="2" s="1"/>
  <c r="BR309" i="2"/>
  <c r="BR310" i="2" s="1"/>
  <c r="BR302" i="2"/>
  <c r="BU154" i="2"/>
  <c r="EQ226" i="2"/>
  <c r="EQ227" i="2" s="1"/>
  <c r="EQ229" i="2" s="1"/>
  <c r="EQ230" i="2" s="1"/>
  <c r="BS314" i="2"/>
  <c r="BS313" i="2"/>
  <c r="BS312" i="2"/>
  <c r="BS307" i="2"/>
  <c r="BT262" i="2"/>
  <c r="BT304" i="2" s="1"/>
  <c r="BT260" i="2"/>
  <c r="BT645" i="2"/>
  <c r="BT517" i="2"/>
  <c r="BT519" i="2" s="1"/>
  <c r="EJ223" i="2"/>
  <c r="EJ250" i="2"/>
  <c r="EL251" i="2"/>
  <c r="EL225" i="2" s="1"/>
  <c r="EP252" i="2"/>
  <c r="DM252" i="2"/>
  <c r="DM253" i="2" s="1"/>
  <c r="CN227" i="2"/>
  <c r="CN229" i="2" s="1"/>
  <c r="CN230" i="2" s="1"/>
  <c r="DS252" i="2"/>
  <c r="DS253" i="2" s="1"/>
  <c r="CT227" i="2"/>
  <c r="CT229" i="2" s="1"/>
  <c r="CT230" i="2" s="1"/>
  <c r="DL252" i="2"/>
  <c r="DL253" i="2" s="1"/>
  <c r="CM227" i="2"/>
  <c r="CM229" i="2" s="1"/>
  <c r="CM230" i="2" s="1"/>
  <c r="CL226" i="2"/>
  <c r="CU226" i="2"/>
  <c r="DN226" i="2"/>
  <c r="BU69" i="2"/>
  <c r="BT64" i="2"/>
  <c r="BT66" i="2" s="1"/>
  <c r="BU155" i="2"/>
  <c r="BT73" i="2"/>
  <c r="BV155" i="2"/>
  <c r="BU156" i="2" l="1"/>
  <c r="BV261" i="2"/>
  <c r="BV68" i="2"/>
  <c r="BV644" i="2"/>
  <c r="BV154" i="2"/>
  <c r="BW1" i="2"/>
  <c r="BW542" i="2" s="1"/>
  <c r="BV69" i="2"/>
  <c r="EO252" i="2"/>
  <c r="EO253" i="2" s="1"/>
  <c r="BV643" i="2"/>
  <c r="BV645" i="2" s="1"/>
  <c r="BV544" i="2"/>
  <c r="BW72" i="2"/>
  <c r="BW71" i="2"/>
  <c r="EN226" i="2"/>
  <c r="EN227" i="2" s="1"/>
  <c r="EN229" i="2" s="1"/>
  <c r="EN230" i="2" s="1"/>
  <c r="BV71" i="2"/>
  <c r="BV73" i="2" s="1"/>
  <c r="BV72" i="2"/>
  <c r="ER251" i="2"/>
  <c r="ER225" i="2" s="1"/>
  <c r="BU73" i="2"/>
  <c r="BV262" i="2"/>
  <c r="BV304" i="2" s="1"/>
  <c r="BV260" i="2"/>
  <c r="BU262" i="2"/>
  <c r="BU304" i="2" s="1"/>
  <c r="BU260" i="2"/>
  <c r="BT301" i="2"/>
  <c r="BT320" i="2"/>
  <c r="BT321" i="2" s="1"/>
  <c r="BT305" i="2"/>
  <c r="BT306" i="2" s="1"/>
  <c r="BT303" i="2"/>
  <c r="BT272" i="2"/>
  <c r="BS326" i="2"/>
  <c r="BS327" i="2" s="1"/>
  <c r="BS328" i="2" s="1"/>
  <c r="BS329" i="2" s="1"/>
  <c r="BS309" i="2"/>
  <c r="BS310" i="2" s="1"/>
  <c r="BS302" i="2"/>
  <c r="BW644" i="2"/>
  <c r="BW643" i="2"/>
  <c r="BW261" i="2"/>
  <c r="EJ224" i="2"/>
  <c r="EJ251" i="2"/>
  <c r="EJ225" i="2" s="1"/>
  <c r="BT313" i="2"/>
  <c r="BT312" i="2"/>
  <c r="BT307" i="2"/>
  <c r="BT314" i="2"/>
  <c r="BU645" i="2"/>
  <c r="BU517" i="2"/>
  <c r="BU519" i="2" s="1"/>
  <c r="DL226" i="2"/>
  <c r="EK252" i="2" s="1"/>
  <c r="EK253" i="2" s="1"/>
  <c r="DM226" i="2"/>
  <c r="EL252" i="2" s="1"/>
  <c r="EL253" i="2" s="1"/>
  <c r="EM252" i="2"/>
  <c r="EM253" i="2" s="1"/>
  <c r="DN227" i="2"/>
  <c r="DN229" i="2" s="1"/>
  <c r="DN230" i="2" s="1"/>
  <c r="DT252" i="2"/>
  <c r="DT253" i="2" s="1"/>
  <c r="CU227" i="2"/>
  <c r="CU229" i="2" s="1"/>
  <c r="CU230" i="2" s="1"/>
  <c r="DS226" i="2"/>
  <c r="EP253" i="2"/>
  <c r="EP226" i="2"/>
  <c r="EP227" i="2" s="1"/>
  <c r="EP229" i="2" s="1"/>
  <c r="EP230" i="2" s="1"/>
  <c r="DK252" i="2"/>
  <c r="DK253" i="2" s="1"/>
  <c r="CL227" i="2"/>
  <c r="CL229" i="2" s="1"/>
  <c r="CL230" i="2" s="1"/>
  <c r="BU64" i="2"/>
  <c r="BU66" i="2" s="1"/>
  <c r="BW69" i="2"/>
  <c r="BW68" i="2"/>
  <c r="BW155" i="2"/>
  <c r="BW154" i="2"/>
  <c r="BX1" i="2"/>
  <c r="BX542" i="2" s="1"/>
  <c r="BV156" i="2"/>
  <c r="BV64" i="2"/>
  <c r="BV66" i="2" s="1"/>
  <c r="EO226" i="2" l="1"/>
  <c r="EO227" i="2" s="1"/>
  <c r="EO229" i="2" s="1"/>
  <c r="EO230" i="2" s="1"/>
  <c r="BW544" i="2"/>
  <c r="BV517" i="2"/>
  <c r="BV519" i="2" s="1"/>
  <c r="BX544" i="2"/>
  <c r="DM227" i="2"/>
  <c r="DM229" i="2" s="1"/>
  <c r="DM230" i="2" s="1"/>
  <c r="DL227" i="2"/>
  <c r="DL229" i="2" s="1"/>
  <c r="DL230" i="2" s="1"/>
  <c r="BX71" i="2"/>
  <c r="BX72" i="2"/>
  <c r="BW262" i="2"/>
  <c r="BW304" i="2" s="1"/>
  <c r="BW260" i="2"/>
  <c r="BX644" i="2"/>
  <c r="BX643" i="2"/>
  <c r="BX261" i="2"/>
  <c r="BT326" i="2"/>
  <c r="BT327" i="2" s="1"/>
  <c r="BT328" i="2" s="1"/>
  <c r="BT329" i="2" s="1"/>
  <c r="BT309" i="2"/>
  <c r="BT310" i="2" s="1"/>
  <c r="BT302" i="2"/>
  <c r="BU320" i="2"/>
  <c r="BU321" i="2" s="1"/>
  <c r="BU305" i="2"/>
  <c r="BU306" i="2" s="1"/>
  <c r="BU303" i="2"/>
  <c r="BU301" i="2"/>
  <c r="BU272" i="2"/>
  <c r="BV305" i="2"/>
  <c r="BV306" i="2" s="1"/>
  <c r="BV303" i="2"/>
  <c r="BV320" i="2"/>
  <c r="BV321" i="2" s="1"/>
  <c r="BV301" i="2"/>
  <c r="BV272" i="2"/>
  <c r="BW645" i="2"/>
  <c r="BW517" i="2"/>
  <c r="BW519" i="2" s="1"/>
  <c r="BU312" i="2"/>
  <c r="BU307" i="2"/>
  <c r="BU314" i="2"/>
  <c r="BU313" i="2"/>
  <c r="BV312" i="2"/>
  <c r="BV314" i="2"/>
  <c r="BV307" i="2"/>
  <c r="BV313" i="2"/>
  <c r="EK226" i="2"/>
  <c r="EK227" i="2" s="1"/>
  <c r="EK229" i="2" s="1"/>
  <c r="EK230" i="2" s="1"/>
  <c r="DT226" i="2"/>
  <c r="DT227" i="2" s="1"/>
  <c r="DT229" i="2" s="1"/>
  <c r="DT230" i="2" s="1"/>
  <c r="ER252" i="2"/>
  <c r="ER253" i="2" s="1"/>
  <c r="DS227" i="2"/>
  <c r="DS229" i="2" s="1"/>
  <c r="DS230" i="2" s="1"/>
  <c r="EL226" i="2"/>
  <c r="EL227" i="2" s="1"/>
  <c r="EL229" i="2" s="1"/>
  <c r="EL230" i="2" s="1"/>
  <c r="DK226" i="2"/>
  <c r="EM226" i="2"/>
  <c r="EM227" i="2" s="1"/>
  <c r="EM229" i="2" s="1"/>
  <c r="EM230" i="2" s="1"/>
  <c r="BW73" i="2"/>
  <c r="BX68" i="2"/>
  <c r="BX69" i="2"/>
  <c r="BX155" i="2"/>
  <c r="BX154" i="2"/>
  <c r="BY1" i="2"/>
  <c r="BY542" i="2" s="1"/>
  <c r="BW156" i="2"/>
  <c r="BW64" i="2"/>
  <c r="BW66" i="2" s="1"/>
  <c r="ES252" i="2" l="1"/>
  <c r="ES253" i="2" s="1"/>
  <c r="BY544" i="2"/>
  <c r="BY71" i="2"/>
  <c r="BY72" i="2"/>
  <c r="BV309" i="2"/>
  <c r="BV310" i="2" s="1"/>
  <c r="BV326" i="2"/>
  <c r="BV327" i="2" s="1"/>
  <c r="BV328" i="2" s="1"/>
  <c r="BV329" i="2" s="1"/>
  <c r="BV302" i="2"/>
  <c r="BX645" i="2"/>
  <c r="BX517" i="2"/>
  <c r="BX519" i="2" s="1"/>
  <c r="BY644" i="2"/>
  <c r="BY643" i="2"/>
  <c r="BY261" i="2"/>
  <c r="BX262" i="2"/>
  <c r="BX304" i="2" s="1"/>
  <c r="BX260" i="2"/>
  <c r="BW305" i="2"/>
  <c r="BW306" i="2" s="1"/>
  <c r="BW303" i="2"/>
  <c r="BW301" i="2"/>
  <c r="BW320" i="2"/>
  <c r="BW321" i="2" s="1"/>
  <c r="BW272" i="2"/>
  <c r="BU326" i="2"/>
  <c r="BU327" i="2" s="1"/>
  <c r="BU328" i="2" s="1"/>
  <c r="BU329" i="2" s="1"/>
  <c r="BU309" i="2"/>
  <c r="BU310" i="2" s="1"/>
  <c r="BU302" i="2"/>
  <c r="BW313" i="2"/>
  <c r="BW312" i="2"/>
  <c r="BW314" i="2"/>
  <c r="BW307" i="2"/>
  <c r="ES226" i="2"/>
  <c r="ES227" i="2" s="1"/>
  <c r="ES229" i="2" s="1"/>
  <c r="ES230" i="2" s="1"/>
  <c r="ER226" i="2"/>
  <c r="ER227" i="2" s="1"/>
  <c r="ER229" i="2" s="1"/>
  <c r="ER230" i="2" s="1"/>
  <c r="EJ252" i="2"/>
  <c r="EJ253" i="2" s="1"/>
  <c r="DK227" i="2"/>
  <c r="DK229" i="2" s="1"/>
  <c r="DK230" i="2" s="1"/>
  <c r="BX73" i="2"/>
  <c r="BY68" i="2"/>
  <c r="BY69" i="2"/>
  <c r="BY155" i="2"/>
  <c r="BY154" i="2"/>
  <c r="BZ1" i="2"/>
  <c r="BZ542" i="2" s="1"/>
  <c r="BX64" i="2"/>
  <c r="BX66" i="2" s="1"/>
  <c r="BX156" i="2"/>
  <c r="BZ544" i="2" l="1"/>
  <c r="BZ72" i="2"/>
  <c r="BZ71" i="2"/>
  <c r="EJ226" i="2"/>
  <c r="EJ227" i="2" s="1"/>
  <c r="EJ229" i="2" s="1"/>
  <c r="EJ230" i="2" s="1"/>
  <c r="BX301" i="2"/>
  <c r="BX320" i="2"/>
  <c r="BX321" i="2" s="1"/>
  <c r="BX303" i="2"/>
  <c r="BX305" i="2"/>
  <c r="BX306" i="2" s="1"/>
  <c r="BX272" i="2"/>
  <c r="BW326" i="2"/>
  <c r="BW327" i="2" s="1"/>
  <c r="BW328" i="2" s="1"/>
  <c r="BW329" i="2" s="1"/>
  <c r="BW309" i="2"/>
  <c r="BW310" i="2" s="1"/>
  <c r="BW302" i="2"/>
  <c r="BX307" i="2"/>
  <c r="BX314" i="2"/>
  <c r="BX312" i="2"/>
  <c r="BX313" i="2"/>
  <c r="BY645" i="2"/>
  <c r="BY517" i="2"/>
  <c r="BY519" i="2" s="1"/>
  <c r="BZ644" i="2"/>
  <c r="BZ643" i="2"/>
  <c r="BZ261" i="2"/>
  <c r="BY262" i="2"/>
  <c r="BY304" i="2" s="1"/>
  <c r="BY260" i="2"/>
  <c r="BY73" i="2"/>
  <c r="BZ69" i="2"/>
  <c r="BZ68" i="2"/>
  <c r="BZ154" i="2"/>
  <c r="BZ155" i="2"/>
  <c r="CA1" i="2"/>
  <c r="CA542" i="2" s="1"/>
  <c r="BY156" i="2"/>
  <c r="BY64" i="2"/>
  <c r="BY66" i="2" s="1"/>
  <c r="CA544" i="2" l="1"/>
  <c r="CA72" i="2"/>
  <c r="CA71" i="2"/>
  <c r="CA644" i="2"/>
  <c r="CA643" i="2"/>
  <c r="CA261" i="2"/>
  <c r="BZ73" i="2"/>
  <c r="BY320" i="2"/>
  <c r="BY321" i="2" s="1"/>
  <c r="BY305" i="2"/>
  <c r="BY306" i="2" s="1"/>
  <c r="BY303" i="2"/>
  <c r="BY301" i="2"/>
  <c r="BY272" i="2"/>
  <c r="BZ645" i="2"/>
  <c r="BZ517" i="2"/>
  <c r="BZ519" i="2" s="1"/>
  <c r="BY313" i="2"/>
  <c r="BY312" i="2"/>
  <c r="BY307" i="2"/>
  <c r="BY314" i="2"/>
  <c r="BZ262" i="2"/>
  <c r="BZ304" i="2" s="1"/>
  <c r="BZ260" i="2"/>
  <c r="BX309" i="2"/>
  <c r="BX310" i="2" s="1"/>
  <c r="BX326" i="2"/>
  <c r="BX327" i="2" s="1"/>
  <c r="BX328" i="2" s="1"/>
  <c r="BX329" i="2" s="1"/>
  <c r="BX302" i="2"/>
  <c r="CA69" i="2"/>
  <c r="CA68" i="2"/>
  <c r="CA155" i="2"/>
  <c r="CA154" i="2"/>
  <c r="CB1" i="2"/>
  <c r="CB542" i="2" s="1"/>
  <c r="BZ156" i="2"/>
  <c r="BZ64" i="2"/>
  <c r="BZ66" i="2" s="1"/>
  <c r="CB544" i="2" l="1"/>
  <c r="CB71" i="2"/>
  <c r="CB72" i="2"/>
  <c r="CB644" i="2"/>
  <c r="CB643" i="2"/>
  <c r="CB261" i="2"/>
  <c r="BY326" i="2"/>
  <c r="BY327" i="2" s="1"/>
  <c r="BY328" i="2" s="1"/>
  <c r="BY329" i="2" s="1"/>
  <c r="BY309" i="2"/>
  <c r="BY310" i="2" s="1"/>
  <c r="BY302" i="2"/>
  <c r="CA645" i="2"/>
  <c r="CA517" i="2"/>
  <c r="CA519" i="2" s="1"/>
  <c r="CA262" i="2"/>
  <c r="CA304" i="2" s="1"/>
  <c r="CA260" i="2"/>
  <c r="BZ320" i="2"/>
  <c r="BZ321" i="2" s="1"/>
  <c r="BZ305" i="2"/>
  <c r="BZ306" i="2" s="1"/>
  <c r="BZ303" i="2"/>
  <c r="BZ301" i="2"/>
  <c r="BZ272" i="2"/>
  <c r="BZ312" i="2"/>
  <c r="BZ314" i="2"/>
  <c r="BZ313" i="2"/>
  <c r="BZ307" i="2"/>
  <c r="CA73" i="2"/>
  <c r="CB68" i="2"/>
  <c r="CB69" i="2"/>
  <c r="CB155" i="2"/>
  <c r="CB154" i="2"/>
  <c r="CC1" i="2"/>
  <c r="CC542" i="2" s="1"/>
  <c r="CA64" i="2"/>
  <c r="CA66" i="2" s="1"/>
  <c r="CA156" i="2"/>
  <c r="CC544" i="2" l="1"/>
  <c r="CC71" i="2"/>
  <c r="CC72" i="2"/>
  <c r="CB262" i="2"/>
  <c r="CB304" i="2" s="1"/>
  <c r="CB260" i="2"/>
  <c r="CC644" i="2"/>
  <c r="CC643" i="2"/>
  <c r="CC261" i="2"/>
  <c r="BZ302" i="2"/>
  <c r="BZ326" i="2"/>
  <c r="BZ327" i="2" s="1"/>
  <c r="BZ328" i="2" s="1"/>
  <c r="BZ329" i="2" s="1"/>
  <c r="BZ309" i="2"/>
  <c r="BZ310" i="2" s="1"/>
  <c r="CA305" i="2"/>
  <c r="CA306" i="2" s="1"/>
  <c r="CA303" i="2"/>
  <c r="CA320" i="2"/>
  <c r="CA321" i="2" s="1"/>
  <c r="CA301" i="2"/>
  <c r="CA272" i="2"/>
  <c r="CB645" i="2"/>
  <c r="CB517" i="2"/>
  <c r="CB519" i="2" s="1"/>
  <c r="CA307" i="2"/>
  <c r="CA314" i="2"/>
  <c r="CA312" i="2"/>
  <c r="CA313" i="2"/>
  <c r="CB73" i="2"/>
  <c r="CC68" i="2"/>
  <c r="CC69" i="2"/>
  <c r="CC155" i="2"/>
  <c r="CC154" i="2"/>
  <c r="CD1" i="2"/>
  <c r="CD542" i="2" s="1"/>
  <c r="CB64" i="2"/>
  <c r="CB66" i="2" s="1"/>
  <c r="CB156" i="2"/>
  <c r="CD544" i="2" l="1"/>
  <c r="CD71" i="2"/>
  <c r="CD72" i="2"/>
  <c r="CA326" i="2"/>
  <c r="CA327" i="2" s="1"/>
  <c r="CA328" i="2" s="1"/>
  <c r="CA329" i="2" s="1"/>
  <c r="CA309" i="2"/>
  <c r="CA310" i="2" s="1"/>
  <c r="CA302" i="2"/>
  <c r="CB301" i="2"/>
  <c r="CB320" i="2"/>
  <c r="CB321" i="2" s="1"/>
  <c r="CB305" i="2"/>
  <c r="CB306" i="2" s="1"/>
  <c r="CB303" i="2"/>
  <c r="CB272" i="2"/>
  <c r="CC645" i="2"/>
  <c r="CC517" i="2"/>
  <c r="CC519" i="2" s="1"/>
  <c r="CD644" i="2"/>
  <c r="CD643" i="2"/>
  <c r="CD261" i="2"/>
  <c r="CC262" i="2"/>
  <c r="CC304" i="2" s="1"/>
  <c r="CC260" i="2"/>
  <c r="CB312" i="2"/>
  <c r="CB307" i="2"/>
  <c r="CB314" i="2"/>
  <c r="CB313" i="2"/>
  <c r="CC73" i="2"/>
  <c r="CD69" i="2"/>
  <c r="CD68" i="2"/>
  <c r="CD154" i="2"/>
  <c r="CD155" i="2"/>
  <c r="CE1" i="2"/>
  <c r="CE542" i="2" s="1"/>
  <c r="CC156" i="2"/>
  <c r="CC64" i="2"/>
  <c r="CC66" i="2" s="1"/>
  <c r="CE544" i="2" l="1"/>
  <c r="CE72" i="2"/>
  <c r="CE71" i="2"/>
  <c r="CC320" i="2"/>
  <c r="CC321" i="2" s="1"/>
  <c r="CC305" i="2"/>
  <c r="CC306" i="2" s="1"/>
  <c r="CC303" i="2"/>
  <c r="CC301" i="2"/>
  <c r="CC272" i="2"/>
  <c r="CE644" i="2"/>
  <c r="CE643" i="2"/>
  <c r="CE261" i="2"/>
  <c r="CC314" i="2"/>
  <c r="CC307" i="2"/>
  <c r="CC312" i="2"/>
  <c r="CC313" i="2"/>
  <c r="CD645" i="2"/>
  <c r="CD517" i="2"/>
  <c r="CD519" i="2" s="1"/>
  <c r="CD262" i="2"/>
  <c r="CD304" i="2" s="1"/>
  <c r="CD260" i="2"/>
  <c r="CB326" i="2"/>
  <c r="CB327" i="2" s="1"/>
  <c r="CB328" i="2" s="1"/>
  <c r="CB329" i="2" s="1"/>
  <c r="CB309" i="2"/>
  <c r="CB310" i="2" s="1"/>
  <c r="CB302" i="2"/>
  <c r="CD73" i="2"/>
  <c r="CE69" i="2"/>
  <c r="CE68" i="2"/>
  <c r="CE155" i="2"/>
  <c r="CE154" i="2"/>
  <c r="CF1" i="2"/>
  <c r="CF542" i="2" s="1"/>
  <c r="CD64" i="2"/>
  <c r="CD66" i="2" s="1"/>
  <c r="CD156" i="2"/>
  <c r="CF544" i="2" l="1"/>
  <c r="CF71" i="2"/>
  <c r="CF72" i="2"/>
  <c r="CD320" i="2"/>
  <c r="CD321" i="2" s="1"/>
  <c r="CD305" i="2"/>
  <c r="CD306" i="2" s="1"/>
  <c r="CD301" i="2"/>
  <c r="CD303" i="2"/>
  <c r="CD272" i="2"/>
  <c r="CF644" i="2"/>
  <c r="CF643" i="2"/>
  <c r="CF261" i="2"/>
  <c r="CE262" i="2"/>
  <c r="CE304" i="2" s="1"/>
  <c r="CE260" i="2"/>
  <c r="CD313" i="2"/>
  <c r="CD312" i="2"/>
  <c r="CD314" i="2"/>
  <c r="CD307" i="2"/>
  <c r="CE645" i="2"/>
  <c r="CE517" i="2"/>
  <c r="CE519" i="2" s="1"/>
  <c r="CC326" i="2"/>
  <c r="CC327" i="2" s="1"/>
  <c r="CC328" i="2" s="1"/>
  <c r="CC329" i="2" s="1"/>
  <c r="CC302" i="2"/>
  <c r="CC309" i="2"/>
  <c r="CC310" i="2" s="1"/>
  <c r="CF68" i="2"/>
  <c r="CF69" i="2"/>
  <c r="CE73" i="2"/>
  <c r="CF155" i="2"/>
  <c r="CF154" i="2"/>
  <c r="CG1" i="2"/>
  <c r="CG542" i="2" s="1"/>
  <c r="CE64" i="2"/>
  <c r="CE66" i="2" s="1"/>
  <c r="CE156" i="2"/>
  <c r="CG544" i="2" l="1"/>
  <c r="CG71" i="2"/>
  <c r="CG72" i="2"/>
  <c r="CF645" i="2"/>
  <c r="CF517" i="2"/>
  <c r="CF519" i="2" s="1"/>
  <c r="CD309" i="2"/>
  <c r="CD310" i="2" s="1"/>
  <c r="CD326" i="2"/>
  <c r="CD327" i="2" s="1"/>
  <c r="CD328" i="2" s="1"/>
  <c r="CD329" i="2" s="1"/>
  <c r="CD302" i="2"/>
  <c r="CE314" i="2"/>
  <c r="CE313" i="2"/>
  <c r="CE307" i="2"/>
  <c r="CE312" i="2"/>
  <c r="CG644" i="2"/>
  <c r="CG643" i="2"/>
  <c r="CG261" i="2"/>
  <c r="CE320" i="2"/>
  <c r="CE321" i="2" s="1"/>
  <c r="CE305" i="2"/>
  <c r="CE306" i="2" s="1"/>
  <c r="CE303" i="2"/>
  <c r="CE301" i="2"/>
  <c r="CE272" i="2"/>
  <c r="CF262" i="2"/>
  <c r="CF304" i="2" s="1"/>
  <c r="CF260" i="2"/>
  <c r="CF73" i="2"/>
  <c r="CG68" i="2"/>
  <c r="CG69" i="2"/>
  <c r="CG155" i="2"/>
  <c r="CG154" i="2"/>
  <c r="CH1" i="2"/>
  <c r="CH542" i="2" s="1"/>
  <c r="CF156" i="2"/>
  <c r="CF64" i="2"/>
  <c r="CF66" i="2" s="1"/>
  <c r="CH544" i="2" l="1"/>
  <c r="CH72" i="2"/>
  <c r="CH71" i="2"/>
  <c r="CE309" i="2"/>
  <c r="CE310" i="2" s="1"/>
  <c r="CE326" i="2"/>
  <c r="CE327" i="2" s="1"/>
  <c r="CE328" i="2" s="1"/>
  <c r="CE329" i="2" s="1"/>
  <c r="CE302" i="2"/>
  <c r="CG262" i="2"/>
  <c r="CG304" i="2" s="1"/>
  <c r="CG260" i="2"/>
  <c r="CF301" i="2"/>
  <c r="CF320" i="2"/>
  <c r="CF321" i="2" s="1"/>
  <c r="CF303" i="2"/>
  <c r="CF305" i="2"/>
  <c r="CF306" i="2" s="1"/>
  <c r="CF272" i="2"/>
  <c r="CG645" i="2"/>
  <c r="CG517" i="2"/>
  <c r="CG519" i="2" s="1"/>
  <c r="CF313" i="2"/>
  <c r="CF314" i="2"/>
  <c r="CF312" i="2"/>
  <c r="CF307" i="2"/>
  <c r="CH643" i="2"/>
  <c r="CH644" i="2"/>
  <c r="CH261" i="2"/>
  <c r="CG73" i="2"/>
  <c r="CH69" i="2"/>
  <c r="CH68" i="2"/>
  <c r="CH154" i="2"/>
  <c r="CH155" i="2"/>
  <c r="CI1" i="2"/>
  <c r="CI542" i="2" s="1"/>
  <c r="CG156" i="2"/>
  <c r="CG64" i="2"/>
  <c r="CG66" i="2" s="1"/>
  <c r="CI544" i="2" l="1"/>
  <c r="CI72" i="2"/>
  <c r="CI71" i="2"/>
  <c r="CH645" i="2"/>
  <c r="CH517" i="2"/>
  <c r="CH519" i="2" s="1"/>
  <c r="CF302" i="2"/>
  <c r="CF309" i="2"/>
  <c r="CF310" i="2" s="1"/>
  <c r="CF326" i="2"/>
  <c r="CF327" i="2" s="1"/>
  <c r="CF328" i="2" s="1"/>
  <c r="CF329" i="2" s="1"/>
  <c r="CG305" i="2"/>
  <c r="CG306" i="2" s="1"/>
  <c r="CG303" i="2"/>
  <c r="CG320" i="2"/>
  <c r="CG321" i="2" s="1"/>
  <c r="CG301" i="2"/>
  <c r="CG272" i="2"/>
  <c r="CG307" i="2"/>
  <c r="CG313" i="2"/>
  <c r="CG312" i="2"/>
  <c r="CG314" i="2"/>
  <c r="CI644" i="2"/>
  <c r="CI643" i="2"/>
  <c r="CI261" i="2"/>
  <c r="CH262" i="2"/>
  <c r="CH304" i="2" s="1"/>
  <c r="CH260" i="2"/>
  <c r="CH73" i="2"/>
  <c r="CI69" i="2"/>
  <c r="CI68" i="2"/>
  <c r="CI155" i="2"/>
  <c r="CI154" i="2"/>
  <c r="CJ1" i="2"/>
  <c r="CJ542" i="2" s="1"/>
  <c r="CH156" i="2"/>
  <c r="CH64" i="2"/>
  <c r="CH66" i="2" s="1"/>
  <c r="CJ544" i="2" l="1"/>
  <c r="CJ71" i="2"/>
  <c r="CJ72" i="2"/>
  <c r="CH313" i="2"/>
  <c r="CH307" i="2"/>
  <c r="CH312" i="2"/>
  <c r="CH314" i="2"/>
  <c r="CJ644" i="2"/>
  <c r="CJ643" i="2"/>
  <c r="CJ261" i="2"/>
  <c r="CI645" i="2"/>
  <c r="CI517" i="2"/>
  <c r="CI519" i="2" s="1"/>
  <c r="CG326" i="2"/>
  <c r="CG327" i="2" s="1"/>
  <c r="CG328" i="2" s="1"/>
  <c r="CG329" i="2" s="1"/>
  <c r="CG309" i="2"/>
  <c r="CG310" i="2" s="1"/>
  <c r="CG302" i="2"/>
  <c r="CH305" i="2"/>
  <c r="CH306" i="2" s="1"/>
  <c r="CH303" i="2"/>
  <c r="CH301" i="2"/>
  <c r="CH320" i="2"/>
  <c r="CH321" i="2" s="1"/>
  <c r="CH272" i="2"/>
  <c r="CI262" i="2"/>
  <c r="CI304" i="2" s="1"/>
  <c r="CI260" i="2"/>
  <c r="CI73" i="2"/>
  <c r="CJ68" i="2"/>
  <c r="CJ69" i="2"/>
  <c r="CJ155" i="2"/>
  <c r="CJ154" i="2"/>
  <c r="CK1" i="2"/>
  <c r="CK542" i="2" s="1"/>
  <c r="CI156" i="2"/>
  <c r="CI64" i="2"/>
  <c r="CI66" i="2" s="1"/>
  <c r="CK544" i="2" l="1"/>
  <c r="CK71" i="2"/>
  <c r="CK72" i="2"/>
  <c r="CH326" i="2"/>
  <c r="CH327" i="2" s="1"/>
  <c r="CH328" i="2" s="1"/>
  <c r="CH329" i="2" s="1"/>
  <c r="CH309" i="2"/>
  <c r="CH310" i="2" s="1"/>
  <c r="CH302" i="2"/>
  <c r="CJ645" i="2"/>
  <c r="CJ517" i="2"/>
  <c r="CJ519" i="2" s="1"/>
  <c r="CI305" i="2"/>
  <c r="CI306" i="2" s="1"/>
  <c r="CI303" i="2"/>
  <c r="CI320" i="2"/>
  <c r="CI321" i="2" s="1"/>
  <c r="CI301" i="2"/>
  <c r="CI272" i="2"/>
  <c r="CK644" i="2"/>
  <c r="CK643" i="2"/>
  <c r="CK398" i="2"/>
  <c r="CK261" i="2"/>
  <c r="CK400" i="2"/>
  <c r="CK395" i="2"/>
  <c r="CK397" i="2"/>
  <c r="CK404" i="2"/>
  <c r="CK401" i="2"/>
  <c r="CK406" i="2"/>
  <c r="CK402" i="2"/>
  <c r="CK405" i="2"/>
  <c r="CK396" i="2"/>
  <c r="CI314" i="2"/>
  <c r="CI313" i="2"/>
  <c r="CI312" i="2"/>
  <c r="CI307" i="2"/>
  <c r="CJ262" i="2"/>
  <c r="CJ304" i="2" s="1"/>
  <c r="CJ260" i="2"/>
  <c r="CJ73" i="2"/>
  <c r="CK68" i="2"/>
  <c r="CK69" i="2"/>
  <c r="CK155" i="2"/>
  <c r="CK154" i="2"/>
  <c r="CL1" i="2"/>
  <c r="CL542" i="2" s="1"/>
  <c r="CJ64" i="2"/>
  <c r="CJ66" i="2" s="1"/>
  <c r="CJ156" i="2"/>
  <c r="CL544" i="2" l="1"/>
  <c r="CL71" i="2"/>
  <c r="CL72" i="2"/>
  <c r="CK462" i="2"/>
  <c r="CK468" i="2" s="1"/>
  <c r="CK448" i="2"/>
  <c r="CK476" i="2"/>
  <c r="CK482" i="2" s="1"/>
  <c r="CK262" i="2"/>
  <c r="CK304" i="2" s="1"/>
  <c r="CK260" i="2"/>
  <c r="CI309" i="2"/>
  <c r="CI310" i="2" s="1"/>
  <c r="CI302" i="2"/>
  <c r="CI326" i="2"/>
  <c r="CI327" i="2" s="1"/>
  <c r="CI328" i="2" s="1"/>
  <c r="CI329" i="2" s="1"/>
  <c r="CJ301" i="2"/>
  <c r="CJ320" i="2"/>
  <c r="CJ321" i="2" s="1"/>
  <c r="CJ305" i="2"/>
  <c r="CJ306" i="2" s="1"/>
  <c r="CJ303" i="2"/>
  <c r="CJ272" i="2"/>
  <c r="CK460" i="2"/>
  <c r="CK446" i="2"/>
  <c r="CK474" i="2"/>
  <c r="CK645" i="2"/>
  <c r="CK517" i="2"/>
  <c r="CK519" i="2" s="1"/>
  <c r="CL644" i="2"/>
  <c r="CL643" i="2"/>
  <c r="CL261" i="2"/>
  <c r="CJ307" i="2"/>
  <c r="CJ314" i="2"/>
  <c r="CJ313" i="2"/>
  <c r="CJ312" i="2"/>
  <c r="CK475" i="2"/>
  <c r="CK481" i="2" s="1"/>
  <c r="CK73" i="2"/>
  <c r="CL69" i="2"/>
  <c r="CL68" i="2"/>
  <c r="CL154" i="2"/>
  <c r="CL155" i="2"/>
  <c r="CM1" i="2"/>
  <c r="CM542" i="2" s="1"/>
  <c r="CK156" i="2"/>
  <c r="CK64" i="2"/>
  <c r="CK66" i="2" s="1"/>
  <c r="CM544" i="2" l="1"/>
  <c r="CM72" i="2"/>
  <c r="CM71" i="2"/>
  <c r="CM644" i="2"/>
  <c r="CM643" i="2"/>
  <c r="CM261" i="2"/>
  <c r="CK466" i="2"/>
  <c r="CK314" i="2"/>
  <c r="CK313" i="2"/>
  <c r="CK461" i="2" s="1"/>
  <c r="CK467" i="2" s="1"/>
  <c r="CK312" i="2"/>
  <c r="CK447" i="2" s="1"/>
  <c r="CK445" i="2" s="1"/>
  <c r="CK307" i="2"/>
  <c r="CJ326" i="2"/>
  <c r="CJ327" i="2" s="1"/>
  <c r="CJ328" i="2" s="1"/>
  <c r="CJ329" i="2" s="1"/>
  <c r="CJ309" i="2"/>
  <c r="CJ310" i="2" s="1"/>
  <c r="CJ302" i="2"/>
  <c r="CK490" i="2"/>
  <c r="CK496" i="2" s="1"/>
  <c r="CK454" i="2"/>
  <c r="CL262" i="2"/>
  <c r="CL304" i="2" s="1"/>
  <c r="CL260" i="2"/>
  <c r="CK480" i="2"/>
  <c r="CK479" i="2" s="1"/>
  <c r="CK478" i="2" s="1"/>
  <c r="CK485" i="2" s="1"/>
  <c r="CK473" i="2"/>
  <c r="CL645" i="2"/>
  <c r="CL517" i="2"/>
  <c r="CL519" i="2" s="1"/>
  <c r="CK452" i="2"/>
  <c r="CK488" i="2"/>
  <c r="CK320" i="2"/>
  <c r="CK321" i="2" s="1"/>
  <c r="CK305" i="2"/>
  <c r="CK306" i="2" s="1"/>
  <c r="CK303" i="2"/>
  <c r="CK301" i="2"/>
  <c r="CK272" i="2"/>
  <c r="CL73" i="2"/>
  <c r="CM69" i="2"/>
  <c r="CM68" i="2"/>
  <c r="CM155" i="2"/>
  <c r="CM154" i="2"/>
  <c r="CN1" i="2"/>
  <c r="CN542" i="2" s="1"/>
  <c r="CL64" i="2"/>
  <c r="CL66" i="2" s="1"/>
  <c r="CL156" i="2"/>
  <c r="CN544" i="2" l="1"/>
  <c r="CN71" i="2"/>
  <c r="CN72" i="2"/>
  <c r="CK465" i="2"/>
  <c r="CK464" i="2" s="1"/>
  <c r="CK471" i="2" s="1"/>
  <c r="CL312" i="2"/>
  <c r="CL314" i="2"/>
  <c r="CL307" i="2"/>
  <c r="CL313" i="2"/>
  <c r="CK309" i="2"/>
  <c r="CK310" i="2" s="1"/>
  <c r="CK326" i="2"/>
  <c r="CK327" i="2" s="1"/>
  <c r="CK328" i="2" s="1"/>
  <c r="CK329" i="2" s="1"/>
  <c r="CK302" i="2"/>
  <c r="CK459" i="2"/>
  <c r="CM262" i="2"/>
  <c r="CM304" i="2" s="1"/>
  <c r="CM260" i="2"/>
  <c r="CN644" i="2"/>
  <c r="CN643" i="2"/>
  <c r="CN261" i="2"/>
  <c r="CK453" i="2"/>
  <c r="CK451" i="2" s="1"/>
  <c r="CK450" i="2" s="1"/>
  <c r="CK457" i="2" s="1"/>
  <c r="CK489" i="2"/>
  <c r="CK495" i="2" s="1"/>
  <c r="CM645" i="2"/>
  <c r="CM517" i="2"/>
  <c r="CM519" i="2" s="1"/>
  <c r="CK487" i="2"/>
  <c r="CK494" i="2"/>
  <c r="CL305" i="2"/>
  <c r="CL306" i="2" s="1"/>
  <c r="CL303" i="2"/>
  <c r="CL320" i="2"/>
  <c r="CL321" i="2" s="1"/>
  <c r="CL301" i="2"/>
  <c r="CL272" i="2"/>
  <c r="CM73" i="2"/>
  <c r="CN68" i="2"/>
  <c r="CN69" i="2"/>
  <c r="CN155" i="2"/>
  <c r="CN154" i="2"/>
  <c r="CO1" i="2"/>
  <c r="CO542" i="2" s="1"/>
  <c r="CM64" i="2"/>
  <c r="CM66" i="2" s="1"/>
  <c r="CM156" i="2"/>
  <c r="CO544" i="2" l="1"/>
  <c r="CO71" i="2"/>
  <c r="CO72" i="2"/>
  <c r="CK493" i="2"/>
  <c r="CK499" i="2" s="1"/>
  <c r="CL326" i="2"/>
  <c r="CL327" i="2" s="1"/>
  <c r="CL328" i="2" s="1"/>
  <c r="CL329" i="2" s="1"/>
  <c r="CL309" i="2"/>
  <c r="CL310" i="2" s="1"/>
  <c r="CL302" i="2"/>
  <c r="CN645" i="2"/>
  <c r="CN517" i="2"/>
  <c r="CN519" i="2" s="1"/>
  <c r="CM312" i="2"/>
  <c r="CM314" i="2"/>
  <c r="CM307" i="2"/>
  <c r="CM313" i="2"/>
  <c r="CO644" i="2"/>
  <c r="CO643" i="2"/>
  <c r="CO261" i="2"/>
  <c r="CN262" i="2"/>
  <c r="CN304" i="2" s="1"/>
  <c r="CN260" i="2"/>
  <c r="CM305" i="2"/>
  <c r="CM306" i="2" s="1"/>
  <c r="CM303" i="2"/>
  <c r="CM301" i="2"/>
  <c r="CM320" i="2"/>
  <c r="CM321" i="2" s="1"/>
  <c r="CM272" i="2"/>
  <c r="CN73" i="2"/>
  <c r="CO68" i="2"/>
  <c r="CO69" i="2"/>
  <c r="CO155" i="2"/>
  <c r="CO154" i="2"/>
  <c r="CP1" i="2"/>
  <c r="CP542" i="2" s="1"/>
  <c r="CN156" i="2"/>
  <c r="CN64" i="2"/>
  <c r="CN66" i="2" s="1"/>
  <c r="CP544" i="2" l="1"/>
  <c r="CK492" i="2"/>
  <c r="CP72" i="2"/>
  <c r="CP71" i="2"/>
  <c r="CM309" i="2"/>
  <c r="CM310" i="2" s="1"/>
  <c r="CM326" i="2"/>
  <c r="CM327" i="2" s="1"/>
  <c r="CM328" i="2" s="1"/>
  <c r="CM329" i="2" s="1"/>
  <c r="CM302" i="2"/>
  <c r="CN301" i="2"/>
  <c r="CN320" i="2"/>
  <c r="CN321" i="2" s="1"/>
  <c r="CN303" i="2"/>
  <c r="CN305" i="2"/>
  <c r="CN306" i="2" s="1"/>
  <c r="CN272" i="2"/>
  <c r="CN313" i="2"/>
  <c r="CN312" i="2"/>
  <c r="CN307" i="2"/>
  <c r="CN314" i="2"/>
  <c r="CO262" i="2"/>
  <c r="CO304" i="2" s="1"/>
  <c r="CO260" i="2"/>
  <c r="CP643" i="2"/>
  <c r="CP644" i="2"/>
  <c r="CP261" i="2"/>
  <c r="CO645" i="2"/>
  <c r="CO517" i="2"/>
  <c r="CO519" i="2" s="1"/>
  <c r="CO73" i="2"/>
  <c r="CP69" i="2"/>
  <c r="CP68" i="2"/>
  <c r="CP154" i="2"/>
  <c r="CP155" i="2"/>
  <c r="CQ1" i="2"/>
  <c r="CQ542" i="2" s="1"/>
  <c r="CO156" i="2"/>
  <c r="CO64" i="2"/>
  <c r="CO66" i="2" s="1"/>
  <c r="CQ544" i="2" l="1"/>
  <c r="CP73" i="2"/>
  <c r="CQ72" i="2"/>
  <c r="CQ71" i="2"/>
  <c r="CO307" i="2"/>
  <c r="CO313" i="2"/>
  <c r="CO312" i="2"/>
  <c r="CO314" i="2"/>
  <c r="CQ644" i="2"/>
  <c r="CQ643" i="2"/>
  <c r="CQ261" i="2"/>
  <c r="CP262" i="2"/>
  <c r="CP304" i="2" s="1"/>
  <c r="CP260" i="2"/>
  <c r="CN309" i="2"/>
  <c r="CN310" i="2" s="1"/>
  <c r="CN326" i="2"/>
  <c r="CN327" i="2" s="1"/>
  <c r="CN328" i="2" s="1"/>
  <c r="CN329" i="2" s="1"/>
  <c r="CN302" i="2"/>
  <c r="CP645" i="2"/>
  <c r="CP517" i="2"/>
  <c r="CP519" i="2" s="1"/>
  <c r="CO320" i="2"/>
  <c r="CO321" i="2" s="1"/>
  <c r="CO305" i="2"/>
  <c r="CO306" i="2" s="1"/>
  <c r="CO303" i="2"/>
  <c r="CO301" i="2"/>
  <c r="CO272" i="2"/>
  <c r="CQ69" i="2"/>
  <c r="CQ68" i="2"/>
  <c r="CQ155" i="2"/>
  <c r="CR1" i="2"/>
  <c r="CR542" i="2" s="1"/>
  <c r="CQ154" i="2"/>
  <c r="CP64" i="2"/>
  <c r="CP66" i="2" s="1"/>
  <c r="CP156" i="2"/>
  <c r="CR544" i="2" l="1"/>
  <c r="CR71" i="2"/>
  <c r="CR72" i="2"/>
  <c r="CO309" i="2"/>
  <c r="CO310" i="2" s="1"/>
  <c r="CO326" i="2"/>
  <c r="CO327" i="2" s="1"/>
  <c r="CO328" i="2" s="1"/>
  <c r="CO329" i="2" s="1"/>
  <c r="CO302" i="2"/>
  <c r="CP312" i="2"/>
  <c r="CP314" i="2"/>
  <c r="CP313" i="2"/>
  <c r="CP307" i="2"/>
  <c r="CQ645" i="2"/>
  <c r="CQ517" i="2"/>
  <c r="CQ519" i="2" s="1"/>
  <c r="CR644" i="2"/>
  <c r="CR643" i="2"/>
  <c r="CR261" i="2"/>
  <c r="CQ262" i="2"/>
  <c r="CQ304" i="2" s="1"/>
  <c r="CQ260" i="2"/>
  <c r="CP320" i="2"/>
  <c r="CP321" i="2" s="1"/>
  <c r="CP305" i="2"/>
  <c r="CP306" i="2" s="1"/>
  <c r="CP303" i="2"/>
  <c r="CP301" i="2"/>
  <c r="CP272" i="2"/>
  <c r="CQ73" i="2"/>
  <c r="CR68" i="2"/>
  <c r="CR69" i="2"/>
  <c r="CQ64" i="2"/>
  <c r="CQ66" i="2" s="1"/>
  <c r="CQ156" i="2"/>
  <c r="CR155" i="2"/>
  <c r="CR154" i="2"/>
  <c r="CS1" i="2"/>
  <c r="CS542" i="2" s="1"/>
  <c r="CS544" i="2" l="1"/>
  <c r="CS71" i="2"/>
  <c r="CS72" i="2"/>
  <c r="CS644" i="2"/>
  <c r="CS643" i="2"/>
  <c r="CS261" i="2"/>
  <c r="CQ312" i="2"/>
  <c r="CQ314" i="2"/>
  <c r="CQ313" i="2"/>
  <c r="CQ307" i="2"/>
  <c r="CP326" i="2"/>
  <c r="CP327" i="2" s="1"/>
  <c r="CP328" i="2" s="1"/>
  <c r="CP329" i="2" s="1"/>
  <c r="CP302" i="2"/>
  <c r="CP309" i="2"/>
  <c r="CP310" i="2" s="1"/>
  <c r="CR262" i="2"/>
  <c r="CR304" i="2" s="1"/>
  <c r="CR260" i="2"/>
  <c r="CR645" i="2"/>
  <c r="CR517" i="2"/>
  <c r="CR519" i="2" s="1"/>
  <c r="CQ305" i="2"/>
  <c r="CQ306" i="2" s="1"/>
  <c r="CQ303" i="2"/>
  <c r="CQ320" i="2"/>
  <c r="CQ321" i="2" s="1"/>
  <c r="CQ301" i="2"/>
  <c r="CQ272" i="2"/>
  <c r="CR73" i="2"/>
  <c r="CS68" i="2"/>
  <c r="CS69" i="2"/>
  <c r="CR156" i="2"/>
  <c r="CR64" i="2"/>
  <c r="CR66" i="2" s="1"/>
  <c r="CS155" i="2"/>
  <c r="CS154" i="2"/>
  <c r="CT1" i="2"/>
  <c r="CT542" i="2" s="1"/>
  <c r="CT544" i="2" l="1"/>
  <c r="CT71" i="2"/>
  <c r="CT72" i="2"/>
  <c r="CT644" i="2"/>
  <c r="CT643" i="2"/>
  <c r="CT261" i="2"/>
  <c r="CQ309" i="2"/>
  <c r="CQ310" i="2" s="1"/>
  <c r="CQ326" i="2"/>
  <c r="CQ327" i="2" s="1"/>
  <c r="CQ328" i="2" s="1"/>
  <c r="CQ329" i="2" s="1"/>
  <c r="CQ302" i="2"/>
  <c r="CR301" i="2"/>
  <c r="CR320" i="2"/>
  <c r="CR321" i="2" s="1"/>
  <c r="CR305" i="2"/>
  <c r="CR306" i="2" s="1"/>
  <c r="CR303" i="2"/>
  <c r="CR272" i="2"/>
  <c r="CS262" i="2"/>
  <c r="CS304" i="2" s="1"/>
  <c r="CS260" i="2"/>
  <c r="CR313" i="2"/>
  <c r="CR312" i="2"/>
  <c r="CR307" i="2"/>
  <c r="CR314" i="2"/>
  <c r="CS645" i="2"/>
  <c r="CS517" i="2"/>
  <c r="CS519" i="2" s="1"/>
  <c r="CS73" i="2"/>
  <c r="CT69" i="2"/>
  <c r="CT68" i="2"/>
  <c r="CS156" i="2"/>
  <c r="CS64" i="2"/>
  <c r="CS66" i="2" s="1"/>
  <c r="CT154" i="2"/>
  <c r="CT155" i="2"/>
  <c r="CU1" i="2"/>
  <c r="CU542" i="2" s="1"/>
  <c r="CU544" i="2" l="1"/>
  <c r="CU72" i="2"/>
  <c r="CU71" i="2"/>
  <c r="CS314" i="2"/>
  <c r="CS307" i="2"/>
  <c r="CS313" i="2"/>
  <c r="CS312" i="2"/>
  <c r="CR302" i="2"/>
  <c r="CR326" i="2"/>
  <c r="CR327" i="2" s="1"/>
  <c r="CR328" i="2" s="1"/>
  <c r="CR329" i="2" s="1"/>
  <c r="CR309" i="2"/>
  <c r="CR310" i="2" s="1"/>
  <c r="CU644" i="2"/>
  <c r="CU643" i="2"/>
  <c r="CU261" i="2"/>
  <c r="CT262" i="2"/>
  <c r="CT304" i="2" s="1"/>
  <c r="CT260" i="2"/>
  <c r="CT645" i="2"/>
  <c r="CT517" i="2"/>
  <c r="CT519" i="2" s="1"/>
  <c r="CS320" i="2"/>
  <c r="CS321" i="2" s="1"/>
  <c r="CS305" i="2"/>
  <c r="CS306" i="2" s="1"/>
  <c r="CS303" i="2"/>
  <c r="CS301" i="2"/>
  <c r="CS272" i="2"/>
  <c r="CU69" i="2"/>
  <c r="CU68" i="2"/>
  <c r="CT73" i="2"/>
  <c r="CT64" i="2"/>
  <c r="CT66" i="2" s="1"/>
  <c r="CT156" i="2"/>
  <c r="CU155" i="2"/>
  <c r="CU154" i="2"/>
  <c r="CV1" i="2"/>
  <c r="CV542" i="2" s="1"/>
  <c r="CV544" i="2" l="1"/>
  <c r="CV71" i="2"/>
  <c r="CV72" i="2"/>
  <c r="CV644" i="2"/>
  <c r="CV643" i="2"/>
  <c r="CV261" i="2"/>
  <c r="CT320" i="2"/>
  <c r="CT321" i="2" s="1"/>
  <c r="CT305" i="2"/>
  <c r="CT306" i="2" s="1"/>
  <c r="CT301" i="2"/>
  <c r="CT303" i="2"/>
  <c r="CT272" i="2"/>
  <c r="CU645" i="2"/>
  <c r="CU517" i="2"/>
  <c r="CU519" i="2" s="1"/>
  <c r="CT307" i="2"/>
  <c r="CT314" i="2"/>
  <c r="CT313" i="2"/>
  <c r="CT312" i="2"/>
  <c r="CU262" i="2"/>
  <c r="CU304" i="2" s="1"/>
  <c r="CU260" i="2"/>
  <c r="CS309" i="2"/>
  <c r="CS310" i="2" s="1"/>
  <c r="CS326" i="2"/>
  <c r="CS327" i="2" s="1"/>
  <c r="CS328" i="2" s="1"/>
  <c r="CS329" i="2" s="1"/>
  <c r="CS302" i="2"/>
  <c r="CU73" i="2"/>
  <c r="CW1" i="2"/>
  <c r="CW542" i="2" s="1"/>
  <c r="CV68" i="2"/>
  <c r="CV69" i="2"/>
  <c r="CU64" i="2"/>
  <c r="CU66" i="2" s="1"/>
  <c r="CU156" i="2"/>
  <c r="CV155" i="2"/>
  <c r="CV154" i="2"/>
  <c r="CW544" i="2" l="1"/>
  <c r="CX1" i="2"/>
  <c r="CX542" i="2" s="1"/>
  <c r="CW71" i="2"/>
  <c r="CW72" i="2"/>
  <c r="CU307" i="2"/>
  <c r="CU314" i="2"/>
  <c r="CU313" i="2"/>
  <c r="CU312" i="2"/>
  <c r="CT309" i="2"/>
  <c r="CT310" i="2" s="1"/>
  <c r="CT326" i="2"/>
  <c r="CT327" i="2" s="1"/>
  <c r="CT328" i="2" s="1"/>
  <c r="CT329" i="2" s="1"/>
  <c r="CT302" i="2"/>
  <c r="CV262" i="2"/>
  <c r="CV304" i="2" s="1"/>
  <c r="CV260" i="2"/>
  <c r="CX643" i="2"/>
  <c r="CW155" i="2"/>
  <c r="CW644" i="2"/>
  <c r="CW643" i="2"/>
  <c r="CW261" i="2"/>
  <c r="CV645" i="2"/>
  <c r="CV517" i="2"/>
  <c r="CV519" i="2" s="1"/>
  <c r="CU320" i="2"/>
  <c r="CU321" i="2" s="1"/>
  <c r="CU305" i="2"/>
  <c r="CU306" i="2" s="1"/>
  <c r="CU303" i="2"/>
  <c r="CU301" i="2"/>
  <c r="CU272" i="2"/>
  <c r="CW154" i="2"/>
  <c r="CV73" i="2"/>
  <c r="CW68" i="2"/>
  <c r="CW69" i="2"/>
  <c r="CV64" i="2"/>
  <c r="CV66" i="2" s="1"/>
  <c r="CV156" i="2"/>
  <c r="CY1" i="2" l="1"/>
  <c r="CY542" i="2" s="1"/>
  <c r="CX155" i="2"/>
  <c r="CX64" i="2" s="1"/>
  <c r="CX66" i="2" s="1"/>
  <c r="CX68" i="2"/>
  <c r="CX644" i="2"/>
  <c r="CX154" i="2"/>
  <c r="CX156" i="2" s="1"/>
  <c r="CX544" i="2"/>
  <c r="CX72" i="2"/>
  <c r="CX71" i="2"/>
  <c r="CX69" i="2"/>
  <c r="CX261" i="2"/>
  <c r="CX262" i="2" s="1"/>
  <c r="CX304" i="2" s="1"/>
  <c r="CW64" i="2"/>
  <c r="CW66" i="2" s="1"/>
  <c r="CW262" i="2"/>
  <c r="CW304" i="2" s="1"/>
  <c r="CW260" i="2"/>
  <c r="CX645" i="2"/>
  <c r="CX517" i="2"/>
  <c r="CX519" i="2" s="1"/>
  <c r="CY261" i="2"/>
  <c r="CW645" i="2"/>
  <c r="CW517" i="2"/>
  <c r="CW519" i="2" s="1"/>
  <c r="CV301" i="2"/>
  <c r="CV320" i="2"/>
  <c r="CV321" i="2" s="1"/>
  <c r="CV303" i="2"/>
  <c r="CV305" i="2"/>
  <c r="CV272" i="2"/>
  <c r="CV307" i="2"/>
  <c r="CV314" i="2"/>
  <c r="CV306" i="2"/>
  <c r="CV312" i="2"/>
  <c r="CV313" i="2"/>
  <c r="CU326" i="2"/>
  <c r="CU327" i="2" s="1"/>
  <c r="CU328" i="2" s="1"/>
  <c r="CU329" i="2" s="1"/>
  <c r="CU309" i="2"/>
  <c r="CU310" i="2" s="1"/>
  <c r="CU302" i="2"/>
  <c r="CW156" i="2"/>
  <c r="CW73" i="2"/>
  <c r="CY154" i="2"/>
  <c r="CY155" i="2"/>
  <c r="CY68" i="2" l="1"/>
  <c r="CY643" i="2"/>
  <c r="CY71" i="2"/>
  <c r="CX73" i="2"/>
  <c r="CZ1" i="2"/>
  <c r="CZ542" i="2" s="1"/>
  <c r="CY69" i="2"/>
  <c r="CY644" i="2"/>
  <c r="CY517" i="2" s="1"/>
  <c r="CY519" i="2" s="1"/>
  <c r="CY72" i="2"/>
  <c r="CY544" i="2"/>
  <c r="CX260" i="2"/>
  <c r="CX320" i="2" s="1"/>
  <c r="CX321" i="2" s="1"/>
  <c r="CZ72" i="2"/>
  <c r="CV326" i="2"/>
  <c r="CV327" i="2" s="1"/>
  <c r="CV328" i="2" s="1"/>
  <c r="CV329" i="2" s="1"/>
  <c r="CV309" i="2"/>
  <c r="CV310" i="2" s="1"/>
  <c r="CV302" i="2"/>
  <c r="CW305" i="2"/>
  <c r="CW306" i="2" s="1"/>
  <c r="CW303" i="2"/>
  <c r="CW320" i="2"/>
  <c r="CW321" i="2" s="1"/>
  <c r="CW301" i="2"/>
  <c r="CW272" i="2"/>
  <c r="CX303" i="2"/>
  <c r="CX272" i="2"/>
  <c r="CY262" i="2"/>
  <c r="CY304" i="2" s="1"/>
  <c r="CY260" i="2"/>
  <c r="CW313" i="2"/>
  <c r="CW307" i="2"/>
  <c r="CW314" i="2"/>
  <c r="CW312" i="2"/>
  <c r="CZ643" i="2"/>
  <c r="CZ261" i="2"/>
  <c r="CX312" i="2"/>
  <c r="CX314" i="2"/>
  <c r="CX313" i="2"/>
  <c r="CX307" i="2"/>
  <c r="CY645" i="2"/>
  <c r="CZ68" i="2"/>
  <c r="CZ69" i="2"/>
  <c r="CY73" i="2"/>
  <c r="CZ155" i="2"/>
  <c r="DA1" i="2"/>
  <c r="DA542" i="2" s="1"/>
  <c r="CY156" i="2"/>
  <c r="CY64" i="2"/>
  <c r="CY66" i="2" s="1"/>
  <c r="CZ154" i="2" l="1"/>
  <c r="CZ644" i="2"/>
  <c r="CX301" i="2"/>
  <c r="CX302" i="2" s="1"/>
  <c r="CZ71" i="2"/>
  <c r="CX305" i="2"/>
  <c r="CX306" i="2" s="1"/>
  <c r="CZ544" i="2"/>
  <c r="DA544" i="2"/>
  <c r="DA71" i="2"/>
  <c r="DA72" i="2"/>
  <c r="CZ262" i="2"/>
  <c r="CZ304" i="2" s="1"/>
  <c r="CZ260" i="2"/>
  <c r="CZ645" i="2"/>
  <c r="CZ517" i="2"/>
  <c r="CZ519" i="2" s="1"/>
  <c r="CY305" i="2"/>
  <c r="CY306" i="2" s="1"/>
  <c r="CY303" i="2"/>
  <c r="CY320" i="2"/>
  <c r="CY321" i="2" s="1"/>
  <c r="CY301" i="2"/>
  <c r="CY272" i="2"/>
  <c r="DA644" i="2"/>
  <c r="DA643" i="2"/>
  <c r="DA261" i="2"/>
  <c r="CY313" i="2"/>
  <c r="CY314" i="2"/>
  <c r="CY312" i="2"/>
  <c r="CY307" i="2"/>
  <c r="CW302" i="2"/>
  <c r="CW309" i="2"/>
  <c r="CW310" i="2" s="1"/>
  <c r="CW326" i="2"/>
  <c r="CW327" i="2" s="1"/>
  <c r="CW328" i="2" s="1"/>
  <c r="CW329" i="2" s="1"/>
  <c r="CZ73" i="2"/>
  <c r="DA68" i="2"/>
  <c r="DA69" i="2"/>
  <c r="DA155" i="2"/>
  <c r="DA154" i="2"/>
  <c r="DB1" i="2"/>
  <c r="DB542" i="2" s="1"/>
  <c r="CZ156" i="2"/>
  <c r="CZ64" i="2"/>
  <c r="CZ66" i="2" s="1"/>
  <c r="CX309" i="2" l="1"/>
  <c r="CX310" i="2" s="1"/>
  <c r="CX326" i="2"/>
  <c r="CX327" i="2" s="1"/>
  <c r="CX328" i="2" s="1"/>
  <c r="CX329" i="2" s="1"/>
  <c r="DB544" i="2"/>
  <c r="DB71" i="2"/>
  <c r="DB72" i="2"/>
  <c r="CZ301" i="2"/>
  <c r="CZ320" i="2"/>
  <c r="CZ321" i="2" s="1"/>
  <c r="CZ305" i="2"/>
  <c r="CZ303" i="2"/>
  <c r="CZ272" i="2"/>
  <c r="DB644" i="2"/>
  <c r="DB643" i="2"/>
  <c r="DB261" i="2"/>
  <c r="CZ307" i="2"/>
  <c r="CZ314" i="2"/>
  <c r="CZ306" i="2"/>
  <c r="CZ312" i="2"/>
  <c r="CZ313" i="2"/>
  <c r="DA262" i="2"/>
  <c r="DA304" i="2" s="1"/>
  <c r="DA260" i="2"/>
  <c r="DA645" i="2"/>
  <c r="DA517" i="2"/>
  <c r="DA519" i="2" s="1"/>
  <c r="CY326" i="2"/>
  <c r="CY327" i="2" s="1"/>
  <c r="CY328" i="2" s="1"/>
  <c r="CY329" i="2" s="1"/>
  <c r="CY309" i="2"/>
  <c r="CY310" i="2" s="1"/>
  <c r="CY302" i="2"/>
  <c r="DA73" i="2"/>
  <c r="DB69" i="2"/>
  <c r="DB68" i="2"/>
  <c r="DB155" i="2"/>
  <c r="DB154" i="2"/>
  <c r="DC1" i="2"/>
  <c r="DC542" i="2" s="1"/>
  <c r="DA64" i="2"/>
  <c r="DA66" i="2" s="1"/>
  <c r="DA156" i="2"/>
  <c r="DC544" i="2" l="1"/>
  <c r="DC72" i="2"/>
  <c r="DC71" i="2"/>
  <c r="DB645" i="2"/>
  <c r="DB517" i="2"/>
  <c r="DB519" i="2" s="1"/>
  <c r="DC644" i="2"/>
  <c r="DC643" i="2"/>
  <c r="DC261" i="2"/>
  <c r="DA320" i="2"/>
  <c r="DA321" i="2" s="1"/>
  <c r="DA305" i="2"/>
  <c r="DA306" i="2" s="1"/>
  <c r="DA303" i="2"/>
  <c r="DA301" i="2"/>
  <c r="DA272" i="2"/>
  <c r="DA307" i="2"/>
  <c r="DA312" i="2"/>
  <c r="DA314" i="2"/>
  <c r="DA313" i="2"/>
  <c r="CZ326" i="2"/>
  <c r="CZ327" i="2" s="1"/>
  <c r="CZ328" i="2" s="1"/>
  <c r="CZ329" i="2" s="1"/>
  <c r="CZ309" i="2"/>
  <c r="CZ310" i="2" s="1"/>
  <c r="CZ302" i="2"/>
  <c r="DB262" i="2"/>
  <c r="DB304" i="2" s="1"/>
  <c r="DB260" i="2"/>
  <c r="DB73" i="2"/>
  <c r="DC69" i="2"/>
  <c r="DC68" i="2"/>
  <c r="DC154" i="2"/>
  <c r="DC155" i="2"/>
  <c r="DD1" i="2"/>
  <c r="DD542" i="2" s="1"/>
  <c r="DB64" i="2"/>
  <c r="DB66" i="2" s="1"/>
  <c r="DB156" i="2"/>
  <c r="DD544" i="2" l="1"/>
  <c r="DD71" i="2"/>
  <c r="DD72" i="2"/>
  <c r="DB313" i="2"/>
  <c r="DB312" i="2"/>
  <c r="DB314" i="2"/>
  <c r="DB307" i="2"/>
  <c r="DD644" i="2"/>
  <c r="DD643" i="2"/>
  <c r="DD261" i="2"/>
  <c r="DB305" i="2"/>
  <c r="DB306" i="2" s="1"/>
  <c r="DB303" i="2"/>
  <c r="DB320" i="2"/>
  <c r="DB321" i="2" s="1"/>
  <c r="DB301" i="2"/>
  <c r="DB272" i="2"/>
  <c r="DA326" i="2"/>
  <c r="DA327" i="2" s="1"/>
  <c r="DA328" i="2" s="1"/>
  <c r="DA329" i="2" s="1"/>
  <c r="DA309" i="2"/>
  <c r="DA310" i="2" s="1"/>
  <c r="DA302" i="2"/>
  <c r="DC262" i="2"/>
  <c r="DC304" i="2" s="1"/>
  <c r="DC260" i="2"/>
  <c r="DC645" i="2"/>
  <c r="DC517" i="2"/>
  <c r="DC519" i="2" s="1"/>
  <c r="DD68" i="2"/>
  <c r="DD69" i="2"/>
  <c r="DC73" i="2"/>
  <c r="DD155" i="2"/>
  <c r="DD154" i="2"/>
  <c r="DE1" i="2"/>
  <c r="DE542" i="2" s="1"/>
  <c r="DC156" i="2"/>
  <c r="DC64" i="2"/>
  <c r="DC66" i="2" s="1"/>
  <c r="DE544" i="2" l="1"/>
  <c r="DE71" i="2"/>
  <c r="DE72" i="2"/>
  <c r="DE644" i="2"/>
  <c r="DE643" i="2"/>
  <c r="DE261" i="2"/>
  <c r="DC305" i="2"/>
  <c r="DC306" i="2" s="1"/>
  <c r="DC303" i="2"/>
  <c r="DC301" i="2"/>
  <c r="DC320" i="2"/>
  <c r="DC321" i="2" s="1"/>
  <c r="DC272" i="2"/>
  <c r="DB309" i="2"/>
  <c r="DB310" i="2" s="1"/>
  <c r="DB326" i="2"/>
  <c r="DB327" i="2" s="1"/>
  <c r="DB328" i="2" s="1"/>
  <c r="DB329" i="2" s="1"/>
  <c r="DB302" i="2"/>
  <c r="DC312" i="2"/>
  <c r="DC314" i="2"/>
  <c r="DC307" i="2"/>
  <c r="DC313" i="2"/>
  <c r="DD262" i="2"/>
  <c r="DD304" i="2" s="1"/>
  <c r="DD260" i="2"/>
  <c r="DD645" i="2"/>
  <c r="DD517" i="2"/>
  <c r="DD519" i="2" s="1"/>
  <c r="DE68" i="2"/>
  <c r="DE69" i="2"/>
  <c r="DD73" i="2"/>
  <c r="DE155" i="2"/>
  <c r="DE154" i="2"/>
  <c r="DF1" i="2"/>
  <c r="DF542" i="2" s="1"/>
  <c r="DD156" i="2"/>
  <c r="DD64" i="2"/>
  <c r="DD66" i="2" s="1"/>
  <c r="DF544" i="2" l="1"/>
  <c r="DF72" i="2"/>
  <c r="DF71" i="2"/>
  <c r="DC326" i="2"/>
  <c r="DC327" i="2" s="1"/>
  <c r="DC328" i="2" s="1"/>
  <c r="DC329" i="2" s="1"/>
  <c r="DC309" i="2"/>
  <c r="DC310" i="2" s="1"/>
  <c r="DC302" i="2"/>
  <c r="DF644" i="2"/>
  <c r="DF643" i="2"/>
  <c r="DF261" i="2"/>
  <c r="DE262" i="2"/>
  <c r="DE304" i="2" s="1"/>
  <c r="DE260" i="2"/>
  <c r="DD301" i="2"/>
  <c r="DD320" i="2"/>
  <c r="DD321" i="2" s="1"/>
  <c r="DD303" i="2"/>
  <c r="DD305" i="2"/>
  <c r="DD272" i="2"/>
  <c r="DE645" i="2"/>
  <c r="DE517" i="2"/>
  <c r="DE519" i="2" s="1"/>
  <c r="DD312" i="2"/>
  <c r="DD307" i="2"/>
  <c r="DD313" i="2"/>
  <c r="DD314" i="2"/>
  <c r="DD306" i="2"/>
  <c r="DE73" i="2"/>
  <c r="DF69" i="2"/>
  <c r="DF68" i="2"/>
  <c r="DF155" i="2"/>
  <c r="DF154" i="2"/>
  <c r="DG1" i="2"/>
  <c r="DG542" i="2" s="1"/>
  <c r="DE64" i="2"/>
  <c r="DE66" i="2" s="1"/>
  <c r="DE156" i="2"/>
  <c r="DG544" i="2" l="1"/>
  <c r="DG72" i="2"/>
  <c r="DG71" i="2"/>
  <c r="DG644" i="2"/>
  <c r="DG643" i="2"/>
  <c r="DG261" i="2"/>
  <c r="DE320" i="2"/>
  <c r="DE321" i="2" s="1"/>
  <c r="DE305" i="2"/>
  <c r="DE306" i="2" s="1"/>
  <c r="DE303" i="2"/>
  <c r="DE301" i="2"/>
  <c r="DE272" i="2"/>
  <c r="DF262" i="2"/>
  <c r="DF304" i="2" s="1"/>
  <c r="DF260" i="2"/>
  <c r="DD309" i="2"/>
  <c r="DD310" i="2" s="1"/>
  <c r="DD326" i="2"/>
  <c r="DD327" i="2" s="1"/>
  <c r="DD328" i="2" s="1"/>
  <c r="DD329" i="2" s="1"/>
  <c r="DD302" i="2"/>
  <c r="DE314" i="2"/>
  <c r="DE307" i="2"/>
  <c r="DE313" i="2"/>
  <c r="DE312" i="2"/>
  <c r="DF645" i="2"/>
  <c r="DF517" i="2"/>
  <c r="DF519" i="2" s="1"/>
  <c r="DF73" i="2"/>
  <c r="DG69" i="2"/>
  <c r="DG68" i="2"/>
  <c r="DG154" i="2"/>
  <c r="DG155" i="2"/>
  <c r="DH1" i="2"/>
  <c r="DH542" i="2" s="1"/>
  <c r="DF156" i="2"/>
  <c r="DF64" i="2"/>
  <c r="DF66" i="2" s="1"/>
  <c r="DH544" i="2" l="1"/>
  <c r="DH71" i="2"/>
  <c r="DH72" i="2"/>
  <c r="DF312" i="2"/>
  <c r="DF307" i="2"/>
  <c r="DF313" i="2"/>
  <c r="DF314" i="2"/>
  <c r="DE326" i="2"/>
  <c r="DE327" i="2" s="1"/>
  <c r="DE328" i="2" s="1"/>
  <c r="DE329" i="2" s="1"/>
  <c r="DE309" i="2"/>
  <c r="DE310" i="2" s="1"/>
  <c r="DE302" i="2"/>
  <c r="DH644" i="2"/>
  <c r="DH643" i="2"/>
  <c r="DH261" i="2"/>
  <c r="DG262" i="2"/>
  <c r="DG304" i="2" s="1"/>
  <c r="DG260" i="2"/>
  <c r="DF320" i="2"/>
  <c r="DF321" i="2" s="1"/>
  <c r="DF305" i="2"/>
  <c r="DF306" i="2" s="1"/>
  <c r="DF303" i="2"/>
  <c r="DF301" i="2"/>
  <c r="DF272" i="2"/>
  <c r="DG645" i="2"/>
  <c r="DG517" i="2"/>
  <c r="DG519" i="2" s="1"/>
  <c r="DH68" i="2"/>
  <c r="DH69" i="2"/>
  <c r="DG73" i="2"/>
  <c r="DH154" i="2"/>
  <c r="DH155" i="2"/>
  <c r="DI1" i="2"/>
  <c r="DI542" i="2" s="1"/>
  <c r="DG156" i="2"/>
  <c r="DG64" i="2"/>
  <c r="DG66" i="2" s="1"/>
  <c r="DI544" i="2" l="1"/>
  <c r="DI71" i="2"/>
  <c r="DI72" i="2"/>
  <c r="DF326" i="2"/>
  <c r="DF327" i="2" s="1"/>
  <c r="DF328" i="2" s="1"/>
  <c r="DF329" i="2" s="1"/>
  <c r="DF309" i="2"/>
  <c r="DF310" i="2" s="1"/>
  <c r="DF302" i="2"/>
  <c r="DH262" i="2"/>
  <c r="DH304" i="2" s="1"/>
  <c r="DH260" i="2"/>
  <c r="DI644" i="2"/>
  <c r="DI643" i="2"/>
  <c r="DI261" i="2"/>
  <c r="DG305" i="2"/>
  <c r="DG306" i="2" s="1"/>
  <c r="DG303" i="2"/>
  <c r="DG320" i="2"/>
  <c r="DG321" i="2" s="1"/>
  <c r="DG301" i="2"/>
  <c r="DG272" i="2"/>
  <c r="DH645" i="2"/>
  <c r="DH517" i="2"/>
  <c r="DH519" i="2" s="1"/>
  <c r="DG312" i="2"/>
  <c r="DG307" i="2"/>
  <c r="DG313" i="2"/>
  <c r="DG314" i="2"/>
  <c r="DI68" i="2"/>
  <c r="DI69" i="2"/>
  <c r="DH73" i="2"/>
  <c r="DI155" i="2"/>
  <c r="DI154" i="2"/>
  <c r="DJ1" i="2"/>
  <c r="DJ542" i="2" s="1"/>
  <c r="DH64" i="2"/>
  <c r="DH66" i="2" s="1"/>
  <c r="DH156" i="2"/>
  <c r="DJ544" i="2" l="1"/>
  <c r="DJ71" i="2"/>
  <c r="DJ72" i="2"/>
  <c r="DI73" i="2"/>
  <c r="DI645" i="2"/>
  <c r="DI517" i="2"/>
  <c r="DI519" i="2" s="1"/>
  <c r="DG326" i="2"/>
  <c r="DG327" i="2" s="1"/>
  <c r="DG328" i="2" s="1"/>
  <c r="DG329" i="2" s="1"/>
  <c r="DG309" i="2"/>
  <c r="DG310" i="2" s="1"/>
  <c r="DG302" i="2"/>
  <c r="DJ644" i="2"/>
  <c r="DJ643" i="2"/>
  <c r="DJ398" i="2"/>
  <c r="DJ261" i="2"/>
  <c r="DJ395" i="2"/>
  <c r="DJ400" i="2"/>
  <c r="DJ396" i="2"/>
  <c r="DJ402" i="2"/>
  <c r="DJ405" i="2"/>
  <c r="DJ397" i="2"/>
  <c r="DJ406" i="2"/>
  <c r="DJ401" i="2"/>
  <c r="DJ404" i="2"/>
  <c r="DH301" i="2"/>
  <c r="DH320" i="2"/>
  <c r="DH321" i="2" s="1"/>
  <c r="DH305" i="2"/>
  <c r="DH306" i="2" s="1"/>
  <c r="DH303" i="2"/>
  <c r="DH272" i="2"/>
  <c r="DI262" i="2"/>
  <c r="DI304" i="2" s="1"/>
  <c r="DI260" i="2"/>
  <c r="DH313" i="2"/>
  <c r="DH312" i="2"/>
  <c r="DH314" i="2"/>
  <c r="DH307" i="2"/>
  <c r="DJ69" i="2"/>
  <c r="DJ68" i="2"/>
  <c r="DJ155" i="2"/>
  <c r="DJ154" i="2"/>
  <c r="DK1" i="2"/>
  <c r="DK542" i="2" s="1"/>
  <c r="DI156" i="2"/>
  <c r="DI64" i="2"/>
  <c r="DI66" i="2" s="1"/>
  <c r="DK544" i="2" l="1"/>
  <c r="DK72" i="2"/>
  <c r="DK71" i="2"/>
  <c r="DJ475" i="2"/>
  <c r="DJ481" i="2" s="1"/>
  <c r="DJ262" i="2"/>
  <c r="DJ304" i="2" s="1"/>
  <c r="DJ260" i="2"/>
  <c r="DK644" i="2"/>
  <c r="DK643" i="2"/>
  <c r="DK261" i="2"/>
  <c r="DJ73" i="2"/>
  <c r="DJ645" i="2"/>
  <c r="DJ517" i="2"/>
  <c r="DJ519" i="2" s="1"/>
  <c r="DI320" i="2"/>
  <c r="DI321" i="2" s="1"/>
  <c r="DI305" i="2"/>
  <c r="DI303" i="2"/>
  <c r="DI301" i="2"/>
  <c r="DI272" i="2"/>
  <c r="DI313" i="2"/>
  <c r="DI314" i="2"/>
  <c r="DI312" i="2"/>
  <c r="DI307" i="2"/>
  <c r="DI306" i="2"/>
  <c r="DH326" i="2"/>
  <c r="DH327" i="2" s="1"/>
  <c r="DH328" i="2" s="1"/>
  <c r="DH329" i="2" s="1"/>
  <c r="DH302" i="2"/>
  <c r="DH309" i="2"/>
  <c r="DH310" i="2" s="1"/>
  <c r="DJ462" i="2"/>
  <c r="DJ468" i="2" s="1"/>
  <c r="DJ448" i="2"/>
  <c r="DJ476" i="2"/>
  <c r="DJ482" i="2" s="1"/>
  <c r="DJ446" i="2"/>
  <c r="DJ474" i="2"/>
  <c r="DJ460" i="2"/>
  <c r="DK69" i="2"/>
  <c r="DK68" i="2"/>
  <c r="DK154" i="2"/>
  <c r="DK155" i="2"/>
  <c r="DL1" i="2"/>
  <c r="DL542" i="2" s="1"/>
  <c r="DJ156" i="2"/>
  <c r="DJ64" i="2"/>
  <c r="DJ66" i="2" s="1"/>
  <c r="DL544" i="2" l="1"/>
  <c r="DL71" i="2"/>
  <c r="DL72" i="2"/>
  <c r="DJ480" i="2"/>
  <c r="DJ479" i="2" s="1"/>
  <c r="DJ478" i="2" s="1"/>
  <c r="DJ485" i="2" s="1"/>
  <c r="DJ473" i="2"/>
  <c r="DJ454" i="2"/>
  <c r="DJ490" i="2"/>
  <c r="DJ496" i="2" s="1"/>
  <c r="DK262" i="2"/>
  <c r="DK304" i="2" s="1"/>
  <c r="DK260" i="2"/>
  <c r="DJ320" i="2"/>
  <c r="DJ321" i="2" s="1"/>
  <c r="DJ305" i="2"/>
  <c r="DJ306" i="2" s="1"/>
  <c r="DJ301" i="2"/>
  <c r="DJ303" i="2"/>
  <c r="DJ272" i="2"/>
  <c r="DJ452" i="2"/>
  <c r="DJ488" i="2"/>
  <c r="DK645" i="2"/>
  <c r="DK517" i="2"/>
  <c r="DK519" i="2" s="1"/>
  <c r="DJ313" i="2"/>
  <c r="DJ461" i="2" s="1"/>
  <c r="DJ467" i="2" s="1"/>
  <c r="DJ312" i="2"/>
  <c r="DJ447" i="2" s="1"/>
  <c r="DJ314" i="2"/>
  <c r="DJ307" i="2"/>
  <c r="DI302" i="2"/>
  <c r="DI309" i="2"/>
  <c r="DI310" i="2" s="1"/>
  <c r="DI326" i="2"/>
  <c r="DI327" i="2" s="1"/>
  <c r="DI328" i="2" s="1"/>
  <c r="DI329" i="2" s="1"/>
  <c r="DL644" i="2"/>
  <c r="DL643" i="2"/>
  <c r="DL261" i="2"/>
  <c r="DJ466" i="2"/>
  <c r="DK73" i="2"/>
  <c r="DL68" i="2"/>
  <c r="DL69" i="2"/>
  <c r="DL155" i="2"/>
  <c r="DL154" i="2"/>
  <c r="DM1" i="2"/>
  <c r="DM542" i="2" s="1"/>
  <c r="DK156" i="2"/>
  <c r="DK64" i="2"/>
  <c r="DK66" i="2" s="1"/>
  <c r="DM544" i="2" l="1"/>
  <c r="DM71" i="2"/>
  <c r="DM72" i="2"/>
  <c r="DJ465" i="2"/>
  <c r="DJ464" i="2" s="1"/>
  <c r="DJ471" i="2" s="1"/>
  <c r="DJ459" i="2"/>
  <c r="DL645" i="2"/>
  <c r="DL517" i="2"/>
  <c r="DL519" i="2" s="1"/>
  <c r="DJ489" i="2"/>
  <c r="DJ495" i="2" s="1"/>
  <c r="DJ453" i="2"/>
  <c r="DJ451" i="2" s="1"/>
  <c r="DJ450" i="2" s="1"/>
  <c r="DJ457" i="2" s="1"/>
  <c r="DJ445" i="2"/>
  <c r="DK320" i="2"/>
  <c r="DK321" i="2" s="1"/>
  <c r="DK305" i="2"/>
  <c r="DK306" i="2" s="1"/>
  <c r="DK303" i="2"/>
  <c r="DK301" i="2"/>
  <c r="DK272" i="2"/>
  <c r="DM644" i="2"/>
  <c r="DM643" i="2"/>
  <c r="DM261" i="2"/>
  <c r="DJ494" i="2"/>
  <c r="DJ487" i="2"/>
  <c r="DJ326" i="2"/>
  <c r="DJ327" i="2" s="1"/>
  <c r="DJ328" i="2" s="1"/>
  <c r="DJ329" i="2" s="1"/>
  <c r="DJ309" i="2"/>
  <c r="DJ310" i="2" s="1"/>
  <c r="DJ302" i="2"/>
  <c r="DK307" i="2"/>
  <c r="DK314" i="2"/>
  <c r="DK312" i="2"/>
  <c r="DK313" i="2"/>
  <c r="DL262" i="2"/>
  <c r="DL304" i="2" s="1"/>
  <c r="DL260" i="2"/>
  <c r="DL73" i="2"/>
  <c r="DM68" i="2"/>
  <c r="DM69" i="2"/>
  <c r="DM155" i="2"/>
  <c r="DM154" i="2"/>
  <c r="DN1" i="2"/>
  <c r="DN542" i="2" s="1"/>
  <c r="DL156" i="2"/>
  <c r="DL64" i="2"/>
  <c r="DL66" i="2" s="1"/>
  <c r="DN544" i="2" l="1"/>
  <c r="DN72" i="2"/>
  <c r="DN71" i="2"/>
  <c r="DJ493" i="2"/>
  <c r="DJ492" i="2" s="1"/>
  <c r="DM645" i="2"/>
  <c r="DM517" i="2"/>
  <c r="DM519" i="2" s="1"/>
  <c r="DN643" i="2"/>
  <c r="DN644" i="2"/>
  <c r="DN261" i="2"/>
  <c r="DL301" i="2"/>
  <c r="DL320" i="2"/>
  <c r="DL321" i="2" s="1"/>
  <c r="DL303" i="2"/>
  <c r="DL305" i="2"/>
  <c r="DL306" i="2" s="1"/>
  <c r="DL272" i="2"/>
  <c r="DL314" i="2"/>
  <c r="DL313" i="2"/>
  <c r="DL312" i="2"/>
  <c r="DL307" i="2"/>
  <c r="DM262" i="2"/>
  <c r="DM304" i="2" s="1"/>
  <c r="DM260" i="2"/>
  <c r="DK309" i="2"/>
  <c r="DK310" i="2" s="1"/>
  <c r="DK326" i="2"/>
  <c r="DK327" i="2" s="1"/>
  <c r="DK328" i="2" s="1"/>
  <c r="DK329" i="2" s="1"/>
  <c r="DK302" i="2"/>
  <c r="DM73" i="2"/>
  <c r="DN69" i="2"/>
  <c r="DN68" i="2"/>
  <c r="DN155" i="2"/>
  <c r="DN154" i="2"/>
  <c r="DO1" i="2"/>
  <c r="DO542" i="2" s="1"/>
  <c r="DM156" i="2"/>
  <c r="DM64" i="2"/>
  <c r="DM66" i="2" s="1"/>
  <c r="DO544" i="2" l="1"/>
  <c r="DJ499" i="2"/>
  <c r="DO72" i="2"/>
  <c r="DO71" i="2"/>
  <c r="DO644" i="2"/>
  <c r="DO643" i="2"/>
  <c r="DO261" i="2"/>
  <c r="DM313" i="2"/>
  <c r="DM312" i="2"/>
  <c r="DM314" i="2"/>
  <c r="DM307" i="2"/>
  <c r="DM305" i="2"/>
  <c r="DM306" i="2" s="1"/>
  <c r="DM303" i="2"/>
  <c r="DM320" i="2"/>
  <c r="DM321" i="2" s="1"/>
  <c r="DM301" i="2"/>
  <c r="DM272" i="2"/>
  <c r="DN262" i="2"/>
  <c r="DN304" i="2" s="1"/>
  <c r="DN260" i="2"/>
  <c r="DL326" i="2"/>
  <c r="DL327" i="2" s="1"/>
  <c r="DL328" i="2" s="1"/>
  <c r="DL329" i="2" s="1"/>
  <c r="DL309" i="2"/>
  <c r="DL310" i="2" s="1"/>
  <c r="DL302" i="2"/>
  <c r="DN645" i="2"/>
  <c r="DN517" i="2"/>
  <c r="DN519" i="2" s="1"/>
  <c r="DN73" i="2"/>
  <c r="DO69" i="2"/>
  <c r="DO68" i="2"/>
  <c r="DO154" i="2"/>
  <c r="DO155" i="2"/>
  <c r="DP1" i="2"/>
  <c r="DP542" i="2" s="1"/>
  <c r="DN64" i="2"/>
  <c r="DN66" i="2" s="1"/>
  <c r="DN156" i="2"/>
  <c r="DP544" i="2" l="1"/>
  <c r="DP71" i="2"/>
  <c r="DP72" i="2"/>
  <c r="DN305" i="2"/>
  <c r="DN306" i="2" s="1"/>
  <c r="DN303" i="2"/>
  <c r="DN301" i="2"/>
  <c r="DN320" i="2"/>
  <c r="DN321" i="2" s="1"/>
  <c r="DN272" i="2"/>
  <c r="DM326" i="2"/>
  <c r="DM327" i="2" s="1"/>
  <c r="DM328" i="2" s="1"/>
  <c r="DM329" i="2" s="1"/>
  <c r="DM309" i="2"/>
  <c r="DM310" i="2" s="1"/>
  <c r="DM302" i="2"/>
  <c r="DO645" i="2"/>
  <c r="DO517" i="2"/>
  <c r="DO519" i="2" s="1"/>
  <c r="DN312" i="2"/>
  <c r="DN314" i="2"/>
  <c r="DN307" i="2"/>
  <c r="DN313" i="2"/>
  <c r="DP644" i="2"/>
  <c r="DP643" i="2"/>
  <c r="DP261" i="2"/>
  <c r="DO262" i="2"/>
  <c r="DO304" i="2" s="1"/>
  <c r="DO260" i="2"/>
  <c r="DO73" i="2"/>
  <c r="DP68" i="2"/>
  <c r="DP69" i="2"/>
  <c r="DP154" i="2"/>
  <c r="DP155" i="2"/>
  <c r="DQ1" i="2"/>
  <c r="DQ542" i="2" s="1"/>
  <c r="DO156" i="2"/>
  <c r="DO64" i="2"/>
  <c r="DO66" i="2" s="1"/>
  <c r="DQ544" i="2" l="1"/>
  <c r="DQ71" i="2"/>
  <c r="DQ72" i="2"/>
  <c r="DP645" i="2"/>
  <c r="DP517" i="2"/>
  <c r="DP519" i="2" s="1"/>
  <c r="DQ644" i="2"/>
  <c r="DQ643" i="2"/>
  <c r="DQ261" i="2"/>
  <c r="DN302" i="2"/>
  <c r="DN326" i="2"/>
  <c r="DN327" i="2" s="1"/>
  <c r="DN328" i="2" s="1"/>
  <c r="DN329" i="2" s="1"/>
  <c r="DN309" i="2"/>
  <c r="DN310" i="2" s="1"/>
  <c r="DO305" i="2"/>
  <c r="DO306" i="2" s="1"/>
  <c r="DO303" i="2"/>
  <c r="DO320" i="2"/>
  <c r="DO321" i="2" s="1"/>
  <c r="DO301" i="2"/>
  <c r="DO272" i="2"/>
  <c r="DO314" i="2"/>
  <c r="DO313" i="2"/>
  <c r="DO312" i="2"/>
  <c r="DO307" i="2"/>
  <c r="DP262" i="2"/>
  <c r="DP304" i="2" s="1"/>
  <c r="DP260" i="2"/>
  <c r="DP73" i="2"/>
  <c r="DQ68" i="2"/>
  <c r="DQ69" i="2"/>
  <c r="DQ155" i="2"/>
  <c r="DQ154" i="2"/>
  <c r="DR1" i="2"/>
  <c r="DR542" i="2" s="1"/>
  <c r="DP64" i="2"/>
  <c r="DP66" i="2" s="1"/>
  <c r="DP156" i="2"/>
  <c r="DR544" i="2" l="1"/>
  <c r="DR71" i="2"/>
  <c r="DR72" i="2"/>
  <c r="DP307" i="2"/>
  <c r="DP314" i="2"/>
  <c r="DP313" i="2"/>
  <c r="DP312" i="2"/>
  <c r="DO309" i="2"/>
  <c r="DO310" i="2" s="1"/>
  <c r="DO326" i="2"/>
  <c r="DO327" i="2" s="1"/>
  <c r="DO328" i="2" s="1"/>
  <c r="DO329" i="2" s="1"/>
  <c r="DO302" i="2"/>
  <c r="DQ262" i="2"/>
  <c r="DQ304" i="2" s="1"/>
  <c r="DQ260" i="2"/>
  <c r="DQ645" i="2"/>
  <c r="DQ517" i="2"/>
  <c r="DQ519" i="2" s="1"/>
  <c r="DR644" i="2"/>
  <c r="DR643" i="2"/>
  <c r="DR261" i="2"/>
  <c r="DP301" i="2"/>
  <c r="DP320" i="2"/>
  <c r="DP321" i="2" s="1"/>
  <c r="DP305" i="2"/>
  <c r="DP306" i="2" s="1"/>
  <c r="DP303" i="2"/>
  <c r="DP272" i="2"/>
  <c r="DQ73" i="2"/>
  <c r="DR69" i="2"/>
  <c r="DR68" i="2"/>
  <c r="DR155" i="2"/>
  <c r="DR154" i="2"/>
  <c r="DS1" i="2"/>
  <c r="DS542" i="2" s="1"/>
  <c r="DQ64" i="2"/>
  <c r="DQ66" i="2" s="1"/>
  <c r="DQ156" i="2"/>
  <c r="DS544" i="2" l="1"/>
  <c r="DS72" i="2"/>
  <c r="DS71" i="2"/>
  <c r="DQ314" i="2"/>
  <c r="DQ313" i="2"/>
  <c r="DQ312" i="2"/>
  <c r="DQ307" i="2"/>
  <c r="DR262" i="2"/>
  <c r="DR304" i="2" s="1"/>
  <c r="DR260" i="2"/>
  <c r="DR645" i="2"/>
  <c r="DR517" i="2"/>
  <c r="DR519" i="2" s="1"/>
  <c r="DS644" i="2"/>
  <c r="DS643" i="2"/>
  <c r="DS261" i="2"/>
  <c r="DP309" i="2"/>
  <c r="DP310" i="2" s="1"/>
  <c r="DP326" i="2"/>
  <c r="DP327" i="2" s="1"/>
  <c r="DP328" i="2" s="1"/>
  <c r="DP329" i="2" s="1"/>
  <c r="DP302" i="2"/>
  <c r="DQ320" i="2"/>
  <c r="DQ321" i="2" s="1"/>
  <c r="DQ305" i="2"/>
  <c r="DQ306" i="2" s="1"/>
  <c r="DQ303" i="2"/>
  <c r="DQ301" i="2"/>
  <c r="DQ272" i="2"/>
  <c r="DR73" i="2"/>
  <c r="DS69" i="2"/>
  <c r="DS68" i="2"/>
  <c r="DS154" i="2"/>
  <c r="DS155" i="2"/>
  <c r="DT1" i="2"/>
  <c r="DT542" i="2" s="1"/>
  <c r="DR156" i="2"/>
  <c r="DR64" i="2"/>
  <c r="DR66" i="2" s="1"/>
  <c r="DT544" i="2" l="1"/>
  <c r="DT71" i="2"/>
  <c r="DT72" i="2"/>
  <c r="DR305" i="2"/>
  <c r="DR303" i="2"/>
  <c r="DR320" i="2"/>
  <c r="DR321" i="2" s="1"/>
  <c r="DR301" i="2"/>
  <c r="DR272" i="2"/>
  <c r="DQ309" i="2"/>
  <c r="DQ310" i="2" s="1"/>
  <c r="DQ326" i="2"/>
  <c r="DQ327" i="2" s="1"/>
  <c r="DQ328" i="2" s="1"/>
  <c r="DQ329" i="2" s="1"/>
  <c r="DQ302" i="2"/>
  <c r="DR313" i="2"/>
  <c r="DR312" i="2"/>
  <c r="DR314" i="2"/>
  <c r="DR307" i="2"/>
  <c r="DR306" i="2"/>
  <c r="DT644" i="2"/>
  <c r="DT643" i="2"/>
  <c r="DT261" i="2"/>
  <c r="DS262" i="2"/>
  <c r="DS304" i="2" s="1"/>
  <c r="DS260" i="2"/>
  <c r="DS645" i="2"/>
  <c r="DS517" i="2"/>
  <c r="DS519" i="2" s="1"/>
  <c r="DT68" i="2"/>
  <c r="DT69" i="2"/>
  <c r="DS73" i="2"/>
  <c r="DT155" i="2"/>
  <c r="DT154" i="2"/>
  <c r="DU1" i="2"/>
  <c r="DU542" i="2" s="1"/>
  <c r="DS156" i="2"/>
  <c r="DS64" i="2"/>
  <c r="DS66" i="2" s="1"/>
  <c r="DU544" i="2" l="1"/>
  <c r="DU71" i="2"/>
  <c r="DU72" i="2"/>
  <c r="DS305" i="2"/>
  <c r="DS306" i="2" s="1"/>
  <c r="DS303" i="2"/>
  <c r="DS301" i="2"/>
  <c r="DS320" i="2"/>
  <c r="DS321" i="2" s="1"/>
  <c r="DS272" i="2"/>
  <c r="DT262" i="2"/>
  <c r="DT304" i="2" s="1"/>
  <c r="DT260" i="2"/>
  <c r="DU644" i="2"/>
  <c r="DU643" i="2"/>
  <c r="DU261" i="2"/>
  <c r="DS313" i="2"/>
  <c r="DS307" i="2"/>
  <c r="DS312" i="2"/>
  <c r="DS314" i="2"/>
  <c r="DT645" i="2"/>
  <c r="DT517" i="2"/>
  <c r="DT519" i="2" s="1"/>
  <c r="DR309" i="2"/>
  <c r="DR310" i="2" s="1"/>
  <c r="DR326" i="2"/>
  <c r="DR327" i="2" s="1"/>
  <c r="DR328" i="2" s="1"/>
  <c r="DR329" i="2" s="1"/>
  <c r="DR302" i="2"/>
  <c r="DT73" i="2"/>
  <c r="DU68" i="2"/>
  <c r="DU69" i="2"/>
  <c r="DU155" i="2"/>
  <c r="DV1" i="2"/>
  <c r="DV542" i="2" s="1"/>
  <c r="DU154" i="2"/>
  <c r="DT156" i="2"/>
  <c r="DT64" i="2"/>
  <c r="DT66" i="2" s="1"/>
  <c r="DV544" i="2" l="1"/>
  <c r="DV72" i="2"/>
  <c r="DV71" i="2"/>
  <c r="DW1" i="2"/>
  <c r="DW542" i="2" s="1"/>
  <c r="DV644" i="2"/>
  <c r="DV643" i="2"/>
  <c r="DV261" i="2"/>
  <c r="DT301" i="2"/>
  <c r="DT320" i="2"/>
  <c r="DT321" i="2" s="1"/>
  <c r="DT303" i="2"/>
  <c r="DT305" i="2"/>
  <c r="DT306" i="2" s="1"/>
  <c r="DT272" i="2"/>
  <c r="DU262" i="2"/>
  <c r="DU304" i="2" s="1"/>
  <c r="DU260" i="2"/>
  <c r="DT314" i="2"/>
  <c r="DT313" i="2"/>
  <c r="DT307" i="2"/>
  <c r="DT312" i="2"/>
  <c r="DU645" i="2"/>
  <c r="DU517" i="2"/>
  <c r="DU519" i="2" s="1"/>
  <c r="DS309" i="2"/>
  <c r="DS310" i="2" s="1"/>
  <c r="DS326" i="2"/>
  <c r="DS327" i="2" s="1"/>
  <c r="DS328" i="2" s="1"/>
  <c r="DS329" i="2" s="1"/>
  <c r="DS302" i="2"/>
  <c r="DU73" i="2"/>
  <c r="DW69" i="2"/>
  <c r="DX1" i="2"/>
  <c r="DX542" i="2" s="1"/>
  <c r="DV69" i="2"/>
  <c r="DV68" i="2"/>
  <c r="DU64" i="2"/>
  <c r="DU66" i="2" s="1"/>
  <c r="DU156" i="2"/>
  <c r="DV155" i="2"/>
  <c r="DV154" i="2"/>
  <c r="DX544" i="2" l="1"/>
  <c r="DW544" i="2"/>
  <c r="DW154" i="2"/>
  <c r="DW155" i="2"/>
  <c r="DW68" i="2"/>
  <c r="DX71" i="2"/>
  <c r="DX72" i="2"/>
  <c r="DW72" i="2"/>
  <c r="DW71" i="2"/>
  <c r="DU320" i="2"/>
  <c r="DU321" i="2" s="1"/>
  <c r="DU305" i="2"/>
  <c r="DU306" i="2" s="1"/>
  <c r="DU303" i="2"/>
  <c r="DU301" i="2"/>
  <c r="DU272" i="2"/>
  <c r="DT326" i="2"/>
  <c r="DT327" i="2" s="1"/>
  <c r="DT328" i="2" s="1"/>
  <c r="DT329" i="2" s="1"/>
  <c r="DT309" i="2"/>
  <c r="DT310" i="2" s="1"/>
  <c r="DT302" i="2"/>
  <c r="DU313" i="2"/>
  <c r="DU312" i="2"/>
  <c r="DU314" i="2"/>
  <c r="DU307" i="2"/>
  <c r="DW644" i="2"/>
  <c r="DW643" i="2"/>
  <c r="DW261" i="2"/>
  <c r="DV262" i="2"/>
  <c r="DV304" i="2" s="1"/>
  <c r="DV260" i="2"/>
  <c r="DX644" i="2"/>
  <c r="DX643" i="2"/>
  <c r="DX261" i="2"/>
  <c r="DV645" i="2"/>
  <c r="DV517" i="2"/>
  <c r="DV519" i="2" s="1"/>
  <c r="DW156" i="2"/>
  <c r="DW64" i="2"/>
  <c r="DW66" i="2" s="1"/>
  <c r="DX155" i="2"/>
  <c r="DY1" i="2"/>
  <c r="DY542" i="2" s="1"/>
  <c r="DX68" i="2"/>
  <c r="DX69" i="2"/>
  <c r="DX154" i="2"/>
  <c r="DV73" i="2"/>
  <c r="DV156" i="2"/>
  <c r="DV64" i="2"/>
  <c r="DV66" i="2" s="1"/>
  <c r="DY544" i="2" l="1"/>
  <c r="DW73" i="2"/>
  <c r="DY71" i="2"/>
  <c r="DY72" i="2"/>
  <c r="DX73" i="2"/>
  <c r="DV320" i="2"/>
  <c r="DV321" i="2" s="1"/>
  <c r="DV305" i="2"/>
  <c r="DV303" i="2"/>
  <c r="DV301" i="2"/>
  <c r="DV272" i="2"/>
  <c r="DU309" i="2"/>
  <c r="DU310" i="2" s="1"/>
  <c r="DU326" i="2"/>
  <c r="DU327" i="2" s="1"/>
  <c r="DU328" i="2" s="1"/>
  <c r="DU329" i="2" s="1"/>
  <c r="DU302" i="2"/>
  <c r="DY644" i="2"/>
  <c r="DY643" i="2"/>
  <c r="DY261" i="2"/>
  <c r="DX262" i="2"/>
  <c r="DX304" i="2" s="1"/>
  <c r="DX260" i="2"/>
  <c r="DV307" i="2"/>
  <c r="DV306" i="2"/>
  <c r="DV313" i="2"/>
  <c r="DV312" i="2"/>
  <c r="DV314" i="2"/>
  <c r="DW645" i="2"/>
  <c r="DW517" i="2"/>
  <c r="DW519" i="2" s="1"/>
  <c r="DX517" i="2"/>
  <c r="DX519" i="2" s="1"/>
  <c r="DX645" i="2"/>
  <c r="DW262" i="2"/>
  <c r="DW304" i="2" s="1"/>
  <c r="DW260" i="2"/>
  <c r="DX64" i="2"/>
  <c r="DX66" i="2" s="1"/>
  <c r="DX156" i="2"/>
  <c r="DY155" i="2"/>
  <c r="DY68" i="2"/>
  <c r="DY154" i="2"/>
  <c r="DZ1" i="2"/>
  <c r="DZ542" i="2" s="1"/>
  <c r="DY69" i="2"/>
  <c r="DZ544" i="2" l="1"/>
  <c r="DZ71" i="2"/>
  <c r="DZ72" i="2"/>
  <c r="DX301" i="2"/>
  <c r="DX320" i="2"/>
  <c r="DX321" i="2" s="1"/>
  <c r="DX305" i="2"/>
  <c r="DX306" i="2" s="1"/>
  <c r="DX303" i="2"/>
  <c r="DX272" i="2"/>
  <c r="DY262" i="2"/>
  <c r="DY304" i="2" s="1"/>
  <c r="DY260" i="2"/>
  <c r="DX314" i="2"/>
  <c r="DX313" i="2"/>
  <c r="DX307" i="2"/>
  <c r="DX312" i="2"/>
  <c r="DY645" i="2"/>
  <c r="DY517" i="2"/>
  <c r="DY519" i="2" s="1"/>
  <c r="DW307" i="2"/>
  <c r="DW314" i="2"/>
  <c r="DW312" i="2"/>
  <c r="DW313" i="2"/>
  <c r="DZ644" i="2"/>
  <c r="DZ643" i="2"/>
  <c r="DZ261" i="2"/>
  <c r="DW305" i="2"/>
  <c r="DW306" i="2" s="1"/>
  <c r="DW303" i="2"/>
  <c r="DW320" i="2"/>
  <c r="DW321" i="2" s="1"/>
  <c r="DW301" i="2"/>
  <c r="DW272" i="2"/>
  <c r="DV302" i="2"/>
  <c r="DV309" i="2"/>
  <c r="DV310" i="2" s="1"/>
  <c r="DV326" i="2"/>
  <c r="DV327" i="2" s="1"/>
  <c r="DV328" i="2" s="1"/>
  <c r="DV329" i="2" s="1"/>
  <c r="DZ155" i="2"/>
  <c r="DZ154" i="2"/>
  <c r="DZ69" i="2"/>
  <c r="DZ68" i="2"/>
  <c r="EA1" i="2"/>
  <c r="EA542" i="2" s="1"/>
  <c r="DY73" i="2"/>
  <c r="DY156" i="2"/>
  <c r="DY64" i="2"/>
  <c r="DY66" i="2" s="1"/>
  <c r="EA544" i="2" l="1"/>
  <c r="EA72" i="2"/>
  <c r="EA71" i="2"/>
  <c r="EA644" i="2"/>
  <c r="EA643" i="2"/>
  <c r="EA261" i="2"/>
  <c r="DY313" i="2"/>
  <c r="DY314" i="2"/>
  <c r="DY307" i="2"/>
  <c r="DY312" i="2"/>
  <c r="DW309" i="2"/>
  <c r="DW310" i="2" s="1"/>
  <c r="DW326" i="2"/>
  <c r="DW327" i="2" s="1"/>
  <c r="DW328" i="2" s="1"/>
  <c r="DW329" i="2" s="1"/>
  <c r="DW302" i="2"/>
  <c r="DZ262" i="2"/>
  <c r="DZ304" i="2" s="1"/>
  <c r="DZ260" i="2"/>
  <c r="DZ645" i="2"/>
  <c r="DZ517" i="2"/>
  <c r="DZ519" i="2" s="1"/>
  <c r="DY320" i="2"/>
  <c r="DY321" i="2" s="1"/>
  <c r="DY305" i="2"/>
  <c r="DY306" i="2" s="1"/>
  <c r="DY303" i="2"/>
  <c r="DY301" i="2"/>
  <c r="DY272" i="2"/>
  <c r="DX309" i="2"/>
  <c r="DX310" i="2" s="1"/>
  <c r="DX326" i="2"/>
  <c r="DX327" i="2" s="1"/>
  <c r="DX328" i="2" s="1"/>
  <c r="DX329" i="2" s="1"/>
  <c r="DX302" i="2"/>
  <c r="DZ73" i="2"/>
  <c r="EA154" i="2"/>
  <c r="EA69" i="2"/>
  <c r="EA155" i="2"/>
  <c r="EA68" i="2"/>
  <c r="EB1" i="2"/>
  <c r="EB542" i="2" s="1"/>
  <c r="DZ156" i="2"/>
  <c r="DZ64" i="2"/>
  <c r="DZ66" i="2" s="1"/>
  <c r="EB544" i="2" l="1"/>
  <c r="EB71" i="2"/>
  <c r="EB72" i="2"/>
  <c r="EB644" i="2"/>
  <c r="EB643" i="2"/>
  <c r="EB261" i="2"/>
  <c r="DZ314" i="2"/>
  <c r="DZ307" i="2"/>
  <c r="DZ313" i="2"/>
  <c r="DZ312" i="2"/>
  <c r="EA262" i="2"/>
  <c r="EA304" i="2" s="1"/>
  <c r="EA260" i="2"/>
  <c r="EA645" i="2"/>
  <c r="EA517" i="2"/>
  <c r="EA519" i="2" s="1"/>
  <c r="DY309" i="2"/>
  <c r="DY310" i="2" s="1"/>
  <c r="DY326" i="2"/>
  <c r="DY327" i="2" s="1"/>
  <c r="DY328" i="2" s="1"/>
  <c r="DY329" i="2" s="1"/>
  <c r="DY302" i="2"/>
  <c r="DZ320" i="2"/>
  <c r="DZ321" i="2" s="1"/>
  <c r="DZ305" i="2"/>
  <c r="DZ306" i="2" s="1"/>
  <c r="DZ301" i="2"/>
  <c r="DZ303" i="2"/>
  <c r="DZ272" i="2"/>
  <c r="EA73" i="2"/>
  <c r="EB69" i="2"/>
  <c r="EB68" i="2"/>
  <c r="EB154" i="2"/>
  <c r="EB155" i="2"/>
  <c r="EC1" i="2"/>
  <c r="EC542" i="2" s="1"/>
  <c r="EA156" i="2"/>
  <c r="EA64" i="2"/>
  <c r="EA66" i="2" s="1"/>
  <c r="EC544" i="2" l="1"/>
  <c r="EC71" i="2"/>
  <c r="EC72" i="2"/>
  <c r="EC644" i="2"/>
  <c r="EC643" i="2"/>
  <c r="EC261" i="2"/>
  <c r="EA320" i="2"/>
  <c r="EA321" i="2" s="1"/>
  <c r="EA305" i="2"/>
  <c r="EA306" i="2" s="1"/>
  <c r="EA303" i="2"/>
  <c r="EA301" i="2"/>
  <c r="EA272" i="2"/>
  <c r="EA314" i="2"/>
  <c r="EA313" i="2"/>
  <c r="EA307" i="2"/>
  <c r="EA312" i="2"/>
  <c r="EB262" i="2"/>
  <c r="EB304" i="2" s="1"/>
  <c r="EB260" i="2"/>
  <c r="DZ326" i="2"/>
  <c r="DZ327" i="2" s="1"/>
  <c r="DZ328" i="2" s="1"/>
  <c r="DZ329" i="2" s="1"/>
  <c r="DZ309" i="2"/>
  <c r="DZ310" i="2" s="1"/>
  <c r="DZ302" i="2"/>
  <c r="EB645" i="2"/>
  <c r="EB517" i="2"/>
  <c r="EB519" i="2" s="1"/>
  <c r="EB64" i="2"/>
  <c r="EB66" i="2" s="1"/>
  <c r="EB156" i="2"/>
  <c r="EC155" i="2"/>
  <c r="EC68" i="2"/>
  <c r="EC154" i="2"/>
  <c r="EC69" i="2"/>
  <c r="ED1" i="2"/>
  <c r="ED542" i="2" s="1"/>
  <c r="EB73" i="2"/>
  <c r="ED544" i="2" l="1"/>
  <c r="ED72" i="2"/>
  <c r="ED71" i="2"/>
  <c r="EB307" i="2"/>
  <c r="EB314" i="2"/>
  <c r="EB312" i="2"/>
  <c r="EB313" i="2"/>
  <c r="EA326" i="2"/>
  <c r="EA327" i="2" s="1"/>
  <c r="EA328" i="2" s="1"/>
  <c r="EA329" i="2" s="1"/>
  <c r="EA309" i="2"/>
  <c r="EA310" i="2" s="1"/>
  <c r="EA302" i="2"/>
  <c r="ED643" i="2"/>
  <c r="ED644" i="2"/>
  <c r="ED261" i="2"/>
  <c r="EC262" i="2"/>
  <c r="EC304" i="2" s="1"/>
  <c r="EC260" i="2"/>
  <c r="EB301" i="2"/>
  <c r="EB320" i="2"/>
  <c r="EB321" i="2" s="1"/>
  <c r="EB303" i="2"/>
  <c r="EB305" i="2"/>
  <c r="EB306" i="2" s="1"/>
  <c r="EB272" i="2"/>
  <c r="EC517" i="2"/>
  <c r="EC519" i="2" s="1"/>
  <c r="EC645" i="2"/>
  <c r="EC73" i="2"/>
  <c r="EC64" i="2"/>
  <c r="EC66" i="2" s="1"/>
  <c r="EC156" i="2"/>
  <c r="ED155" i="2"/>
  <c r="ED69" i="2"/>
  <c r="ED68" i="2"/>
  <c r="EE1" i="2"/>
  <c r="EE542" i="2" s="1"/>
  <c r="ED154" i="2"/>
  <c r="EE544" i="2" l="1"/>
  <c r="EE72" i="2"/>
  <c r="EE71" i="2"/>
  <c r="EC312" i="2"/>
  <c r="EC314" i="2"/>
  <c r="EC307" i="2"/>
  <c r="EC313" i="2"/>
  <c r="ED645" i="2"/>
  <c r="ED517" i="2"/>
  <c r="ED519" i="2" s="1"/>
  <c r="ED73" i="2"/>
  <c r="EE644" i="2"/>
  <c r="EE643" i="2"/>
  <c r="EE261" i="2"/>
  <c r="EB326" i="2"/>
  <c r="EB327" i="2" s="1"/>
  <c r="EB328" i="2" s="1"/>
  <c r="EB329" i="2" s="1"/>
  <c r="EB309" i="2"/>
  <c r="EB310" i="2" s="1"/>
  <c r="EB302" i="2"/>
  <c r="EC305" i="2"/>
  <c r="EC306" i="2" s="1"/>
  <c r="EC303" i="2"/>
  <c r="EC320" i="2"/>
  <c r="EC321" i="2" s="1"/>
  <c r="EC301" i="2"/>
  <c r="EC272" i="2"/>
  <c r="ED262" i="2"/>
  <c r="ED304" i="2" s="1"/>
  <c r="ED260" i="2"/>
  <c r="EE69" i="2"/>
  <c r="EE154" i="2"/>
  <c r="EF1" i="2"/>
  <c r="EF542" i="2" s="1"/>
  <c r="EE155" i="2"/>
  <c r="EE68" i="2"/>
  <c r="ED156" i="2"/>
  <c r="ED64" i="2"/>
  <c r="ED66" i="2" s="1"/>
  <c r="EF544" i="2" l="1"/>
  <c r="EF71" i="2"/>
  <c r="EF72" i="2"/>
  <c r="ED312" i="2"/>
  <c r="ED314" i="2"/>
  <c r="ED307" i="2"/>
  <c r="ED313" i="2"/>
  <c r="EC309" i="2"/>
  <c r="EC310" i="2" s="1"/>
  <c r="EC302" i="2"/>
  <c r="EC326" i="2"/>
  <c r="EC327" i="2" s="1"/>
  <c r="EC328" i="2" s="1"/>
  <c r="EC329" i="2" s="1"/>
  <c r="ED305" i="2"/>
  <c r="ED306" i="2" s="1"/>
  <c r="ED303" i="2"/>
  <c r="ED301" i="2"/>
  <c r="ED320" i="2"/>
  <c r="ED321" i="2" s="1"/>
  <c r="ED272" i="2"/>
  <c r="EE262" i="2"/>
  <c r="EE304" i="2" s="1"/>
  <c r="EE260" i="2"/>
  <c r="EE645" i="2"/>
  <c r="EE517" i="2"/>
  <c r="EE519" i="2" s="1"/>
  <c r="EF644" i="2"/>
  <c r="EF643" i="2"/>
  <c r="EF261" i="2"/>
  <c r="EE73" i="2"/>
  <c r="EF155" i="2"/>
  <c r="EG1" i="2"/>
  <c r="EG542" i="2" s="1"/>
  <c r="EF68" i="2"/>
  <c r="EF69" i="2"/>
  <c r="EF154" i="2"/>
  <c r="EE156" i="2"/>
  <c r="EE64" i="2"/>
  <c r="EE66" i="2" s="1"/>
  <c r="EF73" i="2" l="1"/>
  <c r="EG544" i="2"/>
  <c r="EG71" i="2"/>
  <c r="EG72" i="2"/>
  <c r="EF262" i="2"/>
  <c r="EF304" i="2" s="1"/>
  <c r="EF260" i="2"/>
  <c r="EF645" i="2"/>
  <c r="EF517" i="2"/>
  <c r="EF519" i="2" s="1"/>
  <c r="EG644" i="2"/>
  <c r="EG643" i="2"/>
  <c r="EG261" i="2"/>
  <c r="EE305" i="2"/>
  <c r="EE306" i="2" s="1"/>
  <c r="EE303" i="2"/>
  <c r="EE320" i="2"/>
  <c r="EE321" i="2" s="1"/>
  <c r="EE301" i="2"/>
  <c r="EE272" i="2"/>
  <c r="ED326" i="2"/>
  <c r="ED327" i="2" s="1"/>
  <c r="ED328" i="2" s="1"/>
  <c r="ED329" i="2" s="1"/>
  <c r="ED309" i="2"/>
  <c r="ED310" i="2" s="1"/>
  <c r="ED302" i="2"/>
  <c r="EE307" i="2"/>
  <c r="EE314" i="2"/>
  <c r="EE313" i="2"/>
  <c r="EE312" i="2"/>
  <c r="EF64" i="2"/>
  <c r="EF66" i="2" s="1"/>
  <c r="EF156" i="2"/>
  <c r="EH1" i="2"/>
  <c r="EH542" i="2" s="1"/>
  <c r="EG155" i="2"/>
  <c r="EG68" i="2"/>
  <c r="EG154" i="2"/>
  <c r="EG69" i="2"/>
  <c r="EH544" i="2" l="1"/>
  <c r="EH71" i="2"/>
  <c r="EH72" i="2"/>
  <c r="EE326" i="2"/>
  <c r="EE327" i="2" s="1"/>
  <c r="EE328" i="2" s="1"/>
  <c r="EE329" i="2" s="1"/>
  <c r="EE309" i="2"/>
  <c r="EE310" i="2" s="1"/>
  <c r="EE302" i="2"/>
  <c r="EG262" i="2"/>
  <c r="EG304" i="2" s="1"/>
  <c r="EG260" i="2"/>
  <c r="EG645" i="2"/>
  <c r="EG517" i="2"/>
  <c r="EG519" i="2" s="1"/>
  <c r="EF301" i="2"/>
  <c r="EF320" i="2"/>
  <c r="EF321" i="2" s="1"/>
  <c r="EF305" i="2"/>
  <c r="EF306" i="2" s="1"/>
  <c r="EF303" i="2"/>
  <c r="EF272" i="2"/>
  <c r="EH644" i="2"/>
  <c r="EH643" i="2"/>
  <c r="EH261" i="2"/>
  <c r="EF313" i="2"/>
  <c r="EF312" i="2"/>
  <c r="EF314" i="2"/>
  <c r="EF307" i="2"/>
  <c r="EG73" i="2"/>
  <c r="EG156" i="2"/>
  <c r="EG64" i="2"/>
  <c r="EG66" i="2" s="1"/>
  <c r="EI1" i="2"/>
  <c r="EI542" i="2" s="1"/>
  <c r="EH68" i="2"/>
  <c r="EH155" i="2"/>
  <c r="EH154" i="2"/>
  <c r="EH69" i="2"/>
  <c r="EI544" i="2" l="1"/>
  <c r="EI72" i="2"/>
  <c r="EI71" i="2"/>
  <c r="EI644" i="2"/>
  <c r="EI643" i="2"/>
  <c r="EI398" i="2"/>
  <c r="EI396" i="2"/>
  <c r="EI261" i="2"/>
  <c r="EI395" i="2"/>
  <c r="EI400" i="2"/>
  <c r="EI401" i="2"/>
  <c r="EI397" i="2"/>
  <c r="EI402" i="2"/>
  <c r="EI406" i="2"/>
  <c r="EI404" i="2"/>
  <c r="EI405" i="2"/>
  <c r="EF309" i="2"/>
  <c r="EF310" i="2" s="1"/>
  <c r="EF326" i="2"/>
  <c r="EF327" i="2" s="1"/>
  <c r="EF328" i="2" s="1"/>
  <c r="EF329" i="2" s="1"/>
  <c r="EF302" i="2"/>
  <c r="EH262" i="2"/>
  <c r="EH304" i="2" s="1"/>
  <c r="EH260" i="2"/>
  <c r="EG320" i="2"/>
  <c r="EG321" i="2" s="1"/>
  <c r="EG305" i="2"/>
  <c r="EG306" i="2" s="1"/>
  <c r="EG303" i="2"/>
  <c r="EG301" i="2"/>
  <c r="EG272" i="2"/>
  <c r="EH645" i="2"/>
  <c r="EH517" i="2"/>
  <c r="EH519" i="2" s="1"/>
  <c r="EG307" i="2"/>
  <c r="EG312" i="2"/>
  <c r="EG314" i="2"/>
  <c r="EG313" i="2"/>
  <c r="EH156" i="2"/>
  <c r="EH64" i="2"/>
  <c r="EH66" i="2" s="1"/>
  <c r="EJ1" i="2"/>
  <c r="EJ542" i="2" s="1"/>
  <c r="EI154" i="2"/>
  <c r="EI69" i="2"/>
  <c r="EI155" i="2"/>
  <c r="EI68" i="2"/>
  <c r="EH73" i="2"/>
  <c r="EJ544" i="2" l="1"/>
  <c r="EJ71" i="2"/>
  <c r="EJ72" i="2"/>
  <c r="EG326" i="2"/>
  <c r="EG327" i="2" s="1"/>
  <c r="EG328" i="2" s="1"/>
  <c r="EG329" i="2" s="1"/>
  <c r="EG309" i="2"/>
  <c r="EG310" i="2" s="1"/>
  <c r="EG302" i="2"/>
  <c r="EH305" i="2"/>
  <c r="EH306" i="2" s="1"/>
  <c r="EH303" i="2"/>
  <c r="EH320" i="2"/>
  <c r="EH321" i="2" s="1"/>
  <c r="EH301" i="2"/>
  <c r="EH272" i="2"/>
  <c r="EI462" i="2"/>
  <c r="EI468" i="2" s="1"/>
  <c r="EI448" i="2"/>
  <c r="EI476" i="2"/>
  <c r="EI482" i="2" s="1"/>
  <c r="EH312" i="2"/>
  <c r="EH314" i="2"/>
  <c r="EH307" i="2"/>
  <c r="EH313" i="2"/>
  <c r="EI475" i="2"/>
  <c r="EI481" i="2" s="1"/>
  <c r="EJ644" i="2"/>
  <c r="EJ643" i="2"/>
  <c r="EJ261" i="2"/>
  <c r="EI460" i="2"/>
  <c r="EI446" i="2"/>
  <c r="EI474" i="2"/>
  <c r="EI645" i="2"/>
  <c r="EI517" i="2"/>
  <c r="EI519" i="2" s="1"/>
  <c r="EI262" i="2"/>
  <c r="EI304" i="2" s="1"/>
  <c r="EI260" i="2"/>
  <c r="EI156" i="2"/>
  <c r="EI64" i="2"/>
  <c r="EI66" i="2" s="1"/>
  <c r="EI73" i="2"/>
  <c r="EJ69" i="2"/>
  <c r="EJ154" i="2"/>
  <c r="EJ68" i="2"/>
  <c r="EJ155" i="2"/>
  <c r="EK1" i="2"/>
  <c r="EK542" i="2" s="1"/>
  <c r="EK544" i="2" l="1"/>
  <c r="EK71" i="2"/>
  <c r="EK72" i="2"/>
  <c r="EI488" i="2"/>
  <c r="EI452" i="2"/>
  <c r="EJ645" i="2"/>
  <c r="EJ517" i="2"/>
  <c r="EJ519" i="2" s="1"/>
  <c r="EH309" i="2"/>
  <c r="EH310" i="2" s="1"/>
  <c r="EH326" i="2"/>
  <c r="EH327" i="2" s="1"/>
  <c r="EH328" i="2" s="1"/>
  <c r="EH329" i="2" s="1"/>
  <c r="EH302" i="2"/>
  <c r="EK644" i="2"/>
  <c r="EK643" i="2"/>
  <c r="EK261" i="2"/>
  <c r="EI307" i="2"/>
  <c r="EI312" i="2"/>
  <c r="EI447" i="2" s="1"/>
  <c r="EI313" i="2"/>
  <c r="EI461" i="2" s="1"/>
  <c r="EI467" i="2" s="1"/>
  <c r="EI314" i="2"/>
  <c r="EI466" i="2"/>
  <c r="EI454" i="2"/>
  <c r="EI490" i="2"/>
  <c r="EI496" i="2" s="1"/>
  <c r="EI305" i="2"/>
  <c r="EI306" i="2" s="1"/>
  <c r="EI303" i="2"/>
  <c r="EI301" i="2"/>
  <c r="EI320" i="2"/>
  <c r="EI321" i="2" s="1"/>
  <c r="EI272" i="2"/>
  <c r="EI480" i="2"/>
  <c r="EI479" i="2" s="1"/>
  <c r="EI478" i="2" s="1"/>
  <c r="EI485" i="2" s="1"/>
  <c r="EI473" i="2"/>
  <c r="EJ262" i="2"/>
  <c r="EJ304" i="2" s="1"/>
  <c r="EJ260" i="2"/>
  <c r="EJ73" i="2"/>
  <c r="EK155" i="2"/>
  <c r="EK68" i="2"/>
  <c r="EK154" i="2"/>
  <c r="EK69" i="2"/>
  <c r="EL1" i="2"/>
  <c r="EL542" i="2" s="1"/>
  <c r="EJ156" i="2"/>
  <c r="EJ64" i="2"/>
  <c r="EJ66" i="2" s="1"/>
  <c r="EL544" i="2" l="1"/>
  <c r="EL72" i="2"/>
  <c r="EL71" i="2"/>
  <c r="EI465" i="2"/>
  <c r="EI464" i="2" s="1"/>
  <c r="EI471" i="2" s="1"/>
  <c r="EI453" i="2"/>
  <c r="EI451" i="2" s="1"/>
  <c r="EI450" i="2" s="1"/>
  <c r="EI457" i="2" s="1"/>
  <c r="EI489" i="2"/>
  <c r="EI495" i="2" s="1"/>
  <c r="EJ301" i="2"/>
  <c r="EJ320" i="2"/>
  <c r="EJ321" i="2" s="1"/>
  <c r="EJ303" i="2"/>
  <c r="EJ305" i="2"/>
  <c r="EJ306" i="2" s="1"/>
  <c r="EJ272" i="2"/>
  <c r="EI326" i="2"/>
  <c r="EI327" i="2" s="1"/>
  <c r="EI328" i="2" s="1"/>
  <c r="EI329" i="2" s="1"/>
  <c r="EI309" i="2"/>
  <c r="EI310" i="2" s="1"/>
  <c r="EI302" i="2"/>
  <c r="EI459" i="2"/>
  <c r="EK262" i="2"/>
  <c r="EK304" i="2" s="1"/>
  <c r="EK260" i="2"/>
  <c r="EI445" i="2"/>
  <c r="EJ312" i="2"/>
  <c r="EJ307" i="2"/>
  <c r="EJ313" i="2"/>
  <c r="EJ314" i="2"/>
  <c r="EL644" i="2"/>
  <c r="EL643" i="2"/>
  <c r="EL261" i="2"/>
  <c r="EK645" i="2"/>
  <c r="EK517" i="2"/>
  <c r="EK519" i="2" s="1"/>
  <c r="EI494" i="2"/>
  <c r="EI487" i="2"/>
  <c r="EK73" i="2"/>
  <c r="EK64" i="2"/>
  <c r="EK66" i="2" s="1"/>
  <c r="EK156" i="2"/>
  <c r="EL68" i="2"/>
  <c r="EM1" i="2"/>
  <c r="EM542" i="2" s="1"/>
  <c r="EL155" i="2"/>
  <c r="EL69" i="2"/>
  <c r="EL154" i="2"/>
  <c r="EM544" i="2" l="1"/>
  <c r="EM72" i="2"/>
  <c r="EM71" i="2"/>
  <c r="EI493" i="2"/>
  <c r="EI499" i="2" s="1"/>
  <c r="EM644" i="2"/>
  <c r="EM643" i="2"/>
  <c r="EM261" i="2"/>
  <c r="EL262" i="2"/>
  <c r="EL304" i="2" s="1"/>
  <c r="EL260" i="2"/>
  <c r="EL645" i="2"/>
  <c r="EL517" i="2"/>
  <c r="EL519" i="2" s="1"/>
  <c r="EK320" i="2"/>
  <c r="EK321" i="2" s="1"/>
  <c r="EK305" i="2"/>
  <c r="EK306" i="2" s="1"/>
  <c r="EK303" i="2"/>
  <c r="EK301" i="2"/>
  <c r="EK272" i="2"/>
  <c r="EK313" i="2"/>
  <c r="EK312" i="2"/>
  <c r="EK307" i="2"/>
  <c r="EK314" i="2"/>
  <c r="EJ326" i="2"/>
  <c r="EJ327" i="2" s="1"/>
  <c r="EJ328" i="2" s="1"/>
  <c r="EJ329" i="2" s="1"/>
  <c r="EJ309" i="2"/>
  <c r="EJ310" i="2" s="1"/>
  <c r="EJ302" i="2"/>
  <c r="EL73" i="2"/>
  <c r="EM68" i="2"/>
  <c r="EM69" i="2"/>
  <c r="EM154" i="2"/>
  <c r="EN1" i="2"/>
  <c r="EN542" i="2" s="1"/>
  <c r="EM155" i="2"/>
  <c r="EL156" i="2"/>
  <c r="EL64" i="2"/>
  <c r="EL66" i="2" s="1"/>
  <c r="EN544" i="2" l="1"/>
  <c r="EI492" i="2"/>
  <c r="EN71" i="2"/>
  <c r="EN72" i="2"/>
  <c r="EN644" i="2"/>
  <c r="EN643" i="2"/>
  <c r="EN261" i="2"/>
  <c r="EK326" i="2"/>
  <c r="EK327" i="2" s="1"/>
  <c r="EK328" i="2" s="1"/>
  <c r="EK329" i="2" s="1"/>
  <c r="EK309" i="2"/>
  <c r="EK310" i="2" s="1"/>
  <c r="EK302" i="2"/>
  <c r="EL307" i="2"/>
  <c r="EL314" i="2"/>
  <c r="EL312" i="2"/>
  <c r="EL313" i="2"/>
  <c r="EM262" i="2"/>
  <c r="EM304" i="2" s="1"/>
  <c r="EM260" i="2"/>
  <c r="EM645" i="2"/>
  <c r="EM517" i="2"/>
  <c r="EM519" i="2" s="1"/>
  <c r="EL320" i="2"/>
  <c r="EL321" i="2" s="1"/>
  <c r="EL305" i="2"/>
  <c r="EL306" i="2" s="1"/>
  <c r="EL303" i="2"/>
  <c r="EL301" i="2"/>
  <c r="EL272" i="2"/>
  <c r="EM73" i="2"/>
  <c r="EM156" i="2"/>
  <c r="EM64" i="2"/>
  <c r="EM66" i="2" s="1"/>
  <c r="EN69" i="2"/>
  <c r="EN68" i="2"/>
  <c r="EN154" i="2"/>
  <c r="EN155" i="2"/>
  <c r="EO1" i="2"/>
  <c r="EO542" i="2" s="1"/>
  <c r="EO544" i="2" l="1"/>
  <c r="EO71" i="2"/>
  <c r="EO72" i="2"/>
  <c r="EO644" i="2"/>
  <c r="EO643" i="2"/>
  <c r="EO261" i="2"/>
  <c r="EM305" i="2"/>
  <c r="EM306" i="2" s="1"/>
  <c r="EM303" i="2"/>
  <c r="EM320" i="2"/>
  <c r="EM321" i="2" s="1"/>
  <c r="EM301" i="2"/>
  <c r="EM272" i="2"/>
  <c r="EN262" i="2"/>
  <c r="EN304" i="2" s="1"/>
  <c r="EN260" i="2"/>
  <c r="EL309" i="2"/>
  <c r="EL310" i="2" s="1"/>
  <c r="EL326" i="2"/>
  <c r="EL327" i="2" s="1"/>
  <c r="EL328" i="2" s="1"/>
  <c r="EL329" i="2" s="1"/>
  <c r="EL302" i="2"/>
  <c r="EM312" i="2"/>
  <c r="EM307" i="2"/>
  <c r="EM313" i="2"/>
  <c r="EM314" i="2"/>
  <c r="EN645" i="2"/>
  <c r="EN517" i="2"/>
  <c r="EN519" i="2" s="1"/>
  <c r="EN73" i="2"/>
  <c r="EN64" i="2"/>
  <c r="EN66" i="2" s="1"/>
  <c r="EN156" i="2"/>
  <c r="EP1" i="2"/>
  <c r="EP542" i="2" s="1"/>
  <c r="EO69" i="2"/>
  <c r="EO155" i="2"/>
  <c r="EO68" i="2"/>
  <c r="EO154" i="2"/>
  <c r="EP544" i="2" l="1"/>
  <c r="EP71" i="2"/>
  <c r="EP72" i="2"/>
  <c r="EO262" i="2"/>
  <c r="EO304" i="2" s="1"/>
  <c r="EO260" i="2"/>
  <c r="EN301" i="2"/>
  <c r="EN320" i="2"/>
  <c r="EN321" i="2" s="1"/>
  <c r="EN305" i="2"/>
  <c r="EN303" i="2"/>
  <c r="EN272" i="2"/>
  <c r="EM326" i="2"/>
  <c r="EM327" i="2" s="1"/>
  <c r="EM328" i="2" s="1"/>
  <c r="EM329" i="2" s="1"/>
  <c r="EM309" i="2"/>
  <c r="EM310" i="2" s="1"/>
  <c r="EM302" i="2"/>
  <c r="EO645" i="2"/>
  <c r="EO517" i="2"/>
  <c r="EO519" i="2" s="1"/>
  <c r="EP644" i="2"/>
  <c r="EP643" i="2"/>
  <c r="EP261" i="2"/>
  <c r="EN314" i="2"/>
  <c r="EN306" i="2"/>
  <c r="EN313" i="2"/>
  <c r="EN312" i="2"/>
  <c r="EN307" i="2"/>
  <c r="EP68" i="2"/>
  <c r="EP154" i="2"/>
  <c r="EP69" i="2"/>
  <c r="EQ1" i="2"/>
  <c r="EQ542" i="2" s="1"/>
  <c r="EP155" i="2"/>
  <c r="EO64" i="2"/>
  <c r="EO66" i="2" s="1"/>
  <c r="EO156" i="2"/>
  <c r="EO73" i="2"/>
  <c r="EQ544" i="2" l="1"/>
  <c r="EQ72" i="2"/>
  <c r="EQ71" i="2"/>
  <c r="EQ644" i="2"/>
  <c r="EQ643" i="2"/>
  <c r="EQ261" i="2"/>
  <c r="EP262" i="2"/>
  <c r="EP304" i="2" s="1"/>
  <c r="EP260" i="2"/>
  <c r="EN309" i="2"/>
  <c r="EN310" i="2" s="1"/>
  <c r="EN302" i="2"/>
  <c r="EN326" i="2"/>
  <c r="EN327" i="2" s="1"/>
  <c r="EN328" i="2" s="1"/>
  <c r="EN329" i="2" s="1"/>
  <c r="EP645" i="2"/>
  <c r="EP517" i="2"/>
  <c r="EP519" i="2" s="1"/>
  <c r="EO320" i="2"/>
  <c r="EO321" i="2" s="1"/>
  <c r="EO305" i="2"/>
  <c r="EO306" i="2" s="1"/>
  <c r="EO303" i="2"/>
  <c r="EO301" i="2"/>
  <c r="EO272" i="2"/>
  <c r="EO312" i="2"/>
  <c r="EO313" i="2"/>
  <c r="EO314" i="2"/>
  <c r="EO307" i="2"/>
  <c r="EP73" i="2"/>
  <c r="EP64" i="2"/>
  <c r="EP66" i="2" s="1"/>
  <c r="EP156" i="2"/>
  <c r="EQ154" i="2"/>
  <c r="EQ69" i="2"/>
  <c r="EQ155" i="2"/>
  <c r="EQ68" i="2"/>
  <c r="ER1" i="2"/>
  <c r="ER542" i="2" s="1"/>
  <c r="ER544" i="2" l="1"/>
  <c r="ER71" i="2"/>
  <c r="ER72" i="2"/>
  <c r="EQ645" i="2"/>
  <c r="EQ517" i="2"/>
  <c r="EQ519" i="2" s="1"/>
  <c r="ER644" i="2"/>
  <c r="ER643" i="2"/>
  <c r="ER261" i="2"/>
  <c r="EO326" i="2"/>
  <c r="EO327" i="2" s="1"/>
  <c r="EO328" i="2" s="1"/>
  <c r="EO329" i="2" s="1"/>
  <c r="EO302" i="2"/>
  <c r="EO309" i="2"/>
  <c r="EO310" i="2" s="1"/>
  <c r="EP320" i="2"/>
  <c r="EP321" i="2" s="1"/>
  <c r="EP305" i="2"/>
  <c r="EP306" i="2" s="1"/>
  <c r="EP301" i="2"/>
  <c r="EP303" i="2"/>
  <c r="EP272" i="2"/>
  <c r="EP314" i="2"/>
  <c r="EP307" i="2"/>
  <c r="EP313" i="2"/>
  <c r="EP312" i="2"/>
  <c r="EQ262" i="2"/>
  <c r="EQ304" i="2" s="1"/>
  <c r="EQ260" i="2"/>
  <c r="EQ73" i="2"/>
  <c r="EQ156" i="2"/>
  <c r="EQ64" i="2"/>
  <c r="EQ66" i="2" s="1"/>
  <c r="ER69" i="2"/>
  <c r="ER154" i="2"/>
  <c r="ER68" i="2"/>
  <c r="ER155" i="2"/>
  <c r="ES1" i="2"/>
  <c r="ES542" i="2" s="1"/>
  <c r="ES544" i="2" l="1"/>
  <c r="ES71" i="2"/>
  <c r="ES72" i="2"/>
  <c r="EQ320" i="2"/>
  <c r="EQ321" i="2" s="1"/>
  <c r="EQ305" i="2"/>
  <c r="EQ303" i="2"/>
  <c r="EQ301" i="2"/>
  <c r="EQ272" i="2"/>
  <c r="EP326" i="2"/>
  <c r="EP327" i="2" s="1"/>
  <c r="EP328" i="2" s="1"/>
  <c r="EP329" i="2" s="1"/>
  <c r="EP309" i="2"/>
  <c r="EP310" i="2" s="1"/>
  <c r="EP302" i="2"/>
  <c r="ER645" i="2"/>
  <c r="ER517" i="2"/>
  <c r="ER519" i="2" s="1"/>
  <c r="EQ314" i="2"/>
  <c r="EQ313" i="2"/>
  <c r="EQ307" i="2"/>
  <c r="EQ306" i="2"/>
  <c r="EQ312" i="2"/>
  <c r="ES644" i="2"/>
  <c r="ES643" i="2"/>
  <c r="ES261" i="2"/>
  <c r="ER262" i="2"/>
  <c r="ER304" i="2" s="1"/>
  <c r="ER260" i="2"/>
  <c r="ER156" i="2"/>
  <c r="ER64" i="2"/>
  <c r="ER66" i="2" s="1"/>
  <c r="ET1" i="2"/>
  <c r="ET542" i="2" s="1"/>
  <c r="ES155" i="2"/>
  <c r="ES68" i="2"/>
  <c r="ES154" i="2"/>
  <c r="ES69" i="2"/>
  <c r="ER73" i="2"/>
  <c r="ET544" i="2" l="1"/>
  <c r="ET72" i="2"/>
  <c r="ET71" i="2"/>
  <c r="EQ309" i="2"/>
  <c r="EQ310" i="2" s="1"/>
  <c r="EQ326" i="2"/>
  <c r="EQ327" i="2" s="1"/>
  <c r="EQ328" i="2" s="1"/>
  <c r="EQ329" i="2" s="1"/>
  <c r="EQ302" i="2"/>
  <c r="ER301" i="2"/>
  <c r="ER320" i="2"/>
  <c r="ER321" i="2" s="1"/>
  <c r="ER303" i="2"/>
  <c r="ER305" i="2"/>
  <c r="ER272" i="2"/>
  <c r="ET643" i="2"/>
  <c r="ET644" i="2"/>
  <c r="ET261" i="2"/>
  <c r="ER307" i="2"/>
  <c r="ER312" i="2"/>
  <c r="ER314" i="2"/>
  <c r="ER306" i="2"/>
  <c r="ER313" i="2"/>
  <c r="ES262" i="2"/>
  <c r="ES304" i="2" s="1"/>
  <c r="ES260" i="2"/>
  <c r="ES645" i="2"/>
  <c r="ES517" i="2"/>
  <c r="ES519" i="2" s="1"/>
  <c r="ET155" i="2"/>
  <c r="ET69" i="2"/>
  <c r="ET154" i="2"/>
  <c r="EU1" i="2"/>
  <c r="EU542" i="2" s="1"/>
  <c r="ET68" i="2"/>
  <c r="ES64" i="2"/>
  <c r="ES66" i="2" s="1"/>
  <c r="ES156" i="2"/>
  <c r="ES73" i="2"/>
  <c r="EU544" i="2" l="1"/>
  <c r="EU72" i="2"/>
  <c r="EU71" i="2"/>
  <c r="EU644" i="2"/>
  <c r="EU643" i="2"/>
  <c r="EU261" i="2"/>
  <c r="ES305" i="2"/>
  <c r="ES303" i="2"/>
  <c r="ES320" i="2"/>
  <c r="ES321" i="2" s="1"/>
  <c r="ES301" i="2"/>
  <c r="ES272" i="2"/>
  <c r="ES312" i="2"/>
  <c r="ES314" i="2"/>
  <c r="ES313" i="2"/>
  <c r="ES306" i="2"/>
  <c r="ES307" i="2"/>
  <c r="ET262" i="2"/>
  <c r="ET304" i="2" s="1"/>
  <c r="ET260" i="2"/>
  <c r="ER302" i="2"/>
  <c r="ER326" i="2"/>
  <c r="ER327" i="2" s="1"/>
  <c r="ER328" i="2" s="1"/>
  <c r="ER329" i="2" s="1"/>
  <c r="ER309" i="2"/>
  <c r="ER310" i="2" s="1"/>
  <c r="ET645" i="2"/>
  <c r="ET517" i="2"/>
  <c r="ET519" i="2" s="1"/>
  <c r="ET73" i="2"/>
  <c r="ET156" i="2"/>
  <c r="ET64" i="2"/>
  <c r="ET66" i="2" s="1"/>
  <c r="EV1" i="2"/>
  <c r="EV542" i="2" s="1"/>
  <c r="EU154" i="2"/>
  <c r="EU69" i="2"/>
  <c r="EU155" i="2"/>
  <c r="EU68" i="2"/>
  <c r="EV544" i="2" l="1"/>
  <c r="EV71" i="2"/>
  <c r="EV72" i="2"/>
  <c r="ET305" i="2"/>
  <c r="ET306" i="2" s="1"/>
  <c r="ET303" i="2"/>
  <c r="ET301" i="2"/>
  <c r="ET320" i="2"/>
  <c r="ET321" i="2" s="1"/>
  <c r="ET272" i="2"/>
  <c r="EU645" i="2"/>
  <c r="EU517" i="2"/>
  <c r="EU519" i="2" s="1"/>
  <c r="ET312" i="2"/>
  <c r="ET314" i="2"/>
  <c r="ET313" i="2"/>
  <c r="ET307" i="2"/>
  <c r="ES326" i="2"/>
  <c r="ES327" i="2" s="1"/>
  <c r="ES328" i="2" s="1"/>
  <c r="ES329" i="2" s="1"/>
  <c r="ES309" i="2"/>
  <c r="ES310" i="2" s="1"/>
  <c r="ES302" i="2"/>
  <c r="EV644" i="2"/>
  <c r="EV643" i="2"/>
  <c r="EV261" i="2"/>
  <c r="EU262" i="2"/>
  <c r="EU304" i="2" s="1"/>
  <c r="EU260" i="2"/>
  <c r="EU73" i="2"/>
  <c r="EV155" i="2"/>
  <c r="EW1" i="2"/>
  <c r="EW542" i="2" s="1"/>
  <c r="EV68" i="2"/>
  <c r="EV69" i="2"/>
  <c r="EV154" i="2"/>
  <c r="EU156" i="2"/>
  <c r="EU64" i="2"/>
  <c r="EU66" i="2" s="1"/>
  <c r="EV73" i="2" l="1"/>
  <c r="EW544" i="2"/>
  <c r="EW71" i="2"/>
  <c r="EW72" i="2"/>
  <c r="EW644" i="2"/>
  <c r="EW643" i="2"/>
  <c r="EW261" i="2"/>
  <c r="EV517" i="2"/>
  <c r="EV519" i="2" s="1"/>
  <c r="EV645" i="2"/>
  <c r="EU305" i="2"/>
  <c r="EU306" i="2" s="1"/>
  <c r="EU303" i="2"/>
  <c r="EU320" i="2"/>
  <c r="EU321" i="2" s="1"/>
  <c r="EU301" i="2"/>
  <c r="EU272" i="2"/>
  <c r="EU307" i="2"/>
  <c r="EU313" i="2"/>
  <c r="EU314" i="2"/>
  <c r="EU312" i="2"/>
  <c r="ET326" i="2"/>
  <c r="ET327" i="2" s="1"/>
  <c r="ET328" i="2" s="1"/>
  <c r="ET329" i="2" s="1"/>
  <c r="ET309" i="2"/>
  <c r="ET310" i="2" s="1"/>
  <c r="ET302" i="2"/>
  <c r="EV262" i="2"/>
  <c r="EV304" i="2" s="1"/>
  <c r="EV260" i="2"/>
  <c r="EV64" i="2"/>
  <c r="EV66" i="2" s="1"/>
  <c r="EV156" i="2"/>
  <c r="EW155" i="2"/>
  <c r="EW68" i="2"/>
  <c r="EW69" i="2"/>
  <c r="EW154" i="2"/>
  <c r="EU302" i="2" l="1"/>
  <c r="EU309" i="2"/>
  <c r="EU310" i="2" s="1"/>
  <c r="EU326" i="2"/>
  <c r="EU327" i="2" s="1"/>
  <c r="EU328" i="2" s="1"/>
  <c r="EU329" i="2" s="1"/>
  <c r="EW262" i="2"/>
  <c r="EW304" i="2" s="1"/>
  <c r="EW260" i="2"/>
  <c r="EV301" i="2"/>
  <c r="EV320" i="2"/>
  <c r="EV321" i="2" s="1"/>
  <c r="EV305" i="2"/>
  <c r="EV306" i="2" s="1"/>
  <c r="EV303" i="2"/>
  <c r="EV272" i="2"/>
  <c r="EW645" i="2"/>
  <c r="EW517" i="2"/>
  <c r="EW519" i="2" s="1"/>
  <c r="EV313" i="2"/>
  <c r="EV312" i="2"/>
  <c r="EV314" i="2"/>
  <c r="EV307" i="2"/>
  <c r="EW156" i="2"/>
  <c r="EW64" i="2"/>
  <c r="EW66" i="2" s="1"/>
  <c r="EW73" i="2"/>
  <c r="EV309" i="2" l="1"/>
  <c r="EV310" i="2" s="1"/>
  <c r="EV326" i="2"/>
  <c r="EV327" i="2" s="1"/>
  <c r="EV328" i="2" s="1"/>
  <c r="EV329" i="2" s="1"/>
  <c r="EV302" i="2"/>
  <c r="EW320" i="2"/>
  <c r="EW321" i="2" s="1"/>
  <c r="EW305" i="2"/>
  <c r="EW303" i="2"/>
  <c r="EW301" i="2"/>
  <c r="EW272" i="2"/>
  <c r="EW307" i="2"/>
  <c r="EW306" i="2"/>
  <c r="EW312" i="2"/>
  <c r="EW314" i="2"/>
  <c r="EW313" i="2"/>
  <c r="EW309" i="2" l="1"/>
  <c r="EW310" i="2" s="1"/>
  <c r="EW326" i="2"/>
  <c r="EW327" i="2" s="1"/>
  <c r="EW328" i="2" s="1"/>
  <c r="EW329" i="2" s="1"/>
  <c r="EW302" i="2"/>
  <c r="B9" i="2" l="1"/>
  <c r="O9" i="2"/>
  <c r="P9" i="2"/>
  <c r="Q9" i="2"/>
  <c r="R9" i="2"/>
  <c r="S9" i="2"/>
  <c r="T9" i="2"/>
  <c r="U9" i="2"/>
  <c r="V9" i="2"/>
  <c r="W9" i="2"/>
  <c r="X9" i="2"/>
  <c r="AA9" i="2"/>
  <c r="AB9" i="2"/>
  <c r="AC9" i="2"/>
  <c r="AD9" i="2"/>
  <c r="B10" i="2"/>
  <c r="O10" i="2"/>
  <c r="P10" i="2"/>
  <c r="Q10" i="2"/>
  <c r="R10" i="2"/>
  <c r="S10" i="2"/>
  <c r="T10" i="2"/>
  <c r="U10" i="2"/>
  <c r="V10" i="2"/>
  <c r="W10" i="2"/>
  <c r="X10" i="2"/>
  <c r="AA10" i="2"/>
  <c r="AB10" i="2"/>
  <c r="AC10" i="2"/>
  <c r="AD10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B33" i="2"/>
  <c r="AB34" i="2" s="1"/>
  <c r="A36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D885" i="2"/>
  <c r="AC885" i="2"/>
  <c r="AB885" i="2"/>
  <c r="AA885" i="2"/>
  <c r="AD884" i="2"/>
  <c r="AC884" i="2"/>
  <c r="AB884" i="2"/>
  <c r="AA884" i="2"/>
  <c r="AD883" i="2"/>
  <c r="AC883" i="2"/>
  <c r="AB883" i="2"/>
  <c r="AA883" i="2"/>
  <c r="AD882" i="2"/>
  <c r="AC882" i="2"/>
  <c r="AB882" i="2"/>
  <c r="AA882" i="2"/>
  <c r="AD881" i="2"/>
  <c r="AC881" i="2"/>
  <c r="AB881" i="2"/>
  <c r="AA881" i="2"/>
  <c r="AD880" i="2"/>
  <c r="AC880" i="2"/>
  <c r="AB880" i="2"/>
  <c r="AA880" i="2"/>
  <c r="AD865" i="2"/>
  <c r="AC865" i="2"/>
  <c r="AB865" i="2"/>
  <c r="AA865" i="2"/>
  <c r="AD864" i="2"/>
  <c r="AC864" i="2"/>
  <c r="AB864" i="2"/>
  <c r="AA864" i="2"/>
  <c r="AD863" i="2"/>
  <c r="AC863" i="2"/>
  <c r="AB863" i="2"/>
  <c r="AA863" i="2"/>
  <c r="AD862" i="2"/>
  <c r="AC862" i="2"/>
  <c r="AB862" i="2"/>
  <c r="AA862" i="2"/>
  <c r="AD861" i="2"/>
  <c r="AC861" i="2"/>
  <c r="AB861" i="2"/>
  <c r="AA861" i="2"/>
  <c r="AD860" i="2"/>
  <c r="AC860" i="2"/>
  <c r="AB860" i="2"/>
  <c r="AA860" i="2"/>
  <c r="AD845" i="2"/>
  <c r="AC845" i="2"/>
  <c r="AB845" i="2"/>
  <c r="AA845" i="2"/>
  <c r="AD844" i="2"/>
  <c r="AC844" i="2"/>
  <c r="AB844" i="2"/>
  <c r="AA844" i="2"/>
  <c r="AD843" i="2"/>
  <c r="AC843" i="2"/>
  <c r="AB843" i="2"/>
  <c r="AA843" i="2"/>
  <c r="AD842" i="2"/>
  <c r="AC842" i="2"/>
  <c r="AB842" i="2"/>
  <c r="AA842" i="2"/>
  <c r="AD841" i="2"/>
  <c r="AC841" i="2"/>
  <c r="AB841" i="2"/>
  <c r="AA841" i="2"/>
  <c r="AD840" i="2"/>
  <c r="AC840" i="2"/>
  <c r="AB840" i="2"/>
  <c r="AA840" i="2"/>
  <c r="AD772" i="2"/>
  <c r="AD773" i="2" s="1"/>
  <c r="AD774" i="2" s="1"/>
  <c r="AC772" i="2"/>
  <c r="AB772" i="2"/>
  <c r="AA772" i="2"/>
  <c r="AA773" i="2" s="1"/>
  <c r="Z772" i="2"/>
  <c r="Z773" i="2" s="1"/>
  <c r="Z774" i="2" s="1"/>
  <c r="Y772" i="2"/>
  <c r="X772" i="2"/>
  <c r="W772" i="2"/>
  <c r="W773" i="2" s="1"/>
  <c r="V772" i="2"/>
  <c r="V773" i="2" s="1"/>
  <c r="AD763" i="2"/>
  <c r="AC763" i="2"/>
  <c r="AB763" i="2"/>
  <c r="AA763" i="2"/>
  <c r="AD762" i="2"/>
  <c r="AC762" i="2"/>
  <c r="AB762" i="2"/>
  <c r="AA762" i="2"/>
  <c r="AD761" i="2"/>
  <c r="AC761" i="2"/>
  <c r="AB761" i="2"/>
  <c r="AA761" i="2"/>
  <c r="AD760" i="2"/>
  <c r="AC760" i="2"/>
  <c r="AB760" i="2"/>
  <c r="AA760" i="2"/>
  <c r="Z760" i="2"/>
  <c r="AD755" i="2"/>
  <c r="AD751" i="2" s="1"/>
  <c r="AC755" i="2"/>
  <c r="AC751" i="2" s="1"/>
  <c r="AB755" i="2"/>
  <c r="AB751" i="2" s="1"/>
  <c r="AA755" i="2"/>
  <c r="Z755" i="2"/>
  <c r="Z751" i="2" s="1"/>
  <c r="Y755" i="2"/>
  <c r="Y751" i="2" s="1"/>
  <c r="Y752" i="2" s="1"/>
  <c r="X755" i="2"/>
  <c r="X751" i="2" s="1"/>
  <c r="W755" i="2"/>
  <c r="W751" i="2" s="1"/>
  <c r="V755" i="2"/>
  <c r="V751" i="2" s="1"/>
  <c r="AD749" i="2"/>
  <c r="AC749" i="2"/>
  <c r="AB749" i="2"/>
  <c r="AA749" i="2"/>
  <c r="Z749" i="2"/>
  <c r="AD747" i="2"/>
  <c r="AC747" i="2"/>
  <c r="AB747" i="2"/>
  <c r="AA747" i="2"/>
  <c r="Z747" i="2"/>
  <c r="AD746" i="2"/>
  <c r="AC746" i="2"/>
  <c r="AB746" i="2"/>
  <c r="AA746" i="2"/>
  <c r="Z746" i="2"/>
  <c r="Y746" i="2"/>
  <c r="X746" i="2"/>
  <c r="W746" i="2"/>
  <c r="V746" i="2"/>
  <c r="AD745" i="2"/>
  <c r="AC745" i="2"/>
  <c r="AB745" i="2"/>
  <c r="AA745" i="2"/>
  <c r="Z745" i="2"/>
  <c r="Y745" i="2"/>
  <c r="X745" i="2"/>
  <c r="W745" i="2"/>
  <c r="V745" i="2"/>
  <c r="AD744" i="2"/>
  <c r="AC744" i="2"/>
  <c r="AB744" i="2"/>
  <c r="AA744" i="2"/>
  <c r="Z744" i="2"/>
  <c r="Y744" i="2"/>
  <c r="X744" i="2"/>
  <c r="W744" i="2"/>
  <c r="V744" i="2"/>
  <c r="P725" i="2"/>
  <c r="Q725" i="2" s="1"/>
  <c r="R725" i="2" s="1"/>
  <c r="S725" i="2" s="1"/>
  <c r="T725" i="2" s="1"/>
  <c r="U725" i="2" s="1"/>
  <c r="V725" i="2" s="1"/>
  <c r="W725" i="2" s="1"/>
  <c r="X725" i="2" s="1"/>
  <c r="Y725" i="2" s="1"/>
  <c r="Z725" i="2" s="1"/>
  <c r="AA725" i="2" s="1"/>
  <c r="AB725" i="2" s="1"/>
  <c r="AC725" i="2" s="1"/>
  <c r="AD725" i="2" s="1"/>
  <c r="AE725" i="2" s="1"/>
  <c r="AF725" i="2" s="1"/>
  <c r="AG725" i="2" s="1"/>
  <c r="AH725" i="2" s="1"/>
  <c r="AI725" i="2" s="1"/>
  <c r="AJ725" i="2" s="1"/>
  <c r="AK725" i="2" s="1"/>
  <c r="AL725" i="2" s="1"/>
  <c r="Y661" i="2"/>
  <c r="X661" i="2"/>
  <c r="W661" i="2"/>
  <c r="V661" i="2"/>
  <c r="U661" i="2"/>
  <c r="T661" i="2"/>
  <c r="S661" i="2"/>
  <c r="R661" i="2"/>
  <c r="Q661" i="2"/>
  <c r="P661" i="2"/>
  <c r="O661" i="2"/>
  <c r="Y660" i="2"/>
  <c r="X660" i="2"/>
  <c r="W660" i="2"/>
  <c r="V660" i="2"/>
  <c r="U660" i="2"/>
  <c r="T660" i="2"/>
  <c r="S660" i="2"/>
  <c r="R660" i="2"/>
  <c r="Q660" i="2"/>
  <c r="P660" i="2"/>
  <c r="O660" i="2"/>
  <c r="Y659" i="2"/>
  <c r="X659" i="2"/>
  <c r="W659" i="2"/>
  <c r="V659" i="2"/>
  <c r="U659" i="2"/>
  <c r="T659" i="2"/>
  <c r="S659" i="2"/>
  <c r="R659" i="2"/>
  <c r="Q659" i="2"/>
  <c r="P659" i="2"/>
  <c r="O659" i="2"/>
  <c r="Y658" i="2"/>
  <c r="X658" i="2"/>
  <c r="W658" i="2"/>
  <c r="V658" i="2"/>
  <c r="U658" i="2"/>
  <c r="T658" i="2"/>
  <c r="S658" i="2"/>
  <c r="R658" i="2"/>
  <c r="Q658" i="2"/>
  <c r="P658" i="2"/>
  <c r="O658" i="2"/>
  <c r="Y657" i="2"/>
  <c r="X657" i="2"/>
  <c r="W657" i="2"/>
  <c r="V657" i="2"/>
  <c r="U657" i="2"/>
  <c r="T657" i="2"/>
  <c r="S657" i="2"/>
  <c r="R657" i="2"/>
  <c r="Q657" i="2"/>
  <c r="P657" i="2"/>
  <c r="O657" i="2"/>
  <c r="Y656" i="2"/>
  <c r="X656" i="2"/>
  <c r="W656" i="2"/>
  <c r="V656" i="2"/>
  <c r="U656" i="2"/>
  <c r="T656" i="2"/>
  <c r="S656" i="2"/>
  <c r="R656" i="2"/>
  <c r="Q656" i="2"/>
  <c r="P656" i="2"/>
  <c r="O656" i="2"/>
  <c r="Y655" i="2"/>
  <c r="X655" i="2"/>
  <c r="W655" i="2"/>
  <c r="V655" i="2"/>
  <c r="U655" i="2"/>
  <c r="T655" i="2"/>
  <c r="S655" i="2"/>
  <c r="R655" i="2"/>
  <c r="Q655" i="2"/>
  <c r="P655" i="2"/>
  <c r="O655" i="2"/>
  <c r="Y654" i="2"/>
  <c r="X654" i="2"/>
  <c r="W654" i="2"/>
  <c r="V654" i="2"/>
  <c r="U654" i="2"/>
  <c r="T654" i="2"/>
  <c r="S654" i="2"/>
  <c r="R654" i="2"/>
  <c r="Q654" i="2"/>
  <c r="P654" i="2"/>
  <c r="O654" i="2"/>
  <c r="Y653" i="2"/>
  <c r="X653" i="2"/>
  <c r="W653" i="2"/>
  <c r="V653" i="2"/>
  <c r="U653" i="2"/>
  <c r="T653" i="2"/>
  <c r="S653" i="2"/>
  <c r="R653" i="2"/>
  <c r="Q653" i="2"/>
  <c r="P653" i="2"/>
  <c r="O653" i="2"/>
  <c r="Y652" i="2"/>
  <c r="X652" i="2"/>
  <c r="W652" i="2"/>
  <c r="V652" i="2"/>
  <c r="U652" i="2"/>
  <c r="T652" i="2"/>
  <c r="S652" i="2"/>
  <c r="R652" i="2"/>
  <c r="Q652" i="2"/>
  <c r="P652" i="2"/>
  <c r="O652" i="2"/>
  <c r="Y651" i="2"/>
  <c r="X651" i="2"/>
  <c r="W651" i="2"/>
  <c r="V651" i="2"/>
  <c r="U651" i="2"/>
  <c r="T651" i="2"/>
  <c r="S651" i="2"/>
  <c r="R651" i="2"/>
  <c r="Q651" i="2"/>
  <c r="P651" i="2"/>
  <c r="O651" i="2"/>
  <c r="Y650" i="2"/>
  <c r="X650" i="2"/>
  <c r="W650" i="2"/>
  <c r="V650" i="2"/>
  <c r="U650" i="2"/>
  <c r="T650" i="2"/>
  <c r="S650" i="2"/>
  <c r="R650" i="2"/>
  <c r="Q650" i="2"/>
  <c r="P650" i="2"/>
  <c r="O650" i="2"/>
  <c r="Y649" i="2"/>
  <c r="X649" i="2"/>
  <c r="W649" i="2"/>
  <c r="V649" i="2"/>
  <c r="U649" i="2"/>
  <c r="T649" i="2"/>
  <c r="S649" i="2"/>
  <c r="R649" i="2"/>
  <c r="Q649" i="2"/>
  <c r="P649" i="2"/>
  <c r="O649" i="2"/>
  <c r="AD644" i="2"/>
  <c r="AC644" i="2"/>
  <c r="AB644" i="2"/>
  <c r="AA644" i="2"/>
  <c r="Z644" i="2"/>
  <c r="Y644" i="2"/>
  <c r="X644" i="2"/>
  <c r="W644" i="2"/>
  <c r="V644" i="2"/>
  <c r="U644" i="2"/>
  <c r="T644" i="2"/>
  <c r="S644" i="2"/>
  <c r="R644" i="2"/>
  <c r="Q644" i="2"/>
  <c r="P644" i="2"/>
  <c r="O644" i="2"/>
  <c r="AD643" i="2"/>
  <c r="AE517" i="2" s="1"/>
  <c r="AC643" i="2"/>
  <c r="AB643" i="2"/>
  <c r="AA643" i="2"/>
  <c r="AA642" i="2"/>
  <c r="B627" i="2"/>
  <c r="AD626" i="2"/>
  <c r="AC626" i="2"/>
  <c r="AB626" i="2"/>
  <c r="AA626" i="2"/>
  <c r="Z626" i="2"/>
  <c r="Y626" i="2"/>
  <c r="X626" i="2"/>
  <c r="W626" i="2"/>
  <c r="V626" i="2"/>
  <c r="U626" i="2"/>
  <c r="T626" i="2"/>
  <c r="S626" i="2"/>
  <c r="R626" i="2"/>
  <c r="Q626" i="2"/>
  <c r="P626" i="2"/>
  <c r="O626" i="2"/>
  <c r="AD625" i="2"/>
  <c r="AC625" i="2"/>
  <c r="AB625" i="2"/>
  <c r="AA625" i="2"/>
  <c r="Z625" i="2"/>
  <c r="Y625" i="2"/>
  <c r="X625" i="2"/>
  <c r="W625" i="2"/>
  <c r="V625" i="2"/>
  <c r="V538" i="2" s="1"/>
  <c r="V539" i="2" s="1"/>
  <c r="U625" i="2"/>
  <c r="T625" i="2"/>
  <c r="S625" i="2"/>
  <c r="R625" i="2"/>
  <c r="Q625" i="2"/>
  <c r="P625" i="2"/>
  <c r="O625" i="2"/>
  <c r="AD624" i="2"/>
  <c r="AC624" i="2"/>
  <c r="AB624" i="2"/>
  <c r="AA624" i="2"/>
  <c r="Z624" i="2"/>
  <c r="Y624" i="2"/>
  <c r="X624" i="2"/>
  <c r="W624" i="2"/>
  <c r="V624" i="2"/>
  <c r="U624" i="2"/>
  <c r="T624" i="2"/>
  <c r="S624" i="2"/>
  <c r="R624" i="2"/>
  <c r="Q624" i="2"/>
  <c r="P624" i="2"/>
  <c r="O624" i="2"/>
  <c r="AD623" i="2"/>
  <c r="AD585" i="2" s="1"/>
  <c r="AC623" i="2"/>
  <c r="AC585" i="2" s="1"/>
  <c r="AB623" i="2"/>
  <c r="AB585" i="2" s="1"/>
  <c r="AA623" i="2"/>
  <c r="AA585" i="2" s="1"/>
  <c r="AA599" i="2" s="1"/>
  <c r="Z623" i="2"/>
  <c r="Y623" i="2"/>
  <c r="Y585" i="2" s="1"/>
  <c r="X623" i="2"/>
  <c r="X585" i="2" s="1"/>
  <c r="W623" i="2"/>
  <c r="W585" i="2" s="1"/>
  <c r="V623" i="2"/>
  <c r="V585" i="2" s="1"/>
  <c r="U623" i="2"/>
  <c r="U585" i="2" s="1"/>
  <c r="T623" i="2"/>
  <c r="S623" i="2"/>
  <c r="R623" i="2"/>
  <c r="Q623" i="2"/>
  <c r="P623" i="2"/>
  <c r="O623" i="2"/>
  <c r="AD622" i="2"/>
  <c r="AC622" i="2"/>
  <c r="AB622" i="2"/>
  <c r="AA622" i="2"/>
  <c r="AA584" i="2" s="1"/>
  <c r="AA598" i="2" s="1"/>
  <c r="Z622" i="2"/>
  <c r="Y622" i="2"/>
  <c r="Y584" i="2" s="1"/>
  <c r="X622" i="2"/>
  <c r="X584" i="2" s="1"/>
  <c r="W622" i="2"/>
  <c r="W584" i="2" s="1"/>
  <c r="V622" i="2"/>
  <c r="V584" i="2" s="1"/>
  <c r="U622" i="2"/>
  <c r="U584" i="2" s="1"/>
  <c r="T622" i="2"/>
  <c r="T584" i="2" s="1"/>
  <c r="S622" i="2"/>
  <c r="S584" i="2" s="1"/>
  <c r="R622" i="2"/>
  <c r="R584" i="2" s="1"/>
  <c r="Q622" i="2"/>
  <c r="Q584" i="2" s="1"/>
  <c r="P622" i="2"/>
  <c r="P584" i="2" s="1"/>
  <c r="O622" i="2"/>
  <c r="O584" i="2" s="1"/>
  <c r="AD621" i="2"/>
  <c r="AD583" i="2" s="1"/>
  <c r="AD597" i="2" s="1"/>
  <c r="AC621" i="2"/>
  <c r="AC583" i="2" s="1"/>
  <c r="AC597" i="2" s="1"/>
  <c r="AB621" i="2"/>
  <c r="AB583" i="2" s="1"/>
  <c r="AB597" i="2" s="1"/>
  <c r="AA621" i="2"/>
  <c r="AA583" i="2" s="1"/>
  <c r="AA597" i="2" s="1"/>
  <c r="Z621" i="2"/>
  <c r="Y621" i="2"/>
  <c r="Y583" i="2" s="1"/>
  <c r="X621" i="2"/>
  <c r="X583" i="2" s="1"/>
  <c r="W621" i="2"/>
  <c r="W583" i="2" s="1"/>
  <c r="V621" i="2"/>
  <c r="V583" i="2" s="1"/>
  <c r="U621" i="2"/>
  <c r="U583" i="2" s="1"/>
  <c r="T621" i="2"/>
  <c r="T583" i="2" s="1"/>
  <c r="S621" i="2"/>
  <c r="S583" i="2" s="1"/>
  <c r="R621" i="2"/>
  <c r="R583" i="2" s="1"/>
  <c r="Q621" i="2"/>
  <c r="Q583" i="2" s="1"/>
  <c r="P621" i="2"/>
  <c r="P583" i="2" s="1"/>
  <c r="O621" i="2"/>
  <c r="O583" i="2" s="1"/>
  <c r="AD620" i="2"/>
  <c r="AD582" i="2" s="1"/>
  <c r="AD596" i="2" s="1"/>
  <c r="AC620" i="2"/>
  <c r="AC627" i="2" s="1"/>
  <c r="AB620" i="2"/>
  <c r="AB627" i="2" s="1"/>
  <c r="AA620" i="2"/>
  <c r="Z620" i="2"/>
  <c r="Y620" i="2"/>
  <c r="Y582" i="2" s="1"/>
  <c r="X620" i="2"/>
  <c r="W620" i="2"/>
  <c r="V620" i="2"/>
  <c r="V582" i="2" s="1"/>
  <c r="U620" i="2"/>
  <c r="U627" i="2" s="1"/>
  <c r="T620" i="2"/>
  <c r="T627" i="2" s="1"/>
  <c r="S620" i="2"/>
  <c r="S627" i="2" s="1"/>
  <c r="R620" i="2"/>
  <c r="R582" i="2" s="1"/>
  <c r="Q620" i="2"/>
  <c r="Q627" i="2" s="1"/>
  <c r="P620" i="2"/>
  <c r="P627" i="2" s="1"/>
  <c r="O620" i="2"/>
  <c r="O627" i="2" s="1"/>
  <c r="AD619" i="2"/>
  <c r="B602" i="2"/>
  <c r="B601" i="2"/>
  <c r="B600" i="2"/>
  <c r="B599" i="2"/>
  <c r="B598" i="2"/>
  <c r="B597" i="2"/>
  <c r="B596" i="2"/>
  <c r="B595" i="2"/>
  <c r="AD594" i="2"/>
  <c r="AC594" i="2"/>
  <c r="AB594" i="2"/>
  <c r="AA594" i="2"/>
  <c r="Y594" i="2"/>
  <c r="X594" i="2"/>
  <c r="W594" i="2"/>
  <c r="V594" i="2"/>
  <c r="U594" i="2"/>
  <c r="T594" i="2"/>
  <c r="S594" i="2"/>
  <c r="R594" i="2"/>
  <c r="Q594" i="2"/>
  <c r="P594" i="2"/>
  <c r="O594" i="2"/>
  <c r="B594" i="2"/>
  <c r="AD593" i="2"/>
  <c r="AC593" i="2"/>
  <c r="AB593" i="2"/>
  <c r="AA593" i="2"/>
  <c r="Y593" i="2"/>
  <c r="X593" i="2"/>
  <c r="W593" i="2"/>
  <c r="V593" i="2"/>
  <c r="U593" i="2"/>
  <c r="T593" i="2"/>
  <c r="S593" i="2"/>
  <c r="R593" i="2"/>
  <c r="Q593" i="2"/>
  <c r="P593" i="2"/>
  <c r="O593" i="2"/>
  <c r="B593" i="2"/>
  <c r="AD592" i="2"/>
  <c r="AC592" i="2"/>
  <c r="AB592" i="2"/>
  <c r="AA592" i="2"/>
  <c r="Y592" i="2"/>
  <c r="X592" i="2"/>
  <c r="W592" i="2"/>
  <c r="V592" i="2"/>
  <c r="U592" i="2"/>
  <c r="T592" i="2"/>
  <c r="S592" i="2"/>
  <c r="R592" i="2"/>
  <c r="Q592" i="2"/>
  <c r="P592" i="2"/>
  <c r="O592" i="2"/>
  <c r="B592" i="2"/>
  <c r="AD591" i="2"/>
  <c r="AC591" i="2"/>
  <c r="AB591" i="2"/>
  <c r="AA591" i="2"/>
  <c r="Y591" i="2"/>
  <c r="X591" i="2"/>
  <c r="W591" i="2"/>
  <c r="V591" i="2"/>
  <c r="U591" i="2"/>
  <c r="T591" i="2"/>
  <c r="S591" i="2"/>
  <c r="R591" i="2"/>
  <c r="Q591" i="2"/>
  <c r="P591" i="2"/>
  <c r="O591" i="2"/>
  <c r="B591" i="2"/>
  <c r="B589" i="2"/>
  <c r="AD588" i="2"/>
  <c r="AC588" i="2"/>
  <c r="AB588" i="2"/>
  <c r="AA588" i="2"/>
  <c r="AA602" i="2" s="1"/>
  <c r="Y588" i="2"/>
  <c r="X588" i="2"/>
  <c r="X602" i="2" s="1"/>
  <c r="U588" i="2"/>
  <c r="T588" i="2"/>
  <c r="S588" i="2"/>
  <c r="R588" i="2"/>
  <c r="Q588" i="2"/>
  <c r="P588" i="2"/>
  <c r="P602" i="2" s="1"/>
  <c r="O588" i="2"/>
  <c r="AD587" i="2"/>
  <c r="AC587" i="2"/>
  <c r="AB587" i="2"/>
  <c r="AA587" i="2"/>
  <c r="AA601" i="2" s="1"/>
  <c r="Y587" i="2"/>
  <c r="X587" i="2"/>
  <c r="U587" i="2"/>
  <c r="T587" i="2"/>
  <c r="S587" i="2"/>
  <c r="R587" i="2"/>
  <c r="Q587" i="2"/>
  <c r="P587" i="2"/>
  <c r="O587" i="2"/>
  <c r="AD586" i="2"/>
  <c r="AC586" i="2"/>
  <c r="AB586" i="2"/>
  <c r="AA586" i="2"/>
  <c r="AA600" i="2" s="1"/>
  <c r="Y586" i="2"/>
  <c r="X586" i="2"/>
  <c r="W586" i="2"/>
  <c r="V586" i="2"/>
  <c r="U586" i="2"/>
  <c r="T586" i="2"/>
  <c r="S586" i="2"/>
  <c r="R586" i="2"/>
  <c r="Q586" i="2"/>
  <c r="P586" i="2"/>
  <c r="O586" i="2"/>
  <c r="T585" i="2"/>
  <c r="S585" i="2"/>
  <c r="R585" i="2"/>
  <c r="Q585" i="2"/>
  <c r="P585" i="2"/>
  <c r="O585" i="2"/>
  <c r="AD584" i="2"/>
  <c r="AD598" i="2" s="1"/>
  <c r="AC584" i="2"/>
  <c r="AC598" i="2" s="1"/>
  <c r="AB584" i="2"/>
  <c r="AB598" i="2" s="1"/>
  <c r="AD581" i="2"/>
  <c r="AC581" i="2"/>
  <c r="AB581" i="2"/>
  <c r="AB595" i="2" s="1"/>
  <c r="AA581" i="2"/>
  <c r="Z581" i="2"/>
  <c r="Y581" i="2"/>
  <c r="X581" i="2"/>
  <c r="X595" i="2" s="1"/>
  <c r="W581" i="2"/>
  <c r="V581" i="2"/>
  <c r="U581" i="2"/>
  <c r="T581" i="2"/>
  <c r="T595" i="2" s="1"/>
  <c r="S581" i="2"/>
  <c r="R581" i="2"/>
  <c r="Q581" i="2"/>
  <c r="P581" i="2"/>
  <c r="P595" i="2" s="1"/>
  <c r="O581" i="2"/>
  <c r="AD764" i="2"/>
  <c r="AC764" i="2"/>
  <c r="AB764" i="2"/>
  <c r="AA764" i="2"/>
  <c r="AD540" i="2"/>
  <c r="AD563" i="2" s="1"/>
  <c r="AC540" i="2"/>
  <c r="AC563" i="2" s="1"/>
  <c r="AB540" i="2"/>
  <c r="AB563" i="2" s="1"/>
  <c r="AA540" i="2"/>
  <c r="AA563" i="2" s="1"/>
  <c r="Y540" i="2"/>
  <c r="Y563" i="2" s="1"/>
  <c r="X540" i="2"/>
  <c r="X563" i="2" s="1"/>
  <c r="U540" i="2"/>
  <c r="U563" i="2" s="1"/>
  <c r="T540" i="2"/>
  <c r="T563" i="2" s="1"/>
  <c r="S540" i="2"/>
  <c r="S563" i="2" s="1"/>
  <c r="R540" i="2"/>
  <c r="R563" i="2" s="1"/>
  <c r="Q540" i="2"/>
  <c r="Q563" i="2" s="1"/>
  <c r="P540" i="2"/>
  <c r="P563" i="2" s="1"/>
  <c r="O540" i="2"/>
  <c r="O563" i="2" s="1"/>
  <c r="B540" i="2"/>
  <c r="B563" i="2" s="1"/>
  <c r="AC522" i="2"/>
  <c r="AB522" i="2"/>
  <c r="AA522" i="2"/>
  <c r="Z522" i="2"/>
  <c r="Y522" i="2"/>
  <c r="X522" i="2"/>
  <c r="W522" i="2"/>
  <c r="V522" i="2"/>
  <c r="U522" i="2"/>
  <c r="T522" i="2"/>
  <c r="S522" i="2"/>
  <c r="R522" i="2"/>
  <c r="Q522" i="2"/>
  <c r="P522" i="2"/>
  <c r="O522" i="2"/>
  <c r="U521" i="2"/>
  <c r="T521" i="2"/>
  <c r="S521" i="2"/>
  <c r="R521" i="2"/>
  <c r="Q521" i="2"/>
  <c r="P521" i="2"/>
  <c r="O521" i="2"/>
  <c r="AA518" i="2"/>
  <c r="Z518" i="2"/>
  <c r="Y518" i="2"/>
  <c r="X518" i="2"/>
  <c r="W518" i="2"/>
  <c r="V518" i="2"/>
  <c r="U518" i="2"/>
  <c r="T518" i="2"/>
  <c r="S518" i="2"/>
  <c r="R518" i="2"/>
  <c r="Q518" i="2"/>
  <c r="P518" i="2"/>
  <c r="O518" i="2"/>
  <c r="U516" i="2"/>
  <c r="T516" i="2"/>
  <c r="S516" i="2"/>
  <c r="R516" i="2"/>
  <c r="Q516" i="2"/>
  <c r="P516" i="2"/>
  <c r="O516" i="2"/>
  <c r="AD512" i="2"/>
  <c r="AC512" i="2"/>
  <c r="AB512" i="2"/>
  <c r="AA512" i="2"/>
  <c r="AD511" i="2"/>
  <c r="AC511" i="2"/>
  <c r="AB511" i="2"/>
  <c r="AA511" i="2"/>
  <c r="Z511" i="2"/>
  <c r="Y511" i="2"/>
  <c r="X511" i="2"/>
  <c r="W511" i="2"/>
  <c r="V511" i="2"/>
  <c r="U511" i="2"/>
  <c r="T511" i="2"/>
  <c r="S511" i="2"/>
  <c r="R511" i="2"/>
  <c r="Q511" i="2"/>
  <c r="P511" i="2"/>
  <c r="O511" i="2"/>
  <c r="AD510" i="2"/>
  <c r="AC510" i="2"/>
  <c r="AB510" i="2"/>
  <c r="AA510" i="2"/>
  <c r="Z510" i="2"/>
  <c r="Y510" i="2"/>
  <c r="X510" i="2"/>
  <c r="W510" i="2"/>
  <c r="V510" i="2"/>
  <c r="U510" i="2"/>
  <c r="T510" i="2"/>
  <c r="S510" i="2"/>
  <c r="R510" i="2"/>
  <c r="Q510" i="2"/>
  <c r="P510" i="2"/>
  <c r="O510" i="2"/>
  <c r="AD509" i="2"/>
  <c r="AC509" i="2"/>
  <c r="AB509" i="2"/>
  <c r="AA509" i="2"/>
  <c r="Z509" i="2"/>
  <c r="Y509" i="2"/>
  <c r="X509" i="2"/>
  <c r="W509" i="2"/>
  <c r="V509" i="2"/>
  <c r="U509" i="2"/>
  <c r="T509" i="2"/>
  <c r="S509" i="2"/>
  <c r="R509" i="2"/>
  <c r="Q509" i="2"/>
  <c r="P509" i="2"/>
  <c r="O509" i="2"/>
  <c r="AD508" i="2"/>
  <c r="AC508" i="2"/>
  <c r="AB508" i="2"/>
  <c r="AA508" i="2"/>
  <c r="Z508" i="2"/>
  <c r="Y508" i="2"/>
  <c r="X508" i="2"/>
  <c r="W508" i="2"/>
  <c r="V508" i="2"/>
  <c r="U508" i="2"/>
  <c r="T508" i="2"/>
  <c r="S508" i="2"/>
  <c r="R508" i="2"/>
  <c r="Q508" i="2"/>
  <c r="P508" i="2"/>
  <c r="O508" i="2"/>
  <c r="AD507" i="2"/>
  <c r="AC507" i="2"/>
  <c r="AB507" i="2"/>
  <c r="AA507" i="2"/>
  <c r="Z507" i="2"/>
  <c r="Y507" i="2"/>
  <c r="X507" i="2"/>
  <c r="W507" i="2"/>
  <c r="V507" i="2"/>
  <c r="U507" i="2"/>
  <c r="T507" i="2"/>
  <c r="S507" i="2"/>
  <c r="R507" i="2"/>
  <c r="Q507" i="2"/>
  <c r="P507" i="2"/>
  <c r="O507" i="2"/>
  <c r="AD506" i="2"/>
  <c r="AC506" i="2"/>
  <c r="AB506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O506" i="2"/>
  <c r="P505" i="2"/>
  <c r="Q505" i="2" s="1"/>
  <c r="R505" i="2" s="1"/>
  <c r="S505" i="2" s="1"/>
  <c r="T505" i="2" s="1"/>
  <c r="U505" i="2" s="1"/>
  <c r="V505" i="2" s="1"/>
  <c r="W505" i="2" s="1"/>
  <c r="X505" i="2" s="1"/>
  <c r="Y505" i="2" s="1"/>
  <c r="Z505" i="2" s="1"/>
  <c r="AA505" i="2" s="1"/>
  <c r="AB505" i="2" s="1"/>
  <c r="AC505" i="2" s="1"/>
  <c r="AD505" i="2" s="1"/>
  <c r="AE505" i="2" s="1"/>
  <c r="AD504" i="2"/>
  <c r="AD514" i="2" s="1"/>
  <c r="AC504" i="2"/>
  <c r="AC514" i="2" s="1"/>
  <c r="AB504" i="2"/>
  <c r="AB514" i="2" s="1"/>
  <c r="AA504" i="2"/>
  <c r="AA514" i="2" s="1"/>
  <c r="Z504" i="2"/>
  <c r="Z514" i="2" s="1"/>
  <c r="Y504" i="2"/>
  <c r="Y514" i="2" s="1"/>
  <c r="X504" i="2"/>
  <c r="X514" i="2" s="1"/>
  <c r="W504" i="2"/>
  <c r="W514" i="2" s="1"/>
  <c r="V504" i="2"/>
  <c r="V514" i="2" s="1"/>
  <c r="U504" i="2"/>
  <c r="U514" i="2" s="1"/>
  <c r="T504" i="2"/>
  <c r="T514" i="2" s="1"/>
  <c r="S504" i="2"/>
  <c r="S514" i="2" s="1"/>
  <c r="R504" i="2"/>
  <c r="R514" i="2" s="1"/>
  <c r="Q504" i="2"/>
  <c r="Q514" i="2" s="1"/>
  <c r="P504" i="2"/>
  <c r="P514" i="2" s="1"/>
  <c r="O504" i="2"/>
  <c r="O514" i="2" s="1"/>
  <c r="AD503" i="2"/>
  <c r="AC503" i="2"/>
  <c r="AB503" i="2"/>
  <c r="AA503" i="2"/>
  <c r="AD498" i="2"/>
  <c r="AC498" i="2"/>
  <c r="AB498" i="2"/>
  <c r="AA498" i="2"/>
  <c r="Z498" i="2"/>
  <c r="Y498" i="2"/>
  <c r="X498" i="2"/>
  <c r="W498" i="2"/>
  <c r="V498" i="2"/>
  <c r="U498" i="2"/>
  <c r="T498" i="2"/>
  <c r="S498" i="2"/>
  <c r="R498" i="2"/>
  <c r="Q498" i="2"/>
  <c r="P498" i="2"/>
  <c r="O498" i="2"/>
  <c r="AD484" i="2"/>
  <c r="AC484" i="2"/>
  <c r="AB484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O484" i="2"/>
  <c r="AD470" i="2"/>
  <c r="AC470" i="2"/>
  <c r="AB470" i="2"/>
  <c r="AA470" i="2"/>
  <c r="AD456" i="2"/>
  <c r="AC456" i="2"/>
  <c r="AB456" i="2"/>
  <c r="AA456" i="2"/>
  <c r="Z456" i="2"/>
  <c r="AD443" i="2"/>
  <c r="AC443" i="2"/>
  <c r="AB443" i="2"/>
  <c r="AA443" i="2"/>
  <c r="Z443" i="2"/>
  <c r="Y443" i="2"/>
  <c r="X443" i="2"/>
  <c r="W443" i="2"/>
  <c r="V443" i="2"/>
  <c r="U443" i="2"/>
  <c r="T443" i="2"/>
  <c r="S443" i="2"/>
  <c r="R443" i="2"/>
  <c r="Q443" i="2"/>
  <c r="P443" i="2"/>
  <c r="O443" i="2"/>
  <c r="AD442" i="2"/>
  <c r="AC442" i="2"/>
  <c r="AB442" i="2"/>
  <c r="AA442" i="2"/>
  <c r="Z442" i="2"/>
  <c r="Y442" i="2"/>
  <c r="X442" i="2"/>
  <c r="W442" i="2"/>
  <c r="V442" i="2"/>
  <c r="U442" i="2"/>
  <c r="T442" i="2"/>
  <c r="S442" i="2"/>
  <c r="R442" i="2"/>
  <c r="Q442" i="2"/>
  <c r="P442" i="2"/>
  <c r="O442" i="2"/>
  <c r="AD441" i="2"/>
  <c r="AC441" i="2"/>
  <c r="AB441" i="2"/>
  <c r="AA441" i="2"/>
  <c r="Z441" i="2"/>
  <c r="Y441" i="2"/>
  <c r="X441" i="2"/>
  <c r="W441" i="2"/>
  <c r="V441" i="2"/>
  <c r="U441" i="2"/>
  <c r="T441" i="2"/>
  <c r="S441" i="2"/>
  <c r="R441" i="2"/>
  <c r="Q441" i="2"/>
  <c r="P441" i="2"/>
  <c r="O441" i="2"/>
  <c r="AD440" i="2"/>
  <c r="AC440" i="2"/>
  <c r="AB440" i="2"/>
  <c r="AA440" i="2"/>
  <c r="AD417" i="2"/>
  <c r="AD201" i="2" s="1"/>
  <c r="AC417" i="2"/>
  <c r="AC201" i="2" s="1"/>
  <c r="AB417" i="2"/>
  <c r="AB201" i="2" s="1"/>
  <c r="AA417" i="2"/>
  <c r="AA201" i="2" s="1"/>
  <c r="Z417" i="2"/>
  <c r="Y417" i="2"/>
  <c r="X417" i="2"/>
  <c r="W417" i="2"/>
  <c r="V417" i="2"/>
  <c r="U417" i="2"/>
  <c r="T417" i="2"/>
  <c r="S417" i="2"/>
  <c r="R417" i="2"/>
  <c r="Q417" i="2"/>
  <c r="P417" i="2"/>
  <c r="O417" i="2"/>
  <c r="N417" i="2"/>
  <c r="M417" i="2"/>
  <c r="L417" i="2"/>
  <c r="K417" i="2"/>
  <c r="J417" i="2"/>
  <c r="I417" i="2"/>
  <c r="H417" i="2"/>
  <c r="G417" i="2"/>
  <c r="F417" i="2"/>
  <c r="E417" i="2"/>
  <c r="D417" i="2"/>
  <c r="C417" i="2"/>
  <c r="AD408" i="2"/>
  <c r="AC408" i="2"/>
  <c r="AB408" i="2"/>
  <c r="AA408" i="2"/>
  <c r="Z408" i="2"/>
  <c r="Y408" i="2"/>
  <c r="X408" i="2"/>
  <c r="W408" i="2"/>
  <c r="V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F408" i="2"/>
  <c r="E408" i="2"/>
  <c r="D408" i="2"/>
  <c r="C408" i="2"/>
  <c r="AA406" i="2"/>
  <c r="AZ406" i="2" s="1"/>
  <c r="BY406" i="2" s="1"/>
  <c r="CX406" i="2" s="1"/>
  <c r="DW406" i="2" s="1"/>
  <c r="EV406" i="2" s="1"/>
  <c r="Z406" i="2"/>
  <c r="AY406" i="2" s="1"/>
  <c r="BX406" i="2" s="1"/>
  <c r="CW406" i="2" s="1"/>
  <c r="DV406" i="2" s="1"/>
  <c r="EU406" i="2" s="1"/>
  <c r="Y406" i="2"/>
  <c r="AX406" i="2" s="1"/>
  <c r="BW406" i="2" s="1"/>
  <c r="CV406" i="2" s="1"/>
  <c r="DU406" i="2" s="1"/>
  <c r="ET406" i="2" s="1"/>
  <c r="X406" i="2"/>
  <c r="AW406" i="2" s="1"/>
  <c r="BV406" i="2" s="1"/>
  <c r="CU406" i="2" s="1"/>
  <c r="DT406" i="2" s="1"/>
  <c r="ES406" i="2" s="1"/>
  <c r="W406" i="2"/>
  <c r="AV406" i="2" s="1"/>
  <c r="BU406" i="2" s="1"/>
  <c r="CT406" i="2" s="1"/>
  <c r="DS406" i="2" s="1"/>
  <c r="ER406" i="2" s="1"/>
  <c r="V406" i="2"/>
  <c r="AU406" i="2" s="1"/>
  <c r="BT406" i="2" s="1"/>
  <c r="CS406" i="2" s="1"/>
  <c r="DR406" i="2" s="1"/>
  <c r="EQ406" i="2" s="1"/>
  <c r="U406" i="2"/>
  <c r="AT406" i="2" s="1"/>
  <c r="BS406" i="2" s="1"/>
  <c r="CR406" i="2" s="1"/>
  <c r="DQ406" i="2" s="1"/>
  <c r="EP406" i="2" s="1"/>
  <c r="T406" i="2"/>
  <c r="AS406" i="2" s="1"/>
  <c r="BR406" i="2" s="1"/>
  <c r="CQ406" i="2" s="1"/>
  <c r="DP406" i="2" s="1"/>
  <c r="EO406" i="2" s="1"/>
  <c r="S406" i="2"/>
  <c r="AR406" i="2" s="1"/>
  <c r="BQ406" i="2" s="1"/>
  <c r="CP406" i="2" s="1"/>
  <c r="DO406" i="2" s="1"/>
  <c r="EN406" i="2" s="1"/>
  <c r="R406" i="2"/>
  <c r="AQ406" i="2" s="1"/>
  <c r="BP406" i="2" s="1"/>
  <c r="CO406" i="2" s="1"/>
  <c r="DN406" i="2" s="1"/>
  <c r="EM406" i="2" s="1"/>
  <c r="Q406" i="2"/>
  <c r="AP406" i="2" s="1"/>
  <c r="BO406" i="2" s="1"/>
  <c r="CN406" i="2" s="1"/>
  <c r="DM406" i="2" s="1"/>
  <c r="EL406" i="2" s="1"/>
  <c r="P406" i="2"/>
  <c r="O406" i="2"/>
  <c r="AN406" i="2" s="1"/>
  <c r="BM406" i="2" s="1"/>
  <c r="CL406" i="2" s="1"/>
  <c r="DK406" i="2" s="1"/>
  <c r="EJ406" i="2" s="1"/>
  <c r="N406" i="2"/>
  <c r="M406" i="2"/>
  <c r="L406" i="2"/>
  <c r="K406" i="2"/>
  <c r="J406" i="2"/>
  <c r="I406" i="2"/>
  <c r="H406" i="2"/>
  <c r="G406" i="2"/>
  <c r="F406" i="2"/>
  <c r="E406" i="2"/>
  <c r="D406" i="2"/>
  <c r="C406" i="2"/>
  <c r="AA405" i="2"/>
  <c r="AZ405" i="2" s="1"/>
  <c r="BY405" i="2" s="1"/>
  <c r="CX405" i="2" s="1"/>
  <c r="DW405" i="2" s="1"/>
  <c r="EV405" i="2" s="1"/>
  <c r="Z405" i="2"/>
  <c r="AY405" i="2" s="1"/>
  <c r="BX405" i="2" s="1"/>
  <c r="CW405" i="2" s="1"/>
  <c r="DV405" i="2" s="1"/>
  <c r="EU405" i="2" s="1"/>
  <c r="Y405" i="2"/>
  <c r="AX405" i="2" s="1"/>
  <c r="BW405" i="2" s="1"/>
  <c r="CV405" i="2" s="1"/>
  <c r="DU405" i="2" s="1"/>
  <c r="ET405" i="2" s="1"/>
  <c r="X405" i="2"/>
  <c r="AW405" i="2" s="1"/>
  <c r="BV405" i="2" s="1"/>
  <c r="CU405" i="2" s="1"/>
  <c r="DT405" i="2" s="1"/>
  <c r="ES405" i="2" s="1"/>
  <c r="W405" i="2"/>
  <c r="AV405" i="2" s="1"/>
  <c r="BU405" i="2" s="1"/>
  <c r="CT405" i="2" s="1"/>
  <c r="DS405" i="2" s="1"/>
  <c r="ER405" i="2" s="1"/>
  <c r="V405" i="2"/>
  <c r="AU405" i="2" s="1"/>
  <c r="BT405" i="2" s="1"/>
  <c r="CS405" i="2" s="1"/>
  <c r="DR405" i="2" s="1"/>
  <c r="EQ405" i="2" s="1"/>
  <c r="U405" i="2"/>
  <c r="AT405" i="2" s="1"/>
  <c r="BS405" i="2" s="1"/>
  <c r="CR405" i="2" s="1"/>
  <c r="DQ405" i="2" s="1"/>
  <c r="EP405" i="2" s="1"/>
  <c r="T405" i="2"/>
  <c r="AS405" i="2" s="1"/>
  <c r="BR405" i="2" s="1"/>
  <c r="CQ405" i="2" s="1"/>
  <c r="DP405" i="2" s="1"/>
  <c r="EO405" i="2" s="1"/>
  <c r="S405" i="2"/>
  <c r="AR405" i="2" s="1"/>
  <c r="BQ405" i="2" s="1"/>
  <c r="CP405" i="2" s="1"/>
  <c r="DO405" i="2" s="1"/>
  <c r="EN405" i="2" s="1"/>
  <c r="R405" i="2"/>
  <c r="AQ405" i="2" s="1"/>
  <c r="BP405" i="2" s="1"/>
  <c r="CO405" i="2" s="1"/>
  <c r="DN405" i="2" s="1"/>
  <c r="EM405" i="2" s="1"/>
  <c r="Q405" i="2"/>
  <c r="AP405" i="2" s="1"/>
  <c r="BO405" i="2" s="1"/>
  <c r="CN405" i="2" s="1"/>
  <c r="DM405" i="2" s="1"/>
  <c r="EL405" i="2" s="1"/>
  <c r="P405" i="2"/>
  <c r="O405" i="2"/>
  <c r="AN405" i="2" s="1"/>
  <c r="BM405" i="2" s="1"/>
  <c r="CL405" i="2" s="1"/>
  <c r="DK405" i="2" s="1"/>
  <c r="EJ405" i="2" s="1"/>
  <c r="N405" i="2"/>
  <c r="M405" i="2"/>
  <c r="L405" i="2"/>
  <c r="K405" i="2"/>
  <c r="J405" i="2"/>
  <c r="I405" i="2"/>
  <c r="H405" i="2"/>
  <c r="G405" i="2"/>
  <c r="F405" i="2"/>
  <c r="E405" i="2"/>
  <c r="D405" i="2"/>
  <c r="C405" i="2"/>
  <c r="AA404" i="2"/>
  <c r="AZ404" i="2" s="1"/>
  <c r="Z404" i="2"/>
  <c r="AY404" i="2" s="1"/>
  <c r="Y404" i="2"/>
  <c r="AX404" i="2" s="1"/>
  <c r="X404" i="2"/>
  <c r="AW404" i="2" s="1"/>
  <c r="W404" i="2"/>
  <c r="AV404" i="2" s="1"/>
  <c r="V404" i="2"/>
  <c r="AU404" i="2" s="1"/>
  <c r="U404" i="2"/>
  <c r="AT404" i="2" s="1"/>
  <c r="T404" i="2"/>
  <c r="AS404" i="2" s="1"/>
  <c r="S404" i="2"/>
  <c r="AR404" i="2" s="1"/>
  <c r="R404" i="2"/>
  <c r="AQ404" i="2" s="1"/>
  <c r="Q404" i="2"/>
  <c r="AP404" i="2" s="1"/>
  <c r="P404" i="2"/>
  <c r="O404" i="2"/>
  <c r="AN404" i="2" s="1"/>
  <c r="BM404" i="2" s="1"/>
  <c r="N404" i="2"/>
  <c r="M404" i="2"/>
  <c r="L404" i="2"/>
  <c r="K404" i="2"/>
  <c r="J404" i="2"/>
  <c r="I404" i="2"/>
  <c r="H404" i="2"/>
  <c r="G404" i="2"/>
  <c r="F404" i="2"/>
  <c r="E404" i="2"/>
  <c r="D404" i="2"/>
  <c r="C404" i="2"/>
  <c r="AA402" i="2"/>
  <c r="AZ402" i="2" s="1"/>
  <c r="BY402" i="2" s="1"/>
  <c r="CX402" i="2" s="1"/>
  <c r="DW402" i="2" s="1"/>
  <c r="EV402" i="2" s="1"/>
  <c r="Z402" i="2"/>
  <c r="AY402" i="2" s="1"/>
  <c r="BX402" i="2" s="1"/>
  <c r="CW402" i="2" s="1"/>
  <c r="DV402" i="2" s="1"/>
  <c r="EU402" i="2" s="1"/>
  <c r="Y402" i="2"/>
  <c r="AX402" i="2" s="1"/>
  <c r="BW402" i="2" s="1"/>
  <c r="CV402" i="2" s="1"/>
  <c r="DU402" i="2" s="1"/>
  <c r="ET402" i="2" s="1"/>
  <c r="X402" i="2"/>
  <c r="AW402" i="2" s="1"/>
  <c r="BV402" i="2" s="1"/>
  <c r="CU402" i="2" s="1"/>
  <c r="DT402" i="2" s="1"/>
  <c r="ES402" i="2" s="1"/>
  <c r="W402" i="2"/>
  <c r="AV402" i="2" s="1"/>
  <c r="BU402" i="2" s="1"/>
  <c r="CT402" i="2" s="1"/>
  <c r="DS402" i="2" s="1"/>
  <c r="ER402" i="2" s="1"/>
  <c r="V402" i="2"/>
  <c r="AU402" i="2" s="1"/>
  <c r="BT402" i="2" s="1"/>
  <c r="CS402" i="2" s="1"/>
  <c r="DR402" i="2" s="1"/>
  <c r="EQ402" i="2" s="1"/>
  <c r="U402" i="2"/>
  <c r="AT402" i="2" s="1"/>
  <c r="BS402" i="2" s="1"/>
  <c r="CR402" i="2" s="1"/>
  <c r="DQ402" i="2" s="1"/>
  <c r="EP402" i="2" s="1"/>
  <c r="T402" i="2"/>
  <c r="AS402" i="2" s="1"/>
  <c r="BR402" i="2" s="1"/>
  <c r="CQ402" i="2" s="1"/>
  <c r="DP402" i="2" s="1"/>
  <c r="EO402" i="2" s="1"/>
  <c r="S402" i="2"/>
  <c r="AR402" i="2" s="1"/>
  <c r="BQ402" i="2" s="1"/>
  <c r="CP402" i="2" s="1"/>
  <c r="DO402" i="2" s="1"/>
  <c r="EN402" i="2" s="1"/>
  <c r="R402" i="2"/>
  <c r="AQ402" i="2" s="1"/>
  <c r="BP402" i="2" s="1"/>
  <c r="CO402" i="2" s="1"/>
  <c r="DN402" i="2" s="1"/>
  <c r="EM402" i="2" s="1"/>
  <c r="Q402" i="2"/>
  <c r="AP402" i="2" s="1"/>
  <c r="BO402" i="2" s="1"/>
  <c r="CN402" i="2" s="1"/>
  <c r="DM402" i="2" s="1"/>
  <c r="EL402" i="2" s="1"/>
  <c r="P402" i="2"/>
  <c r="O402" i="2"/>
  <c r="AN402" i="2" s="1"/>
  <c r="BM402" i="2" s="1"/>
  <c r="CL402" i="2" s="1"/>
  <c r="DK402" i="2" s="1"/>
  <c r="EJ402" i="2" s="1"/>
  <c r="N402" i="2"/>
  <c r="M402" i="2"/>
  <c r="L402" i="2"/>
  <c r="K402" i="2"/>
  <c r="J402" i="2"/>
  <c r="I402" i="2"/>
  <c r="H402" i="2"/>
  <c r="G402" i="2"/>
  <c r="F402" i="2"/>
  <c r="E402" i="2"/>
  <c r="D402" i="2"/>
  <c r="C402" i="2"/>
  <c r="AA401" i="2"/>
  <c r="AZ401" i="2" s="1"/>
  <c r="BY401" i="2" s="1"/>
  <c r="CX401" i="2" s="1"/>
  <c r="DW401" i="2" s="1"/>
  <c r="EV401" i="2" s="1"/>
  <c r="Z401" i="2"/>
  <c r="AY401" i="2" s="1"/>
  <c r="BX401" i="2" s="1"/>
  <c r="CW401" i="2" s="1"/>
  <c r="DV401" i="2" s="1"/>
  <c r="EU401" i="2" s="1"/>
  <c r="Y401" i="2"/>
  <c r="AX401" i="2" s="1"/>
  <c r="BW401" i="2" s="1"/>
  <c r="CV401" i="2" s="1"/>
  <c r="DU401" i="2" s="1"/>
  <c r="ET401" i="2" s="1"/>
  <c r="X401" i="2"/>
  <c r="AW401" i="2" s="1"/>
  <c r="BV401" i="2" s="1"/>
  <c r="CU401" i="2" s="1"/>
  <c r="DT401" i="2" s="1"/>
  <c r="ES401" i="2" s="1"/>
  <c r="W401" i="2"/>
  <c r="AV401" i="2" s="1"/>
  <c r="BU401" i="2" s="1"/>
  <c r="CT401" i="2" s="1"/>
  <c r="DS401" i="2" s="1"/>
  <c r="ER401" i="2" s="1"/>
  <c r="V401" i="2"/>
  <c r="AU401" i="2" s="1"/>
  <c r="BT401" i="2" s="1"/>
  <c r="CS401" i="2" s="1"/>
  <c r="DR401" i="2" s="1"/>
  <c r="EQ401" i="2" s="1"/>
  <c r="U401" i="2"/>
  <c r="AT401" i="2" s="1"/>
  <c r="BS401" i="2" s="1"/>
  <c r="CR401" i="2" s="1"/>
  <c r="DQ401" i="2" s="1"/>
  <c r="EP401" i="2" s="1"/>
  <c r="T401" i="2"/>
  <c r="AS401" i="2" s="1"/>
  <c r="BR401" i="2" s="1"/>
  <c r="CQ401" i="2" s="1"/>
  <c r="DP401" i="2" s="1"/>
  <c r="EO401" i="2" s="1"/>
  <c r="S401" i="2"/>
  <c r="AR401" i="2" s="1"/>
  <c r="BQ401" i="2" s="1"/>
  <c r="CP401" i="2" s="1"/>
  <c r="DO401" i="2" s="1"/>
  <c r="EN401" i="2" s="1"/>
  <c r="R401" i="2"/>
  <c r="AQ401" i="2" s="1"/>
  <c r="BP401" i="2" s="1"/>
  <c r="CO401" i="2" s="1"/>
  <c r="DN401" i="2" s="1"/>
  <c r="EM401" i="2" s="1"/>
  <c r="Q401" i="2"/>
  <c r="AP401" i="2" s="1"/>
  <c r="BO401" i="2" s="1"/>
  <c r="CN401" i="2" s="1"/>
  <c r="DM401" i="2" s="1"/>
  <c r="EL401" i="2" s="1"/>
  <c r="P401" i="2"/>
  <c r="O401" i="2"/>
  <c r="AN401" i="2" s="1"/>
  <c r="BM401" i="2" s="1"/>
  <c r="CL401" i="2" s="1"/>
  <c r="DK401" i="2" s="1"/>
  <c r="EJ401" i="2" s="1"/>
  <c r="N401" i="2"/>
  <c r="M401" i="2"/>
  <c r="L401" i="2"/>
  <c r="K401" i="2"/>
  <c r="J401" i="2"/>
  <c r="I401" i="2"/>
  <c r="H401" i="2"/>
  <c r="G401" i="2"/>
  <c r="F401" i="2"/>
  <c r="E401" i="2"/>
  <c r="D401" i="2"/>
  <c r="C401" i="2"/>
  <c r="AA400" i="2"/>
  <c r="AZ400" i="2" s="1"/>
  <c r="Z400" i="2"/>
  <c r="AY400" i="2" s="1"/>
  <c r="Y400" i="2"/>
  <c r="AX400" i="2" s="1"/>
  <c r="X400" i="2"/>
  <c r="AW400" i="2" s="1"/>
  <c r="W400" i="2"/>
  <c r="AV400" i="2" s="1"/>
  <c r="V400" i="2"/>
  <c r="AU400" i="2" s="1"/>
  <c r="U400" i="2"/>
  <c r="AT400" i="2" s="1"/>
  <c r="T400" i="2"/>
  <c r="AS400" i="2" s="1"/>
  <c r="S400" i="2"/>
  <c r="AR400" i="2" s="1"/>
  <c r="R400" i="2"/>
  <c r="AQ400" i="2" s="1"/>
  <c r="Q400" i="2"/>
  <c r="AP400" i="2" s="1"/>
  <c r="P400" i="2"/>
  <c r="AO400" i="2" s="1"/>
  <c r="O400" i="2"/>
  <c r="AN400" i="2" s="1"/>
  <c r="BM400" i="2" s="1"/>
  <c r="N400" i="2"/>
  <c r="M400" i="2"/>
  <c r="L400" i="2"/>
  <c r="K400" i="2"/>
  <c r="J400" i="2"/>
  <c r="I400" i="2"/>
  <c r="H400" i="2"/>
  <c r="G400" i="2"/>
  <c r="F400" i="2"/>
  <c r="E400" i="2"/>
  <c r="D400" i="2"/>
  <c r="C400" i="2"/>
  <c r="AA398" i="2"/>
  <c r="AZ398" i="2" s="1"/>
  <c r="BY398" i="2" s="1"/>
  <c r="CX398" i="2" s="1"/>
  <c r="DW398" i="2" s="1"/>
  <c r="EV398" i="2" s="1"/>
  <c r="Z398" i="2"/>
  <c r="AY398" i="2" s="1"/>
  <c r="BX398" i="2" s="1"/>
  <c r="CW398" i="2" s="1"/>
  <c r="DV398" i="2" s="1"/>
  <c r="EU398" i="2" s="1"/>
  <c r="Y398" i="2"/>
  <c r="AX398" i="2" s="1"/>
  <c r="BW398" i="2" s="1"/>
  <c r="CV398" i="2" s="1"/>
  <c r="DU398" i="2" s="1"/>
  <c r="ET398" i="2" s="1"/>
  <c r="X398" i="2"/>
  <c r="AW398" i="2" s="1"/>
  <c r="BV398" i="2" s="1"/>
  <c r="CU398" i="2" s="1"/>
  <c r="DT398" i="2" s="1"/>
  <c r="ES398" i="2" s="1"/>
  <c r="W398" i="2"/>
  <c r="AV398" i="2" s="1"/>
  <c r="BU398" i="2" s="1"/>
  <c r="CT398" i="2" s="1"/>
  <c r="DS398" i="2" s="1"/>
  <c r="ER398" i="2" s="1"/>
  <c r="V398" i="2"/>
  <c r="AU398" i="2" s="1"/>
  <c r="BT398" i="2" s="1"/>
  <c r="CS398" i="2" s="1"/>
  <c r="DR398" i="2" s="1"/>
  <c r="EQ398" i="2" s="1"/>
  <c r="U398" i="2"/>
  <c r="AT398" i="2" s="1"/>
  <c r="BS398" i="2" s="1"/>
  <c r="CR398" i="2" s="1"/>
  <c r="DQ398" i="2" s="1"/>
  <c r="EP398" i="2" s="1"/>
  <c r="T398" i="2"/>
  <c r="AS398" i="2" s="1"/>
  <c r="BR398" i="2" s="1"/>
  <c r="CQ398" i="2" s="1"/>
  <c r="DP398" i="2" s="1"/>
  <c r="EO398" i="2" s="1"/>
  <c r="S398" i="2"/>
  <c r="AR398" i="2" s="1"/>
  <c r="BQ398" i="2" s="1"/>
  <c r="CP398" i="2" s="1"/>
  <c r="DO398" i="2" s="1"/>
  <c r="EN398" i="2" s="1"/>
  <c r="R398" i="2"/>
  <c r="AQ398" i="2" s="1"/>
  <c r="BP398" i="2" s="1"/>
  <c r="CO398" i="2" s="1"/>
  <c r="DN398" i="2" s="1"/>
  <c r="EM398" i="2" s="1"/>
  <c r="Q398" i="2"/>
  <c r="AP398" i="2" s="1"/>
  <c r="BO398" i="2" s="1"/>
  <c r="CN398" i="2" s="1"/>
  <c r="DM398" i="2" s="1"/>
  <c r="EL398" i="2" s="1"/>
  <c r="P398" i="2"/>
  <c r="O398" i="2"/>
  <c r="AN398" i="2" s="1"/>
  <c r="BM398" i="2" s="1"/>
  <c r="CL398" i="2" s="1"/>
  <c r="DK398" i="2" s="1"/>
  <c r="EJ398" i="2" s="1"/>
  <c r="N398" i="2"/>
  <c r="M398" i="2"/>
  <c r="L398" i="2"/>
  <c r="K398" i="2"/>
  <c r="J398" i="2"/>
  <c r="I398" i="2"/>
  <c r="H398" i="2"/>
  <c r="G398" i="2"/>
  <c r="F398" i="2"/>
  <c r="E398" i="2"/>
  <c r="D398" i="2"/>
  <c r="C398" i="2"/>
  <c r="AA397" i="2"/>
  <c r="AZ397" i="2" s="1"/>
  <c r="BY397" i="2" s="1"/>
  <c r="CX397" i="2" s="1"/>
  <c r="DW397" i="2" s="1"/>
  <c r="EV397" i="2" s="1"/>
  <c r="Z397" i="2"/>
  <c r="AY397" i="2" s="1"/>
  <c r="BX397" i="2" s="1"/>
  <c r="CW397" i="2" s="1"/>
  <c r="DV397" i="2" s="1"/>
  <c r="EU397" i="2" s="1"/>
  <c r="Y397" i="2"/>
  <c r="AX397" i="2" s="1"/>
  <c r="BW397" i="2" s="1"/>
  <c r="CV397" i="2" s="1"/>
  <c r="DU397" i="2" s="1"/>
  <c r="ET397" i="2" s="1"/>
  <c r="X397" i="2"/>
  <c r="AW397" i="2" s="1"/>
  <c r="BV397" i="2" s="1"/>
  <c r="CU397" i="2" s="1"/>
  <c r="DT397" i="2" s="1"/>
  <c r="ES397" i="2" s="1"/>
  <c r="W397" i="2"/>
  <c r="AV397" i="2" s="1"/>
  <c r="BU397" i="2" s="1"/>
  <c r="CT397" i="2" s="1"/>
  <c r="DS397" i="2" s="1"/>
  <c r="ER397" i="2" s="1"/>
  <c r="V397" i="2"/>
  <c r="AU397" i="2" s="1"/>
  <c r="BT397" i="2" s="1"/>
  <c r="CS397" i="2" s="1"/>
  <c r="DR397" i="2" s="1"/>
  <c r="EQ397" i="2" s="1"/>
  <c r="U397" i="2"/>
  <c r="AT397" i="2" s="1"/>
  <c r="BS397" i="2" s="1"/>
  <c r="CR397" i="2" s="1"/>
  <c r="DQ397" i="2" s="1"/>
  <c r="EP397" i="2" s="1"/>
  <c r="T397" i="2"/>
  <c r="AS397" i="2" s="1"/>
  <c r="BR397" i="2" s="1"/>
  <c r="CQ397" i="2" s="1"/>
  <c r="DP397" i="2" s="1"/>
  <c r="EO397" i="2" s="1"/>
  <c r="S397" i="2"/>
  <c r="AR397" i="2" s="1"/>
  <c r="BQ397" i="2" s="1"/>
  <c r="CP397" i="2" s="1"/>
  <c r="DO397" i="2" s="1"/>
  <c r="EN397" i="2" s="1"/>
  <c r="R397" i="2"/>
  <c r="AQ397" i="2" s="1"/>
  <c r="BP397" i="2" s="1"/>
  <c r="CO397" i="2" s="1"/>
  <c r="DN397" i="2" s="1"/>
  <c r="EM397" i="2" s="1"/>
  <c r="Q397" i="2"/>
  <c r="AP397" i="2" s="1"/>
  <c r="BO397" i="2" s="1"/>
  <c r="CN397" i="2" s="1"/>
  <c r="DM397" i="2" s="1"/>
  <c r="EL397" i="2" s="1"/>
  <c r="P397" i="2"/>
  <c r="O397" i="2"/>
  <c r="AN397" i="2" s="1"/>
  <c r="BM397" i="2" s="1"/>
  <c r="CL397" i="2" s="1"/>
  <c r="DK397" i="2" s="1"/>
  <c r="EJ397" i="2" s="1"/>
  <c r="N397" i="2"/>
  <c r="M397" i="2"/>
  <c r="L397" i="2"/>
  <c r="K397" i="2"/>
  <c r="J397" i="2"/>
  <c r="I397" i="2"/>
  <c r="H397" i="2"/>
  <c r="G397" i="2"/>
  <c r="F397" i="2"/>
  <c r="E397" i="2"/>
  <c r="D397" i="2"/>
  <c r="C397" i="2"/>
  <c r="AA396" i="2"/>
  <c r="AZ396" i="2" s="1"/>
  <c r="BY396" i="2" s="1"/>
  <c r="CX396" i="2" s="1"/>
  <c r="DW396" i="2" s="1"/>
  <c r="EV396" i="2" s="1"/>
  <c r="Z396" i="2"/>
  <c r="AY396" i="2" s="1"/>
  <c r="BX396" i="2" s="1"/>
  <c r="CW396" i="2" s="1"/>
  <c r="DV396" i="2" s="1"/>
  <c r="EU396" i="2" s="1"/>
  <c r="Y396" i="2"/>
  <c r="AX396" i="2" s="1"/>
  <c r="BW396" i="2" s="1"/>
  <c r="CV396" i="2" s="1"/>
  <c r="DU396" i="2" s="1"/>
  <c r="ET396" i="2" s="1"/>
  <c r="X396" i="2"/>
  <c r="AW396" i="2" s="1"/>
  <c r="BV396" i="2" s="1"/>
  <c r="CU396" i="2" s="1"/>
  <c r="DT396" i="2" s="1"/>
  <c r="ES396" i="2" s="1"/>
  <c r="W396" i="2"/>
  <c r="AV396" i="2" s="1"/>
  <c r="BU396" i="2" s="1"/>
  <c r="CT396" i="2" s="1"/>
  <c r="DS396" i="2" s="1"/>
  <c r="ER396" i="2" s="1"/>
  <c r="V396" i="2"/>
  <c r="AU396" i="2" s="1"/>
  <c r="BT396" i="2" s="1"/>
  <c r="CS396" i="2" s="1"/>
  <c r="DR396" i="2" s="1"/>
  <c r="EQ396" i="2" s="1"/>
  <c r="U396" i="2"/>
  <c r="AT396" i="2" s="1"/>
  <c r="BS396" i="2" s="1"/>
  <c r="CR396" i="2" s="1"/>
  <c r="DQ396" i="2" s="1"/>
  <c r="EP396" i="2" s="1"/>
  <c r="T396" i="2"/>
  <c r="AS396" i="2" s="1"/>
  <c r="BR396" i="2" s="1"/>
  <c r="CQ396" i="2" s="1"/>
  <c r="DP396" i="2" s="1"/>
  <c r="EO396" i="2" s="1"/>
  <c r="S396" i="2"/>
  <c r="AR396" i="2" s="1"/>
  <c r="BQ396" i="2" s="1"/>
  <c r="CP396" i="2" s="1"/>
  <c r="DO396" i="2" s="1"/>
  <c r="EN396" i="2" s="1"/>
  <c r="R396" i="2"/>
  <c r="AQ396" i="2" s="1"/>
  <c r="BP396" i="2" s="1"/>
  <c r="CO396" i="2" s="1"/>
  <c r="DN396" i="2" s="1"/>
  <c r="EM396" i="2" s="1"/>
  <c r="Q396" i="2"/>
  <c r="AP396" i="2" s="1"/>
  <c r="BO396" i="2" s="1"/>
  <c r="CN396" i="2" s="1"/>
  <c r="DM396" i="2" s="1"/>
  <c r="EL396" i="2" s="1"/>
  <c r="P396" i="2"/>
  <c r="O396" i="2"/>
  <c r="AN396" i="2" s="1"/>
  <c r="BM396" i="2" s="1"/>
  <c r="CL396" i="2" s="1"/>
  <c r="DK396" i="2" s="1"/>
  <c r="EJ396" i="2" s="1"/>
  <c r="N396" i="2"/>
  <c r="M396" i="2"/>
  <c r="L396" i="2"/>
  <c r="K396" i="2"/>
  <c r="J396" i="2"/>
  <c r="I396" i="2"/>
  <c r="H396" i="2"/>
  <c r="G396" i="2"/>
  <c r="F396" i="2"/>
  <c r="E396" i="2"/>
  <c r="D396" i="2"/>
  <c r="C396" i="2"/>
  <c r="AA395" i="2"/>
  <c r="AZ395" i="2" s="1"/>
  <c r="Z395" i="2"/>
  <c r="AY395" i="2" s="1"/>
  <c r="Y395" i="2"/>
  <c r="AX395" i="2" s="1"/>
  <c r="X395" i="2"/>
  <c r="AW395" i="2" s="1"/>
  <c r="W395" i="2"/>
  <c r="AV395" i="2" s="1"/>
  <c r="V395" i="2"/>
  <c r="AU395" i="2" s="1"/>
  <c r="U395" i="2"/>
  <c r="AT395" i="2" s="1"/>
  <c r="T395" i="2"/>
  <c r="AS395" i="2" s="1"/>
  <c r="S395" i="2"/>
  <c r="AR395" i="2" s="1"/>
  <c r="R395" i="2"/>
  <c r="AQ395" i="2" s="1"/>
  <c r="Q395" i="2"/>
  <c r="AP395" i="2" s="1"/>
  <c r="P395" i="2"/>
  <c r="AO395" i="2" s="1"/>
  <c r="O395" i="2"/>
  <c r="AN395" i="2" s="1"/>
  <c r="BM395" i="2" s="1"/>
  <c r="N395" i="2"/>
  <c r="M395" i="2"/>
  <c r="L395" i="2"/>
  <c r="K395" i="2"/>
  <c r="J395" i="2"/>
  <c r="I395" i="2"/>
  <c r="H395" i="2"/>
  <c r="G395" i="2"/>
  <c r="F395" i="2"/>
  <c r="E395" i="2"/>
  <c r="D395" i="2"/>
  <c r="C395" i="2"/>
  <c r="AD381" i="2"/>
  <c r="AC381" i="2"/>
  <c r="AB381" i="2"/>
  <c r="AA381" i="2"/>
  <c r="Z381" i="2"/>
  <c r="Y381" i="2"/>
  <c r="X381" i="2"/>
  <c r="W381" i="2"/>
  <c r="V381" i="2"/>
  <c r="U381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E381" i="2"/>
  <c r="D381" i="2"/>
  <c r="C381" i="2"/>
  <c r="AD380" i="2"/>
  <c r="AC380" i="2"/>
  <c r="AB380" i="2"/>
  <c r="AA380" i="2"/>
  <c r="X380" i="2"/>
  <c r="W380" i="2"/>
  <c r="V380" i="2"/>
  <c r="U380" i="2"/>
  <c r="T380" i="2"/>
  <c r="S380" i="2"/>
  <c r="R380" i="2"/>
  <c r="Q380" i="2"/>
  <c r="P380" i="2"/>
  <c r="O380" i="2"/>
  <c r="N380" i="2"/>
  <c r="M380" i="2"/>
  <c r="L380" i="2"/>
  <c r="K380" i="2"/>
  <c r="J380" i="2"/>
  <c r="I380" i="2"/>
  <c r="H380" i="2"/>
  <c r="G380" i="2"/>
  <c r="F380" i="2"/>
  <c r="E380" i="2"/>
  <c r="D380" i="2"/>
  <c r="C380" i="2"/>
  <c r="AD379" i="2"/>
  <c r="AC379" i="2"/>
  <c r="AB379" i="2"/>
  <c r="AA379" i="2"/>
  <c r="X379" i="2"/>
  <c r="W379" i="2"/>
  <c r="V379" i="2"/>
  <c r="U379" i="2"/>
  <c r="T379" i="2"/>
  <c r="S379" i="2"/>
  <c r="R379" i="2"/>
  <c r="Q379" i="2"/>
  <c r="P379" i="2"/>
  <c r="O379" i="2"/>
  <c r="N379" i="2"/>
  <c r="M379" i="2"/>
  <c r="L379" i="2"/>
  <c r="K379" i="2"/>
  <c r="J379" i="2"/>
  <c r="I379" i="2"/>
  <c r="H379" i="2"/>
  <c r="G379" i="2"/>
  <c r="F379" i="2"/>
  <c r="E379" i="2"/>
  <c r="D379" i="2"/>
  <c r="C379" i="2"/>
  <c r="AD378" i="2"/>
  <c r="AC378" i="2"/>
  <c r="AB378" i="2"/>
  <c r="AA378" i="2"/>
  <c r="Z378" i="2"/>
  <c r="Y378" i="2"/>
  <c r="X378" i="2"/>
  <c r="W378" i="2"/>
  <c r="V378" i="2"/>
  <c r="U378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E378" i="2"/>
  <c r="D378" i="2"/>
  <c r="C378" i="2"/>
  <c r="AD377" i="2"/>
  <c r="AD421" i="2" s="1"/>
  <c r="AC377" i="2"/>
  <c r="AC421" i="2" s="1"/>
  <c r="AB377" i="2"/>
  <c r="AB421" i="2" s="1"/>
  <c r="AA377" i="2"/>
  <c r="AA421" i="2" s="1"/>
  <c r="X377" i="2"/>
  <c r="X421" i="2" s="1"/>
  <c r="W377" i="2"/>
  <c r="W421" i="2" s="1"/>
  <c r="V377" i="2"/>
  <c r="V421" i="2" s="1"/>
  <c r="U377" i="2"/>
  <c r="U421" i="2" s="1"/>
  <c r="T377" i="2"/>
  <c r="T421" i="2" s="1"/>
  <c r="S377" i="2"/>
  <c r="S421" i="2" s="1"/>
  <c r="R377" i="2"/>
  <c r="R421" i="2" s="1"/>
  <c r="Q377" i="2"/>
  <c r="Q421" i="2" s="1"/>
  <c r="P377" i="2"/>
  <c r="P421" i="2" s="1"/>
  <c r="O377" i="2"/>
  <c r="O421" i="2" s="1"/>
  <c r="N377" i="2"/>
  <c r="N421" i="2" s="1"/>
  <c r="M377" i="2"/>
  <c r="M421" i="2" s="1"/>
  <c r="L377" i="2"/>
  <c r="L421" i="2" s="1"/>
  <c r="K377" i="2"/>
  <c r="K421" i="2" s="1"/>
  <c r="J377" i="2"/>
  <c r="J421" i="2" s="1"/>
  <c r="I377" i="2"/>
  <c r="I421" i="2" s="1"/>
  <c r="H377" i="2"/>
  <c r="H421" i="2" s="1"/>
  <c r="G377" i="2"/>
  <c r="G421" i="2" s="1"/>
  <c r="F377" i="2"/>
  <c r="F421" i="2" s="1"/>
  <c r="E377" i="2"/>
  <c r="E421" i="2" s="1"/>
  <c r="D377" i="2"/>
  <c r="D421" i="2" s="1"/>
  <c r="C377" i="2"/>
  <c r="C421" i="2" s="1"/>
  <c r="AD376" i="2"/>
  <c r="AC376" i="2"/>
  <c r="AB376" i="2"/>
  <c r="AA376" i="2"/>
  <c r="X376" i="2"/>
  <c r="X423" i="2" s="1"/>
  <c r="W376" i="2"/>
  <c r="W423" i="2" s="1"/>
  <c r="V376" i="2"/>
  <c r="V423" i="2" s="1"/>
  <c r="U376" i="2"/>
  <c r="U423" i="2" s="1"/>
  <c r="T376" i="2"/>
  <c r="T423" i="2" s="1"/>
  <c r="S376" i="2"/>
  <c r="S423" i="2" s="1"/>
  <c r="R376" i="2"/>
  <c r="R423" i="2" s="1"/>
  <c r="Q376" i="2"/>
  <c r="Q423" i="2" s="1"/>
  <c r="P376" i="2"/>
  <c r="P423" i="2" s="1"/>
  <c r="O376" i="2"/>
  <c r="O423" i="2" s="1"/>
  <c r="N376" i="2"/>
  <c r="N423" i="2" s="1"/>
  <c r="M376" i="2"/>
  <c r="M423" i="2" s="1"/>
  <c r="L376" i="2"/>
  <c r="L423" i="2" s="1"/>
  <c r="K376" i="2"/>
  <c r="K423" i="2" s="1"/>
  <c r="J376" i="2"/>
  <c r="J423" i="2" s="1"/>
  <c r="I376" i="2"/>
  <c r="I423" i="2" s="1"/>
  <c r="H376" i="2"/>
  <c r="H423" i="2" s="1"/>
  <c r="G376" i="2"/>
  <c r="G423" i="2" s="1"/>
  <c r="F376" i="2"/>
  <c r="F423" i="2" s="1"/>
  <c r="E376" i="2"/>
  <c r="E423" i="2" s="1"/>
  <c r="D376" i="2"/>
  <c r="D423" i="2" s="1"/>
  <c r="C376" i="2"/>
  <c r="C423" i="2" s="1"/>
  <c r="AD361" i="2"/>
  <c r="AD790" i="2" s="1"/>
  <c r="AC361" i="2"/>
  <c r="AC790" i="2" s="1"/>
  <c r="AB361" i="2"/>
  <c r="AB790" i="2" s="1"/>
  <c r="AA361" i="2"/>
  <c r="AA790" i="2" s="1"/>
  <c r="Z361" i="2"/>
  <c r="Y361" i="2"/>
  <c r="X361" i="2"/>
  <c r="W361" i="2"/>
  <c r="V361" i="2"/>
  <c r="U361" i="2"/>
  <c r="T361" i="2"/>
  <c r="S361" i="2"/>
  <c r="R361" i="2"/>
  <c r="Q361" i="2"/>
  <c r="P361" i="2"/>
  <c r="O361" i="2"/>
  <c r="N361" i="2"/>
  <c r="M361" i="2"/>
  <c r="L361" i="2"/>
  <c r="K361" i="2"/>
  <c r="J361" i="2"/>
  <c r="I361" i="2"/>
  <c r="H361" i="2"/>
  <c r="G361" i="2"/>
  <c r="F361" i="2"/>
  <c r="E361" i="2"/>
  <c r="D361" i="2"/>
  <c r="C361" i="2"/>
  <c r="AD360" i="2"/>
  <c r="AD786" i="2" s="1"/>
  <c r="AC360" i="2"/>
  <c r="AC786" i="2" s="1"/>
  <c r="AB360" i="2"/>
  <c r="AB786" i="2" s="1"/>
  <c r="AA360" i="2"/>
  <c r="AA786" i="2" s="1"/>
  <c r="X360" i="2"/>
  <c r="W360" i="2"/>
  <c r="V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E360" i="2"/>
  <c r="D360" i="2"/>
  <c r="C360" i="2"/>
  <c r="AD359" i="2"/>
  <c r="AC359" i="2"/>
  <c r="AB359" i="2"/>
  <c r="AA359" i="2"/>
  <c r="X359" i="2"/>
  <c r="W359" i="2"/>
  <c r="V359" i="2"/>
  <c r="U359" i="2"/>
  <c r="T359" i="2"/>
  <c r="S359" i="2"/>
  <c r="R359" i="2"/>
  <c r="Q359" i="2"/>
  <c r="P359" i="2"/>
  <c r="O359" i="2"/>
  <c r="N359" i="2"/>
  <c r="M359" i="2"/>
  <c r="L359" i="2"/>
  <c r="K359" i="2"/>
  <c r="J359" i="2"/>
  <c r="I359" i="2"/>
  <c r="H359" i="2"/>
  <c r="G359" i="2"/>
  <c r="F359" i="2"/>
  <c r="E359" i="2"/>
  <c r="D359" i="2"/>
  <c r="C359" i="2"/>
  <c r="AD338" i="2"/>
  <c r="AC338" i="2"/>
  <c r="AB338" i="2"/>
  <c r="AA338" i="2"/>
  <c r="Z338" i="2"/>
  <c r="Y338" i="2"/>
  <c r="X338" i="2"/>
  <c r="W338" i="2"/>
  <c r="V338" i="2"/>
  <c r="U338" i="2"/>
  <c r="T338" i="2"/>
  <c r="S338" i="2"/>
  <c r="R338" i="2"/>
  <c r="Q338" i="2"/>
  <c r="P338" i="2"/>
  <c r="O338" i="2"/>
  <c r="N338" i="2"/>
  <c r="M338" i="2"/>
  <c r="L338" i="2"/>
  <c r="K338" i="2"/>
  <c r="J338" i="2"/>
  <c r="I338" i="2"/>
  <c r="H338" i="2"/>
  <c r="G338" i="2"/>
  <c r="F338" i="2"/>
  <c r="E338" i="2"/>
  <c r="D338" i="2"/>
  <c r="C338" i="2"/>
  <c r="AD337" i="2"/>
  <c r="AC337" i="2"/>
  <c r="AB337" i="2"/>
  <c r="AA337" i="2"/>
  <c r="Z337" i="2"/>
  <c r="Z412" i="2" s="1"/>
  <c r="Y337" i="2"/>
  <c r="Y412" i="2" s="1"/>
  <c r="X337" i="2"/>
  <c r="X412" i="2" s="1"/>
  <c r="W337" i="2"/>
  <c r="W412" i="2" s="1"/>
  <c r="V337" i="2"/>
  <c r="V412" i="2" s="1"/>
  <c r="U337" i="2"/>
  <c r="U412" i="2" s="1"/>
  <c r="T337" i="2"/>
  <c r="T412" i="2" s="1"/>
  <c r="S337" i="2"/>
  <c r="S412" i="2" s="1"/>
  <c r="R337" i="2"/>
  <c r="R412" i="2" s="1"/>
  <c r="Q337" i="2"/>
  <c r="Q412" i="2" s="1"/>
  <c r="P337" i="2"/>
  <c r="P412" i="2" s="1"/>
  <c r="O337" i="2"/>
  <c r="O412" i="2" s="1"/>
  <c r="N337" i="2"/>
  <c r="N412" i="2" s="1"/>
  <c r="M337" i="2"/>
  <c r="M412" i="2" s="1"/>
  <c r="L337" i="2"/>
  <c r="L412" i="2" s="1"/>
  <c r="K337" i="2"/>
  <c r="K412" i="2" s="1"/>
  <c r="J337" i="2"/>
  <c r="J412" i="2" s="1"/>
  <c r="I337" i="2"/>
  <c r="I412" i="2" s="1"/>
  <c r="H337" i="2"/>
  <c r="H412" i="2" s="1"/>
  <c r="G337" i="2"/>
  <c r="G412" i="2" s="1"/>
  <c r="F337" i="2"/>
  <c r="F412" i="2" s="1"/>
  <c r="E337" i="2"/>
  <c r="E412" i="2" s="1"/>
  <c r="D337" i="2"/>
  <c r="D412" i="2" s="1"/>
  <c r="C337" i="2"/>
  <c r="C412" i="2" s="1"/>
  <c r="AD336" i="2"/>
  <c r="AC336" i="2"/>
  <c r="AB336" i="2"/>
  <c r="AA336" i="2"/>
  <c r="X336" i="2"/>
  <c r="X411" i="2" s="1"/>
  <c r="W336" i="2"/>
  <c r="W411" i="2" s="1"/>
  <c r="V336" i="2"/>
  <c r="V411" i="2" s="1"/>
  <c r="U336" i="2"/>
  <c r="U411" i="2" s="1"/>
  <c r="T336" i="2"/>
  <c r="T411" i="2" s="1"/>
  <c r="S336" i="2"/>
  <c r="S411" i="2" s="1"/>
  <c r="R336" i="2"/>
  <c r="R411" i="2" s="1"/>
  <c r="Q336" i="2"/>
  <c r="Q411" i="2" s="1"/>
  <c r="P336" i="2"/>
  <c r="P411" i="2" s="1"/>
  <c r="O336" i="2"/>
  <c r="O411" i="2" s="1"/>
  <c r="N336" i="2"/>
  <c r="N411" i="2" s="1"/>
  <c r="M336" i="2"/>
  <c r="M411" i="2" s="1"/>
  <c r="L336" i="2"/>
  <c r="L411" i="2" s="1"/>
  <c r="K336" i="2"/>
  <c r="K411" i="2" s="1"/>
  <c r="J336" i="2"/>
  <c r="J411" i="2" s="1"/>
  <c r="I336" i="2"/>
  <c r="I411" i="2" s="1"/>
  <c r="H336" i="2"/>
  <c r="H411" i="2" s="1"/>
  <c r="G336" i="2"/>
  <c r="G411" i="2" s="1"/>
  <c r="F336" i="2"/>
  <c r="F411" i="2" s="1"/>
  <c r="E336" i="2"/>
  <c r="E411" i="2" s="1"/>
  <c r="D336" i="2"/>
  <c r="D411" i="2" s="1"/>
  <c r="C336" i="2"/>
  <c r="C411" i="2" s="1"/>
  <c r="AD335" i="2"/>
  <c r="AC335" i="2"/>
  <c r="AB335" i="2"/>
  <c r="AA335" i="2"/>
  <c r="X335" i="2"/>
  <c r="X413" i="2" s="1"/>
  <c r="W335" i="2"/>
  <c r="W413" i="2" s="1"/>
  <c r="V335" i="2"/>
  <c r="V413" i="2" s="1"/>
  <c r="U335" i="2"/>
  <c r="U413" i="2" s="1"/>
  <c r="T335" i="2"/>
  <c r="T413" i="2" s="1"/>
  <c r="S335" i="2"/>
  <c r="S413" i="2" s="1"/>
  <c r="R335" i="2"/>
  <c r="R413" i="2" s="1"/>
  <c r="Q335" i="2"/>
  <c r="Q413" i="2" s="1"/>
  <c r="P335" i="2"/>
  <c r="P413" i="2" s="1"/>
  <c r="O335" i="2"/>
  <c r="O413" i="2" s="1"/>
  <c r="N335" i="2"/>
  <c r="N413" i="2" s="1"/>
  <c r="M335" i="2"/>
  <c r="M413" i="2" s="1"/>
  <c r="L335" i="2"/>
  <c r="L413" i="2" s="1"/>
  <c r="K335" i="2"/>
  <c r="K413" i="2" s="1"/>
  <c r="J335" i="2"/>
  <c r="J413" i="2" s="1"/>
  <c r="I335" i="2"/>
  <c r="I413" i="2" s="1"/>
  <c r="H335" i="2"/>
  <c r="H413" i="2" s="1"/>
  <c r="G335" i="2"/>
  <c r="G413" i="2" s="1"/>
  <c r="F335" i="2"/>
  <c r="F413" i="2" s="1"/>
  <c r="E335" i="2"/>
  <c r="E413" i="2" s="1"/>
  <c r="D335" i="2"/>
  <c r="D413" i="2" s="1"/>
  <c r="C335" i="2"/>
  <c r="C413" i="2" s="1"/>
  <c r="N326" i="2"/>
  <c r="N327" i="2" s="1"/>
  <c r="N328" i="2" s="1"/>
  <c r="N329" i="2" s="1"/>
  <c r="M326" i="2"/>
  <c r="M327" i="2" s="1"/>
  <c r="M328" i="2" s="1"/>
  <c r="M329" i="2" s="1"/>
  <c r="L326" i="2"/>
  <c r="L327" i="2" s="1"/>
  <c r="L328" i="2" s="1"/>
  <c r="L329" i="2" s="1"/>
  <c r="K326" i="2"/>
  <c r="K327" i="2" s="1"/>
  <c r="K328" i="2" s="1"/>
  <c r="K329" i="2" s="1"/>
  <c r="J326" i="2"/>
  <c r="J327" i="2" s="1"/>
  <c r="J328" i="2" s="1"/>
  <c r="J329" i="2" s="1"/>
  <c r="I326" i="2"/>
  <c r="I327" i="2" s="1"/>
  <c r="I328" i="2" s="1"/>
  <c r="I329" i="2" s="1"/>
  <c r="H326" i="2"/>
  <c r="H327" i="2" s="1"/>
  <c r="H328" i="2" s="1"/>
  <c r="H329" i="2" s="1"/>
  <c r="G326" i="2"/>
  <c r="G327" i="2" s="1"/>
  <c r="G328" i="2" s="1"/>
  <c r="G329" i="2" s="1"/>
  <c r="F326" i="2"/>
  <c r="F327" i="2" s="1"/>
  <c r="F328" i="2" s="1"/>
  <c r="F329" i="2" s="1"/>
  <c r="E326" i="2"/>
  <c r="E327" i="2" s="1"/>
  <c r="E328" i="2" s="1"/>
  <c r="E329" i="2" s="1"/>
  <c r="D326" i="2"/>
  <c r="D327" i="2" s="1"/>
  <c r="D328" i="2" s="1"/>
  <c r="D329" i="2" s="1"/>
  <c r="C326" i="2"/>
  <c r="C327" i="2" s="1"/>
  <c r="C328" i="2" s="1"/>
  <c r="C329" i="2" s="1"/>
  <c r="Z320" i="2"/>
  <c r="Y320" i="2"/>
  <c r="X320" i="2"/>
  <c r="W320" i="2"/>
  <c r="V320" i="2"/>
  <c r="U320" i="2"/>
  <c r="T320" i="2"/>
  <c r="S320" i="2"/>
  <c r="R320" i="2"/>
  <c r="Q320" i="2"/>
  <c r="P320" i="2"/>
  <c r="O320" i="2"/>
  <c r="T296" i="2"/>
  <c r="S296" i="2"/>
  <c r="T295" i="2"/>
  <c r="S295" i="2"/>
  <c r="AD290" i="2"/>
  <c r="AC290" i="2"/>
  <c r="AB290" i="2"/>
  <c r="AA290" i="2"/>
  <c r="Z290" i="2"/>
  <c r="Y290" i="2"/>
  <c r="X290" i="2"/>
  <c r="W290" i="2"/>
  <c r="V290" i="2"/>
  <c r="U290" i="2"/>
  <c r="T290" i="2"/>
  <c r="S290" i="2"/>
  <c r="R290" i="2"/>
  <c r="Q290" i="2"/>
  <c r="P290" i="2"/>
  <c r="O290" i="2"/>
  <c r="AD289" i="2"/>
  <c r="AC289" i="2"/>
  <c r="AB289" i="2"/>
  <c r="AA289" i="2"/>
  <c r="Z289" i="2"/>
  <c r="Y289" i="2"/>
  <c r="X289" i="2"/>
  <c r="W289" i="2"/>
  <c r="V289" i="2"/>
  <c r="U289" i="2"/>
  <c r="T289" i="2"/>
  <c r="S289" i="2"/>
  <c r="R289" i="2"/>
  <c r="Q289" i="2"/>
  <c r="P289" i="2"/>
  <c r="O289" i="2"/>
  <c r="AD288" i="2"/>
  <c r="AC288" i="2"/>
  <c r="AB288" i="2"/>
  <c r="AA288" i="2"/>
  <c r="Z288" i="2"/>
  <c r="Y288" i="2"/>
  <c r="X288" i="2"/>
  <c r="W288" i="2"/>
  <c r="V288" i="2"/>
  <c r="U288" i="2"/>
  <c r="T288" i="2"/>
  <c r="S288" i="2"/>
  <c r="R288" i="2"/>
  <c r="Q288" i="2"/>
  <c r="P288" i="2"/>
  <c r="O288" i="2"/>
  <c r="AD287" i="2"/>
  <c r="AC287" i="2"/>
  <c r="AB287" i="2"/>
  <c r="AA287" i="2"/>
  <c r="X287" i="2"/>
  <c r="W287" i="2"/>
  <c r="V287" i="2"/>
  <c r="U287" i="2"/>
  <c r="T287" i="2"/>
  <c r="S287" i="2"/>
  <c r="R287" i="2"/>
  <c r="Q287" i="2"/>
  <c r="P287" i="2"/>
  <c r="O287" i="2"/>
  <c r="AD286" i="2"/>
  <c r="AC286" i="2"/>
  <c r="AB286" i="2"/>
  <c r="AA286" i="2"/>
  <c r="X286" i="2"/>
  <c r="W286" i="2"/>
  <c r="V286" i="2"/>
  <c r="U286" i="2"/>
  <c r="T286" i="2"/>
  <c r="S286" i="2"/>
  <c r="R286" i="2"/>
  <c r="Q286" i="2"/>
  <c r="P286" i="2"/>
  <c r="O286" i="2"/>
  <c r="AD285" i="2"/>
  <c r="AD283" i="2" s="1"/>
  <c r="AC285" i="2"/>
  <c r="AC283" i="2" s="1"/>
  <c r="AB285" i="2"/>
  <c r="AA285" i="2"/>
  <c r="AA283" i="2" s="1"/>
  <c r="Z285" i="2"/>
  <c r="Y285" i="2"/>
  <c r="X285" i="2"/>
  <c r="X284" i="2" s="1"/>
  <c r="W285" i="2"/>
  <c r="W284" i="2" s="1"/>
  <c r="V285" i="2"/>
  <c r="V284" i="2" s="1"/>
  <c r="U285" i="2"/>
  <c r="U284" i="2" s="1"/>
  <c r="T285" i="2"/>
  <c r="T284" i="2" s="1"/>
  <c r="S285" i="2"/>
  <c r="S283" i="2" s="1"/>
  <c r="R285" i="2"/>
  <c r="R284" i="2" s="1"/>
  <c r="Q285" i="2"/>
  <c r="Q284" i="2" s="1"/>
  <c r="P285" i="2"/>
  <c r="P284" i="2" s="1"/>
  <c r="O285" i="2"/>
  <c r="O284" i="2" s="1"/>
  <c r="AD284" i="2"/>
  <c r="AC284" i="2"/>
  <c r="AB284" i="2"/>
  <c r="AA284" i="2"/>
  <c r="V283" i="2"/>
  <c r="AD280" i="2"/>
  <c r="AD317" i="2" s="1"/>
  <c r="AC280" i="2"/>
  <c r="AC317" i="2" s="1"/>
  <c r="AB280" i="2"/>
  <c r="AB317" i="2" s="1"/>
  <c r="AA280" i="2"/>
  <c r="AA317" i="2" s="1"/>
  <c r="Z280" i="2"/>
  <c r="Z299" i="2" s="1"/>
  <c r="Y280" i="2"/>
  <c r="Y299" i="2" s="1"/>
  <c r="X280" i="2"/>
  <c r="X299" i="2" s="1"/>
  <c r="W280" i="2"/>
  <c r="W299" i="2" s="1"/>
  <c r="V280" i="2"/>
  <c r="V299" i="2" s="1"/>
  <c r="U280" i="2"/>
  <c r="U299" i="2" s="1"/>
  <c r="T280" i="2"/>
  <c r="T299" i="2" s="1"/>
  <c r="S280" i="2"/>
  <c r="S299" i="2" s="1"/>
  <c r="R280" i="2"/>
  <c r="R299" i="2" s="1"/>
  <c r="Q280" i="2"/>
  <c r="Q299" i="2" s="1"/>
  <c r="P280" i="2"/>
  <c r="P299" i="2" s="1"/>
  <c r="O280" i="2"/>
  <c r="O299" i="2" s="1"/>
  <c r="AD279" i="2"/>
  <c r="AC279" i="2"/>
  <c r="AB279" i="2"/>
  <c r="AA279" i="2"/>
  <c r="Z279" i="2"/>
  <c r="Y279" i="2"/>
  <c r="X279" i="2"/>
  <c r="W279" i="2"/>
  <c r="V279" i="2"/>
  <c r="U279" i="2"/>
  <c r="T279" i="2"/>
  <c r="S279" i="2"/>
  <c r="R279" i="2"/>
  <c r="Q279" i="2"/>
  <c r="P279" i="2"/>
  <c r="O279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R278" i="2"/>
  <c r="Q278" i="2"/>
  <c r="P278" i="2"/>
  <c r="O278" i="2"/>
  <c r="AD277" i="2"/>
  <c r="AC277" i="2"/>
  <c r="AB277" i="2"/>
  <c r="AA277" i="2"/>
  <c r="Z277" i="2"/>
  <c r="Y277" i="2"/>
  <c r="X277" i="2"/>
  <c r="W277" i="2"/>
  <c r="V277" i="2"/>
  <c r="U277" i="2"/>
  <c r="T277" i="2"/>
  <c r="S277" i="2"/>
  <c r="R277" i="2"/>
  <c r="Q277" i="2"/>
  <c r="P277" i="2"/>
  <c r="O277" i="2"/>
  <c r="AD276" i="2"/>
  <c r="AC276" i="2"/>
  <c r="AB276" i="2"/>
  <c r="AA276" i="2"/>
  <c r="Z276" i="2"/>
  <c r="Y276" i="2"/>
  <c r="X276" i="2"/>
  <c r="W276" i="2"/>
  <c r="V276" i="2"/>
  <c r="U276" i="2"/>
  <c r="T276" i="2"/>
  <c r="S276" i="2"/>
  <c r="R276" i="2"/>
  <c r="Q276" i="2"/>
  <c r="P276" i="2"/>
  <c r="O276" i="2"/>
  <c r="AD275" i="2"/>
  <c r="AC275" i="2"/>
  <c r="AB275" i="2"/>
  <c r="AA275" i="2"/>
  <c r="Z275" i="2"/>
  <c r="Y275" i="2"/>
  <c r="X275" i="2"/>
  <c r="W275" i="2"/>
  <c r="V275" i="2"/>
  <c r="U275" i="2"/>
  <c r="T275" i="2"/>
  <c r="S275" i="2"/>
  <c r="R275" i="2"/>
  <c r="Q275" i="2"/>
  <c r="P275" i="2"/>
  <c r="O275" i="2"/>
  <c r="AD274" i="2"/>
  <c r="AC274" i="2"/>
  <c r="AB274" i="2"/>
  <c r="AA274" i="2"/>
  <c r="Z274" i="2"/>
  <c r="Y274" i="2"/>
  <c r="X274" i="2"/>
  <c r="W274" i="2"/>
  <c r="V274" i="2"/>
  <c r="U274" i="2"/>
  <c r="T274" i="2"/>
  <c r="S274" i="2"/>
  <c r="R274" i="2"/>
  <c r="Q274" i="2"/>
  <c r="P274" i="2"/>
  <c r="O274" i="2"/>
  <c r="AD273" i="2"/>
  <c r="AC273" i="2"/>
  <c r="AB273" i="2"/>
  <c r="AA273" i="2"/>
  <c r="Z273" i="2"/>
  <c r="Y273" i="2"/>
  <c r="X273" i="2"/>
  <c r="W273" i="2"/>
  <c r="V273" i="2"/>
  <c r="U273" i="2"/>
  <c r="T273" i="2"/>
  <c r="S273" i="2"/>
  <c r="R273" i="2"/>
  <c r="Q273" i="2"/>
  <c r="P273" i="2"/>
  <c r="O273" i="2"/>
  <c r="AD261" i="2"/>
  <c r="AD259" i="2" s="1"/>
  <c r="AD262" i="2" s="1"/>
  <c r="AC261" i="2"/>
  <c r="AC259" i="2" s="1"/>
  <c r="AC262" i="2" s="1"/>
  <c r="AB261" i="2"/>
  <c r="AA261" i="2"/>
  <c r="AA260" i="2" s="1"/>
  <c r="AA320" i="2" s="1"/>
  <c r="Z261" i="2"/>
  <c r="Z260" i="2" s="1"/>
  <c r="Z305" i="2" s="1"/>
  <c r="Y261" i="2"/>
  <c r="Y259" i="2" s="1"/>
  <c r="Y262" i="2" s="1"/>
  <c r="Y301" i="2" s="1"/>
  <c r="X261" i="2"/>
  <c r="W261" i="2"/>
  <c r="W260" i="2" s="1"/>
  <c r="W305" i="2" s="1"/>
  <c r="V261" i="2"/>
  <c r="V260" i="2" s="1"/>
  <c r="V305" i="2" s="1"/>
  <c r="U261" i="2"/>
  <c r="U259" i="2" s="1"/>
  <c r="U262" i="2" s="1"/>
  <c r="U301" i="2" s="1"/>
  <c r="T261" i="2"/>
  <c r="S261" i="2"/>
  <c r="S260" i="2" s="1"/>
  <c r="S305" i="2" s="1"/>
  <c r="R261" i="2"/>
  <c r="R260" i="2" s="1"/>
  <c r="R305" i="2" s="1"/>
  <c r="Q261" i="2"/>
  <c r="Q259" i="2" s="1"/>
  <c r="Q262" i="2" s="1"/>
  <c r="Q301" i="2" s="1"/>
  <c r="P261" i="2"/>
  <c r="O261" i="2"/>
  <c r="O260" i="2" s="1"/>
  <c r="O305" i="2" s="1"/>
  <c r="N261" i="2"/>
  <c r="N262" i="2" s="1"/>
  <c r="M261" i="2"/>
  <c r="M262" i="2" s="1"/>
  <c r="L261" i="2"/>
  <c r="K261" i="2"/>
  <c r="J261" i="2"/>
  <c r="J262" i="2" s="1"/>
  <c r="I261" i="2"/>
  <c r="I262" i="2" s="1"/>
  <c r="H261" i="2"/>
  <c r="G261" i="2"/>
  <c r="F261" i="2"/>
  <c r="F262" i="2" s="1"/>
  <c r="E261" i="2"/>
  <c r="E262" i="2" s="1"/>
  <c r="D261" i="2"/>
  <c r="C261" i="2"/>
  <c r="AD256" i="2"/>
  <c r="AC256" i="2"/>
  <c r="AB256" i="2"/>
  <c r="AA256" i="2"/>
  <c r="X256" i="2"/>
  <c r="W256" i="2"/>
  <c r="V256" i="2"/>
  <c r="U256" i="2"/>
  <c r="T256" i="2"/>
  <c r="S256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D256" i="2"/>
  <c r="C256" i="2"/>
  <c r="W255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F255" i="2"/>
  <c r="E255" i="2"/>
  <c r="D255" i="2"/>
  <c r="C255" i="2"/>
  <c r="Z229" i="2"/>
  <c r="Z230" i="2" s="1"/>
  <c r="Y229" i="2"/>
  <c r="Y230" i="2" s="1"/>
  <c r="B229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7" i="2"/>
  <c r="AD203" i="2"/>
  <c r="AC203" i="2"/>
  <c r="AB203" i="2"/>
  <c r="AA203" i="2"/>
  <c r="X203" i="2"/>
  <c r="W203" i="2"/>
  <c r="V203" i="2"/>
  <c r="U203" i="2"/>
  <c r="T203" i="2"/>
  <c r="S203" i="2"/>
  <c r="R203" i="2"/>
  <c r="Q203" i="2"/>
  <c r="P203" i="2"/>
  <c r="O203" i="2"/>
  <c r="B203" i="2"/>
  <c r="AD202" i="2"/>
  <c r="AC202" i="2"/>
  <c r="AB202" i="2"/>
  <c r="AA202" i="2"/>
  <c r="X202" i="2"/>
  <c r="W202" i="2"/>
  <c r="V202" i="2"/>
  <c r="U202" i="2"/>
  <c r="T202" i="2"/>
  <c r="S202" i="2"/>
  <c r="R202" i="2"/>
  <c r="Q202" i="2"/>
  <c r="P202" i="2"/>
  <c r="O202" i="2"/>
  <c r="B202" i="2"/>
  <c r="Z201" i="2"/>
  <c r="Y201" i="2"/>
  <c r="X201" i="2"/>
  <c r="W201" i="2"/>
  <c r="V201" i="2"/>
  <c r="U201" i="2"/>
  <c r="T201" i="2"/>
  <c r="S201" i="2"/>
  <c r="R201" i="2"/>
  <c r="Q201" i="2"/>
  <c r="P201" i="2"/>
  <c r="O201" i="2"/>
  <c r="B201" i="2"/>
  <c r="X200" i="2"/>
  <c r="W200" i="2"/>
  <c r="V200" i="2"/>
  <c r="U200" i="2"/>
  <c r="T200" i="2"/>
  <c r="S200" i="2"/>
  <c r="R200" i="2"/>
  <c r="Q200" i="2"/>
  <c r="P200" i="2"/>
  <c r="O200" i="2"/>
  <c r="B200" i="2"/>
  <c r="X199" i="2"/>
  <c r="W199" i="2"/>
  <c r="V199" i="2"/>
  <c r="U199" i="2"/>
  <c r="T199" i="2"/>
  <c r="S199" i="2"/>
  <c r="R199" i="2"/>
  <c r="Q199" i="2"/>
  <c r="P199" i="2"/>
  <c r="O199" i="2"/>
  <c r="B199" i="2"/>
  <c r="Z187" i="2"/>
  <c r="Z188" i="2" s="1"/>
  <c r="Y187" i="2"/>
  <c r="Y188" i="2" s="1"/>
  <c r="X187" i="2"/>
  <c r="X188" i="2" s="1"/>
  <c r="W187" i="2"/>
  <c r="W188" i="2" s="1"/>
  <c r="V187" i="2"/>
  <c r="V188" i="2" s="1"/>
  <c r="U187" i="2"/>
  <c r="U188" i="2" s="1"/>
  <c r="T187" i="2"/>
  <c r="T188" i="2" s="1"/>
  <c r="S187" i="2"/>
  <c r="S188" i="2" s="1"/>
  <c r="R187" i="2"/>
  <c r="R188" i="2" s="1"/>
  <c r="Q187" i="2"/>
  <c r="Q188" i="2" s="1"/>
  <c r="P187" i="2"/>
  <c r="P188" i="2" s="1"/>
  <c r="O187" i="2"/>
  <c r="O188" i="2" s="1"/>
  <c r="AD185" i="2"/>
  <c r="AC185" i="2"/>
  <c r="AB185" i="2"/>
  <c r="AA185" i="2"/>
  <c r="B185" i="2"/>
  <c r="AD184" i="2"/>
  <c r="AC184" i="2"/>
  <c r="AB184" i="2"/>
  <c r="AA184" i="2"/>
  <c r="B184" i="2"/>
  <c r="AD172" i="2"/>
  <c r="AC172" i="2"/>
  <c r="AB172" i="2"/>
  <c r="AA172" i="2"/>
  <c r="AD171" i="2"/>
  <c r="AC171" i="2"/>
  <c r="AB171" i="2"/>
  <c r="AA171" i="2"/>
  <c r="AD170" i="2"/>
  <c r="AC170" i="2"/>
  <c r="AB170" i="2"/>
  <c r="AA170" i="2"/>
  <c r="AD168" i="2"/>
  <c r="AC168" i="2"/>
  <c r="AB168" i="2"/>
  <c r="AA168" i="2"/>
  <c r="AD166" i="2"/>
  <c r="AD165" i="2" s="1"/>
  <c r="AC166" i="2"/>
  <c r="AC165" i="2" s="1"/>
  <c r="AB166" i="2"/>
  <c r="AB165" i="2" s="1"/>
  <c r="AA166" i="2"/>
  <c r="AA165" i="2" s="1"/>
  <c r="Z165" i="2"/>
  <c r="Y165" i="2"/>
  <c r="X165" i="2"/>
  <c r="W165" i="2"/>
  <c r="V165" i="2"/>
  <c r="U165" i="2"/>
  <c r="T165" i="2"/>
  <c r="S165" i="2"/>
  <c r="R165" i="2"/>
  <c r="Q165" i="2"/>
  <c r="P165" i="2"/>
  <c r="O165" i="2"/>
  <c r="B165" i="2"/>
  <c r="AD164" i="2"/>
  <c r="AD548" i="2" s="1"/>
  <c r="AC164" i="2"/>
  <c r="AC548" i="2" s="1"/>
  <c r="AB164" i="2"/>
  <c r="AB548" i="2" s="1"/>
  <c r="AA164" i="2"/>
  <c r="AA548" i="2" s="1"/>
  <c r="AA549" i="2" s="1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Z163" i="2"/>
  <c r="Y163" i="2"/>
  <c r="Z161" i="2"/>
  <c r="Z199" i="2" s="1"/>
  <c r="Y161" i="2"/>
  <c r="Y199" i="2" s="1"/>
  <c r="Z160" i="2"/>
  <c r="Y160" i="2"/>
  <c r="Z159" i="2"/>
  <c r="Y159" i="2"/>
  <c r="Y203" i="2" s="1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AD154" i="2"/>
  <c r="AE64" i="2" s="1"/>
  <c r="AC154" i="2"/>
  <c r="AB154" i="2"/>
  <c r="AA154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B140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B139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B138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B137" i="2"/>
  <c r="AD136" i="2"/>
  <c r="AC136" i="2"/>
  <c r="AB136" i="2"/>
  <c r="AB102" i="2" s="1"/>
  <c r="AA136" i="2"/>
  <c r="AA102" i="2" s="1"/>
  <c r="Z136" i="2"/>
  <c r="Z102" i="2" s="1"/>
  <c r="Z114" i="2" s="1"/>
  <c r="Y136" i="2"/>
  <c r="Y102" i="2" s="1"/>
  <c r="X136" i="2"/>
  <c r="X102" i="2" s="1"/>
  <c r="W136" i="2"/>
  <c r="W102" i="2" s="1"/>
  <c r="V136" i="2"/>
  <c r="V102" i="2" s="1"/>
  <c r="V114" i="2" s="1"/>
  <c r="U136" i="2"/>
  <c r="U102" i="2" s="1"/>
  <c r="T136" i="2"/>
  <c r="S136" i="2"/>
  <c r="R136" i="2"/>
  <c r="Q136" i="2"/>
  <c r="P136" i="2"/>
  <c r="O136" i="2"/>
  <c r="B136" i="2"/>
  <c r="B102" i="2" s="1"/>
  <c r="B114" i="2" s="1"/>
  <c r="AD135" i="2"/>
  <c r="AC135" i="2"/>
  <c r="AB135" i="2"/>
  <c r="AA135" i="2"/>
  <c r="Z135" i="2"/>
  <c r="Z101" i="2" s="1"/>
  <c r="Y135" i="2"/>
  <c r="Y101" i="2" s="1"/>
  <c r="X135" i="2"/>
  <c r="X101" i="2" s="1"/>
  <c r="W135" i="2"/>
  <c r="V135" i="2"/>
  <c r="V101" i="2" s="1"/>
  <c r="U135" i="2"/>
  <c r="U101" i="2" s="1"/>
  <c r="T135" i="2"/>
  <c r="T101" i="2" s="1"/>
  <c r="S135" i="2"/>
  <c r="R135" i="2"/>
  <c r="R101" i="2" s="1"/>
  <c r="Q135" i="2"/>
  <c r="Q101" i="2" s="1"/>
  <c r="P135" i="2"/>
  <c r="P101" i="2" s="1"/>
  <c r="O135" i="2"/>
  <c r="B135" i="2"/>
  <c r="B101" i="2" s="1"/>
  <c r="AD134" i="2"/>
  <c r="AD100" i="2" s="1"/>
  <c r="AD112" i="2" s="1"/>
  <c r="AC134" i="2"/>
  <c r="AB134" i="2"/>
  <c r="AA134" i="2"/>
  <c r="AA100" i="2" s="1"/>
  <c r="AA112" i="2" s="1"/>
  <c r="Z134" i="2"/>
  <c r="Z100" i="2" s="1"/>
  <c r="Y134" i="2"/>
  <c r="X134" i="2"/>
  <c r="W134" i="2"/>
  <c r="W100" i="2" s="1"/>
  <c r="V134" i="2"/>
  <c r="V100" i="2" s="1"/>
  <c r="U134" i="2"/>
  <c r="U100" i="2" s="1"/>
  <c r="T134" i="2"/>
  <c r="S134" i="2"/>
  <c r="S100" i="2" s="1"/>
  <c r="R134" i="2"/>
  <c r="R100" i="2" s="1"/>
  <c r="Q134" i="2"/>
  <c r="P134" i="2"/>
  <c r="O134" i="2"/>
  <c r="O100" i="2" s="1"/>
  <c r="B134" i="2"/>
  <c r="B100" i="2" s="1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B110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B109" i="2"/>
  <c r="AD106" i="2"/>
  <c r="AD118" i="2" s="1"/>
  <c r="AC106" i="2"/>
  <c r="AB106" i="2"/>
  <c r="AA106" i="2"/>
  <c r="Z106" i="2"/>
  <c r="Z118" i="2" s="1"/>
  <c r="Y106" i="2"/>
  <c r="X106" i="2"/>
  <c r="W106" i="2"/>
  <c r="V106" i="2"/>
  <c r="V118" i="2" s="1"/>
  <c r="U106" i="2"/>
  <c r="T106" i="2"/>
  <c r="S106" i="2"/>
  <c r="R106" i="2"/>
  <c r="R118" i="2" s="1"/>
  <c r="Q106" i="2"/>
  <c r="P106" i="2"/>
  <c r="O106" i="2"/>
  <c r="B106" i="2"/>
  <c r="B118" i="2" s="1"/>
  <c r="AD105" i="2"/>
  <c r="AC105" i="2"/>
  <c r="AB105" i="2"/>
  <c r="AA105" i="2"/>
  <c r="AA117" i="2" s="1"/>
  <c r="Z105" i="2"/>
  <c r="Y105" i="2"/>
  <c r="X105" i="2"/>
  <c r="W105" i="2"/>
  <c r="W117" i="2" s="1"/>
  <c r="V105" i="2"/>
  <c r="U105" i="2"/>
  <c r="T105" i="2"/>
  <c r="S105" i="2"/>
  <c r="S117" i="2" s="1"/>
  <c r="R105" i="2"/>
  <c r="Q105" i="2"/>
  <c r="P105" i="2"/>
  <c r="O105" i="2"/>
  <c r="O117" i="2" s="1"/>
  <c r="B105" i="2"/>
  <c r="AD104" i="2"/>
  <c r="AC104" i="2"/>
  <c r="AB104" i="2"/>
  <c r="AB116" i="2" s="1"/>
  <c r="AA104" i="2"/>
  <c r="Z104" i="2"/>
  <c r="Y104" i="2"/>
  <c r="X104" i="2"/>
  <c r="X116" i="2" s="1"/>
  <c r="W104" i="2"/>
  <c r="V104" i="2"/>
  <c r="U104" i="2"/>
  <c r="T104" i="2"/>
  <c r="T116" i="2" s="1"/>
  <c r="S104" i="2"/>
  <c r="R104" i="2"/>
  <c r="Q104" i="2"/>
  <c r="P104" i="2"/>
  <c r="P116" i="2" s="1"/>
  <c r="O104" i="2"/>
  <c r="B104" i="2"/>
  <c r="AD103" i="2"/>
  <c r="AC103" i="2"/>
  <c r="AC115" i="2" s="1"/>
  <c r="AB103" i="2"/>
  <c r="AA103" i="2"/>
  <c r="Z103" i="2"/>
  <c r="Y103" i="2"/>
  <c r="Y115" i="2" s="1"/>
  <c r="X103" i="2"/>
  <c r="W103" i="2"/>
  <c r="V103" i="2"/>
  <c r="U103" i="2"/>
  <c r="U115" i="2" s="1"/>
  <c r="T103" i="2"/>
  <c r="S103" i="2"/>
  <c r="R103" i="2"/>
  <c r="Q103" i="2"/>
  <c r="Q115" i="2" s="1"/>
  <c r="P103" i="2"/>
  <c r="O103" i="2"/>
  <c r="B103" i="2"/>
  <c r="AD102" i="2"/>
  <c r="AD114" i="2" s="1"/>
  <c r="AC102" i="2"/>
  <c r="T102" i="2"/>
  <c r="S102" i="2"/>
  <c r="R102" i="2"/>
  <c r="R114" i="2" s="1"/>
  <c r="Q102" i="2"/>
  <c r="P102" i="2"/>
  <c r="O102" i="2"/>
  <c r="AD101" i="2"/>
  <c r="AD113" i="2" s="1"/>
  <c r="AC101" i="2"/>
  <c r="AC113" i="2" s="1"/>
  <c r="AB101" i="2"/>
  <c r="AB113" i="2" s="1"/>
  <c r="AC100" i="2"/>
  <c r="AC112" i="2" s="1"/>
  <c r="AD99" i="2"/>
  <c r="AD111" i="2" s="1"/>
  <c r="AC99" i="2"/>
  <c r="AC111" i="2" s="1"/>
  <c r="AB99" i="2"/>
  <c r="AB111" i="2" s="1"/>
  <c r="AA99" i="2"/>
  <c r="AA111" i="2" s="1"/>
  <c r="Z99" i="2"/>
  <c r="Z111" i="2" s="1"/>
  <c r="Y99" i="2"/>
  <c r="Y111" i="2" s="1"/>
  <c r="X99" i="2"/>
  <c r="X111" i="2" s="1"/>
  <c r="W99" i="2"/>
  <c r="W111" i="2" s="1"/>
  <c r="V99" i="2"/>
  <c r="V111" i="2" s="1"/>
  <c r="U99" i="2"/>
  <c r="U111" i="2" s="1"/>
  <c r="T99" i="2"/>
  <c r="T111" i="2" s="1"/>
  <c r="S99" i="2"/>
  <c r="S111" i="2" s="1"/>
  <c r="R99" i="2"/>
  <c r="R111" i="2" s="1"/>
  <c r="Q99" i="2"/>
  <c r="Q111" i="2" s="1"/>
  <c r="P99" i="2"/>
  <c r="P111" i="2" s="1"/>
  <c r="O99" i="2"/>
  <c r="O111" i="2" s="1"/>
  <c r="B99" i="2"/>
  <c r="B111" i="2" s="1"/>
  <c r="R96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B89" i="2"/>
  <c r="AD73" i="2"/>
  <c r="AC73" i="2"/>
  <c r="AB73" i="2"/>
  <c r="AA73" i="2"/>
  <c r="AA849" i="2" s="1"/>
  <c r="AA853" i="2" s="1"/>
  <c r="Z73" i="2"/>
  <c r="Y73" i="2"/>
  <c r="X73" i="2"/>
  <c r="W73" i="2"/>
  <c r="V72" i="2"/>
  <c r="U72" i="2"/>
  <c r="T72" i="2"/>
  <c r="S72" i="2"/>
  <c r="R72" i="2"/>
  <c r="Q72" i="2"/>
  <c r="P72" i="2"/>
  <c r="O72" i="2"/>
  <c r="V71" i="2"/>
  <c r="V73" i="2" s="1"/>
  <c r="U71" i="2"/>
  <c r="T71" i="2"/>
  <c r="T73" i="2" s="1"/>
  <c r="S71" i="2"/>
  <c r="S73" i="2" s="1"/>
  <c r="R71" i="2"/>
  <c r="R73" i="2" s="1"/>
  <c r="Q71" i="2"/>
  <c r="Q73" i="2" s="1"/>
  <c r="P71" i="2"/>
  <c r="P73" i="2" s="1"/>
  <c r="O71" i="2"/>
  <c r="O73" i="2" s="1"/>
  <c r="B68" i="2"/>
  <c r="Z64" i="2"/>
  <c r="Y64" i="2"/>
  <c r="X64" i="2"/>
  <c r="W64" i="2"/>
  <c r="V64" i="2"/>
  <c r="U64" i="2"/>
  <c r="T64" i="2"/>
  <c r="S64" i="2"/>
  <c r="R64" i="2"/>
  <c r="Q64" i="2"/>
  <c r="P64" i="2"/>
  <c r="O64" i="2"/>
  <c r="Z63" i="2"/>
  <c r="Y63" i="2"/>
  <c r="X63" i="2"/>
  <c r="W63" i="2"/>
  <c r="V63" i="2"/>
  <c r="U63" i="2"/>
  <c r="T63" i="2"/>
  <c r="S63" i="2"/>
  <c r="R63" i="2"/>
  <c r="Q63" i="2"/>
  <c r="P63" i="2"/>
  <c r="O63" i="2"/>
  <c r="Z62" i="2"/>
  <c r="Z66" i="2" s="1"/>
  <c r="Y62" i="2"/>
  <c r="Y66" i="2" s="1"/>
  <c r="X62" i="2"/>
  <c r="X66" i="2" s="1"/>
  <c r="W62" i="2"/>
  <c r="W66" i="2" s="1"/>
  <c r="V62" i="2"/>
  <c r="V66" i="2" s="1"/>
  <c r="U62" i="2"/>
  <c r="U66" i="2" s="1"/>
  <c r="T62" i="2"/>
  <c r="T66" i="2" s="1"/>
  <c r="S62" i="2"/>
  <c r="S66" i="2" s="1"/>
  <c r="R62" i="2"/>
  <c r="R66" i="2" s="1"/>
  <c r="Q62" i="2"/>
  <c r="Q66" i="2" s="1"/>
  <c r="P62" i="2"/>
  <c r="P66" i="2" s="1"/>
  <c r="O62" i="2"/>
  <c r="O66" i="2" s="1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Z57" i="2"/>
  <c r="Y57" i="2"/>
  <c r="X57" i="2"/>
  <c r="W57" i="2"/>
  <c r="V57" i="2"/>
  <c r="U57" i="2"/>
  <c r="T57" i="2"/>
  <c r="S57" i="2"/>
  <c r="R57" i="2"/>
  <c r="Q57" i="2"/>
  <c r="P57" i="2"/>
  <c r="O57" i="2"/>
  <c r="AN64" i="2" s="1"/>
  <c r="AN66" i="2" s="1"/>
  <c r="AN74" i="2" s="1"/>
  <c r="AD6" i="2"/>
  <c r="AC6" i="2"/>
  <c r="AB6" i="2"/>
  <c r="AA6" i="2"/>
  <c r="X6" i="2"/>
  <c r="W6" i="2"/>
  <c r="V6" i="2"/>
  <c r="U6" i="2"/>
  <c r="T6" i="2"/>
  <c r="S6" i="2"/>
  <c r="R6" i="2"/>
  <c r="Q6" i="2"/>
  <c r="P6" i="2"/>
  <c r="O6" i="2"/>
  <c r="B6" i="2"/>
  <c r="B155" i="2" s="1"/>
  <c r="B154" i="2" s="1"/>
  <c r="Z5" i="2"/>
  <c r="Z10" i="2" s="1"/>
  <c r="Y5" i="2"/>
  <c r="Y10" i="2" s="1"/>
  <c r="Z4" i="2"/>
  <c r="Z9" i="2" s="1"/>
  <c r="Y4" i="2"/>
  <c r="Y9" i="2" s="1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  <c r="AB11" i="2" l="1"/>
  <c r="V11" i="2"/>
  <c r="R11" i="2"/>
  <c r="B11" i="2"/>
  <c r="X11" i="2"/>
  <c r="P11" i="2"/>
  <c r="U73" i="2"/>
  <c r="AC11" i="2"/>
  <c r="AC35" i="2" s="1"/>
  <c r="W11" i="2"/>
  <c r="S11" i="2"/>
  <c r="O11" i="2"/>
  <c r="W627" i="2"/>
  <c r="U260" i="2"/>
  <c r="U305" i="2" s="1"/>
  <c r="AQ474" i="2"/>
  <c r="AQ460" i="2"/>
  <c r="AQ446" i="2"/>
  <c r="BP395" i="2"/>
  <c r="AU460" i="2"/>
  <c r="AU474" i="2"/>
  <c r="AU446" i="2"/>
  <c r="BT395" i="2"/>
  <c r="AY446" i="2"/>
  <c r="AY474" i="2"/>
  <c r="AY460" i="2"/>
  <c r="BX395" i="2"/>
  <c r="AB397" i="2"/>
  <c r="BA397" i="2" s="1"/>
  <c r="BZ397" i="2" s="1"/>
  <c r="CY397" i="2" s="1"/>
  <c r="DX397" i="2" s="1"/>
  <c r="EW397" i="2" s="1"/>
  <c r="AO397" i="2"/>
  <c r="BN397" i="2" s="1"/>
  <c r="CM397" i="2" s="1"/>
  <c r="DL397" i="2" s="1"/>
  <c r="EK397" i="2" s="1"/>
  <c r="AQ475" i="2"/>
  <c r="AQ481" i="2" s="1"/>
  <c r="AQ447" i="2"/>
  <c r="AQ461" i="2"/>
  <c r="AQ467" i="2" s="1"/>
  <c r="BP400" i="2"/>
  <c r="AU475" i="2"/>
  <c r="AU481" i="2" s="1"/>
  <c r="AU461" i="2"/>
  <c r="AU467" i="2" s="1"/>
  <c r="AU447" i="2"/>
  <c r="BT400" i="2"/>
  <c r="AY475" i="2"/>
  <c r="AY481" i="2" s="1"/>
  <c r="AY447" i="2"/>
  <c r="AY461" i="2"/>
  <c r="AY467" i="2" s="1"/>
  <c r="BX400" i="2"/>
  <c r="AB402" i="2"/>
  <c r="BA402" i="2" s="1"/>
  <c r="BZ402" i="2" s="1"/>
  <c r="CY402" i="2" s="1"/>
  <c r="DX402" i="2" s="1"/>
  <c r="EW402" i="2" s="1"/>
  <c r="AO402" i="2"/>
  <c r="BN402" i="2" s="1"/>
  <c r="CM402" i="2" s="1"/>
  <c r="DL402" i="2" s="1"/>
  <c r="EK402" i="2" s="1"/>
  <c r="AR462" i="2"/>
  <c r="AR468" i="2" s="1"/>
  <c r="AR448" i="2"/>
  <c r="AR476" i="2"/>
  <c r="AR482" i="2" s="1"/>
  <c r="BQ404" i="2"/>
  <c r="AV448" i="2"/>
  <c r="AV462" i="2"/>
  <c r="AV468" i="2" s="1"/>
  <c r="AV476" i="2"/>
  <c r="AV482" i="2" s="1"/>
  <c r="BU404" i="2"/>
  <c r="AZ476" i="2"/>
  <c r="AZ482" i="2" s="1"/>
  <c r="AZ462" i="2"/>
  <c r="AZ468" i="2" s="1"/>
  <c r="AZ448" i="2"/>
  <c r="BY404" i="2"/>
  <c r="AF505" i="2"/>
  <c r="AE515" i="2" a="1"/>
  <c r="AE515" i="2" s="1"/>
  <c r="AR460" i="2"/>
  <c r="AR446" i="2"/>
  <c r="AR474" i="2"/>
  <c r="BQ395" i="2"/>
  <c r="AV446" i="2"/>
  <c r="AV474" i="2"/>
  <c r="AV460" i="2"/>
  <c r="BU395" i="2"/>
  <c r="AZ460" i="2"/>
  <c r="AZ446" i="2"/>
  <c r="AZ474" i="2"/>
  <c r="BY395" i="2"/>
  <c r="AB398" i="2"/>
  <c r="BA398" i="2" s="1"/>
  <c r="BZ398" i="2" s="1"/>
  <c r="CY398" i="2" s="1"/>
  <c r="DX398" i="2" s="1"/>
  <c r="EW398" i="2" s="1"/>
  <c r="AO398" i="2"/>
  <c r="BN398" i="2" s="1"/>
  <c r="CM398" i="2" s="1"/>
  <c r="DL398" i="2" s="1"/>
  <c r="EK398" i="2" s="1"/>
  <c r="AR475" i="2"/>
  <c r="AR481" i="2" s="1"/>
  <c r="AR447" i="2"/>
  <c r="AR461" i="2"/>
  <c r="AR467" i="2" s="1"/>
  <c r="BQ400" i="2"/>
  <c r="AV475" i="2"/>
  <c r="AV481" i="2" s="1"/>
  <c r="AV461" i="2"/>
  <c r="AV467" i="2" s="1"/>
  <c r="AV447" i="2"/>
  <c r="BU400" i="2"/>
  <c r="AZ475" i="2"/>
  <c r="AZ481" i="2" s="1"/>
  <c r="AZ461" i="2"/>
  <c r="AZ467" i="2" s="1"/>
  <c r="AZ447" i="2"/>
  <c r="BY400" i="2"/>
  <c r="AB404" i="2"/>
  <c r="BA404" i="2" s="1"/>
  <c r="AO404" i="2"/>
  <c r="AS462" i="2"/>
  <c r="AS468" i="2" s="1"/>
  <c r="AS448" i="2"/>
  <c r="AS476" i="2"/>
  <c r="AS482" i="2" s="1"/>
  <c r="BR404" i="2"/>
  <c r="AW448" i="2"/>
  <c r="AW476" i="2"/>
  <c r="AW482" i="2" s="1"/>
  <c r="AW462" i="2"/>
  <c r="AW468" i="2" s="1"/>
  <c r="BV404" i="2"/>
  <c r="AH68" i="2"/>
  <c r="AL68" i="2"/>
  <c r="AE68" i="2"/>
  <c r="AI68" i="2"/>
  <c r="AF68" i="2"/>
  <c r="AJ68" i="2"/>
  <c r="AG68" i="2"/>
  <c r="AK68" i="2"/>
  <c r="BN395" i="2"/>
  <c r="AS446" i="2"/>
  <c r="AS474" i="2"/>
  <c r="AS460" i="2"/>
  <c r="BR395" i="2"/>
  <c r="AW446" i="2"/>
  <c r="AW460" i="2"/>
  <c r="AW474" i="2"/>
  <c r="BV395" i="2"/>
  <c r="BN400" i="2"/>
  <c r="AS475" i="2"/>
  <c r="AS481" i="2" s="1"/>
  <c r="AS447" i="2"/>
  <c r="AS461" i="2"/>
  <c r="AS467" i="2" s="1"/>
  <c r="BR400" i="2"/>
  <c r="AW475" i="2"/>
  <c r="AW481" i="2" s="1"/>
  <c r="AW447" i="2"/>
  <c r="AW461" i="2"/>
  <c r="AW467" i="2" s="1"/>
  <c r="BV400" i="2"/>
  <c r="AP462" i="2"/>
  <c r="AP468" i="2" s="1"/>
  <c r="AP448" i="2"/>
  <c r="AP476" i="2"/>
  <c r="AP482" i="2" s="1"/>
  <c r="BO404" i="2"/>
  <c r="AT462" i="2"/>
  <c r="AT468" i="2" s="1"/>
  <c r="AT476" i="2"/>
  <c r="AT482" i="2" s="1"/>
  <c r="AT448" i="2"/>
  <c r="BS404" i="2"/>
  <c r="AX476" i="2"/>
  <c r="AX482" i="2" s="1"/>
  <c r="AX462" i="2"/>
  <c r="AX468" i="2" s="1"/>
  <c r="AX448" i="2"/>
  <c r="BW404" i="2"/>
  <c r="AB405" i="2"/>
  <c r="BA405" i="2" s="1"/>
  <c r="BZ405" i="2" s="1"/>
  <c r="CY405" i="2" s="1"/>
  <c r="DX405" i="2" s="1"/>
  <c r="EW405" i="2" s="1"/>
  <c r="AO405" i="2"/>
  <c r="BN405" i="2" s="1"/>
  <c r="CM405" i="2" s="1"/>
  <c r="DL405" i="2" s="1"/>
  <c r="EK405" i="2" s="1"/>
  <c r="AP446" i="2"/>
  <c r="AP474" i="2"/>
  <c r="AP460" i="2"/>
  <c r="BO395" i="2"/>
  <c r="AT460" i="2"/>
  <c r="AT446" i="2"/>
  <c r="AT474" i="2"/>
  <c r="BS395" i="2"/>
  <c r="AX446" i="2"/>
  <c r="AX474" i="2"/>
  <c r="AX460" i="2"/>
  <c r="BW395" i="2"/>
  <c r="AB396" i="2"/>
  <c r="BA396" i="2" s="1"/>
  <c r="BZ396" i="2" s="1"/>
  <c r="CY396" i="2" s="1"/>
  <c r="DX396" i="2" s="1"/>
  <c r="EW396" i="2" s="1"/>
  <c r="AO396" i="2"/>
  <c r="BN396" i="2" s="1"/>
  <c r="CM396" i="2" s="1"/>
  <c r="DL396" i="2" s="1"/>
  <c r="EK396" i="2" s="1"/>
  <c r="AP475" i="2"/>
  <c r="AP481" i="2" s="1"/>
  <c r="AP447" i="2"/>
  <c r="AP461" i="2"/>
  <c r="AP467" i="2" s="1"/>
  <c r="BO400" i="2"/>
  <c r="AT475" i="2"/>
  <c r="AT481" i="2" s="1"/>
  <c r="AT461" i="2"/>
  <c r="AT467" i="2" s="1"/>
  <c r="AT447" i="2"/>
  <c r="BS400" i="2"/>
  <c r="AX475" i="2"/>
  <c r="AX481" i="2" s="1"/>
  <c r="AX447" i="2"/>
  <c r="AX461" i="2"/>
  <c r="AX467" i="2" s="1"/>
  <c r="BW400" i="2"/>
  <c r="AB401" i="2"/>
  <c r="BA401" i="2" s="1"/>
  <c r="BZ401" i="2" s="1"/>
  <c r="CY401" i="2" s="1"/>
  <c r="DX401" i="2" s="1"/>
  <c r="EW401" i="2" s="1"/>
  <c r="AO401" i="2"/>
  <c r="BN401" i="2" s="1"/>
  <c r="CM401" i="2" s="1"/>
  <c r="DL401" i="2" s="1"/>
  <c r="EK401" i="2" s="1"/>
  <c r="AQ462" i="2"/>
  <c r="AQ468" i="2" s="1"/>
  <c r="AQ448" i="2"/>
  <c r="AQ476" i="2"/>
  <c r="AQ482" i="2" s="1"/>
  <c r="BP404" i="2"/>
  <c r="AU462" i="2"/>
  <c r="AU468" i="2" s="1"/>
  <c r="AU448" i="2"/>
  <c r="AU476" i="2"/>
  <c r="AU482" i="2" s="1"/>
  <c r="BT404" i="2"/>
  <c r="AY462" i="2"/>
  <c r="AY468" i="2" s="1"/>
  <c r="AY476" i="2"/>
  <c r="AY482" i="2" s="1"/>
  <c r="AY448" i="2"/>
  <c r="BX404" i="2"/>
  <c r="AB406" i="2"/>
  <c r="BA406" i="2" s="1"/>
  <c r="BZ406" i="2" s="1"/>
  <c r="CY406" i="2" s="1"/>
  <c r="DX406" i="2" s="1"/>
  <c r="EW406" i="2" s="1"/>
  <c r="AO406" i="2"/>
  <c r="BN406" i="2" s="1"/>
  <c r="CM406" i="2" s="1"/>
  <c r="DL406" i="2" s="1"/>
  <c r="EK406" i="2" s="1"/>
  <c r="CL404" i="2"/>
  <c r="BM462" i="2"/>
  <c r="BM468" i="2" s="1"/>
  <c r="BM448" i="2"/>
  <c r="BM476" i="2"/>
  <c r="BM482" i="2" s="1"/>
  <c r="BM474" i="2"/>
  <c r="BM446" i="2"/>
  <c r="BM460" i="2"/>
  <c r="CL395" i="2"/>
  <c r="BM475" i="2"/>
  <c r="BM481" i="2" s="1"/>
  <c r="BM461" i="2"/>
  <c r="BM467" i="2" s="1"/>
  <c r="BM447" i="2"/>
  <c r="CL400" i="2"/>
  <c r="AA645" i="2"/>
  <c r="AA551" i="2"/>
  <c r="AA569" i="2"/>
  <c r="AA571" i="2" s="1"/>
  <c r="AB547" i="2" s="1"/>
  <c r="AB549" i="2" s="1"/>
  <c r="AB849" i="2"/>
  <c r="AB853" i="2" s="1"/>
  <c r="AB857" i="2" s="1"/>
  <c r="V259" i="2"/>
  <c r="V262" i="2" s="1"/>
  <c r="V301" i="2" s="1"/>
  <c r="S582" i="2"/>
  <c r="S589" i="2" s="1"/>
  <c r="S603" i="2" s="1"/>
  <c r="AD11" i="2"/>
  <c r="W283" i="2"/>
  <c r="W292" i="2" s="1"/>
  <c r="Z752" i="2"/>
  <c r="Z753" i="2" s="1"/>
  <c r="AA11" i="2"/>
  <c r="R503" i="2"/>
  <c r="R517" i="2" s="1"/>
  <c r="AQ64" i="2"/>
  <c r="AQ66" i="2" s="1"/>
  <c r="V503" i="2"/>
  <c r="V517" i="2" s="1"/>
  <c r="AU64" i="2"/>
  <c r="AU66" i="2" s="1"/>
  <c r="Z503" i="2"/>
  <c r="AY64" i="2"/>
  <c r="AY66" i="2" s="1"/>
  <c r="Y747" i="2"/>
  <c r="O503" i="2"/>
  <c r="O517" i="2" s="1"/>
  <c r="S503" i="2"/>
  <c r="S517" i="2" s="1"/>
  <c r="AR64" i="2"/>
  <c r="AR66" i="2" s="1"/>
  <c r="W503" i="2"/>
  <c r="AV64" i="2"/>
  <c r="AV66" i="2" s="1"/>
  <c r="V747" i="2"/>
  <c r="AN462" i="2"/>
  <c r="AN468" i="2" s="1"/>
  <c r="AN448" i="2"/>
  <c r="AN476" i="2"/>
  <c r="AN482" i="2" s="1"/>
  <c r="T11" i="2"/>
  <c r="U68" i="2"/>
  <c r="P503" i="2"/>
  <c r="P517" i="2" s="1"/>
  <c r="AO64" i="2"/>
  <c r="AO66" i="2" s="1"/>
  <c r="T503" i="2"/>
  <c r="AS64" i="2"/>
  <c r="AS66" i="2" s="1"/>
  <c r="X503" i="2"/>
  <c r="AW64" i="2"/>
  <c r="AW66" i="2" s="1"/>
  <c r="W747" i="2"/>
  <c r="AN446" i="2"/>
  <c r="AN460" i="2"/>
  <c r="AN461" i="2"/>
  <c r="AN467" i="2" s="1"/>
  <c r="AN447" i="2"/>
  <c r="Q503" i="2"/>
  <c r="Q517" i="2" s="1"/>
  <c r="AP64" i="2"/>
  <c r="AP66" i="2" s="1"/>
  <c r="U503" i="2"/>
  <c r="U517" i="2" s="1"/>
  <c r="AT64" i="2"/>
  <c r="AT66" i="2" s="1"/>
  <c r="Y503" i="2"/>
  <c r="AX64" i="2"/>
  <c r="AX66" i="2" s="1"/>
  <c r="X747" i="2"/>
  <c r="AN474" i="2"/>
  <c r="AN475" i="2"/>
  <c r="AN481" i="2" s="1"/>
  <c r="Q526" i="2"/>
  <c r="U526" i="2"/>
  <c r="T582" i="2"/>
  <c r="T596" i="2" s="1"/>
  <c r="X627" i="2"/>
  <c r="U11" i="2"/>
  <c r="O293" i="2"/>
  <c r="W293" i="2"/>
  <c r="AD849" i="2"/>
  <c r="AD853" i="2" s="1"/>
  <c r="AD857" i="2" s="1"/>
  <c r="E260" i="2"/>
  <c r="AC423" i="2"/>
  <c r="AC420" i="2" s="1"/>
  <c r="G383" i="2"/>
  <c r="W383" i="2"/>
  <c r="N260" i="2"/>
  <c r="U283" i="2"/>
  <c r="U292" i="2" s="1"/>
  <c r="Z11" i="2"/>
  <c r="F260" i="2"/>
  <c r="AD260" i="2"/>
  <c r="AD305" i="2" s="1"/>
  <c r="Q11" i="2"/>
  <c r="Z259" i="2"/>
  <c r="Z262" i="2" s="1"/>
  <c r="Z301" i="2" s="1"/>
  <c r="Z309" i="2" s="1"/>
  <c r="Q283" i="2"/>
  <c r="Q292" i="2" s="1"/>
  <c r="S284" i="2"/>
  <c r="S293" i="2" s="1"/>
  <c r="V293" i="2"/>
  <c r="R298" i="2"/>
  <c r="V298" i="2"/>
  <c r="AD298" i="2"/>
  <c r="AC282" i="2"/>
  <c r="R283" i="2"/>
  <c r="R292" i="2" s="1"/>
  <c r="R526" i="2"/>
  <c r="AC582" i="2"/>
  <c r="AC596" i="2" s="1"/>
  <c r="Y11" i="2"/>
  <c r="AC849" i="2"/>
  <c r="AC853" i="2" s="1"/>
  <c r="AC857" i="2" s="1"/>
  <c r="AC187" i="2"/>
  <c r="AC188" i="2" s="1"/>
  <c r="AB293" i="2"/>
  <c r="P293" i="2"/>
  <c r="T293" i="2"/>
  <c r="X293" i="2"/>
  <c r="P295" i="2"/>
  <c r="X295" i="2"/>
  <c r="AD295" i="2"/>
  <c r="R296" i="2"/>
  <c r="V296" i="2"/>
  <c r="AB296" i="2"/>
  <c r="P297" i="2"/>
  <c r="T297" i="2"/>
  <c r="X297" i="2"/>
  <c r="AB297" i="2"/>
  <c r="AD339" i="2"/>
  <c r="AD341" i="2" s="1"/>
  <c r="AD343" i="2" s="1"/>
  <c r="D362" i="2"/>
  <c r="H362" i="2"/>
  <c r="L362" i="2"/>
  <c r="P362" i="2"/>
  <c r="T362" i="2"/>
  <c r="X362" i="2"/>
  <c r="AD423" i="2"/>
  <c r="AD420" i="2" s="1"/>
  <c r="AA187" i="2"/>
  <c r="AA188" i="2" s="1"/>
  <c r="M260" i="2"/>
  <c r="AC260" i="2"/>
  <c r="AC320" i="2" s="1"/>
  <c r="Y627" i="2"/>
  <c r="R293" i="2"/>
  <c r="AA475" i="2"/>
  <c r="AB582" i="2"/>
  <c r="AB596" i="2" s="1"/>
  <c r="X598" i="2"/>
  <c r="B187" i="2"/>
  <c r="B188" i="2" s="1"/>
  <c r="V774" i="2"/>
  <c r="AD187" i="2"/>
  <c r="AD188" i="2" s="1"/>
  <c r="O204" i="2"/>
  <c r="O232" i="2" s="1"/>
  <c r="S204" i="2"/>
  <c r="S232" i="2" s="1"/>
  <c r="S233" i="2" s="1"/>
  <c r="W204" i="2"/>
  <c r="W232" i="2" s="1"/>
  <c r="W233" i="2" s="1"/>
  <c r="W234" i="2" s="1"/>
  <c r="I260" i="2"/>
  <c r="Q260" i="2"/>
  <c r="Q305" i="2" s="1"/>
  <c r="Q309" i="2" s="1"/>
  <c r="Y260" i="2"/>
  <c r="Y305" i="2" s="1"/>
  <c r="Y309" i="2" s="1"/>
  <c r="O283" i="2"/>
  <c r="O292" i="2" s="1"/>
  <c r="AC293" i="2"/>
  <c r="Q293" i="2"/>
  <c r="U293" i="2"/>
  <c r="Q295" i="2"/>
  <c r="U295" i="2"/>
  <c r="AA295" i="2"/>
  <c r="O296" i="2"/>
  <c r="W296" i="2"/>
  <c r="AC296" i="2"/>
  <c r="Q297" i="2"/>
  <c r="U297" i="2"/>
  <c r="AC297" i="2"/>
  <c r="O298" i="2"/>
  <c r="S298" i="2"/>
  <c r="W298" i="2"/>
  <c r="AA298" i="2"/>
  <c r="AA460" i="2" s="1"/>
  <c r="AA339" i="2"/>
  <c r="AA341" i="2" s="1"/>
  <c r="E362" i="2"/>
  <c r="I362" i="2"/>
  <c r="M362" i="2"/>
  <c r="Q362" i="2"/>
  <c r="U362" i="2"/>
  <c r="P526" i="2"/>
  <c r="T526" i="2"/>
  <c r="O582" i="2"/>
  <c r="O589" i="2" s="1"/>
  <c r="O603" i="2" s="1"/>
  <c r="W582" i="2"/>
  <c r="W596" i="2" s="1"/>
  <c r="P598" i="2"/>
  <c r="R259" i="2"/>
  <c r="R262" i="2" s="1"/>
  <c r="R301" i="2" s="1"/>
  <c r="R309" i="2" s="1"/>
  <c r="J260" i="2"/>
  <c r="P582" i="2"/>
  <c r="P596" i="2" s="1"/>
  <c r="X582" i="2"/>
  <c r="X596" i="2" s="1"/>
  <c r="T598" i="2"/>
  <c r="R600" i="2"/>
  <c r="AC31" i="2"/>
  <c r="Q141" i="2"/>
  <c r="U141" i="2"/>
  <c r="Y141" i="2"/>
  <c r="AC141" i="2"/>
  <c r="W68" i="2"/>
  <c r="Q100" i="2"/>
  <c r="Q107" i="2" s="1"/>
  <c r="Q119" i="2" s="1"/>
  <c r="P204" i="2"/>
  <c r="P232" i="2" s="1"/>
  <c r="X204" i="2"/>
  <c r="X232" i="2" s="1"/>
  <c r="O259" i="2"/>
  <c r="O262" i="2" s="1"/>
  <c r="O301" i="2" s="1"/>
  <c r="W259" i="2"/>
  <c r="W262" i="2" s="1"/>
  <c r="W301" i="2" s="1"/>
  <c r="W309" i="2" s="1"/>
  <c r="D262" i="2"/>
  <c r="D260" i="2"/>
  <c r="L262" i="2"/>
  <c r="L260" i="2"/>
  <c r="T260" i="2"/>
  <c r="T305" i="2" s="1"/>
  <c r="T259" i="2"/>
  <c r="T262" i="2" s="1"/>
  <c r="T301" i="2" s="1"/>
  <c r="AB260" i="2"/>
  <c r="AB320" i="2" s="1"/>
  <c r="AB259" i="2"/>
  <c r="AB262" i="2" s="1"/>
  <c r="AA515" i="2" a="1"/>
  <c r="AA515" i="2" s="1"/>
  <c r="AA282" i="2"/>
  <c r="AA68" i="2"/>
  <c r="S68" i="2"/>
  <c r="T204" i="2"/>
  <c r="H262" i="2"/>
  <c r="H260" i="2"/>
  <c r="P260" i="2"/>
  <c r="P305" i="2" s="1"/>
  <c r="P259" i="2"/>
  <c r="P262" i="2" s="1"/>
  <c r="P301" i="2" s="1"/>
  <c r="X260" i="2"/>
  <c r="X305" i="2" s="1"/>
  <c r="X259" i="2"/>
  <c r="X262" i="2" s="1"/>
  <c r="X301" i="2" s="1"/>
  <c r="AB318" i="2"/>
  <c r="AB319" i="2" s="1"/>
  <c r="AB283" i="2"/>
  <c r="O68" i="2"/>
  <c r="Y68" i="2"/>
  <c r="Q204" i="2"/>
  <c r="Q232" i="2" s="1"/>
  <c r="U204" i="2"/>
  <c r="U232" i="2" s="1"/>
  <c r="U233" i="2" s="1"/>
  <c r="AD515" i="2" a="1"/>
  <c r="AD515" i="2" s="1"/>
  <c r="AD282" i="2"/>
  <c r="AC515" i="2" a="1"/>
  <c r="AC515" i="2" s="1"/>
  <c r="Q68" i="2"/>
  <c r="AC68" i="2"/>
  <c r="B69" i="2"/>
  <c r="AC69" i="2" s="1"/>
  <c r="Y100" i="2"/>
  <c r="Y112" i="2" s="1"/>
  <c r="Y761" i="2" s="1"/>
  <c r="P141" i="2"/>
  <c r="P100" i="2"/>
  <c r="P112" i="2" s="1"/>
  <c r="T141" i="2"/>
  <c r="T100" i="2"/>
  <c r="T112" i="2" s="1"/>
  <c r="X141" i="2"/>
  <c r="X100" i="2"/>
  <c r="X112" i="2" s="1"/>
  <c r="X761" i="2" s="1"/>
  <c r="AB141" i="2"/>
  <c r="AB100" i="2"/>
  <c r="AB112" i="2" s="1"/>
  <c r="O141" i="2"/>
  <c r="O101" i="2"/>
  <c r="O113" i="2" s="1"/>
  <c r="S141" i="2"/>
  <c r="S101" i="2"/>
  <c r="S113" i="2" s="1"/>
  <c r="W141" i="2"/>
  <c r="W101" i="2"/>
  <c r="W113" i="2" s="1"/>
  <c r="W760" i="2" s="1"/>
  <c r="AA141" i="2"/>
  <c r="AA101" i="2"/>
  <c r="AA113" i="2" s="1"/>
  <c r="Z203" i="2"/>
  <c r="Z164" i="2"/>
  <c r="Z517" i="2" s="1"/>
  <c r="AA227" i="2"/>
  <c r="AA229" i="2" s="1"/>
  <c r="AA230" i="2" s="1"/>
  <c r="S259" i="2"/>
  <c r="S262" i="2" s="1"/>
  <c r="S301" i="2" s="1"/>
  <c r="AA259" i="2"/>
  <c r="AA262" i="2" s="1"/>
  <c r="C262" i="2"/>
  <c r="C260" i="2"/>
  <c r="G262" i="2"/>
  <c r="G260" i="2"/>
  <c r="K262" i="2"/>
  <c r="K260" i="2"/>
  <c r="P283" i="2"/>
  <c r="P292" i="2" s="1"/>
  <c r="T283" i="2"/>
  <c r="T292" i="2" s="1"/>
  <c r="X283" i="2"/>
  <c r="X292" i="2" s="1"/>
  <c r="R596" i="2"/>
  <c r="V596" i="2"/>
  <c r="B141" i="2"/>
  <c r="R141" i="2"/>
  <c r="V141" i="2"/>
  <c r="Z141" i="2"/>
  <c r="AD141" i="2"/>
  <c r="AB187" i="2"/>
  <c r="AB188" i="2" s="1"/>
  <c r="B204" i="2"/>
  <c r="R204" i="2"/>
  <c r="R232" i="2" s="1"/>
  <c r="R233" i="2" s="1"/>
  <c r="V204" i="2"/>
  <c r="V232" i="2" s="1"/>
  <c r="V233" i="2" s="1"/>
  <c r="V292" i="2"/>
  <c r="AD293" i="2"/>
  <c r="AD294" i="2"/>
  <c r="R295" i="2"/>
  <c r="V295" i="2"/>
  <c r="AB295" i="2"/>
  <c r="P296" i="2"/>
  <c r="X296" i="2"/>
  <c r="AD296" i="2"/>
  <c r="R297" i="2"/>
  <c r="V297" i="2"/>
  <c r="AD297" i="2"/>
  <c r="P298" i="2"/>
  <c r="T298" i="2"/>
  <c r="X298" i="2"/>
  <c r="AB298" i="2"/>
  <c r="AB339" i="2"/>
  <c r="AB341" i="2" s="1"/>
  <c r="AB343" i="2" s="1"/>
  <c r="F362" i="2"/>
  <c r="J362" i="2"/>
  <c r="N362" i="2"/>
  <c r="R362" i="2"/>
  <c r="V362" i="2"/>
  <c r="AA627" i="2"/>
  <c r="AA582" i="2"/>
  <c r="AA596" i="2" s="1"/>
  <c r="AC752" i="2"/>
  <c r="AC753" i="2" s="1"/>
  <c r="Y164" i="2"/>
  <c r="S292" i="2"/>
  <c r="AA293" i="2"/>
  <c r="AA318" i="2"/>
  <c r="AA319" i="2" s="1"/>
  <c r="AA321" i="2" s="1"/>
  <c r="AB423" i="2"/>
  <c r="AB420" i="2" s="1"/>
  <c r="W752" i="2"/>
  <c r="V752" i="2"/>
  <c r="V753" i="2" s="1"/>
  <c r="AD752" i="2"/>
  <c r="AD753" i="2" s="1"/>
  <c r="AD600" i="2"/>
  <c r="O602" i="2"/>
  <c r="AA751" i="2"/>
  <c r="AA752" i="2" s="1"/>
  <c r="O295" i="2"/>
  <c r="W295" i="2"/>
  <c r="AC295" i="2"/>
  <c r="Q296" i="2"/>
  <c r="U296" i="2"/>
  <c r="AA296" i="2"/>
  <c r="O297" i="2"/>
  <c r="S297" i="2"/>
  <c r="W297" i="2"/>
  <c r="AA297" i="2"/>
  <c r="Q298" i="2"/>
  <c r="Q326" i="2" s="1"/>
  <c r="Q327" i="2" s="1"/>
  <c r="Q328" i="2" s="1"/>
  <c r="Q329" i="2" s="1"/>
  <c r="U298" i="2"/>
  <c r="U326" i="2" s="1"/>
  <c r="U327" i="2" s="1"/>
  <c r="U328" i="2" s="1"/>
  <c r="U329" i="2" s="1"/>
  <c r="AC298" i="2"/>
  <c r="AC339" i="2"/>
  <c r="AC341" i="2" s="1"/>
  <c r="AC343" i="2" s="1"/>
  <c r="C362" i="2"/>
  <c r="G362" i="2"/>
  <c r="K362" i="2"/>
  <c r="O362" i="2"/>
  <c r="S362" i="2"/>
  <c r="W362" i="2"/>
  <c r="AA423" i="2"/>
  <c r="AA420" i="2" s="1"/>
  <c r="O526" i="2"/>
  <c r="S526" i="2"/>
  <c r="Q582" i="2"/>
  <c r="U582" i="2"/>
  <c r="U596" i="2" s="1"/>
  <c r="V600" i="2"/>
  <c r="AB848" i="2"/>
  <c r="AB852" i="2" s="1"/>
  <c r="AB856" i="2" s="1"/>
  <c r="AB847" i="2"/>
  <c r="AB851" i="2" s="1"/>
  <c r="AB855" i="2" s="1"/>
  <c r="AB64" i="2"/>
  <c r="AB62" i="2"/>
  <c r="AC848" i="2"/>
  <c r="AC852" i="2" s="1"/>
  <c r="AC856" i="2" s="1"/>
  <c r="AC847" i="2"/>
  <c r="AC851" i="2" s="1"/>
  <c r="AC855" i="2" s="1"/>
  <c r="AC64" i="2"/>
  <c r="AC62" i="2"/>
  <c r="O74" i="2"/>
  <c r="O77" i="2" s="1"/>
  <c r="O91" i="2" s="1"/>
  <c r="Y6" i="2"/>
  <c r="Z6" i="2"/>
  <c r="AD848" i="2"/>
  <c r="AD852" i="2" s="1"/>
  <c r="AD856" i="2" s="1"/>
  <c r="AD847" i="2"/>
  <c r="AD851" i="2" s="1"/>
  <c r="AD855" i="2" s="1"/>
  <c r="AD64" i="2"/>
  <c r="AD62" i="2"/>
  <c r="AA848" i="2"/>
  <c r="AA852" i="2" s="1"/>
  <c r="AA856" i="2" s="1"/>
  <c r="AA847" i="2"/>
  <c r="AA851" i="2" s="1"/>
  <c r="AA855" i="2" s="1"/>
  <c r="AA64" i="2"/>
  <c r="AA62" i="2"/>
  <c r="R68" i="2"/>
  <c r="V68" i="2"/>
  <c r="Z68" i="2"/>
  <c r="AD68" i="2"/>
  <c r="B107" i="2"/>
  <c r="B119" i="2" s="1"/>
  <c r="R107" i="2"/>
  <c r="R119" i="2" s="1"/>
  <c r="V107" i="2"/>
  <c r="V119" i="2" s="1"/>
  <c r="Z107" i="2"/>
  <c r="Z119" i="2" s="1"/>
  <c r="AD107" i="2"/>
  <c r="AD119" i="2" s="1"/>
  <c r="U112" i="2"/>
  <c r="P113" i="2"/>
  <c r="T113" i="2"/>
  <c r="X113" i="2"/>
  <c r="X760" i="2" s="1"/>
  <c r="O114" i="2"/>
  <c r="S114" i="2"/>
  <c r="W114" i="2"/>
  <c r="AA114" i="2"/>
  <c r="B115" i="2"/>
  <c r="R115" i="2"/>
  <c r="V115" i="2"/>
  <c r="Z115" i="2"/>
  <c r="AD115" i="2"/>
  <c r="Q116" i="2"/>
  <c r="U116" i="2"/>
  <c r="Y116" i="2"/>
  <c r="AC116" i="2"/>
  <c r="P117" i="2"/>
  <c r="T117" i="2"/>
  <c r="X117" i="2"/>
  <c r="AB117" i="2"/>
  <c r="O118" i="2"/>
  <c r="S118" i="2"/>
  <c r="W118" i="2"/>
  <c r="AA118" i="2"/>
  <c r="Q153" i="2"/>
  <c r="Y153" i="2"/>
  <c r="Y156" i="2" s="1"/>
  <c r="AD69" i="2"/>
  <c r="B112" i="2"/>
  <c r="R112" i="2"/>
  <c r="V112" i="2"/>
  <c r="V761" i="2" s="1"/>
  <c r="Z112" i="2"/>
  <c r="Q113" i="2"/>
  <c r="U113" i="2"/>
  <c r="Y113" i="2"/>
  <c r="Y760" i="2" s="1"/>
  <c r="P114" i="2"/>
  <c r="T114" i="2"/>
  <c r="X114" i="2"/>
  <c r="AB114" i="2"/>
  <c r="O115" i="2"/>
  <c r="S115" i="2"/>
  <c r="W115" i="2"/>
  <c r="AA115" i="2"/>
  <c r="B116" i="2"/>
  <c r="R116" i="2"/>
  <c r="V116" i="2"/>
  <c r="Z116" i="2"/>
  <c r="AD116" i="2"/>
  <c r="Q117" i="2"/>
  <c r="U117" i="2"/>
  <c r="Y117" i="2"/>
  <c r="AC117" i="2"/>
  <c r="P118" i="2"/>
  <c r="T118" i="2"/>
  <c r="X118" i="2"/>
  <c r="AB118" i="2"/>
  <c r="Y379" i="2"/>
  <c r="Y376" i="2"/>
  <c r="Y359" i="2"/>
  <c r="Y335" i="2"/>
  <c r="Y298" i="2"/>
  <c r="Y326" i="2" s="1"/>
  <c r="Y327" i="2" s="1"/>
  <c r="Y328" i="2" s="1"/>
  <c r="Y329" i="2" s="1"/>
  <c r="Y297" i="2"/>
  <c r="Y284" i="2"/>
  <c r="Y293" i="2" s="1"/>
  <c r="Y283" i="2"/>
  <c r="Y292" i="2" s="1"/>
  <c r="Y256" i="2"/>
  <c r="Y200" i="2"/>
  <c r="P68" i="2"/>
  <c r="T68" i="2"/>
  <c r="X68" i="2"/>
  <c r="AB68" i="2"/>
  <c r="AA857" i="2"/>
  <c r="O112" i="2"/>
  <c r="S112" i="2"/>
  <c r="W112" i="2"/>
  <c r="W761" i="2" s="1"/>
  <c r="B113" i="2"/>
  <c r="R113" i="2"/>
  <c r="V113" i="2"/>
  <c r="V760" i="2" s="1"/>
  <c r="Z113" i="2"/>
  <c r="Q114" i="2"/>
  <c r="U114" i="2"/>
  <c r="Y114" i="2"/>
  <c r="AC114" i="2"/>
  <c r="P115" i="2"/>
  <c r="T115" i="2"/>
  <c r="X115" i="2"/>
  <c r="AB115" i="2"/>
  <c r="O116" i="2"/>
  <c r="S116" i="2"/>
  <c r="W116" i="2"/>
  <c r="AA116" i="2"/>
  <c r="B117" i="2"/>
  <c r="R117" i="2"/>
  <c r="V117" i="2"/>
  <c r="Z117" i="2"/>
  <c r="AD117" i="2"/>
  <c r="Q118" i="2"/>
  <c r="U118" i="2"/>
  <c r="Y118" i="2"/>
  <c r="AC118" i="2"/>
  <c r="V153" i="2"/>
  <c r="V156" i="2" s="1"/>
  <c r="AD153" i="2"/>
  <c r="AE63" i="2" s="1"/>
  <c r="AE66" i="2" s="1"/>
  <c r="U153" i="2"/>
  <c r="AC153" i="2"/>
  <c r="T153" i="2"/>
  <c r="AB153" i="2"/>
  <c r="AA153" i="2"/>
  <c r="Z153" i="2"/>
  <c r="Z156" i="2" s="1"/>
  <c r="AB887" i="2"/>
  <c r="AB891" i="2" s="1"/>
  <c r="AB895" i="2" s="1"/>
  <c r="AB889" i="2"/>
  <c r="AB893" i="2" s="1"/>
  <c r="AB897" i="2" s="1"/>
  <c r="AB869" i="2"/>
  <c r="AB873" i="2" s="1"/>
  <c r="AB877" i="2" s="1"/>
  <c r="AB867" i="2"/>
  <c r="AB871" i="2" s="1"/>
  <c r="AB875" i="2" s="1"/>
  <c r="AB868" i="2"/>
  <c r="AB872" i="2" s="1"/>
  <c r="AB876" i="2" s="1"/>
  <c r="AB517" i="2"/>
  <c r="AB516" i="2"/>
  <c r="U107" i="2"/>
  <c r="U119" i="2" s="1"/>
  <c r="AC107" i="2"/>
  <c r="AC119" i="2" s="1"/>
  <c r="Y202" i="2"/>
  <c r="T517" i="2"/>
  <c r="X517" i="2"/>
  <c r="T232" i="2"/>
  <c r="T233" i="2" s="1"/>
  <c r="Z379" i="2"/>
  <c r="Z376" i="2"/>
  <c r="Z359" i="2"/>
  <c r="Z335" i="2"/>
  <c r="Z298" i="2"/>
  <c r="Z297" i="2"/>
  <c r="Z284" i="2"/>
  <c r="Z293" i="2" s="1"/>
  <c r="Z283" i="2"/>
  <c r="Z292" i="2" s="1"/>
  <c r="Z446" i="2" s="1"/>
  <c r="Z256" i="2"/>
  <c r="AC887" i="2"/>
  <c r="AC891" i="2" s="1"/>
  <c r="AC895" i="2" s="1"/>
  <c r="AC889" i="2"/>
  <c r="AC893" i="2" s="1"/>
  <c r="AC897" i="2" s="1"/>
  <c r="AC867" i="2"/>
  <c r="AC871" i="2" s="1"/>
  <c r="AC875" i="2" s="1"/>
  <c r="AC868" i="2"/>
  <c r="AC872" i="2" s="1"/>
  <c r="AC876" i="2" s="1"/>
  <c r="AC869" i="2"/>
  <c r="AC873" i="2" s="1"/>
  <c r="AC877" i="2" s="1"/>
  <c r="AC517" i="2"/>
  <c r="U309" i="2"/>
  <c r="Y380" i="2"/>
  <c r="Y377" i="2"/>
  <c r="Y421" i="2" s="1"/>
  <c r="Y360" i="2"/>
  <c r="Y336" i="2"/>
  <c r="Y411" i="2" s="1"/>
  <c r="Y287" i="2"/>
  <c r="Y296" i="2" s="1"/>
  <c r="Y286" i="2"/>
  <c r="Y295" i="2" s="1"/>
  <c r="AD889" i="2"/>
  <c r="AD893" i="2" s="1"/>
  <c r="AD897" i="2" s="1"/>
  <c r="AD869" i="2"/>
  <c r="AD873" i="2" s="1"/>
  <c r="AD877" i="2" s="1"/>
  <c r="AD868" i="2"/>
  <c r="AD872" i="2" s="1"/>
  <c r="AD876" i="2" s="1"/>
  <c r="AD867" i="2"/>
  <c r="AD871" i="2" s="1"/>
  <c r="AD875" i="2" s="1"/>
  <c r="AD887" i="2"/>
  <c r="AD891" i="2" s="1"/>
  <c r="AD895" i="2" s="1"/>
  <c r="AD517" i="2"/>
  <c r="Z200" i="2"/>
  <c r="V309" i="2"/>
  <c r="Z380" i="2"/>
  <c r="Z377" i="2"/>
  <c r="Z421" i="2" s="1"/>
  <c r="Z360" i="2"/>
  <c r="Z336" i="2"/>
  <c r="Z411" i="2" s="1"/>
  <c r="Z287" i="2"/>
  <c r="Z296" i="2" s="1"/>
  <c r="Z286" i="2"/>
  <c r="Z295" i="2" s="1"/>
  <c r="W517" i="2"/>
  <c r="AA889" i="2"/>
  <c r="AA893" i="2" s="1"/>
  <c r="AA897" i="2" s="1"/>
  <c r="AA887" i="2"/>
  <c r="AA891" i="2" s="1"/>
  <c r="AA895" i="2" s="1"/>
  <c r="AA869" i="2"/>
  <c r="AA873" i="2" s="1"/>
  <c r="AA877" i="2" s="1"/>
  <c r="AA867" i="2"/>
  <c r="AA871" i="2" s="1"/>
  <c r="AA875" i="2" s="1"/>
  <c r="AA868" i="2"/>
  <c r="AA872" i="2" s="1"/>
  <c r="AA876" i="2" s="1"/>
  <c r="AA517" i="2"/>
  <c r="Z202" i="2"/>
  <c r="AA292" i="2"/>
  <c r="AA446" i="2" s="1"/>
  <c r="O294" i="2"/>
  <c r="S294" i="2"/>
  <c r="W294" i="2"/>
  <c r="AA294" i="2"/>
  <c r="AA299" i="2"/>
  <c r="AA301" i="2"/>
  <c r="AA303" i="2"/>
  <c r="AA305" i="2"/>
  <c r="D410" i="2"/>
  <c r="H410" i="2"/>
  <c r="L410" i="2"/>
  <c r="P410" i="2"/>
  <c r="T410" i="2"/>
  <c r="X410" i="2"/>
  <c r="F432" i="2"/>
  <c r="F463" i="2" s="1"/>
  <c r="F469" i="2" s="1"/>
  <c r="F462" i="2"/>
  <c r="F468" i="2" s="1"/>
  <c r="J432" i="2"/>
  <c r="J463" i="2" s="1"/>
  <c r="J469" i="2" s="1"/>
  <c r="J462" i="2"/>
  <c r="J468" i="2" s="1"/>
  <c r="N432" i="2"/>
  <c r="N463" i="2" s="1"/>
  <c r="N469" i="2" s="1"/>
  <c r="N462" i="2"/>
  <c r="N468" i="2" s="1"/>
  <c r="R432" i="2"/>
  <c r="R463" i="2" s="1"/>
  <c r="R469" i="2" s="1"/>
  <c r="R462" i="2"/>
  <c r="R468" i="2" s="1"/>
  <c r="V432" i="2"/>
  <c r="V463" i="2" s="1"/>
  <c r="V469" i="2" s="1"/>
  <c r="V462" i="2"/>
  <c r="V468" i="2" s="1"/>
  <c r="Z432" i="2"/>
  <c r="Z463" i="2" s="1"/>
  <c r="Z469" i="2" s="1"/>
  <c r="Z462" i="2"/>
  <c r="Z468" i="2" s="1"/>
  <c r="H339" i="2"/>
  <c r="H340" i="2" s="1"/>
  <c r="H348" i="2" s="1"/>
  <c r="P339" i="2"/>
  <c r="P340" i="2" s="1"/>
  <c r="P348" i="2" s="1"/>
  <c r="X339" i="2"/>
  <c r="X340" i="2" s="1"/>
  <c r="X348" i="2" s="1"/>
  <c r="AA362" i="2"/>
  <c r="G382" i="2"/>
  <c r="W382" i="2"/>
  <c r="K383" i="2"/>
  <c r="AA383" i="2"/>
  <c r="AC398" i="2"/>
  <c r="AC404" i="2"/>
  <c r="AB292" i="2"/>
  <c r="P294" i="2"/>
  <c r="T294" i="2"/>
  <c r="X294" i="2"/>
  <c r="AB294" i="2"/>
  <c r="AB299" i="2"/>
  <c r="AD320" i="2"/>
  <c r="E410" i="2"/>
  <c r="I410" i="2"/>
  <c r="M410" i="2"/>
  <c r="Q410" i="2"/>
  <c r="U410" i="2"/>
  <c r="C432" i="2"/>
  <c r="C463" i="2" s="1"/>
  <c r="C469" i="2" s="1"/>
  <c r="C462" i="2"/>
  <c r="C468" i="2" s="1"/>
  <c r="G432" i="2"/>
  <c r="G463" i="2" s="1"/>
  <c r="G469" i="2" s="1"/>
  <c r="G462" i="2"/>
  <c r="G468" i="2" s="1"/>
  <c r="K432" i="2"/>
  <c r="K463" i="2" s="1"/>
  <c r="K469" i="2" s="1"/>
  <c r="K462" i="2"/>
  <c r="K468" i="2" s="1"/>
  <c r="O432" i="2"/>
  <c r="O463" i="2" s="1"/>
  <c r="O469" i="2" s="1"/>
  <c r="O462" i="2"/>
  <c r="O468" i="2" s="1"/>
  <c r="S432" i="2"/>
  <c r="S463" i="2" s="1"/>
  <c r="S469" i="2" s="1"/>
  <c r="S462" i="2"/>
  <c r="S468" i="2" s="1"/>
  <c r="W432" i="2"/>
  <c r="W463" i="2" s="1"/>
  <c r="W469" i="2" s="1"/>
  <c r="W462" i="2"/>
  <c r="W468" i="2" s="1"/>
  <c r="C339" i="2"/>
  <c r="C340" i="2" s="1"/>
  <c r="C348" i="2" s="1"/>
  <c r="K339" i="2"/>
  <c r="K340" i="2" s="1"/>
  <c r="K348" i="2" s="1"/>
  <c r="S339" i="2"/>
  <c r="S340" i="2" s="1"/>
  <c r="S348" i="2" s="1"/>
  <c r="C420" i="2"/>
  <c r="G420" i="2"/>
  <c r="K420" i="2"/>
  <c r="O420" i="2"/>
  <c r="S420" i="2"/>
  <c r="W420" i="2"/>
  <c r="AA787" i="2"/>
  <c r="AA788" i="2" s="1"/>
  <c r="AA791" i="2"/>
  <c r="AA792" i="2" s="1"/>
  <c r="K382" i="2"/>
  <c r="AA382" i="2"/>
  <c r="O383" i="2"/>
  <c r="AC397" i="2"/>
  <c r="AC405" i="2"/>
  <c r="Q515" i="2"/>
  <c r="AC318" i="2"/>
  <c r="AC319" i="2" s="1"/>
  <c r="AC321" i="2" s="1"/>
  <c r="AC292" i="2"/>
  <c r="Q294" i="2"/>
  <c r="U294" i="2"/>
  <c r="Y294" i="2"/>
  <c r="AC294" i="2"/>
  <c r="AC299" i="2"/>
  <c r="AC301" i="2"/>
  <c r="AC303" i="2"/>
  <c r="AC305" i="2"/>
  <c r="AD318" i="2"/>
  <c r="AD319" i="2" s="1"/>
  <c r="F410" i="2"/>
  <c r="J410" i="2"/>
  <c r="N410" i="2"/>
  <c r="R410" i="2"/>
  <c r="V410" i="2"/>
  <c r="D432" i="2"/>
  <c r="D463" i="2" s="1"/>
  <c r="D469" i="2" s="1"/>
  <c r="D462" i="2"/>
  <c r="D468" i="2" s="1"/>
  <c r="H432" i="2"/>
  <c r="H463" i="2" s="1"/>
  <c r="H469" i="2" s="1"/>
  <c r="H462" i="2"/>
  <c r="H468" i="2" s="1"/>
  <c r="L432" i="2"/>
  <c r="L463" i="2" s="1"/>
  <c r="L469" i="2" s="1"/>
  <c r="L462" i="2"/>
  <c r="L468" i="2" s="1"/>
  <c r="P432" i="2"/>
  <c r="P463" i="2" s="1"/>
  <c r="P469" i="2" s="1"/>
  <c r="P462" i="2"/>
  <c r="P468" i="2" s="1"/>
  <c r="T432" i="2"/>
  <c r="T463" i="2" s="1"/>
  <c r="T469" i="2" s="1"/>
  <c r="T462" i="2"/>
  <c r="T468" i="2" s="1"/>
  <c r="X432" i="2"/>
  <c r="X463" i="2" s="1"/>
  <c r="X469" i="2" s="1"/>
  <c r="X462" i="2"/>
  <c r="X468" i="2" s="1"/>
  <c r="D339" i="2"/>
  <c r="D340" i="2" s="1"/>
  <c r="D348" i="2" s="1"/>
  <c r="L339" i="2"/>
  <c r="L340" i="2" s="1"/>
  <c r="L348" i="2" s="1"/>
  <c r="T339" i="2"/>
  <c r="T340" i="2" s="1"/>
  <c r="T348" i="2" s="1"/>
  <c r="O382" i="2"/>
  <c r="C383" i="2"/>
  <c r="S383" i="2"/>
  <c r="C474" i="2"/>
  <c r="C446" i="2"/>
  <c r="C460" i="2"/>
  <c r="G474" i="2"/>
  <c r="G446" i="2"/>
  <c r="G460" i="2"/>
  <c r="K474" i="2"/>
  <c r="K446" i="2"/>
  <c r="K460" i="2"/>
  <c r="O474" i="2"/>
  <c r="O446" i="2"/>
  <c r="O460" i="2"/>
  <c r="S474" i="2"/>
  <c r="S446" i="2"/>
  <c r="S460" i="2"/>
  <c r="W474" i="2"/>
  <c r="W446" i="2"/>
  <c r="W460" i="2"/>
  <c r="AA474" i="2"/>
  <c r="AC401" i="2"/>
  <c r="AC406" i="2"/>
  <c r="V515" i="2"/>
  <c r="AD292" i="2"/>
  <c r="R294" i="2"/>
  <c r="V294" i="2"/>
  <c r="Z294" i="2"/>
  <c r="AD299" i="2"/>
  <c r="AD301" i="2"/>
  <c r="AD303" i="2"/>
  <c r="C410" i="2"/>
  <c r="G410" i="2"/>
  <c r="K410" i="2"/>
  <c r="O410" i="2"/>
  <c r="S410" i="2"/>
  <c r="W410" i="2"/>
  <c r="E462" i="2"/>
  <c r="E468" i="2" s="1"/>
  <c r="E432" i="2"/>
  <c r="E463" i="2" s="1"/>
  <c r="E469" i="2" s="1"/>
  <c r="I462" i="2"/>
  <c r="I468" i="2" s="1"/>
  <c r="I432" i="2"/>
  <c r="I463" i="2" s="1"/>
  <c r="I469" i="2" s="1"/>
  <c r="M462" i="2"/>
  <c r="M468" i="2" s="1"/>
  <c r="M432" i="2"/>
  <c r="M463" i="2" s="1"/>
  <c r="M469" i="2" s="1"/>
  <c r="Q462" i="2"/>
  <c r="Q468" i="2" s="1"/>
  <c r="Q432" i="2"/>
  <c r="Q463" i="2" s="1"/>
  <c r="Q469" i="2" s="1"/>
  <c r="U462" i="2"/>
  <c r="U468" i="2" s="1"/>
  <c r="U432" i="2"/>
  <c r="U463" i="2" s="1"/>
  <c r="U469" i="2" s="1"/>
  <c r="Y462" i="2"/>
  <c r="Y468" i="2" s="1"/>
  <c r="Y432" i="2"/>
  <c r="Y463" i="2" s="1"/>
  <c r="Y469" i="2" s="1"/>
  <c r="G339" i="2"/>
  <c r="G340" i="2" s="1"/>
  <c r="G348" i="2" s="1"/>
  <c r="O339" i="2"/>
  <c r="O340" i="2" s="1"/>
  <c r="O348" i="2" s="1"/>
  <c r="W339" i="2"/>
  <c r="W340" i="2" s="1"/>
  <c r="W348" i="2" s="1"/>
  <c r="C382" i="2"/>
  <c r="S382" i="2"/>
  <c r="AC402" i="2"/>
  <c r="E339" i="2"/>
  <c r="E340" i="2" s="1"/>
  <c r="E348" i="2" s="1"/>
  <c r="I339" i="2"/>
  <c r="I340" i="2" s="1"/>
  <c r="I348" i="2" s="1"/>
  <c r="M339" i="2"/>
  <c r="M340" i="2" s="1"/>
  <c r="M348" i="2" s="1"/>
  <c r="Q339" i="2"/>
  <c r="Q340" i="2" s="1"/>
  <c r="Q348" i="2" s="1"/>
  <c r="U339" i="2"/>
  <c r="U340" i="2" s="1"/>
  <c r="U348" i="2" s="1"/>
  <c r="AC362" i="2"/>
  <c r="E420" i="2"/>
  <c r="I420" i="2"/>
  <c r="M420" i="2"/>
  <c r="Q420" i="2"/>
  <c r="U420" i="2"/>
  <c r="AC787" i="2"/>
  <c r="AC788" i="2" s="1"/>
  <c r="AC791" i="2"/>
  <c r="AC792" i="2" s="1"/>
  <c r="E382" i="2"/>
  <c r="I382" i="2"/>
  <c r="M382" i="2"/>
  <c r="Q382" i="2"/>
  <c r="U382" i="2"/>
  <c r="AC382" i="2"/>
  <c r="E383" i="2"/>
  <c r="I383" i="2"/>
  <c r="M383" i="2"/>
  <c r="Q383" i="2"/>
  <c r="U383" i="2"/>
  <c r="AC383" i="2"/>
  <c r="E474" i="2"/>
  <c r="E460" i="2"/>
  <c r="E446" i="2"/>
  <c r="I474" i="2"/>
  <c r="I460" i="2"/>
  <c r="I446" i="2"/>
  <c r="M474" i="2"/>
  <c r="M460" i="2"/>
  <c r="M446" i="2"/>
  <c r="Q474" i="2"/>
  <c r="Q460" i="2"/>
  <c r="Q446" i="2"/>
  <c r="U474" i="2"/>
  <c r="U460" i="2"/>
  <c r="U446" i="2"/>
  <c r="Y474" i="2"/>
  <c r="Y460" i="2"/>
  <c r="Y446" i="2"/>
  <c r="E475" i="2"/>
  <c r="E481" i="2" s="1"/>
  <c r="E461" i="2"/>
  <c r="E467" i="2" s="1"/>
  <c r="E447" i="2"/>
  <c r="I475" i="2"/>
  <c r="I481" i="2" s="1"/>
  <c r="I461" i="2"/>
  <c r="I467" i="2" s="1"/>
  <c r="I447" i="2"/>
  <c r="M475" i="2"/>
  <c r="M481" i="2" s="1"/>
  <c r="M461" i="2"/>
  <c r="M467" i="2" s="1"/>
  <c r="M447" i="2"/>
  <c r="Q475" i="2"/>
  <c r="Q481" i="2" s="1"/>
  <c r="Q461" i="2"/>
  <c r="Q467" i="2" s="1"/>
  <c r="Q447" i="2"/>
  <c r="U475" i="2"/>
  <c r="U481" i="2" s="1"/>
  <c r="U461" i="2"/>
  <c r="U467" i="2" s="1"/>
  <c r="U447" i="2"/>
  <c r="Y475" i="2"/>
  <c r="Y481" i="2" s="1"/>
  <c r="Y461" i="2"/>
  <c r="Y467" i="2" s="1"/>
  <c r="Y447" i="2"/>
  <c r="F339" i="2"/>
  <c r="F340" i="2" s="1"/>
  <c r="F348" i="2" s="1"/>
  <c r="J339" i="2"/>
  <c r="J340" i="2" s="1"/>
  <c r="J348" i="2" s="1"/>
  <c r="N339" i="2"/>
  <c r="N340" i="2" s="1"/>
  <c r="N348" i="2" s="1"/>
  <c r="R339" i="2"/>
  <c r="R340" i="2" s="1"/>
  <c r="R348" i="2" s="1"/>
  <c r="V339" i="2"/>
  <c r="V340" i="2" s="1"/>
  <c r="V348" i="2" s="1"/>
  <c r="AD362" i="2"/>
  <c r="F420" i="2"/>
  <c r="J420" i="2"/>
  <c r="N420" i="2"/>
  <c r="R420" i="2"/>
  <c r="V420" i="2"/>
  <c r="AD787" i="2"/>
  <c r="AD788" i="2" s="1"/>
  <c r="AD791" i="2"/>
  <c r="AD792" i="2" s="1"/>
  <c r="F382" i="2"/>
  <c r="J382" i="2"/>
  <c r="N382" i="2"/>
  <c r="R382" i="2"/>
  <c r="V382" i="2"/>
  <c r="AD382" i="2"/>
  <c r="F383" i="2"/>
  <c r="J383" i="2"/>
  <c r="N383" i="2"/>
  <c r="R383" i="2"/>
  <c r="V383" i="2"/>
  <c r="AD383" i="2"/>
  <c r="F474" i="2"/>
  <c r="F446" i="2"/>
  <c r="F460" i="2"/>
  <c r="J474" i="2"/>
  <c r="J446" i="2"/>
  <c r="J460" i="2"/>
  <c r="N474" i="2"/>
  <c r="N446" i="2"/>
  <c r="N460" i="2"/>
  <c r="R474" i="2"/>
  <c r="R446" i="2"/>
  <c r="R460" i="2"/>
  <c r="V474" i="2"/>
  <c r="V446" i="2"/>
  <c r="V460" i="2"/>
  <c r="Z474" i="2"/>
  <c r="Z460" i="2"/>
  <c r="F475" i="2"/>
  <c r="F481" i="2" s="1"/>
  <c r="F447" i="2"/>
  <c r="F461" i="2"/>
  <c r="F467" i="2" s="1"/>
  <c r="J475" i="2"/>
  <c r="J481" i="2" s="1"/>
  <c r="J447" i="2"/>
  <c r="J461" i="2"/>
  <c r="J467" i="2" s="1"/>
  <c r="N475" i="2"/>
  <c r="N481" i="2" s="1"/>
  <c r="N447" i="2"/>
  <c r="N461" i="2"/>
  <c r="N467" i="2" s="1"/>
  <c r="R475" i="2"/>
  <c r="R481" i="2" s="1"/>
  <c r="R447" i="2"/>
  <c r="R461" i="2"/>
  <c r="R467" i="2" s="1"/>
  <c r="V475" i="2"/>
  <c r="V481" i="2" s="1"/>
  <c r="V447" i="2"/>
  <c r="V461" i="2"/>
  <c r="V467" i="2" s="1"/>
  <c r="Z475" i="2"/>
  <c r="Z481" i="2" s="1"/>
  <c r="Z461" i="2"/>
  <c r="Z467" i="2" s="1"/>
  <c r="C475" i="2"/>
  <c r="C481" i="2" s="1"/>
  <c r="C447" i="2"/>
  <c r="C461" i="2"/>
  <c r="C467" i="2" s="1"/>
  <c r="G475" i="2"/>
  <c r="G481" i="2" s="1"/>
  <c r="G447" i="2"/>
  <c r="G461" i="2"/>
  <c r="G467" i="2" s="1"/>
  <c r="K475" i="2"/>
  <c r="K481" i="2" s="1"/>
  <c r="K447" i="2"/>
  <c r="K461" i="2"/>
  <c r="K467" i="2" s="1"/>
  <c r="O475" i="2"/>
  <c r="O481" i="2" s="1"/>
  <c r="O447" i="2"/>
  <c r="O461" i="2"/>
  <c r="O467" i="2" s="1"/>
  <c r="S475" i="2"/>
  <c r="S481" i="2" s="1"/>
  <c r="S447" i="2"/>
  <c r="S461" i="2"/>
  <c r="S467" i="2" s="1"/>
  <c r="W475" i="2"/>
  <c r="W481" i="2" s="1"/>
  <c r="W447" i="2"/>
  <c r="W461" i="2"/>
  <c r="W467" i="2" s="1"/>
  <c r="AA481" i="2"/>
  <c r="AB362" i="2"/>
  <c r="D420" i="2"/>
  <c r="H420" i="2"/>
  <c r="L420" i="2"/>
  <c r="P420" i="2"/>
  <c r="T420" i="2"/>
  <c r="X420" i="2"/>
  <c r="AB787" i="2"/>
  <c r="AB788" i="2" s="1"/>
  <c r="AB791" i="2"/>
  <c r="AB792" i="2" s="1"/>
  <c r="D382" i="2"/>
  <c r="H382" i="2"/>
  <c r="L382" i="2"/>
  <c r="P382" i="2"/>
  <c r="T382" i="2"/>
  <c r="X382" i="2"/>
  <c r="AB382" i="2"/>
  <c r="D383" i="2"/>
  <c r="H383" i="2"/>
  <c r="L383" i="2"/>
  <c r="P383" i="2"/>
  <c r="T383" i="2"/>
  <c r="X383" i="2"/>
  <c r="AB383" i="2"/>
  <c r="D474" i="2"/>
  <c r="D446" i="2"/>
  <c r="D460" i="2"/>
  <c r="H474" i="2"/>
  <c r="H446" i="2"/>
  <c r="H460" i="2"/>
  <c r="L474" i="2"/>
  <c r="L446" i="2"/>
  <c r="L460" i="2"/>
  <c r="P474" i="2"/>
  <c r="P446" i="2"/>
  <c r="P460" i="2"/>
  <c r="T474" i="2"/>
  <c r="T446" i="2"/>
  <c r="T460" i="2"/>
  <c r="X474" i="2"/>
  <c r="X446" i="2"/>
  <c r="X460" i="2"/>
  <c r="AB395" i="2"/>
  <c r="BA395" i="2" s="1"/>
  <c r="D475" i="2"/>
  <c r="D481" i="2" s="1"/>
  <c r="D447" i="2"/>
  <c r="D461" i="2"/>
  <c r="D467" i="2" s="1"/>
  <c r="H475" i="2"/>
  <c r="H481" i="2" s="1"/>
  <c r="H447" i="2"/>
  <c r="H461" i="2"/>
  <c r="H467" i="2" s="1"/>
  <c r="L475" i="2"/>
  <c r="L481" i="2" s="1"/>
  <c r="L447" i="2"/>
  <c r="L461" i="2"/>
  <c r="L467" i="2" s="1"/>
  <c r="P475" i="2"/>
  <c r="P481" i="2" s="1"/>
  <c r="P447" i="2"/>
  <c r="P461" i="2"/>
  <c r="P467" i="2" s="1"/>
  <c r="T475" i="2"/>
  <c r="T481" i="2" s="1"/>
  <c r="T447" i="2"/>
  <c r="T461" i="2"/>
  <c r="T467" i="2" s="1"/>
  <c r="X475" i="2"/>
  <c r="X481" i="2" s="1"/>
  <c r="X447" i="2"/>
  <c r="X461" i="2"/>
  <c r="X467" i="2" s="1"/>
  <c r="AB400" i="2"/>
  <c r="BA400" i="2" s="1"/>
  <c r="V588" i="2"/>
  <c r="AB768" i="2"/>
  <c r="Q589" i="2"/>
  <c r="Q603" i="2" s="1"/>
  <c r="Q595" i="2"/>
  <c r="U595" i="2"/>
  <c r="Y589" i="2"/>
  <c r="Y595" i="2"/>
  <c r="AC589" i="2"/>
  <c r="AC765" i="2" s="1"/>
  <c r="AC766" i="2" s="1"/>
  <c r="AC595" i="2"/>
  <c r="Q596" i="2"/>
  <c r="Y596" i="2"/>
  <c r="O597" i="2"/>
  <c r="O598" i="2"/>
  <c r="S598" i="2"/>
  <c r="W598" i="2"/>
  <c r="Y599" i="2"/>
  <c r="O600" i="2"/>
  <c r="S600" i="2"/>
  <c r="W600" i="2"/>
  <c r="Y602" i="2"/>
  <c r="O595" i="2"/>
  <c r="Y597" i="2"/>
  <c r="O599" i="2"/>
  <c r="Q601" i="2"/>
  <c r="AC768" i="2"/>
  <c r="R595" i="2"/>
  <c r="R589" i="2"/>
  <c r="R603" i="2" s="1"/>
  <c r="V595" i="2"/>
  <c r="Z595" i="2"/>
  <c r="AD595" i="2"/>
  <c r="AD589" i="2"/>
  <c r="AD765" i="2" s="1"/>
  <c r="AD766" i="2" s="1"/>
  <c r="Q599" i="2"/>
  <c r="U599" i="2"/>
  <c r="AC600" i="2"/>
  <c r="U601" i="2"/>
  <c r="S595" i="2"/>
  <c r="S599" i="2"/>
  <c r="Y601" i="2"/>
  <c r="B603" i="2"/>
  <c r="R597" i="2"/>
  <c r="V597" i="2"/>
  <c r="V587" i="2"/>
  <c r="V540" i="2"/>
  <c r="V563" i="2" s="1"/>
  <c r="AD768" i="2"/>
  <c r="O596" i="2"/>
  <c r="S596" i="2"/>
  <c r="W597" i="2"/>
  <c r="Q598" i="2"/>
  <c r="U598" i="2"/>
  <c r="Y598" i="2"/>
  <c r="Q600" i="2"/>
  <c r="U600" i="2"/>
  <c r="Y600" i="2"/>
  <c r="Q602" i="2"/>
  <c r="U602" i="2"/>
  <c r="AB589" i="2"/>
  <c r="AB765" i="2" s="1"/>
  <c r="AB766" i="2" s="1"/>
  <c r="W595" i="2"/>
  <c r="Q597" i="2"/>
  <c r="W599" i="2"/>
  <c r="V599" i="2"/>
  <c r="AD599" i="2"/>
  <c r="AA768" i="2"/>
  <c r="T642" i="2"/>
  <c r="S597" i="2"/>
  <c r="AC599" i="2"/>
  <c r="O601" i="2"/>
  <c r="S601" i="2"/>
  <c r="AC601" i="2"/>
  <c r="AC602" i="2"/>
  <c r="AA595" i="2"/>
  <c r="U597" i="2"/>
  <c r="R598" i="2"/>
  <c r="V598" i="2"/>
  <c r="P600" i="2"/>
  <c r="T600" i="2"/>
  <c r="X600" i="2"/>
  <c r="AB600" i="2"/>
  <c r="S602" i="2"/>
  <c r="R627" i="2"/>
  <c r="V627" i="2"/>
  <c r="Z627" i="2"/>
  <c r="P597" i="2"/>
  <c r="T597" i="2"/>
  <c r="X597" i="2"/>
  <c r="R599" i="2"/>
  <c r="P601" i="2"/>
  <c r="X601" i="2"/>
  <c r="T602" i="2"/>
  <c r="AB602" i="2"/>
  <c r="AD627" i="2"/>
  <c r="AB642" i="2"/>
  <c r="R601" i="2"/>
  <c r="AD601" i="2"/>
  <c r="R602" i="2"/>
  <c r="AD602" i="2"/>
  <c r="P599" i="2"/>
  <c r="T599" i="2"/>
  <c r="X599" i="2"/>
  <c r="AB599" i="2"/>
  <c r="T601" i="2"/>
  <c r="AB601" i="2"/>
  <c r="X773" i="2"/>
  <c r="X774" i="2" s="1"/>
  <c r="AB773" i="2"/>
  <c r="AB774" i="2" s="1"/>
  <c r="AB775" i="2" s="1"/>
  <c r="AA767" i="2"/>
  <c r="AB767" i="2"/>
  <c r="Y753" i="2"/>
  <c r="Y754" i="2" s="1"/>
  <c r="Z754" i="2"/>
  <c r="AC767" i="2"/>
  <c r="X752" i="2"/>
  <c r="X753" i="2" s="1"/>
  <c r="AB752" i="2"/>
  <c r="AD767" i="2"/>
  <c r="W753" i="2"/>
  <c r="W754" i="2" s="1"/>
  <c r="V775" i="2"/>
  <c r="V776" i="2" s="1"/>
  <c r="Z775" i="2"/>
  <c r="Z776" i="2" s="1"/>
  <c r="AD775" i="2"/>
  <c r="AD776" i="2" s="1"/>
  <c r="W774" i="2"/>
  <c r="AA774" i="2"/>
  <c r="AA775" i="2" s="1"/>
  <c r="Y773" i="2"/>
  <c r="Y774" i="2" s="1"/>
  <c r="AC773" i="2"/>
  <c r="AC774" i="2" s="1"/>
  <c r="V326" i="2" l="1"/>
  <c r="V327" i="2" s="1"/>
  <c r="V328" i="2" s="1"/>
  <c r="V329" i="2" s="1"/>
  <c r="AC13" i="2"/>
  <c r="AC36" i="2"/>
  <c r="AC37" i="2" s="1"/>
  <c r="T107" i="2"/>
  <c r="T119" i="2" s="1"/>
  <c r="AC32" i="2"/>
  <c r="AD35" i="2"/>
  <c r="P589" i="2"/>
  <c r="P603" i="2" s="1"/>
  <c r="Z437" i="2"/>
  <c r="T589" i="2"/>
  <c r="T603" i="2" s="1"/>
  <c r="U515" i="2"/>
  <c r="U519" i="2" s="1"/>
  <c r="AC396" i="2"/>
  <c r="U589" i="2"/>
  <c r="U603" i="2" s="1"/>
  <c r="Y437" i="2"/>
  <c r="I437" i="2"/>
  <c r="W515" i="2"/>
  <c r="P326" i="2"/>
  <c r="P327" i="2" s="1"/>
  <c r="P328" i="2" s="1"/>
  <c r="P329" i="2" s="1"/>
  <c r="AC340" i="2"/>
  <c r="C437" i="2"/>
  <c r="X437" i="2"/>
  <c r="R515" i="2"/>
  <c r="R519" i="2" s="1"/>
  <c r="AB301" i="2"/>
  <c r="AO461" i="2"/>
  <c r="AO467" i="2" s="1"/>
  <c r="BQ446" i="2"/>
  <c r="BQ474" i="2"/>
  <c r="BQ460" i="2"/>
  <c r="CP395" i="2"/>
  <c r="AQ466" i="2"/>
  <c r="AQ465" i="2" s="1"/>
  <c r="AQ464" i="2" s="1"/>
  <c r="AQ471" i="2" s="1"/>
  <c r="AQ459" i="2"/>
  <c r="AD406" i="2"/>
  <c r="BB406" i="2"/>
  <c r="CA406" i="2" s="1"/>
  <c r="CZ406" i="2" s="1"/>
  <c r="DY406" i="2" s="1"/>
  <c r="AD340" i="2"/>
  <c r="AD397" i="2"/>
  <c r="BB397" i="2"/>
  <c r="CA397" i="2" s="1"/>
  <c r="CZ397" i="2" s="1"/>
  <c r="DY397" i="2" s="1"/>
  <c r="P69" i="2"/>
  <c r="AT489" i="2"/>
  <c r="AT495" i="2" s="1"/>
  <c r="AT453" i="2"/>
  <c r="AX452" i="2"/>
  <c r="AX488" i="2"/>
  <c r="AX445" i="2"/>
  <c r="AT466" i="2"/>
  <c r="AT459" i="2"/>
  <c r="AP488" i="2"/>
  <c r="AP452" i="2"/>
  <c r="AP445" i="2"/>
  <c r="AX490" i="2"/>
  <c r="AX496" i="2" s="1"/>
  <c r="AX454" i="2"/>
  <c r="AT490" i="2"/>
  <c r="AT496" i="2" s="1"/>
  <c r="AT454" i="2"/>
  <c r="AW480" i="2"/>
  <c r="AW479" i="2" s="1"/>
  <c r="AW478" i="2" s="1"/>
  <c r="AW485" i="2" s="1"/>
  <c r="AW473" i="2"/>
  <c r="AS459" i="2"/>
  <c r="AS466" i="2"/>
  <c r="AS465" i="2" s="1"/>
  <c r="AS464" i="2" s="1"/>
  <c r="AS471" i="2" s="1"/>
  <c r="AO446" i="2"/>
  <c r="BA448" i="2"/>
  <c r="BA476" i="2"/>
  <c r="BA482" i="2" s="1"/>
  <c r="BA462" i="2"/>
  <c r="BA468" i="2" s="1"/>
  <c r="BZ404" i="2"/>
  <c r="AZ473" i="2"/>
  <c r="AZ480" i="2"/>
  <c r="AZ479" i="2" s="1"/>
  <c r="AZ478" i="2" s="1"/>
  <c r="AZ485" i="2" s="1"/>
  <c r="AV466" i="2"/>
  <c r="AV465" i="2" s="1"/>
  <c r="AV464" i="2" s="1"/>
  <c r="AV471" i="2" s="1"/>
  <c r="AV459" i="2"/>
  <c r="AR473" i="2"/>
  <c r="AR480" i="2"/>
  <c r="AR479" i="2" s="1"/>
  <c r="AR478" i="2" s="1"/>
  <c r="AR485" i="2" s="1"/>
  <c r="AG505" i="2"/>
  <c r="AF515" i="2" a="1"/>
  <c r="AF515" i="2" s="1"/>
  <c r="AV490" i="2"/>
  <c r="AV496" i="2" s="1"/>
  <c r="AV454" i="2"/>
  <c r="AU453" i="2"/>
  <c r="AU489" i="2"/>
  <c r="AU495" i="2" s="1"/>
  <c r="AY488" i="2"/>
  <c r="AY452" i="2"/>
  <c r="AY445" i="2"/>
  <c r="AU466" i="2"/>
  <c r="AU465" i="2" s="1"/>
  <c r="AU464" i="2" s="1"/>
  <c r="AU471" i="2" s="1"/>
  <c r="AU459" i="2"/>
  <c r="AQ473" i="2"/>
  <c r="AQ480" i="2"/>
  <c r="AQ479" i="2" s="1"/>
  <c r="AQ478" i="2" s="1"/>
  <c r="AQ485" i="2" s="1"/>
  <c r="BA475" i="2"/>
  <c r="BA481" i="2" s="1"/>
  <c r="BA447" i="2"/>
  <c r="BA461" i="2"/>
  <c r="BA467" i="2" s="1"/>
  <c r="BZ400" i="2"/>
  <c r="AQ490" i="2"/>
  <c r="AQ496" i="2" s="1"/>
  <c r="AQ454" i="2"/>
  <c r="BW475" i="2"/>
  <c r="BW481" i="2" s="1"/>
  <c r="BW447" i="2"/>
  <c r="BW461" i="2"/>
  <c r="BW467" i="2" s="1"/>
  <c r="CV400" i="2"/>
  <c r="BS475" i="2"/>
  <c r="BS481" i="2" s="1"/>
  <c r="BS461" i="2"/>
  <c r="BS467" i="2" s="1"/>
  <c r="BS447" i="2"/>
  <c r="CR400" i="2"/>
  <c r="BO475" i="2"/>
  <c r="BO481" i="2" s="1"/>
  <c r="BO447" i="2"/>
  <c r="BO461" i="2"/>
  <c r="BO467" i="2" s="1"/>
  <c r="CN400" i="2"/>
  <c r="AX480" i="2"/>
  <c r="AX479" i="2" s="1"/>
  <c r="AX478" i="2" s="1"/>
  <c r="AX485" i="2" s="1"/>
  <c r="AX473" i="2"/>
  <c r="AP473" i="2"/>
  <c r="AP480" i="2"/>
  <c r="AP479" i="2" s="1"/>
  <c r="AP478" i="2" s="1"/>
  <c r="AP485" i="2" s="1"/>
  <c r="BS476" i="2"/>
  <c r="BS482" i="2" s="1"/>
  <c r="BS448" i="2"/>
  <c r="BS462" i="2"/>
  <c r="BS468" i="2" s="1"/>
  <c r="CR404" i="2"/>
  <c r="BV475" i="2"/>
  <c r="BV481" i="2" s="1"/>
  <c r="BV447" i="2"/>
  <c r="BV461" i="2"/>
  <c r="BV467" i="2" s="1"/>
  <c r="CU400" i="2"/>
  <c r="BN475" i="2"/>
  <c r="BN481" i="2" s="1"/>
  <c r="BN447" i="2"/>
  <c r="BN461" i="2"/>
  <c r="BN467" i="2" s="1"/>
  <c r="CM400" i="2"/>
  <c r="BR460" i="2"/>
  <c r="BR446" i="2"/>
  <c r="BR474" i="2"/>
  <c r="CQ395" i="2"/>
  <c r="BR448" i="2"/>
  <c r="BR476" i="2"/>
  <c r="BR482" i="2" s="1"/>
  <c r="BR462" i="2"/>
  <c r="BR468" i="2" s="1"/>
  <c r="CQ404" i="2"/>
  <c r="AR489" i="2"/>
  <c r="AR495" i="2" s="1"/>
  <c r="AR453" i="2"/>
  <c r="BU474" i="2"/>
  <c r="BU460" i="2"/>
  <c r="BU446" i="2"/>
  <c r="CT395" i="2"/>
  <c r="AY480" i="2"/>
  <c r="AY479" i="2" s="1"/>
  <c r="AY478" i="2" s="1"/>
  <c r="AY485" i="2" s="1"/>
  <c r="AY473" i="2"/>
  <c r="X589" i="2"/>
  <c r="X603" i="2" s="1"/>
  <c r="AD401" i="2"/>
  <c r="BB401" i="2"/>
  <c r="CA401" i="2" s="1"/>
  <c r="CZ401" i="2" s="1"/>
  <c r="DY401" i="2" s="1"/>
  <c r="AD404" i="2"/>
  <c r="BB404" i="2"/>
  <c r="X326" i="2"/>
  <c r="X327" i="2" s="1"/>
  <c r="X328" i="2" s="1"/>
  <c r="X329" i="2" s="1"/>
  <c r="BX462" i="2"/>
  <c r="BX468" i="2" s="1"/>
  <c r="BX448" i="2"/>
  <c r="BX476" i="2"/>
  <c r="BX482" i="2" s="1"/>
  <c r="CW404" i="2"/>
  <c r="BT476" i="2"/>
  <c r="BT482" i="2" s="1"/>
  <c r="BT462" i="2"/>
  <c r="BT468" i="2" s="1"/>
  <c r="BT448" i="2"/>
  <c r="CS404" i="2"/>
  <c r="BP462" i="2"/>
  <c r="BP468" i="2" s="1"/>
  <c r="BP448" i="2"/>
  <c r="BP476" i="2"/>
  <c r="BP482" i="2" s="1"/>
  <c r="CO404" i="2"/>
  <c r="AX489" i="2"/>
  <c r="AX495" i="2" s="1"/>
  <c r="AX453" i="2"/>
  <c r="AT465" i="2"/>
  <c r="AT464" i="2" s="1"/>
  <c r="AT471" i="2" s="1"/>
  <c r="AP453" i="2"/>
  <c r="AP489" i="2"/>
  <c r="AP495" i="2" s="1"/>
  <c r="BW474" i="2"/>
  <c r="BW460" i="2"/>
  <c r="BW446" i="2"/>
  <c r="CV395" i="2"/>
  <c r="BS460" i="2"/>
  <c r="BS474" i="2"/>
  <c r="BS446" i="2"/>
  <c r="CR395" i="2"/>
  <c r="BO474" i="2"/>
  <c r="BO446" i="2"/>
  <c r="BO460" i="2"/>
  <c r="CN395" i="2"/>
  <c r="AP490" i="2"/>
  <c r="AP496" i="2" s="1"/>
  <c r="AP454" i="2"/>
  <c r="AW453" i="2"/>
  <c r="AW489" i="2"/>
  <c r="AW495" i="2" s="1"/>
  <c r="AS453" i="2"/>
  <c r="AS489" i="2"/>
  <c r="AS495" i="2" s="1"/>
  <c r="AO447" i="2"/>
  <c r="AW466" i="2"/>
  <c r="AW465" i="2" s="1"/>
  <c r="AW464" i="2" s="1"/>
  <c r="AW471" i="2" s="1"/>
  <c r="AW459" i="2"/>
  <c r="AS473" i="2"/>
  <c r="AS480" i="2"/>
  <c r="AS479" i="2" s="1"/>
  <c r="AS478" i="2" s="1"/>
  <c r="AS485" i="2" s="1"/>
  <c r="AO460" i="2"/>
  <c r="AS454" i="2"/>
  <c r="AS490" i="2"/>
  <c r="AS496" i="2" s="1"/>
  <c r="BY475" i="2"/>
  <c r="BY481" i="2" s="1"/>
  <c r="BY461" i="2"/>
  <c r="BY467" i="2" s="1"/>
  <c r="BY447" i="2"/>
  <c r="CX400" i="2"/>
  <c r="BU475" i="2"/>
  <c r="BU481" i="2" s="1"/>
  <c r="BU447" i="2"/>
  <c r="BU461" i="2"/>
  <c r="BU467" i="2" s="1"/>
  <c r="CT400" i="2"/>
  <c r="BQ475" i="2"/>
  <c r="BQ481" i="2" s="1"/>
  <c r="BQ461" i="2"/>
  <c r="BQ467" i="2" s="1"/>
  <c r="BQ447" i="2"/>
  <c r="CP400" i="2"/>
  <c r="AZ488" i="2"/>
  <c r="AZ452" i="2"/>
  <c r="AV473" i="2"/>
  <c r="AV480" i="2"/>
  <c r="AV479" i="2" s="1"/>
  <c r="AV478" i="2" s="1"/>
  <c r="AV485" i="2" s="1"/>
  <c r="AR452" i="2"/>
  <c r="AR488" i="2"/>
  <c r="AR445" i="2"/>
  <c r="BY462" i="2"/>
  <c r="BY468" i="2" s="1"/>
  <c r="BY448" i="2"/>
  <c r="BY476" i="2"/>
  <c r="BY482" i="2" s="1"/>
  <c r="CX404" i="2"/>
  <c r="BU448" i="2"/>
  <c r="BU462" i="2"/>
  <c r="BU468" i="2" s="1"/>
  <c r="BU476" i="2"/>
  <c r="BU482" i="2" s="1"/>
  <c r="CT404" i="2"/>
  <c r="BQ448" i="2"/>
  <c r="BQ476" i="2"/>
  <c r="BQ482" i="2" s="1"/>
  <c r="BQ462" i="2"/>
  <c r="BQ468" i="2" s="1"/>
  <c r="CP404" i="2"/>
  <c r="AY453" i="2"/>
  <c r="AY489" i="2"/>
  <c r="AY495" i="2" s="1"/>
  <c r="AQ489" i="2"/>
  <c r="AQ495" i="2" s="1"/>
  <c r="AQ453" i="2"/>
  <c r="BX446" i="2"/>
  <c r="BX460" i="2"/>
  <c r="BX474" i="2"/>
  <c r="CW395" i="2"/>
  <c r="BT446" i="2"/>
  <c r="BT460" i="2"/>
  <c r="BT474" i="2"/>
  <c r="CS395" i="2"/>
  <c r="BP474" i="2"/>
  <c r="BP460" i="2"/>
  <c r="BP446" i="2"/>
  <c r="CO395" i="2"/>
  <c r="AD405" i="2"/>
  <c r="BB405" i="2"/>
  <c r="CA405" i="2" s="1"/>
  <c r="CZ405" i="2" s="1"/>
  <c r="DY405" i="2" s="1"/>
  <c r="AD396" i="2"/>
  <c r="BB396" i="2"/>
  <c r="CA396" i="2" s="1"/>
  <c r="CZ396" i="2" s="1"/>
  <c r="DY396" i="2" s="1"/>
  <c r="AH69" i="2"/>
  <c r="AL69" i="2"/>
  <c r="AE69" i="2"/>
  <c r="AI69" i="2"/>
  <c r="AF69" i="2"/>
  <c r="AJ69" i="2"/>
  <c r="AG69" i="2"/>
  <c r="AK69" i="2"/>
  <c r="AU490" i="2"/>
  <c r="AU496" i="2" s="1"/>
  <c r="AU454" i="2"/>
  <c r="AT488" i="2"/>
  <c r="AT452" i="2"/>
  <c r="AT445" i="2"/>
  <c r="BW462" i="2"/>
  <c r="BW468" i="2" s="1"/>
  <c r="BW476" i="2"/>
  <c r="BW482" i="2" s="1"/>
  <c r="BW448" i="2"/>
  <c r="CV404" i="2"/>
  <c r="BO462" i="2"/>
  <c r="BO468" i="2" s="1"/>
  <c r="BO448" i="2"/>
  <c r="BO476" i="2"/>
  <c r="BO482" i="2" s="1"/>
  <c r="CN404" i="2"/>
  <c r="BR475" i="2"/>
  <c r="BR481" i="2" s="1"/>
  <c r="BR447" i="2"/>
  <c r="BR461" i="2"/>
  <c r="BR467" i="2" s="1"/>
  <c r="CQ400" i="2"/>
  <c r="BV460" i="2"/>
  <c r="BV474" i="2"/>
  <c r="BV446" i="2"/>
  <c r="CU395" i="2"/>
  <c r="BN446" i="2"/>
  <c r="BN460" i="2"/>
  <c r="BN474" i="2"/>
  <c r="CM395" i="2"/>
  <c r="BV462" i="2"/>
  <c r="BV468" i="2" s="1"/>
  <c r="BV448" i="2"/>
  <c r="BV476" i="2"/>
  <c r="BV482" i="2" s="1"/>
  <c r="CU404" i="2"/>
  <c r="AO462" i="2"/>
  <c r="AO468" i="2" s="1"/>
  <c r="AO448" i="2"/>
  <c r="AO476" i="2"/>
  <c r="AO482" i="2" s="1"/>
  <c r="BN404" i="2"/>
  <c r="BY460" i="2"/>
  <c r="BY474" i="2"/>
  <c r="BY446" i="2"/>
  <c r="CX395" i="2"/>
  <c r="AR490" i="2"/>
  <c r="AR496" i="2" s="1"/>
  <c r="AR454" i="2"/>
  <c r="BX475" i="2"/>
  <c r="BX481" i="2" s="1"/>
  <c r="BX461" i="2"/>
  <c r="BX467" i="2" s="1"/>
  <c r="BX447" i="2"/>
  <c r="CW400" i="2"/>
  <c r="BT475" i="2"/>
  <c r="BT481" i="2" s="1"/>
  <c r="BT447" i="2"/>
  <c r="BT461" i="2"/>
  <c r="BT467" i="2" s="1"/>
  <c r="CS400" i="2"/>
  <c r="BP475" i="2"/>
  <c r="BP481" i="2" s="1"/>
  <c r="BP461" i="2"/>
  <c r="BP467" i="2" s="1"/>
  <c r="BP447" i="2"/>
  <c r="CO400" i="2"/>
  <c r="AU480" i="2"/>
  <c r="AU479" i="2" s="1"/>
  <c r="AU478" i="2" s="1"/>
  <c r="AU485" i="2" s="1"/>
  <c r="AU473" i="2"/>
  <c r="BA446" i="2"/>
  <c r="BA474" i="2"/>
  <c r="BA460" i="2"/>
  <c r="BZ395" i="2"/>
  <c r="AD402" i="2"/>
  <c r="BB402" i="2"/>
  <c r="CA402" i="2" s="1"/>
  <c r="CZ402" i="2" s="1"/>
  <c r="DY402" i="2" s="1"/>
  <c r="AD398" i="2"/>
  <c r="BB398" i="2"/>
  <c r="CA398" i="2" s="1"/>
  <c r="CZ398" i="2" s="1"/>
  <c r="DY398" i="2" s="1"/>
  <c r="Z326" i="2"/>
  <c r="Z327" i="2" s="1"/>
  <c r="Z328" i="2" s="1"/>
  <c r="Z329" i="2" s="1"/>
  <c r="S69" i="2"/>
  <c r="W107" i="2"/>
  <c r="W119" i="2" s="1"/>
  <c r="W763" i="2" s="1"/>
  <c r="Y517" i="2"/>
  <c r="T326" i="2"/>
  <c r="T327" i="2" s="1"/>
  <c r="T328" i="2" s="1"/>
  <c r="T329" i="2" s="1"/>
  <c r="S326" i="2"/>
  <c r="S327" i="2" s="1"/>
  <c r="S328" i="2" s="1"/>
  <c r="S329" i="2" s="1"/>
  <c r="AY454" i="2"/>
  <c r="AY490" i="2"/>
  <c r="AY496" i="2" s="1"/>
  <c r="AX459" i="2"/>
  <c r="AX466" i="2"/>
  <c r="AX465" i="2" s="1"/>
  <c r="AX464" i="2" s="1"/>
  <c r="AX471" i="2" s="1"/>
  <c r="AT473" i="2"/>
  <c r="AT480" i="2"/>
  <c r="AT479" i="2" s="1"/>
  <c r="AT478" i="2" s="1"/>
  <c r="AT485" i="2" s="1"/>
  <c r="AP466" i="2"/>
  <c r="AP465" i="2" s="1"/>
  <c r="AP464" i="2" s="1"/>
  <c r="AP471" i="2" s="1"/>
  <c r="AP459" i="2"/>
  <c r="AO475" i="2"/>
  <c r="AO481" i="2" s="1"/>
  <c r="AW452" i="2"/>
  <c r="AW488" i="2"/>
  <c r="AW445" i="2"/>
  <c r="AS488" i="2"/>
  <c r="AS452" i="2"/>
  <c r="AS445" i="2"/>
  <c r="AO474" i="2"/>
  <c r="AW490" i="2"/>
  <c r="AW496" i="2" s="1"/>
  <c r="AW454" i="2"/>
  <c r="AZ445" i="2"/>
  <c r="AZ489" i="2"/>
  <c r="AZ495" i="2" s="1"/>
  <c r="AZ453" i="2"/>
  <c r="AV453" i="2"/>
  <c r="AV489" i="2"/>
  <c r="AV495" i="2" s="1"/>
  <c r="AZ466" i="2"/>
  <c r="AZ465" i="2" s="1"/>
  <c r="AZ464" i="2" s="1"/>
  <c r="AZ471" i="2" s="1"/>
  <c r="AZ459" i="2"/>
  <c r="AV452" i="2"/>
  <c r="AV488" i="2"/>
  <c r="AV445" i="2"/>
  <c r="AR466" i="2"/>
  <c r="AR465" i="2" s="1"/>
  <c r="AR464" i="2" s="1"/>
  <c r="AR471" i="2" s="1"/>
  <c r="AR459" i="2"/>
  <c r="AZ490" i="2"/>
  <c r="AZ496" i="2" s="1"/>
  <c r="AZ454" i="2"/>
  <c r="AY466" i="2"/>
  <c r="AY465" i="2" s="1"/>
  <c r="AY464" i="2" s="1"/>
  <c r="AY471" i="2" s="1"/>
  <c r="AY459" i="2"/>
  <c r="AU488" i="2"/>
  <c r="AU452" i="2"/>
  <c r="AU445" i="2"/>
  <c r="AQ488" i="2"/>
  <c r="AQ452" i="2"/>
  <c r="AQ445" i="2"/>
  <c r="BM489" i="2"/>
  <c r="BM495" i="2" s="1"/>
  <c r="BM453" i="2"/>
  <c r="BM466" i="2"/>
  <c r="BM465" i="2" s="1"/>
  <c r="BM464" i="2" s="1"/>
  <c r="BM471" i="2" s="1"/>
  <c r="BM459" i="2"/>
  <c r="BM454" i="2"/>
  <c r="BM490" i="2"/>
  <c r="BM496" i="2" s="1"/>
  <c r="BM452" i="2"/>
  <c r="BM488" i="2"/>
  <c r="BM445" i="2"/>
  <c r="BM473" i="2"/>
  <c r="BM480" i="2"/>
  <c r="BM479" i="2" s="1"/>
  <c r="BM478" i="2" s="1"/>
  <c r="BM485" i="2" s="1"/>
  <c r="DK404" i="2"/>
  <c r="CL462" i="2"/>
  <c r="CL468" i="2" s="1"/>
  <c r="CL448" i="2"/>
  <c r="CL476" i="2"/>
  <c r="CL482" i="2" s="1"/>
  <c r="CL475" i="2"/>
  <c r="CL481" i="2" s="1"/>
  <c r="CL461" i="2"/>
  <c r="CL467" i="2" s="1"/>
  <c r="CL447" i="2"/>
  <c r="DK400" i="2"/>
  <c r="CL460" i="2"/>
  <c r="CL474" i="2"/>
  <c r="CL446" i="2"/>
  <c r="DK395" i="2"/>
  <c r="AB645" i="2"/>
  <c r="T645" i="2"/>
  <c r="Z515" i="2"/>
  <c r="AB569" i="2"/>
  <c r="AB571" i="2" s="1"/>
  <c r="AC547" i="2" s="1"/>
  <c r="AC549" i="2" s="1"/>
  <c r="AA552" i="2"/>
  <c r="T309" i="2"/>
  <c r="S309" i="2"/>
  <c r="R326" i="2"/>
  <c r="R327" i="2" s="1"/>
  <c r="R328" i="2" s="1"/>
  <c r="R329" i="2" s="1"/>
  <c r="P107" i="2"/>
  <c r="P119" i="2" s="1"/>
  <c r="AA340" i="2"/>
  <c r="AA348" i="2" s="1"/>
  <c r="AD32" i="2"/>
  <c r="AE32" i="2" s="1"/>
  <c r="Q519" i="2"/>
  <c r="AD13" i="2"/>
  <c r="AE35" i="2" s="1"/>
  <c r="AD36" i="2"/>
  <c r="AD37" i="2" s="1"/>
  <c r="AD15" i="2" s="1"/>
  <c r="X309" i="2"/>
  <c r="R437" i="2"/>
  <c r="Y515" i="2"/>
  <c r="Q112" i="2"/>
  <c r="J437" i="2"/>
  <c r="X515" i="2"/>
  <c r="T437" i="2"/>
  <c r="M437" i="2"/>
  <c r="AA589" i="2"/>
  <c r="AA765" i="2" s="1"/>
  <c r="AA766" i="2" s="1"/>
  <c r="AA343" i="2"/>
  <c r="AA344" i="2"/>
  <c r="AA412" i="2" s="1"/>
  <c r="AA432" i="2" s="1"/>
  <c r="AN489" i="2"/>
  <c r="AN495" i="2" s="1"/>
  <c r="AN453" i="2"/>
  <c r="S437" i="2"/>
  <c r="V300" i="2"/>
  <c r="V308" i="2" s="1"/>
  <c r="V310" i="2" s="1"/>
  <c r="U300" i="2"/>
  <c r="U304" i="2" s="1"/>
  <c r="T300" i="2"/>
  <c r="T304" i="2" s="1"/>
  <c r="T515" i="2"/>
  <c r="T519" i="2" s="1"/>
  <c r="S300" i="2"/>
  <c r="S304" i="2" s="1"/>
  <c r="S515" i="2"/>
  <c r="S519" i="2" s="1"/>
  <c r="AB340" i="2"/>
  <c r="AB342" i="2" s="1"/>
  <c r="O107" i="2"/>
  <c r="O119" i="2" s="1"/>
  <c r="Q69" i="2"/>
  <c r="O326" i="2"/>
  <c r="O327" i="2" s="1"/>
  <c r="O328" i="2" s="1"/>
  <c r="O329" i="2" s="1"/>
  <c r="K437" i="2"/>
  <c r="N437" i="2"/>
  <c r="H437" i="2"/>
  <c r="Y107" i="2"/>
  <c r="Y119" i="2" s="1"/>
  <c r="O92" i="2"/>
  <c r="AC38" i="2"/>
  <c r="AC39" i="2" s="1"/>
  <c r="AN466" i="2"/>
  <c r="AN465" i="2" s="1"/>
  <c r="AN464" i="2" s="1"/>
  <c r="AN471" i="2" s="1"/>
  <c r="AN459" i="2"/>
  <c r="AC603" i="2"/>
  <c r="AD272" i="2"/>
  <c r="AB107" i="2"/>
  <c r="AB119" i="2" s="1"/>
  <c r="AN473" i="2"/>
  <c r="AN480" i="2"/>
  <c r="AN479" i="2" s="1"/>
  <c r="AN478" i="2" s="1"/>
  <c r="AN485" i="2" s="1"/>
  <c r="AN452" i="2"/>
  <c r="AN488" i="2"/>
  <c r="AN445" i="2"/>
  <c r="AN454" i="2"/>
  <c r="AN490" i="2"/>
  <c r="AN496" i="2" s="1"/>
  <c r="O642" i="2"/>
  <c r="Q437" i="2"/>
  <c r="D437" i="2"/>
  <c r="AC344" i="2"/>
  <c r="AC412" i="2" s="1"/>
  <c r="AC432" i="2" s="1"/>
  <c r="P309" i="2"/>
  <c r="V642" i="2"/>
  <c r="AB321" i="2"/>
  <c r="W326" i="2"/>
  <c r="W327" i="2" s="1"/>
  <c r="W328" i="2" s="1"/>
  <c r="W329" i="2" s="1"/>
  <c r="O437" i="2"/>
  <c r="R300" i="2"/>
  <c r="R302" i="2" s="1"/>
  <c r="Q300" i="2"/>
  <c r="Q304" i="2" s="1"/>
  <c r="P300" i="2"/>
  <c r="P308" i="2" s="1"/>
  <c r="P515" i="2"/>
  <c r="P519" i="2" s="1"/>
  <c r="O300" i="2"/>
  <c r="O302" i="2" s="1"/>
  <c r="O515" i="2"/>
  <c r="O519" i="2" s="1"/>
  <c r="O309" i="2"/>
  <c r="AB303" i="2"/>
  <c r="AB69" i="2"/>
  <c r="R153" i="2"/>
  <c r="R156" i="2" s="1"/>
  <c r="O69" i="2"/>
  <c r="Z69" i="2"/>
  <c r="Y69" i="2"/>
  <c r="V437" i="2"/>
  <c r="F437" i="2"/>
  <c r="P437" i="2"/>
  <c r="AB344" i="2"/>
  <c r="AB412" i="2" s="1"/>
  <c r="AB305" i="2"/>
  <c r="AB309" i="2" s="1"/>
  <c r="X69" i="2"/>
  <c r="B153" i="2"/>
  <c r="B156" i="2" s="1"/>
  <c r="AA69" i="2"/>
  <c r="V69" i="2"/>
  <c r="U69" i="2"/>
  <c r="Q642" i="2"/>
  <c r="W437" i="2"/>
  <c r="G437" i="2"/>
  <c r="X300" i="2"/>
  <c r="X308" i="2" s="1"/>
  <c r="W300" i="2"/>
  <c r="W304" i="2" s="1"/>
  <c r="T69" i="2"/>
  <c r="P153" i="2"/>
  <c r="P156" i="2" s="1"/>
  <c r="W69" i="2"/>
  <c r="R69" i="2"/>
  <c r="AD642" i="2"/>
  <c r="AE516" i="2" s="1"/>
  <c r="X642" i="2"/>
  <c r="Y516" i="2" s="1"/>
  <c r="AD321" i="2"/>
  <c r="AC272" i="2"/>
  <c r="S642" i="2"/>
  <c r="Q233" i="2"/>
  <c r="Q234" i="2" s="1"/>
  <c r="Q235" i="2" s="1"/>
  <c r="AC33" i="2"/>
  <c r="AC34" i="2" s="1"/>
  <c r="AD31" i="2"/>
  <c r="AE31" i="2" s="1"/>
  <c r="Y642" i="2"/>
  <c r="Z516" i="2" s="1"/>
  <c r="AA158" i="2"/>
  <c r="U234" i="2"/>
  <c r="U235" i="2" s="1"/>
  <c r="V754" i="2"/>
  <c r="Y771" i="2"/>
  <c r="S107" i="2"/>
  <c r="S119" i="2" s="1"/>
  <c r="AD754" i="2"/>
  <c r="S153" i="2"/>
  <c r="X107" i="2"/>
  <c r="X119" i="2" s="1"/>
  <c r="X764" i="2" s="1"/>
  <c r="X153" i="2"/>
  <c r="X156" i="2" s="1"/>
  <c r="W764" i="2"/>
  <c r="AA107" i="2"/>
  <c r="AA119" i="2" s="1"/>
  <c r="W775" i="2"/>
  <c r="W776" i="2" s="1"/>
  <c r="AA753" i="2"/>
  <c r="AA754" i="2" s="1"/>
  <c r="AB753" i="2"/>
  <c r="AB754" i="2" s="1"/>
  <c r="R642" i="2"/>
  <c r="U642" i="2"/>
  <c r="L437" i="2"/>
  <c r="AB272" i="2"/>
  <c r="Z204" i="2"/>
  <c r="Z232" i="2" s="1"/>
  <c r="Y204" i="2"/>
  <c r="Y232" i="2" s="1"/>
  <c r="Y233" i="2" s="1"/>
  <c r="Y234" i="2" s="1"/>
  <c r="W153" i="2"/>
  <c r="W156" i="2" s="1"/>
  <c r="AC754" i="2"/>
  <c r="U437" i="2"/>
  <c r="E437" i="2"/>
  <c r="O153" i="2"/>
  <c r="AN67" i="2" s="1"/>
  <c r="AB776" i="2"/>
  <c r="X775" i="2"/>
  <c r="X776" i="2" s="1"/>
  <c r="AC642" i="2"/>
  <c r="P642" i="2"/>
  <c r="AA272" i="2"/>
  <c r="AB515" i="2" a="1"/>
  <c r="AB515" i="2" s="1"/>
  <c r="AB282" i="2"/>
  <c r="AB156" i="2"/>
  <c r="AC63" i="2"/>
  <c r="AC66" i="2" s="1"/>
  <c r="AD156" i="2"/>
  <c r="T156" i="2"/>
  <c r="T74" i="2"/>
  <c r="T77" i="2" s="1"/>
  <c r="T91" i="2" s="1"/>
  <c r="AA156" i="2"/>
  <c r="AB63" i="2"/>
  <c r="AB66" i="2" s="1"/>
  <c r="AC156" i="2"/>
  <c r="AD63" i="2"/>
  <c r="AD66" i="2" s="1"/>
  <c r="Q156" i="2"/>
  <c r="Q74" i="2"/>
  <c r="Q77" i="2" s="1"/>
  <c r="Q91" i="2" s="1"/>
  <c r="U156" i="2"/>
  <c r="U74" i="2"/>
  <c r="U77" i="2" s="1"/>
  <c r="U91" i="2" s="1"/>
  <c r="AA776" i="2"/>
  <c r="X754" i="2"/>
  <c r="AA769" i="2"/>
  <c r="V589" i="2"/>
  <c r="V771" i="2" s="1"/>
  <c r="AC769" i="2"/>
  <c r="AB475" i="2"/>
  <c r="AB481" i="2" s="1"/>
  <c r="AC400" i="2"/>
  <c r="BB400" i="2" s="1"/>
  <c r="P489" i="2"/>
  <c r="P495" i="2" s="1"/>
  <c r="P453" i="2"/>
  <c r="X466" i="2"/>
  <c r="X465" i="2" s="1"/>
  <c r="X459" i="2"/>
  <c r="T488" i="2"/>
  <c r="T445" i="2"/>
  <c r="T452" i="2"/>
  <c r="P480" i="2"/>
  <c r="P473" i="2"/>
  <c r="H466" i="2"/>
  <c r="H465" i="2" s="1"/>
  <c r="H459" i="2"/>
  <c r="D488" i="2"/>
  <c r="D445" i="2"/>
  <c r="D452" i="2"/>
  <c r="D451" i="2" s="1"/>
  <c r="S489" i="2"/>
  <c r="S495" i="2" s="1"/>
  <c r="S453" i="2"/>
  <c r="C489" i="2"/>
  <c r="C495" i="2" s="1"/>
  <c r="C453" i="2"/>
  <c r="R489" i="2"/>
  <c r="R495" i="2" s="1"/>
  <c r="R453" i="2"/>
  <c r="Z488" i="2"/>
  <c r="Z452" i="2"/>
  <c r="V480" i="2"/>
  <c r="V473" i="2"/>
  <c r="N466" i="2"/>
  <c r="N465" i="2" s="1"/>
  <c r="N459" i="2"/>
  <c r="J488" i="2"/>
  <c r="J452" i="2"/>
  <c r="J451" i="2" s="1"/>
  <c r="J445" i="2"/>
  <c r="F480" i="2"/>
  <c r="F479" i="2" s="1"/>
  <c r="F473" i="2"/>
  <c r="V428" i="2"/>
  <c r="V426" i="2"/>
  <c r="V352" i="2"/>
  <c r="V351" i="2"/>
  <c r="V349" i="2"/>
  <c r="F428" i="2"/>
  <c r="F426" i="2"/>
  <c r="F349" i="2"/>
  <c r="U489" i="2"/>
  <c r="U495" i="2" s="1"/>
  <c r="U453" i="2"/>
  <c r="E489" i="2"/>
  <c r="E495" i="2" s="1"/>
  <c r="E453" i="2"/>
  <c r="Y466" i="2"/>
  <c r="Y465" i="2" s="1"/>
  <c r="Y459" i="2"/>
  <c r="U480" i="2"/>
  <c r="U473" i="2"/>
  <c r="M488" i="2"/>
  <c r="M452" i="2"/>
  <c r="M451" i="2" s="1"/>
  <c r="M445" i="2"/>
  <c r="I466" i="2"/>
  <c r="I465" i="2" s="1"/>
  <c r="I459" i="2"/>
  <c r="E480" i="2"/>
  <c r="E479" i="2" s="1"/>
  <c r="E473" i="2"/>
  <c r="U428" i="2"/>
  <c r="U426" i="2"/>
  <c r="U352" i="2"/>
  <c r="U351" i="2"/>
  <c r="U349" i="2"/>
  <c r="E428" i="2"/>
  <c r="E426" i="2"/>
  <c r="E349" i="2"/>
  <c r="AD326" i="2"/>
  <c r="AD327" i="2" s="1"/>
  <c r="AD328" i="2" s="1"/>
  <c r="AD329" i="2" s="1"/>
  <c r="AD309" i="2"/>
  <c r="AA466" i="2"/>
  <c r="W488" i="2"/>
  <c r="W452" i="2"/>
  <c r="W445" i="2"/>
  <c r="S480" i="2"/>
  <c r="S473" i="2"/>
  <c r="K466" i="2"/>
  <c r="K465" i="2" s="1"/>
  <c r="K459" i="2"/>
  <c r="G488" i="2"/>
  <c r="G452" i="2"/>
  <c r="G451" i="2" s="1"/>
  <c r="G445" i="2"/>
  <c r="C480" i="2"/>
  <c r="C479" i="2" s="1"/>
  <c r="C473" i="2"/>
  <c r="T428" i="2"/>
  <c r="T426" i="2"/>
  <c r="T352" i="2"/>
  <c r="T351" i="2"/>
  <c r="T349" i="2"/>
  <c r="S428" i="2"/>
  <c r="S426" i="2"/>
  <c r="S352" i="2"/>
  <c r="S351" i="2"/>
  <c r="S349" i="2"/>
  <c r="AB300" i="2"/>
  <c r="P428" i="2"/>
  <c r="P426" i="2"/>
  <c r="P352" i="2"/>
  <c r="P351" i="2"/>
  <c r="P349" i="2"/>
  <c r="Z383" i="2"/>
  <c r="Y383" i="2"/>
  <c r="AC775" i="2"/>
  <c r="AC776" i="2" s="1"/>
  <c r="V601" i="2"/>
  <c r="AB769" i="2"/>
  <c r="AB603" i="2"/>
  <c r="V602" i="2"/>
  <c r="T489" i="2"/>
  <c r="T495" i="2" s="1"/>
  <c r="T453" i="2"/>
  <c r="D489" i="2"/>
  <c r="D495" i="2" s="1"/>
  <c r="D453" i="2"/>
  <c r="X488" i="2"/>
  <c r="X445" i="2"/>
  <c r="X452" i="2"/>
  <c r="T480" i="2"/>
  <c r="T473" i="2"/>
  <c r="L466" i="2"/>
  <c r="L465" i="2" s="1"/>
  <c r="L459" i="2"/>
  <c r="H488" i="2"/>
  <c r="H445" i="2"/>
  <c r="H452" i="2"/>
  <c r="H451" i="2" s="1"/>
  <c r="D480" i="2"/>
  <c r="D479" i="2" s="1"/>
  <c r="D473" i="2"/>
  <c r="W489" i="2"/>
  <c r="W495" i="2" s="1"/>
  <c r="W453" i="2"/>
  <c r="G489" i="2"/>
  <c r="G495" i="2" s="1"/>
  <c r="G453" i="2"/>
  <c r="V489" i="2"/>
  <c r="V495" i="2" s="1"/>
  <c r="V453" i="2"/>
  <c r="F489" i="2"/>
  <c r="F495" i="2" s="1"/>
  <c r="F453" i="2"/>
  <c r="Z480" i="2"/>
  <c r="Z473" i="2"/>
  <c r="R466" i="2"/>
  <c r="R465" i="2" s="1"/>
  <c r="R459" i="2"/>
  <c r="N488" i="2"/>
  <c r="N452" i="2"/>
  <c r="N451" i="2" s="1"/>
  <c r="N445" i="2"/>
  <c r="J480" i="2"/>
  <c r="J479" i="2" s="1"/>
  <c r="J473" i="2"/>
  <c r="R428" i="2"/>
  <c r="R426" i="2"/>
  <c r="R352" i="2"/>
  <c r="R351" i="2"/>
  <c r="R349" i="2"/>
  <c r="Y489" i="2"/>
  <c r="Y495" i="2" s="1"/>
  <c r="Y453" i="2"/>
  <c r="I489" i="2"/>
  <c r="I495" i="2" s="1"/>
  <c r="I453" i="2"/>
  <c r="Y480" i="2"/>
  <c r="Y473" i="2"/>
  <c r="Q488" i="2"/>
  <c r="Q452" i="2"/>
  <c r="Q445" i="2"/>
  <c r="M466" i="2"/>
  <c r="M465" i="2" s="1"/>
  <c r="M459" i="2"/>
  <c r="I480" i="2"/>
  <c r="I479" i="2" s="1"/>
  <c r="I473" i="2"/>
  <c r="Q428" i="2"/>
  <c r="Q426" i="2"/>
  <c r="Q352" i="2"/>
  <c r="Q351" i="2"/>
  <c r="Q349" i="2"/>
  <c r="W428" i="2"/>
  <c r="W426" i="2"/>
  <c r="W352" i="2"/>
  <c r="W351" i="2"/>
  <c r="W349" i="2"/>
  <c r="AD300" i="2"/>
  <c r="AA488" i="2"/>
  <c r="AA452" i="2"/>
  <c r="W480" i="2"/>
  <c r="W473" i="2"/>
  <c r="O466" i="2"/>
  <c r="O465" i="2" s="1"/>
  <c r="O459" i="2"/>
  <c r="K488" i="2"/>
  <c r="K452" i="2"/>
  <c r="K451" i="2" s="1"/>
  <c r="K445" i="2"/>
  <c r="G480" i="2"/>
  <c r="G479" i="2" s="1"/>
  <c r="G473" i="2"/>
  <c r="L428" i="2"/>
  <c r="L426" i="2"/>
  <c r="L349" i="2"/>
  <c r="AC326" i="2"/>
  <c r="AC327" i="2" s="1"/>
  <c r="AC328" i="2" s="1"/>
  <c r="AC329" i="2" s="1"/>
  <c r="AC309" i="2"/>
  <c r="AC300" i="2"/>
  <c r="K428" i="2"/>
  <c r="K426" i="2"/>
  <c r="K349" i="2"/>
  <c r="H428" i="2"/>
  <c r="H426" i="2"/>
  <c r="H349" i="2"/>
  <c r="Z300" i="2"/>
  <c r="Z413" i="2"/>
  <c r="Z410" i="2" s="1"/>
  <c r="Z339" i="2"/>
  <c r="Z340" i="2" s="1"/>
  <c r="Z348" i="2" s="1"/>
  <c r="AB326" i="2"/>
  <c r="AB327" i="2" s="1"/>
  <c r="AB328" i="2" s="1"/>
  <c r="AB329" i="2" s="1"/>
  <c r="T234" i="2"/>
  <c r="P233" i="2"/>
  <c r="Y762" i="2"/>
  <c r="V234" i="2"/>
  <c r="R234" i="2"/>
  <c r="Y300" i="2"/>
  <c r="Y413" i="2"/>
  <c r="Y410" i="2" s="1"/>
  <c r="Y339" i="2"/>
  <c r="Y340" i="2" s="1"/>
  <c r="Y348" i="2" s="1"/>
  <c r="Y764" i="2"/>
  <c r="AA63" i="2"/>
  <c r="AA66" i="2" s="1"/>
  <c r="Y763" i="2"/>
  <c r="Y775" i="2"/>
  <c r="Y776" i="2" s="1"/>
  <c r="AD769" i="2"/>
  <c r="V544" i="2"/>
  <c r="X489" i="2"/>
  <c r="X495" i="2" s="1"/>
  <c r="X453" i="2"/>
  <c r="H489" i="2"/>
  <c r="H495" i="2" s="1"/>
  <c r="H453" i="2"/>
  <c r="X480" i="2"/>
  <c r="X473" i="2"/>
  <c r="P466" i="2"/>
  <c r="P465" i="2" s="1"/>
  <c r="P459" i="2"/>
  <c r="L488" i="2"/>
  <c r="L445" i="2"/>
  <c r="L452" i="2"/>
  <c r="L451" i="2" s="1"/>
  <c r="H480" i="2"/>
  <c r="H479" i="2" s="1"/>
  <c r="H473" i="2"/>
  <c r="K489" i="2"/>
  <c r="K495" i="2" s="1"/>
  <c r="K453" i="2"/>
  <c r="J489" i="2"/>
  <c r="J495" i="2" s="1"/>
  <c r="J453" i="2"/>
  <c r="V466" i="2"/>
  <c r="V465" i="2" s="1"/>
  <c r="V459" i="2"/>
  <c r="R488" i="2"/>
  <c r="R452" i="2"/>
  <c r="R445" i="2"/>
  <c r="N480" i="2"/>
  <c r="N479" i="2" s="1"/>
  <c r="N473" i="2"/>
  <c r="F466" i="2"/>
  <c r="F465" i="2" s="1"/>
  <c r="F459" i="2"/>
  <c r="N428" i="2"/>
  <c r="N426" i="2"/>
  <c r="N349" i="2"/>
  <c r="M489" i="2"/>
  <c r="M495" i="2" s="1"/>
  <c r="M453" i="2"/>
  <c r="U488" i="2"/>
  <c r="U452" i="2"/>
  <c r="U445" i="2"/>
  <c r="Q466" i="2"/>
  <c r="Q465" i="2" s="1"/>
  <c r="Q459" i="2"/>
  <c r="M480" i="2"/>
  <c r="M479" i="2" s="1"/>
  <c r="M473" i="2"/>
  <c r="E488" i="2"/>
  <c r="E452" i="2"/>
  <c r="E451" i="2" s="1"/>
  <c r="E445" i="2"/>
  <c r="M428" i="2"/>
  <c r="M426" i="2"/>
  <c r="M349" i="2"/>
  <c r="O428" i="2"/>
  <c r="O426" i="2"/>
  <c r="O352" i="2"/>
  <c r="O351" i="2"/>
  <c r="O349" i="2"/>
  <c r="AA480" i="2"/>
  <c r="AA473" i="2"/>
  <c r="S466" i="2"/>
  <c r="S465" i="2" s="1"/>
  <c r="S459" i="2"/>
  <c r="O488" i="2"/>
  <c r="O452" i="2"/>
  <c r="O445" i="2"/>
  <c r="K480" i="2"/>
  <c r="K479" i="2" s="1"/>
  <c r="K473" i="2"/>
  <c r="C466" i="2"/>
  <c r="C465" i="2" s="1"/>
  <c r="C459" i="2"/>
  <c r="D428" i="2"/>
  <c r="D426" i="2"/>
  <c r="D349" i="2"/>
  <c r="AD348" i="2"/>
  <c r="AD345" i="2"/>
  <c r="AD342" i="2"/>
  <c r="C428" i="2"/>
  <c r="C426" i="2"/>
  <c r="C349" i="2"/>
  <c r="AC348" i="2"/>
  <c r="AC345" i="2"/>
  <c r="AC342" i="2"/>
  <c r="AD344" i="2"/>
  <c r="AD412" i="2" s="1"/>
  <c r="AB432" i="2"/>
  <c r="W516" i="2"/>
  <c r="W519" i="2" s="1"/>
  <c r="AC516" i="2"/>
  <c r="Z362" i="2"/>
  <c r="Y362" i="2"/>
  <c r="V764" i="2"/>
  <c r="V763" i="2"/>
  <c r="V762" i="2"/>
  <c r="Y603" i="2"/>
  <c r="AD603" i="2"/>
  <c r="L489" i="2"/>
  <c r="L495" i="2" s="1"/>
  <c r="L453" i="2"/>
  <c r="AB474" i="2"/>
  <c r="AB446" i="2"/>
  <c r="AB460" i="2"/>
  <c r="AC395" i="2"/>
  <c r="BB395" i="2" s="1"/>
  <c r="T466" i="2"/>
  <c r="T465" i="2" s="1"/>
  <c r="T459" i="2"/>
  <c r="P488" i="2"/>
  <c r="P445" i="2"/>
  <c r="P452" i="2"/>
  <c r="L480" i="2"/>
  <c r="L479" i="2" s="1"/>
  <c r="L473" i="2"/>
  <c r="D466" i="2"/>
  <c r="D465" i="2" s="1"/>
  <c r="D459" i="2"/>
  <c r="O489" i="2"/>
  <c r="O495" i="2" s="1"/>
  <c r="O453" i="2"/>
  <c r="N489" i="2"/>
  <c r="N495" i="2" s="1"/>
  <c r="N453" i="2"/>
  <c r="Z466" i="2"/>
  <c r="Z465" i="2" s="1"/>
  <c r="Z459" i="2"/>
  <c r="V488" i="2"/>
  <c r="V452" i="2"/>
  <c r="V445" i="2"/>
  <c r="R480" i="2"/>
  <c r="R473" i="2"/>
  <c r="J466" i="2"/>
  <c r="J465" i="2" s="1"/>
  <c r="J459" i="2"/>
  <c r="F488" i="2"/>
  <c r="F452" i="2"/>
  <c r="F451" i="2" s="1"/>
  <c r="F445" i="2"/>
  <c r="J428" i="2"/>
  <c r="J426" i="2"/>
  <c r="J349" i="2"/>
  <c r="Q489" i="2"/>
  <c r="Q495" i="2" s="1"/>
  <c r="Q453" i="2"/>
  <c r="Y488" i="2"/>
  <c r="Y452" i="2"/>
  <c r="Y445" i="2"/>
  <c r="U466" i="2"/>
  <c r="U465" i="2" s="1"/>
  <c r="U459" i="2"/>
  <c r="Q480" i="2"/>
  <c r="Q473" i="2"/>
  <c r="I488" i="2"/>
  <c r="I452" i="2"/>
  <c r="I451" i="2" s="1"/>
  <c r="I445" i="2"/>
  <c r="E466" i="2"/>
  <c r="E465" i="2" s="1"/>
  <c r="E459" i="2"/>
  <c r="I428" i="2"/>
  <c r="I426" i="2"/>
  <c r="I349" i="2"/>
  <c r="G428" i="2"/>
  <c r="G426" i="2"/>
  <c r="G349" i="2"/>
  <c r="W466" i="2"/>
  <c r="W465" i="2" s="1"/>
  <c r="W459" i="2"/>
  <c r="S488" i="2"/>
  <c r="S452" i="2"/>
  <c r="S445" i="2"/>
  <c r="O480" i="2"/>
  <c r="O473" i="2"/>
  <c r="G466" i="2"/>
  <c r="G465" i="2" s="1"/>
  <c r="G459" i="2"/>
  <c r="C488" i="2"/>
  <c r="C452" i="2"/>
  <c r="C451" i="2" s="1"/>
  <c r="C445" i="2"/>
  <c r="X428" i="2"/>
  <c r="X426" i="2"/>
  <c r="X352" i="2"/>
  <c r="X351" i="2"/>
  <c r="X349" i="2"/>
  <c r="AA309" i="2"/>
  <c r="AA326" i="2"/>
  <c r="AA327" i="2" s="1"/>
  <c r="AA328" i="2" s="1"/>
  <c r="AA329" i="2" s="1"/>
  <c r="AA300" i="2"/>
  <c r="AB345" i="2"/>
  <c r="Z423" i="2"/>
  <c r="Z420" i="2" s="1"/>
  <c r="Z382" i="2"/>
  <c r="X233" i="2"/>
  <c r="Y423" i="2"/>
  <c r="Y420" i="2" s="1"/>
  <c r="Y382" i="2"/>
  <c r="W235" i="2"/>
  <c r="S234" i="2"/>
  <c r="O233" i="2"/>
  <c r="Q308" i="2" l="1"/>
  <c r="Q310" i="2" s="1"/>
  <c r="AB348" i="2"/>
  <c r="AA603" i="2"/>
  <c r="V302" i="2"/>
  <c r="AQ451" i="2"/>
  <c r="AQ450" i="2" s="1"/>
  <c r="AQ457" i="2" s="1"/>
  <c r="AS451" i="2"/>
  <c r="AS450" i="2" s="1"/>
  <c r="AS457" i="2" s="1"/>
  <c r="W762" i="2"/>
  <c r="T308" i="2"/>
  <c r="AT451" i="2"/>
  <c r="AT450" i="2" s="1"/>
  <c r="AT457" i="2" s="1"/>
  <c r="X771" i="2"/>
  <c r="S308" i="2"/>
  <c r="S310" i="2" s="1"/>
  <c r="O304" i="2"/>
  <c r="R304" i="2"/>
  <c r="R312" i="2" s="1"/>
  <c r="T302" i="2"/>
  <c r="R308" i="2"/>
  <c r="R310" i="2" s="1"/>
  <c r="X310" i="2"/>
  <c r="Z519" i="2"/>
  <c r="U308" i="2"/>
  <c r="U310" i="2" s="1"/>
  <c r="AU451" i="2"/>
  <c r="AU450" i="2" s="1"/>
  <c r="AU457" i="2" s="1"/>
  <c r="AQ487" i="2"/>
  <c r="AQ494" i="2"/>
  <c r="AQ493" i="2" s="1"/>
  <c r="AV451" i="2"/>
  <c r="AV450" i="2" s="1"/>
  <c r="AV457" i="2" s="1"/>
  <c r="AW494" i="2"/>
  <c r="AW493" i="2" s="1"/>
  <c r="AW487" i="2"/>
  <c r="AE402" i="2"/>
  <c r="BC402" i="2"/>
  <c r="CB402" i="2" s="1"/>
  <c r="DA402" i="2" s="1"/>
  <c r="DZ402" i="2" s="1"/>
  <c r="BA488" i="2"/>
  <c r="BA452" i="2"/>
  <c r="BA445" i="2"/>
  <c r="BP489" i="2"/>
  <c r="BP495" i="2" s="1"/>
  <c r="BP453" i="2"/>
  <c r="BX453" i="2"/>
  <c r="BX489" i="2"/>
  <c r="BX495" i="2" s="1"/>
  <c r="BY466" i="2"/>
  <c r="BY465" i="2" s="1"/>
  <c r="BY464" i="2" s="1"/>
  <c r="BY471" i="2" s="1"/>
  <c r="BY459" i="2"/>
  <c r="AO490" i="2"/>
  <c r="AO496" i="2" s="1"/>
  <c r="AO454" i="2"/>
  <c r="BV454" i="2"/>
  <c r="BV490" i="2"/>
  <c r="BV496" i="2" s="1"/>
  <c r="BN466" i="2"/>
  <c r="BV473" i="2"/>
  <c r="BV480" i="2"/>
  <c r="BV479" i="2" s="1"/>
  <c r="BV478" i="2" s="1"/>
  <c r="BV485" i="2" s="1"/>
  <c r="BR489" i="2"/>
  <c r="BR495" i="2" s="1"/>
  <c r="BR453" i="2"/>
  <c r="BO454" i="2"/>
  <c r="BO490" i="2"/>
  <c r="BO496" i="2" s="1"/>
  <c r="AT487" i="2"/>
  <c r="AT494" i="2"/>
  <c r="AT493" i="2" s="1"/>
  <c r="AE396" i="2"/>
  <c r="BC396" i="2"/>
  <c r="CB396" i="2" s="1"/>
  <c r="DA396" i="2" s="1"/>
  <c r="DZ396" i="2" s="1"/>
  <c r="BP488" i="2"/>
  <c r="BP452" i="2"/>
  <c r="BP445" i="2"/>
  <c r="BT473" i="2"/>
  <c r="BT480" i="2"/>
  <c r="BT479" i="2" s="1"/>
  <c r="BT478" i="2" s="1"/>
  <c r="BT485" i="2" s="1"/>
  <c r="BX480" i="2"/>
  <c r="BX479" i="2" s="1"/>
  <c r="BX478" i="2" s="1"/>
  <c r="BX485" i="2" s="1"/>
  <c r="BX473" i="2"/>
  <c r="AR487" i="2"/>
  <c r="AR494" i="2"/>
  <c r="AR493" i="2" s="1"/>
  <c r="AZ451" i="2"/>
  <c r="AZ450" i="2" s="1"/>
  <c r="AZ457" i="2" s="1"/>
  <c r="BU453" i="2"/>
  <c r="BU489" i="2"/>
  <c r="BU495" i="2" s="1"/>
  <c r="AO466" i="2"/>
  <c r="AO465" i="2" s="1"/>
  <c r="AO464" i="2" s="1"/>
  <c r="AO471" i="2" s="1"/>
  <c r="AO459" i="2"/>
  <c r="CN446" i="2"/>
  <c r="CN460" i="2"/>
  <c r="CN474" i="2"/>
  <c r="DM395" i="2"/>
  <c r="CR446" i="2"/>
  <c r="CR474" i="2"/>
  <c r="CR460" i="2"/>
  <c r="DQ395" i="2"/>
  <c r="CV446" i="2"/>
  <c r="CV474" i="2"/>
  <c r="CV460" i="2"/>
  <c r="DU395" i="2"/>
  <c r="BU473" i="2"/>
  <c r="BU480" i="2"/>
  <c r="BU479" i="2" s="1"/>
  <c r="BU478" i="2" s="1"/>
  <c r="BU485" i="2" s="1"/>
  <c r="BR473" i="2"/>
  <c r="BR480" i="2"/>
  <c r="BR479" i="2" s="1"/>
  <c r="BR478" i="2" s="1"/>
  <c r="BR485" i="2" s="1"/>
  <c r="BS445" i="2"/>
  <c r="BS489" i="2"/>
  <c r="BS495" i="2" s="1"/>
  <c r="BS453" i="2"/>
  <c r="BA454" i="2"/>
  <c r="BA490" i="2"/>
  <c r="BA496" i="2" s="1"/>
  <c r="AX451" i="2"/>
  <c r="AX450" i="2" s="1"/>
  <c r="AX457" i="2" s="1"/>
  <c r="CP460" i="2"/>
  <c r="CP474" i="2"/>
  <c r="CP446" i="2"/>
  <c r="DO395" i="2"/>
  <c r="BB460" i="2"/>
  <c r="BB474" i="2"/>
  <c r="BB446" i="2"/>
  <c r="CA395" i="2"/>
  <c r="BZ446" i="2"/>
  <c r="BZ460" i="2"/>
  <c r="BZ474" i="2"/>
  <c r="CY395" i="2"/>
  <c r="BT489" i="2"/>
  <c r="BT495" i="2" s="1"/>
  <c r="BT453" i="2"/>
  <c r="CX474" i="2"/>
  <c r="CX460" i="2"/>
  <c r="CX446" i="2"/>
  <c r="DW395" i="2"/>
  <c r="BN452" i="2"/>
  <c r="BN488" i="2"/>
  <c r="BV466" i="2"/>
  <c r="BV465" i="2" s="1"/>
  <c r="BV464" i="2" s="1"/>
  <c r="BV471" i="2" s="1"/>
  <c r="BV459" i="2"/>
  <c r="BP466" i="2"/>
  <c r="BP465" i="2" s="1"/>
  <c r="BP464" i="2" s="1"/>
  <c r="BP471" i="2" s="1"/>
  <c r="BP459" i="2"/>
  <c r="BT466" i="2"/>
  <c r="BT465" i="2" s="1"/>
  <c r="BT464" i="2" s="1"/>
  <c r="BT471" i="2" s="1"/>
  <c r="BT459" i="2"/>
  <c r="BX466" i="2"/>
  <c r="BX465" i="2" s="1"/>
  <c r="BX464" i="2" s="1"/>
  <c r="BX471" i="2" s="1"/>
  <c r="BX459" i="2"/>
  <c r="BY454" i="2"/>
  <c r="BY490" i="2"/>
  <c r="BY496" i="2" s="1"/>
  <c r="AR451" i="2"/>
  <c r="AR450" i="2" s="1"/>
  <c r="AR457" i="2" s="1"/>
  <c r="AZ487" i="2"/>
  <c r="AZ494" i="2"/>
  <c r="AZ493" i="2" s="1"/>
  <c r="AO489" i="2"/>
  <c r="AO495" i="2" s="1"/>
  <c r="AO453" i="2"/>
  <c r="AW451" i="2"/>
  <c r="AW450" i="2" s="1"/>
  <c r="AW457" i="2" s="1"/>
  <c r="BO466" i="2"/>
  <c r="BO465" i="2" s="1"/>
  <c r="BO464" i="2" s="1"/>
  <c r="BO471" i="2" s="1"/>
  <c r="BO459" i="2"/>
  <c r="BS488" i="2"/>
  <c r="BS452" i="2"/>
  <c r="BW488" i="2"/>
  <c r="BW452" i="2"/>
  <c r="BW445" i="2"/>
  <c r="CO462" i="2"/>
  <c r="CO468" i="2" s="1"/>
  <c r="CO476" i="2"/>
  <c r="CO482" i="2" s="1"/>
  <c r="CO448" i="2"/>
  <c r="DN404" i="2"/>
  <c r="CS462" i="2"/>
  <c r="CS468" i="2" s="1"/>
  <c r="CS448" i="2"/>
  <c r="CS476" i="2"/>
  <c r="CS482" i="2" s="1"/>
  <c r="DR404" i="2"/>
  <c r="CW448" i="2"/>
  <c r="CW476" i="2"/>
  <c r="CW482" i="2" s="1"/>
  <c r="CW462" i="2"/>
  <c r="CW468" i="2" s="1"/>
  <c r="DV404" i="2"/>
  <c r="AE401" i="2"/>
  <c r="BC401" i="2"/>
  <c r="CB401" i="2" s="1"/>
  <c r="DA401" i="2" s="1"/>
  <c r="DZ401" i="2" s="1"/>
  <c r="CT446" i="2"/>
  <c r="CT474" i="2"/>
  <c r="CT460" i="2"/>
  <c r="DS395" i="2"/>
  <c r="BR445" i="2"/>
  <c r="BR488" i="2"/>
  <c r="BR452" i="2"/>
  <c r="BN489" i="2"/>
  <c r="BN495" i="2" s="1"/>
  <c r="BN453" i="2"/>
  <c r="BV453" i="2"/>
  <c r="BV489" i="2"/>
  <c r="BV495" i="2" s="1"/>
  <c r="BS454" i="2"/>
  <c r="BS490" i="2"/>
  <c r="BS496" i="2" s="1"/>
  <c r="BO489" i="2"/>
  <c r="BO495" i="2" s="1"/>
  <c r="BO453" i="2"/>
  <c r="BW489" i="2"/>
  <c r="BW495" i="2" s="1"/>
  <c r="BW453" i="2"/>
  <c r="BZ475" i="2"/>
  <c r="BZ481" i="2" s="1"/>
  <c r="BZ447" i="2"/>
  <c r="BZ461" i="2"/>
  <c r="BZ467" i="2" s="1"/>
  <c r="CY400" i="2"/>
  <c r="BZ476" i="2"/>
  <c r="BZ482" i="2" s="1"/>
  <c r="BZ462" i="2"/>
  <c r="BZ468" i="2" s="1"/>
  <c r="BZ448" i="2"/>
  <c r="CY404" i="2"/>
  <c r="AO488" i="2"/>
  <c r="AO452" i="2"/>
  <c r="AO445" i="2"/>
  <c r="AE406" i="2"/>
  <c r="BC406" i="2"/>
  <c r="CB406" i="2" s="1"/>
  <c r="DA406" i="2" s="1"/>
  <c r="DZ406" i="2" s="1"/>
  <c r="BQ466" i="2"/>
  <c r="BQ465" i="2" s="1"/>
  <c r="BQ464" i="2" s="1"/>
  <c r="BQ471" i="2" s="1"/>
  <c r="BQ459" i="2"/>
  <c r="P74" i="2"/>
  <c r="P77" i="2" s="1"/>
  <c r="P91" i="2" s="1"/>
  <c r="P92" i="2" s="1"/>
  <c r="AS487" i="2"/>
  <c r="AS494" i="2"/>
  <c r="AS493" i="2" s="1"/>
  <c r="AE398" i="2"/>
  <c r="BC398" i="2"/>
  <c r="CB398" i="2" s="1"/>
  <c r="DA398" i="2" s="1"/>
  <c r="DZ398" i="2" s="1"/>
  <c r="BA459" i="2"/>
  <c r="BA466" i="2"/>
  <c r="BA465" i="2" s="1"/>
  <c r="BA464" i="2" s="1"/>
  <c r="BA471" i="2" s="1"/>
  <c r="BY488" i="2"/>
  <c r="BY445" i="2"/>
  <c r="BY452" i="2"/>
  <c r="BN462" i="2"/>
  <c r="BN468" i="2" s="1"/>
  <c r="BN476" i="2"/>
  <c r="BN482" i="2" s="1"/>
  <c r="BN448" i="2"/>
  <c r="CM404" i="2"/>
  <c r="CU462" i="2"/>
  <c r="CU468" i="2" s="1"/>
  <c r="CU448" i="2"/>
  <c r="CU476" i="2"/>
  <c r="CU482" i="2" s="1"/>
  <c r="DT404" i="2"/>
  <c r="CM474" i="2"/>
  <c r="CM460" i="2"/>
  <c r="CM446" i="2"/>
  <c r="DL395" i="2"/>
  <c r="CU446" i="2"/>
  <c r="CU474" i="2"/>
  <c r="CU460" i="2"/>
  <c r="DT395" i="2"/>
  <c r="CQ475" i="2"/>
  <c r="CQ481" i="2" s="1"/>
  <c r="CQ447" i="2"/>
  <c r="CQ461" i="2"/>
  <c r="CQ467" i="2" s="1"/>
  <c r="DP400" i="2"/>
  <c r="CN462" i="2"/>
  <c r="CN468" i="2" s="1"/>
  <c r="CN448" i="2"/>
  <c r="CN476" i="2"/>
  <c r="CN482" i="2" s="1"/>
  <c r="DM404" i="2"/>
  <c r="CV462" i="2"/>
  <c r="CV468" i="2" s="1"/>
  <c r="CV476" i="2"/>
  <c r="CV482" i="2" s="1"/>
  <c r="CV448" i="2"/>
  <c r="DU404" i="2"/>
  <c r="AE405" i="2"/>
  <c r="BC405" i="2"/>
  <c r="CB405" i="2" s="1"/>
  <c r="DA405" i="2" s="1"/>
  <c r="DZ405" i="2" s="1"/>
  <c r="BP480" i="2"/>
  <c r="BP479" i="2" s="1"/>
  <c r="BP478" i="2" s="1"/>
  <c r="BP485" i="2" s="1"/>
  <c r="BP473" i="2"/>
  <c r="BT445" i="2"/>
  <c r="BT488" i="2"/>
  <c r="BT452" i="2"/>
  <c r="BX452" i="2"/>
  <c r="BX488" i="2"/>
  <c r="BX445" i="2"/>
  <c r="AY451" i="2"/>
  <c r="AY450" i="2" s="1"/>
  <c r="AY457" i="2" s="1"/>
  <c r="BQ454" i="2"/>
  <c r="BQ490" i="2"/>
  <c r="BQ496" i="2" s="1"/>
  <c r="BU454" i="2"/>
  <c r="BU490" i="2"/>
  <c r="BU496" i="2" s="1"/>
  <c r="CP475" i="2"/>
  <c r="CP481" i="2" s="1"/>
  <c r="CP461" i="2"/>
  <c r="CP467" i="2" s="1"/>
  <c r="CP447" i="2"/>
  <c r="DO400" i="2"/>
  <c r="CT475" i="2"/>
  <c r="CT481" i="2" s="1"/>
  <c r="CT461" i="2"/>
  <c r="CT467" i="2" s="1"/>
  <c r="CT447" i="2"/>
  <c r="DS400" i="2"/>
  <c r="CX475" i="2"/>
  <c r="CX481" i="2" s="1"/>
  <c r="CX447" i="2"/>
  <c r="CX461" i="2"/>
  <c r="CX467" i="2" s="1"/>
  <c r="DW400" i="2"/>
  <c r="BO452" i="2"/>
  <c r="BO445" i="2"/>
  <c r="BO488" i="2"/>
  <c r="BS473" i="2"/>
  <c r="BS480" i="2"/>
  <c r="BS479" i="2" s="1"/>
  <c r="BS478" i="2" s="1"/>
  <c r="BS485" i="2" s="1"/>
  <c r="BW459" i="2"/>
  <c r="BW466" i="2"/>
  <c r="BW465" i="2" s="1"/>
  <c r="BW464" i="2" s="1"/>
  <c r="BW471" i="2" s="1"/>
  <c r="BT454" i="2"/>
  <c r="BT490" i="2"/>
  <c r="BT496" i="2" s="1"/>
  <c r="BB476" i="2"/>
  <c r="BB482" i="2" s="1"/>
  <c r="BB448" i="2"/>
  <c r="BB462" i="2"/>
  <c r="BB468" i="2" s="1"/>
  <c r="CA404" i="2"/>
  <c r="BU488" i="2"/>
  <c r="BU452" i="2"/>
  <c r="BU445" i="2"/>
  <c r="BR490" i="2"/>
  <c r="BR496" i="2" s="1"/>
  <c r="BR454" i="2"/>
  <c r="BR466" i="2"/>
  <c r="BR459" i="2"/>
  <c r="AH505" i="2"/>
  <c r="AG515" i="2" a="1"/>
  <c r="AG515" i="2" s="1"/>
  <c r="AP451" i="2"/>
  <c r="AP450" i="2" s="1"/>
  <c r="AP457" i="2" s="1"/>
  <c r="AE397" i="2"/>
  <c r="BC397" i="2"/>
  <c r="CB397" i="2" s="1"/>
  <c r="DA397" i="2" s="1"/>
  <c r="DZ397" i="2" s="1"/>
  <c r="BQ480" i="2"/>
  <c r="BQ479" i="2" s="1"/>
  <c r="BQ478" i="2" s="1"/>
  <c r="BQ485" i="2" s="1"/>
  <c r="BQ473" i="2"/>
  <c r="BB475" i="2"/>
  <c r="BB481" i="2" s="1"/>
  <c r="BB447" i="2"/>
  <c r="BB461" i="2"/>
  <c r="BB467" i="2" s="1"/>
  <c r="CA400" i="2"/>
  <c r="AU494" i="2"/>
  <c r="AU493" i="2" s="1"/>
  <c r="AU487" i="2"/>
  <c r="AV487" i="2"/>
  <c r="AV494" i="2"/>
  <c r="AV493" i="2" s="1"/>
  <c r="AO480" i="2"/>
  <c r="AO479" i="2" s="1"/>
  <c r="AO478" i="2" s="1"/>
  <c r="AO485" i="2" s="1"/>
  <c r="AO473" i="2"/>
  <c r="BA473" i="2"/>
  <c r="BA480" i="2"/>
  <c r="BA479" i="2" s="1"/>
  <c r="BA478" i="2" s="1"/>
  <c r="BA485" i="2" s="1"/>
  <c r="CO475" i="2"/>
  <c r="CO481" i="2" s="1"/>
  <c r="CO461" i="2"/>
  <c r="CO467" i="2" s="1"/>
  <c r="CO447" i="2"/>
  <c r="DN400" i="2"/>
  <c r="CS475" i="2"/>
  <c r="CS481" i="2" s="1"/>
  <c r="CS447" i="2"/>
  <c r="CS461" i="2"/>
  <c r="CS467" i="2" s="1"/>
  <c r="DR400" i="2"/>
  <c r="CW475" i="2"/>
  <c r="CW481" i="2" s="1"/>
  <c r="CW447" i="2"/>
  <c r="CW461" i="2"/>
  <c r="CW467" i="2" s="1"/>
  <c r="DV400" i="2"/>
  <c r="BY473" i="2"/>
  <c r="BY480" i="2"/>
  <c r="BY479" i="2" s="1"/>
  <c r="BY478" i="2" s="1"/>
  <c r="BY485" i="2" s="1"/>
  <c r="BN473" i="2"/>
  <c r="BN480" i="2"/>
  <c r="BN479" i="2" s="1"/>
  <c r="BN478" i="2" s="1"/>
  <c r="BN485" i="2" s="1"/>
  <c r="BV488" i="2"/>
  <c r="BV452" i="2"/>
  <c r="BV445" i="2"/>
  <c r="BR465" i="2"/>
  <c r="BR464" i="2" s="1"/>
  <c r="BR471" i="2" s="1"/>
  <c r="BW490" i="2"/>
  <c r="BW496" i="2" s="1"/>
  <c r="BW454" i="2"/>
  <c r="CO446" i="2"/>
  <c r="CO460" i="2"/>
  <c r="CO474" i="2"/>
  <c r="DN395" i="2"/>
  <c r="CS446" i="2"/>
  <c r="CS460" i="2"/>
  <c r="CS474" i="2"/>
  <c r="DR395" i="2"/>
  <c r="CW460" i="2"/>
  <c r="CW446" i="2"/>
  <c r="CW474" i="2"/>
  <c r="DV395" i="2"/>
  <c r="CP448" i="2"/>
  <c r="CP476" i="2"/>
  <c r="CP482" i="2" s="1"/>
  <c r="CP462" i="2"/>
  <c r="CP468" i="2" s="1"/>
  <c r="DO404" i="2"/>
  <c r="CT476" i="2"/>
  <c r="CT482" i="2" s="1"/>
  <c r="CT462" i="2"/>
  <c r="CT468" i="2" s="1"/>
  <c r="CT448" i="2"/>
  <c r="DS404" i="2"/>
  <c r="CX462" i="2"/>
  <c r="CX468" i="2" s="1"/>
  <c r="CX448" i="2"/>
  <c r="CX476" i="2"/>
  <c r="CX482" i="2" s="1"/>
  <c r="DW404" i="2"/>
  <c r="BQ445" i="2"/>
  <c r="BQ489" i="2"/>
  <c r="BQ495" i="2" s="1"/>
  <c r="BQ453" i="2"/>
  <c r="BY489" i="2"/>
  <c r="BY495" i="2" s="1"/>
  <c r="BY453" i="2"/>
  <c r="BO473" i="2"/>
  <c r="BO480" i="2"/>
  <c r="BO479" i="2" s="1"/>
  <c r="BO478" i="2" s="1"/>
  <c r="BO485" i="2" s="1"/>
  <c r="BS466" i="2"/>
  <c r="BS465" i="2" s="1"/>
  <c r="BS464" i="2" s="1"/>
  <c r="BS471" i="2" s="1"/>
  <c r="BS459" i="2"/>
  <c r="BW473" i="2"/>
  <c r="BW480" i="2"/>
  <c r="BW479" i="2" s="1"/>
  <c r="BW478" i="2" s="1"/>
  <c r="BW485" i="2" s="1"/>
  <c r="BP490" i="2"/>
  <c r="BP496" i="2" s="1"/>
  <c r="BP454" i="2"/>
  <c r="BX454" i="2"/>
  <c r="BX490" i="2"/>
  <c r="BX496" i="2" s="1"/>
  <c r="AE404" i="2"/>
  <c r="BC404" i="2"/>
  <c r="BU466" i="2"/>
  <c r="BU465" i="2" s="1"/>
  <c r="BU464" i="2" s="1"/>
  <c r="BU471" i="2" s="1"/>
  <c r="BU459" i="2"/>
  <c r="CQ462" i="2"/>
  <c r="CQ468" i="2" s="1"/>
  <c r="CQ448" i="2"/>
  <c r="CQ476" i="2"/>
  <c r="CQ482" i="2" s="1"/>
  <c r="DP404" i="2"/>
  <c r="CQ460" i="2"/>
  <c r="CQ446" i="2"/>
  <c r="CQ474" i="2"/>
  <c r="DP395" i="2"/>
  <c r="CM475" i="2"/>
  <c r="CM481" i="2" s="1"/>
  <c r="CM447" i="2"/>
  <c r="CM461" i="2"/>
  <c r="CM467" i="2" s="1"/>
  <c r="DL400" i="2"/>
  <c r="CU475" i="2"/>
  <c r="CU481" i="2" s="1"/>
  <c r="CU447" i="2"/>
  <c r="CU461" i="2"/>
  <c r="CU467" i="2" s="1"/>
  <c r="DT400" i="2"/>
  <c r="CR462" i="2"/>
  <c r="CR468" i="2" s="1"/>
  <c r="CR448" i="2"/>
  <c r="CR476" i="2"/>
  <c r="CR482" i="2" s="1"/>
  <c r="DQ404" i="2"/>
  <c r="CN475" i="2"/>
  <c r="CN481" i="2" s="1"/>
  <c r="CN461" i="2"/>
  <c r="CN467" i="2" s="1"/>
  <c r="CN447" i="2"/>
  <c r="DM400" i="2"/>
  <c r="CR475" i="2"/>
  <c r="CR481" i="2" s="1"/>
  <c r="CR461" i="2"/>
  <c r="CR467" i="2" s="1"/>
  <c r="CR447" i="2"/>
  <c r="DQ400" i="2"/>
  <c r="CV475" i="2"/>
  <c r="CV481" i="2" s="1"/>
  <c r="CV461" i="2"/>
  <c r="CV467" i="2" s="1"/>
  <c r="CV447" i="2"/>
  <c r="DU400" i="2"/>
  <c r="BA489" i="2"/>
  <c r="BA495" i="2" s="1"/>
  <c r="BA453" i="2"/>
  <c r="AY494" i="2"/>
  <c r="AY493" i="2" s="1"/>
  <c r="AY487" i="2"/>
  <c r="AP494" i="2"/>
  <c r="AP493" i="2" s="1"/>
  <c r="AP487" i="2"/>
  <c r="AX487" i="2"/>
  <c r="AX494" i="2"/>
  <c r="AX493" i="2" s="1"/>
  <c r="BQ488" i="2"/>
  <c r="BQ452" i="2"/>
  <c r="DK475" i="2"/>
  <c r="DK481" i="2" s="1"/>
  <c r="DK447" i="2"/>
  <c r="DK461" i="2"/>
  <c r="DK467" i="2" s="1"/>
  <c r="EJ400" i="2"/>
  <c r="BM451" i="2"/>
  <c r="BM450" i="2" s="1"/>
  <c r="BM457" i="2" s="1"/>
  <c r="DK474" i="2"/>
  <c r="DK460" i="2"/>
  <c r="DK446" i="2"/>
  <c r="EJ395" i="2"/>
  <c r="CL452" i="2"/>
  <c r="CL488" i="2"/>
  <c r="CL445" i="2"/>
  <c r="CL453" i="2"/>
  <c r="CL489" i="2"/>
  <c r="CL495" i="2" s="1"/>
  <c r="CL490" i="2"/>
  <c r="CL496" i="2" s="1"/>
  <c r="CL454" i="2"/>
  <c r="CL473" i="2"/>
  <c r="CL480" i="2"/>
  <c r="CL479" i="2" s="1"/>
  <c r="CL478" i="2" s="1"/>
  <c r="CL485" i="2" s="1"/>
  <c r="CL466" i="2"/>
  <c r="CL465" i="2" s="1"/>
  <c r="CL464" i="2" s="1"/>
  <c r="CL471" i="2" s="1"/>
  <c r="CL459" i="2"/>
  <c r="EJ404" i="2"/>
  <c r="DK462" i="2"/>
  <c r="DK468" i="2" s="1"/>
  <c r="DK448" i="2"/>
  <c r="DK476" i="2"/>
  <c r="DK482" i="2" s="1"/>
  <c r="BM487" i="2"/>
  <c r="BM494" i="2"/>
  <c r="BM493" i="2" s="1"/>
  <c r="AF32" i="2"/>
  <c r="AG32" i="2" s="1"/>
  <c r="AH32" i="2" s="1"/>
  <c r="AI32" i="2" s="1"/>
  <c r="AF31" i="2"/>
  <c r="AE33" i="2"/>
  <c r="AE34" i="2" s="1"/>
  <c r="AE13" i="2"/>
  <c r="AF35" i="2" s="1"/>
  <c r="X645" i="2"/>
  <c r="Q645" i="2"/>
  <c r="R645" i="2"/>
  <c r="Y645" i="2"/>
  <c r="S645" i="2"/>
  <c r="P645" i="2"/>
  <c r="AD645" i="2"/>
  <c r="AC645" i="2"/>
  <c r="V516" i="2"/>
  <c r="V519" i="2" s="1"/>
  <c r="V521" i="2" s="1"/>
  <c r="V526" i="2" s="1"/>
  <c r="V645" i="2"/>
  <c r="O308" i="2"/>
  <c r="O310" i="2" s="1"/>
  <c r="Q302" i="2"/>
  <c r="U302" i="2"/>
  <c r="W308" i="2"/>
  <c r="W310" i="2" s="1"/>
  <c r="Y519" i="2"/>
  <c r="S302" i="2"/>
  <c r="V304" i="2"/>
  <c r="V307" i="2" s="1"/>
  <c r="T310" i="2"/>
  <c r="R74" i="2"/>
  <c r="R77" i="2" s="1"/>
  <c r="R91" i="2" s="1"/>
  <c r="R92" i="2" s="1"/>
  <c r="X762" i="2"/>
  <c r="AD14" i="2"/>
  <c r="AE36" i="2" s="1"/>
  <c r="AD38" i="2"/>
  <c r="AD16" i="2" s="1"/>
  <c r="AC569" i="2"/>
  <c r="AC571" i="2" s="1"/>
  <c r="AD547" i="2" s="1"/>
  <c r="AD549" i="2" s="1"/>
  <c r="AA553" i="2"/>
  <c r="AA555" i="2" s="1"/>
  <c r="P310" i="2"/>
  <c r="X302" i="2"/>
  <c r="H425" i="2"/>
  <c r="Q425" i="2"/>
  <c r="W302" i="2"/>
  <c r="O645" i="2"/>
  <c r="AN487" i="2"/>
  <c r="AN494" i="2"/>
  <c r="AN493" i="2" s="1"/>
  <c r="Q92" i="2"/>
  <c r="AN451" i="2"/>
  <c r="AN450" i="2" s="1"/>
  <c r="AN457" i="2" s="1"/>
  <c r="T92" i="2"/>
  <c r="O156" i="2"/>
  <c r="AD516" i="2"/>
  <c r="U645" i="2"/>
  <c r="AC40" i="2"/>
  <c r="AC41" i="2" s="1"/>
  <c r="X304" i="2"/>
  <c r="X314" i="2" s="1"/>
  <c r="P302" i="2"/>
  <c r="T425" i="2"/>
  <c r="P304" i="2"/>
  <c r="P314" i="2" s="1"/>
  <c r="X425" i="2"/>
  <c r="M425" i="2"/>
  <c r="W425" i="2"/>
  <c r="S425" i="2"/>
  <c r="G425" i="2"/>
  <c r="AD33" i="2"/>
  <c r="AD34" i="2" s="1"/>
  <c r="P425" i="2"/>
  <c r="F425" i="2"/>
  <c r="S156" i="2"/>
  <c r="S74" i="2"/>
  <c r="S77" i="2" s="1"/>
  <c r="S91" i="2" s="1"/>
  <c r="X763" i="2"/>
  <c r="D425" i="2"/>
  <c r="V603" i="2"/>
  <c r="L425" i="2"/>
  <c r="O425" i="2"/>
  <c r="N425" i="2"/>
  <c r="R425" i="2"/>
  <c r="V425" i="2"/>
  <c r="AB352" i="2"/>
  <c r="AB427" i="2" s="1"/>
  <c r="AB462" i="2" s="1"/>
  <c r="AB468" i="2" s="1"/>
  <c r="AB351" i="2"/>
  <c r="AB349" i="2"/>
  <c r="I384" i="2"/>
  <c r="I385" i="2" s="1"/>
  <c r="I363" i="2"/>
  <c r="I364" i="2" s="1"/>
  <c r="I369" i="2" s="1"/>
  <c r="J384" i="2"/>
  <c r="J385" i="2" s="1"/>
  <c r="J363" i="2"/>
  <c r="J364" i="2" s="1"/>
  <c r="J369" i="2" s="1"/>
  <c r="F494" i="2"/>
  <c r="F487" i="2"/>
  <c r="F493" i="2" s="1"/>
  <c r="AC474" i="2"/>
  <c r="AC460" i="2"/>
  <c r="AC446" i="2"/>
  <c r="AD395" i="2"/>
  <c r="AB480" i="2"/>
  <c r="AB473" i="2"/>
  <c r="W521" i="2"/>
  <c r="W526" i="2" s="1"/>
  <c r="W541" i="2" s="1"/>
  <c r="C384" i="2"/>
  <c r="C385" i="2" s="1"/>
  <c r="C363" i="2"/>
  <c r="C364" i="2" s="1"/>
  <c r="C369" i="2" s="1"/>
  <c r="AD346" i="2"/>
  <c r="AD411" i="2" s="1"/>
  <c r="O384" i="2"/>
  <c r="O385" i="2" s="1"/>
  <c r="O363" i="2"/>
  <c r="O364" i="2" s="1"/>
  <c r="O369" i="2" s="1"/>
  <c r="U494" i="2"/>
  <c r="U487" i="2"/>
  <c r="Y308" i="2"/>
  <c r="Y310" i="2" s="1"/>
  <c r="Y304" i="2"/>
  <c r="Y302" i="2"/>
  <c r="T235" i="2"/>
  <c r="Z308" i="2"/>
  <c r="Z310" i="2" s="1"/>
  <c r="Z304" i="2"/>
  <c r="Z302" i="2"/>
  <c r="K384" i="2"/>
  <c r="K385" i="2" s="1"/>
  <c r="K363" i="2"/>
  <c r="K364" i="2" s="1"/>
  <c r="K369" i="2" s="1"/>
  <c r="K494" i="2"/>
  <c r="K487" i="2"/>
  <c r="K493" i="2" s="1"/>
  <c r="W384" i="2"/>
  <c r="W385" i="2" s="1"/>
  <c r="W363" i="2"/>
  <c r="W364" i="2" s="1"/>
  <c r="W369" i="2" s="1"/>
  <c r="R384" i="2"/>
  <c r="R385" i="2" s="1"/>
  <c r="R363" i="2"/>
  <c r="R364" i="2" s="1"/>
  <c r="R369" i="2" s="1"/>
  <c r="S235" i="2"/>
  <c r="X234" i="2"/>
  <c r="X235" i="2" s="1"/>
  <c r="X236" i="2" s="1"/>
  <c r="AB308" i="2"/>
  <c r="AB310" i="2" s="1"/>
  <c r="AB304" i="2"/>
  <c r="AB302" i="2"/>
  <c r="AC463" i="2"/>
  <c r="AC469" i="2" s="1"/>
  <c r="AC437" i="2"/>
  <c r="E384" i="2"/>
  <c r="E385" i="2" s="1"/>
  <c r="E363" i="2"/>
  <c r="E364" i="2" s="1"/>
  <c r="E369" i="2" s="1"/>
  <c r="V74" i="2"/>
  <c r="V77" i="2" s="1"/>
  <c r="V91" i="2" s="1"/>
  <c r="U92" i="2"/>
  <c r="Y235" i="2"/>
  <c r="Z233" i="2"/>
  <c r="Z234" i="2" s="1"/>
  <c r="AA308" i="2"/>
  <c r="AA310" i="2" s="1"/>
  <c r="AA304" i="2"/>
  <c r="AA302" i="2"/>
  <c r="G384" i="2"/>
  <c r="G385" i="2" s="1"/>
  <c r="G363" i="2"/>
  <c r="G364" i="2" s="1"/>
  <c r="G369" i="2" s="1"/>
  <c r="I425" i="2"/>
  <c r="Y494" i="2"/>
  <c r="Y487" i="2"/>
  <c r="J425" i="2"/>
  <c r="P494" i="2"/>
  <c r="P487" i="2"/>
  <c r="AC346" i="2"/>
  <c r="AC411" i="2" s="1"/>
  <c r="C425" i="2"/>
  <c r="O494" i="2"/>
  <c r="O487" i="2"/>
  <c r="E494" i="2"/>
  <c r="E487" i="2"/>
  <c r="E493" i="2" s="1"/>
  <c r="R235" i="2"/>
  <c r="AA437" i="2"/>
  <c r="AA463" i="2"/>
  <c r="AA469" i="2" s="1"/>
  <c r="K425" i="2"/>
  <c r="AD308" i="2"/>
  <c r="AD310" i="2" s="1"/>
  <c r="AD304" i="2"/>
  <c r="AD302" i="2"/>
  <c r="Q384" i="2"/>
  <c r="Q385" i="2" s="1"/>
  <c r="Q363" i="2"/>
  <c r="Q364" i="2" s="1"/>
  <c r="Q353" i="2" s="1"/>
  <c r="Q494" i="2"/>
  <c r="Q487" i="2"/>
  <c r="X494" i="2"/>
  <c r="X487" i="2"/>
  <c r="Q236" i="2"/>
  <c r="W236" i="2"/>
  <c r="W237" i="2" s="1"/>
  <c r="T694" i="2" s="1"/>
  <c r="E425" i="2"/>
  <c r="U425" i="2"/>
  <c r="T494" i="2"/>
  <c r="T487" i="2"/>
  <c r="AA771" i="2"/>
  <c r="AB346" i="2"/>
  <c r="AB411" i="2" s="1"/>
  <c r="X384" i="2"/>
  <c r="X385" i="2" s="1"/>
  <c r="X363" i="2"/>
  <c r="X364" i="2" s="1"/>
  <c r="X369" i="2" s="1"/>
  <c r="S494" i="2"/>
  <c r="S487" i="2"/>
  <c r="I494" i="2"/>
  <c r="I487" i="2"/>
  <c r="I493" i="2" s="1"/>
  <c r="AB466" i="2"/>
  <c r="AA352" i="2"/>
  <c r="AA427" i="2" s="1"/>
  <c r="AA462" i="2" s="1"/>
  <c r="AA468" i="2" s="1"/>
  <c r="AA351" i="2"/>
  <c r="AA349" i="2"/>
  <c r="AB437" i="2"/>
  <c r="AB463" i="2"/>
  <c r="AB469" i="2" s="1"/>
  <c r="AD432" i="2"/>
  <c r="AD352" i="2"/>
  <c r="AD427" i="2" s="1"/>
  <c r="AD462" i="2" s="1"/>
  <c r="AD468" i="2" s="1"/>
  <c r="AD351" i="2"/>
  <c r="AD349" i="2"/>
  <c r="M384" i="2"/>
  <c r="M385" i="2" s="1"/>
  <c r="M363" i="2"/>
  <c r="M364" i="2" s="1"/>
  <c r="M369" i="2" s="1"/>
  <c r="R494" i="2"/>
  <c r="R487" i="2"/>
  <c r="S236" i="2"/>
  <c r="S237" i="2" s="1"/>
  <c r="P694" i="2" s="1"/>
  <c r="Y428" i="2"/>
  <c r="Y426" i="2"/>
  <c r="Y352" i="2"/>
  <c r="Y351" i="2"/>
  <c r="Y349" i="2"/>
  <c r="Z428" i="2"/>
  <c r="Z426" i="2"/>
  <c r="Z352" i="2"/>
  <c r="Z351" i="2"/>
  <c r="Z349" i="2"/>
  <c r="H384" i="2"/>
  <c r="H385" i="2" s="1"/>
  <c r="H363" i="2"/>
  <c r="H364" i="2" s="1"/>
  <c r="H369" i="2" s="1"/>
  <c r="AC308" i="2"/>
  <c r="AC310" i="2" s="1"/>
  <c r="AC304" i="2"/>
  <c r="AC302" i="2"/>
  <c r="N494" i="2"/>
  <c r="N487" i="2"/>
  <c r="N493" i="2" s="1"/>
  <c r="H494" i="2"/>
  <c r="H487" i="2"/>
  <c r="H493" i="2" s="1"/>
  <c r="U236" i="2"/>
  <c r="U237" i="2" s="1"/>
  <c r="R694" i="2" s="1"/>
  <c r="P384" i="2"/>
  <c r="P385" i="2" s="1"/>
  <c r="P363" i="2"/>
  <c r="P364" i="2" s="1"/>
  <c r="P369" i="2" s="1"/>
  <c r="S384" i="2"/>
  <c r="S385" i="2" s="1"/>
  <c r="S363" i="2"/>
  <c r="S364" i="2" s="1"/>
  <c r="S369" i="2" s="1"/>
  <c r="T384" i="2"/>
  <c r="T385" i="2" s="1"/>
  <c r="T363" i="2"/>
  <c r="T364" i="2" s="1"/>
  <c r="T369" i="2" s="1"/>
  <c r="W494" i="2"/>
  <c r="W487" i="2"/>
  <c r="M494" i="2"/>
  <c r="M487" i="2"/>
  <c r="M493" i="2" s="1"/>
  <c r="V384" i="2"/>
  <c r="V385" i="2" s="1"/>
  <c r="V363" i="2"/>
  <c r="V364" i="2" s="1"/>
  <c r="V369" i="2" s="1"/>
  <c r="Z494" i="2"/>
  <c r="Z487" i="2"/>
  <c r="D494" i="2"/>
  <c r="D487" i="2"/>
  <c r="D493" i="2" s="1"/>
  <c r="AC475" i="2"/>
  <c r="AC481" i="2" s="1"/>
  <c r="AD400" i="2"/>
  <c r="Q314" i="2"/>
  <c r="Q313" i="2"/>
  <c r="Q312" i="2"/>
  <c r="Q307" i="2"/>
  <c r="Q306" i="2"/>
  <c r="O314" i="2"/>
  <c r="O313" i="2"/>
  <c r="O312" i="2"/>
  <c r="O307" i="2"/>
  <c r="O306" i="2"/>
  <c r="S314" i="2"/>
  <c r="S313" i="2"/>
  <c r="S312" i="2"/>
  <c r="S307" i="2"/>
  <c r="S306" i="2"/>
  <c r="W314" i="2"/>
  <c r="W313" i="2"/>
  <c r="W312" i="2"/>
  <c r="W307" i="2"/>
  <c r="W306" i="2"/>
  <c r="C494" i="2"/>
  <c r="C487" i="2"/>
  <c r="C493" i="2" s="1"/>
  <c r="V494" i="2"/>
  <c r="V487" i="2"/>
  <c r="AB488" i="2"/>
  <c r="AB452" i="2"/>
  <c r="AC352" i="2"/>
  <c r="AC427" i="2" s="1"/>
  <c r="AC462" i="2" s="1"/>
  <c r="AC468" i="2" s="1"/>
  <c r="AC351" i="2"/>
  <c r="AC349" i="2"/>
  <c r="D384" i="2"/>
  <c r="D385" i="2" s="1"/>
  <c r="D363" i="2"/>
  <c r="D364" i="2" s="1"/>
  <c r="D369" i="2" s="1"/>
  <c r="N384" i="2"/>
  <c r="N385" i="2" s="1"/>
  <c r="N363" i="2"/>
  <c r="N364" i="2" s="1"/>
  <c r="N369" i="2" s="1"/>
  <c r="L494" i="2"/>
  <c r="L487" i="2"/>
  <c r="L493" i="2" s="1"/>
  <c r="V235" i="2"/>
  <c r="P234" i="2"/>
  <c r="L384" i="2"/>
  <c r="L385" i="2" s="1"/>
  <c r="L363" i="2"/>
  <c r="L364" i="2" s="1"/>
  <c r="L369" i="2" s="1"/>
  <c r="AA494" i="2"/>
  <c r="AA487" i="2"/>
  <c r="O234" i="2"/>
  <c r="G494" i="2"/>
  <c r="G487" i="2"/>
  <c r="G493" i="2" s="1"/>
  <c r="U384" i="2"/>
  <c r="U385" i="2" s="1"/>
  <c r="U363" i="2"/>
  <c r="U364" i="2" s="1"/>
  <c r="U369" i="2" s="1"/>
  <c r="F384" i="2"/>
  <c r="F385" i="2" s="1"/>
  <c r="F363" i="2"/>
  <c r="F364" i="2" s="1"/>
  <c r="F369" i="2" s="1"/>
  <c r="J494" i="2"/>
  <c r="J487" i="2"/>
  <c r="J493" i="2" s="1"/>
  <c r="T314" i="2"/>
  <c r="T313" i="2"/>
  <c r="T312" i="2"/>
  <c r="T307" i="2"/>
  <c r="T306" i="2"/>
  <c r="U314" i="2"/>
  <c r="U313" i="2"/>
  <c r="U312" i="2"/>
  <c r="U307" i="2"/>
  <c r="U306" i="2"/>
  <c r="BV451" i="2" l="1"/>
  <c r="BV450" i="2" s="1"/>
  <c r="BV457" i="2" s="1"/>
  <c r="R313" i="2"/>
  <c r="BN465" i="2"/>
  <c r="BN464" i="2" s="1"/>
  <c r="BN471" i="2" s="1"/>
  <c r="R314" i="2"/>
  <c r="R306" i="2"/>
  <c r="R307" i="2"/>
  <c r="BU451" i="2"/>
  <c r="BU450" i="2" s="1"/>
  <c r="BU457" i="2" s="1"/>
  <c r="X313" i="2"/>
  <c r="X307" i="2"/>
  <c r="AO451" i="2"/>
  <c r="AO450" i="2" s="1"/>
  <c r="AO457" i="2" s="1"/>
  <c r="Y236" i="2"/>
  <c r="Y237" i="2" s="1"/>
  <c r="P307" i="2"/>
  <c r="V314" i="2"/>
  <c r="V313" i="2"/>
  <c r="P313" i="2"/>
  <c r="V306" i="2"/>
  <c r="V312" i="2"/>
  <c r="BO451" i="2"/>
  <c r="BO450" i="2" s="1"/>
  <c r="BO457" i="2" s="1"/>
  <c r="BA451" i="2"/>
  <c r="BA450" i="2" s="1"/>
  <c r="BA457" i="2" s="1"/>
  <c r="BY451" i="2"/>
  <c r="BY450" i="2" s="1"/>
  <c r="BY457" i="2" s="1"/>
  <c r="AY499" i="2"/>
  <c r="AY492" i="2"/>
  <c r="CV453" i="2"/>
  <c r="CV489" i="2"/>
  <c r="CV495" i="2" s="1"/>
  <c r="CR489" i="2"/>
  <c r="CR495" i="2" s="1"/>
  <c r="CR453" i="2"/>
  <c r="CN489" i="2"/>
  <c r="CN495" i="2" s="1"/>
  <c r="CN453" i="2"/>
  <c r="CQ480" i="2"/>
  <c r="CQ479" i="2" s="1"/>
  <c r="CQ478" i="2" s="1"/>
  <c r="CQ485" i="2" s="1"/>
  <c r="CQ473" i="2"/>
  <c r="CX490" i="2"/>
  <c r="CX496" i="2" s="1"/>
  <c r="CX454" i="2"/>
  <c r="CW488" i="2"/>
  <c r="CW452" i="2"/>
  <c r="CS466" i="2"/>
  <c r="CS465" i="2" s="1"/>
  <c r="CS464" i="2" s="1"/>
  <c r="CS471" i="2" s="1"/>
  <c r="CS459" i="2"/>
  <c r="CO459" i="2"/>
  <c r="CO466" i="2"/>
  <c r="CO465" i="2" s="1"/>
  <c r="CO464" i="2" s="1"/>
  <c r="CO471" i="2" s="1"/>
  <c r="DV475" i="2"/>
  <c r="DV481" i="2" s="1"/>
  <c r="DV447" i="2"/>
  <c r="DV461" i="2"/>
  <c r="DV467" i="2" s="1"/>
  <c r="EU400" i="2"/>
  <c r="DR475" i="2"/>
  <c r="DR481" i="2" s="1"/>
  <c r="DR461" i="2"/>
  <c r="DR467" i="2" s="1"/>
  <c r="DR447" i="2"/>
  <c r="EQ400" i="2"/>
  <c r="DN475" i="2"/>
  <c r="DN481" i="2" s="1"/>
  <c r="DN461" i="2"/>
  <c r="DN467" i="2" s="1"/>
  <c r="DN447" i="2"/>
  <c r="EM400" i="2"/>
  <c r="AV499" i="2"/>
  <c r="AV492" i="2"/>
  <c r="CA475" i="2"/>
  <c r="CA481" i="2" s="1"/>
  <c r="CA461" i="2"/>
  <c r="CA467" i="2" s="1"/>
  <c r="CA447" i="2"/>
  <c r="CZ400" i="2"/>
  <c r="DW475" i="2"/>
  <c r="DW481" i="2" s="1"/>
  <c r="DW461" i="2"/>
  <c r="DW467" i="2" s="1"/>
  <c r="DW447" i="2"/>
  <c r="EV400" i="2"/>
  <c r="DS475" i="2"/>
  <c r="DS481" i="2" s="1"/>
  <c r="DS461" i="2"/>
  <c r="DS467" i="2" s="1"/>
  <c r="DS447" i="2"/>
  <c r="ER400" i="2"/>
  <c r="DO475" i="2"/>
  <c r="DO481" i="2" s="1"/>
  <c r="DO447" i="2"/>
  <c r="DO461" i="2"/>
  <c r="DO467" i="2" s="1"/>
  <c r="EN400" i="2"/>
  <c r="CV454" i="2"/>
  <c r="CV490" i="2"/>
  <c r="CV496" i="2" s="1"/>
  <c r="CU459" i="2"/>
  <c r="CU466" i="2"/>
  <c r="CU465" i="2" s="1"/>
  <c r="CU464" i="2" s="1"/>
  <c r="CU471" i="2" s="1"/>
  <c r="CM488" i="2"/>
  <c r="CM452" i="2"/>
  <c r="BN490" i="2"/>
  <c r="BN496" i="2" s="1"/>
  <c r="BN454" i="2"/>
  <c r="AF406" i="2"/>
  <c r="BD406" i="2"/>
  <c r="CC406" i="2" s="1"/>
  <c r="DB406" i="2" s="1"/>
  <c r="EA406" i="2" s="1"/>
  <c r="CY476" i="2"/>
  <c r="CY482" i="2" s="1"/>
  <c r="CY462" i="2"/>
  <c r="CY468" i="2" s="1"/>
  <c r="CY448" i="2"/>
  <c r="DX404" i="2"/>
  <c r="CY475" i="2"/>
  <c r="CY481" i="2" s="1"/>
  <c r="CY447" i="2"/>
  <c r="CY461" i="2"/>
  <c r="CY467" i="2" s="1"/>
  <c r="DX400" i="2"/>
  <c r="BR487" i="2"/>
  <c r="BR494" i="2"/>
  <c r="BR493" i="2" s="1"/>
  <c r="CT480" i="2"/>
  <c r="CT479" i="2" s="1"/>
  <c r="CT478" i="2" s="1"/>
  <c r="CT485" i="2" s="1"/>
  <c r="CT473" i="2"/>
  <c r="DV476" i="2"/>
  <c r="DV482" i="2" s="1"/>
  <c r="DV462" i="2"/>
  <c r="DV468" i="2" s="1"/>
  <c r="DV448" i="2"/>
  <c r="EU404" i="2"/>
  <c r="DR476" i="2"/>
  <c r="DR482" i="2" s="1"/>
  <c r="DR462" i="2"/>
  <c r="DR468" i="2" s="1"/>
  <c r="DR448" i="2"/>
  <c r="EQ404" i="2"/>
  <c r="DN462" i="2"/>
  <c r="DN468" i="2" s="1"/>
  <c r="DN448" i="2"/>
  <c r="DN476" i="2"/>
  <c r="DN482" i="2" s="1"/>
  <c r="EM404" i="2"/>
  <c r="BS494" i="2"/>
  <c r="BS493" i="2" s="1"/>
  <c r="BS487" i="2"/>
  <c r="BN451" i="2"/>
  <c r="BN450" i="2" s="1"/>
  <c r="BN457" i="2" s="1"/>
  <c r="CX488" i="2"/>
  <c r="CX452" i="2"/>
  <c r="CX445" i="2"/>
  <c r="BT451" i="2"/>
  <c r="BT450" i="2" s="1"/>
  <c r="BT457" i="2" s="1"/>
  <c r="BZ466" i="2"/>
  <c r="BZ465" i="2" s="1"/>
  <c r="BZ464" i="2" s="1"/>
  <c r="BZ471" i="2" s="1"/>
  <c r="BZ459" i="2"/>
  <c r="BB473" i="2"/>
  <c r="BB480" i="2"/>
  <c r="BB479" i="2" s="1"/>
  <c r="BB478" i="2" s="1"/>
  <c r="BB485" i="2" s="1"/>
  <c r="CP480" i="2"/>
  <c r="CP479" i="2" s="1"/>
  <c r="CP478" i="2" s="1"/>
  <c r="CP485" i="2" s="1"/>
  <c r="CP473" i="2"/>
  <c r="DU446" i="2"/>
  <c r="DU460" i="2"/>
  <c r="DU474" i="2"/>
  <c r="ET395" i="2"/>
  <c r="DQ460" i="2"/>
  <c r="DQ474" i="2"/>
  <c r="DQ446" i="2"/>
  <c r="EP395" i="2"/>
  <c r="DM474" i="2"/>
  <c r="DM460" i="2"/>
  <c r="DM446" i="2"/>
  <c r="EL395" i="2"/>
  <c r="AF396" i="2"/>
  <c r="BD396" i="2"/>
  <c r="CC396" i="2" s="1"/>
  <c r="DB396" i="2" s="1"/>
  <c r="EA396" i="2" s="1"/>
  <c r="BA494" i="2"/>
  <c r="BA493" i="2" s="1"/>
  <c r="BA487" i="2"/>
  <c r="AW499" i="2"/>
  <c r="AW492" i="2"/>
  <c r="W354" i="2"/>
  <c r="AE395" i="2"/>
  <c r="BC395" i="2"/>
  <c r="CR454" i="2"/>
  <c r="CR490" i="2"/>
  <c r="CR496" i="2" s="1"/>
  <c r="CU453" i="2"/>
  <c r="CU489" i="2"/>
  <c r="CU495" i="2" s="1"/>
  <c r="CM453" i="2"/>
  <c r="CM489" i="2"/>
  <c r="CM495" i="2" s="1"/>
  <c r="CQ488" i="2"/>
  <c r="CQ445" i="2"/>
  <c r="CQ452" i="2"/>
  <c r="CQ454" i="2"/>
  <c r="CQ490" i="2"/>
  <c r="CQ496" i="2" s="1"/>
  <c r="BC462" i="2"/>
  <c r="BC468" i="2" s="1"/>
  <c r="BC448" i="2"/>
  <c r="BC476" i="2"/>
  <c r="BC482" i="2" s="1"/>
  <c r="CB404" i="2"/>
  <c r="CP454" i="2"/>
  <c r="CP490" i="2"/>
  <c r="CP496" i="2" s="1"/>
  <c r="CW466" i="2"/>
  <c r="CW465" i="2" s="1"/>
  <c r="CW464" i="2" s="1"/>
  <c r="CW471" i="2" s="1"/>
  <c r="CW459" i="2"/>
  <c r="CS452" i="2"/>
  <c r="CS488" i="2"/>
  <c r="CS445" i="2"/>
  <c r="CO445" i="2"/>
  <c r="CO452" i="2"/>
  <c r="CO488" i="2"/>
  <c r="CO453" i="2"/>
  <c r="CO489" i="2"/>
  <c r="CO495" i="2" s="1"/>
  <c r="BB454" i="2"/>
  <c r="BB490" i="2"/>
  <c r="BB496" i="2" s="1"/>
  <c r="BO494" i="2"/>
  <c r="BO493" i="2" s="1"/>
  <c r="BO487" i="2"/>
  <c r="CT453" i="2"/>
  <c r="CT489" i="2"/>
  <c r="CT495" i="2" s="1"/>
  <c r="CP453" i="2"/>
  <c r="CP489" i="2"/>
  <c r="CP495" i="2" s="1"/>
  <c r="BT487" i="2"/>
  <c r="BT494" i="2"/>
  <c r="BT493" i="2" s="1"/>
  <c r="CN490" i="2"/>
  <c r="CN496" i="2" s="1"/>
  <c r="CN454" i="2"/>
  <c r="CQ453" i="2"/>
  <c r="CQ489" i="2"/>
  <c r="CQ495" i="2" s="1"/>
  <c r="CU473" i="2"/>
  <c r="CU480" i="2"/>
  <c r="CU479" i="2" s="1"/>
  <c r="CU478" i="2" s="1"/>
  <c r="CU485" i="2" s="1"/>
  <c r="CM466" i="2"/>
  <c r="CU490" i="2"/>
  <c r="CU496" i="2" s="1"/>
  <c r="CU454" i="2"/>
  <c r="BY487" i="2"/>
  <c r="BY494" i="2"/>
  <c r="BY493" i="2" s="1"/>
  <c r="AF398" i="2"/>
  <c r="BD398" i="2"/>
  <c r="CC398" i="2" s="1"/>
  <c r="DB398" i="2" s="1"/>
  <c r="EA398" i="2" s="1"/>
  <c r="BZ490" i="2"/>
  <c r="BZ496" i="2" s="1"/>
  <c r="BZ454" i="2"/>
  <c r="CT445" i="2"/>
  <c r="CT488" i="2"/>
  <c r="CT452" i="2"/>
  <c r="CO490" i="2"/>
  <c r="CO496" i="2" s="1"/>
  <c r="CO454" i="2"/>
  <c r="BW451" i="2"/>
  <c r="BW450" i="2" s="1"/>
  <c r="BW457" i="2" s="1"/>
  <c r="BN445" i="2"/>
  <c r="CX466" i="2"/>
  <c r="CX465" i="2" s="1"/>
  <c r="CX464" i="2" s="1"/>
  <c r="CX471" i="2" s="1"/>
  <c r="CX459" i="2"/>
  <c r="BZ452" i="2"/>
  <c r="BZ488" i="2"/>
  <c r="BZ445" i="2"/>
  <c r="BB466" i="2"/>
  <c r="BB465" i="2" s="1"/>
  <c r="BB464" i="2" s="1"/>
  <c r="BB471" i="2" s="1"/>
  <c r="BB459" i="2"/>
  <c r="CP459" i="2"/>
  <c r="CP466" i="2"/>
  <c r="CP465" i="2" s="1"/>
  <c r="CP464" i="2" s="1"/>
  <c r="CP471" i="2" s="1"/>
  <c r="CV459" i="2"/>
  <c r="CV466" i="2"/>
  <c r="CV465" i="2" s="1"/>
  <c r="CV464" i="2" s="1"/>
  <c r="CV471" i="2" s="1"/>
  <c r="CR466" i="2"/>
  <c r="CR465" i="2" s="1"/>
  <c r="CR464" i="2" s="1"/>
  <c r="CR471" i="2" s="1"/>
  <c r="CR459" i="2"/>
  <c r="CN473" i="2"/>
  <c r="CN480" i="2"/>
  <c r="CN479" i="2" s="1"/>
  <c r="CN478" i="2" s="1"/>
  <c r="CN485" i="2" s="1"/>
  <c r="BP451" i="2"/>
  <c r="BP450" i="2" s="1"/>
  <c r="BP457" i="2" s="1"/>
  <c r="AT499" i="2"/>
  <c r="AT492" i="2"/>
  <c r="BR451" i="2"/>
  <c r="BR450" i="2" s="1"/>
  <c r="BR457" i="2" s="1"/>
  <c r="BN459" i="2"/>
  <c r="BQ487" i="2"/>
  <c r="BQ494" i="2"/>
  <c r="BQ493" i="2" s="1"/>
  <c r="AP492" i="2"/>
  <c r="AP499" i="2"/>
  <c r="CQ466" i="2"/>
  <c r="CQ465" i="2" s="1"/>
  <c r="CQ464" i="2" s="1"/>
  <c r="CQ471" i="2" s="1"/>
  <c r="CQ459" i="2"/>
  <c r="AF404" i="2"/>
  <c r="AE462" i="2"/>
  <c r="AE468" i="2" s="1"/>
  <c r="AE448" i="2"/>
  <c r="AE476" i="2"/>
  <c r="AE482" i="2" s="1"/>
  <c r="BD404" i="2"/>
  <c r="DW462" i="2"/>
  <c r="DW468" i="2" s="1"/>
  <c r="DW448" i="2"/>
  <c r="DW476" i="2"/>
  <c r="DW482" i="2" s="1"/>
  <c r="EV404" i="2"/>
  <c r="DS462" i="2"/>
  <c r="DS468" i="2" s="1"/>
  <c r="DS448" i="2"/>
  <c r="DS476" i="2"/>
  <c r="DS482" i="2" s="1"/>
  <c r="ER404" i="2"/>
  <c r="DO462" i="2"/>
  <c r="DO468" i="2" s="1"/>
  <c r="DO448" i="2"/>
  <c r="DO476" i="2"/>
  <c r="DO482" i="2" s="1"/>
  <c r="EN404" i="2"/>
  <c r="DV446" i="2"/>
  <c r="DV460" i="2"/>
  <c r="DV474" i="2"/>
  <c r="EU395" i="2"/>
  <c r="DR460" i="2"/>
  <c r="DR446" i="2"/>
  <c r="DR474" i="2"/>
  <c r="EQ395" i="2"/>
  <c r="DN474" i="2"/>
  <c r="DN446" i="2"/>
  <c r="DN460" i="2"/>
  <c r="EM395" i="2"/>
  <c r="CW445" i="2"/>
  <c r="CW489" i="2"/>
  <c r="CW495" i="2" s="1"/>
  <c r="CW453" i="2"/>
  <c r="CS489" i="2"/>
  <c r="CS495" i="2" s="1"/>
  <c r="CS453" i="2"/>
  <c r="BB489" i="2"/>
  <c r="BB495" i="2" s="1"/>
  <c r="BB453" i="2"/>
  <c r="AI505" i="2"/>
  <c r="AH515" i="2" a="1"/>
  <c r="AH515" i="2" s="1"/>
  <c r="BU494" i="2"/>
  <c r="BU493" i="2" s="1"/>
  <c r="BU487" i="2"/>
  <c r="CX453" i="2"/>
  <c r="CX489" i="2"/>
  <c r="CX495" i="2" s="1"/>
  <c r="BX494" i="2"/>
  <c r="BX493" i="2" s="1"/>
  <c r="BX487" i="2"/>
  <c r="AF405" i="2"/>
  <c r="BD405" i="2"/>
  <c r="CC405" i="2" s="1"/>
  <c r="DB405" i="2" s="1"/>
  <c r="EA405" i="2" s="1"/>
  <c r="CU452" i="2"/>
  <c r="CU488" i="2"/>
  <c r="CU445" i="2"/>
  <c r="CM480" i="2"/>
  <c r="CM473" i="2"/>
  <c r="AS499" i="2"/>
  <c r="AS492" i="2"/>
  <c r="BZ453" i="2"/>
  <c r="BZ489" i="2"/>
  <c r="BZ495" i="2" s="1"/>
  <c r="DS474" i="2"/>
  <c r="DS460" i="2"/>
  <c r="DS446" i="2"/>
  <c r="ER395" i="2"/>
  <c r="CS490" i="2"/>
  <c r="CS496" i="2" s="1"/>
  <c r="CS454" i="2"/>
  <c r="BW487" i="2"/>
  <c r="BW494" i="2"/>
  <c r="BW493" i="2" s="1"/>
  <c r="AZ499" i="2"/>
  <c r="AZ492" i="2"/>
  <c r="CX480" i="2"/>
  <c r="CX479" i="2" s="1"/>
  <c r="CX478" i="2" s="1"/>
  <c r="CX485" i="2" s="1"/>
  <c r="CX473" i="2"/>
  <c r="CY474" i="2"/>
  <c r="CY446" i="2"/>
  <c r="CY460" i="2"/>
  <c r="DX395" i="2"/>
  <c r="CA446" i="2"/>
  <c r="CA460" i="2"/>
  <c r="CA474" i="2"/>
  <c r="CZ395" i="2"/>
  <c r="DO460" i="2"/>
  <c r="DO446" i="2"/>
  <c r="DO474" i="2"/>
  <c r="EN395" i="2"/>
  <c r="CV480" i="2"/>
  <c r="CV479" i="2" s="1"/>
  <c r="CV478" i="2" s="1"/>
  <c r="CV485" i="2" s="1"/>
  <c r="CV473" i="2"/>
  <c r="CR480" i="2"/>
  <c r="CR479" i="2" s="1"/>
  <c r="CR478" i="2" s="1"/>
  <c r="CR485" i="2" s="1"/>
  <c r="CR473" i="2"/>
  <c r="CN466" i="2"/>
  <c r="CN465" i="2" s="1"/>
  <c r="CN464" i="2" s="1"/>
  <c r="CN471" i="2" s="1"/>
  <c r="CN459" i="2"/>
  <c r="AR499" i="2"/>
  <c r="AR492" i="2"/>
  <c r="BP494" i="2"/>
  <c r="BP493" i="2" s="1"/>
  <c r="BP487" i="2"/>
  <c r="BX451" i="2"/>
  <c r="BX450" i="2" s="1"/>
  <c r="BX457" i="2" s="1"/>
  <c r="AF402" i="2"/>
  <c r="BD402" i="2"/>
  <c r="CC402" i="2" s="1"/>
  <c r="DB402" i="2" s="1"/>
  <c r="EA402" i="2" s="1"/>
  <c r="AQ499" i="2"/>
  <c r="AQ492" i="2"/>
  <c r="AE400" i="2"/>
  <c r="BC400" i="2"/>
  <c r="CL451" i="2"/>
  <c r="CL450" i="2" s="1"/>
  <c r="CL457" i="2" s="1"/>
  <c r="AX492" i="2"/>
  <c r="AX499" i="2"/>
  <c r="DU475" i="2"/>
  <c r="DU481" i="2" s="1"/>
  <c r="DU447" i="2"/>
  <c r="DU461" i="2"/>
  <c r="DU467" i="2" s="1"/>
  <c r="ET400" i="2"/>
  <c r="DQ475" i="2"/>
  <c r="DQ481" i="2" s="1"/>
  <c r="DQ447" i="2"/>
  <c r="DQ461" i="2"/>
  <c r="DQ467" i="2" s="1"/>
  <c r="EP400" i="2"/>
  <c r="DM475" i="2"/>
  <c r="DM481" i="2" s="1"/>
  <c r="DM447" i="2"/>
  <c r="DM461" i="2"/>
  <c r="DM467" i="2" s="1"/>
  <c r="EL400" i="2"/>
  <c r="DQ448" i="2"/>
  <c r="DQ476" i="2"/>
  <c r="DQ482" i="2" s="1"/>
  <c r="DQ462" i="2"/>
  <c r="DQ468" i="2" s="1"/>
  <c r="EP404" i="2"/>
  <c r="DT475" i="2"/>
  <c r="DT481" i="2" s="1"/>
  <c r="DT447" i="2"/>
  <c r="DT461" i="2"/>
  <c r="DT467" i="2" s="1"/>
  <c r="ES400" i="2"/>
  <c r="DL475" i="2"/>
  <c r="DL481" i="2" s="1"/>
  <c r="DL447" i="2"/>
  <c r="DL461" i="2"/>
  <c r="DL467" i="2" s="1"/>
  <c r="EK400" i="2"/>
  <c r="DP446" i="2"/>
  <c r="DP460" i="2"/>
  <c r="DP474" i="2"/>
  <c r="EO395" i="2"/>
  <c r="DP476" i="2"/>
  <c r="DP482" i="2" s="1"/>
  <c r="DP462" i="2"/>
  <c r="DP468" i="2" s="1"/>
  <c r="DP448" i="2"/>
  <c r="EO404" i="2"/>
  <c r="BQ451" i="2"/>
  <c r="BQ450" i="2" s="1"/>
  <c r="BQ457" i="2" s="1"/>
  <c r="CT490" i="2"/>
  <c r="CT496" i="2" s="1"/>
  <c r="CT454" i="2"/>
  <c r="CW480" i="2"/>
  <c r="CW479" i="2" s="1"/>
  <c r="CW478" i="2" s="1"/>
  <c r="CW485" i="2" s="1"/>
  <c r="CW473" i="2"/>
  <c r="CS473" i="2"/>
  <c r="CS480" i="2"/>
  <c r="CS479" i="2" s="1"/>
  <c r="CS478" i="2" s="1"/>
  <c r="CS485" i="2" s="1"/>
  <c r="CO473" i="2"/>
  <c r="CO480" i="2"/>
  <c r="CO479" i="2" s="1"/>
  <c r="CO478" i="2" s="1"/>
  <c r="CO485" i="2" s="1"/>
  <c r="BV487" i="2"/>
  <c r="BV494" i="2"/>
  <c r="BV493" i="2" s="1"/>
  <c r="AU499" i="2"/>
  <c r="AU492" i="2"/>
  <c r="AF397" i="2"/>
  <c r="BD397" i="2"/>
  <c r="CC397" i="2" s="1"/>
  <c r="DB397" i="2" s="1"/>
  <c r="EA397" i="2" s="1"/>
  <c r="CA462" i="2"/>
  <c r="CA468" i="2" s="1"/>
  <c r="CA448" i="2"/>
  <c r="CA476" i="2"/>
  <c r="CA482" i="2" s="1"/>
  <c r="CZ404" i="2"/>
  <c r="DU462" i="2"/>
  <c r="DU468" i="2" s="1"/>
  <c r="DU448" i="2"/>
  <c r="DU476" i="2"/>
  <c r="DU482" i="2" s="1"/>
  <c r="ET404" i="2"/>
  <c r="DM476" i="2"/>
  <c r="DM482" i="2" s="1"/>
  <c r="DM462" i="2"/>
  <c r="DM468" i="2" s="1"/>
  <c r="DM448" i="2"/>
  <c r="EL404" i="2"/>
  <c r="DP475" i="2"/>
  <c r="DP481" i="2" s="1"/>
  <c r="DP447" i="2"/>
  <c r="DP461" i="2"/>
  <c r="DP467" i="2" s="1"/>
  <c r="EO400" i="2"/>
  <c r="DT460" i="2"/>
  <c r="DT446" i="2"/>
  <c r="DT474" i="2"/>
  <c r="ES395" i="2"/>
  <c r="DL460" i="2"/>
  <c r="DL474" i="2"/>
  <c r="DL446" i="2"/>
  <c r="EK395" i="2"/>
  <c r="DT476" i="2"/>
  <c r="DT482" i="2" s="1"/>
  <c r="DT462" i="2"/>
  <c r="DT468" i="2" s="1"/>
  <c r="DT448" i="2"/>
  <c r="ES404" i="2"/>
  <c r="CM476" i="2"/>
  <c r="CM482" i="2" s="1"/>
  <c r="CM462" i="2"/>
  <c r="CM468" i="2" s="1"/>
  <c r="CM448" i="2"/>
  <c r="CM445" i="2" s="1"/>
  <c r="DL404" i="2"/>
  <c r="AO487" i="2"/>
  <c r="AO494" i="2"/>
  <c r="AO493" i="2" s="1"/>
  <c r="CT466" i="2"/>
  <c r="CT465" i="2" s="1"/>
  <c r="CT464" i="2" s="1"/>
  <c r="CT471" i="2" s="1"/>
  <c r="CT459" i="2"/>
  <c r="AF401" i="2"/>
  <c r="BD401" i="2"/>
  <c r="CC401" i="2" s="1"/>
  <c r="DB401" i="2" s="1"/>
  <c r="EA401" i="2" s="1"/>
  <c r="CW490" i="2"/>
  <c r="CW496" i="2" s="1"/>
  <c r="CW454" i="2"/>
  <c r="BS451" i="2"/>
  <c r="BS450" i="2" s="1"/>
  <c r="BS457" i="2" s="1"/>
  <c r="BN487" i="2"/>
  <c r="BN494" i="2"/>
  <c r="DW460" i="2"/>
  <c r="DW446" i="2"/>
  <c r="DW474" i="2"/>
  <c r="EV395" i="2"/>
  <c r="BZ480" i="2"/>
  <c r="BZ479" i="2" s="1"/>
  <c r="BZ478" i="2" s="1"/>
  <c r="BZ485" i="2" s="1"/>
  <c r="BZ473" i="2"/>
  <c r="BB452" i="2"/>
  <c r="BB488" i="2"/>
  <c r="BB445" i="2"/>
  <c r="CP452" i="2"/>
  <c r="CP488" i="2"/>
  <c r="CP445" i="2"/>
  <c r="CV452" i="2"/>
  <c r="CV488" i="2"/>
  <c r="CV445" i="2"/>
  <c r="CR445" i="2"/>
  <c r="CR452" i="2"/>
  <c r="CR488" i="2"/>
  <c r="CN488" i="2"/>
  <c r="CN445" i="2"/>
  <c r="CN452" i="2"/>
  <c r="CN451" i="2" s="1"/>
  <c r="CN450" i="2" s="1"/>
  <c r="CN457" i="2" s="1"/>
  <c r="EJ462" i="2"/>
  <c r="EJ468" i="2" s="1"/>
  <c r="EJ448" i="2"/>
  <c r="EJ476" i="2"/>
  <c r="EJ482" i="2" s="1"/>
  <c r="EJ475" i="2"/>
  <c r="EJ481" i="2" s="1"/>
  <c r="EJ447" i="2"/>
  <c r="EJ461" i="2"/>
  <c r="EJ467" i="2" s="1"/>
  <c r="DK466" i="2"/>
  <c r="DK465" i="2" s="1"/>
  <c r="DK464" i="2" s="1"/>
  <c r="DK471" i="2" s="1"/>
  <c r="DK459" i="2"/>
  <c r="DK488" i="2"/>
  <c r="DK452" i="2"/>
  <c r="DK445" i="2"/>
  <c r="DK454" i="2"/>
  <c r="DK490" i="2"/>
  <c r="DK496" i="2" s="1"/>
  <c r="DK473" i="2"/>
  <c r="DK480" i="2"/>
  <c r="DK479" i="2" s="1"/>
  <c r="DK478" i="2" s="1"/>
  <c r="DK485" i="2" s="1"/>
  <c r="DK489" i="2"/>
  <c r="DK495" i="2" s="1"/>
  <c r="DK453" i="2"/>
  <c r="BM499" i="2"/>
  <c r="BM492" i="2"/>
  <c r="CL487" i="2"/>
  <c r="CL494" i="2"/>
  <c r="CL493" i="2" s="1"/>
  <c r="EJ474" i="2"/>
  <c r="EJ446" i="2"/>
  <c r="EJ460" i="2"/>
  <c r="AE14" i="2"/>
  <c r="AF36" i="2" s="1"/>
  <c r="AF33" i="2"/>
  <c r="AF34" i="2" s="1"/>
  <c r="AG31" i="2"/>
  <c r="Z649" i="2"/>
  <c r="AD39" i="2"/>
  <c r="AE37" i="2"/>
  <c r="AE38" i="2" s="1"/>
  <c r="AE16" i="2" s="1"/>
  <c r="AF13" i="2"/>
  <c r="AJ32" i="2"/>
  <c r="AK32" i="2" s="1"/>
  <c r="AL32" i="2" s="1"/>
  <c r="X312" i="2"/>
  <c r="X319" i="2" s="1"/>
  <c r="X321" i="2" s="1"/>
  <c r="X306" i="2"/>
  <c r="P312" i="2"/>
  <c r="P306" i="2"/>
  <c r="R350" i="2"/>
  <c r="AA556" i="2"/>
  <c r="AA561" i="2" s="1"/>
  <c r="AD569" i="2"/>
  <c r="AD571" i="2" s="1"/>
  <c r="AN499" i="2"/>
  <c r="AN492" i="2"/>
  <c r="S92" i="2"/>
  <c r="AN77" i="2"/>
  <c r="V354" i="2"/>
  <c r="V350" i="2"/>
  <c r="AC42" i="2"/>
  <c r="V353" i="2"/>
  <c r="U353" i="2"/>
  <c r="Y425" i="2"/>
  <c r="P354" i="2"/>
  <c r="P350" i="2"/>
  <c r="X350" i="2"/>
  <c r="P353" i="2"/>
  <c r="AB518" i="2"/>
  <c r="AB519" i="2" s="1"/>
  <c r="O354" i="2"/>
  <c r="AD40" i="2"/>
  <c r="AD18" i="2" s="1"/>
  <c r="T350" i="2"/>
  <c r="X354" i="2"/>
  <c r="Z425" i="2"/>
  <c r="X353" i="2"/>
  <c r="R354" i="2"/>
  <c r="O350" i="2"/>
  <c r="O353" i="2"/>
  <c r="R353" i="2"/>
  <c r="AD17" i="2"/>
  <c r="AB413" i="2"/>
  <c r="AB410" i="2" s="1"/>
  <c r="W350" i="2"/>
  <c r="AC413" i="2"/>
  <c r="AC410" i="2" s="1"/>
  <c r="R319" i="2"/>
  <c r="R321" i="2" s="1"/>
  <c r="W353" i="2"/>
  <c r="Z650" i="2"/>
  <c r="W538" i="2"/>
  <c r="W539" i="2" s="1"/>
  <c r="F389" i="2"/>
  <c r="F390" i="2" s="1"/>
  <c r="F387" i="2"/>
  <c r="F416" i="2" s="1"/>
  <c r="F386" i="2"/>
  <c r="F388" i="2"/>
  <c r="S350" i="2"/>
  <c r="U319" i="2"/>
  <c r="U321" i="2" s="1"/>
  <c r="U389" i="2"/>
  <c r="U390" i="2" s="1"/>
  <c r="U386" i="2"/>
  <c r="U388" i="2"/>
  <c r="U387" i="2"/>
  <c r="U416" i="2" s="1"/>
  <c r="T354" i="2"/>
  <c r="L389" i="2"/>
  <c r="L390" i="2" s="1"/>
  <c r="L386" i="2"/>
  <c r="L388" i="2"/>
  <c r="L387" i="2"/>
  <c r="L416" i="2" s="1"/>
  <c r="V236" i="2"/>
  <c r="D389" i="2"/>
  <c r="D390" i="2" s="1"/>
  <c r="D387" i="2"/>
  <c r="D416" i="2" s="1"/>
  <c r="D386" i="2"/>
  <c r="D388" i="2"/>
  <c r="AB494" i="2"/>
  <c r="AB487" i="2"/>
  <c r="W319" i="2"/>
  <c r="W321" i="2" s="1"/>
  <c r="Z235" i="2"/>
  <c r="T353" i="2"/>
  <c r="S353" i="2"/>
  <c r="W238" i="2"/>
  <c r="W239" i="2" s="1"/>
  <c r="Q389" i="2"/>
  <c r="Q386" i="2"/>
  <c r="Q388" i="2"/>
  <c r="Q387" i="2"/>
  <c r="Q416" i="2" s="1"/>
  <c r="AD307" i="2"/>
  <c r="AD306" i="2"/>
  <c r="AD314" i="2"/>
  <c r="AD313" i="2"/>
  <c r="AD461" i="2" s="1"/>
  <c r="AD467" i="2" s="1"/>
  <c r="AD312" i="2"/>
  <c r="AD447" i="2" s="1"/>
  <c r="U350" i="2"/>
  <c r="R389" i="2"/>
  <c r="R390" i="2" s="1"/>
  <c r="R388" i="2"/>
  <c r="R387" i="2"/>
  <c r="R416" i="2" s="1"/>
  <c r="R386" i="2"/>
  <c r="W389" i="2"/>
  <c r="W390" i="2" s="1"/>
  <c r="W388" i="2"/>
  <c r="W387" i="2"/>
  <c r="W416" i="2" s="1"/>
  <c r="W386" i="2"/>
  <c r="O389" i="2"/>
  <c r="O390" i="2" s="1"/>
  <c r="O388" i="2"/>
  <c r="O386" i="2"/>
  <c r="O387" i="2"/>
  <c r="O416" i="2" s="1"/>
  <c r="AC480" i="2"/>
  <c r="AC473" i="2"/>
  <c r="AB384" i="2"/>
  <c r="AB385" i="2" s="1"/>
  <c r="AB363" i="2"/>
  <c r="AB364" i="2" s="1"/>
  <c r="U354" i="2"/>
  <c r="P389" i="2"/>
  <c r="P390" i="2" s="1"/>
  <c r="P386" i="2"/>
  <c r="P388" i="2"/>
  <c r="P387" i="2"/>
  <c r="P416" i="2" s="1"/>
  <c r="AC314" i="2"/>
  <c r="AC313" i="2"/>
  <c r="AC461" i="2" s="1"/>
  <c r="AC467" i="2" s="1"/>
  <c r="AC312" i="2"/>
  <c r="AC447" i="2" s="1"/>
  <c r="AC307" i="2"/>
  <c r="AC306" i="2"/>
  <c r="Z384" i="2"/>
  <c r="Z385" i="2" s="1"/>
  <c r="Z363" i="2"/>
  <c r="Z364" i="2" s="1"/>
  <c r="Z369" i="2" s="1"/>
  <c r="Y384" i="2"/>
  <c r="Y385" i="2" s="1"/>
  <c r="Y363" i="2"/>
  <c r="Y364" i="2" s="1"/>
  <c r="Y369" i="2" s="1"/>
  <c r="AD437" i="2"/>
  <c r="AD463" i="2"/>
  <c r="AD469" i="2" s="1"/>
  <c r="X389" i="2"/>
  <c r="X390" i="2" s="1"/>
  <c r="X386" i="2"/>
  <c r="X387" i="2"/>
  <c r="X416" i="2" s="1"/>
  <c r="X388" i="2"/>
  <c r="W74" i="2"/>
  <c r="W77" i="2" s="1"/>
  <c r="W91" i="2" s="1"/>
  <c r="V92" i="2"/>
  <c r="K389" i="2"/>
  <c r="K390" i="2" s="1"/>
  <c r="K386" i="2"/>
  <c r="K387" i="2"/>
  <c r="K416" i="2" s="1"/>
  <c r="K388" i="2"/>
  <c r="T236" i="2"/>
  <c r="AD474" i="2"/>
  <c r="AD446" i="2"/>
  <c r="AD460" i="2"/>
  <c r="J389" i="2"/>
  <c r="J390" i="2" s="1"/>
  <c r="J386" i="2"/>
  <c r="J388" i="2"/>
  <c r="J387" i="2"/>
  <c r="J416" i="2" s="1"/>
  <c r="I389" i="2"/>
  <c r="I390" i="2" s="1"/>
  <c r="I388" i="2"/>
  <c r="I387" i="2"/>
  <c r="I416" i="2" s="1"/>
  <c r="I386" i="2"/>
  <c r="N389" i="2"/>
  <c r="N390" i="2" s="1"/>
  <c r="N386" i="2"/>
  <c r="N388" i="2"/>
  <c r="N387" i="2"/>
  <c r="N416" i="2" s="1"/>
  <c r="S354" i="2"/>
  <c r="AC384" i="2"/>
  <c r="AC385" i="2" s="1"/>
  <c r="AC363" i="2"/>
  <c r="AC364" i="2" s="1"/>
  <c r="S319" i="2"/>
  <c r="S321" i="2" s="1"/>
  <c r="O319" i="2"/>
  <c r="O321" i="2" s="1"/>
  <c r="AD475" i="2"/>
  <c r="AD481" i="2" s="1"/>
  <c r="T389" i="2"/>
  <c r="T390" i="2" s="1"/>
  <c r="T386" i="2"/>
  <c r="T388" i="2"/>
  <c r="T387" i="2"/>
  <c r="T416" i="2" s="1"/>
  <c r="S389" i="2"/>
  <c r="S390" i="2" s="1"/>
  <c r="S388" i="2"/>
  <c r="S387" i="2"/>
  <c r="S416" i="2" s="1"/>
  <c r="S386" i="2"/>
  <c r="H389" i="2"/>
  <c r="H390" i="2" s="1"/>
  <c r="H386" i="2"/>
  <c r="H387" i="2"/>
  <c r="H416" i="2" s="1"/>
  <c r="H388" i="2"/>
  <c r="M389" i="2"/>
  <c r="M390" i="2" s="1"/>
  <c r="M386" i="2"/>
  <c r="M387" i="2"/>
  <c r="M416" i="2" s="1"/>
  <c r="M388" i="2"/>
  <c r="AD384" i="2"/>
  <c r="AD385" i="2" s="1"/>
  <c r="AD363" i="2"/>
  <c r="AD364" i="2" s="1"/>
  <c r="R236" i="2"/>
  <c r="Q237" i="2"/>
  <c r="Q238" i="2" s="1"/>
  <c r="G389" i="2"/>
  <c r="G390" i="2" s="1"/>
  <c r="G388" i="2"/>
  <c r="G386" i="2"/>
  <c r="G387" i="2"/>
  <c r="G416" i="2" s="1"/>
  <c r="AA314" i="2"/>
  <c r="AA313" i="2"/>
  <c r="AA461" i="2" s="1"/>
  <c r="AA312" i="2"/>
  <c r="AA447" i="2" s="1"/>
  <c r="AA307" i="2"/>
  <c r="AA306" i="2"/>
  <c r="S238" i="2"/>
  <c r="S239" i="2" s="1"/>
  <c r="P696" i="2" s="1"/>
  <c r="E389" i="2"/>
  <c r="E390" i="2" s="1"/>
  <c r="E387" i="2"/>
  <c r="E416" i="2" s="1"/>
  <c r="E386" i="2"/>
  <c r="E388" i="2"/>
  <c r="X237" i="2"/>
  <c r="Z307" i="2"/>
  <c r="Z306" i="2"/>
  <c r="Z314" i="2"/>
  <c r="Z313" i="2"/>
  <c r="Z312" i="2"/>
  <c r="Y314" i="2"/>
  <c r="Y313" i="2"/>
  <c r="Y312" i="2"/>
  <c r="Y307" i="2"/>
  <c r="Y306" i="2"/>
  <c r="AC488" i="2"/>
  <c r="AC452" i="2"/>
  <c r="T319" i="2"/>
  <c r="T321" i="2" s="1"/>
  <c r="P235" i="2"/>
  <c r="Q319" i="2"/>
  <c r="Q321" i="2" s="1"/>
  <c r="V389" i="2"/>
  <c r="V390" i="2" s="1"/>
  <c r="V386" i="2"/>
  <c r="V388" i="2"/>
  <c r="V387" i="2"/>
  <c r="V416" i="2" s="1"/>
  <c r="AA384" i="2"/>
  <c r="AA385" i="2" s="1"/>
  <c r="AA363" i="2"/>
  <c r="AA364" i="2" s="1"/>
  <c r="Q369" i="2"/>
  <c r="Q354" i="2"/>
  <c r="Q350" i="2"/>
  <c r="O235" i="2"/>
  <c r="U238" i="2"/>
  <c r="AB314" i="2"/>
  <c r="AB313" i="2"/>
  <c r="AB461" i="2" s="1"/>
  <c r="AB312" i="2"/>
  <c r="AB447" i="2" s="1"/>
  <c r="AB307" i="2"/>
  <c r="AB306" i="2"/>
  <c r="AD413" i="2"/>
  <c r="AD410" i="2" s="1"/>
  <c r="C389" i="2"/>
  <c r="C390" i="2" s="1"/>
  <c r="C388" i="2"/>
  <c r="C386" i="2"/>
  <c r="C387" i="2"/>
  <c r="C416" i="2" s="1"/>
  <c r="AC466" i="2"/>
  <c r="V319" i="2" l="1"/>
  <c r="V321" i="2" s="1"/>
  <c r="P319" i="2"/>
  <c r="P321" i="2" s="1"/>
  <c r="BZ451" i="2"/>
  <c r="BZ450" i="2" s="1"/>
  <c r="BZ457" i="2" s="1"/>
  <c r="BN493" i="2"/>
  <c r="BN492" i="2" s="1"/>
  <c r="V694" i="2"/>
  <c r="Y238" i="2"/>
  <c r="V695" i="2" s="1"/>
  <c r="Y350" i="2"/>
  <c r="CP451" i="2"/>
  <c r="CP450" i="2" s="1"/>
  <c r="CP457" i="2" s="1"/>
  <c r="CV451" i="2"/>
  <c r="CV450" i="2" s="1"/>
  <c r="CV457" i="2" s="1"/>
  <c r="CR451" i="2"/>
  <c r="CR450" i="2" s="1"/>
  <c r="CR457" i="2" s="1"/>
  <c r="CQ451" i="2"/>
  <c r="CQ450" i="2" s="1"/>
  <c r="CQ457" i="2" s="1"/>
  <c r="DW466" i="2"/>
  <c r="DW465" i="2" s="1"/>
  <c r="DW464" i="2" s="1"/>
  <c r="DW471" i="2" s="1"/>
  <c r="DW459" i="2"/>
  <c r="DL462" i="2"/>
  <c r="DL468" i="2" s="1"/>
  <c r="DL448" i="2"/>
  <c r="DL445" i="2" s="1"/>
  <c r="DL476" i="2"/>
  <c r="DL482" i="2" s="1"/>
  <c r="EK404" i="2"/>
  <c r="ES448" i="2"/>
  <c r="ES476" i="2"/>
  <c r="ES482" i="2" s="1"/>
  <c r="ES462" i="2"/>
  <c r="ES468" i="2" s="1"/>
  <c r="EK446" i="2"/>
  <c r="EK460" i="2"/>
  <c r="EK474" i="2"/>
  <c r="ES474" i="2"/>
  <c r="ES460" i="2"/>
  <c r="ES446" i="2"/>
  <c r="EO475" i="2"/>
  <c r="EO481" i="2" s="1"/>
  <c r="EO447" i="2"/>
  <c r="EO461" i="2"/>
  <c r="EO467" i="2" s="1"/>
  <c r="EL448" i="2"/>
  <c r="EL462" i="2"/>
  <c r="EL468" i="2" s="1"/>
  <c r="EL476" i="2"/>
  <c r="EL482" i="2" s="1"/>
  <c r="ET462" i="2"/>
  <c r="ET468" i="2" s="1"/>
  <c r="ET448" i="2"/>
  <c r="ET476" i="2"/>
  <c r="ET482" i="2" s="1"/>
  <c r="CZ448" i="2"/>
  <c r="CZ476" i="2"/>
  <c r="CZ482" i="2" s="1"/>
  <c r="CZ462" i="2"/>
  <c r="CZ468" i="2" s="1"/>
  <c r="DY404" i="2"/>
  <c r="BV499" i="2"/>
  <c r="BV492" i="2"/>
  <c r="DP454" i="2"/>
  <c r="DP490" i="2"/>
  <c r="DP496" i="2" s="1"/>
  <c r="DP473" i="2"/>
  <c r="DP480" i="2"/>
  <c r="DP479" i="2" s="1"/>
  <c r="DP478" i="2" s="1"/>
  <c r="DP485" i="2" s="1"/>
  <c r="DO480" i="2"/>
  <c r="DO479" i="2" s="1"/>
  <c r="DO478" i="2" s="1"/>
  <c r="DO485" i="2" s="1"/>
  <c r="DO473" i="2"/>
  <c r="CA480" i="2"/>
  <c r="CA479" i="2" s="1"/>
  <c r="CA478" i="2" s="1"/>
  <c r="CA485" i="2" s="1"/>
  <c r="CA473" i="2"/>
  <c r="CY466" i="2"/>
  <c r="CY465" i="2" s="1"/>
  <c r="CY464" i="2" s="1"/>
  <c r="CY471" i="2" s="1"/>
  <c r="CY459" i="2"/>
  <c r="DS445" i="2"/>
  <c r="DS488" i="2"/>
  <c r="DS452" i="2"/>
  <c r="CM479" i="2"/>
  <c r="CM478" i="2" s="1"/>
  <c r="CM485" i="2" s="1"/>
  <c r="CS451" i="2"/>
  <c r="CS450" i="2" s="1"/>
  <c r="CS457" i="2" s="1"/>
  <c r="DN473" i="2"/>
  <c r="DN480" i="2"/>
  <c r="DN479" i="2" s="1"/>
  <c r="DN478" i="2" s="1"/>
  <c r="DN485" i="2" s="1"/>
  <c r="DR459" i="2"/>
  <c r="DR466" i="2"/>
  <c r="DR465" i="2" s="1"/>
  <c r="DR464" i="2" s="1"/>
  <c r="DR471" i="2" s="1"/>
  <c r="DV452" i="2"/>
  <c r="DV488" i="2"/>
  <c r="DV445" i="2"/>
  <c r="BZ494" i="2"/>
  <c r="BZ493" i="2" s="1"/>
  <c r="BZ487" i="2"/>
  <c r="BY492" i="2"/>
  <c r="BY499" i="2"/>
  <c r="CM459" i="2"/>
  <c r="BT492" i="2"/>
  <c r="BT499" i="2"/>
  <c r="BA492" i="2"/>
  <c r="BA499" i="2"/>
  <c r="DM452" i="2"/>
  <c r="DM445" i="2"/>
  <c r="DM488" i="2"/>
  <c r="DQ452" i="2"/>
  <c r="DQ488" i="2"/>
  <c r="DQ445" i="2"/>
  <c r="DU480" i="2"/>
  <c r="DU479" i="2" s="1"/>
  <c r="DU478" i="2" s="1"/>
  <c r="DU485" i="2" s="1"/>
  <c r="DU473" i="2"/>
  <c r="CX494" i="2"/>
  <c r="CX493" i="2" s="1"/>
  <c r="CX487" i="2"/>
  <c r="EM476" i="2"/>
  <c r="EM482" i="2" s="1"/>
  <c r="EM462" i="2"/>
  <c r="EM468" i="2" s="1"/>
  <c r="EM448" i="2"/>
  <c r="EQ476" i="2"/>
  <c r="EQ482" i="2" s="1"/>
  <c r="EQ462" i="2"/>
  <c r="EQ468" i="2" s="1"/>
  <c r="EQ448" i="2"/>
  <c r="EU448" i="2"/>
  <c r="EU462" i="2"/>
  <c r="EU468" i="2" s="1"/>
  <c r="EU476" i="2"/>
  <c r="EU482" i="2" s="1"/>
  <c r="DX475" i="2"/>
  <c r="DX481" i="2" s="1"/>
  <c r="DX447" i="2"/>
  <c r="DX461" i="2"/>
  <c r="DX467" i="2" s="1"/>
  <c r="EW400" i="2"/>
  <c r="DX448" i="2"/>
  <c r="DX462" i="2"/>
  <c r="DX468" i="2" s="1"/>
  <c r="DX476" i="2"/>
  <c r="DX482" i="2" s="1"/>
  <c r="EW404" i="2"/>
  <c r="EN475" i="2"/>
  <c r="EN481" i="2" s="1"/>
  <c r="EN447" i="2"/>
  <c r="EN461" i="2"/>
  <c r="EN467" i="2" s="1"/>
  <c r="ER475" i="2"/>
  <c r="ER481" i="2" s="1"/>
  <c r="ER461" i="2"/>
  <c r="ER467" i="2" s="1"/>
  <c r="ER447" i="2"/>
  <c r="EV475" i="2"/>
  <c r="EV481" i="2" s="1"/>
  <c r="EV447" i="2"/>
  <c r="EV461" i="2"/>
  <c r="EV467" i="2" s="1"/>
  <c r="CZ475" i="2"/>
  <c r="CZ481" i="2" s="1"/>
  <c r="CZ461" i="2"/>
  <c r="CZ467" i="2" s="1"/>
  <c r="CZ447" i="2"/>
  <c r="DY400" i="2"/>
  <c r="DV453" i="2"/>
  <c r="DV489" i="2"/>
  <c r="DV495" i="2" s="1"/>
  <c r="EV446" i="2"/>
  <c r="EV460" i="2"/>
  <c r="EV474" i="2"/>
  <c r="CM490" i="2"/>
  <c r="CM496" i="2" s="1"/>
  <c r="CM454" i="2"/>
  <c r="CM451" i="2" s="1"/>
  <c r="CM450" i="2" s="1"/>
  <c r="CM457" i="2" s="1"/>
  <c r="DL452" i="2"/>
  <c r="DL488" i="2"/>
  <c r="DT473" i="2"/>
  <c r="DT480" i="2"/>
  <c r="DT479" i="2" s="1"/>
  <c r="DT478" i="2" s="1"/>
  <c r="DT485" i="2" s="1"/>
  <c r="AG397" i="2"/>
  <c r="BE397" i="2"/>
  <c r="CD397" i="2" s="1"/>
  <c r="DC397" i="2" s="1"/>
  <c r="EB397" i="2" s="1"/>
  <c r="DP466" i="2"/>
  <c r="DP465" i="2" s="1"/>
  <c r="DP464" i="2" s="1"/>
  <c r="DP471" i="2" s="1"/>
  <c r="DP459" i="2"/>
  <c r="DL489" i="2"/>
  <c r="DL495" i="2" s="1"/>
  <c r="DL453" i="2"/>
  <c r="DT445" i="2"/>
  <c r="DT489" i="2"/>
  <c r="DT495" i="2" s="1"/>
  <c r="DT453" i="2"/>
  <c r="DM489" i="2"/>
  <c r="DM495" i="2" s="1"/>
  <c r="DM453" i="2"/>
  <c r="DQ453" i="2"/>
  <c r="DQ489" i="2"/>
  <c r="DQ495" i="2" s="1"/>
  <c r="DU453" i="2"/>
  <c r="DU489" i="2"/>
  <c r="DU495" i="2" s="1"/>
  <c r="DO452" i="2"/>
  <c r="DO488" i="2"/>
  <c r="DO445" i="2"/>
  <c r="CA466" i="2"/>
  <c r="CA459" i="2"/>
  <c r="CY452" i="2"/>
  <c r="CY488" i="2"/>
  <c r="CY445" i="2"/>
  <c r="DS459" i="2"/>
  <c r="DS466" i="2"/>
  <c r="DS465" i="2" s="1"/>
  <c r="DS464" i="2" s="1"/>
  <c r="DS471" i="2" s="1"/>
  <c r="AG405" i="2"/>
  <c r="BE405" i="2"/>
  <c r="CD405" i="2" s="1"/>
  <c r="DC405" i="2" s="1"/>
  <c r="EB405" i="2" s="1"/>
  <c r="AJ505" i="2"/>
  <c r="AI515" i="2" a="1"/>
  <c r="AI515" i="2" s="1"/>
  <c r="EM460" i="2"/>
  <c r="EM446" i="2"/>
  <c r="EM474" i="2"/>
  <c r="EQ446" i="2"/>
  <c r="EQ474" i="2"/>
  <c r="EQ460" i="2"/>
  <c r="EU446" i="2"/>
  <c r="EU474" i="2"/>
  <c r="EU460" i="2"/>
  <c r="EN476" i="2"/>
  <c r="EN482" i="2" s="1"/>
  <c r="EN462" i="2"/>
  <c r="EN468" i="2" s="1"/>
  <c r="EN448" i="2"/>
  <c r="ER448" i="2"/>
  <c r="ER476" i="2"/>
  <c r="ER482" i="2" s="1"/>
  <c r="ER462" i="2"/>
  <c r="ER468" i="2" s="1"/>
  <c r="EV448" i="2"/>
  <c r="EV462" i="2"/>
  <c r="EV468" i="2" s="1"/>
  <c r="EV476" i="2"/>
  <c r="EV482" i="2" s="1"/>
  <c r="BD448" i="2"/>
  <c r="BD476" i="2"/>
  <c r="BD482" i="2" s="1"/>
  <c r="BD462" i="2"/>
  <c r="BD468" i="2" s="1"/>
  <c r="CC404" i="2"/>
  <c r="AF448" i="2"/>
  <c r="AF462" i="2"/>
  <c r="AF468" i="2" s="1"/>
  <c r="AF476" i="2"/>
  <c r="AF482" i="2" s="1"/>
  <c r="AG404" i="2"/>
  <c r="BE404" i="2"/>
  <c r="CT494" i="2"/>
  <c r="CT493" i="2" s="1"/>
  <c r="CT487" i="2"/>
  <c r="CM465" i="2"/>
  <c r="CM464" i="2" s="1"/>
  <c r="CM471" i="2" s="1"/>
  <c r="CT451" i="2"/>
  <c r="CT450" i="2" s="1"/>
  <c r="CT457" i="2" s="1"/>
  <c r="CO494" i="2"/>
  <c r="CO493" i="2" s="1"/>
  <c r="CO487" i="2"/>
  <c r="CS494" i="2"/>
  <c r="CS493" i="2" s="1"/>
  <c r="CS487" i="2"/>
  <c r="BC454" i="2"/>
  <c r="BC490" i="2"/>
  <c r="BC496" i="2" s="1"/>
  <c r="DM466" i="2"/>
  <c r="DM465" i="2" s="1"/>
  <c r="DM464" i="2" s="1"/>
  <c r="DM471" i="2" s="1"/>
  <c r="DM459" i="2"/>
  <c r="DQ480" i="2"/>
  <c r="DQ479" i="2" s="1"/>
  <c r="DQ478" i="2" s="1"/>
  <c r="DQ485" i="2" s="1"/>
  <c r="DQ473" i="2"/>
  <c r="DU466" i="2"/>
  <c r="DU465" i="2" s="1"/>
  <c r="DU464" i="2" s="1"/>
  <c r="DU471" i="2" s="1"/>
  <c r="DU459" i="2"/>
  <c r="DR454" i="2"/>
  <c r="DR490" i="2"/>
  <c r="DR496" i="2" s="1"/>
  <c r="DV490" i="2"/>
  <c r="DV496" i="2" s="1"/>
  <c r="DV454" i="2"/>
  <c r="CY490" i="2"/>
  <c r="CY496" i="2" s="1"/>
  <c r="CY454" i="2"/>
  <c r="AG406" i="2"/>
  <c r="BE406" i="2"/>
  <c r="CD406" i="2" s="1"/>
  <c r="DC406" i="2" s="1"/>
  <c r="EB406" i="2" s="1"/>
  <c r="DS453" i="2"/>
  <c r="DS489" i="2"/>
  <c r="DS495" i="2" s="1"/>
  <c r="DW489" i="2"/>
  <c r="DW495" i="2" s="1"/>
  <c r="DW453" i="2"/>
  <c r="CA453" i="2"/>
  <c r="CA489" i="2"/>
  <c r="CA495" i="2" s="1"/>
  <c r="BB487" i="2"/>
  <c r="BB494" i="2"/>
  <c r="BB493" i="2" s="1"/>
  <c r="DT490" i="2"/>
  <c r="DT496" i="2" s="1"/>
  <c r="DT454" i="2"/>
  <c r="DM490" i="2"/>
  <c r="DM496" i="2" s="1"/>
  <c r="DM454" i="2"/>
  <c r="CN494" i="2"/>
  <c r="CN493" i="2" s="1"/>
  <c r="CN487" i="2"/>
  <c r="CP494" i="2"/>
  <c r="CP493" i="2" s="1"/>
  <c r="CP487" i="2"/>
  <c r="DW480" i="2"/>
  <c r="DW479" i="2" s="1"/>
  <c r="DW478" i="2" s="1"/>
  <c r="DW485" i="2" s="1"/>
  <c r="DW473" i="2"/>
  <c r="AO499" i="2"/>
  <c r="AO492" i="2"/>
  <c r="DL480" i="2"/>
  <c r="DL479" i="2" s="1"/>
  <c r="DL478" i="2" s="1"/>
  <c r="DL485" i="2" s="1"/>
  <c r="DL473" i="2"/>
  <c r="DT452" i="2"/>
  <c r="DT488" i="2"/>
  <c r="DP453" i="2"/>
  <c r="DP489" i="2"/>
  <c r="DP495" i="2" s="1"/>
  <c r="DU490" i="2"/>
  <c r="DU496" i="2" s="1"/>
  <c r="DU454" i="2"/>
  <c r="CA490" i="2"/>
  <c r="CA496" i="2" s="1"/>
  <c r="CA454" i="2"/>
  <c r="DP445" i="2"/>
  <c r="DP488" i="2"/>
  <c r="DP452" i="2"/>
  <c r="DQ490" i="2"/>
  <c r="DQ496" i="2" s="1"/>
  <c r="DQ454" i="2"/>
  <c r="BC475" i="2"/>
  <c r="BC481" i="2" s="1"/>
  <c r="BC447" i="2"/>
  <c r="BC461" i="2"/>
  <c r="BC467" i="2" s="1"/>
  <c r="CB400" i="2"/>
  <c r="BP499" i="2"/>
  <c r="BP492" i="2"/>
  <c r="DO466" i="2"/>
  <c r="DO465" i="2" s="1"/>
  <c r="DO464" i="2" s="1"/>
  <c r="DO471" i="2" s="1"/>
  <c r="DO459" i="2"/>
  <c r="CA452" i="2"/>
  <c r="CA488" i="2"/>
  <c r="CA445" i="2"/>
  <c r="CY480" i="2"/>
  <c r="CY479" i="2" s="1"/>
  <c r="CY478" i="2" s="1"/>
  <c r="CY485" i="2" s="1"/>
  <c r="CY473" i="2"/>
  <c r="DS480" i="2"/>
  <c r="DS479" i="2" s="1"/>
  <c r="DS478" i="2" s="1"/>
  <c r="DS485" i="2" s="1"/>
  <c r="DS473" i="2"/>
  <c r="CU494" i="2"/>
  <c r="CU493" i="2" s="1"/>
  <c r="CU487" i="2"/>
  <c r="BB451" i="2"/>
  <c r="BB450" i="2" s="1"/>
  <c r="BB457" i="2" s="1"/>
  <c r="DN466" i="2"/>
  <c r="DN465" i="2" s="1"/>
  <c r="DN464" i="2" s="1"/>
  <c r="DN471" i="2" s="1"/>
  <c r="DN459" i="2"/>
  <c r="DR473" i="2"/>
  <c r="DR480" i="2"/>
  <c r="DR479" i="2" s="1"/>
  <c r="DR478" i="2" s="1"/>
  <c r="DR485" i="2" s="1"/>
  <c r="DV473" i="2"/>
  <c r="DV480" i="2"/>
  <c r="DV479" i="2" s="1"/>
  <c r="DV478" i="2" s="1"/>
  <c r="DV485" i="2" s="1"/>
  <c r="BQ499" i="2"/>
  <c r="BQ492" i="2"/>
  <c r="CO451" i="2"/>
  <c r="CO450" i="2" s="1"/>
  <c r="CO457" i="2" s="1"/>
  <c r="BC460" i="2"/>
  <c r="BC446" i="2"/>
  <c r="BC474" i="2"/>
  <c r="CB395" i="2"/>
  <c r="AG396" i="2"/>
  <c r="BE396" i="2"/>
  <c r="CD396" i="2" s="1"/>
  <c r="DC396" i="2" s="1"/>
  <c r="EB396" i="2" s="1"/>
  <c r="DM473" i="2"/>
  <c r="DM480" i="2"/>
  <c r="DM479" i="2" s="1"/>
  <c r="DM478" i="2" s="1"/>
  <c r="DM485" i="2" s="1"/>
  <c r="DQ459" i="2"/>
  <c r="DQ466" i="2"/>
  <c r="DQ465" i="2" s="1"/>
  <c r="DQ464" i="2" s="1"/>
  <c r="DQ471" i="2" s="1"/>
  <c r="DU488" i="2"/>
  <c r="DU452" i="2"/>
  <c r="DU445" i="2"/>
  <c r="DN490" i="2"/>
  <c r="DN496" i="2" s="1"/>
  <c r="DN454" i="2"/>
  <c r="BR492" i="2"/>
  <c r="BR499" i="2"/>
  <c r="CY489" i="2"/>
  <c r="CY495" i="2" s="1"/>
  <c r="CY453" i="2"/>
  <c r="CM487" i="2"/>
  <c r="CM494" i="2"/>
  <c r="CM493" i="2" s="1"/>
  <c r="DO489" i="2"/>
  <c r="DO495" i="2" s="1"/>
  <c r="DO453" i="2"/>
  <c r="CA465" i="2"/>
  <c r="CA464" i="2" s="1"/>
  <c r="CA471" i="2" s="1"/>
  <c r="EM475" i="2"/>
  <c r="EM481" i="2" s="1"/>
  <c r="EM461" i="2"/>
  <c r="EM467" i="2" s="1"/>
  <c r="EM447" i="2"/>
  <c r="EQ475" i="2"/>
  <c r="EQ481" i="2" s="1"/>
  <c r="EQ461" i="2"/>
  <c r="EQ467" i="2" s="1"/>
  <c r="EQ447" i="2"/>
  <c r="EU475" i="2"/>
  <c r="EU481" i="2" s="1"/>
  <c r="EU461" i="2"/>
  <c r="EU467" i="2" s="1"/>
  <c r="EU447" i="2"/>
  <c r="CW451" i="2"/>
  <c r="CW450" i="2" s="1"/>
  <c r="CW457" i="2" s="1"/>
  <c r="CR487" i="2"/>
  <c r="CR494" i="2"/>
  <c r="CR493" i="2" s="1"/>
  <c r="CV487" i="2"/>
  <c r="CV494" i="2"/>
  <c r="CV493" i="2" s="1"/>
  <c r="DW445" i="2"/>
  <c r="DW452" i="2"/>
  <c r="DW488" i="2"/>
  <c r="AG401" i="2"/>
  <c r="BE401" i="2"/>
  <c r="CD401" i="2" s="1"/>
  <c r="DC401" i="2" s="1"/>
  <c r="EB401" i="2" s="1"/>
  <c r="DL466" i="2"/>
  <c r="DL465" i="2" s="1"/>
  <c r="DL464" i="2" s="1"/>
  <c r="DL471" i="2" s="1"/>
  <c r="DL459" i="2"/>
  <c r="DT466" i="2"/>
  <c r="DT465" i="2" s="1"/>
  <c r="DT464" i="2" s="1"/>
  <c r="DT471" i="2" s="1"/>
  <c r="DT459" i="2"/>
  <c r="EO448" i="2"/>
  <c r="EO462" i="2"/>
  <c r="EO468" i="2" s="1"/>
  <c r="EO476" i="2"/>
  <c r="EO482" i="2" s="1"/>
  <c r="EO474" i="2"/>
  <c r="EO460" i="2"/>
  <c r="EO446" i="2"/>
  <c r="EK475" i="2"/>
  <c r="EK481" i="2" s="1"/>
  <c r="EK461" i="2"/>
  <c r="EK467" i="2" s="1"/>
  <c r="EK447" i="2"/>
  <c r="ES475" i="2"/>
  <c r="ES481" i="2" s="1"/>
  <c r="ES461" i="2"/>
  <c r="ES467" i="2" s="1"/>
  <c r="ES447" i="2"/>
  <c r="EP476" i="2"/>
  <c r="EP482" i="2" s="1"/>
  <c r="EP448" i="2"/>
  <c r="EP462" i="2"/>
  <c r="EP468" i="2" s="1"/>
  <c r="EL475" i="2"/>
  <c r="EL481" i="2" s="1"/>
  <c r="EL447" i="2"/>
  <c r="EL461" i="2"/>
  <c r="EL467" i="2" s="1"/>
  <c r="EP475" i="2"/>
  <c r="EP481" i="2" s="1"/>
  <c r="EP447" i="2"/>
  <c r="EP461" i="2"/>
  <c r="EP467" i="2" s="1"/>
  <c r="ET475" i="2"/>
  <c r="ET481" i="2" s="1"/>
  <c r="ET447" i="2"/>
  <c r="ET461" i="2"/>
  <c r="ET467" i="2" s="1"/>
  <c r="AF400" i="2"/>
  <c r="AE475" i="2"/>
  <c r="AE481" i="2" s="1"/>
  <c r="AE461" i="2"/>
  <c r="AE467" i="2" s="1"/>
  <c r="AE447" i="2"/>
  <c r="BD400" i="2"/>
  <c r="AG402" i="2"/>
  <c r="BE402" i="2"/>
  <c r="CD402" i="2" s="1"/>
  <c r="DC402" i="2" s="1"/>
  <c r="EB402" i="2" s="1"/>
  <c r="EN474" i="2"/>
  <c r="EN460" i="2"/>
  <c r="EN446" i="2"/>
  <c r="CZ460" i="2"/>
  <c r="CZ474" i="2"/>
  <c r="CZ446" i="2"/>
  <c r="DY395" i="2"/>
  <c r="DX474" i="2"/>
  <c r="DX460" i="2"/>
  <c r="DX446" i="2"/>
  <c r="EW395" i="2"/>
  <c r="BW492" i="2"/>
  <c r="BW499" i="2"/>
  <c r="ER474" i="2"/>
  <c r="ER460" i="2"/>
  <c r="ER446" i="2"/>
  <c r="BX492" i="2"/>
  <c r="BX499" i="2"/>
  <c r="BU492" i="2"/>
  <c r="BU499" i="2"/>
  <c r="DN488" i="2"/>
  <c r="DN452" i="2"/>
  <c r="DR488" i="2"/>
  <c r="DR452" i="2"/>
  <c r="DR445" i="2"/>
  <c r="DV466" i="2"/>
  <c r="DV465" i="2" s="1"/>
  <c r="DV464" i="2" s="1"/>
  <c r="DV471" i="2" s="1"/>
  <c r="DV459" i="2"/>
  <c r="DO454" i="2"/>
  <c r="DO490" i="2"/>
  <c r="DO496" i="2" s="1"/>
  <c r="DS490" i="2"/>
  <c r="DS496" i="2" s="1"/>
  <c r="DS454" i="2"/>
  <c r="DW490" i="2"/>
  <c r="DW496" i="2" s="1"/>
  <c r="DW454" i="2"/>
  <c r="AE490" i="2"/>
  <c r="AE496" i="2" s="1"/>
  <c r="AE454" i="2"/>
  <c r="AG398" i="2"/>
  <c r="BE398" i="2"/>
  <c r="CD398" i="2" s="1"/>
  <c r="DC398" i="2" s="1"/>
  <c r="EB398" i="2" s="1"/>
  <c r="BO499" i="2"/>
  <c r="BO492" i="2"/>
  <c r="CB448" i="2"/>
  <c r="CB476" i="2"/>
  <c r="CB482" i="2" s="1"/>
  <c r="CB462" i="2"/>
  <c r="CB468" i="2" s="1"/>
  <c r="DA404" i="2"/>
  <c r="CQ487" i="2"/>
  <c r="CQ494" i="2"/>
  <c r="CQ493" i="2" s="1"/>
  <c r="CU451" i="2"/>
  <c r="CU450" i="2" s="1"/>
  <c r="CU457" i="2" s="1"/>
  <c r="AF395" i="2"/>
  <c r="AE460" i="2"/>
  <c r="AE474" i="2"/>
  <c r="AE446" i="2"/>
  <c r="BD395" i="2"/>
  <c r="EL460" i="2"/>
  <c r="EL446" i="2"/>
  <c r="EL474" i="2"/>
  <c r="EP474" i="2"/>
  <c r="EP460" i="2"/>
  <c r="EP446" i="2"/>
  <c r="ET460" i="2"/>
  <c r="ET446" i="2"/>
  <c r="ET474" i="2"/>
  <c r="CX451" i="2"/>
  <c r="CX450" i="2" s="1"/>
  <c r="CX457" i="2" s="1"/>
  <c r="BS492" i="2"/>
  <c r="BS499" i="2"/>
  <c r="DN445" i="2"/>
  <c r="DN453" i="2"/>
  <c r="DN489" i="2"/>
  <c r="DN495" i="2" s="1"/>
  <c r="DR489" i="2"/>
  <c r="DR495" i="2" s="1"/>
  <c r="DR453" i="2"/>
  <c r="CW494" i="2"/>
  <c r="CW493" i="2" s="1"/>
  <c r="CW487" i="2"/>
  <c r="EJ452" i="2"/>
  <c r="EJ488" i="2"/>
  <c r="EJ445" i="2"/>
  <c r="EJ480" i="2"/>
  <c r="EJ479" i="2" s="1"/>
  <c r="EJ478" i="2" s="1"/>
  <c r="EJ485" i="2" s="1"/>
  <c r="EJ473" i="2"/>
  <c r="DK451" i="2"/>
  <c r="DK450" i="2" s="1"/>
  <c r="DK457" i="2" s="1"/>
  <c r="CL499" i="2"/>
  <c r="CL492" i="2"/>
  <c r="DK487" i="2"/>
  <c r="DK494" i="2"/>
  <c r="DK493" i="2" s="1"/>
  <c r="EJ490" i="2"/>
  <c r="EJ496" i="2" s="1"/>
  <c r="EJ454" i="2"/>
  <c r="EJ466" i="2"/>
  <c r="EJ465" i="2" s="1"/>
  <c r="EJ464" i="2" s="1"/>
  <c r="EJ471" i="2" s="1"/>
  <c r="EJ459" i="2"/>
  <c r="EJ489" i="2"/>
  <c r="EJ495" i="2" s="1"/>
  <c r="EJ453" i="2"/>
  <c r="AE39" i="2"/>
  <c r="AG35" i="2"/>
  <c r="AE15" i="2"/>
  <c r="AH31" i="2"/>
  <c r="AG33" i="2"/>
  <c r="AG34" i="2" s="1"/>
  <c r="AF14" i="2"/>
  <c r="AC459" i="2"/>
  <c r="AC465" i="2"/>
  <c r="AC464" i="2" s="1"/>
  <c r="AC471" i="2" s="1"/>
  <c r="AB551" i="2"/>
  <c r="AB552" i="2" s="1"/>
  <c r="AA562" i="2"/>
  <c r="Y239" i="2"/>
  <c r="V696" i="2" s="1"/>
  <c r="AO74" i="2"/>
  <c r="AO67" i="2" s="1"/>
  <c r="AO77" i="2" s="1"/>
  <c r="Z354" i="2"/>
  <c r="AN849" i="2"/>
  <c r="AN853" i="2" s="1"/>
  <c r="AN857" i="2" s="1"/>
  <c r="AC43" i="2"/>
  <c r="W418" i="2"/>
  <c r="W415" i="2" s="1"/>
  <c r="R418" i="2"/>
  <c r="R476" i="2" s="1"/>
  <c r="R482" i="2" s="1"/>
  <c r="L418" i="2"/>
  <c r="L433" i="2" s="1"/>
  <c r="L477" i="2" s="1"/>
  <c r="L483" i="2" s="1"/>
  <c r="H418" i="2"/>
  <c r="H476" i="2" s="1"/>
  <c r="H482" i="2" s="1"/>
  <c r="AD41" i="2"/>
  <c r="AD19" i="2" s="1"/>
  <c r="G418" i="2"/>
  <c r="G476" i="2" s="1"/>
  <c r="G482" i="2" s="1"/>
  <c r="M418" i="2"/>
  <c r="M433" i="2" s="1"/>
  <c r="M477" i="2" s="1"/>
  <c r="M483" i="2" s="1"/>
  <c r="T696" i="2"/>
  <c r="W240" i="2"/>
  <c r="T697" i="2" s="1"/>
  <c r="U418" i="2"/>
  <c r="U433" i="2" s="1"/>
  <c r="Z350" i="2"/>
  <c r="N418" i="2"/>
  <c r="N433" i="2" s="1"/>
  <c r="N477" i="2" s="1"/>
  <c r="N483" i="2" s="1"/>
  <c r="J418" i="2"/>
  <c r="J476" i="2" s="1"/>
  <c r="J482" i="2" s="1"/>
  <c r="Z353" i="2"/>
  <c r="Q418" i="2"/>
  <c r="Q433" i="2" s="1"/>
  <c r="Q438" i="2" s="1"/>
  <c r="Y354" i="2"/>
  <c r="X418" i="2"/>
  <c r="X476" i="2" s="1"/>
  <c r="X482" i="2" s="1"/>
  <c r="E448" i="2"/>
  <c r="E431" i="2"/>
  <c r="E449" i="2" s="1"/>
  <c r="M448" i="2"/>
  <c r="M431" i="2"/>
  <c r="M449" i="2" s="1"/>
  <c r="H448" i="2"/>
  <c r="H431" i="2"/>
  <c r="H449" i="2" s="1"/>
  <c r="S448" i="2"/>
  <c r="S431" i="2"/>
  <c r="S449" i="2" s="1"/>
  <c r="AD488" i="2"/>
  <c r="AD452" i="2"/>
  <c r="X74" i="2"/>
  <c r="X77" i="2" s="1"/>
  <c r="X91" i="2" s="1"/>
  <c r="W92" i="2"/>
  <c r="Y389" i="2"/>
  <c r="Y390" i="2" s="1"/>
  <c r="Y387" i="2"/>
  <c r="Y416" i="2" s="1"/>
  <c r="Y386" i="2"/>
  <c r="Y388" i="2"/>
  <c r="AB369" i="2"/>
  <c r="AB366" i="2"/>
  <c r="AB354" i="2" s="1"/>
  <c r="AB426" i="2" s="1"/>
  <c r="AB367" i="2"/>
  <c r="AB353" i="2" s="1"/>
  <c r="AB365" i="2"/>
  <c r="AB350" i="2" s="1"/>
  <c r="AD489" i="2"/>
  <c r="AD495" i="2" s="1"/>
  <c r="AD453" i="2"/>
  <c r="Q390" i="2"/>
  <c r="F418" i="2"/>
  <c r="F415" i="2" s="1"/>
  <c r="W540" i="2"/>
  <c r="W563" i="2" s="1"/>
  <c r="W587" i="2"/>
  <c r="V448" i="2"/>
  <c r="V431" i="2"/>
  <c r="V449" i="2" s="1"/>
  <c r="Z319" i="2"/>
  <c r="Z321" i="2" s="1"/>
  <c r="Z447" i="2"/>
  <c r="U694" i="2"/>
  <c r="X238" i="2"/>
  <c r="P695" i="2"/>
  <c r="AD369" i="2"/>
  <c r="AD366" i="2"/>
  <c r="AD354" i="2" s="1"/>
  <c r="AD426" i="2" s="1"/>
  <c r="AD367" i="2"/>
  <c r="AD353" i="2" s="1"/>
  <c r="AD365" i="2"/>
  <c r="AD350" i="2" s="1"/>
  <c r="T418" i="2"/>
  <c r="T415" i="2" s="1"/>
  <c r="AD480" i="2"/>
  <c r="AD473" i="2"/>
  <c r="K448" i="2"/>
  <c r="K431" i="2"/>
  <c r="K449" i="2" s="1"/>
  <c r="P431" i="2"/>
  <c r="P449" i="2" s="1"/>
  <c r="P448" i="2"/>
  <c r="AB389" i="2"/>
  <c r="AB388" i="2"/>
  <c r="AB387" i="2"/>
  <c r="AB416" i="2" s="1"/>
  <c r="AB386" i="2"/>
  <c r="Q431" i="2"/>
  <c r="Q449" i="2" s="1"/>
  <c r="Q448" i="2"/>
  <c r="T695" i="2"/>
  <c r="Z236" i="2"/>
  <c r="D418" i="2"/>
  <c r="D415" i="2" s="1"/>
  <c r="L448" i="2"/>
  <c r="L431" i="2"/>
  <c r="L449" i="2" s="1"/>
  <c r="U448" i="2"/>
  <c r="U431" i="2"/>
  <c r="U449" i="2" s="1"/>
  <c r="F448" i="2"/>
  <c r="F431" i="2"/>
  <c r="F449" i="2" s="1"/>
  <c r="R695" i="2"/>
  <c r="AC494" i="2"/>
  <c r="AC487" i="2"/>
  <c r="AA489" i="2"/>
  <c r="AA495" i="2" s="1"/>
  <c r="AA453" i="2"/>
  <c r="S240" i="2"/>
  <c r="P697" i="2" s="1"/>
  <c r="R237" i="2"/>
  <c r="O694" i="2" s="1"/>
  <c r="O236" i="2"/>
  <c r="AD389" i="2"/>
  <c r="AD387" i="2"/>
  <c r="AD416" i="2" s="1"/>
  <c r="AD386" i="2"/>
  <c r="AD388" i="2"/>
  <c r="AC369" i="2"/>
  <c r="AC366" i="2"/>
  <c r="AC354" i="2" s="1"/>
  <c r="AC426" i="2" s="1"/>
  <c r="AC367" i="2"/>
  <c r="AC353" i="2" s="1"/>
  <c r="AC365" i="2"/>
  <c r="AC350" i="2" s="1"/>
  <c r="N448" i="2"/>
  <c r="N431" i="2"/>
  <c r="N449" i="2" s="1"/>
  <c r="I418" i="2"/>
  <c r="I415" i="2" s="1"/>
  <c r="J448" i="2"/>
  <c r="J431" i="2"/>
  <c r="J449" i="2" s="1"/>
  <c r="Z651" i="2"/>
  <c r="T237" i="2"/>
  <c r="T238" i="2" s="1"/>
  <c r="Q695" i="2" s="1"/>
  <c r="K418" i="2"/>
  <c r="Y353" i="2"/>
  <c r="O448" i="2"/>
  <c r="O431" i="2"/>
  <c r="O449" i="2" s="1"/>
  <c r="W431" i="2"/>
  <c r="W449" i="2" s="1"/>
  <c r="W448" i="2"/>
  <c r="R415" i="2"/>
  <c r="R431" i="2"/>
  <c r="R449" i="2" s="1"/>
  <c r="R448" i="2"/>
  <c r="D448" i="2"/>
  <c r="D431" i="2"/>
  <c r="D449" i="2" s="1"/>
  <c r="V237" i="2"/>
  <c r="C448" i="2"/>
  <c r="C431" i="2"/>
  <c r="C449" i="2" s="1"/>
  <c r="AB489" i="2"/>
  <c r="AB495" i="2" s="1"/>
  <c r="AB453" i="2"/>
  <c r="AA369" i="2"/>
  <c r="AA367" i="2"/>
  <c r="AA345" i="2" s="1"/>
  <c r="AA353" i="2" s="1"/>
  <c r="AA366" i="2"/>
  <c r="AA365" i="2"/>
  <c r="AA342" i="2" s="1"/>
  <c r="C418" i="2"/>
  <c r="AB467" i="2"/>
  <c r="AB465" i="2" s="1"/>
  <c r="AB464" i="2" s="1"/>
  <c r="AB471" i="2" s="1"/>
  <c r="AB459" i="2"/>
  <c r="AA389" i="2"/>
  <c r="AA388" i="2"/>
  <c r="AA386" i="2"/>
  <c r="AA387" i="2"/>
  <c r="AA416" i="2" s="1"/>
  <c r="V418" i="2"/>
  <c r="V415" i="2" s="1"/>
  <c r="Y319" i="2"/>
  <c r="Y321" i="2" s="1"/>
  <c r="E418" i="2"/>
  <c r="AA467" i="2"/>
  <c r="AA465" i="2" s="1"/>
  <c r="AA464" i="2" s="1"/>
  <c r="AA471" i="2" s="1"/>
  <c r="AA459" i="2"/>
  <c r="G431" i="2"/>
  <c r="G449" i="2" s="1"/>
  <c r="G448" i="2"/>
  <c r="S418" i="2"/>
  <c r="T448" i="2"/>
  <c r="T431" i="2"/>
  <c r="T449" i="2" s="1"/>
  <c r="AC389" i="2"/>
  <c r="AC387" i="2"/>
  <c r="AC416" i="2" s="1"/>
  <c r="AC386" i="2"/>
  <c r="AC388" i="2"/>
  <c r="I448" i="2"/>
  <c r="I431" i="2"/>
  <c r="I449" i="2" s="1"/>
  <c r="AD466" i="2"/>
  <c r="AD465" i="2" s="1"/>
  <c r="AD464" i="2" s="1"/>
  <c r="AD471" i="2" s="1"/>
  <c r="AD459" i="2"/>
  <c r="Q239" i="2"/>
  <c r="Q240" i="2" s="1"/>
  <c r="Q241" i="2" s="1"/>
  <c r="Q242" i="2" s="1"/>
  <c r="X448" i="2"/>
  <c r="X431" i="2"/>
  <c r="X449" i="2" s="1"/>
  <c r="Z389" i="2"/>
  <c r="Z390" i="2" s="1"/>
  <c r="Z387" i="2"/>
  <c r="Z416" i="2" s="1"/>
  <c r="Z388" i="2"/>
  <c r="Z386" i="2"/>
  <c r="AC489" i="2"/>
  <c r="AC495" i="2" s="1"/>
  <c r="AC453" i="2"/>
  <c r="P418" i="2"/>
  <c r="O418" i="2"/>
  <c r="U239" i="2"/>
  <c r="AB771" i="2"/>
  <c r="W588" i="2"/>
  <c r="P236" i="2"/>
  <c r="W433" i="2" l="1"/>
  <c r="W438" i="2" s="1"/>
  <c r="X415" i="2"/>
  <c r="AD390" i="2"/>
  <c r="W241" i="2"/>
  <c r="T698" i="2" s="1"/>
  <c r="J415" i="2"/>
  <c r="N415" i="2"/>
  <c r="W476" i="2"/>
  <c r="W482" i="2" s="1"/>
  <c r="BN499" i="2"/>
  <c r="L476" i="2"/>
  <c r="L482" i="2" s="1"/>
  <c r="Y240" i="2"/>
  <c r="V697" i="2" s="1"/>
  <c r="Q476" i="2"/>
  <c r="Q482" i="2" s="1"/>
  <c r="DW451" i="2"/>
  <c r="DW450" i="2" s="1"/>
  <c r="DW457" i="2" s="1"/>
  <c r="Q415" i="2"/>
  <c r="N476" i="2"/>
  <c r="N482" i="2" s="1"/>
  <c r="CA451" i="2"/>
  <c r="CA450" i="2" s="1"/>
  <c r="CA457" i="2" s="1"/>
  <c r="L415" i="2"/>
  <c r="DT451" i="2"/>
  <c r="DT450" i="2" s="1"/>
  <c r="DT457" i="2" s="1"/>
  <c r="EP466" i="2"/>
  <c r="EP465" i="2" s="1"/>
  <c r="EP464" i="2" s="1"/>
  <c r="EP471" i="2" s="1"/>
  <c r="EP459" i="2"/>
  <c r="CB490" i="2"/>
  <c r="CB496" i="2" s="1"/>
  <c r="CB454" i="2"/>
  <c r="AH401" i="2"/>
  <c r="BF401" i="2"/>
  <c r="CE401" i="2" s="1"/>
  <c r="DD401" i="2" s="1"/>
  <c r="EC401" i="2" s="1"/>
  <c r="ET452" i="2"/>
  <c r="ET445" i="2"/>
  <c r="ET488" i="2"/>
  <c r="EP480" i="2"/>
  <c r="EP479" i="2" s="1"/>
  <c r="EP478" i="2" s="1"/>
  <c r="EP485" i="2" s="1"/>
  <c r="EP473" i="2"/>
  <c r="BD460" i="2"/>
  <c r="BD446" i="2"/>
  <c r="BD474" i="2"/>
  <c r="CC395" i="2"/>
  <c r="AF474" i="2"/>
  <c r="AG395" i="2"/>
  <c r="AF446" i="2"/>
  <c r="AF460" i="2"/>
  <c r="BE395" i="2"/>
  <c r="DA462" i="2"/>
  <c r="DA468" i="2" s="1"/>
  <c r="DA448" i="2"/>
  <c r="DA476" i="2"/>
  <c r="DA482" i="2" s="1"/>
  <c r="DZ404" i="2"/>
  <c r="DR487" i="2"/>
  <c r="DR494" i="2"/>
  <c r="DR493" i="2" s="1"/>
  <c r="ER459" i="2"/>
  <c r="ER466" i="2"/>
  <c r="ER465" i="2" s="1"/>
  <c r="ER464" i="2" s="1"/>
  <c r="ER471" i="2" s="1"/>
  <c r="EW460" i="2"/>
  <c r="EW474" i="2"/>
  <c r="EW446" i="2"/>
  <c r="DY446" i="2"/>
  <c r="DY474" i="2"/>
  <c r="DY460" i="2"/>
  <c r="EN452" i="2"/>
  <c r="EN488" i="2"/>
  <c r="EN445" i="2"/>
  <c r="AH402" i="2"/>
  <c r="BF402" i="2"/>
  <c r="CE402" i="2" s="1"/>
  <c r="DD402" i="2" s="1"/>
  <c r="EC402" i="2" s="1"/>
  <c r="EP490" i="2"/>
  <c r="EP496" i="2" s="1"/>
  <c r="EP454" i="2"/>
  <c r="EO445" i="2"/>
  <c r="EO452" i="2"/>
  <c r="EO488" i="2"/>
  <c r="DW494" i="2"/>
  <c r="DW493" i="2" s="1"/>
  <c r="DW487" i="2"/>
  <c r="EU489" i="2"/>
  <c r="EU495" i="2" s="1"/>
  <c r="EU453" i="2"/>
  <c r="CM499" i="2"/>
  <c r="CM492" i="2"/>
  <c r="AH396" i="2"/>
  <c r="BF396" i="2"/>
  <c r="CE396" i="2" s="1"/>
  <c r="DD396" i="2" s="1"/>
  <c r="EC396" i="2" s="1"/>
  <c r="BC459" i="2"/>
  <c r="BC466" i="2"/>
  <c r="BC465" i="2" s="1"/>
  <c r="BC464" i="2" s="1"/>
  <c r="BC471" i="2" s="1"/>
  <c r="DP487" i="2"/>
  <c r="DP494" i="2"/>
  <c r="DP493" i="2" s="1"/>
  <c r="DT494" i="2"/>
  <c r="DT493" i="2" s="1"/>
  <c r="DT487" i="2"/>
  <c r="CS499" i="2"/>
  <c r="CS492" i="2"/>
  <c r="AH404" i="2"/>
  <c r="AG448" i="2"/>
  <c r="AG462" i="2"/>
  <c r="AG468" i="2" s="1"/>
  <c r="AG476" i="2"/>
  <c r="AG482" i="2" s="1"/>
  <c r="BF404" i="2"/>
  <c r="CC476" i="2"/>
  <c r="CC482" i="2" s="1"/>
  <c r="CC448" i="2"/>
  <c r="CC462" i="2"/>
  <c r="CC468" i="2" s="1"/>
  <c r="DB404" i="2"/>
  <c r="EQ466" i="2"/>
  <c r="EQ465" i="2" s="1"/>
  <c r="EQ464" i="2" s="1"/>
  <c r="EQ471" i="2" s="1"/>
  <c r="EQ459" i="2"/>
  <c r="EM445" i="2"/>
  <c r="EM452" i="2"/>
  <c r="EM488" i="2"/>
  <c r="DM451" i="2"/>
  <c r="DM450" i="2" s="1"/>
  <c r="DM457" i="2" s="1"/>
  <c r="EV488" i="2"/>
  <c r="EV452" i="2"/>
  <c r="EV445" i="2"/>
  <c r="CZ453" i="2"/>
  <c r="CZ489" i="2"/>
  <c r="CZ495" i="2" s="1"/>
  <c r="EV489" i="2"/>
  <c r="EV495" i="2" s="1"/>
  <c r="EV453" i="2"/>
  <c r="EW462" i="2"/>
  <c r="EW468" i="2" s="1"/>
  <c r="EW448" i="2"/>
  <c r="EW476" i="2"/>
  <c r="EW482" i="2" s="1"/>
  <c r="EW475" i="2"/>
  <c r="EW481" i="2" s="1"/>
  <c r="EW447" i="2"/>
  <c r="EW461" i="2"/>
  <c r="EW467" i="2" s="1"/>
  <c r="DM494" i="2"/>
  <c r="DM493" i="2" s="1"/>
  <c r="DM487" i="2"/>
  <c r="DY476" i="2"/>
  <c r="DY482" i="2" s="1"/>
  <c r="DY462" i="2"/>
  <c r="DY468" i="2" s="1"/>
  <c r="DY448" i="2"/>
  <c r="EK480" i="2"/>
  <c r="EK473" i="2"/>
  <c r="DL454" i="2"/>
  <c r="DL451" i="2" s="1"/>
  <c r="DL450" i="2" s="1"/>
  <c r="DL457" i="2" s="1"/>
  <c r="DL490" i="2"/>
  <c r="DL496" i="2" s="1"/>
  <c r="EL466" i="2"/>
  <c r="EL465" i="2" s="1"/>
  <c r="EL464" i="2" s="1"/>
  <c r="EL471" i="2" s="1"/>
  <c r="EL459" i="2"/>
  <c r="AH398" i="2"/>
  <c r="BF398" i="2"/>
  <c r="CE398" i="2" s="1"/>
  <c r="DD398" i="2" s="1"/>
  <c r="EC398" i="2" s="1"/>
  <c r="ER452" i="2"/>
  <c r="ER488" i="2"/>
  <c r="ER445" i="2"/>
  <c r="R433" i="2"/>
  <c r="R485" i="2" s="1"/>
  <c r="EL480" i="2"/>
  <c r="EL479" i="2" s="1"/>
  <c r="EL478" i="2" s="1"/>
  <c r="EL485" i="2" s="1"/>
  <c r="EL473" i="2"/>
  <c r="ER473" i="2"/>
  <c r="ER480" i="2"/>
  <c r="ER479" i="2" s="1"/>
  <c r="ER478" i="2" s="1"/>
  <c r="ER485" i="2" s="1"/>
  <c r="CZ452" i="2"/>
  <c r="CZ445" i="2"/>
  <c r="CZ488" i="2"/>
  <c r="AF475" i="2"/>
  <c r="AF481" i="2" s="1"/>
  <c r="AG400" i="2"/>
  <c r="AF461" i="2"/>
  <c r="AF467" i="2" s="1"/>
  <c r="AF447" i="2"/>
  <c r="BE400" i="2"/>
  <c r="CR492" i="2"/>
  <c r="CR499" i="2"/>
  <c r="CB474" i="2"/>
  <c r="CB460" i="2"/>
  <c r="CB446" i="2"/>
  <c r="DA395" i="2"/>
  <c r="CU492" i="2"/>
  <c r="CU499" i="2"/>
  <c r="CB475" i="2"/>
  <c r="CB481" i="2" s="1"/>
  <c r="CB447" i="2"/>
  <c r="CB461" i="2"/>
  <c r="CB467" i="2" s="1"/>
  <c r="DA400" i="2"/>
  <c r="CP499" i="2"/>
  <c r="CP492" i="2"/>
  <c r="DS451" i="2"/>
  <c r="DS450" i="2" s="1"/>
  <c r="DS457" i="2" s="1"/>
  <c r="ER490" i="2"/>
  <c r="ER496" i="2" s="1"/>
  <c r="ER454" i="2"/>
  <c r="EU466" i="2"/>
  <c r="EU465" i="2" s="1"/>
  <c r="EU464" i="2" s="1"/>
  <c r="EU471" i="2" s="1"/>
  <c r="EU459" i="2"/>
  <c r="EQ473" i="2"/>
  <c r="EQ480" i="2"/>
  <c r="EQ479" i="2" s="1"/>
  <c r="EQ478" i="2" s="1"/>
  <c r="EQ485" i="2" s="1"/>
  <c r="EM466" i="2"/>
  <c r="EM465" i="2" s="1"/>
  <c r="EM464" i="2" s="1"/>
  <c r="EM471" i="2" s="1"/>
  <c r="EM459" i="2"/>
  <c r="AH405" i="2"/>
  <c r="BF405" i="2"/>
  <c r="CE405" i="2" s="1"/>
  <c r="DD405" i="2" s="1"/>
  <c r="EC405" i="2" s="1"/>
  <c r="CY487" i="2"/>
  <c r="CY494" i="2"/>
  <c r="CY493" i="2" s="1"/>
  <c r="DU451" i="2"/>
  <c r="DU450" i="2" s="1"/>
  <c r="DU457" i="2" s="1"/>
  <c r="DV487" i="2"/>
  <c r="DV494" i="2"/>
  <c r="DV493" i="2" s="1"/>
  <c r="ET490" i="2"/>
  <c r="ET496" i="2" s="1"/>
  <c r="ET454" i="2"/>
  <c r="EL454" i="2"/>
  <c r="EL490" i="2"/>
  <c r="EL496" i="2" s="1"/>
  <c r="ES445" i="2"/>
  <c r="ES488" i="2"/>
  <c r="ES452" i="2"/>
  <c r="EK466" i="2"/>
  <c r="ES490" i="2"/>
  <c r="ES496" i="2" s="1"/>
  <c r="ES454" i="2"/>
  <c r="DX473" i="2"/>
  <c r="DX480" i="2"/>
  <c r="DX479" i="2" s="1"/>
  <c r="DX478" i="2" s="1"/>
  <c r="DX485" i="2" s="1"/>
  <c r="CZ466" i="2"/>
  <c r="CZ465" i="2" s="1"/>
  <c r="CZ464" i="2" s="1"/>
  <c r="CZ471" i="2" s="1"/>
  <c r="CZ459" i="2"/>
  <c r="ET459" i="2"/>
  <c r="ET466" i="2"/>
  <c r="ET465" i="2" s="1"/>
  <c r="ET464" i="2" s="1"/>
  <c r="ET471" i="2" s="1"/>
  <c r="AE452" i="2"/>
  <c r="AE488" i="2"/>
  <c r="AE445" i="2"/>
  <c r="DX488" i="2"/>
  <c r="DX445" i="2"/>
  <c r="DX452" i="2"/>
  <c r="EN466" i="2"/>
  <c r="EN465" i="2" s="1"/>
  <c r="EN464" i="2" s="1"/>
  <c r="EN471" i="2" s="1"/>
  <c r="EN459" i="2"/>
  <c r="BD475" i="2"/>
  <c r="BD481" i="2" s="1"/>
  <c r="BD447" i="2"/>
  <c r="BD461" i="2"/>
  <c r="BD467" i="2" s="1"/>
  <c r="CC400" i="2"/>
  <c r="EL489" i="2"/>
  <c r="EL495" i="2" s="1"/>
  <c r="EL453" i="2"/>
  <c r="EK453" i="2"/>
  <c r="EK489" i="2"/>
  <c r="EK495" i="2" s="1"/>
  <c r="EO466" i="2"/>
  <c r="EO465" i="2" s="1"/>
  <c r="EO464" i="2" s="1"/>
  <c r="EO471" i="2" s="1"/>
  <c r="EO459" i="2"/>
  <c r="EO490" i="2"/>
  <c r="EO496" i="2" s="1"/>
  <c r="EO454" i="2"/>
  <c r="CW492" i="2"/>
  <c r="CW499" i="2"/>
  <c r="DN451" i="2"/>
  <c r="DN450" i="2" s="1"/>
  <c r="DN457" i="2" s="1"/>
  <c r="EP452" i="2"/>
  <c r="EP488" i="2"/>
  <c r="EP445" i="2"/>
  <c r="EL445" i="2"/>
  <c r="EL488" i="2"/>
  <c r="EL452" i="2"/>
  <c r="AE473" i="2"/>
  <c r="AE480" i="2"/>
  <c r="AE479" i="2" s="1"/>
  <c r="AE478" i="2" s="1"/>
  <c r="AE485" i="2" s="1"/>
  <c r="CQ499" i="2"/>
  <c r="CQ492" i="2"/>
  <c r="DN494" i="2"/>
  <c r="DN493" i="2" s="1"/>
  <c r="DN487" i="2"/>
  <c r="DX466" i="2"/>
  <c r="DX465" i="2" s="1"/>
  <c r="DX464" i="2" s="1"/>
  <c r="DX471" i="2" s="1"/>
  <c r="DX459" i="2"/>
  <c r="CZ473" i="2"/>
  <c r="CZ480" i="2"/>
  <c r="CZ479" i="2" s="1"/>
  <c r="CZ478" i="2" s="1"/>
  <c r="CZ485" i="2" s="1"/>
  <c r="EN480" i="2"/>
  <c r="EN479" i="2" s="1"/>
  <c r="EN478" i="2" s="1"/>
  <c r="EN485" i="2" s="1"/>
  <c r="EN473" i="2"/>
  <c r="AE453" i="2"/>
  <c r="AE489" i="2"/>
  <c r="AE495" i="2" s="1"/>
  <c r="EP453" i="2"/>
  <c r="EP489" i="2"/>
  <c r="EP495" i="2" s="1"/>
  <c r="ES489" i="2"/>
  <c r="ES495" i="2" s="1"/>
  <c r="ES453" i="2"/>
  <c r="EO480" i="2"/>
  <c r="EO479" i="2" s="1"/>
  <c r="EO478" i="2" s="1"/>
  <c r="EO485" i="2" s="1"/>
  <c r="EO473" i="2"/>
  <c r="EM453" i="2"/>
  <c r="EM489" i="2"/>
  <c r="EM495" i="2" s="1"/>
  <c r="DU487" i="2"/>
  <c r="DU494" i="2"/>
  <c r="DU493" i="2" s="1"/>
  <c r="BC473" i="2"/>
  <c r="BC480" i="2"/>
  <c r="BC479" i="2" s="1"/>
  <c r="BC478" i="2" s="1"/>
  <c r="BC485" i="2" s="1"/>
  <c r="BB499" i="2"/>
  <c r="BB492" i="2"/>
  <c r="CO499" i="2"/>
  <c r="CO492" i="2"/>
  <c r="CT492" i="2"/>
  <c r="CT499" i="2"/>
  <c r="EV454" i="2"/>
  <c r="EV490" i="2"/>
  <c r="EV496" i="2" s="1"/>
  <c r="EN454" i="2"/>
  <c r="EN490" i="2"/>
  <c r="EN496" i="2" s="1"/>
  <c r="EU473" i="2"/>
  <c r="EU480" i="2"/>
  <c r="EU479" i="2" s="1"/>
  <c r="EU478" i="2" s="1"/>
  <c r="EU485" i="2" s="1"/>
  <c r="EQ488" i="2"/>
  <c r="EQ452" i="2"/>
  <c r="EQ445" i="2"/>
  <c r="CY451" i="2"/>
  <c r="CY450" i="2" s="1"/>
  <c r="CY457" i="2" s="1"/>
  <c r="DO494" i="2"/>
  <c r="DO493" i="2" s="1"/>
  <c r="DO487" i="2"/>
  <c r="AH397" i="2"/>
  <c r="BF397" i="2"/>
  <c r="CE397" i="2" s="1"/>
  <c r="DD397" i="2" s="1"/>
  <c r="EC397" i="2" s="1"/>
  <c r="DL487" i="2"/>
  <c r="DL494" i="2"/>
  <c r="EV480" i="2"/>
  <c r="EV479" i="2" s="1"/>
  <c r="EV478" i="2" s="1"/>
  <c r="EV485" i="2" s="1"/>
  <c r="EV473" i="2"/>
  <c r="ER453" i="2"/>
  <c r="ER489" i="2"/>
  <c r="ER495" i="2" s="1"/>
  <c r="EN489" i="2"/>
  <c r="EN495" i="2" s="1"/>
  <c r="EN453" i="2"/>
  <c r="DX453" i="2"/>
  <c r="DX489" i="2"/>
  <c r="DX495" i="2" s="1"/>
  <c r="EU490" i="2"/>
  <c r="EU496" i="2" s="1"/>
  <c r="EU454" i="2"/>
  <c r="EM490" i="2"/>
  <c r="EM496" i="2" s="1"/>
  <c r="EM454" i="2"/>
  <c r="CX492" i="2"/>
  <c r="CX499" i="2"/>
  <c r="DQ487" i="2"/>
  <c r="DQ494" i="2"/>
  <c r="DQ493" i="2" s="1"/>
  <c r="DV451" i="2"/>
  <c r="DV450" i="2" s="1"/>
  <c r="DV457" i="2" s="1"/>
  <c r="DS487" i="2"/>
  <c r="DS494" i="2"/>
  <c r="DS493" i="2" s="1"/>
  <c r="ES466" i="2"/>
  <c r="ES465" i="2" s="1"/>
  <c r="ES464" i="2" s="1"/>
  <c r="ES471" i="2" s="1"/>
  <c r="ES459" i="2"/>
  <c r="EK488" i="2"/>
  <c r="EK452" i="2"/>
  <c r="EK476" i="2"/>
  <c r="EK482" i="2" s="1"/>
  <c r="EK462" i="2"/>
  <c r="EK468" i="2" s="1"/>
  <c r="EK448" i="2"/>
  <c r="EK445" i="2" s="1"/>
  <c r="ET473" i="2"/>
  <c r="ET480" i="2"/>
  <c r="ET479" i="2" s="1"/>
  <c r="ET478" i="2" s="1"/>
  <c r="ET485" i="2" s="1"/>
  <c r="AE466" i="2"/>
  <c r="AE465" i="2" s="1"/>
  <c r="AE464" i="2" s="1"/>
  <c r="AE471" i="2" s="1"/>
  <c r="AE459" i="2"/>
  <c r="DR451" i="2"/>
  <c r="DR450" i="2" s="1"/>
  <c r="DR457" i="2" s="1"/>
  <c r="ET453" i="2"/>
  <c r="ET489" i="2"/>
  <c r="ET495" i="2" s="1"/>
  <c r="CV499" i="2"/>
  <c r="CV492" i="2"/>
  <c r="EQ453" i="2"/>
  <c r="EQ489" i="2"/>
  <c r="EQ495" i="2" s="1"/>
  <c r="BC445" i="2"/>
  <c r="BC452" i="2"/>
  <c r="BC488" i="2"/>
  <c r="CA494" i="2"/>
  <c r="CA493" i="2" s="1"/>
  <c r="CA487" i="2"/>
  <c r="BC489" i="2"/>
  <c r="BC495" i="2" s="1"/>
  <c r="BC453" i="2"/>
  <c r="DP451" i="2"/>
  <c r="DP450" i="2" s="1"/>
  <c r="DP457" i="2" s="1"/>
  <c r="CN499" i="2"/>
  <c r="CN492" i="2"/>
  <c r="AH406" i="2"/>
  <c r="BF406" i="2"/>
  <c r="CE406" i="2" s="1"/>
  <c r="DD406" i="2" s="1"/>
  <c r="EC406" i="2" s="1"/>
  <c r="BE462" i="2"/>
  <c r="BE468" i="2" s="1"/>
  <c r="BE448" i="2"/>
  <c r="BE476" i="2"/>
  <c r="BE482" i="2" s="1"/>
  <c r="CD404" i="2"/>
  <c r="AF490" i="2"/>
  <c r="AF496" i="2" s="1"/>
  <c r="AF454" i="2"/>
  <c r="BD490" i="2"/>
  <c r="BD496" i="2" s="1"/>
  <c r="BD454" i="2"/>
  <c r="EU488" i="2"/>
  <c r="EU452" i="2"/>
  <c r="EU445" i="2"/>
  <c r="EM480" i="2"/>
  <c r="EM479" i="2" s="1"/>
  <c r="EM478" i="2" s="1"/>
  <c r="EM485" i="2" s="1"/>
  <c r="EM473" i="2"/>
  <c r="AK505" i="2"/>
  <c r="AJ515" i="2" a="1"/>
  <c r="AJ515" i="2" s="1"/>
  <c r="DO451" i="2"/>
  <c r="DO450" i="2" s="1"/>
  <c r="DO457" i="2" s="1"/>
  <c r="EV466" i="2"/>
  <c r="EV465" i="2" s="1"/>
  <c r="EV464" i="2" s="1"/>
  <c r="EV471" i="2" s="1"/>
  <c r="EV459" i="2"/>
  <c r="DY475" i="2"/>
  <c r="DY481" i="2" s="1"/>
  <c r="DY461" i="2"/>
  <c r="DY467" i="2" s="1"/>
  <c r="DY447" i="2"/>
  <c r="DX490" i="2"/>
  <c r="DX496" i="2" s="1"/>
  <c r="DX454" i="2"/>
  <c r="EQ490" i="2"/>
  <c r="EQ496" i="2" s="1"/>
  <c r="EQ454" i="2"/>
  <c r="DQ451" i="2"/>
  <c r="DQ450" i="2" s="1"/>
  <c r="DQ457" i="2" s="1"/>
  <c r="BZ499" i="2"/>
  <c r="BZ492" i="2"/>
  <c r="CZ490" i="2"/>
  <c r="CZ496" i="2" s="1"/>
  <c r="CZ454" i="2"/>
  <c r="EO489" i="2"/>
  <c r="EO495" i="2" s="1"/>
  <c r="EO453" i="2"/>
  <c r="ES480" i="2"/>
  <c r="ES479" i="2" s="1"/>
  <c r="ES478" i="2" s="1"/>
  <c r="ES485" i="2" s="1"/>
  <c r="ES473" i="2"/>
  <c r="DK492" i="2"/>
  <c r="DK499" i="2"/>
  <c r="EJ494" i="2"/>
  <c r="EJ493" i="2" s="1"/>
  <c r="EJ487" i="2"/>
  <c r="EJ451" i="2"/>
  <c r="EJ450" i="2" s="1"/>
  <c r="EJ457" i="2" s="1"/>
  <c r="AG36" i="2"/>
  <c r="AG14" i="2" s="1"/>
  <c r="AE17" i="2"/>
  <c r="AE40" i="2"/>
  <c r="AF37" i="2"/>
  <c r="AF15" i="2" s="1"/>
  <c r="AH33" i="2"/>
  <c r="AH34" i="2" s="1"/>
  <c r="AI31" i="2"/>
  <c r="AG13" i="2"/>
  <c r="H433" i="2"/>
  <c r="H477" i="2" s="1"/>
  <c r="H483" i="2" s="1"/>
  <c r="H415" i="2"/>
  <c r="AB553" i="2"/>
  <c r="AB555" i="2" s="1"/>
  <c r="AB556" i="2" s="1"/>
  <c r="AB561" i="2" s="1"/>
  <c r="AP74" i="2"/>
  <c r="AP67" i="2" s="1"/>
  <c r="AP77" i="2" s="1"/>
  <c r="AO79" i="2"/>
  <c r="AO109" i="2" s="1"/>
  <c r="N436" i="2"/>
  <c r="J433" i="2"/>
  <c r="J477" i="2" s="1"/>
  <c r="J483" i="2" s="1"/>
  <c r="Z652" i="2"/>
  <c r="AC44" i="2"/>
  <c r="AC45" i="2" s="1"/>
  <c r="Z654" i="2" s="1"/>
  <c r="G415" i="2"/>
  <c r="G433" i="2"/>
  <c r="G477" i="2" s="1"/>
  <c r="G483" i="2" s="1"/>
  <c r="AD42" i="2"/>
  <c r="AD20" i="2" s="1"/>
  <c r="X433" i="2"/>
  <c r="X438" i="2" s="1"/>
  <c r="T436" i="2"/>
  <c r="M476" i="2"/>
  <c r="M482" i="2" s="1"/>
  <c r="U476" i="2"/>
  <c r="U482" i="2" s="1"/>
  <c r="L438" i="2"/>
  <c r="AC390" i="2"/>
  <c r="AC428" i="2"/>
  <c r="AC425" i="2" s="1"/>
  <c r="M415" i="2"/>
  <c r="E436" i="2"/>
  <c r="I436" i="2"/>
  <c r="Y418" i="2"/>
  <c r="Y476" i="2" s="1"/>
  <c r="Y482" i="2" s="1"/>
  <c r="H436" i="2"/>
  <c r="M436" i="2"/>
  <c r="J436" i="2"/>
  <c r="C436" i="2"/>
  <c r="W242" i="2"/>
  <c r="T699" i="2" s="1"/>
  <c r="U415" i="2"/>
  <c r="AB390" i="2"/>
  <c r="X436" i="2"/>
  <c r="AA390" i="2"/>
  <c r="R436" i="2"/>
  <c r="W436" i="2"/>
  <c r="U436" i="2"/>
  <c r="Q436" i="2"/>
  <c r="R696" i="2"/>
  <c r="Z448" i="2"/>
  <c r="Z431" i="2"/>
  <c r="Z449" i="2" s="1"/>
  <c r="P237" i="2"/>
  <c r="P238" i="2" s="1"/>
  <c r="O476" i="2"/>
  <c r="O482" i="2" s="1"/>
  <c r="O433" i="2"/>
  <c r="P476" i="2"/>
  <c r="P482" i="2" s="1"/>
  <c r="P433" i="2"/>
  <c r="P438" i="2" s="1"/>
  <c r="G490" i="2"/>
  <c r="G496" i="2" s="1"/>
  <c r="G454" i="2"/>
  <c r="E476" i="2"/>
  <c r="E482" i="2" s="1"/>
  <c r="E433" i="2"/>
  <c r="E477" i="2" s="1"/>
  <c r="E483" i="2" s="1"/>
  <c r="C476" i="2"/>
  <c r="C482" i="2" s="1"/>
  <c r="C433" i="2"/>
  <c r="C477" i="2" s="1"/>
  <c r="C483" i="2" s="1"/>
  <c r="AA346" i="2"/>
  <c r="AA350" i="2"/>
  <c r="C454" i="2"/>
  <c r="R455" i="2"/>
  <c r="W455" i="2"/>
  <c r="O415" i="2"/>
  <c r="Q694" i="2"/>
  <c r="J490" i="2"/>
  <c r="J496" i="2" s="1"/>
  <c r="J454" i="2"/>
  <c r="N454" i="2"/>
  <c r="AD199" i="2"/>
  <c r="AD448" i="2"/>
  <c r="AD431" i="2"/>
  <c r="F455" i="2"/>
  <c r="U454" i="2"/>
  <c r="Q455" i="2"/>
  <c r="AB418" i="2"/>
  <c r="AB415" i="2" s="1"/>
  <c r="P454" i="2"/>
  <c r="K436" i="2"/>
  <c r="U695" i="2"/>
  <c r="X239" i="2"/>
  <c r="V454" i="2"/>
  <c r="F476" i="2"/>
  <c r="F482" i="2" s="1"/>
  <c r="F433" i="2"/>
  <c r="F477" i="2" s="1"/>
  <c r="F483" i="2" s="1"/>
  <c r="Y448" i="2"/>
  <c r="Y431" i="2"/>
  <c r="Y449" i="2" s="1"/>
  <c r="S455" i="2"/>
  <c r="H455" i="2"/>
  <c r="M491" i="2"/>
  <c r="M497" i="2" s="1"/>
  <c r="M455" i="2"/>
  <c r="R238" i="2"/>
  <c r="E454" i="2"/>
  <c r="S241" i="2"/>
  <c r="S242" i="2" s="1"/>
  <c r="P699" i="2" s="1"/>
  <c r="I455" i="2"/>
  <c r="AC418" i="2"/>
  <c r="T455" i="2"/>
  <c r="S476" i="2"/>
  <c r="S482" i="2" s="1"/>
  <c r="S433" i="2"/>
  <c r="S438" i="2" s="1"/>
  <c r="G455" i="2"/>
  <c r="C415" i="2"/>
  <c r="D436" i="2"/>
  <c r="U240" i="2"/>
  <c r="R697" i="2" s="1"/>
  <c r="O436" i="2"/>
  <c r="O237" i="2"/>
  <c r="F454" i="2"/>
  <c r="L436" i="2"/>
  <c r="AB199" i="2"/>
  <c r="AB448" i="2"/>
  <c r="AB431" i="2"/>
  <c r="P455" i="2"/>
  <c r="K455" i="2"/>
  <c r="Q243" i="2"/>
  <c r="Q244" i="2" s="1"/>
  <c r="W642" i="2"/>
  <c r="W589" i="2"/>
  <c r="W771" i="2" s="1"/>
  <c r="Y74" i="2"/>
  <c r="Y77" i="2" s="1"/>
  <c r="Y91" i="2" s="1"/>
  <c r="X92" i="2"/>
  <c r="N438" i="2"/>
  <c r="S454" i="2"/>
  <c r="H490" i="2"/>
  <c r="H496" i="2" s="1"/>
  <c r="H454" i="2"/>
  <c r="M454" i="2"/>
  <c r="E415" i="2"/>
  <c r="U485" i="2"/>
  <c r="U477" i="2"/>
  <c r="U483" i="2" s="1"/>
  <c r="I454" i="2"/>
  <c r="T454" i="2"/>
  <c r="AA199" i="2"/>
  <c r="S694" i="2"/>
  <c r="V238" i="2"/>
  <c r="S695" i="2" s="1"/>
  <c r="D455" i="2"/>
  <c r="O455" i="2"/>
  <c r="L491" i="2"/>
  <c r="L497" i="2" s="1"/>
  <c r="L455" i="2"/>
  <c r="P415" i="2"/>
  <c r="K454" i="2"/>
  <c r="M438" i="2"/>
  <c r="Z489" i="2"/>
  <c r="Z495" i="2" s="1"/>
  <c r="Z453" i="2"/>
  <c r="V436" i="2"/>
  <c r="W544" i="2"/>
  <c r="AB428" i="2"/>
  <c r="AB425" i="2" s="1"/>
  <c r="S415" i="2"/>
  <c r="X455" i="2"/>
  <c r="AC199" i="2"/>
  <c r="AC448" i="2"/>
  <c r="AC431" i="2"/>
  <c r="V476" i="2"/>
  <c r="V482" i="2" s="1"/>
  <c r="V433" i="2"/>
  <c r="V438" i="2" s="1"/>
  <c r="W602" i="2"/>
  <c r="U438" i="2"/>
  <c r="Q485" i="2"/>
  <c r="Q477" i="2"/>
  <c r="Q483" i="2" s="1"/>
  <c r="Q479" i="2" s="1"/>
  <c r="Z418" i="2"/>
  <c r="Z415" i="2" s="1"/>
  <c r="X490" i="2"/>
  <c r="X496" i="2" s="1"/>
  <c r="X454" i="2"/>
  <c r="G436" i="2"/>
  <c r="AA418" i="2"/>
  <c r="AA200" i="2" s="1"/>
  <c r="C455" i="2"/>
  <c r="D454" i="2"/>
  <c r="R490" i="2"/>
  <c r="R496" i="2" s="1"/>
  <c r="R454" i="2"/>
  <c r="W490" i="2"/>
  <c r="W496" i="2" s="1"/>
  <c r="W454" i="2"/>
  <c r="O454" i="2"/>
  <c r="K476" i="2"/>
  <c r="K482" i="2" s="1"/>
  <c r="K433" i="2"/>
  <c r="K477" i="2" s="1"/>
  <c r="K483" i="2" s="1"/>
  <c r="T239" i="2"/>
  <c r="Q696" i="2" s="1"/>
  <c r="J455" i="2"/>
  <c r="I476" i="2"/>
  <c r="I482" i="2" s="1"/>
  <c r="I433" i="2"/>
  <c r="I477" i="2" s="1"/>
  <c r="I483" i="2" s="1"/>
  <c r="N491" i="2"/>
  <c r="N497" i="2" s="1"/>
  <c r="N455" i="2"/>
  <c r="AD418" i="2"/>
  <c r="F436" i="2"/>
  <c r="U455" i="2"/>
  <c r="L454" i="2"/>
  <c r="D476" i="2"/>
  <c r="D482" i="2" s="1"/>
  <c r="D433" i="2"/>
  <c r="D477" i="2" s="1"/>
  <c r="D483" i="2" s="1"/>
  <c r="Z237" i="2"/>
  <c r="Z238" i="2" s="1"/>
  <c r="W695" i="2" s="1"/>
  <c r="Q490" i="2"/>
  <c r="Q496" i="2" s="1"/>
  <c r="Q454" i="2"/>
  <c r="W485" i="2"/>
  <c r="W477" i="2"/>
  <c r="W483" i="2" s="1"/>
  <c r="W479" i="2" s="1"/>
  <c r="P436" i="2"/>
  <c r="K415" i="2"/>
  <c r="T476" i="2"/>
  <c r="T482" i="2" s="1"/>
  <c r="T433" i="2"/>
  <c r="T438" i="2" s="1"/>
  <c r="AD428" i="2"/>
  <c r="AD425" i="2" s="1"/>
  <c r="V455" i="2"/>
  <c r="W601" i="2"/>
  <c r="AD494" i="2"/>
  <c r="AD487" i="2"/>
  <c r="S436" i="2"/>
  <c r="E455" i="2"/>
  <c r="L490" i="2" l="1"/>
  <c r="L496" i="2" s="1"/>
  <c r="Y433" i="2"/>
  <c r="Y438" i="2" s="1"/>
  <c r="C491" i="2"/>
  <c r="C497" i="2" s="1"/>
  <c r="Y241" i="2"/>
  <c r="V698" i="2" s="1"/>
  <c r="R477" i="2"/>
  <c r="R483" i="2" s="1"/>
  <c r="R479" i="2" s="1"/>
  <c r="DL493" i="2"/>
  <c r="DL499" i="2" s="1"/>
  <c r="R438" i="2"/>
  <c r="G438" i="2"/>
  <c r="N490" i="2"/>
  <c r="N496" i="2" s="1"/>
  <c r="Z653" i="2"/>
  <c r="Y415" i="2"/>
  <c r="EN451" i="2"/>
  <c r="EN450" i="2" s="1"/>
  <c r="EN457" i="2" s="1"/>
  <c r="EQ451" i="2"/>
  <c r="EQ450" i="2" s="1"/>
  <c r="EQ457" i="2" s="1"/>
  <c r="Q451" i="2"/>
  <c r="H491" i="2"/>
  <c r="H497" i="2" s="1"/>
  <c r="AE451" i="2"/>
  <c r="AE450" i="2" s="1"/>
  <c r="AE457" i="2" s="1"/>
  <c r="C490" i="2"/>
  <c r="C496" i="2" s="1"/>
  <c r="X485" i="2"/>
  <c r="H438" i="2"/>
  <c r="AL505" i="2"/>
  <c r="AL515" i="2" s="1" a="1"/>
  <c r="AL515" i="2" s="1"/>
  <c r="AK515" i="2" a="1"/>
  <c r="AK515" i="2" s="1"/>
  <c r="E491" i="2"/>
  <c r="E497" i="2" s="1"/>
  <c r="M490" i="2"/>
  <c r="M496" i="2" s="1"/>
  <c r="DY453" i="2"/>
  <c r="DY489" i="2"/>
  <c r="DY495" i="2" s="1"/>
  <c r="EU487" i="2"/>
  <c r="EU494" i="2"/>
  <c r="EU493" i="2" s="1"/>
  <c r="DQ499" i="2"/>
  <c r="DQ492" i="2"/>
  <c r="DL492" i="2"/>
  <c r="EM451" i="2"/>
  <c r="EM450" i="2" s="1"/>
  <c r="EM457" i="2" s="1"/>
  <c r="DN499" i="2"/>
  <c r="DN492" i="2"/>
  <c r="EL451" i="2"/>
  <c r="EL450" i="2" s="1"/>
  <c r="EL457" i="2" s="1"/>
  <c r="BD489" i="2"/>
  <c r="BD495" i="2" s="1"/>
  <c r="BD453" i="2"/>
  <c r="DX451" i="2"/>
  <c r="DX450" i="2" s="1"/>
  <c r="DX457" i="2" s="1"/>
  <c r="AE487" i="2"/>
  <c r="AE494" i="2"/>
  <c r="ES451" i="2"/>
  <c r="ES450" i="2" s="1"/>
  <c r="ES457" i="2" s="1"/>
  <c r="CY492" i="2"/>
  <c r="CY499" i="2"/>
  <c r="CB473" i="2"/>
  <c r="CB480" i="2"/>
  <c r="CB479" i="2" s="1"/>
  <c r="CB478" i="2" s="1"/>
  <c r="CB485" i="2" s="1"/>
  <c r="AF453" i="2"/>
  <c r="AF489" i="2"/>
  <c r="AF495" i="2" s="1"/>
  <c r="CZ494" i="2"/>
  <c r="CZ493" i="2" s="1"/>
  <c r="CZ487" i="2"/>
  <c r="AI398" i="2"/>
  <c r="BG398" i="2"/>
  <c r="CF398" i="2" s="1"/>
  <c r="DE398" i="2" s="1"/>
  <c r="ED398" i="2" s="1"/>
  <c r="EW454" i="2"/>
  <c r="EW490" i="2"/>
  <c r="EW496" i="2" s="1"/>
  <c r="EV494" i="2"/>
  <c r="EV493" i="2" s="1"/>
  <c r="EV487" i="2"/>
  <c r="DP492" i="2"/>
  <c r="DP499" i="2"/>
  <c r="EU451" i="2"/>
  <c r="EU450" i="2" s="1"/>
  <c r="EU457" i="2" s="1"/>
  <c r="EO487" i="2"/>
  <c r="EO494" i="2"/>
  <c r="EO493" i="2" s="1"/>
  <c r="EN494" i="2"/>
  <c r="EN493" i="2" s="1"/>
  <c r="EN487" i="2"/>
  <c r="DY488" i="2"/>
  <c r="DY445" i="2"/>
  <c r="DY452" i="2"/>
  <c r="DZ462" i="2"/>
  <c r="DZ468" i="2" s="1"/>
  <c r="DZ476" i="2"/>
  <c r="DZ482" i="2" s="1"/>
  <c r="DZ448" i="2"/>
  <c r="BE460" i="2"/>
  <c r="BE446" i="2"/>
  <c r="BE474" i="2"/>
  <c r="CD395" i="2"/>
  <c r="AF473" i="2"/>
  <c r="AF480" i="2"/>
  <c r="AF479" i="2" s="1"/>
  <c r="AF478" i="2" s="1"/>
  <c r="AF485" i="2" s="1"/>
  <c r="BD466" i="2"/>
  <c r="BD465" i="2" s="1"/>
  <c r="BD464" i="2" s="1"/>
  <c r="BD471" i="2" s="1"/>
  <c r="BD459" i="2"/>
  <c r="EK487" i="2"/>
  <c r="EK494" i="2"/>
  <c r="W451" i="2"/>
  <c r="EO451" i="2"/>
  <c r="EO450" i="2" s="1"/>
  <c r="EO457" i="2" s="1"/>
  <c r="CD462" i="2"/>
  <c r="CD468" i="2" s="1"/>
  <c r="CD476" i="2"/>
  <c r="CD482" i="2" s="1"/>
  <c r="CD448" i="2"/>
  <c r="DC404" i="2"/>
  <c r="CA492" i="2"/>
  <c r="CA499" i="2"/>
  <c r="EK490" i="2"/>
  <c r="EK496" i="2" s="1"/>
  <c r="EK454" i="2"/>
  <c r="EK451" i="2" s="1"/>
  <c r="EK450" i="2" s="1"/>
  <c r="EK457" i="2" s="1"/>
  <c r="DS499" i="2"/>
  <c r="DS492" i="2"/>
  <c r="DO499" i="2"/>
  <c r="DO492" i="2"/>
  <c r="EQ487" i="2"/>
  <c r="EQ494" i="2"/>
  <c r="EQ493" i="2" s="1"/>
  <c r="DU499" i="2"/>
  <c r="DU492" i="2"/>
  <c r="EP494" i="2"/>
  <c r="EP493" i="2" s="1"/>
  <c r="EP487" i="2"/>
  <c r="ES487" i="2"/>
  <c r="ES494" i="2"/>
  <c r="ES493" i="2" s="1"/>
  <c r="CB489" i="2"/>
  <c r="CB495" i="2" s="1"/>
  <c r="CB453" i="2"/>
  <c r="DA474" i="2"/>
  <c r="DA446" i="2"/>
  <c r="DA460" i="2"/>
  <c r="DZ395" i="2"/>
  <c r="ER494" i="2"/>
  <c r="ER493" i="2" s="1"/>
  <c r="ER487" i="2"/>
  <c r="EW489" i="2"/>
  <c r="EW495" i="2" s="1"/>
  <c r="EW453" i="2"/>
  <c r="CZ451" i="2"/>
  <c r="CZ450" i="2" s="1"/>
  <c r="CZ457" i="2" s="1"/>
  <c r="CC490" i="2"/>
  <c r="CC496" i="2" s="1"/>
  <c r="CC454" i="2"/>
  <c r="AI396" i="2"/>
  <c r="BG396" i="2"/>
  <c r="CF396" i="2" s="1"/>
  <c r="DE396" i="2" s="1"/>
  <c r="ED396" i="2" s="1"/>
  <c r="EW488" i="2"/>
  <c r="EW445" i="2"/>
  <c r="EW452" i="2"/>
  <c r="AF466" i="2"/>
  <c r="AF465" i="2" s="1"/>
  <c r="AF464" i="2" s="1"/>
  <c r="AF471" i="2" s="1"/>
  <c r="AF459" i="2"/>
  <c r="CC474" i="2"/>
  <c r="CC446" i="2"/>
  <c r="CC460" i="2"/>
  <c r="DB395" i="2"/>
  <c r="ET451" i="2"/>
  <c r="ET450" i="2" s="1"/>
  <c r="ET457" i="2" s="1"/>
  <c r="AI406" i="2"/>
  <c r="BG406" i="2"/>
  <c r="CF406" i="2" s="1"/>
  <c r="DE406" i="2" s="1"/>
  <c r="ED406" i="2" s="1"/>
  <c r="EL494" i="2"/>
  <c r="EL493" i="2" s="1"/>
  <c r="EL487" i="2"/>
  <c r="EP451" i="2"/>
  <c r="EP450" i="2" s="1"/>
  <c r="EP457" i="2" s="1"/>
  <c r="CC475" i="2"/>
  <c r="CC481" i="2" s="1"/>
  <c r="CC461" i="2"/>
  <c r="CC467" i="2" s="1"/>
  <c r="CC447" i="2"/>
  <c r="DB400" i="2"/>
  <c r="DX487" i="2"/>
  <c r="DX494" i="2"/>
  <c r="DX493" i="2" s="1"/>
  <c r="EK459" i="2"/>
  <c r="CB452" i="2"/>
  <c r="CB451" i="2" s="1"/>
  <c r="CB450" i="2" s="1"/>
  <c r="CB457" i="2" s="1"/>
  <c r="CB488" i="2"/>
  <c r="CB445" i="2"/>
  <c r="AG475" i="2"/>
  <c r="AG481" i="2" s="1"/>
  <c r="AH400" i="2"/>
  <c r="AG447" i="2"/>
  <c r="AG461" i="2"/>
  <c r="AG467" i="2" s="1"/>
  <c r="BF400" i="2"/>
  <c r="ER451" i="2"/>
  <c r="ER450" i="2" s="1"/>
  <c r="ER457" i="2" s="1"/>
  <c r="EK479" i="2"/>
  <c r="EK478" i="2" s="1"/>
  <c r="EK485" i="2" s="1"/>
  <c r="EV451" i="2"/>
  <c r="EV450" i="2" s="1"/>
  <c r="EV457" i="2" s="1"/>
  <c r="EM487" i="2"/>
  <c r="EM494" i="2"/>
  <c r="EM493" i="2" s="1"/>
  <c r="AG490" i="2"/>
  <c r="AG496" i="2" s="1"/>
  <c r="AG454" i="2"/>
  <c r="AI402" i="2"/>
  <c r="BG402" i="2"/>
  <c r="CF402" i="2" s="1"/>
  <c r="DE402" i="2" s="1"/>
  <c r="ED402" i="2" s="1"/>
  <c r="DY466" i="2"/>
  <c r="DY465" i="2" s="1"/>
  <c r="DY464" i="2" s="1"/>
  <c r="DY471" i="2" s="1"/>
  <c r="DY459" i="2"/>
  <c r="EW473" i="2"/>
  <c r="EW480" i="2"/>
  <c r="EW479" i="2" s="1"/>
  <c r="EW478" i="2" s="1"/>
  <c r="EW485" i="2" s="1"/>
  <c r="DR499" i="2"/>
  <c r="DR492" i="2"/>
  <c r="DA490" i="2"/>
  <c r="DA496" i="2" s="1"/>
  <c r="DA454" i="2"/>
  <c r="AF452" i="2"/>
  <c r="AF488" i="2"/>
  <c r="AF445" i="2"/>
  <c r="BD473" i="2"/>
  <c r="BD480" i="2"/>
  <c r="BD479" i="2" s="1"/>
  <c r="BD478" i="2" s="1"/>
  <c r="BD485" i="2" s="1"/>
  <c r="BC487" i="2"/>
  <c r="BC494" i="2"/>
  <c r="BC493" i="2" s="1"/>
  <c r="BE490" i="2"/>
  <c r="BE496" i="2" s="1"/>
  <c r="BE454" i="2"/>
  <c r="BC451" i="2"/>
  <c r="BC450" i="2" s="1"/>
  <c r="BC457" i="2" s="1"/>
  <c r="AI397" i="2"/>
  <c r="BG397" i="2"/>
  <c r="CF397" i="2" s="1"/>
  <c r="DE397" i="2" s="1"/>
  <c r="ED397" i="2" s="1"/>
  <c r="AE493" i="2"/>
  <c r="EK465" i="2"/>
  <c r="EK464" i="2" s="1"/>
  <c r="EK471" i="2" s="1"/>
  <c r="DV492" i="2"/>
  <c r="DV499" i="2"/>
  <c r="AI405" i="2"/>
  <c r="BG405" i="2"/>
  <c r="CF405" i="2" s="1"/>
  <c r="DE405" i="2" s="1"/>
  <c r="ED405" i="2" s="1"/>
  <c r="DA475" i="2"/>
  <c r="DA481" i="2" s="1"/>
  <c r="DA447" i="2"/>
  <c r="DA461" i="2"/>
  <c r="DA467" i="2" s="1"/>
  <c r="DZ400" i="2"/>
  <c r="CB466" i="2"/>
  <c r="CB465" i="2" s="1"/>
  <c r="CB464" i="2" s="1"/>
  <c r="CB471" i="2" s="1"/>
  <c r="CB459" i="2"/>
  <c r="BE475" i="2"/>
  <c r="BE481" i="2" s="1"/>
  <c r="BE461" i="2"/>
  <c r="BE467" i="2" s="1"/>
  <c r="BE447" i="2"/>
  <c r="CD400" i="2"/>
  <c r="DY490" i="2"/>
  <c r="DY496" i="2" s="1"/>
  <c r="DY454" i="2"/>
  <c r="DM492" i="2"/>
  <c r="DM499" i="2"/>
  <c r="DB462" i="2"/>
  <c r="DB468" i="2" s="1"/>
  <c r="DB448" i="2"/>
  <c r="DB476" i="2"/>
  <c r="DB482" i="2" s="1"/>
  <c r="EA404" i="2"/>
  <c r="BF462" i="2"/>
  <c r="BF468" i="2" s="1"/>
  <c r="BF476" i="2"/>
  <c r="BF482" i="2" s="1"/>
  <c r="BF448" i="2"/>
  <c r="CE404" i="2"/>
  <c r="AH462" i="2"/>
  <c r="AH468" i="2" s="1"/>
  <c r="AH476" i="2"/>
  <c r="AH482" i="2" s="1"/>
  <c r="AI404" i="2"/>
  <c r="AH448" i="2"/>
  <c r="BG404" i="2"/>
  <c r="DT499" i="2"/>
  <c r="DT492" i="2"/>
  <c r="DW499" i="2"/>
  <c r="DW492" i="2"/>
  <c r="DY480" i="2"/>
  <c r="DY479" i="2" s="1"/>
  <c r="DY478" i="2" s="1"/>
  <c r="DY485" i="2" s="1"/>
  <c r="DY473" i="2"/>
  <c r="EW466" i="2"/>
  <c r="EW465" i="2" s="1"/>
  <c r="EW464" i="2" s="1"/>
  <c r="EW471" i="2" s="1"/>
  <c r="EW459" i="2"/>
  <c r="AG474" i="2"/>
  <c r="AH395" i="2"/>
  <c r="AG446" i="2"/>
  <c r="AG460" i="2"/>
  <c r="BF395" i="2"/>
  <c r="BD452" i="2"/>
  <c r="BD445" i="2"/>
  <c r="BD488" i="2"/>
  <c r="ET487" i="2"/>
  <c r="ET494" i="2"/>
  <c r="ET493" i="2" s="1"/>
  <c r="AI401" i="2"/>
  <c r="BG401" i="2"/>
  <c r="CF401" i="2" s="1"/>
  <c r="DE401" i="2" s="1"/>
  <c r="ED401" i="2" s="1"/>
  <c r="EJ499" i="2"/>
  <c r="EJ492" i="2"/>
  <c r="AG37" i="2"/>
  <c r="AG15" i="2" s="1"/>
  <c r="AH35" i="2"/>
  <c r="AH13" i="2" s="1"/>
  <c r="AF38" i="2"/>
  <c r="AF16" i="2" s="1"/>
  <c r="AI33" i="2"/>
  <c r="AI34" i="2" s="1"/>
  <c r="AJ31" i="2"/>
  <c r="AE18" i="2"/>
  <c r="AE41" i="2"/>
  <c r="R451" i="2"/>
  <c r="J491" i="2"/>
  <c r="J497" i="2" s="1"/>
  <c r="J438" i="2"/>
  <c r="AC551" i="2"/>
  <c r="AC552" i="2" s="1"/>
  <c r="AB562" i="2"/>
  <c r="AO80" i="2"/>
  <c r="AO110" i="2" s="1"/>
  <c r="F490" i="2"/>
  <c r="F496" i="2" s="1"/>
  <c r="G491" i="2"/>
  <c r="G497" i="2" s="1"/>
  <c r="Q245" i="2"/>
  <c r="Q246" i="2" s="1"/>
  <c r="Q247" i="2" s="1"/>
  <c r="Q248" i="2" s="1"/>
  <c r="Q249" i="2" s="1"/>
  <c r="Q250" i="2" s="1"/>
  <c r="Q251" i="2" s="1"/>
  <c r="Q252" i="2" s="1"/>
  <c r="Q253" i="2" s="1"/>
  <c r="O451" i="2"/>
  <c r="U479" i="2"/>
  <c r="P490" i="2"/>
  <c r="P496" i="2" s="1"/>
  <c r="AC46" i="2"/>
  <c r="Z655" i="2" s="1"/>
  <c r="U490" i="2"/>
  <c r="U496" i="2" s="1"/>
  <c r="AD43" i="2"/>
  <c r="AD44" i="2" s="1"/>
  <c r="X477" i="2"/>
  <c r="X483" i="2" s="1"/>
  <c r="X479" i="2" s="1"/>
  <c r="X451" i="2"/>
  <c r="W603" i="2"/>
  <c r="C438" i="2"/>
  <c r="Z445" i="2"/>
  <c r="S451" i="2"/>
  <c r="AC518" i="2"/>
  <c r="AC519" i="2" s="1"/>
  <c r="D491" i="2"/>
  <c r="D497" i="2" s="1"/>
  <c r="Y436" i="2"/>
  <c r="D438" i="2"/>
  <c r="S243" i="2"/>
  <c r="P700" i="2" s="1"/>
  <c r="Z436" i="2"/>
  <c r="O490" i="2"/>
  <c r="O496" i="2" s="1"/>
  <c r="T451" i="2"/>
  <c r="F438" i="2"/>
  <c r="P239" i="2"/>
  <c r="P240" i="2" s="1"/>
  <c r="P241" i="2" s="1"/>
  <c r="W243" i="2"/>
  <c r="AA650" i="2"/>
  <c r="AB449" i="2"/>
  <c r="AB445" i="2" s="1"/>
  <c r="AB436" i="2"/>
  <c r="AC200" i="2"/>
  <c r="AC204" i="2" s="1"/>
  <c r="AC476" i="2"/>
  <c r="AC482" i="2" s="1"/>
  <c r="AC433" i="2"/>
  <c r="AC888" i="2" s="1"/>
  <c r="AC892" i="2" s="1"/>
  <c r="AC896" i="2" s="1"/>
  <c r="V490" i="2"/>
  <c r="V496" i="2" s="1"/>
  <c r="AD454" i="2"/>
  <c r="AA411" i="2"/>
  <c r="AA354" i="2"/>
  <c r="AA426" i="2" s="1"/>
  <c r="O485" i="2"/>
  <c r="O477" i="2"/>
  <c r="O238" i="2"/>
  <c r="O239" i="2" s="1"/>
  <c r="O240" i="2" s="1"/>
  <c r="O241" i="2" s="1"/>
  <c r="O242" i="2" s="1"/>
  <c r="O243" i="2" s="1"/>
  <c r="O244" i="2" s="1"/>
  <c r="O245" i="2" s="1"/>
  <c r="O246" i="2" s="1"/>
  <c r="O247" i="2" s="1"/>
  <c r="O248" i="2" s="1"/>
  <c r="O249" i="2" s="1"/>
  <c r="O250" i="2" s="1"/>
  <c r="O251" i="2" s="1"/>
  <c r="O252" i="2" s="1"/>
  <c r="O253" i="2" s="1"/>
  <c r="T485" i="2"/>
  <c r="T477" i="2"/>
  <c r="W694" i="2"/>
  <c r="Z239" i="2"/>
  <c r="Z240" i="2" s="1"/>
  <c r="I438" i="2"/>
  <c r="K438" i="2"/>
  <c r="D490" i="2"/>
  <c r="D496" i="2" s="1"/>
  <c r="AC415" i="2"/>
  <c r="AA204" i="2"/>
  <c r="T490" i="2"/>
  <c r="T496" i="2" s="1"/>
  <c r="I490" i="2"/>
  <c r="I496" i="2" s="1"/>
  <c r="K491" i="2"/>
  <c r="K497" i="2" s="1"/>
  <c r="AB454" i="2"/>
  <c r="I491" i="2"/>
  <c r="I497" i="2" s="1"/>
  <c r="Y455" i="2"/>
  <c r="U696" i="2"/>
  <c r="P451" i="2"/>
  <c r="F491" i="2"/>
  <c r="F497" i="2" s="1"/>
  <c r="W491" i="2"/>
  <c r="W497" i="2" s="1"/>
  <c r="W493" i="2" s="1"/>
  <c r="AA413" i="2"/>
  <c r="E438" i="2"/>
  <c r="P485" i="2"/>
  <c r="P477" i="2"/>
  <c r="V239" i="2"/>
  <c r="U491" i="2"/>
  <c r="U497" i="2" s="1"/>
  <c r="AA649" i="2"/>
  <c r="AD200" i="2"/>
  <c r="AD204" i="2" s="1"/>
  <c r="AD476" i="2"/>
  <c r="AD482" i="2" s="1"/>
  <c r="AD433" i="2"/>
  <c r="AD888" i="2" s="1"/>
  <c r="AD892" i="2" s="1"/>
  <c r="AD896" i="2" s="1"/>
  <c r="Z476" i="2"/>
  <c r="Z482" i="2" s="1"/>
  <c r="Z433" i="2"/>
  <c r="AC449" i="2"/>
  <c r="AC445" i="2" s="1"/>
  <c r="AC436" i="2"/>
  <c r="AA415" i="2"/>
  <c r="Z74" i="2"/>
  <c r="Z77" i="2" s="1"/>
  <c r="Z91" i="2" s="1"/>
  <c r="Y92" i="2"/>
  <c r="E490" i="2"/>
  <c r="E496" i="2" s="1"/>
  <c r="Y490" i="2"/>
  <c r="Y496" i="2" s="1"/>
  <c r="Y454" i="2"/>
  <c r="Y451" i="2" s="1"/>
  <c r="X240" i="2"/>
  <c r="Q491" i="2"/>
  <c r="Q497" i="2" s="1"/>
  <c r="Q493" i="2" s="1"/>
  <c r="U451" i="2"/>
  <c r="AD415" i="2"/>
  <c r="O438" i="2"/>
  <c r="Z455" i="2"/>
  <c r="K490" i="2"/>
  <c r="K496" i="2" s="1"/>
  <c r="Y485" i="2"/>
  <c r="Y477" i="2"/>
  <c r="Y483" i="2" s="1"/>
  <c r="Y479" i="2" s="1"/>
  <c r="V485" i="2"/>
  <c r="V477" i="2"/>
  <c r="AC454" i="2"/>
  <c r="X491" i="2"/>
  <c r="X497" i="2" s="1"/>
  <c r="X493" i="2" s="1"/>
  <c r="S244" i="2"/>
  <c r="U241" i="2"/>
  <c r="S490" i="2"/>
  <c r="S496" i="2" s="1"/>
  <c r="W645" i="2"/>
  <c r="X516" i="2"/>
  <c r="X519" i="2" s="1"/>
  <c r="S485" i="2"/>
  <c r="S477" i="2"/>
  <c r="P698" i="2"/>
  <c r="O695" i="2"/>
  <c r="R239" i="2"/>
  <c r="V451" i="2"/>
  <c r="AB200" i="2"/>
  <c r="AB204" i="2" s="1"/>
  <c r="AB476" i="2"/>
  <c r="AB482" i="2" s="1"/>
  <c r="AB433" i="2"/>
  <c r="AD449" i="2"/>
  <c r="AD445" i="2" s="1"/>
  <c r="AD436" i="2"/>
  <c r="T240" i="2"/>
  <c r="R491" i="2"/>
  <c r="R497" i="2" s="1"/>
  <c r="R493" i="2" s="1"/>
  <c r="AC771" i="2"/>
  <c r="Z454" i="2"/>
  <c r="Y242" i="2" l="1"/>
  <c r="V699" i="2" s="1"/>
  <c r="EW451" i="2"/>
  <c r="EW450" i="2" s="1"/>
  <c r="EW457" i="2" s="1"/>
  <c r="AC490" i="2"/>
  <c r="AC496" i="2" s="1"/>
  <c r="U493" i="2"/>
  <c r="U499" i="2" s="1"/>
  <c r="EK493" i="2"/>
  <c r="EK492" i="2" s="1"/>
  <c r="BF460" i="2"/>
  <c r="BF446" i="2"/>
  <c r="BF474" i="2"/>
  <c r="CE395" i="2"/>
  <c r="AG473" i="2"/>
  <c r="AG480" i="2"/>
  <c r="AG479" i="2" s="1"/>
  <c r="AG478" i="2" s="1"/>
  <c r="AG485" i="2" s="1"/>
  <c r="DB490" i="2"/>
  <c r="DB496" i="2" s="1"/>
  <c r="DB454" i="2"/>
  <c r="DZ475" i="2"/>
  <c r="DZ481" i="2" s="1"/>
  <c r="DZ447" i="2"/>
  <c r="DZ461" i="2"/>
  <c r="DZ467" i="2" s="1"/>
  <c r="AF487" i="2"/>
  <c r="AF494" i="2"/>
  <c r="AF493" i="2" s="1"/>
  <c r="DX499" i="2"/>
  <c r="DX492" i="2"/>
  <c r="EL492" i="2"/>
  <c r="EL499" i="2"/>
  <c r="DB460" i="2"/>
  <c r="DB446" i="2"/>
  <c r="DB474" i="2"/>
  <c r="EA395" i="2"/>
  <c r="EW487" i="2"/>
  <c r="EW494" i="2"/>
  <c r="EW493" i="2" s="1"/>
  <c r="DA466" i="2"/>
  <c r="DA465" i="2" s="1"/>
  <c r="DA464" i="2" s="1"/>
  <c r="DA471" i="2" s="1"/>
  <c r="DA459" i="2"/>
  <c r="EP499" i="2"/>
  <c r="EP492" i="2"/>
  <c r="EK499" i="2"/>
  <c r="BE452" i="2"/>
  <c r="BE488" i="2"/>
  <c r="EV492" i="2"/>
  <c r="EV499" i="2"/>
  <c r="EU492" i="2"/>
  <c r="EU499" i="2"/>
  <c r="BD487" i="2"/>
  <c r="BD494" i="2"/>
  <c r="BD493" i="2" s="1"/>
  <c r="AG466" i="2"/>
  <c r="AG465" i="2" s="1"/>
  <c r="AG464" i="2" s="1"/>
  <c r="AG471" i="2" s="1"/>
  <c r="AG459" i="2"/>
  <c r="BG462" i="2"/>
  <c r="BG468" i="2" s="1"/>
  <c r="BG476" i="2"/>
  <c r="BG482" i="2" s="1"/>
  <c r="BG448" i="2"/>
  <c r="CF404" i="2"/>
  <c r="AJ405" i="2"/>
  <c r="BH405" i="2"/>
  <c r="CG405" i="2" s="1"/>
  <c r="DF405" i="2" s="1"/>
  <c r="EE405" i="2" s="1"/>
  <c r="AE499" i="2"/>
  <c r="AE492" i="2"/>
  <c r="AG453" i="2"/>
  <c r="AG489" i="2"/>
  <c r="AG495" i="2" s="1"/>
  <c r="CB494" i="2"/>
  <c r="CB493" i="2" s="1"/>
  <c r="CB487" i="2"/>
  <c r="CC466" i="2"/>
  <c r="CC465" i="2" s="1"/>
  <c r="CC464" i="2" s="1"/>
  <c r="CC471" i="2" s="1"/>
  <c r="CC459" i="2"/>
  <c r="ER499" i="2"/>
  <c r="ER492" i="2"/>
  <c r="DA452" i="2"/>
  <c r="DA488" i="2"/>
  <c r="ES499" i="2"/>
  <c r="ES492" i="2"/>
  <c r="BE466" i="2"/>
  <c r="BE465" i="2" s="1"/>
  <c r="BE464" i="2" s="1"/>
  <c r="BE471" i="2" s="1"/>
  <c r="BE459" i="2"/>
  <c r="DY451" i="2"/>
  <c r="DY450" i="2" s="1"/>
  <c r="DY457" i="2" s="1"/>
  <c r="EN492" i="2"/>
  <c r="EN499" i="2"/>
  <c r="AJ398" i="2"/>
  <c r="BH398" i="2"/>
  <c r="CG398" i="2" s="1"/>
  <c r="DF398" i="2" s="1"/>
  <c r="EE398" i="2" s="1"/>
  <c r="AF451" i="2"/>
  <c r="AF450" i="2" s="1"/>
  <c r="AF457" i="2" s="1"/>
  <c r="AJ401" i="2"/>
  <c r="BH401" i="2"/>
  <c r="CG401" i="2" s="1"/>
  <c r="DF401" i="2" s="1"/>
  <c r="EE401" i="2" s="1"/>
  <c r="AG452" i="2"/>
  <c r="AG488" i="2"/>
  <c r="AG445" i="2"/>
  <c r="AH454" i="2"/>
  <c r="AH490" i="2"/>
  <c r="AH496" i="2" s="1"/>
  <c r="CE462" i="2"/>
  <c r="CE468" i="2" s="1"/>
  <c r="CE448" i="2"/>
  <c r="CE476" i="2"/>
  <c r="CE482" i="2" s="1"/>
  <c r="DD404" i="2"/>
  <c r="EA476" i="2"/>
  <c r="EA482" i="2" s="1"/>
  <c r="EA448" i="2"/>
  <c r="EA462" i="2"/>
  <c r="EA468" i="2" s="1"/>
  <c r="CD475" i="2"/>
  <c r="CD481" i="2" s="1"/>
  <c r="CD447" i="2"/>
  <c r="CD461" i="2"/>
  <c r="CD467" i="2" s="1"/>
  <c r="DC400" i="2"/>
  <c r="DA445" i="2"/>
  <c r="DA453" i="2"/>
  <c r="DA489" i="2"/>
  <c r="DA495" i="2" s="1"/>
  <c r="EM492" i="2"/>
  <c r="EM499" i="2"/>
  <c r="AI400" i="2"/>
  <c r="AH475" i="2"/>
  <c r="AH481" i="2" s="1"/>
  <c r="AH461" i="2"/>
  <c r="AH467" i="2" s="1"/>
  <c r="AH447" i="2"/>
  <c r="BG400" i="2"/>
  <c r="DB475" i="2"/>
  <c r="DB481" i="2" s="1"/>
  <c r="DB447" i="2"/>
  <c r="DB461" i="2"/>
  <c r="DB467" i="2" s="1"/>
  <c r="EA400" i="2"/>
  <c r="AJ406" i="2"/>
  <c r="BH406" i="2"/>
  <c r="CG406" i="2" s="1"/>
  <c r="DF406" i="2" s="1"/>
  <c r="EE406" i="2" s="1"/>
  <c r="CC452" i="2"/>
  <c r="CC488" i="2"/>
  <c r="CC445" i="2"/>
  <c r="AJ396" i="2"/>
  <c r="BH396" i="2"/>
  <c r="CG396" i="2" s="1"/>
  <c r="DF396" i="2" s="1"/>
  <c r="EE396" i="2" s="1"/>
  <c r="DA480" i="2"/>
  <c r="DA479" i="2" s="1"/>
  <c r="DA478" i="2" s="1"/>
  <c r="DA485" i="2" s="1"/>
  <c r="DA473" i="2"/>
  <c r="DC448" i="2"/>
  <c r="DC476" i="2"/>
  <c r="DC482" i="2" s="1"/>
  <c r="DC462" i="2"/>
  <c r="DC468" i="2" s="1"/>
  <c r="EB404" i="2"/>
  <c r="CD446" i="2"/>
  <c r="CD474" i="2"/>
  <c r="CD460" i="2"/>
  <c r="DC395" i="2"/>
  <c r="DZ490" i="2"/>
  <c r="DZ496" i="2" s="1"/>
  <c r="DZ454" i="2"/>
  <c r="EO492" i="2"/>
  <c r="EO499" i="2"/>
  <c r="BD451" i="2"/>
  <c r="BD450" i="2" s="1"/>
  <c r="BD457" i="2" s="1"/>
  <c r="ET499" i="2"/>
  <c r="ET492" i="2"/>
  <c r="AH460" i="2"/>
  <c r="AH474" i="2"/>
  <c r="AI395" i="2"/>
  <c r="AH446" i="2"/>
  <c r="BG395" i="2"/>
  <c r="AI476" i="2"/>
  <c r="AI482" i="2" s="1"/>
  <c r="AJ404" i="2"/>
  <c r="AI448" i="2"/>
  <c r="AI462" i="2"/>
  <c r="AI468" i="2" s="1"/>
  <c r="BH404" i="2"/>
  <c r="BF454" i="2"/>
  <c r="BF490" i="2"/>
  <c r="BF496" i="2" s="1"/>
  <c r="BE445" i="2"/>
  <c r="BE489" i="2"/>
  <c r="BE495" i="2" s="1"/>
  <c r="BE453" i="2"/>
  <c r="AJ397" i="2"/>
  <c r="BH397" i="2"/>
  <c r="CG397" i="2" s="1"/>
  <c r="DF397" i="2" s="1"/>
  <c r="EE397" i="2" s="1"/>
  <c r="BC499" i="2"/>
  <c r="BC492" i="2"/>
  <c r="AJ402" i="2"/>
  <c r="BH402" i="2"/>
  <c r="CG402" i="2" s="1"/>
  <c r="DF402" i="2" s="1"/>
  <c r="EE402" i="2" s="1"/>
  <c r="BF475" i="2"/>
  <c r="BF481" i="2" s="1"/>
  <c r="BF461" i="2"/>
  <c r="BF467" i="2" s="1"/>
  <c r="BF447" i="2"/>
  <c r="CE400" i="2"/>
  <c r="CC489" i="2"/>
  <c r="CC495" i="2" s="1"/>
  <c r="CC453" i="2"/>
  <c r="CC451" i="2" s="1"/>
  <c r="CC450" i="2" s="1"/>
  <c r="CC457" i="2" s="1"/>
  <c r="CC473" i="2"/>
  <c r="CC480" i="2"/>
  <c r="CC479" i="2" s="1"/>
  <c r="CC478" i="2" s="1"/>
  <c r="CC485" i="2" s="1"/>
  <c r="DZ474" i="2"/>
  <c r="DZ446" i="2"/>
  <c r="DZ460" i="2"/>
  <c r="EQ492" i="2"/>
  <c r="EQ499" i="2"/>
  <c r="CD490" i="2"/>
  <c r="CD496" i="2" s="1"/>
  <c r="CD454" i="2"/>
  <c r="BE473" i="2"/>
  <c r="BE480" i="2"/>
  <c r="BE479" i="2" s="1"/>
  <c r="BE478" i="2" s="1"/>
  <c r="BE485" i="2" s="1"/>
  <c r="DY487" i="2"/>
  <c r="DY494" i="2"/>
  <c r="DY493" i="2" s="1"/>
  <c r="CZ499" i="2"/>
  <c r="CZ492" i="2"/>
  <c r="AI35" i="2"/>
  <c r="AI13" i="2" s="1"/>
  <c r="AK31" i="2"/>
  <c r="AJ33" i="2"/>
  <c r="AJ34" i="2" s="1"/>
  <c r="AE19" i="2"/>
  <c r="AE42" i="2"/>
  <c r="AG38" i="2"/>
  <c r="AH36" i="2"/>
  <c r="AH37" i="2" s="1"/>
  <c r="AH15" i="2" s="1"/>
  <c r="AF39" i="2"/>
  <c r="AC553" i="2"/>
  <c r="AC555" i="2" s="1"/>
  <c r="AC556" i="2" s="1"/>
  <c r="AC561" i="2" s="1"/>
  <c r="Z451" i="2"/>
  <c r="Z450" i="2" s="1"/>
  <c r="Z457" i="2" s="1"/>
  <c r="AO81" i="2"/>
  <c r="AD21" i="2"/>
  <c r="Z490" i="2"/>
  <c r="Z496" i="2" s="1"/>
  <c r="AA428" i="2"/>
  <c r="AA476" i="2" s="1"/>
  <c r="AA482" i="2" s="1"/>
  <c r="AC47" i="2"/>
  <c r="Z656" i="2" s="1"/>
  <c r="P242" i="2"/>
  <c r="P243" i="2" s="1"/>
  <c r="P244" i="2" s="1"/>
  <c r="P245" i="2" s="1"/>
  <c r="P246" i="2" s="1"/>
  <c r="P247" i="2" s="1"/>
  <c r="P248" i="2" s="1"/>
  <c r="P249" i="2" s="1"/>
  <c r="P250" i="2" s="1"/>
  <c r="P251" i="2" s="1"/>
  <c r="P252" i="2" s="1"/>
  <c r="P253" i="2" s="1"/>
  <c r="AD22" i="2"/>
  <c r="AD45" i="2"/>
  <c r="W697" i="2"/>
  <c r="Z241" i="2"/>
  <c r="W698" i="2" s="1"/>
  <c r="T700" i="2"/>
  <c r="W244" i="2"/>
  <c r="AB228" i="2"/>
  <c r="BA228" i="2" s="1"/>
  <c r="BZ228" i="2" s="1"/>
  <c r="CY228" i="2" s="1"/>
  <c r="DX228" i="2" s="1"/>
  <c r="EW228" i="2" s="1"/>
  <c r="X499" i="2"/>
  <c r="X492" i="2"/>
  <c r="R499" i="2"/>
  <c r="R492" i="2"/>
  <c r="S483" i="2"/>
  <c r="S479" i="2" s="1"/>
  <c r="S491" i="2"/>
  <c r="S497" i="2" s="1"/>
  <c r="S493" i="2" s="1"/>
  <c r="P701" i="2"/>
  <c r="S245" i="2"/>
  <c r="AC455" i="2"/>
  <c r="AC451" i="2" s="1"/>
  <c r="AC450" i="2" s="1"/>
  <c r="AC457" i="2" s="1"/>
  <c r="AD477" i="2"/>
  <c r="AD483" i="2" s="1"/>
  <c r="AD479" i="2" s="1"/>
  <c r="AD478" i="2" s="1"/>
  <c r="AD485" i="2" s="1"/>
  <c r="AD438" i="2"/>
  <c r="AA651" i="2"/>
  <c r="P483" i="2"/>
  <c r="P479" i="2" s="1"/>
  <c r="P491" i="2"/>
  <c r="P497" i="2" s="1"/>
  <c r="P493" i="2" s="1"/>
  <c r="Y491" i="2"/>
  <c r="Y497" i="2" s="1"/>
  <c r="Y493" i="2" s="1"/>
  <c r="AA232" i="2"/>
  <c r="AA206" i="2" s="1"/>
  <c r="AA448" i="2"/>
  <c r="AA431" i="2"/>
  <c r="AA410" i="2"/>
  <c r="AD490" i="2"/>
  <c r="AD496" i="2" s="1"/>
  <c r="AD771" i="2"/>
  <c r="Q697" i="2"/>
  <c r="T241" i="2"/>
  <c r="X521" i="2"/>
  <c r="X526" i="2" s="1"/>
  <c r="X541" i="2" s="1"/>
  <c r="R698" i="2"/>
  <c r="U242" i="2"/>
  <c r="W499" i="2"/>
  <c r="W492" i="2"/>
  <c r="Q499" i="2"/>
  <c r="Q492" i="2"/>
  <c r="U697" i="2"/>
  <c r="X241" i="2"/>
  <c r="Z485" i="2"/>
  <c r="Z477" i="2"/>
  <c r="S696" i="2"/>
  <c r="V240" i="2"/>
  <c r="W696" i="2"/>
  <c r="T483" i="2"/>
  <c r="T479" i="2" s="1"/>
  <c r="T491" i="2"/>
  <c r="T497" i="2" s="1"/>
  <c r="T493" i="2" s="1"/>
  <c r="AB477" i="2"/>
  <c r="AB483" i="2" s="1"/>
  <c r="AB479" i="2" s="1"/>
  <c r="AB478" i="2" s="1"/>
  <c r="AB485" i="2" s="1"/>
  <c r="AB438" i="2"/>
  <c r="O696" i="2"/>
  <c r="R240" i="2"/>
  <c r="AA74" i="2"/>
  <c r="Z92" i="2"/>
  <c r="AA433" i="2"/>
  <c r="AB490" i="2"/>
  <c r="AB496" i="2" s="1"/>
  <c r="O483" i="2"/>
  <c r="O479" i="2" s="1"/>
  <c r="O491" i="2"/>
  <c r="O497" i="2" s="1"/>
  <c r="O493" i="2" s="1"/>
  <c r="AC477" i="2"/>
  <c r="AC483" i="2" s="1"/>
  <c r="AC479" i="2" s="1"/>
  <c r="AC478" i="2" s="1"/>
  <c r="AC485" i="2" s="1"/>
  <c r="AC438" i="2"/>
  <c r="AB455" i="2"/>
  <c r="AB451" i="2" s="1"/>
  <c r="AB450" i="2" s="1"/>
  <c r="AB457" i="2" s="1"/>
  <c r="V483" i="2"/>
  <c r="V479" i="2" s="1"/>
  <c r="V491" i="2"/>
  <c r="V497" i="2" s="1"/>
  <c r="V493" i="2" s="1"/>
  <c r="AD455" i="2"/>
  <c r="AD451" i="2" s="1"/>
  <c r="AD450" i="2" s="1"/>
  <c r="AD457" i="2" s="1"/>
  <c r="Z438" i="2"/>
  <c r="Y243" i="2"/>
  <c r="AB888" i="2"/>
  <c r="AB892" i="2" s="1"/>
  <c r="AB896" i="2" s="1"/>
  <c r="AA425" i="2" l="1"/>
  <c r="U492" i="2"/>
  <c r="AG451" i="2"/>
  <c r="AG450" i="2" s="1"/>
  <c r="AG457" i="2" s="1"/>
  <c r="AD491" i="2"/>
  <c r="AD497" i="2" s="1"/>
  <c r="AD493" i="2" s="1"/>
  <c r="DZ473" i="2"/>
  <c r="DZ480" i="2"/>
  <c r="DZ479" i="2" s="1"/>
  <c r="DZ478" i="2" s="1"/>
  <c r="DZ485" i="2" s="1"/>
  <c r="BH476" i="2"/>
  <c r="BH482" i="2" s="1"/>
  <c r="BH462" i="2"/>
  <c r="BH468" i="2" s="1"/>
  <c r="BH448" i="2"/>
  <c r="CG404" i="2"/>
  <c r="AH473" i="2"/>
  <c r="AH480" i="2"/>
  <c r="AH479" i="2" s="1"/>
  <c r="AH478" i="2" s="1"/>
  <c r="AH485" i="2" s="1"/>
  <c r="CD488" i="2"/>
  <c r="CD452" i="2"/>
  <c r="CD445" i="2"/>
  <c r="DC490" i="2"/>
  <c r="DC496" i="2" s="1"/>
  <c r="DC454" i="2"/>
  <c r="AK396" i="2"/>
  <c r="BI396" i="2"/>
  <c r="CH396" i="2" s="1"/>
  <c r="DG396" i="2" s="1"/>
  <c r="EF396" i="2" s="1"/>
  <c r="DB489" i="2"/>
  <c r="DB495" i="2" s="1"/>
  <c r="DB453" i="2"/>
  <c r="DC475" i="2"/>
  <c r="DC481" i="2" s="1"/>
  <c r="DC447" i="2"/>
  <c r="DC461" i="2"/>
  <c r="DC467" i="2" s="1"/>
  <c r="EB400" i="2"/>
  <c r="AK398" i="2"/>
  <c r="BI398" i="2"/>
  <c r="CH398" i="2" s="1"/>
  <c r="DG398" i="2" s="1"/>
  <c r="EF398" i="2" s="1"/>
  <c r="DA487" i="2"/>
  <c r="DA494" i="2"/>
  <c r="DA493" i="2" s="1"/>
  <c r="BD499" i="2"/>
  <c r="BD492" i="2"/>
  <c r="AF499" i="2"/>
  <c r="AF492" i="2"/>
  <c r="DB459" i="2"/>
  <c r="DB466" i="2"/>
  <c r="DB465" i="2" s="1"/>
  <c r="DB464" i="2" s="1"/>
  <c r="DB471" i="2" s="1"/>
  <c r="CE446" i="2"/>
  <c r="CE460" i="2"/>
  <c r="CE474" i="2"/>
  <c r="DD395" i="2"/>
  <c r="CE475" i="2"/>
  <c r="CE481" i="2" s="1"/>
  <c r="CE461" i="2"/>
  <c r="CE467" i="2" s="1"/>
  <c r="CE447" i="2"/>
  <c r="DD400" i="2"/>
  <c r="BG474" i="2"/>
  <c r="BG460" i="2"/>
  <c r="BG446" i="2"/>
  <c r="CF395" i="2"/>
  <c r="AH466" i="2"/>
  <c r="AH465" i="2" s="1"/>
  <c r="AH464" i="2" s="1"/>
  <c r="AH471" i="2" s="1"/>
  <c r="AH459" i="2"/>
  <c r="DC460" i="2"/>
  <c r="DC446" i="2"/>
  <c r="DC474" i="2"/>
  <c r="EB395" i="2"/>
  <c r="EB462" i="2"/>
  <c r="EB468" i="2" s="1"/>
  <c r="EB448" i="2"/>
  <c r="EB476" i="2"/>
  <c r="EB482" i="2" s="1"/>
  <c r="AK406" i="2"/>
  <c r="BI406" i="2"/>
  <c r="CH406" i="2" s="1"/>
  <c r="DG406" i="2" s="1"/>
  <c r="EF406" i="2" s="1"/>
  <c r="EA454" i="2"/>
  <c r="EA490" i="2"/>
  <c r="EA496" i="2" s="1"/>
  <c r="CE490" i="2"/>
  <c r="CE496" i="2" s="1"/>
  <c r="CE454" i="2"/>
  <c r="AK401" i="2"/>
  <c r="BI401" i="2"/>
  <c r="CH401" i="2" s="1"/>
  <c r="DG401" i="2" s="1"/>
  <c r="EF401" i="2" s="1"/>
  <c r="AK405" i="2"/>
  <c r="BI405" i="2"/>
  <c r="CH405" i="2" s="1"/>
  <c r="DG405" i="2" s="1"/>
  <c r="EF405" i="2" s="1"/>
  <c r="EA474" i="2"/>
  <c r="EA446" i="2"/>
  <c r="EA460" i="2"/>
  <c r="DZ453" i="2"/>
  <c r="DZ489" i="2"/>
  <c r="DZ495" i="2" s="1"/>
  <c r="BF473" i="2"/>
  <c r="BF480" i="2"/>
  <c r="BF479" i="2" s="1"/>
  <c r="BF478" i="2" s="1"/>
  <c r="BF485" i="2" s="1"/>
  <c r="DY492" i="2"/>
  <c r="DY499" i="2"/>
  <c r="DZ466" i="2"/>
  <c r="DZ465" i="2" s="1"/>
  <c r="DZ464" i="2" s="1"/>
  <c r="DZ471" i="2" s="1"/>
  <c r="DZ459" i="2"/>
  <c r="BF453" i="2"/>
  <c r="BF489" i="2"/>
  <c r="BF495" i="2" s="1"/>
  <c r="AK402" i="2"/>
  <c r="BI402" i="2"/>
  <c r="CH402" i="2" s="1"/>
  <c r="DG402" i="2" s="1"/>
  <c r="EF402" i="2" s="1"/>
  <c r="AK397" i="2"/>
  <c r="BI397" i="2"/>
  <c r="CH397" i="2" s="1"/>
  <c r="DG397" i="2" s="1"/>
  <c r="EF397" i="2" s="1"/>
  <c r="AI454" i="2"/>
  <c r="AI490" i="2"/>
  <c r="AI496" i="2" s="1"/>
  <c r="AH452" i="2"/>
  <c r="AH488" i="2"/>
  <c r="AH445" i="2"/>
  <c r="CD466" i="2"/>
  <c r="CD465" i="2" s="1"/>
  <c r="CD464" i="2" s="1"/>
  <c r="CD471" i="2" s="1"/>
  <c r="CD459" i="2"/>
  <c r="CC494" i="2"/>
  <c r="CC493" i="2" s="1"/>
  <c r="CC487" i="2"/>
  <c r="EA475" i="2"/>
  <c r="EA481" i="2" s="1"/>
  <c r="EA447" i="2"/>
  <c r="EA461" i="2"/>
  <c r="EA467" i="2" s="1"/>
  <c r="BG475" i="2"/>
  <c r="BG481" i="2" s="1"/>
  <c r="BG447" i="2"/>
  <c r="BG461" i="2"/>
  <c r="BG467" i="2" s="1"/>
  <c r="CF400" i="2"/>
  <c r="AJ400" i="2"/>
  <c r="AI475" i="2"/>
  <c r="AI481" i="2" s="1"/>
  <c r="AI461" i="2"/>
  <c r="AI467" i="2" s="1"/>
  <c r="AI447" i="2"/>
  <c r="BH400" i="2"/>
  <c r="DA451" i="2"/>
  <c r="DA450" i="2" s="1"/>
  <c r="DA457" i="2" s="1"/>
  <c r="CD453" i="2"/>
  <c r="CD451" i="2" s="1"/>
  <c r="CD450" i="2" s="1"/>
  <c r="CD457" i="2" s="1"/>
  <c r="CD489" i="2"/>
  <c r="CD495" i="2" s="1"/>
  <c r="AG487" i="2"/>
  <c r="AG494" i="2"/>
  <c r="AG493" i="2" s="1"/>
  <c r="CF476" i="2"/>
  <c r="CF482" i="2" s="1"/>
  <c r="CF462" i="2"/>
  <c r="CF468" i="2" s="1"/>
  <c r="CF448" i="2"/>
  <c r="DE404" i="2"/>
  <c r="DB473" i="2"/>
  <c r="DB480" i="2"/>
  <c r="DB479" i="2" s="1"/>
  <c r="DB478" i="2" s="1"/>
  <c r="DB485" i="2" s="1"/>
  <c r="BF488" i="2"/>
  <c r="BF452" i="2"/>
  <c r="BF445" i="2"/>
  <c r="DZ445" i="2"/>
  <c r="DZ488" i="2"/>
  <c r="DZ452" i="2"/>
  <c r="BE451" i="2"/>
  <c r="BE450" i="2" s="1"/>
  <c r="BE457" i="2" s="1"/>
  <c r="AK404" i="2"/>
  <c r="AJ448" i="2"/>
  <c r="AJ462" i="2"/>
  <c r="AJ468" i="2" s="1"/>
  <c r="AJ476" i="2"/>
  <c r="AJ482" i="2" s="1"/>
  <c r="BI404" i="2"/>
  <c r="AI460" i="2"/>
  <c r="AI474" i="2"/>
  <c r="AJ395" i="2"/>
  <c r="AI446" i="2"/>
  <c r="BH395" i="2"/>
  <c r="CD473" i="2"/>
  <c r="CD480" i="2"/>
  <c r="CD479" i="2" s="1"/>
  <c r="CD478" i="2" s="1"/>
  <c r="CD485" i="2" s="1"/>
  <c r="AH453" i="2"/>
  <c r="AH489" i="2"/>
  <c r="AH495" i="2" s="1"/>
  <c r="DD476" i="2"/>
  <c r="DD482" i="2" s="1"/>
  <c r="DD448" i="2"/>
  <c r="DD462" i="2"/>
  <c r="DD468" i="2" s="1"/>
  <c r="EC404" i="2"/>
  <c r="CB492" i="2"/>
  <c r="CB499" i="2"/>
  <c r="BG490" i="2"/>
  <c r="BG496" i="2" s="1"/>
  <c r="BG454" i="2"/>
  <c r="BE494" i="2"/>
  <c r="BE493" i="2" s="1"/>
  <c r="BE487" i="2"/>
  <c r="EW492" i="2"/>
  <c r="EW499" i="2"/>
  <c r="DB488" i="2"/>
  <c r="DB452" i="2"/>
  <c r="DB445" i="2"/>
  <c r="BF466" i="2"/>
  <c r="BF465" i="2" s="1"/>
  <c r="BF464" i="2" s="1"/>
  <c r="BF471" i="2" s="1"/>
  <c r="BF459" i="2"/>
  <c r="AF17" i="2"/>
  <c r="AG39" i="2" s="1"/>
  <c r="AH14" i="2"/>
  <c r="AE20" i="2"/>
  <c r="AE43" i="2"/>
  <c r="AF40" i="2"/>
  <c r="AF41" i="2" s="1"/>
  <c r="AF19" i="2" s="1"/>
  <c r="AJ35" i="2"/>
  <c r="AG16" i="2"/>
  <c r="AH38" i="2" s="1"/>
  <c r="AL31" i="2"/>
  <c r="AL33" i="2" s="1"/>
  <c r="AL34" i="2" s="1"/>
  <c r="AK33" i="2"/>
  <c r="AK34" i="2" s="1"/>
  <c r="AI36" i="2"/>
  <c r="AI37" i="2" s="1"/>
  <c r="AB232" i="2"/>
  <c r="AB233" i="2" s="1"/>
  <c r="AB234" i="2" s="1"/>
  <c r="AB208" i="2" s="1"/>
  <c r="AZ232" i="2"/>
  <c r="AC562" i="2"/>
  <c r="AD551" i="2"/>
  <c r="AO99" i="2"/>
  <c r="AO111" i="2"/>
  <c r="AO82" i="2"/>
  <c r="AN761" i="2"/>
  <c r="AB491" i="2"/>
  <c r="AB497" i="2" s="1"/>
  <c r="AB493" i="2" s="1"/>
  <c r="AC48" i="2"/>
  <c r="AC49" i="2" s="1"/>
  <c r="AC50" i="2" s="1"/>
  <c r="AC51" i="2" s="1"/>
  <c r="AC52" i="2" s="1"/>
  <c r="AC53" i="2" s="1"/>
  <c r="Z242" i="2"/>
  <c r="W699" i="2" s="1"/>
  <c r="AD23" i="2"/>
  <c r="AD46" i="2"/>
  <c r="AA233" i="2"/>
  <c r="AA234" i="2" s="1"/>
  <c r="T701" i="2"/>
  <c r="W245" i="2"/>
  <c r="T702" i="2" s="1"/>
  <c r="AA414" i="2"/>
  <c r="X544" i="2"/>
  <c r="Y521" i="2"/>
  <c r="Y526" i="2" s="1"/>
  <c r="Y541" i="2" s="1"/>
  <c r="T499" i="2"/>
  <c r="T492" i="2"/>
  <c r="O499" i="2"/>
  <c r="O492" i="2"/>
  <c r="P499" i="2"/>
  <c r="P492" i="2"/>
  <c r="P702" i="2"/>
  <c r="S246" i="2"/>
  <c r="V700" i="2"/>
  <c r="Y244" i="2"/>
  <c r="Y499" i="2"/>
  <c r="Y492" i="2"/>
  <c r="R699" i="2"/>
  <c r="U243" i="2"/>
  <c r="AA888" i="2"/>
  <c r="AA892" i="2" s="1"/>
  <c r="AA896" i="2" s="1"/>
  <c r="AA449" i="2"/>
  <c r="AA445" i="2" s="1"/>
  <c r="AA436" i="2"/>
  <c r="AC491" i="2"/>
  <c r="AC497" i="2" s="1"/>
  <c r="AC493" i="2" s="1"/>
  <c r="AC228" i="2"/>
  <c r="BB228" i="2" s="1"/>
  <c r="CA228" i="2" s="1"/>
  <c r="CZ228" i="2" s="1"/>
  <c r="DY228" i="2" s="1"/>
  <c r="AA77" i="2"/>
  <c r="AA91" i="2" s="1"/>
  <c r="AA67" i="2"/>
  <c r="O697" i="2"/>
  <c r="R241" i="2"/>
  <c r="V499" i="2"/>
  <c r="V492" i="2"/>
  <c r="Q698" i="2"/>
  <c r="T242" i="2"/>
  <c r="AA490" i="2"/>
  <c r="AA496" i="2" s="1"/>
  <c r="AA454" i="2"/>
  <c r="AA652" i="2"/>
  <c r="S499" i="2"/>
  <c r="S492" i="2"/>
  <c r="AA477" i="2"/>
  <c r="AA483" i="2" s="1"/>
  <c r="AA479" i="2" s="1"/>
  <c r="AA478" i="2" s="1"/>
  <c r="AA485" i="2" s="1"/>
  <c r="AA438" i="2"/>
  <c r="S697" i="2"/>
  <c r="V241" i="2"/>
  <c r="Z483" i="2"/>
  <c r="Z479" i="2" s="1"/>
  <c r="Z491" i="2"/>
  <c r="Z497" i="2" s="1"/>
  <c r="Z493" i="2" s="1"/>
  <c r="U698" i="2"/>
  <c r="X242" i="2"/>
  <c r="AB206" i="2"/>
  <c r="BA232" i="2" s="1"/>
  <c r="DZ451" i="2" l="1"/>
  <c r="DZ450" i="2" s="1"/>
  <c r="DZ457" i="2" s="1"/>
  <c r="BF451" i="2"/>
  <c r="BF450" i="2" s="1"/>
  <c r="BF457" i="2" s="1"/>
  <c r="AG499" i="2"/>
  <c r="AG492" i="2"/>
  <c r="DD454" i="2"/>
  <c r="DD490" i="2"/>
  <c r="DD496" i="2" s="1"/>
  <c r="AK395" i="2"/>
  <c r="AJ446" i="2"/>
  <c r="AJ460" i="2"/>
  <c r="AJ474" i="2"/>
  <c r="BI395" i="2"/>
  <c r="AI489" i="2"/>
  <c r="AI495" i="2" s="1"/>
  <c r="AI453" i="2"/>
  <c r="CF475" i="2"/>
  <c r="CF481" i="2" s="1"/>
  <c r="CF447" i="2"/>
  <c r="CF461" i="2"/>
  <c r="CF467" i="2" s="1"/>
  <c r="DE400" i="2"/>
  <c r="CC492" i="2"/>
  <c r="CC499" i="2"/>
  <c r="AH487" i="2"/>
  <c r="AH494" i="2"/>
  <c r="AH493" i="2" s="1"/>
  <c r="EA480" i="2"/>
  <c r="EA479" i="2" s="1"/>
  <c r="EA478" i="2" s="1"/>
  <c r="EA485" i="2" s="1"/>
  <c r="EA473" i="2"/>
  <c r="AL401" i="2"/>
  <c r="BK401" i="2" s="1"/>
  <c r="CJ401" i="2" s="1"/>
  <c r="DI401" i="2" s="1"/>
  <c r="EH401" i="2" s="1"/>
  <c r="BJ401" i="2"/>
  <c r="CI401" i="2" s="1"/>
  <c r="DH401" i="2" s="1"/>
  <c r="EG401" i="2" s="1"/>
  <c r="EB490" i="2"/>
  <c r="EB496" i="2" s="1"/>
  <c r="EB454" i="2"/>
  <c r="DC488" i="2"/>
  <c r="DC445" i="2"/>
  <c r="DC452" i="2"/>
  <c r="CF474" i="2"/>
  <c r="CF460" i="2"/>
  <c r="CF446" i="2"/>
  <c r="DE395" i="2"/>
  <c r="DD475" i="2"/>
  <c r="DD481" i="2" s="1"/>
  <c r="DD447" i="2"/>
  <c r="DD461" i="2"/>
  <c r="DD467" i="2" s="1"/>
  <c r="EC400" i="2"/>
  <c r="DD446" i="2"/>
  <c r="DD460" i="2"/>
  <c r="DD474" i="2"/>
  <c r="EC395" i="2"/>
  <c r="DB494" i="2"/>
  <c r="DB493" i="2" s="1"/>
  <c r="DB487" i="2"/>
  <c r="BE492" i="2"/>
  <c r="BE499" i="2"/>
  <c r="AI480" i="2"/>
  <c r="AI479" i="2" s="1"/>
  <c r="AI478" i="2" s="1"/>
  <c r="AI485" i="2" s="1"/>
  <c r="AI473" i="2"/>
  <c r="EA453" i="2"/>
  <c r="EA489" i="2"/>
  <c r="EA495" i="2" s="1"/>
  <c r="AH451" i="2"/>
  <c r="AH450" i="2" s="1"/>
  <c r="AH457" i="2" s="1"/>
  <c r="AL397" i="2"/>
  <c r="BK397" i="2" s="1"/>
  <c r="CJ397" i="2" s="1"/>
  <c r="DI397" i="2" s="1"/>
  <c r="EH397" i="2" s="1"/>
  <c r="BJ397" i="2"/>
  <c r="CI397" i="2" s="1"/>
  <c r="DH397" i="2" s="1"/>
  <c r="EG397" i="2" s="1"/>
  <c r="DC466" i="2"/>
  <c r="DC465" i="2" s="1"/>
  <c r="DC464" i="2" s="1"/>
  <c r="DC471" i="2" s="1"/>
  <c r="DC459" i="2"/>
  <c r="BG488" i="2"/>
  <c r="BG452" i="2"/>
  <c r="BG445" i="2"/>
  <c r="CE453" i="2"/>
  <c r="CE489" i="2"/>
  <c r="CE495" i="2" s="1"/>
  <c r="CE480" i="2"/>
  <c r="CE479" i="2" s="1"/>
  <c r="CE478" i="2" s="1"/>
  <c r="CE485" i="2" s="1"/>
  <c r="CE473" i="2"/>
  <c r="DC453" i="2"/>
  <c r="DC489" i="2"/>
  <c r="DC495" i="2" s="1"/>
  <c r="EC462" i="2"/>
  <c r="EC468" i="2" s="1"/>
  <c r="EC476" i="2"/>
  <c r="EC482" i="2" s="1"/>
  <c r="EC448" i="2"/>
  <c r="BH446" i="2"/>
  <c r="BH460" i="2"/>
  <c r="BH474" i="2"/>
  <c r="CG395" i="2"/>
  <c r="AI459" i="2"/>
  <c r="AI466" i="2"/>
  <c r="AI465" i="2" s="1"/>
  <c r="AI464" i="2" s="1"/>
  <c r="AI471" i="2" s="1"/>
  <c r="AJ454" i="2"/>
  <c r="AJ490" i="2"/>
  <c r="AJ496" i="2" s="1"/>
  <c r="DE448" i="2"/>
  <c r="DE476" i="2"/>
  <c r="DE482" i="2" s="1"/>
  <c r="DE462" i="2"/>
  <c r="DE468" i="2" s="1"/>
  <c r="ED404" i="2"/>
  <c r="BG489" i="2"/>
  <c r="BG495" i="2" s="1"/>
  <c r="BG453" i="2"/>
  <c r="EA466" i="2"/>
  <c r="EA465" i="2" s="1"/>
  <c r="EA464" i="2" s="1"/>
  <c r="EA471" i="2" s="1"/>
  <c r="EA459" i="2"/>
  <c r="AL405" i="2"/>
  <c r="BK405" i="2" s="1"/>
  <c r="CJ405" i="2" s="1"/>
  <c r="DI405" i="2" s="1"/>
  <c r="EH405" i="2" s="1"/>
  <c r="BJ405" i="2"/>
  <c r="CI405" i="2" s="1"/>
  <c r="DH405" i="2" s="1"/>
  <c r="EG405" i="2" s="1"/>
  <c r="AL406" i="2"/>
  <c r="BK406" i="2" s="1"/>
  <c r="CJ406" i="2" s="1"/>
  <c r="DI406" i="2" s="1"/>
  <c r="EH406" i="2" s="1"/>
  <c r="BJ406" i="2"/>
  <c r="CI406" i="2" s="1"/>
  <c r="DH406" i="2" s="1"/>
  <c r="EG406" i="2" s="1"/>
  <c r="EB446" i="2"/>
  <c r="EB474" i="2"/>
  <c r="EB460" i="2"/>
  <c r="BG466" i="2"/>
  <c r="BG465" i="2" s="1"/>
  <c r="BG464" i="2" s="1"/>
  <c r="BG471" i="2" s="1"/>
  <c r="BG459" i="2"/>
  <c r="CE459" i="2"/>
  <c r="CE466" i="2"/>
  <c r="CE465" i="2" s="1"/>
  <c r="CE464" i="2" s="1"/>
  <c r="CE471" i="2" s="1"/>
  <c r="AL398" i="2"/>
  <c r="BK398" i="2" s="1"/>
  <c r="CJ398" i="2" s="1"/>
  <c r="DI398" i="2" s="1"/>
  <c r="EH398" i="2" s="1"/>
  <c r="BJ398" i="2"/>
  <c r="CI398" i="2" s="1"/>
  <c r="DH398" i="2" s="1"/>
  <c r="EG398" i="2" s="1"/>
  <c r="AL396" i="2"/>
  <c r="BK396" i="2" s="1"/>
  <c r="CJ396" i="2" s="1"/>
  <c r="DI396" i="2" s="1"/>
  <c r="EH396" i="2" s="1"/>
  <c r="BJ396" i="2"/>
  <c r="CI396" i="2" s="1"/>
  <c r="DH396" i="2" s="1"/>
  <c r="EG396" i="2" s="1"/>
  <c r="CG476" i="2"/>
  <c r="CG482" i="2" s="1"/>
  <c r="CG462" i="2"/>
  <c r="CG468" i="2" s="1"/>
  <c r="CG448" i="2"/>
  <c r="DF404" i="2"/>
  <c r="AI452" i="2"/>
  <c r="AI488" i="2"/>
  <c r="AI445" i="2"/>
  <c r="BI448" i="2"/>
  <c r="BI476" i="2"/>
  <c r="BI482" i="2" s="1"/>
  <c r="BI462" i="2"/>
  <c r="BI468" i="2" s="1"/>
  <c r="CH404" i="2"/>
  <c r="AL404" i="2"/>
  <c r="AK448" i="2"/>
  <c r="AK462" i="2"/>
  <c r="AK468" i="2" s="1"/>
  <c r="AK476" i="2"/>
  <c r="AK482" i="2" s="1"/>
  <c r="BJ404" i="2"/>
  <c r="DZ487" i="2"/>
  <c r="DZ494" i="2"/>
  <c r="DZ493" i="2" s="1"/>
  <c r="BF494" i="2"/>
  <c r="BF493" i="2" s="1"/>
  <c r="BF487" i="2"/>
  <c r="CF490" i="2"/>
  <c r="CF496" i="2" s="1"/>
  <c r="CF454" i="2"/>
  <c r="BH475" i="2"/>
  <c r="BH481" i="2" s="1"/>
  <c r="BH461" i="2"/>
  <c r="BH467" i="2" s="1"/>
  <c r="BH447" i="2"/>
  <c r="CG400" i="2"/>
  <c r="AK400" i="2"/>
  <c r="AJ447" i="2"/>
  <c r="AJ461" i="2"/>
  <c r="AJ467" i="2" s="1"/>
  <c r="AJ475" i="2"/>
  <c r="AJ481" i="2" s="1"/>
  <c r="BI400" i="2"/>
  <c r="AL402" i="2"/>
  <c r="BK402" i="2" s="1"/>
  <c r="CJ402" i="2" s="1"/>
  <c r="DI402" i="2" s="1"/>
  <c r="EH402" i="2" s="1"/>
  <c r="BJ402" i="2"/>
  <c r="CI402" i="2" s="1"/>
  <c r="DH402" i="2" s="1"/>
  <c r="EG402" i="2" s="1"/>
  <c r="EA452" i="2"/>
  <c r="EA488" i="2"/>
  <c r="EA445" i="2"/>
  <c r="DC480" i="2"/>
  <c r="DC479" i="2" s="1"/>
  <c r="DC478" i="2" s="1"/>
  <c r="DC485" i="2" s="1"/>
  <c r="DC473" i="2"/>
  <c r="BG473" i="2"/>
  <c r="BG480" i="2"/>
  <c r="BG479" i="2" s="1"/>
  <c r="BG478" i="2" s="1"/>
  <c r="BG485" i="2" s="1"/>
  <c r="CE452" i="2"/>
  <c r="CE451" i="2" s="1"/>
  <c r="CE450" i="2" s="1"/>
  <c r="CE457" i="2" s="1"/>
  <c r="CE488" i="2"/>
  <c r="CE445" i="2"/>
  <c r="DA499" i="2"/>
  <c r="DA492" i="2"/>
  <c r="EB475" i="2"/>
  <c r="EB481" i="2" s="1"/>
  <c r="EB447" i="2"/>
  <c r="EB461" i="2"/>
  <c r="EB467" i="2" s="1"/>
  <c r="DB451" i="2"/>
  <c r="DB450" i="2" s="1"/>
  <c r="DB457" i="2" s="1"/>
  <c r="CD487" i="2"/>
  <c r="CD494" i="2"/>
  <c r="CD493" i="2" s="1"/>
  <c r="BH490" i="2"/>
  <c r="BH496" i="2" s="1"/>
  <c r="BH454" i="2"/>
  <c r="AF42" i="2"/>
  <c r="AF20" i="2" s="1"/>
  <c r="AG17" i="2"/>
  <c r="AH39" i="2" s="1"/>
  <c r="AH16" i="2"/>
  <c r="AI38" i="2" s="1"/>
  <c r="AJ13" i="2"/>
  <c r="AI14" i="2"/>
  <c r="AJ36" i="2" s="1"/>
  <c r="AF18" i="2"/>
  <c r="AG40" i="2" s="1"/>
  <c r="AE21" i="2"/>
  <c r="AE44" i="2"/>
  <c r="AI15" i="2"/>
  <c r="AZ206" i="2"/>
  <c r="AZ233" i="2"/>
  <c r="AZ234" i="2" s="1"/>
  <c r="AZ208" i="2" s="1"/>
  <c r="BA206" i="2"/>
  <c r="AD552" i="2"/>
  <c r="AD553" i="2" s="1"/>
  <c r="Z657" i="2"/>
  <c r="AO83" i="2"/>
  <c r="AO100" i="2"/>
  <c r="AO112" i="2"/>
  <c r="AN581" i="2"/>
  <c r="AN760" i="2"/>
  <c r="AD518" i="2"/>
  <c r="AD519" i="2" s="1"/>
  <c r="AA235" i="2"/>
  <c r="AA236" i="2" s="1"/>
  <c r="Z243" i="2"/>
  <c r="W700" i="2" s="1"/>
  <c r="AD24" i="2"/>
  <c r="AD47" i="2"/>
  <c r="W246" i="2"/>
  <c r="Y544" i="2"/>
  <c r="Z521" i="2"/>
  <c r="Z526" i="2" s="1"/>
  <c r="Z541" i="2" s="1"/>
  <c r="AC232" i="2"/>
  <c r="AC206" i="2" s="1"/>
  <c r="BB232" i="2" s="1"/>
  <c r="AD499" i="2"/>
  <c r="AD492" i="2"/>
  <c r="U699" i="2"/>
  <c r="X243" i="2"/>
  <c r="AB649" i="2"/>
  <c r="AB499" i="2"/>
  <c r="AB492" i="2"/>
  <c r="AD228" i="2"/>
  <c r="S698" i="2"/>
  <c r="V242" i="2"/>
  <c r="AB74" i="2"/>
  <c r="AA92" i="2"/>
  <c r="Z658" i="2"/>
  <c r="AA653" i="2"/>
  <c r="Q699" i="2"/>
  <c r="T243" i="2"/>
  <c r="O698" i="2"/>
  <c r="R242" i="2"/>
  <c r="AA491" i="2"/>
  <c r="AA497" i="2" s="1"/>
  <c r="AA493" i="2" s="1"/>
  <c r="AA455" i="2"/>
  <c r="AA451" i="2" s="1"/>
  <c r="AA450" i="2" s="1"/>
  <c r="AA457" i="2" s="1"/>
  <c r="R700" i="2"/>
  <c r="U244" i="2"/>
  <c r="V701" i="2"/>
  <c r="Y245" i="2"/>
  <c r="P703" i="2"/>
  <c r="S247" i="2"/>
  <c r="AB235" i="2"/>
  <c r="AB209" i="2" s="1"/>
  <c r="Z499" i="2"/>
  <c r="Z492" i="2"/>
  <c r="AC499" i="2"/>
  <c r="AC492" i="2"/>
  <c r="AB207" i="2"/>
  <c r="BA233" i="2" s="1"/>
  <c r="AO84" i="2" l="1"/>
  <c r="AO114" i="2" s="1"/>
  <c r="EA451" i="2"/>
  <c r="EA450" i="2" s="1"/>
  <c r="EA457" i="2" s="1"/>
  <c r="AI451" i="2"/>
  <c r="AI450" i="2" s="1"/>
  <c r="AI457" i="2" s="1"/>
  <c r="AF43" i="2"/>
  <c r="DC451" i="2"/>
  <c r="DC450" i="2" s="1"/>
  <c r="DC457" i="2" s="1"/>
  <c r="BJ476" i="2"/>
  <c r="BJ482" i="2" s="1"/>
  <c r="BJ462" i="2"/>
  <c r="BJ468" i="2" s="1"/>
  <c r="BJ448" i="2"/>
  <c r="CI404" i="2"/>
  <c r="BI490" i="2"/>
  <c r="BI496" i="2" s="1"/>
  <c r="BI454" i="2"/>
  <c r="DF448" i="2"/>
  <c r="DF476" i="2"/>
  <c r="DF482" i="2" s="1"/>
  <c r="DF462" i="2"/>
  <c r="DF468" i="2" s="1"/>
  <c r="EE404" i="2"/>
  <c r="EB466" i="2"/>
  <c r="EB465" i="2" s="1"/>
  <c r="EB464" i="2" s="1"/>
  <c r="EB471" i="2" s="1"/>
  <c r="EB459" i="2"/>
  <c r="CD492" i="2"/>
  <c r="CD499" i="2"/>
  <c r="EB489" i="2"/>
  <c r="EB495" i="2" s="1"/>
  <c r="EB453" i="2"/>
  <c r="EA494" i="2"/>
  <c r="EA493" i="2" s="1"/>
  <c r="EA487" i="2"/>
  <c r="BI475" i="2"/>
  <c r="BI481" i="2" s="1"/>
  <c r="BI461" i="2"/>
  <c r="BI467" i="2" s="1"/>
  <c r="BI447" i="2"/>
  <c r="CH400" i="2"/>
  <c r="AK475" i="2"/>
  <c r="AK481" i="2" s="1"/>
  <c r="AL400" i="2"/>
  <c r="AK447" i="2"/>
  <c r="AK461" i="2"/>
  <c r="AK467" i="2" s="1"/>
  <c r="BJ400" i="2"/>
  <c r="BF492" i="2"/>
  <c r="BF499" i="2"/>
  <c r="CH462" i="2"/>
  <c r="CH468" i="2" s="1"/>
  <c r="CH476" i="2"/>
  <c r="CH482" i="2" s="1"/>
  <c r="CH448" i="2"/>
  <c r="DG404" i="2"/>
  <c r="CG454" i="2"/>
  <c r="CG490" i="2"/>
  <c r="CG496" i="2" s="1"/>
  <c r="EB480" i="2"/>
  <c r="EB479" i="2" s="1"/>
  <c r="EB478" i="2" s="1"/>
  <c r="EB485" i="2" s="1"/>
  <c r="EB473" i="2"/>
  <c r="BH466" i="2"/>
  <c r="BH465" i="2" s="1"/>
  <c r="BH464" i="2" s="1"/>
  <c r="BH471" i="2" s="1"/>
  <c r="BH459" i="2"/>
  <c r="BG451" i="2"/>
  <c r="BG450" i="2" s="1"/>
  <c r="BG457" i="2" s="1"/>
  <c r="EC460" i="2"/>
  <c r="EC446" i="2"/>
  <c r="EC474" i="2"/>
  <c r="EC475" i="2"/>
  <c r="EC481" i="2" s="1"/>
  <c r="EC461" i="2"/>
  <c r="EC467" i="2" s="1"/>
  <c r="EC447" i="2"/>
  <c r="DE460" i="2"/>
  <c r="DE446" i="2"/>
  <c r="DE474" i="2"/>
  <c r="ED395" i="2"/>
  <c r="AJ473" i="2"/>
  <c r="AJ480" i="2"/>
  <c r="AJ479" i="2" s="1"/>
  <c r="AJ478" i="2" s="1"/>
  <c r="AJ485" i="2" s="1"/>
  <c r="AJ453" i="2"/>
  <c r="AJ489" i="2"/>
  <c r="AJ495" i="2" s="1"/>
  <c r="AL476" i="2"/>
  <c r="AL482" i="2" s="1"/>
  <c r="AL448" i="2"/>
  <c r="AL462" i="2"/>
  <c r="AL468" i="2" s="1"/>
  <c r="BK404" i="2"/>
  <c r="BH473" i="2"/>
  <c r="BH480" i="2"/>
  <c r="BH479" i="2" s="1"/>
  <c r="BH478" i="2" s="1"/>
  <c r="BH485" i="2" s="1"/>
  <c r="BC228" i="2"/>
  <c r="CB228" i="2" s="1"/>
  <c r="DA228" i="2" s="1"/>
  <c r="DZ228" i="2" s="1"/>
  <c r="AE228" i="2"/>
  <c r="AF228" i="2" s="1"/>
  <c r="AG228" i="2" s="1"/>
  <c r="AH228" i="2" s="1"/>
  <c r="AI228" i="2" s="1"/>
  <c r="AJ228" i="2" s="1"/>
  <c r="AK228" i="2" s="1"/>
  <c r="AL228" i="2" s="1"/>
  <c r="CE487" i="2"/>
  <c r="CE494" i="2"/>
  <c r="CE493" i="2" s="1"/>
  <c r="CG475" i="2"/>
  <c r="CG481" i="2" s="1"/>
  <c r="CG461" i="2"/>
  <c r="CG467" i="2" s="1"/>
  <c r="CG447" i="2"/>
  <c r="DF400" i="2"/>
  <c r="DZ492" i="2"/>
  <c r="DZ499" i="2"/>
  <c r="AI494" i="2"/>
  <c r="AI493" i="2" s="1"/>
  <c r="AI487" i="2"/>
  <c r="EB445" i="2"/>
  <c r="EB488" i="2"/>
  <c r="EB452" i="2"/>
  <c r="DE454" i="2"/>
  <c r="DE490" i="2"/>
  <c r="DE496" i="2" s="1"/>
  <c r="BH452" i="2"/>
  <c r="BH488" i="2"/>
  <c r="BH445" i="2"/>
  <c r="BG494" i="2"/>
  <c r="BG493" i="2" s="1"/>
  <c r="BG487" i="2"/>
  <c r="DD473" i="2"/>
  <c r="DD480" i="2"/>
  <c r="DD479" i="2" s="1"/>
  <c r="DD478" i="2" s="1"/>
  <c r="DD485" i="2" s="1"/>
  <c r="CF452" i="2"/>
  <c r="CF488" i="2"/>
  <c r="CF445" i="2"/>
  <c r="AH499" i="2"/>
  <c r="AH492" i="2"/>
  <c r="DE475" i="2"/>
  <c r="DE481" i="2" s="1"/>
  <c r="DE447" i="2"/>
  <c r="DE461" i="2"/>
  <c r="DE467" i="2" s="1"/>
  <c r="ED400" i="2"/>
  <c r="AJ459" i="2"/>
  <c r="AJ466" i="2"/>
  <c r="AJ465" i="2" s="1"/>
  <c r="AJ464" i="2" s="1"/>
  <c r="AJ471" i="2" s="1"/>
  <c r="BH489" i="2"/>
  <c r="BH495" i="2" s="1"/>
  <c r="BH453" i="2"/>
  <c r="AK454" i="2"/>
  <c r="AK490" i="2"/>
  <c r="AK496" i="2" s="1"/>
  <c r="ED476" i="2"/>
  <c r="ED482" i="2" s="1"/>
  <c r="ED462" i="2"/>
  <c r="ED468" i="2" s="1"/>
  <c r="ED448" i="2"/>
  <c r="CG446" i="2"/>
  <c r="CG460" i="2"/>
  <c r="CG474" i="2"/>
  <c r="DF395" i="2"/>
  <c r="EC490" i="2"/>
  <c r="EC496" i="2" s="1"/>
  <c r="EC454" i="2"/>
  <c r="DD466" i="2"/>
  <c r="DD465" i="2" s="1"/>
  <c r="DD464" i="2" s="1"/>
  <c r="DD471" i="2" s="1"/>
  <c r="DD459" i="2"/>
  <c r="DD453" i="2"/>
  <c r="DD489" i="2"/>
  <c r="DD495" i="2" s="1"/>
  <c r="CF466" i="2"/>
  <c r="CF465" i="2" s="1"/>
  <c r="CF464" i="2" s="1"/>
  <c r="CF471" i="2" s="1"/>
  <c r="CF459" i="2"/>
  <c r="DC494" i="2"/>
  <c r="DC493" i="2" s="1"/>
  <c r="DC487" i="2"/>
  <c r="AJ452" i="2"/>
  <c r="AJ451" i="2" s="1"/>
  <c r="AJ450" i="2" s="1"/>
  <c r="AJ457" i="2" s="1"/>
  <c r="AJ488" i="2"/>
  <c r="AJ445" i="2"/>
  <c r="DB499" i="2"/>
  <c r="DB492" i="2"/>
  <c r="DD452" i="2"/>
  <c r="DD488" i="2"/>
  <c r="DD445" i="2"/>
  <c r="CF473" i="2"/>
  <c r="CF480" i="2"/>
  <c r="CF479" i="2" s="1"/>
  <c r="CF478" i="2" s="1"/>
  <c r="CF485" i="2" s="1"/>
  <c r="CF453" i="2"/>
  <c r="CF489" i="2"/>
  <c r="CF495" i="2" s="1"/>
  <c r="BI474" i="2"/>
  <c r="BI460" i="2"/>
  <c r="BI446" i="2"/>
  <c r="CH395" i="2"/>
  <c r="AK474" i="2"/>
  <c r="AL395" i="2"/>
  <c r="AK446" i="2"/>
  <c r="AK460" i="2"/>
  <c r="BJ395" i="2"/>
  <c r="AF21" i="2"/>
  <c r="AG18" i="2"/>
  <c r="AG41" i="2"/>
  <c r="AG19" i="2" s="1"/>
  <c r="AI16" i="2"/>
  <c r="AH17" i="2"/>
  <c r="AH40" i="2"/>
  <c r="AE22" i="2"/>
  <c r="AE45" i="2"/>
  <c r="AK35" i="2"/>
  <c r="AK13" i="2" s="1"/>
  <c r="AJ37" i="2"/>
  <c r="AJ14" i="2"/>
  <c r="BA234" i="2"/>
  <c r="BA208" i="2" s="1"/>
  <c r="BA207" i="2"/>
  <c r="BZ232" i="2"/>
  <c r="BZ206" i="2" s="1"/>
  <c r="AZ235" i="2"/>
  <c r="BB206" i="2"/>
  <c r="BY232" i="2"/>
  <c r="BY206" i="2" s="1"/>
  <c r="AZ207" i="2"/>
  <c r="AD555" i="2"/>
  <c r="AO113" i="2"/>
  <c r="AO101" i="2"/>
  <c r="AN763" i="2"/>
  <c r="AN583" i="2"/>
  <c r="AN762" i="2"/>
  <c r="AN582" i="2"/>
  <c r="AN584" i="2"/>
  <c r="Z244" i="2"/>
  <c r="W701" i="2" s="1"/>
  <c r="AA237" i="2"/>
  <c r="X694" i="2" s="1"/>
  <c r="AD25" i="2"/>
  <c r="AD48" i="2"/>
  <c r="W247" i="2"/>
  <c r="T703" i="2"/>
  <c r="AA499" i="2"/>
  <c r="AA492" i="2"/>
  <c r="Z528" i="2"/>
  <c r="Z529" i="2" s="1"/>
  <c r="Z592" i="2" s="1"/>
  <c r="AC649" i="2"/>
  <c r="U700" i="2"/>
  <c r="X244" i="2"/>
  <c r="P704" i="2"/>
  <c r="S248" i="2"/>
  <c r="AC233" i="2"/>
  <c r="AC207" i="2" s="1"/>
  <c r="BB233" i="2" s="1"/>
  <c r="R701" i="2"/>
  <c r="U245" i="2"/>
  <c r="O699" i="2"/>
  <c r="R243" i="2"/>
  <c r="AA654" i="2"/>
  <c r="Z659" i="2"/>
  <c r="AB77" i="2"/>
  <c r="AB91" i="2" s="1"/>
  <c r="AB67" i="2"/>
  <c r="V702" i="2"/>
  <c r="Y246" i="2"/>
  <c r="AB650" i="2"/>
  <c r="AB236" i="2"/>
  <c r="Q700" i="2"/>
  <c r="T244" i="2"/>
  <c r="S699" i="2"/>
  <c r="V243" i="2"/>
  <c r="AD232" i="2"/>
  <c r="AD206" i="2" s="1"/>
  <c r="AO85" i="2" l="1"/>
  <c r="AO86" i="2" s="1"/>
  <c r="AO87" i="2" s="1"/>
  <c r="AO102" i="2"/>
  <c r="BD228" i="2"/>
  <c r="CC228" i="2" s="1"/>
  <c r="DB228" i="2" s="1"/>
  <c r="EA228" i="2" s="1"/>
  <c r="AJ38" i="2"/>
  <c r="BA235" i="2"/>
  <c r="BA209" i="2" s="1"/>
  <c r="CH474" i="2"/>
  <c r="CH446" i="2"/>
  <c r="CH460" i="2"/>
  <c r="DG395" i="2"/>
  <c r="AK488" i="2"/>
  <c r="AK445" i="2"/>
  <c r="AK452" i="2"/>
  <c r="BI452" i="2"/>
  <c r="BI488" i="2"/>
  <c r="BI445" i="2"/>
  <c r="DD494" i="2"/>
  <c r="DD493" i="2" s="1"/>
  <c r="DD487" i="2"/>
  <c r="DC492" i="2"/>
  <c r="DC499" i="2"/>
  <c r="CG452" i="2"/>
  <c r="CG488" i="2"/>
  <c r="DE489" i="2"/>
  <c r="DE495" i="2" s="1"/>
  <c r="DE453" i="2"/>
  <c r="BH494" i="2"/>
  <c r="BH493" i="2" s="1"/>
  <c r="BH487" i="2"/>
  <c r="EB451" i="2"/>
  <c r="EB450" i="2" s="1"/>
  <c r="EB457" i="2" s="1"/>
  <c r="AI499" i="2"/>
  <c r="AI492" i="2"/>
  <c r="CG445" i="2"/>
  <c r="CG489" i="2"/>
  <c r="CG495" i="2" s="1"/>
  <c r="CG453" i="2"/>
  <c r="DE466" i="2"/>
  <c r="DE465" i="2" s="1"/>
  <c r="DE464" i="2" s="1"/>
  <c r="DE471" i="2" s="1"/>
  <c r="DE459" i="2"/>
  <c r="EC473" i="2"/>
  <c r="EC480" i="2"/>
  <c r="EC479" i="2" s="1"/>
  <c r="EC478" i="2" s="1"/>
  <c r="EC485" i="2" s="1"/>
  <c r="BJ475" i="2"/>
  <c r="BJ481" i="2" s="1"/>
  <c r="BJ461" i="2"/>
  <c r="BJ467" i="2" s="1"/>
  <c r="BJ447" i="2"/>
  <c r="CI400" i="2"/>
  <c r="DF490" i="2"/>
  <c r="DF496" i="2" s="1"/>
  <c r="DF454" i="2"/>
  <c r="BJ490" i="2"/>
  <c r="BJ496" i="2" s="1"/>
  <c r="BJ454" i="2"/>
  <c r="DF475" i="2"/>
  <c r="DF481" i="2" s="1"/>
  <c r="DF447" i="2"/>
  <c r="DF461" i="2"/>
  <c r="DF467" i="2" s="1"/>
  <c r="EE400" i="2"/>
  <c r="DE452" i="2"/>
  <c r="DE451" i="2" s="1"/>
  <c r="DE450" i="2" s="1"/>
  <c r="DE457" i="2" s="1"/>
  <c r="DE488" i="2"/>
  <c r="DE445" i="2"/>
  <c r="CI448" i="2"/>
  <c r="CI462" i="2"/>
  <c r="CI468" i="2" s="1"/>
  <c r="CI476" i="2"/>
  <c r="CI482" i="2" s="1"/>
  <c r="DH404" i="2"/>
  <c r="Z245" i="2"/>
  <c r="AL460" i="2"/>
  <c r="AL474" i="2"/>
  <c r="AL446" i="2"/>
  <c r="BK395" i="2"/>
  <c r="BI466" i="2"/>
  <c r="BI465" i="2" s="1"/>
  <c r="BI464" i="2" s="1"/>
  <c r="BI471" i="2" s="1"/>
  <c r="BI459" i="2"/>
  <c r="DD451" i="2"/>
  <c r="DD450" i="2" s="1"/>
  <c r="DD457" i="2" s="1"/>
  <c r="AJ487" i="2"/>
  <c r="AJ494" i="2"/>
  <c r="AJ493" i="2" s="1"/>
  <c r="DF446" i="2"/>
  <c r="DF460" i="2"/>
  <c r="DF474" i="2"/>
  <c r="EE395" i="2"/>
  <c r="ED490" i="2"/>
  <c r="ED496" i="2" s="1"/>
  <c r="ED454" i="2"/>
  <c r="CF487" i="2"/>
  <c r="CF494" i="2"/>
  <c r="CF493" i="2" s="1"/>
  <c r="BH451" i="2"/>
  <c r="BH450" i="2" s="1"/>
  <c r="BH457" i="2" s="1"/>
  <c r="EB487" i="2"/>
  <c r="EB494" i="2"/>
  <c r="EB493" i="2" s="1"/>
  <c r="BK448" i="2"/>
  <c r="BK476" i="2"/>
  <c r="BK482" i="2" s="1"/>
  <c r="BK462" i="2"/>
  <c r="BK468" i="2" s="1"/>
  <c r="CJ404" i="2"/>
  <c r="ED474" i="2"/>
  <c r="ED460" i="2"/>
  <c r="ED446" i="2"/>
  <c r="EC445" i="2"/>
  <c r="EC453" i="2"/>
  <c r="EC451" i="2" s="1"/>
  <c r="EC450" i="2" s="1"/>
  <c r="EC457" i="2" s="1"/>
  <c r="EC489" i="2"/>
  <c r="EC495" i="2" s="1"/>
  <c r="EC488" i="2"/>
  <c r="EC452" i="2"/>
  <c r="CH475" i="2"/>
  <c r="CH481" i="2" s="1"/>
  <c r="CH447" i="2"/>
  <c r="CH461" i="2"/>
  <c r="CH467" i="2" s="1"/>
  <c r="DG400" i="2"/>
  <c r="EE462" i="2"/>
  <c r="EE468" i="2" s="1"/>
  <c r="EE448" i="2"/>
  <c r="EE476" i="2"/>
  <c r="EE482" i="2" s="1"/>
  <c r="AK459" i="2"/>
  <c r="AK466" i="2"/>
  <c r="AK465" i="2" s="1"/>
  <c r="AK464" i="2" s="1"/>
  <c r="AK471" i="2" s="1"/>
  <c r="CG466" i="2"/>
  <c r="CG465" i="2" s="1"/>
  <c r="CG464" i="2" s="1"/>
  <c r="CG471" i="2" s="1"/>
  <c r="CG459" i="2"/>
  <c r="CE499" i="2"/>
  <c r="CE492" i="2"/>
  <c r="AL454" i="2"/>
  <c r="AL490" i="2"/>
  <c r="AL496" i="2" s="1"/>
  <c r="CH490" i="2"/>
  <c r="CH496" i="2" s="1"/>
  <c r="CH454" i="2"/>
  <c r="AL461" i="2"/>
  <c r="AL467" i="2" s="1"/>
  <c r="AL475" i="2"/>
  <c r="AL481" i="2" s="1"/>
  <c r="AL447" i="2"/>
  <c r="BK400" i="2"/>
  <c r="BC232" i="2"/>
  <c r="BC206" i="2" s="1"/>
  <c r="CB232" i="2" s="1"/>
  <c r="AE232" i="2"/>
  <c r="AJ15" i="2"/>
  <c r="BJ460" i="2"/>
  <c r="BJ474" i="2"/>
  <c r="BJ446" i="2"/>
  <c r="CI395" i="2"/>
  <c r="AK473" i="2"/>
  <c r="AK480" i="2"/>
  <c r="AK479" i="2" s="1"/>
  <c r="AK478" i="2" s="1"/>
  <c r="AK485" i="2" s="1"/>
  <c r="BI473" i="2"/>
  <c r="BI480" i="2"/>
  <c r="BI479" i="2" s="1"/>
  <c r="BI478" i="2" s="1"/>
  <c r="BI485" i="2" s="1"/>
  <c r="CG473" i="2"/>
  <c r="CG480" i="2"/>
  <c r="CG479" i="2" s="1"/>
  <c r="CG478" i="2" s="1"/>
  <c r="CG485" i="2" s="1"/>
  <c r="ED475" i="2"/>
  <c r="ED481" i="2" s="1"/>
  <c r="ED447" i="2"/>
  <c r="ED461" i="2"/>
  <c r="ED467" i="2" s="1"/>
  <c r="CF451" i="2"/>
  <c r="CF450" i="2" s="1"/>
  <c r="CF457" i="2" s="1"/>
  <c r="BG492" i="2"/>
  <c r="BG499" i="2"/>
  <c r="DE480" i="2"/>
  <c r="DE479" i="2" s="1"/>
  <c r="DE478" i="2" s="1"/>
  <c r="DE485" i="2" s="1"/>
  <c r="DE473" i="2"/>
  <c r="EC466" i="2"/>
  <c r="EC465" i="2" s="1"/>
  <c r="EC464" i="2" s="1"/>
  <c r="EC471" i="2" s="1"/>
  <c r="EC459" i="2"/>
  <c r="DG448" i="2"/>
  <c r="DG462" i="2"/>
  <c r="DG468" i="2" s="1"/>
  <c r="DG476" i="2"/>
  <c r="DG482" i="2" s="1"/>
  <c r="EF404" i="2"/>
  <c r="AK453" i="2"/>
  <c r="AK489" i="2"/>
  <c r="AK495" i="2" s="1"/>
  <c r="BI489" i="2"/>
  <c r="BI495" i="2" s="1"/>
  <c r="BI453" i="2"/>
  <c r="EA492" i="2"/>
  <c r="EA499" i="2"/>
  <c r="AD556" i="2"/>
  <c r="AD561" i="2" s="1"/>
  <c r="AD562" i="2" s="1"/>
  <c r="AE518" i="2"/>
  <c r="AE519" i="2" s="1"/>
  <c r="AL35" i="2"/>
  <c r="AL13" i="2" s="1"/>
  <c r="AI39" i="2"/>
  <c r="AH18" i="2"/>
  <c r="AH41" i="2"/>
  <c r="AJ16" i="2"/>
  <c r="AG42" i="2"/>
  <c r="AK36" i="2"/>
  <c r="AE649" i="2"/>
  <c r="AF44" i="2"/>
  <c r="AF22" i="2" s="1"/>
  <c r="AE23" i="2"/>
  <c r="AE46" i="2"/>
  <c r="AH19" i="2"/>
  <c r="CX232" i="2"/>
  <c r="CX206" i="2" s="1"/>
  <c r="DW232" i="2" s="1"/>
  <c r="AZ209" i="2"/>
  <c r="BY233" i="2"/>
  <c r="BY207" i="2" s="1"/>
  <c r="CY232" i="2"/>
  <c r="CY206" i="2" s="1"/>
  <c r="DX232" i="2" s="1"/>
  <c r="AZ236" i="2"/>
  <c r="BZ233" i="2"/>
  <c r="BZ234" i="2" s="1"/>
  <c r="BB207" i="2"/>
  <c r="CA232" i="2"/>
  <c r="AA238" i="2"/>
  <c r="AA239" i="2" s="1"/>
  <c r="X696" i="2" s="1"/>
  <c r="AD26" i="2"/>
  <c r="AD49" i="2"/>
  <c r="T704" i="2"/>
  <c r="W248" i="2"/>
  <c r="S700" i="2"/>
  <c r="V244" i="2"/>
  <c r="AC650" i="2"/>
  <c r="Z660" i="2"/>
  <c r="AC234" i="2"/>
  <c r="AC208" i="2" s="1"/>
  <c r="BB234" i="2" s="1"/>
  <c r="P705" i="2"/>
  <c r="S249" i="2"/>
  <c r="U701" i="2"/>
  <c r="X245" i="2"/>
  <c r="AC74" i="2"/>
  <c r="AB92" i="2"/>
  <c r="O700" i="2"/>
  <c r="R244" i="2"/>
  <c r="BE228" i="2"/>
  <c r="CD228" i="2" s="1"/>
  <c r="DC228" i="2" s="1"/>
  <c r="EB228" i="2" s="1"/>
  <c r="Z591" i="2"/>
  <c r="V703" i="2"/>
  <c r="Y247" i="2"/>
  <c r="W702" i="2"/>
  <c r="Z246" i="2"/>
  <c r="AA655" i="2"/>
  <c r="AD233" i="2"/>
  <c r="AD207" i="2" s="1"/>
  <c r="Q701" i="2"/>
  <c r="T245" i="2"/>
  <c r="AB210" i="2"/>
  <c r="AB651" i="2"/>
  <c r="AB237" i="2"/>
  <c r="R702" i="2"/>
  <c r="U246" i="2"/>
  <c r="AC235" i="2"/>
  <c r="AC209" i="2" s="1"/>
  <c r="Z530" i="2"/>
  <c r="Z593" i="2" s="1"/>
  <c r="AO115" i="2" l="1"/>
  <c r="AO116" i="2"/>
  <c r="AO104" i="2"/>
  <c r="AO103" i="2"/>
  <c r="AK37" i="2"/>
  <c r="BY234" i="2"/>
  <c r="BY208" i="2" s="1"/>
  <c r="DG490" i="2"/>
  <c r="DG496" i="2" s="1"/>
  <c r="DG454" i="2"/>
  <c r="BJ466" i="2"/>
  <c r="BJ465" i="2" s="1"/>
  <c r="BJ464" i="2" s="1"/>
  <c r="BJ471" i="2" s="1"/>
  <c r="BJ459" i="2"/>
  <c r="BK475" i="2"/>
  <c r="BK481" i="2" s="1"/>
  <c r="BK461" i="2"/>
  <c r="BK467" i="2" s="1"/>
  <c r="BK447" i="2"/>
  <c r="CJ400" i="2"/>
  <c r="ED480" i="2"/>
  <c r="ED479" i="2" s="1"/>
  <c r="ED478" i="2" s="1"/>
  <c r="ED485" i="2" s="1"/>
  <c r="ED473" i="2"/>
  <c r="BK454" i="2"/>
  <c r="BK490" i="2"/>
  <c r="BK496" i="2" s="1"/>
  <c r="CF499" i="2"/>
  <c r="CF492" i="2"/>
  <c r="EE474" i="2"/>
  <c r="EE460" i="2"/>
  <c r="EE446" i="2"/>
  <c r="AJ499" i="2"/>
  <c r="AJ492" i="2"/>
  <c r="AL466" i="2"/>
  <c r="AL465" i="2" s="1"/>
  <c r="AL464" i="2" s="1"/>
  <c r="AL471" i="2" s="1"/>
  <c r="AL459" i="2"/>
  <c r="BH492" i="2"/>
  <c r="BH499" i="2"/>
  <c r="DD492" i="2"/>
  <c r="DD499" i="2"/>
  <c r="AK451" i="2"/>
  <c r="AK450" i="2" s="1"/>
  <c r="AK457" i="2" s="1"/>
  <c r="CH466" i="2"/>
  <c r="CH465" i="2" s="1"/>
  <c r="CH464" i="2" s="1"/>
  <c r="CH471" i="2" s="1"/>
  <c r="CH459" i="2"/>
  <c r="BJ473" i="2"/>
  <c r="BJ480" i="2"/>
  <c r="BJ479" i="2" s="1"/>
  <c r="BJ478" i="2" s="1"/>
  <c r="BJ485" i="2" s="1"/>
  <c r="DF453" i="2"/>
  <c r="DF489" i="2"/>
  <c r="DF495" i="2" s="1"/>
  <c r="CG494" i="2"/>
  <c r="CG493" i="2" s="1"/>
  <c r="CG487" i="2"/>
  <c r="DG474" i="2"/>
  <c r="DG460" i="2"/>
  <c r="DG446" i="2"/>
  <c r="EF395" i="2"/>
  <c r="X695" i="2"/>
  <c r="BC233" i="2"/>
  <c r="AA240" i="2"/>
  <c r="BI451" i="2"/>
  <c r="BI450" i="2" s="1"/>
  <c r="BI457" i="2" s="1"/>
  <c r="EF448" i="2"/>
  <c r="EF476" i="2"/>
  <c r="EF482" i="2" s="1"/>
  <c r="EF462" i="2"/>
  <c r="EF468" i="2" s="1"/>
  <c r="ED489" i="2"/>
  <c r="ED495" i="2" s="1"/>
  <c r="ED453" i="2"/>
  <c r="CI474" i="2"/>
  <c r="CI446" i="2"/>
  <c r="CI460" i="2"/>
  <c r="DH395" i="2"/>
  <c r="AL489" i="2"/>
  <c r="AL495" i="2" s="1"/>
  <c r="AL453" i="2"/>
  <c r="DG475" i="2"/>
  <c r="DG481" i="2" s="1"/>
  <c r="DG461" i="2"/>
  <c r="DG467" i="2" s="1"/>
  <c r="DG447" i="2"/>
  <c r="EF400" i="2"/>
  <c r="CJ476" i="2"/>
  <c r="CJ482" i="2" s="1"/>
  <c r="CJ462" i="2"/>
  <c r="CJ468" i="2" s="1"/>
  <c r="CJ448" i="2"/>
  <c r="DI404" i="2"/>
  <c r="EB499" i="2"/>
  <c r="EB492" i="2"/>
  <c r="DF473" i="2"/>
  <c r="DF480" i="2"/>
  <c r="DF479" i="2" s="1"/>
  <c r="DF478" i="2" s="1"/>
  <c r="DF485" i="2" s="1"/>
  <c r="BK460" i="2"/>
  <c r="BK474" i="2"/>
  <c r="BK446" i="2"/>
  <c r="CJ395" i="2"/>
  <c r="CI490" i="2"/>
  <c r="CI496" i="2" s="1"/>
  <c r="CI454" i="2"/>
  <c r="EE475" i="2"/>
  <c r="EE481" i="2" s="1"/>
  <c r="EE447" i="2"/>
  <c r="EE461" i="2"/>
  <c r="EE467" i="2" s="1"/>
  <c r="CI475" i="2"/>
  <c r="CI481" i="2" s="1"/>
  <c r="CI461" i="2"/>
  <c r="CI467" i="2" s="1"/>
  <c r="CI447" i="2"/>
  <c r="DH400" i="2"/>
  <c r="CG451" i="2"/>
  <c r="CG450" i="2" s="1"/>
  <c r="CG457" i="2" s="1"/>
  <c r="CH452" i="2"/>
  <c r="CH488" i="2"/>
  <c r="CH445" i="2"/>
  <c r="EE490" i="2"/>
  <c r="EE496" i="2" s="1"/>
  <c r="EE454" i="2"/>
  <c r="CH489" i="2"/>
  <c r="CH495" i="2" s="1"/>
  <c r="CH453" i="2"/>
  <c r="ED466" i="2"/>
  <c r="ED465" i="2" s="1"/>
  <c r="ED464" i="2" s="1"/>
  <c r="ED471" i="2" s="1"/>
  <c r="ED459" i="2"/>
  <c r="DF445" i="2"/>
  <c r="DF452" i="2"/>
  <c r="DF488" i="2"/>
  <c r="AL480" i="2"/>
  <c r="AL479" i="2" s="1"/>
  <c r="AL478" i="2" s="1"/>
  <c r="AL485" i="2" s="1"/>
  <c r="AL473" i="2"/>
  <c r="DE487" i="2"/>
  <c r="DE494" i="2"/>
  <c r="DE493" i="2" s="1"/>
  <c r="BJ452" i="2"/>
  <c r="BJ488" i="2"/>
  <c r="BJ445" i="2"/>
  <c r="AE206" i="2"/>
  <c r="AE233" i="2"/>
  <c r="EC494" i="2"/>
  <c r="EC493" i="2" s="1"/>
  <c r="EC487" i="2"/>
  <c r="ED452" i="2"/>
  <c r="ED445" i="2"/>
  <c r="ED488" i="2"/>
  <c r="DF466" i="2"/>
  <c r="DF465" i="2" s="1"/>
  <c r="DF464" i="2" s="1"/>
  <c r="DF471" i="2" s="1"/>
  <c r="DF459" i="2"/>
  <c r="AL452" i="2"/>
  <c r="AL488" i="2"/>
  <c r="AL445" i="2"/>
  <c r="DH476" i="2"/>
  <c r="DH482" i="2" s="1"/>
  <c r="DH462" i="2"/>
  <c r="DH468" i="2" s="1"/>
  <c r="DH448" i="2"/>
  <c r="EG404" i="2"/>
  <c r="BJ453" i="2"/>
  <c r="BJ489" i="2"/>
  <c r="BJ495" i="2" s="1"/>
  <c r="BI487" i="2"/>
  <c r="BI494" i="2"/>
  <c r="BI493" i="2" s="1"/>
  <c r="AK494" i="2"/>
  <c r="AK493" i="2" s="1"/>
  <c r="AK487" i="2"/>
  <c r="CH473" i="2"/>
  <c r="CH480" i="2"/>
  <c r="CH479" i="2" s="1"/>
  <c r="CH478" i="2" s="1"/>
  <c r="CH485" i="2" s="1"/>
  <c r="BY235" i="2"/>
  <c r="BY209" i="2" s="1"/>
  <c r="BZ207" i="2"/>
  <c r="CY233" i="2" s="1"/>
  <c r="CY207" i="2" s="1"/>
  <c r="AI40" i="2"/>
  <c r="AF649" i="2" s="1"/>
  <c r="AE650" i="2"/>
  <c r="AE24" i="2"/>
  <c r="AE47" i="2"/>
  <c r="AK15" i="2"/>
  <c r="AK14" i="2"/>
  <c r="AL36" i="2" s="1"/>
  <c r="AF45" i="2"/>
  <c r="AF23" i="2" s="1"/>
  <c r="AK38" i="2"/>
  <c r="AG20" i="2"/>
  <c r="AH42" i="2" s="1"/>
  <c r="AG43" i="2"/>
  <c r="AI17" i="2"/>
  <c r="BZ208" i="2"/>
  <c r="BB208" i="2"/>
  <c r="BB235" i="2"/>
  <c r="BB209" i="2" s="1"/>
  <c r="DW206" i="2"/>
  <c r="EV232" i="2" s="1"/>
  <c r="CA233" i="2"/>
  <c r="CA207" i="2" s="1"/>
  <c r="DX206" i="2"/>
  <c r="EW232" i="2" s="1"/>
  <c r="AZ237" i="2"/>
  <c r="AZ238" i="2" s="1"/>
  <c r="AZ212" i="2" s="1"/>
  <c r="CB206" i="2"/>
  <c r="BZ235" i="2"/>
  <c r="BZ209" i="2" s="1"/>
  <c r="BA236" i="2"/>
  <c r="BA210" i="2" s="1"/>
  <c r="AZ210" i="2"/>
  <c r="BC207" i="2"/>
  <c r="CA206" i="2"/>
  <c r="CZ232" i="2" s="1"/>
  <c r="CX233" i="2"/>
  <c r="CX207" i="2" s="1"/>
  <c r="AO88" i="2"/>
  <c r="AO117" i="2"/>
  <c r="AO105" i="2"/>
  <c r="AB655" i="2"/>
  <c r="AD27" i="2"/>
  <c r="AD50" i="2"/>
  <c r="T705" i="2"/>
  <c r="W249" i="2"/>
  <c r="AD650" i="2"/>
  <c r="AB654" i="2"/>
  <c r="Y694" i="2"/>
  <c r="AB211" i="2"/>
  <c r="AB652" i="2"/>
  <c r="O701" i="2"/>
  <c r="R245" i="2"/>
  <c r="X697" i="2"/>
  <c r="AA241" i="2"/>
  <c r="P706" i="2"/>
  <c r="S250" i="2"/>
  <c r="AC651" i="2"/>
  <c r="AA656" i="2"/>
  <c r="W703" i="2"/>
  <c r="Z247" i="2"/>
  <c r="BF228" i="2"/>
  <c r="CE228" i="2" s="1"/>
  <c r="DD228" i="2" s="1"/>
  <c r="EC228" i="2" s="1"/>
  <c r="AB238" i="2"/>
  <c r="AC77" i="2"/>
  <c r="AC91" i="2" s="1"/>
  <c r="AC67" i="2"/>
  <c r="S701" i="2"/>
  <c r="V245" i="2"/>
  <c r="AB653" i="2"/>
  <c r="Q702" i="2"/>
  <c r="T246" i="2"/>
  <c r="AD234" i="2"/>
  <c r="AD235" i="2" s="1"/>
  <c r="AD209" i="2" s="1"/>
  <c r="Z661" i="2"/>
  <c r="R703" i="2"/>
  <c r="U247" i="2"/>
  <c r="AC236" i="2"/>
  <c r="AC210" i="2" s="1"/>
  <c r="V704" i="2"/>
  <c r="Y248" i="2"/>
  <c r="U702" i="2"/>
  <c r="X246" i="2"/>
  <c r="Z531" i="2"/>
  <c r="BJ451" i="2" l="1"/>
  <c r="BJ450" i="2" s="1"/>
  <c r="BJ457" i="2" s="1"/>
  <c r="DF451" i="2"/>
  <c r="DF450" i="2" s="1"/>
  <c r="DF457" i="2" s="1"/>
  <c r="AL451" i="2"/>
  <c r="AL450" i="2" s="1"/>
  <c r="AL457" i="2" s="1"/>
  <c r="ED451" i="2"/>
  <c r="ED450" i="2" s="1"/>
  <c r="ED457" i="2" s="1"/>
  <c r="AF232" i="2"/>
  <c r="AF206" i="2" s="1"/>
  <c r="BD232" i="2"/>
  <c r="BD206" i="2" s="1"/>
  <c r="CC232" i="2" s="1"/>
  <c r="EE466" i="2"/>
  <c r="EE465" i="2" s="1"/>
  <c r="EE464" i="2" s="1"/>
  <c r="EE471" i="2" s="1"/>
  <c r="EE459" i="2"/>
  <c r="CJ475" i="2"/>
  <c r="CJ481" i="2" s="1"/>
  <c r="CJ447" i="2"/>
  <c r="CJ461" i="2"/>
  <c r="CJ467" i="2" s="1"/>
  <c r="DI400" i="2"/>
  <c r="AK492" i="2"/>
  <c r="AK499" i="2"/>
  <c r="CH451" i="2"/>
  <c r="CH450" i="2" s="1"/>
  <c r="CH457" i="2" s="1"/>
  <c r="DH475" i="2"/>
  <c r="DH481" i="2" s="1"/>
  <c r="DH461" i="2"/>
  <c r="DH467" i="2" s="1"/>
  <c r="DH447" i="2"/>
  <c r="EG400" i="2"/>
  <c r="BK466" i="2"/>
  <c r="BK465" i="2" s="1"/>
  <c r="BK464" i="2" s="1"/>
  <c r="BK471" i="2" s="1"/>
  <c r="BK459" i="2"/>
  <c r="CI466" i="2"/>
  <c r="CI465" i="2" s="1"/>
  <c r="CI464" i="2" s="1"/>
  <c r="CI471" i="2" s="1"/>
  <c r="CI459" i="2"/>
  <c r="DG480" i="2"/>
  <c r="DG479" i="2" s="1"/>
  <c r="DG478" i="2" s="1"/>
  <c r="DG485" i="2" s="1"/>
  <c r="DG473" i="2"/>
  <c r="EE480" i="2"/>
  <c r="EE479" i="2" s="1"/>
  <c r="EE478" i="2" s="1"/>
  <c r="EE485" i="2" s="1"/>
  <c r="EE473" i="2"/>
  <c r="BK489" i="2"/>
  <c r="BK495" i="2" s="1"/>
  <c r="BK453" i="2"/>
  <c r="DE499" i="2"/>
  <c r="DE492" i="2"/>
  <c r="DF494" i="2"/>
  <c r="DF493" i="2" s="1"/>
  <c r="DF487" i="2"/>
  <c r="BK473" i="2"/>
  <c r="BK480" i="2"/>
  <c r="BK479" i="2" s="1"/>
  <c r="BK478" i="2" s="1"/>
  <c r="BK485" i="2" s="1"/>
  <c r="DH474" i="2"/>
  <c r="DH460" i="2"/>
  <c r="DH446" i="2"/>
  <c r="EG395" i="2"/>
  <c r="EF490" i="2"/>
  <c r="EF496" i="2" s="1"/>
  <c r="EF454" i="2"/>
  <c r="DG466" i="2"/>
  <c r="DG465" i="2" s="1"/>
  <c r="DG464" i="2" s="1"/>
  <c r="DG471" i="2" s="1"/>
  <c r="DG459" i="2"/>
  <c r="BI492" i="2"/>
  <c r="BI499" i="2"/>
  <c r="EG462" i="2"/>
  <c r="EG468" i="2" s="1"/>
  <c r="EG448" i="2"/>
  <c r="EG476" i="2"/>
  <c r="EG482" i="2" s="1"/>
  <c r="BJ494" i="2"/>
  <c r="BJ493" i="2" s="1"/>
  <c r="BJ487" i="2"/>
  <c r="CH494" i="2"/>
  <c r="CH493" i="2" s="1"/>
  <c r="CH487" i="2"/>
  <c r="CI489" i="2"/>
  <c r="CI495" i="2" s="1"/>
  <c r="CI453" i="2"/>
  <c r="EE453" i="2"/>
  <c r="EE489" i="2"/>
  <c r="EE495" i="2" s="1"/>
  <c r="CJ474" i="2"/>
  <c r="CJ446" i="2"/>
  <c r="CJ460" i="2"/>
  <c r="DI395" i="2"/>
  <c r="DI448" i="2"/>
  <c r="DI476" i="2"/>
  <c r="DI482" i="2" s="1"/>
  <c r="DI462" i="2"/>
  <c r="DI468" i="2" s="1"/>
  <c r="EH404" i="2"/>
  <c r="EF475" i="2"/>
  <c r="EF481" i="2" s="1"/>
  <c r="EF461" i="2"/>
  <c r="EF467" i="2" s="1"/>
  <c r="EF447" i="2"/>
  <c r="CI452" i="2"/>
  <c r="CI488" i="2"/>
  <c r="CI445" i="2"/>
  <c r="EF460" i="2"/>
  <c r="EF474" i="2"/>
  <c r="EF446" i="2"/>
  <c r="DH454" i="2"/>
  <c r="DH490" i="2"/>
  <c r="DH496" i="2" s="1"/>
  <c r="AL487" i="2"/>
  <c r="AL494" i="2"/>
  <c r="AL493" i="2" s="1"/>
  <c r="ED494" i="2"/>
  <c r="ED493" i="2" s="1"/>
  <c r="ED487" i="2"/>
  <c r="EC492" i="2"/>
  <c r="EC499" i="2"/>
  <c r="BK488" i="2"/>
  <c r="BK452" i="2"/>
  <c r="BK445" i="2"/>
  <c r="CJ454" i="2"/>
  <c r="CJ490" i="2"/>
  <c r="CJ496" i="2" s="1"/>
  <c r="DG445" i="2"/>
  <c r="DG453" i="2"/>
  <c r="DG489" i="2"/>
  <c r="DG495" i="2" s="1"/>
  <c r="CI480" i="2"/>
  <c r="CI479" i="2" s="1"/>
  <c r="CI478" i="2" s="1"/>
  <c r="CI485" i="2" s="1"/>
  <c r="CI473" i="2"/>
  <c r="AE207" i="2"/>
  <c r="DG488" i="2"/>
  <c r="DG452" i="2"/>
  <c r="CG499" i="2"/>
  <c r="CG492" i="2"/>
  <c r="EE452" i="2"/>
  <c r="EE451" i="2" s="1"/>
  <c r="EE450" i="2" s="1"/>
  <c r="EE457" i="2" s="1"/>
  <c r="EE488" i="2"/>
  <c r="EE445" i="2"/>
  <c r="AI18" i="2"/>
  <c r="AI41" i="2"/>
  <c r="CY234" i="2"/>
  <c r="CY235" i="2" s="1"/>
  <c r="CY209" i="2" s="1"/>
  <c r="AZ239" i="2"/>
  <c r="AZ213" i="2" s="1"/>
  <c r="AE651" i="2"/>
  <c r="AK16" i="2"/>
  <c r="AE25" i="2"/>
  <c r="AE48" i="2"/>
  <c r="AG44" i="2"/>
  <c r="AG21" i="2"/>
  <c r="AH43" i="2" s="1"/>
  <c r="AH20" i="2"/>
  <c r="AL14" i="2"/>
  <c r="AL37" i="2"/>
  <c r="AL15" i="2" s="1"/>
  <c r="AJ39" i="2"/>
  <c r="AF46" i="2"/>
  <c r="AF47" i="2" s="1"/>
  <c r="DX233" i="2"/>
  <c r="DW233" i="2"/>
  <c r="DW207" i="2" s="1"/>
  <c r="EV233" i="2" s="1"/>
  <c r="EV207" i="2" s="1"/>
  <c r="DA232" i="2"/>
  <c r="DA206" i="2" s="1"/>
  <c r="DZ232" i="2" s="1"/>
  <c r="CA234" i="2"/>
  <c r="CA208" i="2" s="1"/>
  <c r="BB236" i="2"/>
  <c r="BY236" i="2"/>
  <c r="CX234" i="2"/>
  <c r="CZ206" i="2"/>
  <c r="DY232" i="2" s="1"/>
  <c r="CZ233" i="2"/>
  <c r="CZ207" i="2" s="1"/>
  <c r="EW206" i="2"/>
  <c r="EV206" i="2"/>
  <c r="BZ236" i="2"/>
  <c r="BA237" i="2"/>
  <c r="BA211" i="2" s="1"/>
  <c r="CB233" i="2"/>
  <c r="CB207" i="2" s="1"/>
  <c r="AZ211" i="2"/>
  <c r="AO89" i="2"/>
  <c r="AO118" i="2"/>
  <c r="AO106" i="2"/>
  <c r="AO107" i="2" s="1"/>
  <c r="AB656" i="2"/>
  <c r="AD28" i="2"/>
  <c r="AD51" i="2"/>
  <c r="AD208" i="2"/>
  <c r="W250" i="2"/>
  <c r="T706" i="2"/>
  <c r="AD236" i="2"/>
  <c r="R704" i="2"/>
  <c r="U248" i="2"/>
  <c r="BG228" i="2"/>
  <c r="CF228" i="2" s="1"/>
  <c r="DE228" i="2" s="1"/>
  <c r="ED228" i="2" s="1"/>
  <c r="AC237" i="2"/>
  <c r="AC211" i="2" s="1"/>
  <c r="V705" i="2"/>
  <c r="Y249" i="2"/>
  <c r="Z533" i="2"/>
  <c r="Z534" i="2" s="1"/>
  <c r="S702" i="2"/>
  <c r="V246" i="2"/>
  <c r="AA657" i="2"/>
  <c r="U703" i="2"/>
  <c r="X247" i="2"/>
  <c r="Z594" i="2"/>
  <c r="Q703" i="2"/>
  <c r="T247" i="2"/>
  <c r="X698" i="2"/>
  <c r="AA242" i="2"/>
  <c r="AD74" i="2"/>
  <c r="AC92" i="2"/>
  <c r="Y695" i="2"/>
  <c r="AB212" i="2"/>
  <c r="W704" i="2"/>
  <c r="Z248" i="2"/>
  <c r="AD651" i="2"/>
  <c r="AD649" i="2"/>
  <c r="P707" i="2"/>
  <c r="S251" i="2"/>
  <c r="O702" i="2"/>
  <c r="R246" i="2"/>
  <c r="Z761" i="2"/>
  <c r="AB239" i="2"/>
  <c r="AC652" i="2"/>
  <c r="AI42" i="2" l="1"/>
  <c r="CA235" i="2"/>
  <c r="CA209" i="2" s="1"/>
  <c r="CI451" i="2"/>
  <c r="CI450" i="2" s="1"/>
  <c r="CI457" i="2" s="1"/>
  <c r="CY208" i="2"/>
  <c r="DG451" i="2"/>
  <c r="DG450" i="2" s="1"/>
  <c r="DG457" i="2" s="1"/>
  <c r="CJ480" i="2"/>
  <c r="CJ479" i="2" s="1"/>
  <c r="CJ478" i="2" s="1"/>
  <c r="CJ485" i="2" s="1"/>
  <c r="CJ473" i="2"/>
  <c r="EE487" i="2"/>
  <c r="EE494" i="2"/>
  <c r="EE493" i="2" s="1"/>
  <c r="BK487" i="2"/>
  <c r="BK494" i="2"/>
  <c r="BK493" i="2" s="1"/>
  <c r="EF473" i="2"/>
  <c r="EF480" i="2"/>
  <c r="EF479" i="2" s="1"/>
  <c r="EF478" i="2" s="1"/>
  <c r="EF485" i="2" s="1"/>
  <c r="EH448" i="2"/>
  <c r="EH476" i="2"/>
  <c r="EH482" i="2" s="1"/>
  <c r="EH462" i="2"/>
  <c r="EH468" i="2" s="1"/>
  <c r="DI446" i="2"/>
  <c r="DI474" i="2"/>
  <c r="DI460" i="2"/>
  <c r="EH395" i="2"/>
  <c r="DH473" i="2"/>
  <c r="DH480" i="2"/>
  <c r="DH479" i="2" s="1"/>
  <c r="DH478" i="2" s="1"/>
  <c r="DH485" i="2" s="1"/>
  <c r="DF492" i="2"/>
  <c r="DF499" i="2"/>
  <c r="AG232" i="2"/>
  <c r="BE232" i="2"/>
  <c r="BE206" i="2" s="1"/>
  <c r="CD232" i="2" s="1"/>
  <c r="EF452" i="2"/>
  <c r="EF445" i="2"/>
  <c r="EF488" i="2"/>
  <c r="CI487" i="2"/>
  <c r="CI494" i="2"/>
  <c r="CI493" i="2" s="1"/>
  <c r="DI490" i="2"/>
  <c r="DI496" i="2" s="1"/>
  <c r="DI454" i="2"/>
  <c r="BJ499" i="2"/>
  <c r="BJ492" i="2"/>
  <c r="DH466" i="2"/>
  <c r="DH465" i="2" s="1"/>
  <c r="DH464" i="2" s="1"/>
  <c r="DH471" i="2" s="1"/>
  <c r="DH459" i="2"/>
  <c r="BK451" i="2"/>
  <c r="BK450" i="2" s="1"/>
  <c r="BK457" i="2" s="1"/>
  <c r="CJ489" i="2"/>
  <c r="CJ495" i="2" s="1"/>
  <c r="CJ453" i="2"/>
  <c r="BB237" i="2"/>
  <c r="AZ240" i="2"/>
  <c r="AZ241" i="2" s="1"/>
  <c r="AZ242" i="2" s="1"/>
  <c r="BZ237" i="2"/>
  <c r="BZ211" i="2" s="1"/>
  <c r="CZ234" i="2"/>
  <c r="CZ235" i="2" s="1"/>
  <c r="CZ209" i="2" s="1"/>
  <c r="DG494" i="2"/>
  <c r="DG493" i="2" s="1"/>
  <c r="DG487" i="2"/>
  <c r="ED492" i="2"/>
  <c r="ED499" i="2"/>
  <c r="EF466" i="2"/>
  <c r="EF465" i="2" s="1"/>
  <c r="EF464" i="2" s="1"/>
  <c r="EF471" i="2" s="1"/>
  <c r="EF459" i="2"/>
  <c r="EF489" i="2"/>
  <c r="EF495" i="2" s="1"/>
  <c r="EF453" i="2"/>
  <c r="CJ466" i="2"/>
  <c r="CJ465" i="2" s="1"/>
  <c r="CJ464" i="2" s="1"/>
  <c r="CJ471" i="2" s="1"/>
  <c r="CJ459" i="2"/>
  <c r="CH492" i="2"/>
  <c r="CH499" i="2"/>
  <c r="EG454" i="2"/>
  <c r="EG490" i="2"/>
  <c r="EG496" i="2" s="1"/>
  <c r="EG474" i="2"/>
  <c r="EG446" i="2"/>
  <c r="EG460" i="2"/>
  <c r="EG475" i="2"/>
  <c r="EG481" i="2" s="1"/>
  <c r="EG447" i="2"/>
  <c r="EG461" i="2"/>
  <c r="EG467" i="2" s="1"/>
  <c r="DI475" i="2"/>
  <c r="DI481" i="2" s="1"/>
  <c r="DI461" i="2"/>
  <c r="DI467" i="2" s="1"/>
  <c r="DI447" i="2"/>
  <c r="EH400" i="2"/>
  <c r="AF233" i="2"/>
  <c r="AL499" i="2"/>
  <c r="AL492" i="2"/>
  <c r="CJ452" i="2"/>
  <c r="CJ445" i="2"/>
  <c r="CJ488" i="2"/>
  <c r="DH452" i="2"/>
  <c r="DH488" i="2"/>
  <c r="DH445" i="2"/>
  <c r="DH453" i="2"/>
  <c r="DH489" i="2"/>
  <c r="DH495" i="2" s="1"/>
  <c r="AE234" i="2"/>
  <c r="AE208" i="2" s="1"/>
  <c r="AF650" i="2"/>
  <c r="AI19" i="2"/>
  <c r="AF651" i="2"/>
  <c r="AJ40" i="2"/>
  <c r="AJ17" i="2"/>
  <c r="AH21" i="2"/>
  <c r="AI43" i="2" s="1"/>
  <c r="AF652" i="2" s="1"/>
  <c r="AF25" i="2"/>
  <c r="AG45" i="2"/>
  <c r="AG22" i="2"/>
  <c r="AL38" i="2"/>
  <c r="AL16" i="2" s="1"/>
  <c r="AF24" i="2"/>
  <c r="AE652" i="2"/>
  <c r="AH44" i="2"/>
  <c r="AI20" i="2"/>
  <c r="AE26" i="2"/>
  <c r="AF48" i="2" s="1"/>
  <c r="AE49" i="2"/>
  <c r="BB211" i="2"/>
  <c r="DY206" i="2"/>
  <c r="DY233" i="2"/>
  <c r="BY210" i="2"/>
  <c r="BY237" i="2"/>
  <c r="DZ206" i="2"/>
  <c r="BD233" i="2"/>
  <c r="AZ214" i="2"/>
  <c r="CC206" i="2"/>
  <c r="CX208" i="2"/>
  <c r="DW234" i="2" s="1"/>
  <c r="DW208" i="2" s="1"/>
  <c r="EV234" i="2" s="1"/>
  <c r="BB210" i="2"/>
  <c r="DX234" i="2"/>
  <c r="DX208" i="2" s="1"/>
  <c r="BC234" i="2"/>
  <c r="BC208" i="2" s="1"/>
  <c r="CB234" i="2" s="1"/>
  <c r="BA238" i="2"/>
  <c r="BA212" i="2" s="1"/>
  <c r="BZ210" i="2"/>
  <c r="DA233" i="2"/>
  <c r="DA207" i="2" s="1"/>
  <c r="CX235" i="2"/>
  <c r="DX207" i="2"/>
  <c r="AO119" i="2"/>
  <c r="AD29" i="2"/>
  <c r="AD52" i="2"/>
  <c r="T707" i="2"/>
  <c r="W251" i="2"/>
  <c r="T708" i="2" s="1"/>
  <c r="Z763" i="2"/>
  <c r="Z583" i="2"/>
  <c r="Z535" i="2"/>
  <c r="Z536" i="2" s="1"/>
  <c r="Z537" i="2" s="1"/>
  <c r="X699" i="2"/>
  <c r="AA243" i="2"/>
  <c r="V706" i="2"/>
  <c r="Y250" i="2"/>
  <c r="Q704" i="2"/>
  <c r="T248" i="2"/>
  <c r="S703" i="2"/>
  <c r="V247" i="2"/>
  <c r="Z694" i="2"/>
  <c r="BH228" i="2"/>
  <c r="CG228" i="2" s="1"/>
  <c r="DF228" i="2" s="1"/>
  <c r="EE228" i="2" s="1"/>
  <c r="W705" i="2"/>
  <c r="Z249" i="2"/>
  <c r="Y696" i="2"/>
  <c r="AB213" i="2"/>
  <c r="AB240" i="2"/>
  <c r="O703" i="2"/>
  <c r="R247" i="2"/>
  <c r="P708" i="2"/>
  <c r="S252" i="2"/>
  <c r="S253" i="2" s="1"/>
  <c r="AD77" i="2"/>
  <c r="AD91" i="2" s="1"/>
  <c r="AE74" i="2" s="1"/>
  <c r="AE71" i="2" s="1"/>
  <c r="AE67" i="2" s="1"/>
  <c r="AE72" i="2" s="1"/>
  <c r="AE73" i="2" s="1"/>
  <c r="AD67" i="2"/>
  <c r="AA658" i="2"/>
  <c r="AD237" i="2"/>
  <c r="AA694" i="2" s="1"/>
  <c r="AC238" i="2"/>
  <c r="Z695" i="2" s="1"/>
  <c r="U704" i="2"/>
  <c r="X248" i="2"/>
  <c r="AB657" i="2"/>
  <c r="Z762" i="2"/>
  <c r="Z582" i="2"/>
  <c r="Z596" i="2" s="1"/>
  <c r="R705" i="2"/>
  <c r="U249" i="2"/>
  <c r="AD210" i="2"/>
  <c r="AJ41" i="2" l="1"/>
  <c r="AJ19" i="2" s="1"/>
  <c r="CA236" i="2"/>
  <c r="CA237" i="2" s="1"/>
  <c r="CA211" i="2" s="1"/>
  <c r="CD206" i="2"/>
  <c r="AF234" i="2"/>
  <c r="AF208" i="2" s="1"/>
  <c r="CZ208" i="2"/>
  <c r="DY234" i="2" s="1"/>
  <c r="DH451" i="2"/>
  <c r="DH450" i="2" s="1"/>
  <c r="DH457" i="2" s="1"/>
  <c r="CJ451" i="2"/>
  <c r="CJ450" i="2" s="1"/>
  <c r="CJ457" i="2" s="1"/>
  <c r="DI489" i="2"/>
  <c r="DI495" i="2" s="1"/>
  <c r="DI453" i="2"/>
  <c r="EG480" i="2"/>
  <c r="EG479" i="2" s="1"/>
  <c r="EG478" i="2" s="1"/>
  <c r="EG485" i="2" s="1"/>
  <c r="EG473" i="2"/>
  <c r="EE499" i="2"/>
  <c r="EE492" i="2"/>
  <c r="CJ487" i="2"/>
  <c r="CJ494" i="2"/>
  <c r="CJ493" i="2" s="1"/>
  <c r="CI492" i="2"/>
  <c r="CI499" i="2"/>
  <c r="EF451" i="2"/>
  <c r="EF450" i="2" s="1"/>
  <c r="EF457" i="2" s="1"/>
  <c r="EH460" i="2"/>
  <c r="EH474" i="2"/>
  <c r="EH446" i="2"/>
  <c r="AF207" i="2"/>
  <c r="AG233" i="2" s="1"/>
  <c r="EG466" i="2"/>
  <c r="EG465" i="2" s="1"/>
  <c r="EG464" i="2" s="1"/>
  <c r="EG471" i="2" s="1"/>
  <c r="EG459" i="2"/>
  <c r="DG492" i="2"/>
  <c r="DG499" i="2"/>
  <c r="DI466" i="2"/>
  <c r="DI465" i="2" s="1"/>
  <c r="DI464" i="2" s="1"/>
  <c r="DI471" i="2" s="1"/>
  <c r="DI459" i="2"/>
  <c r="BK492" i="2"/>
  <c r="BK499" i="2"/>
  <c r="EG489" i="2"/>
  <c r="EG495" i="2" s="1"/>
  <c r="EG453" i="2"/>
  <c r="DI452" i="2"/>
  <c r="DI488" i="2"/>
  <c r="DI445" i="2"/>
  <c r="AE235" i="2"/>
  <c r="AE209" i="2" s="1"/>
  <c r="AF235" i="2" s="1"/>
  <c r="DH487" i="2"/>
  <c r="DH494" i="2"/>
  <c r="DH493" i="2" s="1"/>
  <c r="EH475" i="2"/>
  <c r="EH481" i="2" s="1"/>
  <c r="EH461" i="2"/>
  <c r="EH467" i="2" s="1"/>
  <c r="EH447" i="2"/>
  <c r="EG452" i="2"/>
  <c r="EG488" i="2"/>
  <c r="EG445" i="2"/>
  <c r="EF487" i="2"/>
  <c r="EF494" i="2"/>
  <c r="EF493" i="2" s="1"/>
  <c r="AG206" i="2"/>
  <c r="DI480" i="2"/>
  <c r="DI479" i="2" s="1"/>
  <c r="DI478" i="2" s="1"/>
  <c r="DI485" i="2" s="1"/>
  <c r="DI473" i="2"/>
  <c r="EH454" i="2"/>
  <c r="EH490" i="2"/>
  <c r="EH496" i="2" s="1"/>
  <c r="AE849" i="2"/>
  <c r="AE853" i="2" s="1"/>
  <c r="AE857" i="2" s="1"/>
  <c r="AE77" i="2"/>
  <c r="AE91" i="2" s="1"/>
  <c r="AG650" i="2"/>
  <c r="AG649" i="2"/>
  <c r="AJ18" i="2"/>
  <c r="AE27" i="2"/>
  <c r="AF49" i="2" s="1"/>
  <c r="AE50" i="2"/>
  <c r="AF26" i="2"/>
  <c r="AH22" i="2"/>
  <c r="AI21" i="2"/>
  <c r="AE653" i="2"/>
  <c r="AG46" i="2"/>
  <c r="AG47" i="2" s="1"/>
  <c r="AG48" i="2" s="1"/>
  <c r="AG23" i="2"/>
  <c r="AH45" i="2" s="1"/>
  <c r="AK39" i="2"/>
  <c r="AZ216" i="2"/>
  <c r="AZ243" i="2"/>
  <c r="DZ233" i="2"/>
  <c r="DZ207" i="2" s="1"/>
  <c r="BZ238" i="2"/>
  <c r="AZ215" i="2"/>
  <c r="BC235" i="2"/>
  <c r="BC209" i="2" s="1"/>
  <c r="DX235" i="2"/>
  <c r="BA239" i="2"/>
  <c r="BA213" i="2" s="1"/>
  <c r="BD234" i="2"/>
  <c r="BD208" i="2" s="1"/>
  <c r="BY238" i="2"/>
  <c r="BY239" i="2" s="1"/>
  <c r="BY213" i="2" s="1"/>
  <c r="EW233" i="2"/>
  <c r="EW207" i="2" s="1"/>
  <c r="CY236" i="2"/>
  <c r="CY210" i="2" s="1"/>
  <c r="CB208" i="2"/>
  <c r="DB232" i="2"/>
  <c r="DB206" i="2" s="1"/>
  <c r="EA232" i="2" s="1"/>
  <c r="BY211" i="2"/>
  <c r="BD207" i="2"/>
  <c r="DY207" i="2"/>
  <c r="CX209" i="2"/>
  <c r="DW235" i="2" s="1"/>
  <c r="CX236" i="2"/>
  <c r="CX210" i="2" s="1"/>
  <c r="EV208" i="2"/>
  <c r="CA210" i="2"/>
  <c r="CZ236" i="2" s="1"/>
  <c r="DC232" i="2"/>
  <c r="DC206" i="2" s="1"/>
  <c r="EB232" i="2" s="1"/>
  <c r="AQ74" i="2"/>
  <c r="AQ67" i="2" s="1"/>
  <c r="AQ77" i="2" s="1"/>
  <c r="AP79" i="2"/>
  <c r="AP80" i="2" s="1"/>
  <c r="AD211" i="2"/>
  <c r="AD30" i="2"/>
  <c r="AD53" i="2"/>
  <c r="W252" i="2"/>
  <c r="W253" i="2" s="1"/>
  <c r="Z538" i="2"/>
  <c r="Z539" i="2" s="1"/>
  <c r="AC212" i="2"/>
  <c r="BB238" i="2" s="1"/>
  <c r="AA659" i="2"/>
  <c r="AD92" i="2"/>
  <c r="Y697" i="2"/>
  <c r="AB214" i="2"/>
  <c r="AB241" i="2"/>
  <c r="V707" i="2"/>
  <c r="Y251" i="2"/>
  <c r="Z586" i="2"/>
  <c r="R706" i="2"/>
  <c r="U250" i="2"/>
  <c r="AB658" i="2"/>
  <c r="AC239" i="2"/>
  <c r="Z696" i="2" s="1"/>
  <c r="AD652" i="2"/>
  <c r="S704" i="2"/>
  <c r="V248" i="2"/>
  <c r="Q705" i="2"/>
  <c r="T249" i="2"/>
  <c r="X700" i="2"/>
  <c r="AA244" i="2"/>
  <c r="O704" i="2"/>
  <c r="R248" i="2"/>
  <c r="W706" i="2"/>
  <c r="Z250" i="2"/>
  <c r="BI228" i="2"/>
  <c r="CH228" i="2" s="1"/>
  <c r="DG228" i="2" s="1"/>
  <c r="EF228" i="2" s="1"/>
  <c r="Z597" i="2"/>
  <c r="AC653" i="2"/>
  <c r="U705" i="2"/>
  <c r="X249" i="2"/>
  <c r="Z585" i="2"/>
  <c r="Z764" i="2"/>
  <c r="Z767" i="2" s="1"/>
  <c r="Z584" i="2"/>
  <c r="AJ42" i="2" l="1"/>
  <c r="AJ20" i="2" s="1"/>
  <c r="BE233" i="2"/>
  <c r="BE234" i="2" s="1"/>
  <c r="BE208" i="2" s="1"/>
  <c r="DI451" i="2"/>
  <c r="DI450" i="2" s="1"/>
  <c r="DI457" i="2" s="1"/>
  <c r="EF492" i="2"/>
  <c r="EF499" i="2"/>
  <c r="DH492" i="2"/>
  <c r="DH499" i="2"/>
  <c r="EG451" i="2"/>
  <c r="EG450" i="2" s="1"/>
  <c r="EG457" i="2" s="1"/>
  <c r="AG207" i="2"/>
  <c r="CJ492" i="2"/>
  <c r="CJ499" i="2"/>
  <c r="EH466" i="2"/>
  <c r="EH465" i="2" s="1"/>
  <c r="EH464" i="2" s="1"/>
  <c r="EH471" i="2" s="1"/>
  <c r="EH459" i="2"/>
  <c r="EH489" i="2"/>
  <c r="EH495" i="2" s="1"/>
  <c r="EH453" i="2"/>
  <c r="EH488" i="2"/>
  <c r="EH445" i="2"/>
  <c r="EH452" i="2"/>
  <c r="AH232" i="2"/>
  <c r="BF232" i="2"/>
  <c r="BF206" i="2" s="1"/>
  <c r="EG494" i="2"/>
  <c r="EG493" i="2" s="1"/>
  <c r="EG487" i="2"/>
  <c r="AF209" i="2"/>
  <c r="AE236" i="2"/>
  <c r="DI487" i="2"/>
  <c r="DI494" i="2"/>
  <c r="DI493" i="2" s="1"/>
  <c r="EH480" i="2"/>
  <c r="EH479" i="2" s="1"/>
  <c r="EH478" i="2" s="1"/>
  <c r="EH485" i="2" s="1"/>
  <c r="EH473" i="2"/>
  <c r="AG234" i="2"/>
  <c r="AG208" i="2" s="1"/>
  <c r="AF74" i="2"/>
  <c r="AF71" i="2" s="1"/>
  <c r="AF67" i="2" s="1"/>
  <c r="AF72" i="2" s="1"/>
  <c r="AF73" i="2" s="1"/>
  <c r="AE92" i="2"/>
  <c r="AG26" i="2"/>
  <c r="AK40" i="2"/>
  <c r="AH649" i="2" s="1"/>
  <c r="AF27" i="2"/>
  <c r="AG49" i="2" s="1"/>
  <c r="AK17" i="2"/>
  <c r="AI44" i="2"/>
  <c r="AG24" i="2"/>
  <c r="AH46" i="2" s="1"/>
  <c r="AG25" i="2"/>
  <c r="AG651" i="2"/>
  <c r="AJ43" i="2"/>
  <c r="AH23" i="2"/>
  <c r="AE654" i="2"/>
  <c r="AE28" i="2"/>
  <c r="AE51" i="2"/>
  <c r="CZ237" i="2"/>
  <c r="CZ211" i="2" s="1"/>
  <c r="EA206" i="2"/>
  <c r="DW209" i="2"/>
  <c r="DW236" i="2"/>
  <c r="DW210" i="2" s="1"/>
  <c r="EB206" i="2"/>
  <c r="CB235" i="2"/>
  <c r="DY208" i="2"/>
  <c r="CC233" i="2"/>
  <c r="BD235" i="2"/>
  <c r="BD209" i="2" s="1"/>
  <c r="BC236" i="2"/>
  <c r="BC210" i="2" s="1"/>
  <c r="BA240" i="2"/>
  <c r="BZ212" i="2"/>
  <c r="BZ239" i="2"/>
  <c r="BZ213" i="2" s="1"/>
  <c r="DY235" i="2"/>
  <c r="BB212" i="2"/>
  <c r="CY237" i="2"/>
  <c r="CY211" i="2" s="1"/>
  <c r="BY212" i="2"/>
  <c r="DA234" i="2"/>
  <c r="DA208" i="2" s="1"/>
  <c r="BY240" i="2"/>
  <c r="BY241" i="2" s="1"/>
  <c r="AZ217" i="2"/>
  <c r="AZ244" i="2"/>
  <c r="CZ210" i="2"/>
  <c r="EW234" i="2"/>
  <c r="EW208" i="2" s="1"/>
  <c r="DX209" i="2"/>
  <c r="DX236" i="2"/>
  <c r="CX237" i="2"/>
  <c r="BE207" i="2"/>
  <c r="AP110" i="2"/>
  <c r="AP81" i="2"/>
  <c r="AP109" i="2"/>
  <c r="AB659" i="2"/>
  <c r="Z600" i="2"/>
  <c r="Z587" i="2"/>
  <c r="Z599" i="2"/>
  <c r="Z588" i="2"/>
  <c r="Z540" i="2"/>
  <c r="Z598" i="2"/>
  <c r="AC213" i="2"/>
  <c r="BB239" i="2" s="1"/>
  <c r="AC655" i="2"/>
  <c r="U706" i="2"/>
  <c r="X250" i="2"/>
  <c r="O705" i="2"/>
  <c r="R249" i="2"/>
  <c r="R707" i="2"/>
  <c r="U251" i="2"/>
  <c r="Y698" i="2"/>
  <c r="AB215" i="2"/>
  <c r="AB242" i="2"/>
  <c r="BJ228" i="2"/>
  <c r="CI228" i="2" s="1"/>
  <c r="DH228" i="2" s="1"/>
  <c r="EG228" i="2" s="1"/>
  <c r="W707" i="2"/>
  <c r="Z251" i="2"/>
  <c r="AC654" i="2"/>
  <c r="V708" i="2"/>
  <c r="Y252" i="2"/>
  <c r="Y253" i="2" s="1"/>
  <c r="AC240" i="2"/>
  <c r="Z697" i="2" s="1"/>
  <c r="AD653" i="2"/>
  <c r="Q706" i="2"/>
  <c r="T250" i="2"/>
  <c r="X701" i="2"/>
  <c r="AA245" i="2"/>
  <c r="S705" i="2"/>
  <c r="V249" i="2"/>
  <c r="AA660" i="2"/>
  <c r="AD238" i="2"/>
  <c r="AK18" i="2" l="1"/>
  <c r="BF233" i="2"/>
  <c r="EH451" i="2"/>
  <c r="EH450" i="2" s="1"/>
  <c r="EH457" i="2" s="1"/>
  <c r="CE232" i="2"/>
  <c r="CE206" i="2" s="1"/>
  <c r="AE210" i="2"/>
  <c r="BD236" i="2" s="1"/>
  <c r="AE237" i="2"/>
  <c r="DI499" i="2"/>
  <c r="DI492" i="2"/>
  <c r="AG235" i="2"/>
  <c r="AG209" i="2" s="1"/>
  <c r="EG499" i="2"/>
  <c r="EG492" i="2"/>
  <c r="AH233" i="2"/>
  <c r="AH207" i="2" s="1"/>
  <c r="AH206" i="2"/>
  <c r="EH487" i="2"/>
  <c r="EH494" i="2"/>
  <c r="EH493" i="2" s="1"/>
  <c r="AF77" i="2"/>
  <c r="AF91" i="2" s="1"/>
  <c r="AF849" i="2"/>
  <c r="AF853" i="2" s="1"/>
  <c r="AF857" i="2" s="1"/>
  <c r="AK41" i="2"/>
  <c r="BC237" i="2"/>
  <c r="BC211" i="2" s="1"/>
  <c r="AE655" i="2"/>
  <c r="AH47" i="2"/>
  <c r="AH25" i="2" s="1"/>
  <c r="AL39" i="2"/>
  <c r="AL17" i="2" s="1"/>
  <c r="AG652" i="2"/>
  <c r="AH24" i="2"/>
  <c r="AG27" i="2"/>
  <c r="AE29" i="2"/>
  <c r="AE52" i="2"/>
  <c r="AJ21" i="2"/>
  <c r="AF50" i="2"/>
  <c r="AF51" i="2" s="1"/>
  <c r="AF653" i="2"/>
  <c r="AI45" i="2"/>
  <c r="AI22" i="2"/>
  <c r="AJ44" i="2" s="1"/>
  <c r="CD233" i="2"/>
  <c r="CX238" i="2"/>
  <c r="CX212" i="2" s="1"/>
  <c r="CX211" i="2"/>
  <c r="DW237" i="2" s="1"/>
  <c r="DX210" i="2"/>
  <c r="BB213" i="2"/>
  <c r="BY215" i="2"/>
  <c r="BY242" i="2"/>
  <c r="BY216" i="2" s="1"/>
  <c r="EW235" i="2"/>
  <c r="EW236" i="2" s="1"/>
  <c r="DZ234" i="2"/>
  <c r="BA241" i="2"/>
  <c r="DX237" i="2"/>
  <c r="DX211" i="2" s="1"/>
  <c r="BY214" i="2"/>
  <c r="CY238" i="2"/>
  <c r="CY239" i="2" s="1"/>
  <c r="CY213" i="2" s="1"/>
  <c r="CC234" i="2"/>
  <c r="CC208" i="2" s="1"/>
  <c r="BA214" i="2"/>
  <c r="BZ240" i="2" s="1"/>
  <c r="CA238" i="2"/>
  <c r="EV235" i="2"/>
  <c r="DY209" i="2"/>
  <c r="CC207" i="2"/>
  <c r="DY236" i="2"/>
  <c r="DY237" i="2" s="1"/>
  <c r="DY211" i="2" s="1"/>
  <c r="CB236" i="2"/>
  <c r="CB210" i="2" s="1"/>
  <c r="BF234" i="2"/>
  <c r="BF208" i="2" s="1"/>
  <c r="AZ218" i="2"/>
  <c r="AZ245" i="2"/>
  <c r="CB209" i="2"/>
  <c r="BF207" i="2"/>
  <c r="Z563" i="2"/>
  <c r="Z768" i="2" s="1"/>
  <c r="Z769" i="2" s="1"/>
  <c r="AP82" i="2"/>
  <c r="AP111" i="2"/>
  <c r="AP99" i="2"/>
  <c r="Z642" i="2"/>
  <c r="Z601" i="2"/>
  <c r="Z544" i="2"/>
  <c r="Z602" i="2"/>
  <c r="Z589" i="2"/>
  <c r="Z603" i="2" s="1"/>
  <c r="AB660" i="2"/>
  <c r="AC214" i="2"/>
  <c r="AD654" i="2"/>
  <c r="R708" i="2"/>
  <c r="U252" i="2"/>
  <c r="U253" i="2" s="1"/>
  <c r="AA661" i="2"/>
  <c r="AA695" i="2"/>
  <c r="S706" i="2"/>
  <c r="V250" i="2"/>
  <c r="AD239" i="2"/>
  <c r="Y699" i="2"/>
  <c r="AB216" i="2"/>
  <c r="AB243" i="2"/>
  <c r="X702" i="2"/>
  <c r="AA246" i="2"/>
  <c r="AD212" i="2"/>
  <c r="Q707" i="2"/>
  <c r="T251" i="2"/>
  <c r="W708" i="2"/>
  <c r="Z252" i="2"/>
  <c r="Z253" i="2" s="1"/>
  <c r="AC241" i="2"/>
  <c r="Z698" i="2" s="1"/>
  <c r="AC658" i="2"/>
  <c r="U707" i="2"/>
  <c r="X251" i="2"/>
  <c r="AC657" i="2"/>
  <c r="BK228" i="2"/>
  <c r="CJ228" i="2" s="1"/>
  <c r="DI228" i="2" s="1"/>
  <c r="EH228" i="2" s="1"/>
  <c r="O706" i="2"/>
  <c r="R250" i="2"/>
  <c r="AC656" i="2"/>
  <c r="AE238" i="2" l="1"/>
  <c r="AE212" i="2" s="1"/>
  <c r="DD232" i="2"/>
  <c r="DD206" i="2" s="1"/>
  <c r="AI232" i="2"/>
  <c r="AI206" i="2" s="1"/>
  <c r="BG232" i="2"/>
  <c r="BG206" i="2" s="1"/>
  <c r="CF232" i="2" s="1"/>
  <c r="CF206" i="2" s="1"/>
  <c r="AB694" i="2"/>
  <c r="AE211" i="2"/>
  <c r="BD237" i="2" s="1"/>
  <c r="BD211" i="2" s="1"/>
  <c r="EH499" i="2"/>
  <c r="EH492" i="2"/>
  <c r="AF236" i="2"/>
  <c r="AH234" i="2"/>
  <c r="BY243" i="2"/>
  <c r="BY217" i="2" s="1"/>
  <c r="AH650" i="2"/>
  <c r="AK19" i="2"/>
  <c r="BC238" i="2"/>
  <c r="BC212" i="2" s="1"/>
  <c r="AK42" i="2"/>
  <c r="AK43" i="2" s="1"/>
  <c r="AK21" i="2" s="1"/>
  <c r="AF79" i="2"/>
  <c r="AG74" i="2"/>
  <c r="AG71" i="2" s="1"/>
  <c r="AJ22" i="2"/>
  <c r="AG653" i="2"/>
  <c r="AF654" i="2"/>
  <c r="AI46" i="2"/>
  <c r="AI24" i="2" s="1"/>
  <c r="AE30" i="2"/>
  <c r="AE53" i="2"/>
  <c r="AI23" i="2"/>
  <c r="AE656" i="2"/>
  <c r="AH48" i="2"/>
  <c r="AF29" i="2"/>
  <c r="AF28" i="2"/>
  <c r="AL40" i="2"/>
  <c r="CC235" i="2"/>
  <c r="CC209" i="2" s="1"/>
  <c r="AA516" i="2"/>
  <c r="AA519" i="2" s="1"/>
  <c r="AA521" i="2" s="1"/>
  <c r="AA525" i="2" s="1"/>
  <c r="CE233" i="2"/>
  <c r="AZ219" i="2"/>
  <c r="AZ246" i="2"/>
  <c r="CB237" i="2"/>
  <c r="DB233" i="2"/>
  <c r="DB207" i="2" s="1"/>
  <c r="EV209" i="2"/>
  <c r="EV236" i="2"/>
  <c r="EV210" i="2" s="1"/>
  <c r="BZ214" i="2"/>
  <c r="CY240" i="2" s="1"/>
  <c r="BA242" i="2"/>
  <c r="BA216" i="2" s="1"/>
  <c r="EW209" i="2"/>
  <c r="EW237" i="2"/>
  <c r="EW211" i="2" s="1"/>
  <c r="CD234" i="2"/>
  <c r="CD208" i="2" s="1"/>
  <c r="BD210" i="2"/>
  <c r="DY210" i="2"/>
  <c r="CY212" i="2"/>
  <c r="DX238" i="2" s="1"/>
  <c r="DX239" i="2" s="1"/>
  <c r="DX213" i="2" s="1"/>
  <c r="BB240" i="2"/>
  <c r="BB214" i="2" s="1"/>
  <c r="EW210" i="2"/>
  <c r="DA235" i="2"/>
  <c r="DA209" i="2" s="1"/>
  <c r="DW211" i="2"/>
  <c r="DW238" i="2"/>
  <c r="DW212" i="2" s="1"/>
  <c r="CA239" i="2"/>
  <c r="CA213" i="2" s="1"/>
  <c r="CX239" i="2"/>
  <c r="CX213" i="2" s="1"/>
  <c r="CD207" i="2"/>
  <c r="BF235" i="2"/>
  <c r="BE235" i="2"/>
  <c r="CA212" i="2"/>
  <c r="BA215" i="2"/>
  <c r="BZ241" i="2" s="1"/>
  <c r="DZ208" i="2"/>
  <c r="Z645" i="2"/>
  <c r="AP112" i="2"/>
  <c r="AP100" i="2"/>
  <c r="AP83" i="2"/>
  <c r="Z771" i="2"/>
  <c r="Z765" i="2"/>
  <c r="Z766" i="2" s="1"/>
  <c r="AC215" i="2"/>
  <c r="Y700" i="2"/>
  <c r="AB217" i="2"/>
  <c r="AB244" i="2"/>
  <c r="U708" i="2"/>
  <c r="X252" i="2"/>
  <c r="X253" i="2" s="1"/>
  <c r="AC242" i="2"/>
  <c r="Z699" i="2" s="1"/>
  <c r="AD240" i="2"/>
  <c r="AA697" i="2" s="1"/>
  <c r="O707" i="2"/>
  <c r="R251" i="2"/>
  <c r="Q708" i="2"/>
  <c r="T252" i="2"/>
  <c r="T253" i="2" s="1"/>
  <c r="AA696" i="2"/>
  <c r="AD213" i="2"/>
  <c r="X703" i="2"/>
  <c r="AA247" i="2"/>
  <c r="S707" i="2"/>
  <c r="V251" i="2"/>
  <c r="AH651" i="2" l="1"/>
  <c r="AK20" i="2"/>
  <c r="AE239" i="2"/>
  <c r="AE213" i="2" s="1"/>
  <c r="BG233" i="2"/>
  <c r="BG207" i="2" s="1"/>
  <c r="BY244" i="2"/>
  <c r="BY245" i="2" s="1"/>
  <c r="BY219" i="2" s="1"/>
  <c r="AF237" i="2"/>
  <c r="EC232" i="2"/>
  <c r="EC206" i="2" s="1"/>
  <c r="AF210" i="2"/>
  <c r="BE236" i="2" s="1"/>
  <c r="BE210" i="2" s="1"/>
  <c r="AJ232" i="2"/>
  <c r="BH232" i="2"/>
  <c r="BH206" i="2" s="1"/>
  <c r="CG232" i="2" s="1"/>
  <c r="CG206" i="2" s="1"/>
  <c r="DE232" i="2"/>
  <c r="DE206" i="2" s="1"/>
  <c r="AH208" i="2"/>
  <c r="BG234" i="2" s="1"/>
  <c r="AH235" i="2"/>
  <c r="AI233" i="2"/>
  <c r="AI207" i="2" s="1"/>
  <c r="AF80" i="2"/>
  <c r="AF745" i="2" s="1"/>
  <c r="AF109" i="2"/>
  <c r="EV237" i="2"/>
  <c r="EV211" i="2" s="1"/>
  <c r="AI649" i="2"/>
  <c r="AL18" i="2"/>
  <c r="AG50" i="2"/>
  <c r="AG28" i="2" s="1"/>
  <c r="AL41" i="2"/>
  <c r="AL42" i="2" s="1"/>
  <c r="AH652" i="2"/>
  <c r="AK44" i="2"/>
  <c r="AK22" i="2" s="1"/>
  <c r="AJ45" i="2"/>
  <c r="AE657" i="2"/>
  <c r="AH49" i="2"/>
  <c r="AH26" i="2"/>
  <c r="AF52" i="2"/>
  <c r="AF53" i="2" s="1"/>
  <c r="AF655" i="2"/>
  <c r="AI47" i="2"/>
  <c r="BF209" i="2"/>
  <c r="BZ215" i="2"/>
  <c r="CY241" i="2" s="1"/>
  <c r="BZ242" i="2"/>
  <c r="CA240" i="2"/>
  <c r="CX240" i="2"/>
  <c r="DX212" i="2"/>
  <c r="EW238" i="2" s="1"/>
  <c r="BY218" i="2"/>
  <c r="CC236" i="2"/>
  <c r="CC210" i="2" s="1"/>
  <c r="CY214" i="2"/>
  <c r="DX240" i="2" s="1"/>
  <c r="CE234" i="2"/>
  <c r="DC233" i="2"/>
  <c r="BA243" i="2"/>
  <c r="BA217" i="2" s="1"/>
  <c r="DB234" i="2"/>
  <c r="DB208" i="2" s="1"/>
  <c r="AZ220" i="2"/>
  <c r="AZ247" i="2"/>
  <c r="BE209" i="2"/>
  <c r="CD235" i="2" s="1"/>
  <c r="DW239" i="2"/>
  <c r="DA236" i="2"/>
  <c r="DA210" i="2" s="1"/>
  <c r="BB241" i="2"/>
  <c r="BB215" i="2" s="1"/>
  <c r="BD238" i="2"/>
  <c r="CB211" i="2"/>
  <c r="CB238" i="2"/>
  <c r="CE207" i="2"/>
  <c r="BC239" i="2"/>
  <c r="CZ238" i="2"/>
  <c r="CZ212" i="2" s="1"/>
  <c r="DZ235" i="2"/>
  <c r="EA233" i="2"/>
  <c r="EA207" i="2" s="1"/>
  <c r="AC659" i="2"/>
  <c r="AP84" i="2"/>
  <c r="AP113" i="2"/>
  <c r="AP101" i="2"/>
  <c r="AD241" i="2"/>
  <c r="AA698" i="2" s="1"/>
  <c r="AD214" i="2"/>
  <c r="AE240" i="2" s="1"/>
  <c r="AB695" i="2"/>
  <c r="O708" i="2"/>
  <c r="R252" i="2"/>
  <c r="R253" i="2" s="1"/>
  <c r="AB661" i="2"/>
  <c r="Y701" i="2"/>
  <c r="AB218" i="2"/>
  <c r="AB245" i="2"/>
  <c r="AD655" i="2"/>
  <c r="X704" i="2"/>
  <c r="AA248" i="2"/>
  <c r="AC216" i="2"/>
  <c r="AC243" i="2"/>
  <c r="Z700" i="2" s="1"/>
  <c r="S708" i="2"/>
  <c r="V252" i="2"/>
  <c r="V253" i="2" s="1"/>
  <c r="AA526" i="2"/>
  <c r="AA541" i="2" s="1"/>
  <c r="AC660" i="2"/>
  <c r="EV238" i="2" l="1"/>
  <c r="EV212" i="2" s="1"/>
  <c r="AG51" i="2"/>
  <c r="AG29" i="2" s="1"/>
  <c r="BY246" i="2"/>
  <c r="AB696" i="2"/>
  <c r="AI234" i="2"/>
  <c r="AI208" i="2" s="1"/>
  <c r="AE214" i="2"/>
  <c r="DF232" i="2"/>
  <c r="DF206" i="2" s="1"/>
  <c r="AJ233" i="2"/>
  <c r="AF211" i="2"/>
  <c r="AC694" i="2"/>
  <c r="AH209" i="2"/>
  <c r="BG235" i="2" s="1"/>
  <c r="BG209" i="2" s="1"/>
  <c r="ED232" i="2"/>
  <c r="ED206" i="2" s="1"/>
  <c r="AG236" i="2"/>
  <c r="AG210" i="2" s="1"/>
  <c r="AF81" i="2"/>
  <c r="AF99" i="2" s="1"/>
  <c r="AJ206" i="2"/>
  <c r="AF238" i="2"/>
  <c r="DA237" i="2"/>
  <c r="DA211" i="2" s="1"/>
  <c r="AF744" i="2"/>
  <c r="DB235" i="2"/>
  <c r="DB209" i="2" s="1"/>
  <c r="AF110" i="2"/>
  <c r="AI651" i="2"/>
  <c r="AL43" i="2"/>
  <c r="AL20" i="2"/>
  <c r="AF656" i="2"/>
  <c r="AI48" i="2"/>
  <c r="AI26" i="2" s="1"/>
  <c r="AI25" i="2"/>
  <c r="AH27" i="2"/>
  <c r="AE658" i="2"/>
  <c r="AH50" i="2"/>
  <c r="AH28" i="2" s="1"/>
  <c r="AF30" i="2"/>
  <c r="AH653" i="2"/>
  <c r="AG654" i="2"/>
  <c r="AJ46" i="2"/>
  <c r="AI650" i="2"/>
  <c r="AL19" i="2"/>
  <c r="AJ23" i="2"/>
  <c r="AK45" i="2" s="1"/>
  <c r="DZ236" i="2"/>
  <c r="DZ210" i="2" s="1"/>
  <c r="BC240" i="2"/>
  <c r="BC214" i="2" s="1"/>
  <c r="CY215" i="2"/>
  <c r="DC234" i="2"/>
  <c r="DC208" i="2" s="1"/>
  <c r="BE237" i="2"/>
  <c r="BE211" i="2" s="1"/>
  <c r="EW212" i="2"/>
  <c r="BH233" i="2"/>
  <c r="CD236" i="2"/>
  <c r="DD233" i="2"/>
  <c r="BB242" i="2"/>
  <c r="CF233" i="2"/>
  <c r="BA244" i="2"/>
  <c r="BA218" i="2" s="1"/>
  <c r="BG208" i="2"/>
  <c r="CX214" i="2"/>
  <c r="DW240" i="2" s="1"/>
  <c r="CX241" i="2"/>
  <c r="CA214" i="2"/>
  <c r="CA241" i="2"/>
  <c r="CA215" i="2" s="1"/>
  <c r="AD215" i="2"/>
  <c r="AE241" i="2" s="1"/>
  <c r="EA234" i="2"/>
  <c r="EA208" i="2" s="1"/>
  <c r="DZ209" i="2"/>
  <c r="CZ239" i="2"/>
  <c r="CZ213" i="2" s="1"/>
  <c r="CB212" i="2"/>
  <c r="EW239" i="2"/>
  <c r="EW213" i="2" s="1"/>
  <c r="AZ221" i="2"/>
  <c r="BY247" i="2" s="1"/>
  <c r="AZ248" i="2"/>
  <c r="DC207" i="2"/>
  <c r="BD212" i="2"/>
  <c r="CE235" i="2"/>
  <c r="CE208" i="2"/>
  <c r="DX214" i="2"/>
  <c r="DX241" i="2"/>
  <c r="DY238" i="2"/>
  <c r="DW213" i="2"/>
  <c r="EV239" i="2" s="1"/>
  <c r="CD209" i="2"/>
  <c r="BY220" i="2"/>
  <c r="BC213" i="2"/>
  <c r="CB239" i="2" s="1"/>
  <c r="CC237" i="2"/>
  <c r="CC211" i="2" s="1"/>
  <c r="BZ216" i="2"/>
  <c r="CY242" i="2" s="1"/>
  <c r="BZ243" i="2"/>
  <c r="AP102" i="2"/>
  <c r="AP114" i="2"/>
  <c r="AP85" i="2"/>
  <c r="AC217" i="2"/>
  <c r="AD657" i="2"/>
  <c r="Y702" i="2"/>
  <c r="AB219" i="2"/>
  <c r="AB246" i="2"/>
  <c r="AD656" i="2"/>
  <c r="AC244" i="2"/>
  <c r="Z701" i="2" s="1"/>
  <c r="AB521" i="2"/>
  <c r="AA544" i="2"/>
  <c r="AD242" i="2"/>
  <c r="AA699" i="2" s="1"/>
  <c r="X705" i="2"/>
  <c r="AA249" i="2"/>
  <c r="AJ234" i="2" l="1"/>
  <c r="AJ208" i="2" s="1"/>
  <c r="AF82" i="2"/>
  <c r="AF83" i="2" s="1"/>
  <c r="AF84" i="2" s="1"/>
  <c r="DB236" i="2"/>
  <c r="DB237" i="2" s="1"/>
  <c r="DB211" i="2" s="1"/>
  <c r="AJ207" i="2"/>
  <c r="EE232" i="2"/>
  <c r="EE206" i="2" s="1"/>
  <c r="AE215" i="2"/>
  <c r="BF236" i="2"/>
  <c r="AH236" i="2"/>
  <c r="AF212" i="2"/>
  <c r="BE238" i="2" s="1"/>
  <c r="BE212" i="2" s="1"/>
  <c r="AC695" i="2"/>
  <c r="AF239" i="2"/>
  <c r="AF240" i="2" s="1"/>
  <c r="AF214" i="2" s="1"/>
  <c r="AK232" i="2"/>
  <c r="AK233" i="2" s="1"/>
  <c r="AK207" i="2" s="1"/>
  <c r="BI232" i="2"/>
  <c r="BI206" i="2" s="1"/>
  <c r="CD237" i="2"/>
  <c r="CD211" i="2" s="1"/>
  <c r="AI235" i="2"/>
  <c r="AG237" i="2"/>
  <c r="AD694" i="2" s="1"/>
  <c r="AF746" i="2"/>
  <c r="CZ240" i="2"/>
  <c r="CZ241" i="2" s="1"/>
  <c r="AF111" i="2"/>
  <c r="AK23" i="2"/>
  <c r="AH654" i="2"/>
  <c r="AE659" i="2"/>
  <c r="AH51" i="2"/>
  <c r="AF657" i="2"/>
  <c r="AI49" i="2"/>
  <c r="AG655" i="2"/>
  <c r="AJ47" i="2"/>
  <c r="AJ25" i="2" s="1"/>
  <c r="AJ24" i="2"/>
  <c r="AG52" i="2"/>
  <c r="AG53" i="2" s="1"/>
  <c r="AI652" i="2"/>
  <c r="AL44" i="2"/>
  <c r="AL21" i="2"/>
  <c r="EA235" i="2"/>
  <c r="EA209" i="2" s="1"/>
  <c r="CC238" i="2"/>
  <c r="CC212" i="2" s="1"/>
  <c r="BD239" i="2"/>
  <c r="BZ244" i="2"/>
  <c r="BZ217" i="2"/>
  <c r="CY243" i="2" s="1"/>
  <c r="CY216" i="2"/>
  <c r="DX242" i="2" s="1"/>
  <c r="CB213" i="2"/>
  <c r="CB240" i="2"/>
  <c r="CF234" i="2"/>
  <c r="BB216" i="2"/>
  <c r="CA242" i="2" s="1"/>
  <c r="BB243" i="2"/>
  <c r="DD234" i="2"/>
  <c r="DD208" i="2" s="1"/>
  <c r="BH234" i="2"/>
  <c r="BH208" i="2" s="1"/>
  <c r="DA238" i="2"/>
  <c r="DA212" i="2" s="1"/>
  <c r="BH207" i="2"/>
  <c r="DW214" i="2"/>
  <c r="EV240" i="2" s="1"/>
  <c r="DY239" i="2"/>
  <c r="DY213" i="2" s="1"/>
  <c r="CE209" i="2"/>
  <c r="AZ222" i="2"/>
  <c r="AZ249" i="2"/>
  <c r="CX215" i="2"/>
  <c r="DW241" i="2" s="1"/>
  <c r="CX242" i="2"/>
  <c r="BA245" i="2"/>
  <c r="CF207" i="2"/>
  <c r="DD207" i="2"/>
  <c r="DC235" i="2"/>
  <c r="BC241" i="2"/>
  <c r="BC215" i="2" s="1"/>
  <c r="EV213" i="2"/>
  <c r="DY212" i="2"/>
  <c r="DX215" i="2"/>
  <c r="EB233" i="2"/>
  <c r="EB207" i="2" s="1"/>
  <c r="BY221" i="2"/>
  <c r="CD210" i="2"/>
  <c r="DB210" i="2"/>
  <c r="DZ237" i="2"/>
  <c r="EW240" i="2"/>
  <c r="AP86" i="2"/>
  <c r="AP103" i="2"/>
  <c r="AP115" i="2"/>
  <c r="AD216" i="2"/>
  <c r="Y703" i="2"/>
  <c r="AB220" i="2"/>
  <c r="AB247" i="2"/>
  <c r="AD243" i="2"/>
  <c r="AA700" i="2" s="1"/>
  <c r="AD660" i="2"/>
  <c r="AD659" i="2"/>
  <c r="AB697" i="2"/>
  <c r="AC245" i="2"/>
  <c r="Z702" i="2" s="1"/>
  <c r="X706" i="2"/>
  <c r="AA250" i="2"/>
  <c r="AC661" i="2"/>
  <c r="AB525" i="2"/>
  <c r="AB526" i="2" s="1"/>
  <c r="AB541" i="2" s="1"/>
  <c r="AC218" i="2"/>
  <c r="AD658" i="2"/>
  <c r="AF100" i="2" l="1"/>
  <c r="AF112" i="2" s="1"/>
  <c r="AC696" i="2"/>
  <c r="DB238" i="2"/>
  <c r="DB212" i="2" s="1"/>
  <c r="CZ214" i="2"/>
  <c r="DY240" i="2" s="1"/>
  <c r="EA236" i="2"/>
  <c r="EA210" i="2" s="1"/>
  <c r="EW241" i="2"/>
  <c r="EW215" i="2" s="1"/>
  <c r="CD238" i="2"/>
  <c r="CD212" i="2" s="1"/>
  <c r="AG238" i="2"/>
  <c r="AD695" i="2" s="1"/>
  <c r="AG211" i="2"/>
  <c r="BF237" i="2" s="1"/>
  <c r="BF211" i="2" s="1"/>
  <c r="AK234" i="2"/>
  <c r="AK208" i="2" s="1"/>
  <c r="CH232" i="2"/>
  <c r="CH206" i="2" s="1"/>
  <c r="AG212" i="2"/>
  <c r="AI209" i="2"/>
  <c r="AH210" i="2"/>
  <c r="AK206" i="2"/>
  <c r="AF213" i="2"/>
  <c r="AF241" i="2"/>
  <c r="AF215" i="2" s="1"/>
  <c r="BF210" i="2"/>
  <c r="AE242" i="2"/>
  <c r="AF747" i="2"/>
  <c r="AF102" i="2"/>
  <c r="AF114" i="2" s="1"/>
  <c r="AF85" i="2"/>
  <c r="AF101" i="2"/>
  <c r="AF113" i="2" s="1"/>
  <c r="AF658" i="2"/>
  <c r="AI50" i="2"/>
  <c r="AK46" i="2"/>
  <c r="AK24" i="2" s="1"/>
  <c r="AI27" i="2"/>
  <c r="AG656" i="2"/>
  <c r="AJ48" i="2"/>
  <c r="AE660" i="2"/>
  <c r="AH29" i="2"/>
  <c r="AI653" i="2"/>
  <c r="AL45" i="2"/>
  <c r="AL23" i="2" s="1"/>
  <c r="AL22" i="2"/>
  <c r="AG30" i="2"/>
  <c r="DW215" i="2"/>
  <c r="EV241" i="2" s="1"/>
  <c r="DZ211" i="2"/>
  <c r="DZ238" i="2"/>
  <c r="DC236" i="2"/>
  <c r="DC237" i="2" s="1"/>
  <c r="DC211" i="2" s="1"/>
  <c r="BA246" i="2"/>
  <c r="BA220" i="2" s="1"/>
  <c r="CG233" i="2"/>
  <c r="BB217" i="2"/>
  <c r="CA243" i="2" s="1"/>
  <c r="BB244" i="2"/>
  <c r="BB218" i="2" s="1"/>
  <c r="CB214" i="2"/>
  <c r="CB241" i="2"/>
  <c r="DX216" i="2"/>
  <c r="BI233" i="2"/>
  <c r="EC233" i="2"/>
  <c r="EC207" i="2" s="1"/>
  <c r="CZ215" i="2"/>
  <c r="CA216" i="2"/>
  <c r="CF235" i="2"/>
  <c r="BA219" i="2"/>
  <c r="BZ245" i="2" s="1"/>
  <c r="BY248" i="2"/>
  <c r="EV214" i="2"/>
  <c r="CX243" i="2"/>
  <c r="CX216" i="2"/>
  <c r="DW242" i="2" s="1"/>
  <c r="DC209" i="2"/>
  <c r="DA239" i="2"/>
  <c r="DD235" i="2"/>
  <c r="CF208" i="2"/>
  <c r="EW214" i="2"/>
  <c r="CY217" i="2"/>
  <c r="DX243" i="2" s="1"/>
  <c r="BD213" i="2"/>
  <c r="BD240" i="2"/>
  <c r="BD214" i="2" s="1"/>
  <c r="EB234" i="2"/>
  <c r="EB208" i="2" s="1"/>
  <c r="BC242" i="2"/>
  <c r="DE233" i="2"/>
  <c r="DE207" i="2" s="1"/>
  <c r="AZ223" i="2"/>
  <c r="AZ250" i="2"/>
  <c r="BZ218" i="2"/>
  <c r="CY244" i="2" s="1"/>
  <c r="AP104" i="2"/>
  <c r="AP116" i="2"/>
  <c r="AP87" i="2"/>
  <c r="AD217" i="2"/>
  <c r="AB699" i="2"/>
  <c r="AC521" i="2"/>
  <c r="AB544" i="2"/>
  <c r="AD244" i="2"/>
  <c r="AA701" i="2" s="1"/>
  <c r="AC219" i="2"/>
  <c r="AC697" i="2"/>
  <c r="Y704" i="2"/>
  <c r="AB221" i="2"/>
  <c r="AB248" i="2"/>
  <c r="AB698" i="2"/>
  <c r="AC246" i="2"/>
  <c r="Z703" i="2" s="1"/>
  <c r="X707" i="2"/>
  <c r="AA251" i="2"/>
  <c r="EA237" i="2" l="1"/>
  <c r="EA211" i="2" s="1"/>
  <c r="AH237" i="2"/>
  <c r="AE694" i="2" s="1"/>
  <c r="EW242" i="2"/>
  <c r="DG232" i="2"/>
  <c r="DG206" i="2" s="1"/>
  <c r="DC210" i="2"/>
  <c r="AE243" i="2"/>
  <c r="AE217" i="2" s="1"/>
  <c r="BE239" i="2"/>
  <c r="BE213" i="2" s="1"/>
  <c r="AE216" i="2"/>
  <c r="AJ235" i="2"/>
  <c r="BF238" i="2"/>
  <c r="BF212" i="2" s="1"/>
  <c r="DA240" i="2"/>
  <c r="DA214" i="2" s="1"/>
  <c r="CE236" i="2"/>
  <c r="CE237" i="2" s="1"/>
  <c r="CE211" i="2" s="1"/>
  <c r="AL232" i="2"/>
  <c r="AL206" i="2" s="1"/>
  <c r="BJ232" i="2"/>
  <c r="BJ206" i="2" s="1"/>
  <c r="CI232" i="2" s="1"/>
  <c r="CI206" i="2" s="1"/>
  <c r="DH232" i="2" s="1"/>
  <c r="DH206" i="2" s="1"/>
  <c r="EG232" i="2" s="1"/>
  <c r="EG206" i="2" s="1"/>
  <c r="BG236" i="2"/>
  <c r="BG210" i="2" s="1"/>
  <c r="AI236" i="2"/>
  <c r="AI210" i="2" s="1"/>
  <c r="BH235" i="2"/>
  <c r="AG239" i="2"/>
  <c r="AF103" i="2"/>
  <c r="AF115" i="2" s="1"/>
  <c r="AF86" i="2"/>
  <c r="AF104" i="2" s="1"/>
  <c r="AF116" i="2" s="1"/>
  <c r="AG657" i="2"/>
  <c r="AJ49" i="2"/>
  <c r="AJ26" i="2"/>
  <c r="AH52" i="2"/>
  <c r="AH30" i="2" s="1"/>
  <c r="AF659" i="2"/>
  <c r="AI51" i="2"/>
  <c r="AI29" i="2" s="1"/>
  <c r="AI28" i="2"/>
  <c r="AI654" i="2"/>
  <c r="AL46" i="2"/>
  <c r="AH655" i="2"/>
  <c r="AK47" i="2"/>
  <c r="CY218" i="2"/>
  <c r="DX244" i="2" s="1"/>
  <c r="DW216" i="2"/>
  <c r="EV242" i="2" s="1"/>
  <c r="DX217" i="2"/>
  <c r="EW243" i="2" s="1"/>
  <c r="AZ224" i="2"/>
  <c r="AZ251" i="2"/>
  <c r="ED233" i="2"/>
  <c r="ED207" i="2" s="1"/>
  <c r="DY214" i="2"/>
  <c r="DY241" i="2"/>
  <c r="CX217" i="2"/>
  <c r="DW243" i="2" s="1"/>
  <c r="CX244" i="2"/>
  <c r="BY249" i="2"/>
  <c r="BY223" i="2" s="1"/>
  <c r="DD209" i="2"/>
  <c r="BI234" i="2"/>
  <c r="BI208" i="2" s="1"/>
  <c r="CG234" i="2"/>
  <c r="BA247" i="2"/>
  <c r="BC243" i="2"/>
  <c r="BD241" i="2"/>
  <c r="BC216" i="2"/>
  <c r="CB242" i="2" s="1"/>
  <c r="BI207" i="2"/>
  <c r="BB245" i="2"/>
  <c r="DZ212" i="2"/>
  <c r="EA238" i="2"/>
  <c r="BZ219" i="2"/>
  <c r="CY245" i="2" s="1"/>
  <c r="BZ246" i="2"/>
  <c r="DE234" i="2"/>
  <c r="DE208" i="2" s="1"/>
  <c r="CC239" i="2"/>
  <c r="EV215" i="2"/>
  <c r="DA213" i="2"/>
  <c r="DZ239" i="2" s="1"/>
  <c r="EC234" i="2"/>
  <c r="EC208" i="2" s="1"/>
  <c r="CG207" i="2"/>
  <c r="DC238" i="2"/>
  <c r="DC212" i="2" s="1"/>
  <c r="EB235" i="2"/>
  <c r="CF209" i="2"/>
  <c r="CA217" i="2"/>
  <c r="CA244" i="2"/>
  <c r="CZ242" i="2"/>
  <c r="EW216" i="2"/>
  <c r="CB215" i="2"/>
  <c r="BY222" i="2"/>
  <c r="AP88" i="2"/>
  <c r="AP117" i="2"/>
  <c r="AP105" i="2"/>
  <c r="AD661" i="2"/>
  <c r="Y705" i="2"/>
  <c r="AB222" i="2"/>
  <c r="AB249" i="2"/>
  <c r="AC525" i="2"/>
  <c r="AC526" i="2" s="1"/>
  <c r="AC541" i="2" s="1"/>
  <c r="X708" i="2"/>
  <c r="AA252" i="2"/>
  <c r="AA253" i="2" s="1"/>
  <c r="AC698" i="2"/>
  <c r="AC247" i="2"/>
  <c r="Z704" i="2" s="1"/>
  <c r="AD245" i="2"/>
  <c r="AA702" i="2" s="1"/>
  <c r="AC220" i="2"/>
  <c r="AD218" i="2"/>
  <c r="DA241" i="2" l="1"/>
  <c r="AB700" i="2"/>
  <c r="AH238" i="2"/>
  <c r="AH212" i="2" s="1"/>
  <c r="CD239" i="2"/>
  <c r="CD213" i="2" s="1"/>
  <c r="DC239" i="2" s="1"/>
  <c r="AH211" i="2"/>
  <c r="BG237" i="2" s="1"/>
  <c r="BJ233" i="2"/>
  <c r="BJ207" i="2" s="1"/>
  <c r="CI233" i="2" s="1"/>
  <c r="AE695" i="2"/>
  <c r="BD242" i="2"/>
  <c r="BD216" i="2" s="1"/>
  <c r="CZ243" i="2"/>
  <c r="CZ217" i="2" s="1"/>
  <c r="CF236" i="2"/>
  <c r="CF210" i="2" s="1"/>
  <c r="EF232" i="2"/>
  <c r="EF206" i="2" s="1"/>
  <c r="AE244" i="2"/>
  <c r="AE218" i="2" s="1"/>
  <c r="AG240" i="2"/>
  <c r="AG214" i="2" s="1"/>
  <c r="AD696" i="2"/>
  <c r="BK232" i="2"/>
  <c r="BK206" i="2" s="1"/>
  <c r="CJ232" i="2" s="1"/>
  <c r="CJ206" i="2" s="1"/>
  <c r="AF755" i="2"/>
  <c r="AF751" i="2" s="1"/>
  <c r="BH209" i="2"/>
  <c r="CG235" i="2" s="1"/>
  <c r="BH236" i="2"/>
  <c r="AL233" i="2"/>
  <c r="AL207" i="2" s="1"/>
  <c r="BY250" i="2"/>
  <c r="BY224" i="2" s="1"/>
  <c r="AF87" i="2"/>
  <c r="AF88" i="2" s="1"/>
  <c r="AF106" i="2" s="1"/>
  <c r="AF118" i="2" s="1"/>
  <c r="AI237" i="2"/>
  <c r="AI238" i="2" s="1"/>
  <c r="CE210" i="2"/>
  <c r="DD236" i="2" s="1"/>
  <c r="DD237" i="2" s="1"/>
  <c r="AJ209" i="2"/>
  <c r="BI235" i="2" s="1"/>
  <c r="AJ236" i="2"/>
  <c r="AF242" i="2"/>
  <c r="AF243" i="2" s="1"/>
  <c r="AG213" i="2"/>
  <c r="AJ27" i="2"/>
  <c r="AG658" i="2"/>
  <c r="AJ50" i="2"/>
  <c r="AI655" i="2"/>
  <c r="AL24" i="2"/>
  <c r="AH656" i="2"/>
  <c r="AK48" i="2"/>
  <c r="AK26" i="2" s="1"/>
  <c r="AK25" i="2"/>
  <c r="AL47" i="2" s="1"/>
  <c r="AF660" i="2"/>
  <c r="AI52" i="2"/>
  <c r="AI30" i="2" s="1"/>
  <c r="AE661" i="2"/>
  <c r="AH53" i="2"/>
  <c r="DZ213" i="2"/>
  <c r="DZ240" i="2"/>
  <c r="CY219" i="2"/>
  <c r="DX245" i="2" s="1"/>
  <c r="DW217" i="2"/>
  <c r="EV243" i="2" s="1"/>
  <c r="DA215" i="2"/>
  <c r="BK233" i="2"/>
  <c r="CA218" i="2"/>
  <c r="EC235" i="2"/>
  <c r="EC209" i="2" s="1"/>
  <c r="EB209" i="2"/>
  <c r="EW217" i="2"/>
  <c r="DE235" i="2"/>
  <c r="BC244" i="2"/>
  <c r="BC217" i="2"/>
  <c r="CB243" i="2" s="1"/>
  <c r="BD215" i="2"/>
  <c r="DY215" i="2"/>
  <c r="DX218" i="2"/>
  <c r="EV216" i="2"/>
  <c r="CZ216" i="2"/>
  <c r="DY242" i="2" s="1"/>
  <c r="CX245" i="2"/>
  <c r="CX218" i="2"/>
  <c r="DW244" i="2" s="1"/>
  <c r="AZ225" i="2"/>
  <c r="AZ252" i="2"/>
  <c r="BE240" i="2"/>
  <c r="CB216" i="2"/>
  <c r="BZ220" i="2"/>
  <c r="CY246" i="2" s="1"/>
  <c r="EA212" i="2"/>
  <c r="BB246" i="2"/>
  <c r="CG208" i="2"/>
  <c r="ED234" i="2"/>
  <c r="ED208" i="2" s="1"/>
  <c r="EB236" i="2"/>
  <c r="DF233" i="2"/>
  <c r="DF207" i="2" s="1"/>
  <c r="CC213" i="2"/>
  <c r="CC240" i="2"/>
  <c r="CC214" i="2" s="1"/>
  <c r="CH233" i="2"/>
  <c r="CE238" i="2"/>
  <c r="CE212" i="2" s="1"/>
  <c r="BB219" i="2"/>
  <c r="BA248" i="2"/>
  <c r="BA222" i="2" s="1"/>
  <c r="BA221" i="2"/>
  <c r="AP118" i="2"/>
  <c r="AP106" i="2"/>
  <c r="AP107" i="2" s="1"/>
  <c r="AP89" i="2"/>
  <c r="AD219" i="2"/>
  <c r="AC221" i="2"/>
  <c r="AD246" i="2"/>
  <c r="AA703" i="2" s="1"/>
  <c r="Y706" i="2"/>
  <c r="AB223" i="2"/>
  <c r="AB250" i="2"/>
  <c r="AD521" i="2"/>
  <c r="AC544" i="2"/>
  <c r="AC248" i="2"/>
  <c r="Z705" i="2" s="1"/>
  <c r="BD243" i="2" l="1"/>
  <c r="BD217" i="2" s="1"/>
  <c r="BJ234" i="2"/>
  <c r="BJ208" i="2" s="1"/>
  <c r="DA242" i="2"/>
  <c r="CZ244" i="2"/>
  <c r="CZ218" i="2" s="1"/>
  <c r="BG211" i="2"/>
  <c r="BG238" i="2"/>
  <c r="BG212" i="2" s="1"/>
  <c r="AB701" i="2"/>
  <c r="AF105" i="2"/>
  <c r="AF107" i="2" s="1"/>
  <c r="AF752" i="2"/>
  <c r="AF753" i="2" s="1"/>
  <c r="AF754" i="2" s="1"/>
  <c r="AF89" i="2"/>
  <c r="AF92" i="2" s="1"/>
  <c r="AD697" i="2"/>
  <c r="AF216" i="2"/>
  <c r="DD210" i="2"/>
  <c r="EC236" i="2" s="1"/>
  <c r="EC210" i="2" s="1"/>
  <c r="DD238" i="2"/>
  <c r="AL234" i="2"/>
  <c r="AL208" i="2" s="1"/>
  <c r="BK234" i="2" s="1"/>
  <c r="BK208" i="2" s="1"/>
  <c r="BY251" i="2"/>
  <c r="BY225" i="2" s="1"/>
  <c r="DE236" i="2"/>
  <c r="DE210" i="2" s="1"/>
  <c r="CG209" i="2"/>
  <c r="AF695" i="2"/>
  <c r="AI212" i="2"/>
  <c r="DI232" i="2"/>
  <c r="DI206" i="2" s="1"/>
  <c r="AH239" i="2"/>
  <c r="BF239" i="2"/>
  <c r="AK235" i="2"/>
  <c r="AK209" i="2" s="1"/>
  <c r="AG241" i="2"/>
  <c r="AF244" i="2"/>
  <c r="AJ210" i="2"/>
  <c r="BI236" i="2" s="1"/>
  <c r="AF217" i="2"/>
  <c r="CF237" i="2"/>
  <c r="CF211" i="2" s="1"/>
  <c r="DE237" i="2" s="1"/>
  <c r="AF694" i="2"/>
  <c r="AI211" i="2"/>
  <c r="AJ237" i="2" s="1"/>
  <c r="BH210" i="2"/>
  <c r="CG236" i="2" s="1"/>
  <c r="CG210" i="2" s="1"/>
  <c r="AE245" i="2"/>
  <c r="AG67" i="2"/>
  <c r="AG72" i="2" s="1"/>
  <c r="AG73" i="2" s="1"/>
  <c r="AL25" i="2"/>
  <c r="AI656" i="2"/>
  <c r="AL48" i="2"/>
  <c r="AL26" i="2" s="1"/>
  <c r="AG659" i="2"/>
  <c r="AJ51" i="2"/>
  <c r="AF661" i="2"/>
  <c r="AI53" i="2"/>
  <c r="AH657" i="2"/>
  <c r="AK49" i="2"/>
  <c r="AJ28" i="2"/>
  <c r="CC241" i="2"/>
  <c r="CC215" i="2" s="1"/>
  <c r="DD212" i="2"/>
  <c r="DA216" i="2"/>
  <c r="DW218" i="2"/>
  <c r="EV244" i="2" s="1"/>
  <c r="CY220" i="2"/>
  <c r="DX246" i="2" s="1"/>
  <c r="DY216" i="2"/>
  <c r="DY243" i="2"/>
  <c r="DY217" i="2" s="1"/>
  <c r="CH234" i="2"/>
  <c r="CH208" i="2" s="1"/>
  <c r="CI234" i="2"/>
  <c r="CI208" i="2" s="1"/>
  <c r="EB237" i="2"/>
  <c r="EB238" i="2" s="1"/>
  <c r="DC213" i="2"/>
  <c r="CX219" i="2"/>
  <c r="DW245" i="2" s="1"/>
  <c r="CX246" i="2"/>
  <c r="DD211" i="2"/>
  <c r="DF234" i="2"/>
  <c r="BE241" i="2"/>
  <c r="AZ226" i="2"/>
  <c r="AZ253" i="2"/>
  <c r="BC245" i="2"/>
  <c r="BC219" i="2" s="1"/>
  <c r="BK207" i="2"/>
  <c r="DX219" i="2"/>
  <c r="BA249" i="2"/>
  <c r="CH207" i="2"/>
  <c r="CI207" i="2"/>
  <c r="BE214" i="2"/>
  <c r="CD240" i="2" s="1"/>
  <c r="BI209" i="2"/>
  <c r="EV217" i="2"/>
  <c r="DE209" i="2"/>
  <c r="EW244" i="2"/>
  <c r="CA245" i="2"/>
  <c r="CA219" i="2" s="1"/>
  <c r="BC218" i="2"/>
  <c r="CB244" i="2" s="1"/>
  <c r="DZ214" i="2"/>
  <c r="DZ241" i="2"/>
  <c r="DB239" i="2"/>
  <c r="EE233" i="2"/>
  <c r="EB210" i="2"/>
  <c r="BB247" i="2"/>
  <c r="BZ247" i="2"/>
  <c r="BZ248" i="2" s="1"/>
  <c r="CB217" i="2"/>
  <c r="DA243" i="2" s="1"/>
  <c r="BB220" i="2"/>
  <c r="AP119" i="2"/>
  <c r="AD220" i="2"/>
  <c r="BD244" i="2"/>
  <c r="AC222" i="2"/>
  <c r="AC700" i="2"/>
  <c r="Y707" i="2"/>
  <c r="AB224" i="2"/>
  <c r="AB251" i="2"/>
  <c r="AD525" i="2"/>
  <c r="AD526" i="2" s="1"/>
  <c r="AD541" i="2" s="1"/>
  <c r="AE521" i="2" s="1"/>
  <c r="AC249" i="2"/>
  <c r="Z706" i="2" s="1"/>
  <c r="AD247" i="2"/>
  <c r="AA704" i="2" s="1"/>
  <c r="AC699" i="2"/>
  <c r="AD698" i="2"/>
  <c r="BY252" i="2" l="1"/>
  <c r="BY253" i="2" s="1"/>
  <c r="AF117" i="2"/>
  <c r="AF119" i="2"/>
  <c r="CF238" i="2"/>
  <c r="CF212" i="2" s="1"/>
  <c r="DE238" i="2" s="1"/>
  <c r="DF235" i="2"/>
  <c r="DF209" i="2" s="1"/>
  <c r="CC242" i="2"/>
  <c r="CC216" i="2" s="1"/>
  <c r="AL235" i="2"/>
  <c r="AL209" i="2" s="1"/>
  <c r="BK235" i="2" s="1"/>
  <c r="BJ235" i="2"/>
  <c r="BJ209" i="2" s="1"/>
  <c r="CI235" i="2" s="1"/>
  <c r="CI209" i="2" s="1"/>
  <c r="EH232" i="2"/>
  <c r="EH206" i="2" s="1"/>
  <c r="AG694" i="2"/>
  <c r="AJ238" i="2"/>
  <c r="AG695" i="2" s="1"/>
  <c r="DF208" i="2"/>
  <c r="EE234" i="2" s="1"/>
  <c r="BH237" i="2"/>
  <c r="BH238" i="2" s="1"/>
  <c r="AK236" i="2"/>
  <c r="AK210" i="2" s="1"/>
  <c r="AE696" i="2"/>
  <c r="AH240" i="2"/>
  <c r="AE246" i="2"/>
  <c r="AB703" i="2" s="1"/>
  <c r="BF213" i="2"/>
  <c r="BF240" i="2"/>
  <c r="BF214" i="2" s="1"/>
  <c r="AE219" i="2"/>
  <c r="AF245" i="2" s="1"/>
  <c r="AB702" i="2"/>
  <c r="EW245" i="2"/>
  <c r="EW219" i="2" s="1"/>
  <c r="EC237" i="2"/>
  <c r="EC211" i="2" s="1"/>
  <c r="AG215" i="2"/>
  <c r="AG242" i="2"/>
  <c r="AD699" i="2" s="1"/>
  <c r="AH213" i="2"/>
  <c r="AF218" i="2"/>
  <c r="AJ211" i="2"/>
  <c r="BI237" i="2" s="1"/>
  <c r="AG849" i="2"/>
  <c r="AG853" i="2" s="1"/>
  <c r="AG857" i="2" s="1"/>
  <c r="AG77" i="2"/>
  <c r="AG91" i="2" s="1"/>
  <c r="AE524" i="2"/>
  <c r="AE547" i="2" s="1"/>
  <c r="AE549" i="2" s="1"/>
  <c r="AH658" i="2"/>
  <c r="AK50" i="2"/>
  <c r="AK28" i="2" s="1"/>
  <c r="AK27" i="2"/>
  <c r="AL49" i="2" s="1"/>
  <c r="AI657" i="2"/>
  <c r="AG660" i="2"/>
  <c r="AJ52" i="2"/>
  <c r="AJ29" i="2"/>
  <c r="DW219" i="2"/>
  <c r="EV245" i="2" s="1"/>
  <c r="CZ245" i="2"/>
  <c r="EE207" i="2"/>
  <c r="AZ227" i="2"/>
  <c r="AZ229" i="2" s="1"/>
  <c r="AZ230" i="2" s="1"/>
  <c r="DX220" i="2"/>
  <c r="CB218" i="2"/>
  <c r="CB245" i="2"/>
  <c r="EV218" i="2"/>
  <c r="CJ233" i="2"/>
  <c r="CJ207" i="2" s="1"/>
  <c r="BE242" i="2"/>
  <c r="BE243" i="2" s="1"/>
  <c r="DE211" i="2"/>
  <c r="BZ222" i="2"/>
  <c r="DA217" i="2"/>
  <c r="BB248" i="2"/>
  <c r="DZ215" i="2"/>
  <c r="DZ242" i="2"/>
  <c r="ED235" i="2"/>
  <c r="CD214" i="2"/>
  <c r="DH233" i="2"/>
  <c r="DH207" i="2" s="1"/>
  <c r="DG233" i="2"/>
  <c r="BC246" i="2"/>
  <c r="BZ221" i="2"/>
  <c r="CY247" i="2" s="1"/>
  <c r="EB239" i="2"/>
  <c r="EB212" i="2"/>
  <c r="EB211" i="2"/>
  <c r="BE215" i="2"/>
  <c r="AC701" i="2"/>
  <c r="BD218" i="2"/>
  <c r="DB213" i="2"/>
  <c r="DB240" i="2"/>
  <c r="CA246" i="2"/>
  <c r="BI210" i="2"/>
  <c r="BA250" i="2"/>
  <c r="BA223" i="2"/>
  <c r="BZ249" i="2" s="1"/>
  <c r="EW218" i="2"/>
  <c r="BB221" i="2"/>
  <c r="CX247" i="2"/>
  <c r="CX220" i="2"/>
  <c r="DW246" i="2" s="1"/>
  <c r="CH235" i="2"/>
  <c r="DY244" i="2"/>
  <c r="AR74" i="2"/>
  <c r="AR67" i="2" s="1"/>
  <c r="AR77" i="2" s="1"/>
  <c r="AQ79" i="2"/>
  <c r="AD544" i="2"/>
  <c r="AD221" i="2"/>
  <c r="AD248" i="2"/>
  <c r="AC223" i="2"/>
  <c r="Y708" i="2"/>
  <c r="AB225" i="2"/>
  <c r="AB252" i="2"/>
  <c r="AC250" i="2"/>
  <c r="Z707" i="2" s="1"/>
  <c r="DF236" i="2" l="1"/>
  <c r="BY226" i="2"/>
  <c r="CC243" i="2"/>
  <c r="CC217" i="2" s="1"/>
  <c r="AE522" i="2"/>
  <c r="AE523" i="2" s="1"/>
  <c r="EW246" i="2"/>
  <c r="EW220" i="2" s="1"/>
  <c r="AK237" i="2"/>
  <c r="AK211" i="2" s="1"/>
  <c r="EE235" i="2"/>
  <c r="EE209" i="2" s="1"/>
  <c r="BJ236" i="2"/>
  <c r="BJ210" i="2" s="1"/>
  <c r="CI236" i="2" s="1"/>
  <c r="BH211" i="2"/>
  <c r="CG237" i="2" s="1"/>
  <c r="CG211" i="2" s="1"/>
  <c r="DF237" i="2" s="1"/>
  <c r="EC238" i="2"/>
  <c r="EC212" i="2" s="1"/>
  <c r="AE247" i="2"/>
  <c r="AB704" i="2" s="1"/>
  <c r="AI239" i="2"/>
  <c r="BG239" i="2"/>
  <c r="BG213" i="2" s="1"/>
  <c r="CF239" i="2" s="1"/>
  <c r="CF213" i="2" s="1"/>
  <c r="AE220" i="2"/>
  <c r="AF246" i="2" s="1"/>
  <c r="AL236" i="2"/>
  <c r="AL210" i="2" s="1"/>
  <c r="BK236" i="2" s="1"/>
  <c r="AJ212" i="2"/>
  <c r="BI238" i="2" s="1"/>
  <c r="AG243" i="2"/>
  <c r="AD700" i="2" s="1"/>
  <c r="AG216" i="2"/>
  <c r="AF219" i="2"/>
  <c r="AE697" i="2"/>
  <c r="AH241" i="2"/>
  <c r="AH214" i="2"/>
  <c r="CE239" i="2"/>
  <c r="CE240" i="2" s="1"/>
  <c r="CE214" i="2" s="1"/>
  <c r="AG79" i="2"/>
  <c r="AG80" i="2" s="1"/>
  <c r="AH74" i="2"/>
  <c r="AH71" i="2" s="1"/>
  <c r="AE569" i="2"/>
  <c r="AE571" i="2" s="1"/>
  <c r="AE771" i="2" s="1"/>
  <c r="AE551" i="2"/>
  <c r="AE552" i="2" s="1"/>
  <c r="AG661" i="2"/>
  <c r="AJ53" i="2"/>
  <c r="AJ30" i="2"/>
  <c r="AH659" i="2"/>
  <c r="AK51" i="2"/>
  <c r="AK29" i="2" s="1"/>
  <c r="AL27" i="2"/>
  <c r="AI658" i="2"/>
  <c r="AL50" i="2"/>
  <c r="AL28" i="2" s="1"/>
  <c r="EE208" i="2"/>
  <c r="BE216" i="2"/>
  <c r="DW220" i="2"/>
  <c r="EV246" i="2" s="1"/>
  <c r="BZ223" i="2"/>
  <c r="DE212" i="2"/>
  <c r="DE239" i="2"/>
  <c r="DE213" i="2" s="1"/>
  <c r="BF241" i="2"/>
  <c r="BF215" i="2" s="1"/>
  <c r="DY218" i="2"/>
  <c r="DF210" i="2"/>
  <c r="BA251" i="2"/>
  <c r="CY221" i="2"/>
  <c r="DX247" i="2" s="1"/>
  <c r="CY248" i="2"/>
  <c r="BC247" i="2"/>
  <c r="BC221" i="2" s="1"/>
  <c r="DH234" i="2"/>
  <c r="DH208" i="2" s="1"/>
  <c r="DC240" i="2"/>
  <c r="DC214" i="2" s="1"/>
  <c r="EB240" i="2" s="1"/>
  <c r="DZ216" i="2"/>
  <c r="DZ243" i="2"/>
  <c r="BA224" i="2"/>
  <c r="DI233" i="2"/>
  <c r="EV219" i="2"/>
  <c r="CA247" i="2"/>
  <c r="CA221" i="2" s="1"/>
  <c r="DG234" i="2"/>
  <c r="DG208" i="2" s="1"/>
  <c r="ED236" i="2"/>
  <c r="ED210" i="2" s="1"/>
  <c r="BH212" i="2"/>
  <c r="BE244" i="2"/>
  <c r="CB219" i="2"/>
  <c r="BY227" i="2"/>
  <c r="BY229" i="2" s="1"/>
  <c r="BY230" i="2" s="1"/>
  <c r="BC220" i="2"/>
  <c r="CB246" i="2" s="1"/>
  <c r="CZ219" i="2"/>
  <c r="CX221" i="2"/>
  <c r="DW247" i="2" s="1"/>
  <c r="CX248" i="2"/>
  <c r="DB241" i="2"/>
  <c r="DB214" i="2"/>
  <c r="EB213" i="2"/>
  <c r="BK209" i="2"/>
  <c r="EG233" i="2"/>
  <c r="CJ234" i="2"/>
  <c r="CJ208" i="2" s="1"/>
  <c r="BE217" i="2"/>
  <c r="DA244" i="2"/>
  <c r="BD245" i="2"/>
  <c r="BI211" i="2"/>
  <c r="EA239" i="2"/>
  <c r="CH236" i="2"/>
  <c r="DG207" i="2"/>
  <c r="CD241" i="2"/>
  <c r="ED209" i="2"/>
  <c r="BB249" i="2"/>
  <c r="BB223" i="2" s="1"/>
  <c r="BB222" i="2"/>
  <c r="CH209" i="2"/>
  <c r="CA220" i="2"/>
  <c r="AQ80" i="2"/>
  <c r="AQ109" i="2"/>
  <c r="AC224" i="2"/>
  <c r="AB226" i="2"/>
  <c r="AB253" i="2"/>
  <c r="AC251" i="2"/>
  <c r="Z708" i="2" s="1"/>
  <c r="AA705" i="2"/>
  <c r="AD222" i="2"/>
  <c r="AD249" i="2"/>
  <c r="AA706" i="2" s="1"/>
  <c r="AC702" i="2"/>
  <c r="CC244" i="2" l="1"/>
  <c r="CC218" i="2" s="1"/>
  <c r="BJ237" i="2"/>
  <c r="BJ211" i="2" s="1"/>
  <c r="CI237" i="2" s="1"/>
  <c r="CI211" i="2" s="1"/>
  <c r="AK238" i="2"/>
  <c r="AK212" i="2" s="1"/>
  <c r="DA245" i="2"/>
  <c r="DA219" i="2" s="1"/>
  <c r="CD242" i="2"/>
  <c r="CD243" i="2" s="1"/>
  <c r="AE221" i="2"/>
  <c r="AF247" i="2" s="1"/>
  <c r="AF221" i="2" s="1"/>
  <c r="AF696" i="2"/>
  <c r="AI240" i="2"/>
  <c r="BG240" i="2"/>
  <c r="AE553" i="2"/>
  <c r="AE555" i="2" s="1"/>
  <c r="AE248" i="2"/>
  <c r="AH215" i="2"/>
  <c r="AE698" i="2"/>
  <c r="AH242" i="2"/>
  <c r="AG244" i="2"/>
  <c r="AD701" i="2" s="1"/>
  <c r="AG217" i="2"/>
  <c r="AL237" i="2"/>
  <c r="AL211" i="2" s="1"/>
  <c r="BK210" i="2"/>
  <c r="CE213" i="2"/>
  <c r="AF220" i="2"/>
  <c r="AI213" i="2"/>
  <c r="AG110" i="2"/>
  <c r="AG81" i="2"/>
  <c r="AG745" i="2"/>
  <c r="AG109" i="2"/>
  <c r="AE525" i="2"/>
  <c r="AE526" i="2" s="1"/>
  <c r="AE541" i="2" s="1"/>
  <c r="AI659" i="2"/>
  <c r="AL51" i="2"/>
  <c r="AH660" i="2"/>
  <c r="AK52" i="2"/>
  <c r="CH237" i="2"/>
  <c r="CH211" i="2" s="1"/>
  <c r="CB220" i="2"/>
  <c r="CB247" i="2"/>
  <c r="CB221" i="2" s="1"/>
  <c r="DW221" i="2"/>
  <c r="EV247" i="2" s="1"/>
  <c r="EF233" i="2"/>
  <c r="EA240" i="2"/>
  <c r="BI212" i="2"/>
  <c r="EG234" i="2"/>
  <c r="EG208" i="2" s="1"/>
  <c r="EB214" i="2"/>
  <c r="DB242" i="2"/>
  <c r="DB215" i="2"/>
  <c r="CX222" i="2"/>
  <c r="DW248" i="2" s="1"/>
  <c r="CX249" i="2"/>
  <c r="CG238" i="2"/>
  <c r="CZ246" i="2"/>
  <c r="CZ247" i="2" s="1"/>
  <c r="CY222" i="2"/>
  <c r="DX248" i="2" s="1"/>
  <c r="CY249" i="2"/>
  <c r="BA252" i="2"/>
  <c r="BA253" i="2" s="1"/>
  <c r="CE241" i="2"/>
  <c r="BB250" i="2"/>
  <c r="DA218" i="2"/>
  <c r="DZ244" i="2" s="1"/>
  <c r="CA248" i="2"/>
  <c r="CA249" i="2" s="1"/>
  <c r="DI234" i="2"/>
  <c r="DI208" i="2" s="1"/>
  <c r="DX221" i="2"/>
  <c r="EW247" i="2" s="1"/>
  <c r="EE236" i="2"/>
  <c r="BA225" i="2"/>
  <c r="EA213" i="2"/>
  <c r="BD246" i="2"/>
  <c r="BD220" i="2" s="1"/>
  <c r="CJ235" i="2"/>
  <c r="EG207" i="2"/>
  <c r="ED237" i="2"/>
  <c r="ED211" i="2" s="1"/>
  <c r="DG235" i="2"/>
  <c r="DG209" i="2" s="1"/>
  <c r="BC248" i="2"/>
  <c r="CD215" i="2"/>
  <c r="DC241" i="2" s="1"/>
  <c r="BD219" i="2"/>
  <c r="CC245" i="2" s="1"/>
  <c r="BE218" i="2"/>
  <c r="CI210" i="2"/>
  <c r="EV220" i="2"/>
  <c r="DI207" i="2"/>
  <c r="DZ217" i="2"/>
  <c r="DH235" i="2"/>
  <c r="DF211" i="2"/>
  <c r="CH210" i="2"/>
  <c r="DY245" i="2"/>
  <c r="BF242" i="2"/>
  <c r="BZ250" i="2"/>
  <c r="AQ110" i="2"/>
  <c r="AQ81" i="2"/>
  <c r="AC225" i="2"/>
  <c r="AD223" i="2"/>
  <c r="AC252" i="2"/>
  <c r="AC253" i="2" s="1"/>
  <c r="AB227" i="2"/>
  <c r="AB229" i="2" s="1"/>
  <c r="AB230" i="2" s="1"/>
  <c r="AD250" i="2"/>
  <c r="BE245" i="2"/>
  <c r="DA246" i="2" l="1"/>
  <c r="DA247" i="2" s="1"/>
  <c r="DA221" i="2" s="1"/>
  <c r="BZ251" i="2"/>
  <c r="BZ225" i="2" s="1"/>
  <c r="BG241" i="2"/>
  <c r="BG215" i="2" s="1"/>
  <c r="BG214" i="2"/>
  <c r="CF240" i="2" s="1"/>
  <c r="CF214" i="2" s="1"/>
  <c r="DE240" i="2" s="1"/>
  <c r="DH236" i="2"/>
  <c r="DH210" i="2" s="1"/>
  <c r="AE249" i="2"/>
  <c r="AE223" i="2" s="1"/>
  <c r="CH238" i="2"/>
  <c r="CH212" i="2" s="1"/>
  <c r="CD216" i="2"/>
  <c r="DC242" i="2" s="1"/>
  <c r="AF518" i="2"/>
  <c r="AF519" i="2" s="1"/>
  <c r="AF521" i="2" s="1"/>
  <c r="AE556" i="2"/>
  <c r="AE561" i="2" s="1"/>
  <c r="AE562" i="2" s="1"/>
  <c r="DD239" i="2"/>
  <c r="DD240" i="2" s="1"/>
  <c r="DD214" i="2" s="1"/>
  <c r="AE222" i="2"/>
  <c r="AG82" i="2"/>
  <c r="AG83" i="2" s="1"/>
  <c r="AJ239" i="2"/>
  <c r="BH239" i="2"/>
  <c r="AL238" i="2"/>
  <c r="AL212" i="2" s="1"/>
  <c r="AE699" i="2"/>
  <c r="AH243" i="2"/>
  <c r="AH217" i="2" s="1"/>
  <c r="AH216" i="2"/>
  <c r="AG245" i="2"/>
  <c r="AG218" i="2"/>
  <c r="AB705" i="2"/>
  <c r="AF697" i="2"/>
  <c r="AI241" i="2"/>
  <c r="AI215" i="2" s="1"/>
  <c r="AI214" i="2"/>
  <c r="AG744" i="2"/>
  <c r="AG99" i="2"/>
  <c r="AG111" i="2" s="1"/>
  <c r="BA226" i="2"/>
  <c r="AE544" i="2"/>
  <c r="AI660" i="2"/>
  <c r="AH661" i="2"/>
  <c r="AK53" i="2"/>
  <c r="AK30" i="2"/>
  <c r="AL29" i="2"/>
  <c r="DW222" i="2"/>
  <c r="EV248" i="2" s="1"/>
  <c r="CC219" i="2"/>
  <c r="CC246" i="2"/>
  <c r="BB251" i="2"/>
  <c r="BB225" i="2" s="1"/>
  <c r="CY223" i="2"/>
  <c r="DX249" i="2" s="1"/>
  <c r="CZ221" i="2"/>
  <c r="ED238" i="2"/>
  <c r="DB243" i="2"/>
  <c r="DB216" i="2"/>
  <c r="EF234" i="2"/>
  <c r="EF208" i="2" s="1"/>
  <c r="CZ220" i="2"/>
  <c r="DY246" i="2" s="1"/>
  <c r="BC249" i="2"/>
  <c r="BF216" i="2"/>
  <c r="CE242" i="2" s="1"/>
  <c r="BF243" i="2"/>
  <c r="CD217" i="2"/>
  <c r="CD244" i="2"/>
  <c r="BZ224" i="2"/>
  <c r="CY250" i="2" s="1"/>
  <c r="CJ209" i="2"/>
  <c r="DI235" i="2" s="1"/>
  <c r="CJ236" i="2"/>
  <c r="CG212" i="2"/>
  <c r="CX250" i="2"/>
  <c r="CX223" i="2"/>
  <c r="DZ218" i="2"/>
  <c r="DZ245" i="2"/>
  <c r="DH209" i="2"/>
  <c r="EG235" i="2" s="1"/>
  <c r="EG236" i="2" s="1"/>
  <c r="EG210" i="2" s="1"/>
  <c r="EH233" i="2"/>
  <c r="EH207" i="2" s="1"/>
  <c r="DY219" i="2"/>
  <c r="BC222" i="2"/>
  <c r="BJ238" i="2"/>
  <c r="DX222" i="2"/>
  <c r="EW248" i="2" s="1"/>
  <c r="CE215" i="2"/>
  <c r="EA214" i="2"/>
  <c r="EA241" i="2"/>
  <c r="EF207" i="2"/>
  <c r="BB224" i="2"/>
  <c r="CA250" i="2" s="1"/>
  <c r="CB248" i="2"/>
  <c r="DG236" i="2"/>
  <c r="DG237" i="2" s="1"/>
  <c r="DG211" i="2" s="1"/>
  <c r="BE219" i="2"/>
  <c r="EV221" i="2"/>
  <c r="DC215" i="2"/>
  <c r="EB241" i="2" s="1"/>
  <c r="BD247" i="2"/>
  <c r="EE210" i="2"/>
  <c r="EE237" i="2"/>
  <c r="EE211" i="2" s="1"/>
  <c r="EW221" i="2"/>
  <c r="CA223" i="2"/>
  <c r="CA222" i="2"/>
  <c r="CZ248" i="2" s="1"/>
  <c r="AQ82" i="2"/>
  <c r="AQ111" i="2"/>
  <c r="AQ99" i="2"/>
  <c r="BG242" i="2"/>
  <c r="AC704" i="2"/>
  <c r="AC226" i="2"/>
  <c r="AB706" i="2"/>
  <c r="AA707" i="2"/>
  <c r="AD224" i="2"/>
  <c r="AC703" i="2"/>
  <c r="BE246" i="2"/>
  <c r="AD251" i="2"/>
  <c r="BK237" i="2"/>
  <c r="AE250" i="2" l="1"/>
  <c r="AB707" i="2" s="1"/>
  <c r="DA220" i="2"/>
  <c r="DH237" i="2"/>
  <c r="AG746" i="2"/>
  <c r="AG100" i="2"/>
  <c r="AG112" i="2" s="1"/>
  <c r="CZ249" i="2"/>
  <c r="CZ223" i="2" s="1"/>
  <c r="DC216" i="2"/>
  <c r="EB242" i="2" s="1"/>
  <c r="EB216" i="2" s="1"/>
  <c r="AG84" i="2"/>
  <c r="AG747" i="2" s="1"/>
  <c r="AG101" i="2"/>
  <c r="AG113" i="2" s="1"/>
  <c r="AG696" i="2"/>
  <c r="AJ240" i="2"/>
  <c r="AF248" i="2"/>
  <c r="AF249" i="2" s="1"/>
  <c r="AF223" i="2" s="1"/>
  <c r="AG246" i="2"/>
  <c r="AD703" i="2" s="1"/>
  <c r="AG219" i="2"/>
  <c r="BH213" i="2"/>
  <c r="CG239" i="2" s="1"/>
  <c r="BH240" i="2"/>
  <c r="BH214" i="2" s="1"/>
  <c r="AD702" i="2"/>
  <c r="BA227" i="2"/>
  <c r="BA229" i="2" s="1"/>
  <c r="BA230" i="2" s="1"/>
  <c r="BZ252" i="2"/>
  <c r="BZ253" i="2" s="1"/>
  <c r="AF698" i="2"/>
  <c r="AI242" i="2"/>
  <c r="AE700" i="2"/>
  <c r="AH244" i="2"/>
  <c r="AJ213" i="2"/>
  <c r="BI239" i="2" s="1"/>
  <c r="AE224" i="2"/>
  <c r="DD213" i="2"/>
  <c r="DY247" i="2"/>
  <c r="DY221" i="2" s="1"/>
  <c r="AG102" i="2"/>
  <c r="AG114" i="2" s="1"/>
  <c r="AF524" i="2"/>
  <c r="AF547" i="2" s="1"/>
  <c r="AF549" i="2" s="1"/>
  <c r="AL52" i="2"/>
  <c r="CY224" i="2"/>
  <c r="CY251" i="2"/>
  <c r="CE216" i="2"/>
  <c r="DX223" i="2"/>
  <c r="EW249" i="2" s="1"/>
  <c r="DX250" i="2"/>
  <c r="BG216" i="2"/>
  <c r="EW222" i="2"/>
  <c r="EV222" i="2"/>
  <c r="CA224" i="2"/>
  <c r="CA251" i="2"/>
  <c r="CA225" i="2" s="1"/>
  <c r="DZ219" i="2"/>
  <c r="DZ246" i="2"/>
  <c r="DE214" i="2"/>
  <c r="DY220" i="2"/>
  <c r="ED212" i="2"/>
  <c r="BJ212" i="2"/>
  <c r="DI209" i="2"/>
  <c r="CD218" i="2"/>
  <c r="CD245" i="2"/>
  <c r="BC250" i="2"/>
  <c r="BC224" i="2" s="1"/>
  <c r="BB252" i="2"/>
  <c r="BB253" i="2" s="1"/>
  <c r="BD248" i="2"/>
  <c r="CZ222" i="2"/>
  <c r="EB215" i="2"/>
  <c r="BC223" i="2"/>
  <c r="CB249" i="2" s="1"/>
  <c r="EA215" i="2"/>
  <c r="EA242" i="2"/>
  <c r="DD241" i="2"/>
  <c r="EH234" i="2"/>
  <c r="EH208" i="2" s="1"/>
  <c r="DF238" i="2"/>
  <c r="DF212" i="2" s="1"/>
  <c r="ED239" i="2"/>
  <c r="CC220" i="2"/>
  <c r="BE220" i="2"/>
  <c r="DG238" i="2"/>
  <c r="DG212" i="2" s="1"/>
  <c r="CX224" i="2"/>
  <c r="CX251" i="2"/>
  <c r="CJ210" i="2"/>
  <c r="BF244" i="2"/>
  <c r="BF217" i="2"/>
  <c r="CE243" i="2" s="1"/>
  <c r="BD221" i="2"/>
  <c r="CC247" i="2" s="1"/>
  <c r="BK211" i="2"/>
  <c r="CB222" i="2"/>
  <c r="DA248" i="2" s="1"/>
  <c r="EG209" i="2"/>
  <c r="DH211" i="2"/>
  <c r="CF241" i="2"/>
  <c r="DG210" i="2"/>
  <c r="EF235" i="2"/>
  <c r="DB244" i="2"/>
  <c r="DB217" i="2"/>
  <c r="DW249" i="2"/>
  <c r="DC243" i="2"/>
  <c r="BE247" i="2"/>
  <c r="AQ112" i="2"/>
  <c r="AQ100" i="2"/>
  <c r="AQ83" i="2"/>
  <c r="AA708" i="2"/>
  <c r="AD225" i="2"/>
  <c r="AD252" i="2"/>
  <c r="AD253" i="2" s="1"/>
  <c r="AC227" i="2"/>
  <c r="AC229" i="2" s="1"/>
  <c r="AC230" i="2" s="1"/>
  <c r="BK238" i="2"/>
  <c r="AE251" i="2" l="1"/>
  <c r="BF245" i="2"/>
  <c r="BF219" i="2" s="1"/>
  <c r="CZ250" i="2"/>
  <c r="AG85" i="2"/>
  <c r="AG86" i="2" s="1"/>
  <c r="AG104" i="2" s="1"/>
  <c r="AG116" i="2" s="1"/>
  <c r="AC705" i="2"/>
  <c r="DY248" i="2"/>
  <c r="DY249" i="2" s="1"/>
  <c r="DY223" i="2" s="1"/>
  <c r="BB226" i="2"/>
  <c r="DD242" i="2"/>
  <c r="DD216" i="2" s="1"/>
  <c r="CG213" i="2"/>
  <c r="DF239" i="2" s="1"/>
  <c r="DF213" i="2" s="1"/>
  <c r="DC244" i="2"/>
  <c r="DC218" i="2" s="1"/>
  <c r="AE701" i="2"/>
  <c r="AH245" i="2"/>
  <c r="CG240" i="2"/>
  <c r="CG214" i="2" s="1"/>
  <c r="AF250" i="2"/>
  <c r="AF224" i="2" s="1"/>
  <c r="DW250" i="2"/>
  <c r="AF699" i="2"/>
  <c r="AI243" i="2"/>
  <c r="AF222" i="2"/>
  <c r="AI216" i="2"/>
  <c r="AH218" i="2"/>
  <c r="AE225" i="2"/>
  <c r="EC239" i="2"/>
  <c r="EC240" i="2" s="1"/>
  <c r="EC214" i="2" s="1"/>
  <c r="AK239" i="2"/>
  <c r="AG247" i="2"/>
  <c r="AD704" i="2" s="1"/>
  <c r="AG220" i="2"/>
  <c r="AG697" i="2"/>
  <c r="AJ241" i="2"/>
  <c r="AJ214" i="2"/>
  <c r="BI240" i="2" s="1"/>
  <c r="BI214" i="2" s="1"/>
  <c r="BZ226" i="2"/>
  <c r="BZ227" i="2" s="1"/>
  <c r="BZ229" i="2" s="1"/>
  <c r="BZ230" i="2" s="1"/>
  <c r="AG87" i="2"/>
  <c r="AG105" i="2" s="1"/>
  <c r="AG117" i="2" s="1"/>
  <c r="AF569" i="2"/>
  <c r="AF571" i="2" s="1"/>
  <c r="AF551" i="2"/>
  <c r="AF522" i="2"/>
  <c r="AI661" i="2"/>
  <c r="AL53" i="2"/>
  <c r="AL30" i="2"/>
  <c r="DD215" i="2"/>
  <c r="DC217" i="2"/>
  <c r="EB243" i="2" s="1"/>
  <c r="BK212" i="2"/>
  <c r="CC221" i="2"/>
  <c r="EW223" i="2"/>
  <c r="CE217" i="2"/>
  <c r="CF215" i="2"/>
  <c r="DE241" i="2" s="1"/>
  <c r="CF242" i="2"/>
  <c r="BF218" i="2"/>
  <c r="DB245" i="2"/>
  <c r="DB218" i="2"/>
  <c r="BB227" i="2"/>
  <c r="BB229" i="2" s="1"/>
  <c r="BB230" i="2" s="1"/>
  <c r="ED213" i="2"/>
  <c r="ED240" i="2"/>
  <c r="BD249" i="2"/>
  <c r="BD223" i="2" s="1"/>
  <c r="BC251" i="2"/>
  <c r="BC225" i="2" s="1"/>
  <c r="DI236" i="2"/>
  <c r="DI210" i="2" s="1"/>
  <c r="BI213" i="2"/>
  <c r="CZ224" i="2"/>
  <c r="CZ251" i="2"/>
  <c r="CB223" i="2"/>
  <c r="DA249" i="2" s="1"/>
  <c r="CB250" i="2"/>
  <c r="CX252" i="2"/>
  <c r="CX225" i="2"/>
  <c r="DW251" i="2" s="1"/>
  <c r="BH241" i="2"/>
  <c r="DA222" i="2"/>
  <c r="EF209" i="2"/>
  <c r="EF236" i="2"/>
  <c r="EF210" i="2" s="1"/>
  <c r="CJ237" i="2"/>
  <c r="DW223" i="2"/>
  <c r="EA216" i="2"/>
  <c r="EA243" i="2"/>
  <c r="BD222" i="2"/>
  <c r="CC248" i="2" s="1"/>
  <c r="CD219" i="2"/>
  <c r="CD246" i="2"/>
  <c r="CI238" i="2"/>
  <c r="CI212" i="2" s="1"/>
  <c r="DZ220" i="2"/>
  <c r="DZ247" i="2"/>
  <c r="CA252" i="2"/>
  <c r="CA253" i="2" s="1"/>
  <c r="CY225" i="2"/>
  <c r="DX251" i="2" s="1"/>
  <c r="CY252" i="2"/>
  <c r="BE221" i="2"/>
  <c r="EG237" i="2"/>
  <c r="EG211" i="2" s="1"/>
  <c r="DX224" i="2"/>
  <c r="EW250" i="2" s="1"/>
  <c r="DW224" i="2"/>
  <c r="EE238" i="2"/>
  <c r="EH235" i="2"/>
  <c r="DY222" i="2"/>
  <c r="BG243" i="2"/>
  <c r="BG244" i="2" s="1"/>
  <c r="AQ84" i="2"/>
  <c r="AQ85" i="2" s="1"/>
  <c r="AQ113" i="2"/>
  <c r="AQ101" i="2"/>
  <c r="AC706" i="2"/>
  <c r="AD226" i="2"/>
  <c r="AB708" i="2"/>
  <c r="AG755" i="2" l="1"/>
  <c r="AG103" i="2"/>
  <c r="AG115" i="2" s="1"/>
  <c r="DD243" i="2"/>
  <c r="DC245" i="2"/>
  <c r="DY250" i="2"/>
  <c r="DY224" i="2" s="1"/>
  <c r="EC213" i="2"/>
  <c r="AJ215" i="2"/>
  <c r="BI241" i="2" s="1"/>
  <c r="AG698" i="2"/>
  <c r="AJ242" i="2"/>
  <c r="AJ216" i="2" s="1"/>
  <c r="AE702" i="2"/>
  <c r="AH246" i="2"/>
  <c r="AK240" i="2"/>
  <c r="AH219" i="2"/>
  <c r="BG245" i="2" s="1"/>
  <c r="BG219" i="2" s="1"/>
  <c r="AF251" i="2"/>
  <c r="AG248" i="2"/>
  <c r="AG249" i="2" s="1"/>
  <c r="AG221" i="2"/>
  <c r="EC241" i="2"/>
  <c r="EC242" i="2" s="1"/>
  <c r="AK213" i="2"/>
  <c r="AF700" i="2"/>
  <c r="AI244" i="2"/>
  <c r="AI218" i="2" s="1"/>
  <c r="AI217" i="2"/>
  <c r="AE252" i="2"/>
  <c r="AE253" i="2" s="1"/>
  <c r="EF237" i="2"/>
  <c r="EF211" i="2" s="1"/>
  <c r="AG88" i="2"/>
  <c r="AG751" i="2"/>
  <c r="AG752" i="2" s="1"/>
  <c r="AG753" i="2" s="1"/>
  <c r="AG754" i="2" s="1"/>
  <c r="AF552" i="2"/>
  <c r="AF523" i="2"/>
  <c r="AF525" i="2" s="1"/>
  <c r="DC219" i="2"/>
  <c r="EW224" i="2"/>
  <c r="CC222" i="2"/>
  <c r="CC249" i="2"/>
  <c r="CC223" i="2" s="1"/>
  <c r="DD217" i="2"/>
  <c r="EH209" i="2"/>
  <c r="EH236" i="2"/>
  <c r="EH210" i="2" s="1"/>
  <c r="DZ221" i="2"/>
  <c r="DZ248" i="2"/>
  <c r="CJ211" i="2"/>
  <c r="DI237" i="2" s="1"/>
  <c r="CJ238" i="2"/>
  <c r="CX253" i="2"/>
  <c r="CX226" i="2"/>
  <c r="DW252" i="2" s="1"/>
  <c r="DW253" i="2" s="1"/>
  <c r="CH239" i="2"/>
  <c r="BC252" i="2"/>
  <c r="BC253" i="2" s="1"/>
  <c r="CA226" i="2"/>
  <c r="CZ252" i="2" s="1"/>
  <c r="CZ253" i="2" s="1"/>
  <c r="DE215" i="2"/>
  <c r="ED241" i="2" s="1"/>
  <c r="CE244" i="2"/>
  <c r="CE245" i="2" s="1"/>
  <c r="DX225" i="2"/>
  <c r="EW251" i="2" s="1"/>
  <c r="CY253" i="2"/>
  <c r="CY226" i="2"/>
  <c r="DH238" i="2"/>
  <c r="EA217" i="2"/>
  <c r="EA244" i="2"/>
  <c r="EA218" i="2" s="1"/>
  <c r="BH215" i="2"/>
  <c r="BH242" i="2"/>
  <c r="CB251" i="2"/>
  <c r="CB225" i="2" s="1"/>
  <c r="CZ225" i="2"/>
  <c r="BD250" i="2"/>
  <c r="CD220" i="2"/>
  <c r="CD247" i="2"/>
  <c r="DF240" i="2"/>
  <c r="CB224" i="2"/>
  <c r="DA250" i="2" s="1"/>
  <c r="AD227" i="2"/>
  <c r="AD229" i="2" s="1"/>
  <c r="AD230" i="2" s="1"/>
  <c r="BG218" i="2"/>
  <c r="EE212" i="2"/>
  <c r="EE239" i="2"/>
  <c r="BF246" i="2"/>
  <c r="BF220" i="2" s="1"/>
  <c r="EB217" i="2"/>
  <c r="EB244" i="2"/>
  <c r="EV249" i="2"/>
  <c r="EV250" i="2" s="1"/>
  <c r="DA223" i="2"/>
  <c r="DW225" i="2"/>
  <c r="BG217" i="2"/>
  <c r="CF243" i="2" s="1"/>
  <c r="ED214" i="2"/>
  <c r="DB219" i="2"/>
  <c r="DB246" i="2"/>
  <c r="CF216" i="2"/>
  <c r="DE242" i="2" s="1"/>
  <c r="BE248" i="2"/>
  <c r="BE249" i="2" s="1"/>
  <c r="AQ103" i="2"/>
  <c r="AQ115" i="2"/>
  <c r="AQ86" i="2"/>
  <c r="AQ102" i="2"/>
  <c r="AQ114" i="2"/>
  <c r="AC707" i="2"/>
  <c r="DC246" i="2" l="1"/>
  <c r="AK241" i="2"/>
  <c r="AK242" i="2" s="1"/>
  <c r="AE226" i="2"/>
  <c r="AF252" i="2" s="1"/>
  <c r="AF253" i="2" s="1"/>
  <c r="AK214" i="2"/>
  <c r="BI242" i="2"/>
  <c r="BI216" i="2" s="1"/>
  <c r="EC215" i="2"/>
  <c r="BH243" i="2"/>
  <c r="BH244" i="2" s="1"/>
  <c r="BH218" i="2" s="1"/>
  <c r="EC243" i="2"/>
  <c r="EC217" i="2" s="1"/>
  <c r="AG222" i="2"/>
  <c r="EF238" i="2"/>
  <c r="EF212" i="2" s="1"/>
  <c r="AG699" i="2"/>
  <c r="AJ243" i="2"/>
  <c r="AJ217" i="2" s="1"/>
  <c r="AE703" i="2"/>
  <c r="AH247" i="2"/>
  <c r="AF553" i="2"/>
  <c r="AF555" i="2" s="1"/>
  <c r="AG518" i="2" s="1"/>
  <c r="AG519" i="2" s="1"/>
  <c r="AL239" i="2"/>
  <c r="AL213" i="2" s="1"/>
  <c r="BJ239" i="2"/>
  <c r="BJ213" i="2" s="1"/>
  <c r="CI239" i="2" s="1"/>
  <c r="CI213" i="2" s="1"/>
  <c r="DH239" i="2" s="1"/>
  <c r="AE227" i="2"/>
  <c r="AE229" i="2" s="1"/>
  <c r="AE230" i="2" s="1"/>
  <c r="AG250" i="2"/>
  <c r="AG223" i="2"/>
  <c r="AF225" i="2"/>
  <c r="AD705" i="2"/>
  <c r="BC226" i="2"/>
  <c r="AF701" i="2"/>
  <c r="AI245" i="2"/>
  <c r="AI219" i="2" s="1"/>
  <c r="AH220" i="2"/>
  <c r="BG246" i="2" s="1"/>
  <c r="AG106" i="2"/>
  <c r="AG107" i="2" s="1"/>
  <c r="AG89" i="2"/>
  <c r="AF526" i="2"/>
  <c r="AF541" i="2" s="1"/>
  <c r="CE218" i="2"/>
  <c r="DD244" i="2" s="1"/>
  <c r="EC216" i="2"/>
  <c r="EW225" i="2"/>
  <c r="DC220" i="2"/>
  <c r="DE216" i="2"/>
  <c r="ED242" i="2" s="1"/>
  <c r="BD251" i="2"/>
  <c r="BD225" i="2" s="1"/>
  <c r="EA245" i="2"/>
  <c r="EA219" i="2" s="1"/>
  <c r="CY227" i="2"/>
  <c r="CY229" i="2" s="1"/>
  <c r="CY230" i="2" s="1"/>
  <c r="ED215" i="2"/>
  <c r="CJ212" i="2"/>
  <c r="DI238" i="2" s="1"/>
  <c r="DA224" i="2"/>
  <c r="DA251" i="2"/>
  <c r="EB218" i="2"/>
  <c r="EB245" i="2"/>
  <c r="BF247" i="2"/>
  <c r="BF221" i="2" s="1"/>
  <c r="BI215" i="2"/>
  <c r="CD221" i="2"/>
  <c r="BD224" i="2"/>
  <c r="CC250" i="2" s="1"/>
  <c r="CG241" i="2"/>
  <c r="CH240" i="2"/>
  <c r="CH214" i="2" s="1"/>
  <c r="DW226" i="2"/>
  <c r="CX227" i="2"/>
  <c r="CX229" i="2" s="1"/>
  <c r="CX230" i="2" s="1"/>
  <c r="DZ222" i="2"/>
  <c r="DZ249" i="2"/>
  <c r="DB220" i="2"/>
  <c r="DB247" i="2"/>
  <c r="EV224" i="2"/>
  <c r="EV251" i="2"/>
  <c r="BE222" i="2"/>
  <c r="CD248" i="2" s="1"/>
  <c r="DY251" i="2"/>
  <c r="DH212" i="2"/>
  <c r="DX252" i="2"/>
  <c r="DX253" i="2" s="1"/>
  <c r="CE219" i="2"/>
  <c r="CE246" i="2"/>
  <c r="CZ226" i="2"/>
  <c r="CA227" i="2"/>
  <c r="CA229" i="2" s="1"/>
  <c r="CA230" i="2" s="1"/>
  <c r="DI211" i="2"/>
  <c r="BE223" i="2"/>
  <c r="CF217" i="2"/>
  <c r="DE243" i="2" s="1"/>
  <c r="CF244" i="2"/>
  <c r="EV223" i="2"/>
  <c r="BC227" i="2"/>
  <c r="BC229" i="2" s="1"/>
  <c r="BC230" i="2" s="1"/>
  <c r="DF214" i="2"/>
  <c r="EE240" i="2" s="1"/>
  <c r="BH217" i="2"/>
  <c r="BH216" i="2"/>
  <c r="CB252" i="2"/>
  <c r="CB253" i="2" s="1"/>
  <c r="EE213" i="2"/>
  <c r="CH213" i="2"/>
  <c r="BE250" i="2"/>
  <c r="AQ116" i="2"/>
  <c r="AQ104" i="2"/>
  <c r="AQ87" i="2"/>
  <c r="AC708" i="2"/>
  <c r="AD706" i="2"/>
  <c r="DC247" i="2" l="1"/>
  <c r="AK215" i="2"/>
  <c r="BJ240" i="2"/>
  <c r="BJ214" i="2" s="1"/>
  <c r="EV252" i="2"/>
  <c r="EV253" i="2" s="1"/>
  <c r="AF226" i="2"/>
  <c r="AG521" i="2"/>
  <c r="CE247" i="2"/>
  <c r="CE221" i="2" s="1"/>
  <c r="DD245" i="2"/>
  <c r="DD219" i="2" s="1"/>
  <c r="BK239" i="2"/>
  <c r="BK213" i="2" s="1"/>
  <c r="AE704" i="2"/>
  <c r="AH248" i="2"/>
  <c r="AH222" i="2" s="1"/>
  <c r="AF702" i="2"/>
  <c r="AI246" i="2"/>
  <c r="AF227" i="2"/>
  <c r="AF229" i="2" s="1"/>
  <c r="AF230" i="2" s="1"/>
  <c r="AH221" i="2"/>
  <c r="AL240" i="2"/>
  <c r="AK243" i="2"/>
  <c r="AG700" i="2"/>
  <c r="AJ244" i="2"/>
  <c r="AK216" i="2"/>
  <c r="AI220" i="2"/>
  <c r="CI240" i="2"/>
  <c r="CI214" i="2" s="1"/>
  <c r="DH240" i="2" s="1"/>
  <c r="AG251" i="2"/>
  <c r="AG252" i="2" s="1"/>
  <c r="AG253" i="2" s="1"/>
  <c r="AG224" i="2"/>
  <c r="AF556" i="2"/>
  <c r="DY252" i="2"/>
  <c r="DY253" i="2" s="1"/>
  <c r="AG92" i="2"/>
  <c r="AG119" i="2"/>
  <c r="AH67" i="2"/>
  <c r="AH72" i="2" s="1"/>
  <c r="AH73" i="2" s="1"/>
  <c r="AG118" i="2"/>
  <c r="AF528" i="2"/>
  <c r="AF529" i="2" s="1"/>
  <c r="DE217" i="2"/>
  <c r="ED243" i="2" s="1"/>
  <c r="ED217" i="2" s="1"/>
  <c r="DC221" i="2"/>
  <c r="EE214" i="2"/>
  <c r="CD222" i="2"/>
  <c r="DC248" i="2" s="1"/>
  <c r="CD249" i="2"/>
  <c r="CD223" i="2" s="1"/>
  <c r="CF218" i="2"/>
  <c r="DE244" i="2" s="1"/>
  <c r="CF245" i="2"/>
  <c r="EG238" i="2"/>
  <c r="DZ223" i="2"/>
  <c r="DZ250" i="2"/>
  <c r="CH241" i="2"/>
  <c r="CH242" i="2" s="1"/>
  <c r="CH216" i="2" s="1"/>
  <c r="DD218" i="2"/>
  <c r="EC244" i="2" s="1"/>
  <c r="CC224" i="2"/>
  <c r="DI212" i="2"/>
  <c r="BH245" i="2"/>
  <c r="DH213" i="2"/>
  <c r="CE220" i="2"/>
  <c r="BG220" i="2"/>
  <c r="DX226" i="2"/>
  <c r="BD252" i="2"/>
  <c r="BD253" i="2" s="1"/>
  <c r="DG239" i="2"/>
  <c r="CZ227" i="2"/>
  <c r="CZ229" i="2" s="1"/>
  <c r="CZ230" i="2" s="1"/>
  <c r="CC251" i="2"/>
  <c r="CG242" i="2"/>
  <c r="BF248" i="2"/>
  <c r="BF222" i="2" s="1"/>
  <c r="EA246" i="2"/>
  <c r="ED216" i="2"/>
  <c r="BE224" i="2"/>
  <c r="CB226" i="2"/>
  <c r="DA252" i="2" s="1"/>
  <c r="DA253" i="2" s="1"/>
  <c r="EH237" i="2"/>
  <c r="DY225" i="2"/>
  <c r="DB221" i="2"/>
  <c r="DB248" i="2"/>
  <c r="BJ241" i="2"/>
  <c r="DW227" i="2"/>
  <c r="DW229" i="2" s="1"/>
  <c r="DW230" i="2" s="1"/>
  <c r="CG215" i="2"/>
  <c r="EB219" i="2"/>
  <c r="EB246" i="2"/>
  <c r="BI243" i="2"/>
  <c r="EV225" i="2"/>
  <c r="DA225" i="2"/>
  <c r="AQ117" i="2"/>
  <c r="AQ105" i="2"/>
  <c r="AQ88" i="2"/>
  <c r="AD707" i="2"/>
  <c r="EV226" i="2" l="1"/>
  <c r="DD246" i="2"/>
  <c r="CE248" i="2"/>
  <c r="CE222" i="2" s="1"/>
  <c r="AG225" i="2"/>
  <c r="DY226" i="2"/>
  <c r="CJ239" i="2"/>
  <c r="CJ213" i="2" s="1"/>
  <c r="DI239" i="2" s="1"/>
  <c r="DI213" i="2" s="1"/>
  <c r="AK217" i="2"/>
  <c r="AF703" i="2"/>
  <c r="AI247" i="2"/>
  <c r="AL241" i="2"/>
  <c r="AL214" i="2"/>
  <c r="BG247" i="2"/>
  <c r="BG221" i="2" s="1"/>
  <c r="BJ242" i="2"/>
  <c r="AJ218" i="2"/>
  <c r="BI244" i="2" s="1"/>
  <c r="BI218" i="2" s="1"/>
  <c r="AG701" i="2"/>
  <c r="AJ245" i="2"/>
  <c r="AG226" i="2"/>
  <c r="AF561" i="2"/>
  <c r="AF558" i="2"/>
  <c r="AE705" i="2"/>
  <c r="AH249" i="2"/>
  <c r="AH849" i="2"/>
  <c r="AH853" i="2" s="1"/>
  <c r="AH857" i="2" s="1"/>
  <c r="AH77" i="2"/>
  <c r="AH91" i="2" s="1"/>
  <c r="EV227" i="2"/>
  <c r="EV229" i="2" s="1"/>
  <c r="EV230" i="2" s="1"/>
  <c r="AF592" i="2"/>
  <c r="AF530" i="2"/>
  <c r="AF593" i="2" s="1"/>
  <c r="AF591" i="2"/>
  <c r="DC222" i="2"/>
  <c r="DC249" i="2"/>
  <c r="DE218" i="2"/>
  <c r="ED244" i="2" s="1"/>
  <c r="DY227" i="2"/>
  <c r="DY229" i="2" s="1"/>
  <c r="DY230" i="2" s="1"/>
  <c r="DD220" i="2"/>
  <c r="DD247" i="2"/>
  <c r="BH246" i="2"/>
  <c r="BH220" i="2" s="1"/>
  <c r="EG212" i="2"/>
  <c r="EG239" i="2"/>
  <c r="BJ215" i="2"/>
  <c r="DF241" i="2"/>
  <c r="EA220" i="2"/>
  <c r="EA247" i="2"/>
  <c r="CC225" i="2"/>
  <c r="DC223" i="2"/>
  <c r="CH215" i="2"/>
  <c r="DZ224" i="2"/>
  <c r="DZ251" i="2"/>
  <c r="BF249" i="2"/>
  <c r="BF223" i="2" s="1"/>
  <c r="CE249" i="2" s="1"/>
  <c r="DG213" i="2"/>
  <c r="DG240" i="2"/>
  <c r="DG214" i="2" s="1"/>
  <c r="DH214" i="2"/>
  <c r="BH219" i="2"/>
  <c r="CD250" i="2"/>
  <c r="EB220" i="2"/>
  <c r="EB247" i="2"/>
  <c r="DB222" i="2"/>
  <c r="DB249" i="2"/>
  <c r="EH211" i="2"/>
  <c r="EH238" i="2"/>
  <c r="EH212" i="2" s="1"/>
  <c r="DA226" i="2"/>
  <c r="CB227" i="2"/>
  <c r="CB229" i="2" s="1"/>
  <c r="CB230" i="2" s="1"/>
  <c r="BJ216" i="2"/>
  <c r="CG216" i="2"/>
  <c r="CG243" i="2"/>
  <c r="DX227" i="2"/>
  <c r="DX229" i="2" s="1"/>
  <c r="DX230" i="2" s="1"/>
  <c r="EW252" i="2"/>
  <c r="EW253" i="2" s="1"/>
  <c r="EC218" i="2"/>
  <c r="EC245" i="2"/>
  <c r="CF219" i="2"/>
  <c r="DE245" i="2" s="1"/>
  <c r="CF246" i="2"/>
  <c r="BD226" i="2"/>
  <c r="BI217" i="2"/>
  <c r="CH243" i="2" s="1"/>
  <c r="BE251" i="2"/>
  <c r="BE252" i="2" s="1"/>
  <c r="BE253" i="2" s="1"/>
  <c r="AQ106" i="2"/>
  <c r="AQ107" i="2" s="1"/>
  <c r="AQ118" i="2"/>
  <c r="AQ89" i="2"/>
  <c r="CF247" i="2" l="1"/>
  <c r="CF221" i="2" s="1"/>
  <c r="BG248" i="2"/>
  <c r="EB248" i="2"/>
  <c r="EB249" i="2" s="1"/>
  <c r="EH239" i="2"/>
  <c r="EH213" i="2" s="1"/>
  <c r="EW226" i="2"/>
  <c r="EW227" i="2" s="1"/>
  <c r="EW229" i="2" s="1"/>
  <c r="EW230" i="2" s="1"/>
  <c r="AF573" i="2"/>
  <c r="BE569" i="2"/>
  <c r="AF704" i="2"/>
  <c r="AI248" i="2"/>
  <c r="AH223" i="2"/>
  <c r="AE706" i="2"/>
  <c r="AH250" i="2"/>
  <c r="AL242" i="2"/>
  <c r="AL215" i="2"/>
  <c r="BK240" i="2"/>
  <c r="BK214" i="2" s="1"/>
  <c r="AK244" i="2"/>
  <c r="AG227" i="2"/>
  <c r="AG229" i="2" s="1"/>
  <c r="AG230" i="2" s="1"/>
  <c r="AI221" i="2"/>
  <c r="BH247" i="2" s="1"/>
  <c r="AF559" i="2"/>
  <c r="AG702" i="2"/>
  <c r="AJ246" i="2"/>
  <c r="AJ219" i="2"/>
  <c r="AI74" i="2"/>
  <c r="AI71" i="2" s="1"/>
  <c r="AH79" i="2"/>
  <c r="AH80" i="2" s="1"/>
  <c r="AF531" i="2"/>
  <c r="DG241" i="2"/>
  <c r="DG242" i="2" s="1"/>
  <c r="DG216" i="2" s="1"/>
  <c r="CH217" i="2"/>
  <c r="CH244" i="2"/>
  <c r="CH218" i="2" s="1"/>
  <c r="DE219" i="2"/>
  <c r="ED245" i="2" s="1"/>
  <c r="CE223" i="2"/>
  <c r="EC219" i="2"/>
  <c r="EC246" i="2"/>
  <c r="BF250" i="2"/>
  <c r="EB223" i="2"/>
  <c r="CI241" i="2"/>
  <c r="CI242" i="2" s="1"/>
  <c r="BE226" i="2"/>
  <c r="BD227" i="2"/>
  <c r="BD229" i="2" s="1"/>
  <c r="BD230" i="2" s="1"/>
  <c r="BJ243" i="2"/>
  <c r="BJ217" i="2" s="1"/>
  <c r="DZ252" i="2"/>
  <c r="DZ253" i="2" s="1"/>
  <c r="EB221" i="2"/>
  <c r="EG213" i="2"/>
  <c r="EG240" i="2"/>
  <c r="DZ225" i="2"/>
  <c r="CD224" i="2"/>
  <c r="DC250" i="2" s="1"/>
  <c r="EF239" i="2"/>
  <c r="EA221" i="2"/>
  <c r="EA248" i="2"/>
  <c r="EA222" i="2" s="1"/>
  <c r="DF215" i="2"/>
  <c r="EE241" i="2" s="1"/>
  <c r="DF242" i="2"/>
  <c r="DD221" i="2"/>
  <c r="DD248" i="2"/>
  <c r="CC252" i="2"/>
  <c r="CC253" i="2" s="1"/>
  <c r="BG222" i="2"/>
  <c r="CF248" i="2" s="1"/>
  <c r="ED218" i="2"/>
  <c r="CF220" i="2"/>
  <c r="DE246" i="2" s="1"/>
  <c r="CG217" i="2"/>
  <c r="CG244" i="2"/>
  <c r="DA227" i="2"/>
  <c r="DA229" i="2" s="1"/>
  <c r="DA230" i="2" s="1"/>
  <c r="DB223" i="2"/>
  <c r="DB250" i="2"/>
  <c r="BE225" i="2"/>
  <c r="CD251" i="2" s="1"/>
  <c r="EB222" i="2"/>
  <c r="AD708" i="2"/>
  <c r="AQ119" i="2"/>
  <c r="BG249" i="2" l="1"/>
  <c r="BG223" i="2" s="1"/>
  <c r="DG215" i="2"/>
  <c r="DZ226" i="2"/>
  <c r="CJ240" i="2"/>
  <c r="CJ214" i="2" s="1"/>
  <c r="AE707" i="2"/>
  <c r="AH251" i="2"/>
  <c r="AH224" i="2"/>
  <c r="AG703" i="2"/>
  <c r="AJ247" i="2"/>
  <c r="AJ220" i="2"/>
  <c r="BI245" i="2"/>
  <c r="BI219" i="2" s="1"/>
  <c r="BK241" i="2"/>
  <c r="BK215" i="2" s="1"/>
  <c r="CJ241" i="2" s="1"/>
  <c r="AL243" i="2"/>
  <c r="AL216" i="2"/>
  <c r="AF560" i="2"/>
  <c r="AF562" i="2" s="1"/>
  <c r="BE570" i="2"/>
  <c r="BE571" i="2" s="1"/>
  <c r="AG570" i="2"/>
  <c r="AF574" i="2"/>
  <c r="AF575" i="2" s="1"/>
  <c r="AG548" i="2" s="1"/>
  <c r="AK245" i="2"/>
  <c r="AK218" i="2"/>
  <c r="AF705" i="2"/>
  <c r="AI249" i="2"/>
  <c r="AI222" i="2"/>
  <c r="AH110" i="2"/>
  <c r="CF249" i="2"/>
  <c r="DG243" i="2"/>
  <c r="DG217" i="2" s="1"/>
  <c r="AH745" i="2"/>
  <c r="AH109" i="2"/>
  <c r="AH81" i="2"/>
  <c r="AH82" i="2" s="1"/>
  <c r="AF594" i="2"/>
  <c r="AF761" i="2"/>
  <c r="AF532" i="2"/>
  <c r="CI215" i="2"/>
  <c r="DH241" i="2" s="1"/>
  <c r="BH221" i="2"/>
  <c r="CC226" i="2"/>
  <c r="CC227" i="2" s="1"/>
  <c r="CC229" i="2" s="1"/>
  <c r="CC230" i="2" s="1"/>
  <c r="DC224" i="2"/>
  <c r="EB250" i="2" s="1"/>
  <c r="CD225" i="2"/>
  <c r="DC251" i="2" s="1"/>
  <c r="CD252" i="2"/>
  <c r="CD253" i="2" s="1"/>
  <c r="DE220" i="2"/>
  <c r="DE247" i="2"/>
  <c r="DZ227" i="2"/>
  <c r="DZ229" i="2" s="1"/>
  <c r="DZ230" i="2" s="1"/>
  <c r="CF222" i="2"/>
  <c r="DF216" i="2"/>
  <c r="EE242" i="2" s="1"/>
  <c r="DF243" i="2"/>
  <c r="BE227" i="2"/>
  <c r="BE229" i="2" s="1"/>
  <c r="BE230" i="2" s="1"/>
  <c r="BF251" i="2"/>
  <c r="BF252" i="2" s="1"/>
  <c r="BF253" i="2" s="1"/>
  <c r="BF224" i="2"/>
  <c r="DB224" i="2"/>
  <c r="DB251" i="2"/>
  <c r="CG218" i="2"/>
  <c r="CG245" i="2"/>
  <c r="EE215" i="2"/>
  <c r="EF213" i="2"/>
  <c r="EF240" i="2"/>
  <c r="EF214" i="2" s="1"/>
  <c r="CI216" i="2"/>
  <c r="CI243" i="2"/>
  <c r="CH245" i="2"/>
  <c r="ED219" i="2"/>
  <c r="ED246" i="2"/>
  <c r="EA249" i="2"/>
  <c r="CF223" i="2"/>
  <c r="EC220" i="2"/>
  <c r="EC247" i="2"/>
  <c r="DD222" i="2"/>
  <c r="DD249" i="2"/>
  <c r="EG214" i="2"/>
  <c r="AS74" i="2"/>
  <c r="AS67" i="2" s="1"/>
  <c r="AS77" i="2" s="1"/>
  <c r="AR79" i="2"/>
  <c r="BI246" i="2" l="1"/>
  <c r="BI220" i="2" s="1"/>
  <c r="DG244" i="2"/>
  <c r="DH215" i="2"/>
  <c r="EG241" i="2" s="1"/>
  <c r="DH242" i="2"/>
  <c r="CJ215" i="2"/>
  <c r="AK246" i="2"/>
  <c r="DI240" i="2"/>
  <c r="DI214" i="2" s="1"/>
  <c r="AK219" i="2"/>
  <c r="BJ244" i="2"/>
  <c r="BJ218" i="2" s="1"/>
  <c r="CI244" i="2" s="1"/>
  <c r="AK220" i="2"/>
  <c r="AL244" i="2"/>
  <c r="AL217" i="2"/>
  <c r="AE708" i="2"/>
  <c r="AH252" i="2"/>
  <c r="AH225" i="2"/>
  <c r="BH248" i="2"/>
  <c r="BH222" i="2" s="1"/>
  <c r="CD226" i="2"/>
  <c r="DC252" i="2" s="1"/>
  <c r="DC253" i="2" s="1"/>
  <c r="AF706" i="2"/>
  <c r="AI250" i="2"/>
  <c r="AI224" i="2" s="1"/>
  <c r="BK242" i="2"/>
  <c r="BK243" i="2" s="1"/>
  <c r="BK217" i="2" s="1"/>
  <c r="AG704" i="2"/>
  <c r="AJ248" i="2"/>
  <c r="BG250" i="2"/>
  <c r="BG251" i="2" s="1"/>
  <c r="BG225" i="2" s="1"/>
  <c r="AI223" i="2"/>
  <c r="AJ221" i="2"/>
  <c r="AH746" i="2"/>
  <c r="AH100" i="2"/>
  <c r="AH112" i="2" s="1"/>
  <c r="AH83" i="2"/>
  <c r="AH84" i="2" s="1"/>
  <c r="BG224" i="2"/>
  <c r="CF250" i="2" s="1"/>
  <c r="AH99" i="2"/>
  <c r="AH111" i="2" s="1"/>
  <c r="AH744" i="2"/>
  <c r="AF581" i="2"/>
  <c r="AF595" i="2" s="1"/>
  <c r="AF760" i="2"/>
  <c r="AF533" i="2"/>
  <c r="AF534" i="2" s="1"/>
  <c r="BF226" i="2"/>
  <c r="DH216" i="2"/>
  <c r="DC225" i="2"/>
  <c r="EB251" i="2" s="1"/>
  <c r="EA223" i="2"/>
  <c r="EA250" i="2"/>
  <c r="DB225" i="2"/>
  <c r="DB252" i="2"/>
  <c r="CH219" i="2"/>
  <c r="DG245" i="2" s="1"/>
  <c r="CH246" i="2"/>
  <c r="EB224" i="2"/>
  <c r="DD223" i="2"/>
  <c r="CG219" i="2"/>
  <c r="CG246" i="2"/>
  <c r="ED220" i="2"/>
  <c r="CE250" i="2"/>
  <c r="EE216" i="2"/>
  <c r="DE221" i="2"/>
  <c r="ED247" i="2" s="1"/>
  <c r="DE248" i="2"/>
  <c r="EC221" i="2"/>
  <c r="EC248" i="2"/>
  <c r="CI217" i="2"/>
  <c r="EF241" i="2"/>
  <c r="BF225" i="2"/>
  <c r="BF227" i="2" s="1"/>
  <c r="BF229" i="2" s="1"/>
  <c r="BF230" i="2" s="1"/>
  <c r="DG218" i="2"/>
  <c r="DF217" i="2"/>
  <c r="EE243" i="2" s="1"/>
  <c r="DF244" i="2"/>
  <c r="AR80" i="2"/>
  <c r="AR109" i="2"/>
  <c r="DH243" i="2" l="1"/>
  <c r="EG242" i="2"/>
  <c r="EG216" i="2" s="1"/>
  <c r="EG215" i="2"/>
  <c r="EC249" i="2"/>
  <c r="DI241" i="2"/>
  <c r="DI215" i="2" s="1"/>
  <c r="AL245" i="2"/>
  <c r="AL219" i="2" s="1"/>
  <c r="BJ245" i="2"/>
  <c r="BJ219" i="2" s="1"/>
  <c r="CI245" i="2" s="1"/>
  <c r="EH240" i="2"/>
  <c r="EH214" i="2" s="1"/>
  <c r="CD227" i="2"/>
  <c r="CD229" i="2" s="1"/>
  <c r="CD230" i="2" s="1"/>
  <c r="CF251" i="2"/>
  <c r="CF225" i="2" s="1"/>
  <c r="AH102" i="2"/>
  <c r="AH114" i="2" s="1"/>
  <c r="AH85" i="2"/>
  <c r="AH86" i="2" s="1"/>
  <c r="AH104" i="2" s="1"/>
  <c r="AH116" i="2" s="1"/>
  <c r="AG705" i="2"/>
  <c r="AJ249" i="2"/>
  <c r="AJ223" i="2" s="1"/>
  <c r="AH253" i="2"/>
  <c r="AH226" i="2"/>
  <c r="DC226" i="2"/>
  <c r="DC227" i="2" s="1"/>
  <c r="DC229" i="2" s="1"/>
  <c r="DC230" i="2" s="1"/>
  <c r="BH249" i="2"/>
  <c r="BH223" i="2" s="1"/>
  <c r="AJ222" i="2"/>
  <c r="AL218" i="2"/>
  <c r="BK244" i="2" s="1"/>
  <c r="AK247" i="2"/>
  <c r="BI247" i="2"/>
  <c r="BI221" i="2" s="1"/>
  <c r="CH247" i="2" s="1"/>
  <c r="CF224" i="2"/>
  <c r="AF707" i="2"/>
  <c r="AI251" i="2"/>
  <c r="AL246" i="2"/>
  <c r="AL220" i="2" s="1"/>
  <c r="BK216" i="2"/>
  <c r="AH101" i="2"/>
  <c r="AH113" i="2" s="1"/>
  <c r="AH747" i="2"/>
  <c r="AF583" i="2"/>
  <c r="AF597" i="2" s="1"/>
  <c r="AF763" i="2"/>
  <c r="AF762" i="2"/>
  <c r="AF582" i="2"/>
  <c r="AF596" i="2" s="1"/>
  <c r="AF535" i="2"/>
  <c r="EC222" i="2"/>
  <c r="DF218" i="2"/>
  <c r="EE244" i="2" s="1"/>
  <c r="DF245" i="2"/>
  <c r="DF219" i="2" s="1"/>
  <c r="EC223" i="2"/>
  <c r="DE222" i="2"/>
  <c r="DE249" i="2"/>
  <c r="CE251" i="2"/>
  <c r="CG247" i="2"/>
  <c r="CG220" i="2"/>
  <c r="CH220" i="2"/>
  <c r="DG246" i="2" s="1"/>
  <c r="CI218" i="2"/>
  <c r="DH244" i="2" s="1"/>
  <c r="ED221" i="2"/>
  <c r="ED248" i="2"/>
  <c r="DB253" i="2"/>
  <c r="DB226" i="2"/>
  <c r="EF215" i="2"/>
  <c r="EF242" i="2"/>
  <c r="CE224" i="2"/>
  <c r="DD250" i="2" s="1"/>
  <c r="EB225" i="2"/>
  <c r="DG219" i="2"/>
  <c r="EA224" i="2"/>
  <c r="EA251" i="2"/>
  <c r="DH217" i="2"/>
  <c r="EG243" i="2" s="1"/>
  <c r="EE217" i="2"/>
  <c r="AR110" i="2"/>
  <c r="AR81" i="2"/>
  <c r="AH103" i="2" l="1"/>
  <c r="AH115" i="2" s="1"/>
  <c r="BK245" i="2"/>
  <c r="BK219" i="2" s="1"/>
  <c r="BJ246" i="2"/>
  <c r="BJ220" i="2" s="1"/>
  <c r="CI246" i="2" s="1"/>
  <c r="CI220" i="2" s="1"/>
  <c r="CI219" i="2"/>
  <c r="DH245" i="2" s="1"/>
  <c r="EH241" i="2"/>
  <c r="EH215" i="2" s="1"/>
  <c r="AH755" i="2"/>
  <c r="BI248" i="2"/>
  <c r="BI222" i="2" s="1"/>
  <c r="BK218" i="2"/>
  <c r="EB252" i="2"/>
  <c r="EB253" i="2" s="1"/>
  <c r="BK246" i="2"/>
  <c r="AK248" i="2"/>
  <c r="AK249" i="2" s="1"/>
  <c r="AK221" i="2"/>
  <c r="BJ247" i="2" s="1"/>
  <c r="BJ221" i="2" s="1"/>
  <c r="AF708" i="2"/>
  <c r="AI252" i="2"/>
  <c r="AI253" i="2" s="1"/>
  <c r="CJ242" i="2"/>
  <c r="CJ243" i="2" s="1"/>
  <c r="CJ217" i="2" s="1"/>
  <c r="AH227" i="2"/>
  <c r="AH229" i="2" s="1"/>
  <c r="AH230" i="2" s="1"/>
  <c r="BG252" i="2"/>
  <c r="BH250" i="2"/>
  <c r="AH87" i="2"/>
  <c r="AH105" i="2" s="1"/>
  <c r="AH117" i="2" s="1"/>
  <c r="AI225" i="2"/>
  <c r="AG706" i="2"/>
  <c r="AJ250" i="2"/>
  <c r="AH751" i="2"/>
  <c r="AH752" i="2" s="1"/>
  <c r="AF584" i="2"/>
  <c r="AF598" i="2" s="1"/>
  <c r="AF536" i="2"/>
  <c r="EG217" i="2"/>
  <c r="EA225" i="2"/>
  <c r="EA252" i="2"/>
  <c r="EA253" i="2" s="1"/>
  <c r="EF216" i="2"/>
  <c r="EF243" i="2"/>
  <c r="CE225" i="2"/>
  <c r="DD251" i="2" s="1"/>
  <c r="CE252" i="2"/>
  <c r="DG220" i="2"/>
  <c r="DE223" i="2"/>
  <c r="ED249" i="2" s="1"/>
  <c r="DE250" i="2"/>
  <c r="EE218" i="2"/>
  <c r="EE245" i="2"/>
  <c r="DH218" i="2"/>
  <c r="EG244" i="2" s="1"/>
  <c r="ED222" i="2"/>
  <c r="DF246" i="2"/>
  <c r="DF220" i="2" s="1"/>
  <c r="CH221" i="2"/>
  <c r="DG247" i="2" s="1"/>
  <c r="CH248" i="2"/>
  <c r="BK220" i="2"/>
  <c r="DD224" i="2"/>
  <c r="DB227" i="2"/>
  <c r="DB229" i="2" s="1"/>
  <c r="DB230" i="2" s="1"/>
  <c r="CG248" i="2"/>
  <c r="CG221" i="2"/>
  <c r="AR82" i="2"/>
  <c r="AR83" i="2" s="1"/>
  <c r="AR111" i="2"/>
  <c r="AR99" i="2"/>
  <c r="DH246" i="2" l="1"/>
  <c r="CI247" i="2"/>
  <c r="CI221" i="2" s="1"/>
  <c r="DH247" i="2" s="1"/>
  <c r="EB226" i="2"/>
  <c r="EB227" i="2" s="1"/>
  <c r="EB229" i="2" s="1"/>
  <c r="EB230" i="2" s="1"/>
  <c r="BI249" i="2"/>
  <c r="BI223" i="2" s="1"/>
  <c r="CH249" i="2" s="1"/>
  <c r="AI226" i="2"/>
  <c r="AI227" i="2" s="1"/>
  <c r="AI229" i="2" s="1"/>
  <c r="AI230" i="2" s="1"/>
  <c r="EA226" i="2"/>
  <c r="EA227" i="2" s="1"/>
  <c r="EA229" i="2" s="1"/>
  <c r="EA230" i="2" s="1"/>
  <c r="AK222" i="2"/>
  <c r="BJ248" i="2" s="1"/>
  <c r="AL247" i="2"/>
  <c r="AL221" i="2" s="1"/>
  <c r="AG707" i="2"/>
  <c r="AJ251" i="2"/>
  <c r="AJ225" i="2" s="1"/>
  <c r="AJ224" i="2"/>
  <c r="CJ244" i="2"/>
  <c r="BH251" i="2"/>
  <c r="BH224" i="2"/>
  <c r="AK223" i="2"/>
  <c r="AH88" i="2"/>
  <c r="AH89" i="2" s="1"/>
  <c r="BG253" i="2"/>
  <c r="BG226" i="2"/>
  <c r="CJ216" i="2"/>
  <c r="AH753" i="2"/>
  <c r="AH754" i="2" s="1"/>
  <c r="AF585" i="2"/>
  <c r="AF599" i="2" s="1"/>
  <c r="AF537" i="2"/>
  <c r="AF764" i="2"/>
  <c r="AF767" i="2" s="1"/>
  <c r="DH219" i="2"/>
  <c r="EG245" i="2" s="1"/>
  <c r="DF247" i="2"/>
  <c r="DG221" i="2"/>
  <c r="EG218" i="2"/>
  <c r="DH220" i="2"/>
  <c r="DD225" i="2"/>
  <c r="CH222" i="2"/>
  <c r="DG248" i="2" s="1"/>
  <c r="CG222" i="2"/>
  <c r="CG249" i="2"/>
  <c r="EC250" i="2"/>
  <c r="EE219" i="2"/>
  <c r="EE246" i="2"/>
  <c r="DE224" i="2"/>
  <c r="ED250" i="2" s="1"/>
  <c r="DE251" i="2"/>
  <c r="CE253" i="2"/>
  <c r="CE226" i="2"/>
  <c r="EF217" i="2"/>
  <c r="EF244" i="2"/>
  <c r="ED223" i="2"/>
  <c r="AR113" i="2"/>
  <c r="AR101" i="2"/>
  <c r="AR100" i="2"/>
  <c r="AR112" i="2"/>
  <c r="AR84" i="2"/>
  <c r="BK247" i="2" l="1"/>
  <c r="BK221" i="2" s="1"/>
  <c r="AL248" i="2"/>
  <c r="AL249" i="2" s="1"/>
  <c r="AL223" i="2" s="1"/>
  <c r="EC251" i="2"/>
  <c r="EC225" i="2" s="1"/>
  <c r="BJ249" i="2"/>
  <c r="BJ223" i="2" s="1"/>
  <c r="BJ222" i="2"/>
  <c r="CI248" i="2" s="1"/>
  <c r="BH225" i="2"/>
  <c r="BH252" i="2"/>
  <c r="AG708" i="2"/>
  <c r="AJ252" i="2"/>
  <c r="BG227" i="2"/>
  <c r="BG229" i="2" s="1"/>
  <c r="BG230" i="2" s="1"/>
  <c r="CF252" i="2"/>
  <c r="CF253" i="2" s="1"/>
  <c r="AH106" i="2"/>
  <c r="AH107" i="2" s="1"/>
  <c r="AH119" i="2" s="1"/>
  <c r="DI242" i="2"/>
  <c r="DI216" i="2" s="1"/>
  <c r="BI250" i="2"/>
  <c r="BI251" i="2" s="1"/>
  <c r="AK250" i="2"/>
  <c r="AK251" i="2" s="1"/>
  <c r="AK225" i="2" s="1"/>
  <c r="CJ218" i="2"/>
  <c r="CJ245" i="2"/>
  <c r="DF248" i="2"/>
  <c r="AH92" i="2"/>
  <c r="AI67" i="2"/>
  <c r="AI72" i="2" s="1"/>
  <c r="AI73" i="2" s="1"/>
  <c r="AF586" i="2"/>
  <c r="AF600" i="2" s="1"/>
  <c r="AF538" i="2"/>
  <c r="DF221" i="2"/>
  <c r="EE247" i="2" s="1"/>
  <c r="EE221" i="2" s="1"/>
  <c r="EC224" i="2"/>
  <c r="CI222" i="2"/>
  <c r="DH248" i="2" s="1"/>
  <c r="DH221" i="2"/>
  <c r="DG222" i="2"/>
  <c r="CE227" i="2"/>
  <c r="CE229" i="2" s="1"/>
  <c r="CE230" i="2" s="1"/>
  <c r="EE220" i="2"/>
  <c r="CG223" i="2"/>
  <c r="DF249" i="2" s="1"/>
  <c r="CG250" i="2"/>
  <c r="BI225" i="2"/>
  <c r="EF218" i="2"/>
  <c r="EF245" i="2"/>
  <c r="DE225" i="2"/>
  <c r="ED251" i="2" s="1"/>
  <c r="DF222" i="2"/>
  <c r="ED224" i="2"/>
  <c r="DD252" i="2"/>
  <c r="DD253" i="2" s="1"/>
  <c r="CH223" i="2"/>
  <c r="DG249" i="2" s="1"/>
  <c r="EG219" i="2"/>
  <c r="EG246" i="2"/>
  <c r="AR85" i="2"/>
  <c r="AR114" i="2"/>
  <c r="AR102" i="2"/>
  <c r="AL222" i="2" l="1"/>
  <c r="BK248" i="2" s="1"/>
  <c r="BK249" i="2" s="1"/>
  <c r="AJ253" i="2"/>
  <c r="AJ226" i="2"/>
  <c r="BH253" i="2"/>
  <c r="BH226" i="2"/>
  <c r="BH227" i="2" s="1"/>
  <c r="BH229" i="2" s="1"/>
  <c r="BH230" i="2" s="1"/>
  <c r="CJ219" i="2"/>
  <c r="CJ246" i="2"/>
  <c r="EH242" i="2"/>
  <c r="EH216" i="2" s="1"/>
  <c r="BK222" i="2"/>
  <c r="BI224" i="2"/>
  <c r="CH250" i="2" s="1"/>
  <c r="CH251" i="2" s="1"/>
  <c r="AK252" i="2"/>
  <c r="AK253" i="2" s="1"/>
  <c r="DI243" i="2"/>
  <c r="DI217" i="2" s="1"/>
  <c r="AH118" i="2"/>
  <c r="AK224" i="2"/>
  <c r="BJ250" i="2" s="1"/>
  <c r="BJ251" i="2" s="1"/>
  <c r="CI249" i="2"/>
  <c r="CF226" i="2"/>
  <c r="AI849" i="2"/>
  <c r="AI853" i="2" s="1"/>
  <c r="AI857" i="2" s="1"/>
  <c r="AI77" i="2"/>
  <c r="AI91" i="2" s="1"/>
  <c r="AF587" i="2"/>
  <c r="AF601" i="2" s="1"/>
  <c r="AF539" i="2"/>
  <c r="DG223" i="2"/>
  <c r="ED225" i="2"/>
  <c r="DH222" i="2"/>
  <c r="DD226" i="2"/>
  <c r="EG220" i="2"/>
  <c r="EG247" i="2"/>
  <c r="CG251" i="2"/>
  <c r="CG224" i="2"/>
  <c r="DF250" i="2" s="1"/>
  <c r="EE248" i="2"/>
  <c r="EE222" i="2" s="1"/>
  <c r="DF223" i="2"/>
  <c r="EF219" i="2"/>
  <c r="EF246" i="2"/>
  <c r="BK223" i="2"/>
  <c r="AR115" i="2"/>
  <c r="AR103" i="2"/>
  <c r="AR86" i="2"/>
  <c r="CH224" i="2" l="1"/>
  <c r="DG250" i="2" s="1"/>
  <c r="DI244" i="2"/>
  <c r="DI218" i="2" s="1"/>
  <c r="DE252" i="2"/>
  <c r="DE253" i="2" s="1"/>
  <c r="CF227" i="2"/>
  <c r="CF229" i="2" s="1"/>
  <c r="CF230" i="2" s="1"/>
  <c r="CI223" i="2"/>
  <c r="DH249" i="2" s="1"/>
  <c r="EH243" i="2"/>
  <c r="EH217" i="2" s="1"/>
  <c r="BJ224" i="2"/>
  <c r="CI250" i="2" s="1"/>
  <c r="AL250" i="2"/>
  <c r="AL251" i="2" s="1"/>
  <c r="CJ247" i="2"/>
  <c r="CJ220" i="2"/>
  <c r="AK226" i="2"/>
  <c r="BJ252" i="2" s="1"/>
  <c r="BJ253" i="2" s="1"/>
  <c r="AJ227" i="2"/>
  <c r="AJ229" i="2" s="1"/>
  <c r="AJ230" i="2" s="1"/>
  <c r="BI252" i="2"/>
  <c r="AJ74" i="2"/>
  <c r="AJ71" i="2" s="1"/>
  <c r="AI79" i="2"/>
  <c r="AI80" i="2" s="1"/>
  <c r="AF588" i="2"/>
  <c r="AF589" i="2" s="1"/>
  <c r="AF540" i="2"/>
  <c r="DG224" i="2"/>
  <c r="EG221" i="2"/>
  <c r="EG248" i="2"/>
  <c r="EF220" i="2"/>
  <c r="EF247" i="2"/>
  <c r="CH225" i="2"/>
  <c r="DG251" i="2" s="1"/>
  <c r="BJ225" i="2"/>
  <c r="EE249" i="2"/>
  <c r="CG252" i="2"/>
  <c r="CG225" i="2"/>
  <c r="DF251" i="2" s="1"/>
  <c r="DD227" i="2"/>
  <c r="DD229" i="2" s="1"/>
  <c r="DD230" i="2" s="1"/>
  <c r="EC252" i="2"/>
  <c r="EC253" i="2" s="1"/>
  <c r="DF224" i="2"/>
  <c r="DH223" i="2"/>
  <c r="AR104" i="2"/>
  <c r="AR116" i="2"/>
  <c r="AR87" i="2"/>
  <c r="DI245" i="2" l="1"/>
  <c r="DI219" i="2" s="1"/>
  <c r="EH244" i="2"/>
  <c r="EH218" i="2" s="1"/>
  <c r="BJ226" i="2"/>
  <c r="BJ227" i="2" s="1"/>
  <c r="BJ229" i="2" s="1"/>
  <c r="BJ230" i="2" s="1"/>
  <c r="AL224" i="2"/>
  <c r="BK250" i="2" s="1"/>
  <c r="BI253" i="2"/>
  <c r="BI226" i="2"/>
  <c r="CJ248" i="2"/>
  <c r="CJ221" i="2"/>
  <c r="AL252" i="2"/>
  <c r="AL253" i="2" s="1"/>
  <c r="AL225" i="2"/>
  <c r="DE226" i="2"/>
  <c r="AK227" i="2"/>
  <c r="AK229" i="2" s="1"/>
  <c r="AK230" i="2" s="1"/>
  <c r="CI224" i="2"/>
  <c r="DH250" i="2" s="1"/>
  <c r="DH224" i="2" s="1"/>
  <c r="AI110" i="2"/>
  <c r="AI81" i="2"/>
  <c r="AI109" i="2"/>
  <c r="AI745" i="2"/>
  <c r="AG524" i="2"/>
  <c r="AG547" i="2" s="1"/>
  <c r="AG549" i="2" s="1"/>
  <c r="AF563" i="2"/>
  <c r="AF544" i="2"/>
  <c r="AF603" i="2"/>
  <c r="AF602" i="2"/>
  <c r="AF765" i="2"/>
  <c r="AF766" i="2" s="1"/>
  <c r="AF771" i="2"/>
  <c r="EC226" i="2"/>
  <c r="EC227" i="2" s="1"/>
  <c r="EC229" i="2" s="1"/>
  <c r="EC230" i="2" s="1"/>
  <c r="DF225" i="2"/>
  <c r="DG225" i="2"/>
  <c r="EG222" i="2"/>
  <c r="EG249" i="2"/>
  <c r="CG253" i="2"/>
  <c r="CG226" i="2"/>
  <c r="DF252" i="2" s="1"/>
  <c r="DF253" i="2" s="1"/>
  <c r="EF221" i="2"/>
  <c r="EF248" i="2"/>
  <c r="EE223" i="2"/>
  <c r="EE250" i="2"/>
  <c r="CI251" i="2"/>
  <c r="CI252" i="2" s="1"/>
  <c r="CI253" i="2" s="1"/>
  <c r="AR117" i="2"/>
  <c r="AR105" i="2"/>
  <c r="AR88" i="2"/>
  <c r="BK224" i="2" l="1"/>
  <c r="EH245" i="2"/>
  <c r="EH219" i="2" s="1"/>
  <c r="DI246" i="2"/>
  <c r="DI220" i="2" s="1"/>
  <c r="EH246" i="2" s="1"/>
  <c r="BI227" i="2"/>
  <c r="BI229" i="2" s="1"/>
  <c r="BI230" i="2" s="1"/>
  <c r="CH252" i="2"/>
  <c r="CH253" i="2" s="1"/>
  <c r="AL226" i="2"/>
  <c r="AL227" i="2" s="1"/>
  <c r="AL229" i="2" s="1"/>
  <c r="AL230" i="2" s="1"/>
  <c r="BK251" i="2"/>
  <c r="ED252" i="2"/>
  <c r="ED253" i="2" s="1"/>
  <c r="DE227" i="2"/>
  <c r="DE229" i="2" s="1"/>
  <c r="DE230" i="2" s="1"/>
  <c r="CJ222" i="2"/>
  <c r="CJ249" i="2"/>
  <c r="AI744" i="2"/>
  <c r="AI99" i="2"/>
  <c r="AI111" i="2" s="1"/>
  <c r="AI82" i="2"/>
  <c r="AG522" i="2"/>
  <c r="AG569" i="2"/>
  <c r="AG571" i="2" s="1"/>
  <c r="AG551" i="2"/>
  <c r="AG552" i="2" s="1"/>
  <c r="AF564" i="2"/>
  <c r="AF768" i="2"/>
  <c r="AF769" i="2" s="1"/>
  <c r="EG223" i="2"/>
  <c r="EG250" i="2"/>
  <c r="EE224" i="2"/>
  <c r="EE251" i="2"/>
  <c r="DF226" i="2"/>
  <c r="CG227" i="2"/>
  <c r="CG229" i="2" s="1"/>
  <c r="CG230" i="2" s="1"/>
  <c r="CI225" i="2"/>
  <c r="EF222" i="2"/>
  <c r="EF249" i="2"/>
  <c r="CI226" i="2"/>
  <c r="AR106" i="2"/>
  <c r="AR107" i="2" s="1"/>
  <c r="AR118" i="2"/>
  <c r="AR89" i="2"/>
  <c r="ED226" i="2" l="1"/>
  <c r="ED227" i="2" s="1"/>
  <c r="ED229" i="2" s="1"/>
  <c r="ED230" i="2" s="1"/>
  <c r="DI247" i="2"/>
  <c r="DI221" i="2" s="1"/>
  <c r="EH247" i="2" s="1"/>
  <c r="EH221" i="2" s="1"/>
  <c r="BK252" i="2"/>
  <c r="BK253" i="2" s="1"/>
  <c r="CH226" i="2"/>
  <c r="CH227" i="2" s="1"/>
  <c r="CH229" i="2" s="1"/>
  <c r="CH230" i="2" s="1"/>
  <c r="EH220" i="2"/>
  <c r="CJ250" i="2"/>
  <c r="CJ224" i="2" s="1"/>
  <c r="CJ223" i="2"/>
  <c r="BK225" i="2"/>
  <c r="AI100" i="2"/>
  <c r="AI112" i="2" s="1"/>
  <c r="AI746" i="2"/>
  <c r="AI83" i="2"/>
  <c r="AG553" i="2"/>
  <c r="AG555" i="2" s="1"/>
  <c r="AH518" i="2" s="1"/>
  <c r="AH519" i="2" s="1"/>
  <c r="AG523" i="2"/>
  <c r="AG525" i="2" s="1"/>
  <c r="EE225" i="2"/>
  <c r="EE252" i="2"/>
  <c r="EE253" i="2" s="1"/>
  <c r="EG224" i="2"/>
  <c r="CI227" i="2"/>
  <c r="CI229" i="2" s="1"/>
  <c r="CI230" i="2" s="1"/>
  <c r="EF223" i="2"/>
  <c r="EF250" i="2"/>
  <c r="DH251" i="2"/>
  <c r="DH252" i="2" s="1"/>
  <c r="DH253" i="2" s="1"/>
  <c r="DF227" i="2"/>
  <c r="DF229" i="2" s="1"/>
  <c r="DF230" i="2" s="1"/>
  <c r="AR119" i="2"/>
  <c r="DI248" i="2" l="1"/>
  <c r="DI222" i="2" s="1"/>
  <c r="EH248" i="2" s="1"/>
  <c r="BK226" i="2"/>
  <c r="BK227" i="2" s="1"/>
  <c r="BK229" i="2" s="1"/>
  <c r="BK230" i="2" s="1"/>
  <c r="DG252" i="2"/>
  <c r="DG253" i="2" s="1"/>
  <c r="CJ251" i="2"/>
  <c r="AG526" i="2"/>
  <c r="AG541" i="2" s="1"/>
  <c r="AH521" i="2" s="1"/>
  <c r="AI101" i="2"/>
  <c r="AI113" i="2" s="1"/>
  <c r="AI84" i="2"/>
  <c r="AI747" i="2" s="1"/>
  <c r="AG556" i="2"/>
  <c r="DH225" i="2"/>
  <c r="DH226" i="2"/>
  <c r="EF224" i="2"/>
  <c r="EF251" i="2"/>
  <c r="EE226" i="2"/>
  <c r="EE227" i="2" s="1"/>
  <c r="EE229" i="2" s="1"/>
  <c r="EE230" i="2" s="1"/>
  <c r="AT74" i="2"/>
  <c r="AT67" i="2" s="1"/>
  <c r="AT77" i="2" s="1"/>
  <c r="AS79" i="2"/>
  <c r="DI249" i="2" l="1"/>
  <c r="AG528" i="2"/>
  <c r="AG529" i="2" s="1"/>
  <c r="AG592" i="2" s="1"/>
  <c r="DG226" i="2"/>
  <c r="DG227" i="2" s="1"/>
  <c r="DG229" i="2" s="1"/>
  <c r="DG230" i="2" s="1"/>
  <c r="EH222" i="2"/>
  <c r="DI250" i="2"/>
  <c r="DI224" i="2" s="1"/>
  <c r="CJ225" i="2"/>
  <c r="CJ252" i="2"/>
  <c r="AI85" i="2"/>
  <c r="AI103" i="2" s="1"/>
  <c r="AI115" i="2" s="1"/>
  <c r="DI223" i="2"/>
  <c r="EH249" i="2" s="1"/>
  <c r="EH250" i="2" s="1"/>
  <c r="EH224" i="2" s="1"/>
  <c r="AI102" i="2"/>
  <c r="AI114" i="2" s="1"/>
  <c r="AG558" i="2"/>
  <c r="AG559" i="2" s="1"/>
  <c r="AG561" i="2"/>
  <c r="EG251" i="2"/>
  <c r="EG252" i="2" s="1"/>
  <c r="EG253" i="2" s="1"/>
  <c r="EF225" i="2"/>
  <c r="DH227" i="2"/>
  <c r="DH229" i="2" s="1"/>
  <c r="DH230" i="2" s="1"/>
  <c r="AS80" i="2"/>
  <c r="AS109" i="2"/>
  <c r="AG591" i="2" l="1"/>
  <c r="EF252" i="2"/>
  <c r="EF226" i="2" s="1"/>
  <c r="EF227" i="2" s="1"/>
  <c r="EF229" i="2" s="1"/>
  <c r="EF230" i="2" s="1"/>
  <c r="AI86" i="2"/>
  <c r="AI755" i="2" s="1"/>
  <c r="AI751" i="2" s="1"/>
  <c r="AI752" i="2" s="1"/>
  <c r="AI753" i="2" s="1"/>
  <c r="AI754" i="2" s="1"/>
  <c r="EH223" i="2"/>
  <c r="CJ253" i="2"/>
  <c r="CJ226" i="2"/>
  <c r="DI251" i="2"/>
  <c r="AG530" i="2"/>
  <c r="AG593" i="2" s="1"/>
  <c r="AG574" i="2"/>
  <c r="AH570" i="2"/>
  <c r="BF570" i="2"/>
  <c r="AG573" i="2"/>
  <c r="BF569" i="2"/>
  <c r="AG560" i="2"/>
  <c r="AG562" i="2" s="1"/>
  <c r="EG226" i="2"/>
  <c r="EG225" i="2"/>
  <c r="AS110" i="2"/>
  <c r="AS81" i="2"/>
  <c r="AI87" i="2" l="1"/>
  <c r="AI88" i="2" s="1"/>
  <c r="AI89" i="2" s="1"/>
  <c r="AG575" i="2"/>
  <c r="AH548" i="2" s="1"/>
  <c r="AI104" i="2"/>
  <c r="AI116" i="2" s="1"/>
  <c r="EF253" i="2"/>
  <c r="BF571" i="2"/>
  <c r="DI252" i="2"/>
  <c r="DI253" i="2" s="1"/>
  <c r="DI225" i="2"/>
  <c r="EG227" i="2"/>
  <c r="EG229" i="2" s="1"/>
  <c r="EG230" i="2" s="1"/>
  <c r="CJ227" i="2"/>
  <c r="CJ229" i="2" s="1"/>
  <c r="CJ230" i="2" s="1"/>
  <c r="AG531" i="2"/>
  <c r="AS111" i="2"/>
  <c r="AS99" i="2"/>
  <c r="AS82" i="2"/>
  <c r="AI105" i="2" l="1"/>
  <c r="AI117" i="2" s="1"/>
  <c r="DI226" i="2"/>
  <c r="AG594" i="2"/>
  <c r="AG532" i="2"/>
  <c r="AG761" i="2"/>
  <c r="DI227" i="2"/>
  <c r="DI229" i="2" s="1"/>
  <c r="DI230" i="2" s="1"/>
  <c r="EH251" i="2"/>
  <c r="EH252" i="2" s="1"/>
  <c r="AJ67" i="2"/>
  <c r="AJ72" i="2" s="1"/>
  <c r="AJ73" i="2" s="1"/>
  <c r="AI92" i="2"/>
  <c r="AI106" i="2"/>
  <c r="AS83" i="2"/>
  <c r="AS112" i="2"/>
  <c r="AS100" i="2"/>
  <c r="AI107" i="2" l="1"/>
  <c r="AI119" i="2" s="1"/>
  <c r="EH225" i="2"/>
  <c r="EH253" i="2"/>
  <c r="EH226" i="2"/>
  <c r="AG760" i="2"/>
  <c r="AG581" i="2"/>
  <c r="AG595" i="2" s="1"/>
  <c r="AG533" i="2"/>
  <c r="AJ849" i="2"/>
  <c r="AJ853" i="2" s="1"/>
  <c r="AJ857" i="2" s="1"/>
  <c r="AJ77" i="2"/>
  <c r="AJ91" i="2" s="1"/>
  <c r="AI118" i="2"/>
  <c r="AS113" i="2"/>
  <c r="AS101" i="2"/>
  <c r="AS84" i="2"/>
  <c r="EH227" i="2" l="1"/>
  <c r="EH229" i="2" s="1"/>
  <c r="EH230" i="2" s="1"/>
  <c r="AG534" i="2"/>
  <c r="AG535" i="2" s="1"/>
  <c r="AG582" i="2"/>
  <c r="AG596" i="2" s="1"/>
  <c r="AG762" i="2"/>
  <c r="AJ79" i="2"/>
  <c r="AK74" i="2"/>
  <c r="AK71" i="2" s="1"/>
  <c r="AS102" i="2"/>
  <c r="AS114" i="2"/>
  <c r="AS85" i="2"/>
  <c r="AG584" i="2" l="1"/>
  <c r="AG598" i="2" s="1"/>
  <c r="AG536" i="2"/>
  <c r="AG585" i="2" s="1"/>
  <c r="AG599" i="2" s="1"/>
  <c r="AG763" i="2"/>
  <c r="AG583" i="2"/>
  <c r="AG597" i="2" s="1"/>
  <c r="AJ109" i="2"/>
  <c r="AJ80" i="2"/>
  <c r="AS86" i="2"/>
  <c r="AS115" i="2"/>
  <c r="AS103" i="2"/>
  <c r="AG537" i="2" l="1"/>
  <c r="AG586" i="2" s="1"/>
  <c r="AG600" i="2" s="1"/>
  <c r="AG764" i="2"/>
  <c r="AG767" i="2" s="1"/>
  <c r="AJ110" i="2"/>
  <c r="AJ81" i="2"/>
  <c r="AJ745" i="2"/>
  <c r="AS104" i="2"/>
  <c r="AS116" i="2"/>
  <c r="AS87" i="2"/>
  <c r="AG538" i="2" l="1"/>
  <c r="AG587" i="2" s="1"/>
  <c r="AG601" i="2" s="1"/>
  <c r="AJ99" i="2"/>
  <c r="AJ111" i="2" s="1"/>
  <c r="AJ744" i="2"/>
  <c r="AJ82" i="2"/>
  <c r="AS88" i="2"/>
  <c r="AS105" i="2"/>
  <c r="AS117" i="2"/>
  <c r="AG539" i="2" l="1"/>
  <c r="AG540" i="2" s="1"/>
  <c r="AH524" i="2" s="1"/>
  <c r="AH547" i="2" s="1"/>
  <c r="AH549" i="2" s="1"/>
  <c r="AJ746" i="2"/>
  <c r="AJ100" i="2"/>
  <c r="AJ112" i="2" s="1"/>
  <c r="AJ83" i="2"/>
  <c r="AS118" i="2"/>
  <c r="AS106" i="2"/>
  <c r="AS107" i="2" s="1"/>
  <c r="AS89" i="2"/>
  <c r="AG563" i="2" l="1"/>
  <c r="AG768" i="2" s="1"/>
  <c r="AG769" i="2" s="1"/>
  <c r="AG544" i="2"/>
  <c r="AH551" i="2"/>
  <c r="AH552" i="2" s="1"/>
  <c r="AH569" i="2"/>
  <c r="AH571" i="2" s="1"/>
  <c r="AH522" i="2"/>
  <c r="AH523" i="2" s="1"/>
  <c r="AH525" i="2" s="1"/>
  <c r="AH526" i="2" s="1"/>
  <c r="AH541" i="2" s="1"/>
  <c r="AH528" i="2" s="1"/>
  <c r="AH591" i="2" s="1"/>
  <c r="AG588" i="2"/>
  <c r="AJ101" i="2"/>
  <c r="AJ113" i="2" s="1"/>
  <c r="AJ84" i="2"/>
  <c r="AS119" i="2"/>
  <c r="AG564" i="2" l="1"/>
  <c r="AH529" i="2"/>
  <c r="AH530" i="2" s="1"/>
  <c r="AH593" i="2" s="1"/>
  <c r="AG589" i="2"/>
  <c r="AG602" i="2"/>
  <c r="AJ102" i="2"/>
  <c r="AJ114" i="2" s="1"/>
  <c r="AJ85" i="2"/>
  <c r="AJ747" i="2"/>
  <c r="AH553" i="2"/>
  <c r="AH555" i="2" s="1"/>
  <c r="AI518" i="2" s="1"/>
  <c r="AI519" i="2" s="1"/>
  <c r="AI521" i="2" s="1"/>
  <c r="AU74" i="2"/>
  <c r="AU67" i="2" s="1"/>
  <c r="AU77" i="2" s="1"/>
  <c r="AT79" i="2"/>
  <c r="AH592" i="2" l="1"/>
  <c r="AG603" i="2"/>
  <c r="AG765" i="2"/>
  <c r="AG766" i="2" s="1"/>
  <c r="AG771" i="2"/>
  <c r="AJ103" i="2"/>
  <c r="AJ115" i="2" s="1"/>
  <c r="AJ86" i="2"/>
  <c r="AH531" i="2"/>
  <c r="AH556" i="2"/>
  <c r="AT80" i="2"/>
  <c r="AT109" i="2"/>
  <c r="AJ87" i="2" l="1"/>
  <c r="AJ104" i="2"/>
  <c r="AJ116" i="2" s="1"/>
  <c r="AJ755" i="2"/>
  <c r="AH558" i="2"/>
  <c r="AH561" i="2"/>
  <c r="AH594" i="2"/>
  <c r="AH761" i="2"/>
  <c r="AH532" i="2"/>
  <c r="AT110" i="2"/>
  <c r="AT81" i="2"/>
  <c r="AJ751" i="2" l="1"/>
  <c r="AJ752" i="2" s="1"/>
  <c r="AJ105" i="2"/>
  <c r="AJ117" i="2" s="1"/>
  <c r="AJ88" i="2"/>
  <c r="AH581" i="2"/>
  <c r="AH595" i="2" s="1"/>
  <c r="AH533" i="2"/>
  <c r="AH559" i="2"/>
  <c r="BG569" i="2"/>
  <c r="AH573" i="2"/>
  <c r="AT82" i="2"/>
  <c r="AT99" i="2"/>
  <c r="AT111" i="2"/>
  <c r="AJ753" i="2" l="1"/>
  <c r="AJ754" i="2" s="1"/>
  <c r="AJ106" i="2"/>
  <c r="AJ107" i="2" s="1"/>
  <c r="AJ89" i="2"/>
  <c r="AH762" i="2"/>
  <c r="AH582" i="2"/>
  <c r="AH596" i="2" s="1"/>
  <c r="AH574" i="2"/>
  <c r="AH575" i="2" s="1"/>
  <c r="AI548" i="2" s="1"/>
  <c r="AI570" i="2"/>
  <c r="BG570" i="2"/>
  <c r="BG571" i="2" s="1"/>
  <c r="AH560" i="2"/>
  <c r="AH534" i="2"/>
  <c r="AH535" i="2" s="1"/>
  <c r="AT112" i="2"/>
  <c r="AT100" i="2"/>
  <c r="AT83" i="2"/>
  <c r="AJ92" i="2" l="1"/>
  <c r="AJ119" i="2"/>
  <c r="AK67" i="2"/>
  <c r="AK72" i="2" s="1"/>
  <c r="AK73" i="2" s="1"/>
  <c r="AJ118" i="2"/>
  <c r="AH584" i="2"/>
  <c r="AH598" i="2" s="1"/>
  <c r="AH536" i="2"/>
  <c r="AH763" i="2"/>
  <c r="AH583" i="2"/>
  <c r="AH597" i="2" s="1"/>
  <c r="AH562" i="2"/>
  <c r="AH760" i="2"/>
  <c r="AT113" i="2"/>
  <c r="AT101" i="2"/>
  <c r="AT84" i="2"/>
  <c r="AK849" i="2" l="1"/>
  <c r="AK853" i="2" s="1"/>
  <c r="AK857" i="2" s="1"/>
  <c r="AK77" i="2"/>
  <c r="AK91" i="2" s="1"/>
  <c r="AH585" i="2"/>
  <c r="AH599" i="2" s="1"/>
  <c r="AH537" i="2"/>
  <c r="AH764" i="2"/>
  <c r="AH767" i="2" s="1"/>
  <c r="AT102" i="2"/>
  <c r="AT114" i="2"/>
  <c r="AT85" i="2"/>
  <c r="AK79" i="2" l="1"/>
  <c r="AK80" i="2" s="1"/>
  <c r="AL74" i="2"/>
  <c r="AL71" i="2" s="1"/>
  <c r="AH586" i="2"/>
  <c r="AH600" i="2" s="1"/>
  <c r="AH538" i="2"/>
  <c r="AT103" i="2"/>
  <c r="AT115" i="2"/>
  <c r="AT86" i="2"/>
  <c r="AK110" i="2" l="1"/>
  <c r="AK81" i="2"/>
  <c r="AK745" i="2"/>
  <c r="AK109" i="2"/>
  <c r="AH587" i="2"/>
  <c r="AH601" i="2" s="1"/>
  <c r="AH539" i="2"/>
  <c r="AT104" i="2"/>
  <c r="AT116" i="2"/>
  <c r="AT87" i="2"/>
  <c r="AK744" i="2" l="1"/>
  <c r="AK99" i="2"/>
  <c r="AK111" i="2" s="1"/>
  <c r="AK82" i="2"/>
  <c r="AH588" i="2"/>
  <c r="AH589" i="2" s="1"/>
  <c r="AH540" i="2"/>
  <c r="AT105" i="2"/>
  <c r="AT117" i="2"/>
  <c r="AT88" i="2"/>
  <c r="AK83" i="2" l="1"/>
  <c r="AK84" i="2" s="1"/>
  <c r="AK102" i="2" s="1"/>
  <c r="AK114" i="2" s="1"/>
  <c r="AK100" i="2"/>
  <c r="AK112" i="2" s="1"/>
  <c r="AK746" i="2"/>
  <c r="AI524" i="2"/>
  <c r="AI547" i="2" s="1"/>
  <c r="AI549" i="2" s="1"/>
  <c r="AH563" i="2"/>
  <c r="AH544" i="2"/>
  <c r="AH603" i="2"/>
  <c r="AH765" i="2"/>
  <c r="AH766" i="2" s="1"/>
  <c r="AH771" i="2"/>
  <c r="AH602" i="2"/>
  <c r="AT118" i="2"/>
  <c r="AT106" i="2"/>
  <c r="AT107" i="2" s="1"/>
  <c r="AT89" i="2"/>
  <c r="AI522" i="2" l="1"/>
  <c r="AI523" i="2" s="1"/>
  <c r="AK101" i="2"/>
  <c r="AK113" i="2" s="1"/>
  <c r="AK747" i="2"/>
  <c r="AK85" i="2"/>
  <c r="AH768" i="2"/>
  <c r="AH769" i="2" s="1"/>
  <c r="AH564" i="2"/>
  <c r="AI569" i="2"/>
  <c r="AI571" i="2" s="1"/>
  <c r="AI551" i="2"/>
  <c r="AT119" i="2"/>
  <c r="AK103" i="2" l="1"/>
  <c r="AK115" i="2" s="1"/>
  <c r="AK86" i="2"/>
  <c r="AI552" i="2"/>
  <c r="AI525" i="2"/>
  <c r="AI526" i="2" s="1"/>
  <c r="AI541" i="2" s="1"/>
  <c r="AV74" i="2"/>
  <c r="AV67" i="2" s="1"/>
  <c r="AV77" i="2" s="1"/>
  <c r="AU79" i="2"/>
  <c r="AU80" i="2" s="1"/>
  <c r="AK104" i="2" l="1"/>
  <c r="AK116" i="2" s="1"/>
  <c r="AK87" i="2"/>
  <c r="AK755" i="2"/>
  <c r="AI528" i="2"/>
  <c r="AI553" i="2"/>
  <c r="AI555" i="2" s="1"/>
  <c r="AJ518" i="2" s="1"/>
  <c r="AJ519" i="2" s="1"/>
  <c r="AJ521" i="2" s="1"/>
  <c r="AU110" i="2"/>
  <c r="AU81" i="2"/>
  <c r="AU109" i="2"/>
  <c r="AK751" i="2" l="1"/>
  <c r="AK752" i="2" s="1"/>
  <c r="AK753" i="2" s="1"/>
  <c r="AK105" i="2"/>
  <c r="AK117" i="2" s="1"/>
  <c r="AK88" i="2"/>
  <c r="AI591" i="2"/>
  <c r="AI556" i="2"/>
  <c r="AI529" i="2"/>
  <c r="AU82" i="2"/>
  <c r="AU99" i="2"/>
  <c r="AU111" i="2"/>
  <c r="AK754" i="2" l="1"/>
  <c r="AK106" i="2"/>
  <c r="AK107" i="2" s="1"/>
  <c r="AK89" i="2"/>
  <c r="AI592" i="2"/>
  <c r="AI530" i="2"/>
  <c r="AI531" i="2" s="1"/>
  <c r="AI594" i="2" s="1"/>
  <c r="AI558" i="2"/>
  <c r="AI559" i="2" s="1"/>
  <c r="AI561" i="2"/>
  <c r="AU83" i="2"/>
  <c r="AU112" i="2"/>
  <c r="AU100" i="2"/>
  <c r="AK92" i="2" l="1"/>
  <c r="AK119" i="2"/>
  <c r="AL67" i="2"/>
  <c r="AL72" i="2" s="1"/>
  <c r="AL73" i="2" s="1"/>
  <c r="AK118" i="2"/>
  <c r="AJ570" i="2"/>
  <c r="BH570" i="2"/>
  <c r="AI574" i="2"/>
  <c r="AI573" i="2"/>
  <c r="AI575" i="2" s="1"/>
  <c r="AJ548" i="2" s="1"/>
  <c r="BH569" i="2"/>
  <c r="AI560" i="2"/>
  <c r="AI562" i="2" s="1"/>
  <c r="AI532" i="2"/>
  <c r="AI761" i="2"/>
  <c r="AI593" i="2"/>
  <c r="AU113" i="2"/>
  <c r="AU101" i="2"/>
  <c r="AU84" i="2"/>
  <c r="AL77" i="2" l="1"/>
  <c r="AL91" i="2" s="1"/>
  <c r="AL849" i="2"/>
  <c r="AL853" i="2" s="1"/>
  <c r="AL857" i="2" s="1"/>
  <c r="AI581" i="2"/>
  <c r="AI595" i="2" s="1"/>
  <c r="AI760" i="2"/>
  <c r="BH571" i="2"/>
  <c r="AI533" i="2"/>
  <c r="AU85" i="2"/>
  <c r="AU102" i="2"/>
  <c r="AU114" i="2"/>
  <c r="AL79" i="2" l="1"/>
  <c r="AL80" i="2" s="1"/>
  <c r="AI762" i="2"/>
  <c r="AI582" i="2"/>
  <c r="AI596" i="2" s="1"/>
  <c r="AI534" i="2"/>
  <c r="AU115" i="2"/>
  <c r="AU103" i="2"/>
  <c r="AU86" i="2"/>
  <c r="AL110" i="2" l="1"/>
  <c r="AL81" i="2"/>
  <c r="AL109" i="2"/>
  <c r="AL745" i="2"/>
  <c r="AI583" i="2"/>
  <c r="AI597" i="2" s="1"/>
  <c r="AI763" i="2"/>
  <c r="AI535" i="2"/>
  <c r="AU116" i="2"/>
  <c r="AU104" i="2"/>
  <c r="AU87" i="2"/>
  <c r="AL82" i="2" l="1"/>
  <c r="AL99" i="2"/>
  <c r="AL111" i="2" s="1"/>
  <c r="AL744" i="2"/>
  <c r="AI584" i="2"/>
  <c r="AI598" i="2" s="1"/>
  <c r="AI536" i="2"/>
  <c r="AU105" i="2"/>
  <c r="AU117" i="2"/>
  <c r="AU88" i="2"/>
  <c r="AL100" i="2" l="1"/>
  <c r="AL112" i="2" s="1"/>
  <c r="AL746" i="2"/>
  <c r="AL83" i="2"/>
  <c r="AL84" i="2" s="1"/>
  <c r="AL102" i="2" s="1"/>
  <c r="AL114" i="2" s="1"/>
  <c r="AI585" i="2"/>
  <c r="AI599" i="2" s="1"/>
  <c r="AI537" i="2"/>
  <c r="AI764" i="2"/>
  <c r="AI767" i="2" s="1"/>
  <c r="AU106" i="2"/>
  <c r="AU107" i="2" s="1"/>
  <c r="AU118" i="2"/>
  <c r="AU89" i="2"/>
  <c r="AL101" i="2" l="1"/>
  <c r="AL113" i="2" s="1"/>
  <c r="AL747" i="2"/>
  <c r="AL85" i="2"/>
  <c r="AL86" i="2" s="1"/>
  <c r="AI586" i="2"/>
  <c r="AI600" i="2" s="1"/>
  <c r="AI538" i="2"/>
  <c r="AU119" i="2"/>
  <c r="AL104" i="2" l="1"/>
  <c r="AL116" i="2" s="1"/>
  <c r="AL755" i="2"/>
  <c r="AL87" i="2"/>
  <c r="AL103" i="2"/>
  <c r="AL115" i="2" s="1"/>
  <c r="AI587" i="2"/>
  <c r="AI601" i="2" s="1"/>
  <c r="AI539" i="2"/>
  <c r="AW74" i="2"/>
  <c r="AW67" i="2" s="1"/>
  <c r="AW77" i="2" s="1"/>
  <c r="AV79" i="2"/>
  <c r="AV109" i="2" s="1"/>
  <c r="AL105" i="2" l="1"/>
  <c r="AL117" i="2" s="1"/>
  <c r="AL88" i="2"/>
  <c r="AL751" i="2"/>
  <c r="AL752" i="2" s="1"/>
  <c r="AL753" i="2" s="1"/>
  <c r="AL754" i="2" s="1"/>
  <c r="AI588" i="2"/>
  <c r="AI589" i="2" s="1"/>
  <c r="AI540" i="2"/>
  <c r="AV80" i="2"/>
  <c r="AI602" i="2" l="1"/>
  <c r="AL89" i="2"/>
  <c r="AL92" i="2" s="1"/>
  <c r="AL106" i="2"/>
  <c r="AL107" i="2" s="1"/>
  <c r="AI544" i="2"/>
  <c r="AI563" i="2"/>
  <c r="AJ524" i="2"/>
  <c r="AJ547" i="2" s="1"/>
  <c r="AJ549" i="2" s="1"/>
  <c r="AI603" i="2"/>
  <c r="AI765" i="2"/>
  <c r="AI766" i="2" s="1"/>
  <c r="AI771" i="2"/>
  <c r="AV110" i="2"/>
  <c r="AV81" i="2"/>
  <c r="AV82" i="2" s="1"/>
  <c r="AL119" i="2" l="1"/>
  <c r="AL118" i="2"/>
  <c r="AJ569" i="2"/>
  <c r="AJ571" i="2" s="1"/>
  <c r="AJ551" i="2"/>
  <c r="AI768" i="2"/>
  <c r="AI769" i="2" s="1"/>
  <c r="AI564" i="2"/>
  <c r="AJ522" i="2"/>
  <c r="AV100" i="2"/>
  <c r="AV112" i="2"/>
  <c r="AV83" i="2"/>
  <c r="AV99" i="2"/>
  <c r="AV111" i="2"/>
  <c r="AJ552" i="2" l="1"/>
  <c r="AJ523" i="2"/>
  <c r="AJ525" i="2" s="1"/>
  <c r="AJ526" i="2" s="1"/>
  <c r="AJ541" i="2" s="1"/>
  <c r="AV113" i="2"/>
  <c r="AV101" i="2"/>
  <c r="AV84" i="2"/>
  <c r="AJ528" i="2" l="1"/>
  <c r="AJ529" i="2" s="1"/>
  <c r="AJ592" i="2" s="1"/>
  <c r="AJ553" i="2"/>
  <c r="AJ555" i="2" s="1"/>
  <c r="AK518" i="2" s="1"/>
  <c r="AK519" i="2" s="1"/>
  <c r="AK521" i="2" s="1"/>
  <c r="AV85" i="2"/>
  <c r="AV114" i="2"/>
  <c r="AV102" i="2"/>
  <c r="AJ556" i="2" l="1"/>
  <c r="AJ558" i="2" s="1"/>
  <c r="AJ559" i="2" s="1"/>
  <c r="AJ530" i="2"/>
  <c r="AJ593" i="2" s="1"/>
  <c r="AJ591" i="2"/>
  <c r="AV103" i="2"/>
  <c r="AV115" i="2"/>
  <c r="AV86" i="2"/>
  <c r="AJ561" i="2" l="1"/>
  <c r="AJ531" i="2"/>
  <c r="AJ532" i="2" s="1"/>
  <c r="AJ581" i="2" s="1"/>
  <c r="AJ595" i="2" s="1"/>
  <c r="AK570" i="2"/>
  <c r="BI570" i="2"/>
  <c r="AJ574" i="2"/>
  <c r="AJ573" i="2"/>
  <c r="BI569" i="2"/>
  <c r="AJ560" i="2"/>
  <c r="AV116" i="2"/>
  <c r="AV104" i="2"/>
  <c r="AV87" i="2"/>
  <c r="AJ575" i="2" l="1"/>
  <c r="AK548" i="2" s="1"/>
  <c r="AJ761" i="2"/>
  <c r="AJ562" i="2"/>
  <c r="AJ594" i="2"/>
  <c r="BI571" i="2"/>
  <c r="AJ533" i="2"/>
  <c r="AJ534" i="2" s="1"/>
  <c r="AJ763" i="2" s="1"/>
  <c r="AJ760" i="2"/>
  <c r="AV117" i="2"/>
  <c r="AV105" i="2"/>
  <c r="AV88" i="2"/>
  <c r="AJ762" i="2" l="1"/>
  <c r="AJ535" i="2"/>
  <c r="AJ536" i="2" s="1"/>
  <c r="AJ585" i="2" s="1"/>
  <c r="AJ599" i="2" s="1"/>
  <c r="AJ582" i="2"/>
  <c r="AJ596" i="2" s="1"/>
  <c r="AJ583" i="2"/>
  <c r="AJ597" i="2" s="1"/>
  <c r="AV89" i="2"/>
  <c r="AV118" i="2"/>
  <c r="AV106" i="2"/>
  <c r="AV107" i="2" s="1"/>
  <c r="AJ537" i="2" l="1"/>
  <c r="AJ586" i="2" s="1"/>
  <c r="AJ600" i="2" s="1"/>
  <c r="AJ764" i="2"/>
  <c r="AJ767" i="2" s="1"/>
  <c r="AJ584" i="2"/>
  <c r="AJ598" i="2" s="1"/>
  <c r="AV119" i="2"/>
  <c r="AJ538" i="2" l="1"/>
  <c r="AJ587" i="2" s="1"/>
  <c r="AJ601" i="2" s="1"/>
  <c r="AX74" i="2"/>
  <c r="AX67" i="2" s="1"/>
  <c r="AX77" i="2" s="1"/>
  <c r="AW79" i="2"/>
  <c r="AJ539" i="2" l="1"/>
  <c r="AJ540" i="2" s="1"/>
  <c r="AW80" i="2"/>
  <c r="AW109" i="2"/>
  <c r="AJ588" i="2" l="1"/>
  <c r="AJ589" i="2" s="1"/>
  <c r="AK524" i="2"/>
  <c r="AK547" i="2" s="1"/>
  <c r="AK549" i="2" s="1"/>
  <c r="AJ563" i="2"/>
  <c r="AJ603" i="2"/>
  <c r="AJ544" i="2"/>
  <c r="AJ765" i="2"/>
  <c r="AJ766" i="2" s="1"/>
  <c r="AJ771" i="2"/>
  <c r="AW110" i="2"/>
  <c r="AW81" i="2"/>
  <c r="AJ602" i="2" l="1"/>
  <c r="AJ564" i="2"/>
  <c r="AJ768" i="2"/>
  <c r="AJ769" i="2" s="1"/>
  <c r="AK551" i="2"/>
  <c r="AW99" i="2"/>
  <c r="AW111" i="2"/>
  <c r="AW82" i="2"/>
  <c r="AW83" i="2" s="1"/>
  <c r="AK552" i="2" l="1"/>
  <c r="AW101" i="2"/>
  <c r="AW113" i="2"/>
  <c r="AW112" i="2"/>
  <c r="AW100" i="2"/>
  <c r="AW84" i="2"/>
  <c r="AK553" i="2" l="1"/>
  <c r="AK522" i="2"/>
  <c r="AW85" i="2"/>
  <c r="AW102" i="2"/>
  <c r="AW114" i="2"/>
  <c r="AK523" i="2" l="1"/>
  <c r="AK525" i="2" s="1"/>
  <c r="AW115" i="2"/>
  <c r="AW103" i="2"/>
  <c r="AW86" i="2"/>
  <c r="AK526" i="2" l="1"/>
  <c r="AK541" i="2" s="1"/>
  <c r="AW104" i="2"/>
  <c r="AW116" i="2"/>
  <c r="AW87" i="2"/>
  <c r="AK528" i="2" l="1"/>
  <c r="AK529" i="2" s="1"/>
  <c r="AW105" i="2"/>
  <c r="AW117" i="2"/>
  <c r="AW88" i="2"/>
  <c r="AK592" i="2" l="1"/>
  <c r="AK530" i="2"/>
  <c r="AK593" i="2" s="1"/>
  <c r="AK591" i="2"/>
  <c r="AW118" i="2"/>
  <c r="AW106" i="2"/>
  <c r="AW107" i="2" s="1"/>
  <c r="AW89" i="2"/>
  <c r="AK531" i="2" l="1"/>
  <c r="AK594" i="2" s="1"/>
  <c r="AW119" i="2"/>
  <c r="AK761" i="2" l="1"/>
  <c r="AK532" i="2"/>
  <c r="AK533" i="2" s="1"/>
  <c r="AY74" i="2"/>
  <c r="AY67" i="2" s="1"/>
  <c r="AY77" i="2" s="1"/>
  <c r="AY91" i="2" s="1"/>
  <c r="AX79" i="2"/>
  <c r="AK762" i="2" l="1"/>
  <c r="AK582" i="2"/>
  <c r="AK596" i="2" s="1"/>
  <c r="AK534" i="2"/>
  <c r="AK581" i="2"/>
  <c r="AK595" i="2" s="1"/>
  <c r="AX80" i="2"/>
  <c r="AX109" i="2"/>
  <c r="AK535" i="2" l="1"/>
  <c r="AK583" i="2"/>
  <c r="AK597" i="2" s="1"/>
  <c r="AK763" i="2"/>
  <c r="AX110" i="2"/>
  <c r="AX81" i="2"/>
  <c r="AK584" i="2" l="1"/>
  <c r="AK598" i="2" s="1"/>
  <c r="AK536" i="2"/>
  <c r="AX82" i="2"/>
  <c r="AX99" i="2"/>
  <c r="AX111" i="2"/>
  <c r="AK565" i="2" l="1"/>
  <c r="AK566" i="2" s="1"/>
  <c r="AK585" i="2"/>
  <c r="AK599" i="2" s="1"/>
  <c r="AK537" i="2"/>
  <c r="AK764" i="2"/>
  <c r="AX112" i="2"/>
  <c r="AX100" i="2"/>
  <c r="AX83" i="2"/>
  <c r="AK569" i="2" l="1"/>
  <c r="AK571" i="2" s="1"/>
  <c r="AH694" i="2"/>
  <c r="AH706" i="2"/>
  <c r="AH696" i="2"/>
  <c r="AH698" i="2"/>
  <c r="AH703" i="2"/>
  <c r="AH695" i="2"/>
  <c r="AH699" i="2"/>
  <c r="AH705" i="2"/>
  <c r="AH708" i="2"/>
  <c r="AH707" i="2"/>
  <c r="AH702" i="2"/>
  <c r="AH704" i="2"/>
  <c r="AH697" i="2"/>
  <c r="AK555" i="2"/>
  <c r="AK586" i="2"/>
  <c r="AK600" i="2" s="1"/>
  <c r="AK538" i="2"/>
  <c r="AH701" i="2"/>
  <c r="AH700" i="2"/>
  <c r="AX113" i="2"/>
  <c r="AX101" i="2"/>
  <c r="AX84" i="2"/>
  <c r="AL518" i="2" l="1"/>
  <c r="AL519" i="2" s="1"/>
  <c r="AL521" i="2" s="1"/>
  <c r="AK556" i="2"/>
  <c r="AK587" i="2"/>
  <c r="AK601" i="2" s="1"/>
  <c r="AK539" i="2"/>
  <c r="AX85" i="2"/>
  <c r="AX102" i="2"/>
  <c r="AX114" i="2"/>
  <c r="AK588" i="2" l="1"/>
  <c r="AK589" i="2" s="1"/>
  <c r="AK540" i="2"/>
  <c r="AK561" i="2"/>
  <c r="AK558" i="2"/>
  <c r="AX86" i="2"/>
  <c r="AX115" i="2"/>
  <c r="AX103" i="2"/>
  <c r="AK602" i="2" l="1"/>
  <c r="AK544" i="2"/>
  <c r="AL524" i="2"/>
  <c r="AK603" i="2"/>
  <c r="AK559" i="2"/>
  <c r="BJ569" i="2"/>
  <c r="AK573" i="2"/>
  <c r="AK765" i="2"/>
  <c r="AK766" i="2" s="1"/>
  <c r="AK771" i="2"/>
  <c r="AX104" i="2"/>
  <c r="AX116" i="2"/>
  <c r="AX87" i="2"/>
  <c r="AK574" i="2" l="1"/>
  <c r="AK575" i="2" s="1"/>
  <c r="AL548" i="2" s="1"/>
  <c r="AL570" i="2"/>
  <c r="BJ570" i="2"/>
  <c r="BJ571" i="2" s="1"/>
  <c r="AK560" i="2"/>
  <c r="AX117" i="2"/>
  <c r="AX105" i="2"/>
  <c r="AX88" i="2"/>
  <c r="AL547" i="2" l="1"/>
  <c r="AL549" i="2" s="1"/>
  <c r="AK760" i="2"/>
  <c r="AK767" i="2" s="1"/>
  <c r="AK562" i="2"/>
  <c r="AK563" i="2"/>
  <c r="AX118" i="2"/>
  <c r="AX106" i="2"/>
  <c r="AX107" i="2" s="1"/>
  <c r="AX89" i="2"/>
  <c r="AK768" i="2" l="1"/>
  <c r="AK769" i="2" s="1"/>
  <c r="AK564" i="2"/>
  <c r="AL551" i="2"/>
  <c r="AX119" i="2"/>
  <c r="AL552" i="2" l="1"/>
  <c r="AZ74" i="2"/>
  <c r="AZ67" i="2" s="1"/>
  <c r="AZ77" i="2" s="1"/>
  <c r="AZ91" i="2" s="1"/>
  <c r="AY79" i="2"/>
  <c r="AL522" i="2" l="1"/>
  <c r="AL553" i="2"/>
  <c r="AY80" i="2"/>
  <c r="AY109" i="2"/>
  <c r="AL523" i="2" l="1"/>
  <c r="AL525" i="2" s="1"/>
  <c r="AL526" i="2" s="1"/>
  <c r="AL541" i="2" s="1"/>
  <c r="AY110" i="2"/>
  <c r="AY81" i="2"/>
  <c r="AL528" i="2" l="1"/>
  <c r="AY82" i="2"/>
  <c r="AY83" i="2" s="1"/>
  <c r="AY99" i="2"/>
  <c r="AY111" i="2"/>
  <c r="AL591" i="2" l="1"/>
  <c r="AL529" i="2"/>
  <c r="AY101" i="2"/>
  <c r="AY113" i="2"/>
  <c r="AY84" i="2"/>
  <c r="AY85" i="2" s="1"/>
  <c r="AY112" i="2"/>
  <c r="AY100" i="2"/>
  <c r="AL592" i="2" l="1"/>
  <c r="AL530" i="2"/>
  <c r="AL593" i="2" s="1"/>
  <c r="AY86" i="2"/>
  <c r="AY104" i="2" s="1"/>
  <c r="AY115" i="2"/>
  <c r="AY103" i="2"/>
  <c r="AY102" i="2"/>
  <c r="AY114" i="2"/>
  <c r="AL531" i="2" l="1"/>
  <c r="AL594" i="2" s="1"/>
  <c r="AY116" i="2"/>
  <c r="AY87" i="2"/>
  <c r="AY105" i="2" s="1"/>
  <c r="AL761" i="2" l="1"/>
  <c r="AL532" i="2"/>
  <c r="AL581" i="2" s="1"/>
  <c r="AL595" i="2" s="1"/>
  <c r="AY88" i="2"/>
  <c r="AY106" i="2" s="1"/>
  <c r="AY107" i="2" s="1"/>
  <c r="AY117" i="2"/>
  <c r="AL533" i="2" l="1"/>
  <c r="AL762" i="2" s="1"/>
  <c r="AY118" i="2"/>
  <c r="AY89" i="2"/>
  <c r="AY119" i="2" l="1"/>
  <c r="AL534" i="2"/>
  <c r="AL583" i="2" s="1"/>
  <c r="AL597" i="2" s="1"/>
  <c r="AL582" i="2"/>
  <c r="AL596" i="2" s="1"/>
  <c r="BA74" i="2"/>
  <c r="BA67" i="2" s="1"/>
  <c r="BA77" i="2" s="1"/>
  <c r="BA91" i="2" s="1"/>
  <c r="AL763" i="2" l="1"/>
  <c r="AL535" i="2"/>
  <c r="AL584" i="2" s="1"/>
  <c r="AL565" i="2" s="1"/>
  <c r="AL566" i="2" s="1"/>
  <c r="AI696" i="2" s="1"/>
  <c r="AZ79" i="2"/>
  <c r="AZ80" i="2" s="1"/>
  <c r="AZ110" i="2" s="1"/>
  <c r="AL536" i="2" l="1"/>
  <c r="AL764" i="2" s="1"/>
  <c r="AL569" i="2"/>
  <c r="AL571" i="2" s="1"/>
  <c r="AL555" i="2" s="1"/>
  <c r="AL556" i="2" s="1"/>
  <c r="AL598" i="2"/>
  <c r="AI701" i="2"/>
  <c r="AI694" i="2"/>
  <c r="AI695" i="2"/>
  <c r="AI698" i="2"/>
  <c r="AI704" i="2"/>
  <c r="AI708" i="2"/>
  <c r="AI705" i="2"/>
  <c r="AI700" i="2"/>
  <c r="AI707" i="2"/>
  <c r="AL585" i="2"/>
  <c r="AL599" i="2" s="1"/>
  <c r="AI699" i="2"/>
  <c r="AI706" i="2"/>
  <c r="AI697" i="2"/>
  <c r="AI702" i="2"/>
  <c r="AL537" i="2"/>
  <c r="AL538" i="2" s="1"/>
  <c r="AI703" i="2"/>
  <c r="AZ81" i="2"/>
  <c r="AZ82" i="2" s="1"/>
  <c r="AZ100" i="2" s="1"/>
  <c r="AZ109" i="2"/>
  <c r="AL586" i="2" l="1"/>
  <c r="AL600" i="2" s="1"/>
  <c r="AL558" i="2"/>
  <c r="AL561" i="2"/>
  <c r="AL587" i="2"/>
  <c r="AL601" i="2" s="1"/>
  <c r="AL539" i="2"/>
  <c r="AZ111" i="2"/>
  <c r="AZ112" i="2"/>
  <c r="AZ83" i="2"/>
  <c r="AZ99" i="2"/>
  <c r="AZ84" i="2" l="1"/>
  <c r="AZ114" i="2" s="1"/>
  <c r="AL588" i="2"/>
  <c r="AL589" i="2" s="1"/>
  <c r="AL540" i="2"/>
  <c r="AL573" i="2"/>
  <c r="BK569" i="2"/>
  <c r="AL559" i="2"/>
  <c r="AL560" i="2" s="1"/>
  <c r="AZ113" i="2"/>
  <c r="AZ101" i="2"/>
  <c r="AZ102" i="2" l="1"/>
  <c r="AZ85" i="2"/>
  <c r="AZ115" i="2" s="1"/>
  <c r="AL760" i="2"/>
  <c r="AL767" i="2" s="1"/>
  <c r="AL562" i="2"/>
  <c r="AL765" i="2"/>
  <c r="AL766" i="2" s="1"/>
  <c r="AL771" i="2"/>
  <c r="AL602" i="2"/>
  <c r="AL574" i="2"/>
  <c r="AL575" i="2" s="1"/>
  <c r="BK570" i="2"/>
  <c r="BK571" i="2" s="1"/>
  <c r="AL603" i="2"/>
  <c r="AL544" i="2"/>
  <c r="AL563" i="2"/>
  <c r="AZ86" i="2" l="1"/>
  <c r="AZ104" i="2" s="1"/>
  <c r="AZ103" i="2"/>
  <c r="AL564" i="2"/>
  <c r="AL768" i="2"/>
  <c r="AL769" i="2" s="1"/>
  <c r="AZ116" i="2" l="1"/>
  <c r="AZ87" i="2"/>
  <c r="AZ105" i="2" s="1"/>
  <c r="AZ88" i="2" l="1"/>
  <c r="AZ118" i="2" s="1"/>
  <c r="AZ117" i="2"/>
  <c r="AZ89" i="2" l="1"/>
  <c r="AZ119" i="2" s="1"/>
  <c r="AZ106" i="2"/>
  <c r="AZ107" i="2" s="1"/>
  <c r="BA79" i="2" l="1"/>
  <c r="BA80" i="2" s="1"/>
  <c r="BA110" i="2" s="1"/>
  <c r="BB74" i="2" l="1"/>
  <c r="BB67" i="2" s="1"/>
  <c r="BB77" i="2" s="1"/>
  <c r="BB91" i="2" s="1"/>
  <c r="BA109" i="2"/>
  <c r="BA81" i="2"/>
  <c r="BA99" i="2" l="1"/>
  <c r="BA111" i="2"/>
  <c r="BA82" i="2"/>
  <c r="BA112" i="2" l="1"/>
  <c r="BA100" i="2"/>
  <c r="BA83" i="2"/>
  <c r="BA101" i="2" l="1"/>
  <c r="BA113" i="2"/>
  <c r="BA84" i="2"/>
  <c r="BA102" i="2" l="1"/>
  <c r="BA114" i="2"/>
  <c r="BA85" i="2"/>
  <c r="BA86" i="2" l="1"/>
  <c r="BA103" i="2"/>
  <c r="BA115" i="2"/>
  <c r="BA116" i="2" l="1"/>
  <c r="BA104" i="2"/>
  <c r="BA87" i="2"/>
  <c r="BA105" i="2" l="1"/>
  <c r="BA117" i="2"/>
  <c r="BA88" i="2"/>
  <c r="BA106" i="2" l="1"/>
  <c r="BA107" i="2" s="1"/>
  <c r="BA118" i="2"/>
  <c r="BA89" i="2"/>
  <c r="BA119" i="2" l="1"/>
  <c r="BC74" i="2" l="1"/>
  <c r="BC67" i="2" s="1"/>
  <c r="BC77" i="2" s="1"/>
  <c r="BC91" i="2" s="1"/>
  <c r="BB79" i="2"/>
  <c r="BB80" i="2" l="1"/>
  <c r="BB109" i="2"/>
  <c r="BB110" i="2" l="1"/>
  <c r="BB81" i="2"/>
  <c r="BB82" i="2" l="1"/>
  <c r="BB83" i="2" s="1"/>
  <c r="BB111" i="2"/>
  <c r="BB99" i="2"/>
  <c r="BB84" i="2" l="1"/>
  <c r="BB102" i="2" s="1"/>
  <c r="BB113" i="2"/>
  <c r="BB101" i="2"/>
  <c r="BB100" i="2"/>
  <c r="BB112" i="2"/>
  <c r="BB85" i="2" l="1"/>
  <c r="BB103" i="2" s="1"/>
  <c r="BB114" i="2"/>
  <c r="BB115" i="2" l="1"/>
  <c r="BB86" i="2"/>
  <c r="BB116" i="2" s="1"/>
  <c r="BB87" i="2" l="1"/>
  <c r="BB117" i="2" s="1"/>
  <c r="BB104" i="2"/>
  <c r="BB88" i="2" l="1"/>
  <c r="BB118" i="2" s="1"/>
  <c r="BB105" i="2"/>
  <c r="BB89" i="2" l="1"/>
  <c r="BB106" i="2"/>
  <c r="BB107" i="2" s="1"/>
  <c r="BB119" i="2" l="1"/>
  <c r="BD74" i="2"/>
  <c r="BD67" i="2" s="1"/>
  <c r="BD77" i="2" s="1"/>
  <c r="BD91" i="2" s="1"/>
  <c r="BC79" i="2"/>
  <c r="BC80" i="2" l="1"/>
  <c r="BC110" i="2" s="1"/>
  <c r="BC109" i="2"/>
  <c r="BC81" i="2" l="1"/>
  <c r="BC111" i="2" s="1"/>
  <c r="BC82" i="2" l="1"/>
  <c r="BC100" i="2" s="1"/>
  <c r="BC99" i="2"/>
  <c r="BC83" i="2" l="1"/>
  <c r="BC112" i="2"/>
  <c r="BC84" i="2" l="1"/>
  <c r="BC114" i="2" s="1"/>
  <c r="BC101" i="2"/>
  <c r="BC113" i="2"/>
  <c r="BC85" i="2" l="1"/>
  <c r="BC103" i="2" s="1"/>
  <c r="BC102" i="2"/>
  <c r="B663" i="2" a="1"/>
  <c r="B663" i="2" s="1"/>
  <c r="BC86" i="2" l="1"/>
  <c r="BC104" i="2" s="1"/>
  <c r="BC115" i="2"/>
  <c r="AN663" i="2"/>
  <c r="AG663" i="2"/>
  <c r="AK663" i="2"/>
  <c r="AH663" i="2"/>
  <c r="AL663" i="2"/>
  <c r="AE663" i="2"/>
  <c r="AI663" i="2"/>
  <c r="AF663" i="2"/>
  <c r="AJ663" i="2"/>
  <c r="B679" i="2"/>
  <c r="AA663" i="2"/>
  <c r="O663" i="2"/>
  <c r="S663" i="2"/>
  <c r="AB663" i="2"/>
  <c r="T663" i="2"/>
  <c r="C679" i="2"/>
  <c r="W663" i="2"/>
  <c r="P663" i="2"/>
  <c r="Q663" i="2"/>
  <c r="AC663" i="2"/>
  <c r="X663" i="2"/>
  <c r="U663" i="2"/>
  <c r="Y663" i="2"/>
  <c r="V663" i="2"/>
  <c r="AD663" i="2"/>
  <c r="Z663" i="2"/>
  <c r="R663" i="2"/>
  <c r="BC87" i="2" l="1"/>
  <c r="BC117" i="2" s="1"/>
  <c r="BC116" i="2"/>
  <c r="E679" i="2"/>
  <c r="D679" i="2"/>
  <c r="BC88" i="2" l="1"/>
  <c r="BC89" i="2" s="1"/>
  <c r="BC105" i="2"/>
  <c r="B664" i="2" a="1"/>
  <c r="B664" i="2" s="1"/>
  <c r="BC106" i="2" l="1"/>
  <c r="BC107" i="2" s="1"/>
  <c r="BC118" i="2"/>
  <c r="AN664" i="2"/>
  <c r="AG664" i="2"/>
  <c r="AH664" i="2"/>
  <c r="AL664" i="2"/>
  <c r="AE664" i="2"/>
  <c r="AI664" i="2"/>
  <c r="AF664" i="2"/>
  <c r="AJ664" i="2"/>
  <c r="AK664" i="2"/>
  <c r="BC119" i="2"/>
  <c r="B680" i="2"/>
  <c r="C680" i="2"/>
  <c r="AB664" i="2"/>
  <c r="X664" i="2"/>
  <c r="T664" i="2"/>
  <c r="P664" i="2"/>
  <c r="AA664" i="2"/>
  <c r="W664" i="2"/>
  <c r="S664" i="2"/>
  <c r="O664" i="2"/>
  <c r="AD664" i="2"/>
  <c r="Z664" i="2"/>
  <c r="V664" i="2"/>
  <c r="R664" i="2"/>
  <c r="U664" i="2"/>
  <c r="Q664" i="2"/>
  <c r="AC664" i="2"/>
  <c r="Y664" i="2"/>
  <c r="BE74" i="2" l="1"/>
  <c r="BE67" i="2" s="1"/>
  <c r="BE77" i="2" s="1"/>
  <c r="BE91" i="2" s="1"/>
  <c r="BD79" i="2"/>
  <c r="BD80" i="2" s="1"/>
  <c r="BD110" i="2" s="1"/>
  <c r="D680" i="2"/>
  <c r="E680" i="2"/>
  <c r="BD109" i="2" l="1"/>
  <c r="BD81" i="2"/>
  <c r="B665" i="2" a="1"/>
  <c r="B665" i="2" s="1"/>
  <c r="AN665" i="2" l="1"/>
  <c r="AH665" i="2"/>
  <c r="AL665" i="2"/>
  <c r="AE665" i="2"/>
  <c r="AI665" i="2"/>
  <c r="AF665" i="2"/>
  <c r="AJ665" i="2"/>
  <c r="AK665" i="2"/>
  <c r="AG665" i="2"/>
  <c r="BD82" i="2"/>
  <c r="BD111" i="2"/>
  <c r="BD99" i="2"/>
  <c r="W665" i="2"/>
  <c r="AA665" i="2"/>
  <c r="X665" i="2"/>
  <c r="T665" i="2"/>
  <c r="O665" i="2"/>
  <c r="S665" i="2"/>
  <c r="P665" i="2"/>
  <c r="Q665" i="2"/>
  <c r="R665" i="2"/>
  <c r="U665" i="2"/>
  <c r="V665" i="2"/>
  <c r="AB665" i="2"/>
  <c r="Y665" i="2"/>
  <c r="Z665" i="2"/>
  <c r="C681" i="2"/>
  <c r="AC665" i="2"/>
  <c r="AD665" i="2"/>
  <c r="B681" i="2"/>
  <c r="E681" i="2" s="1"/>
  <c r="BD112" i="2" l="1"/>
  <c r="BD100" i="2"/>
  <c r="BD83" i="2"/>
  <c r="D681" i="2"/>
  <c r="BD84" i="2" l="1"/>
  <c r="BD85" i="2" s="1"/>
  <c r="BD113" i="2"/>
  <c r="BD101" i="2"/>
  <c r="B666" i="2" a="1"/>
  <c r="B666" i="2" s="1"/>
  <c r="AN666" i="2" l="1"/>
  <c r="AH666" i="2"/>
  <c r="AL666" i="2"/>
  <c r="AE666" i="2"/>
  <c r="AI666" i="2"/>
  <c r="AF666" i="2"/>
  <c r="AJ666" i="2"/>
  <c r="AG666" i="2"/>
  <c r="AK666" i="2"/>
  <c r="BD115" i="2"/>
  <c r="BD103" i="2"/>
  <c r="BD86" i="2"/>
  <c r="BD114" i="2"/>
  <c r="BD102" i="2"/>
  <c r="B682" i="2"/>
  <c r="Q666" i="2"/>
  <c r="R666" i="2"/>
  <c r="U666" i="2"/>
  <c r="Y666" i="2"/>
  <c r="AC666" i="2"/>
  <c r="Z666" i="2"/>
  <c r="O666" i="2"/>
  <c r="AD666" i="2"/>
  <c r="V666" i="2"/>
  <c r="AB666" i="2"/>
  <c r="W666" i="2"/>
  <c r="AA666" i="2"/>
  <c r="S666" i="2"/>
  <c r="T666" i="2"/>
  <c r="X666" i="2"/>
  <c r="P666" i="2"/>
  <c r="C682" i="2"/>
  <c r="BD116" i="2" l="1"/>
  <c r="BD104" i="2"/>
  <c r="BD87" i="2"/>
  <c r="E682" i="2"/>
  <c r="D682" i="2"/>
  <c r="BD117" i="2" l="1"/>
  <c r="BD105" i="2"/>
  <c r="BD88" i="2"/>
  <c r="B667" i="2" a="1"/>
  <c r="B667" i="2" s="1"/>
  <c r="AN667" i="2" l="1"/>
  <c r="AH667" i="2"/>
  <c r="AL667" i="2"/>
  <c r="AE667" i="2"/>
  <c r="AI667" i="2"/>
  <c r="AF667" i="2"/>
  <c r="AJ667" i="2"/>
  <c r="AK667" i="2"/>
  <c r="AG667" i="2"/>
  <c r="BD106" i="2"/>
  <c r="BD107" i="2" s="1"/>
  <c r="BD118" i="2"/>
  <c r="BD89" i="2"/>
  <c r="V667" i="2"/>
  <c r="U667" i="2"/>
  <c r="X667" i="2"/>
  <c r="B683" i="2"/>
  <c r="R667" i="2"/>
  <c r="Q667" i="2"/>
  <c r="T667" i="2"/>
  <c r="AD667" i="2"/>
  <c r="AC667" i="2"/>
  <c r="C683" i="2"/>
  <c r="P667" i="2"/>
  <c r="O667" i="2"/>
  <c r="AA667" i="2"/>
  <c r="W667" i="2"/>
  <c r="S667" i="2"/>
  <c r="Z667" i="2"/>
  <c r="Y667" i="2"/>
  <c r="AB667" i="2"/>
  <c r="BD119" i="2" l="1"/>
  <c r="E683" i="2"/>
  <c r="D683" i="2"/>
  <c r="BF74" i="2" l="1"/>
  <c r="BF67" i="2" s="1"/>
  <c r="BF77" i="2" s="1"/>
  <c r="BF91" i="2" s="1"/>
  <c r="BE79" i="2"/>
  <c r="BE80" i="2" s="1"/>
  <c r="BE110" i="2" s="1"/>
  <c r="B668" i="2" a="1"/>
  <c r="B668" i="2" s="1"/>
  <c r="AN668" i="2" l="1"/>
  <c r="AH668" i="2"/>
  <c r="AL668" i="2"/>
  <c r="AE668" i="2"/>
  <c r="AI668" i="2"/>
  <c r="AF668" i="2"/>
  <c r="AJ668" i="2"/>
  <c r="AG668" i="2"/>
  <c r="AK668" i="2"/>
  <c r="BE109" i="2"/>
  <c r="BE81" i="2"/>
  <c r="B684" i="2"/>
  <c r="C684" i="2"/>
  <c r="AB668" i="2"/>
  <c r="X668" i="2"/>
  <c r="T668" i="2"/>
  <c r="P668" i="2"/>
  <c r="AA668" i="2"/>
  <c r="W668" i="2"/>
  <c r="S668" i="2"/>
  <c r="O668" i="2"/>
  <c r="AD668" i="2"/>
  <c r="Z668" i="2"/>
  <c r="V668" i="2"/>
  <c r="R668" i="2"/>
  <c r="AC668" i="2"/>
  <c r="Y668" i="2"/>
  <c r="U668" i="2"/>
  <c r="Q668" i="2"/>
  <c r="BE111" i="2" l="1"/>
  <c r="BE99" i="2"/>
  <c r="BE82" i="2"/>
  <c r="BE83" i="2" s="1"/>
  <c r="E684" i="2"/>
  <c r="D684" i="2"/>
  <c r="BE112" i="2" l="1"/>
  <c r="BE100" i="2"/>
  <c r="BE84" i="2"/>
  <c r="BE113" i="2"/>
  <c r="BE101" i="2"/>
  <c r="B669" i="2" a="1"/>
  <c r="B669" i="2" s="1"/>
  <c r="AN669" i="2" l="1"/>
  <c r="AH669" i="2"/>
  <c r="AL669" i="2"/>
  <c r="AE669" i="2"/>
  <c r="AI669" i="2"/>
  <c r="AF669" i="2"/>
  <c r="AJ669" i="2"/>
  <c r="AK669" i="2"/>
  <c r="AG669" i="2"/>
  <c r="BE114" i="2"/>
  <c r="BE102" i="2"/>
  <c r="BE85" i="2"/>
  <c r="B685" i="2"/>
  <c r="AA669" i="2"/>
  <c r="W669" i="2"/>
  <c r="S669" i="2"/>
  <c r="O669" i="2"/>
  <c r="AD669" i="2"/>
  <c r="Y669" i="2"/>
  <c r="T669" i="2"/>
  <c r="AC669" i="2"/>
  <c r="X669" i="2"/>
  <c r="R669" i="2"/>
  <c r="C685" i="2"/>
  <c r="AB669" i="2"/>
  <c r="V669" i="2"/>
  <c r="Q669" i="2"/>
  <c r="U669" i="2"/>
  <c r="P669" i="2"/>
  <c r="Z669" i="2"/>
  <c r="BE103" i="2" l="1"/>
  <c r="BE115" i="2"/>
  <c r="BE86" i="2"/>
  <c r="D685" i="2"/>
  <c r="E685" i="2"/>
  <c r="BE116" i="2" l="1"/>
  <c r="BE104" i="2"/>
  <c r="BE87" i="2"/>
  <c r="B670" i="2" a="1"/>
  <c r="B670" i="2" s="1"/>
  <c r="AN670" i="2" l="1"/>
  <c r="AH670" i="2"/>
  <c r="AL670" i="2"/>
  <c r="AE670" i="2"/>
  <c r="AI670" i="2"/>
  <c r="AF670" i="2"/>
  <c r="AJ670" i="2"/>
  <c r="AG670" i="2"/>
  <c r="AK670" i="2"/>
  <c r="BE105" i="2"/>
  <c r="BE117" i="2"/>
  <c r="BE88" i="2"/>
  <c r="B686" i="2"/>
  <c r="AC670" i="2"/>
  <c r="Y670" i="2"/>
  <c r="U670" i="2"/>
  <c r="Q670" i="2"/>
  <c r="C686" i="2"/>
  <c r="AB670" i="2"/>
  <c r="W670" i="2"/>
  <c r="R670" i="2"/>
  <c r="AA670" i="2"/>
  <c r="V670" i="2"/>
  <c r="P670" i="2"/>
  <c r="Z670" i="2"/>
  <c r="T670" i="2"/>
  <c r="O670" i="2"/>
  <c r="S670" i="2"/>
  <c r="AD670" i="2"/>
  <c r="X670" i="2"/>
  <c r="BE106" i="2" l="1"/>
  <c r="BE107" i="2" s="1"/>
  <c r="BE118" i="2"/>
  <c r="BE89" i="2"/>
  <c r="D686" i="2"/>
  <c r="E686" i="2"/>
  <c r="BE119" i="2" l="1"/>
  <c r="B671" i="2" a="1"/>
  <c r="B671" i="2" s="1"/>
  <c r="AN671" i="2" l="1"/>
  <c r="AH671" i="2"/>
  <c r="AL671" i="2"/>
  <c r="AE671" i="2"/>
  <c r="AI671" i="2"/>
  <c r="AF671" i="2"/>
  <c r="AJ671" i="2"/>
  <c r="AK671" i="2"/>
  <c r="AG671" i="2"/>
  <c r="BG74" i="2"/>
  <c r="BG67" i="2" s="1"/>
  <c r="BG77" i="2" s="1"/>
  <c r="BG91" i="2" s="1"/>
  <c r="BF79" i="2"/>
  <c r="BF80" i="2" s="1"/>
  <c r="B687" i="2"/>
  <c r="AA671" i="2"/>
  <c r="W671" i="2"/>
  <c r="S671" i="2"/>
  <c r="O671" i="2"/>
  <c r="Z671" i="2"/>
  <c r="U671" i="2"/>
  <c r="P671" i="2"/>
  <c r="AD671" i="2"/>
  <c r="Y671" i="2"/>
  <c r="T671" i="2"/>
  <c r="C687" i="2"/>
  <c r="AC671" i="2"/>
  <c r="X671" i="2"/>
  <c r="R671" i="2"/>
  <c r="Q671" i="2"/>
  <c r="AB671" i="2"/>
  <c r="V671" i="2"/>
  <c r="BF81" i="2" l="1"/>
  <c r="BF82" i="2" s="1"/>
  <c r="BF110" i="2"/>
  <c r="BF109" i="2"/>
  <c r="D687" i="2"/>
  <c r="E687" i="2"/>
  <c r="BF83" i="2" l="1"/>
  <c r="BF100" i="2"/>
  <c r="BF112" i="2"/>
  <c r="BF111" i="2"/>
  <c r="BF99" i="2"/>
  <c r="B672" i="2" a="1"/>
  <c r="B672" i="2" s="1"/>
  <c r="BF84" i="2" l="1"/>
  <c r="BF85" i="2" s="1"/>
  <c r="BF86" i="2" s="1"/>
  <c r="AN672" i="2"/>
  <c r="AH672" i="2"/>
  <c r="AL672" i="2"/>
  <c r="AE672" i="2"/>
  <c r="AI672" i="2"/>
  <c r="AF672" i="2"/>
  <c r="AJ672" i="2"/>
  <c r="AG672" i="2"/>
  <c r="AK672" i="2"/>
  <c r="BF113" i="2"/>
  <c r="BF101" i="2"/>
  <c r="B688" i="2"/>
  <c r="AC672" i="2"/>
  <c r="Y672" i="2"/>
  <c r="U672" i="2"/>
  <c r="Q672" i="2"/>
  <c r="C688" i="2"/>
  <c r="AD672" i="2"/>
  <c r="X672" i="2"/>
  <c r="S672" i="2"/>
  <c r="AB672" i="2"/>
  <c r="W672" i="2"/>
  <c r="R672" i="2"/>
  <c r="AA672" i="2"/>
  <c r="V672" i="2"/>
  <c r="P672" i="2"/>
  <c r="O672" i="2"/>
  <c r="Z672" i="2"/>
  <c r="T672" i="2"/>
  <c r="BF114" i="2" l="1"/>
  <c r="BF102" i="2"/>
  <c r="BF116" i="2"/>
  <c r="BF104" i="2"/>
  <c r="BF87" i="2"/>
  <c r="BF115" i="2"/>
  <c r="BF103" i="2"/>
  <c r="D688" i="2"/>
  <c r="E688" i="2"/>
  <c r="BF105" i="2" l="1"/>
  <c r="BF117" i="2"/>
  <c r="BF88" i="2"/>
  <c r="BF89" i="2" s="1"/>
  <c r="B673" i="2" a="1"/>
  <c r="B673" i="2" s="1"/>
  <c r="AN673" i="2" l="1"/>
  <c r="AH673" i="2"/>
  <c r="AL673" i="2"/>
  <c r="AE673" i="2"/>
  <c r="AI673" i="2"/>
  <c r="AF673" i="2"/>
  <c r="AJ673" i="2"/>
  <c r="AK673" i="2"/>
  <c r="AG673" i="2"/>
  <c r="BF119" i="2"/>
  <c r="BF106" i="2"/>
  <c r="BF107" i="2" s="1"/>
  <c r="BF118" i="2"/>
  <c r="B689" i="2"/>
  <c r="AA673" i="2"/>
  <c r="W673" i="2"/>
  <c r="S673" i="2"/>
  <c r="O673" i="2"/>
  <c r="AB673" i="2"/>
  <c r="V673" i="2"/>
  <c r="Q673" i="2"/>
  <c r="Z673" i="2"/>
  <c r="U673" i="2"/>
  <c r="P673" i="2"/>
  <c r="C689" i="2"/>
  <c r="AD673" i="2"/>
  <c r="Y673" i="2"/>
  <c r="T673" i="2"/>
  <c r="AC673" i="2"/>
  <c r="X673" i="2"/>
  <c r="R673" i="2"/>
  <c r="BH74" i="2" l="1"/>
  <c r="BH67" i="2" s="1"/>
  <c r="BH77" i="2" s="1"/>
  <c r="BH91" i="2" s="1"/>
  <c r="BG79" i="2"/>
  <c r="D689" i="2"/>
  <c r="E689" i="2"/>
  <c r="BG80" i="2" l="1"/>
  <c r="BG109" i="2"/>
  <c r="B674" i="2" a="1"/>
  <c r="B674" i="2" s="1"/>
  <c r="AN674" i="2" l="1"/>
  <c r="AE674" i="2"/>
  <c r="AI674" i="2"/>
  <c r="AJ674" i="2"/>
  <c r="AF674" i="2"/>
  <c r="AK674" i="2"/>
  <c r="AG674" i="2"/>
  <c r="AL674" i="2"/>
  <c r="AH674" i="2"/>
  <c r="BG110" i="2"/>
  <c r="BG81" i="2"/>
  <c r="B690" i="2"/>
  <c r="AC674" i="2"/>
  <c r="Y674" i="2"/>
  <c r="U674" i="2"/>
  <c r="Q674" i="2"/>
  <c r="C690" i="2"/>
  <c r="Z674" i="2"/>
  <c r="T674" i="2"/>
  <c r="O674" i="2"/>
  <c r="AD674" i="2"/>
  <c r="X674" i="2"/>
  <c r="S674" i="2"/>
  <c r="AB674" i="2"/>
  <c r="W674" i="2"/>
  <c r="R674" i="2"/>
  <c r="AA674" i="2"/>
  <c r="V674" i="2"/>
  <c r="P674" i="2"/>
  <c r="BG82" i="2" l="1"/>
  <c r="BG83" i="2" s="1"/>
  <c r="BG111" i="2"/>
  <c r="BG99" i="2"/>
  <c r="D690" i="2"/>
  <c r="E690" i="2"/>
  <c r="BG84" i="2" l="1"/>
  <c r="BG114" i="2" s="1"/>
  <c r="BG101" i="2"/>
  <c r="BG113" i="2"/>
  <c r="BG100" i="2"/>
  <c r="BG112" i="2"/>
  <c r="B675" i="2" a="1"/>
  <c r="B675" i="2" s="1"/>
  <c r="AN675" i="2" l="1"/>
  <c r="AE675" i="2"/>
  <c r="AI675" i="2"/>
  <c r="AG675" i="2"/>
  <c r="AL675" i="2"/>
  <c r="AH675" i="2"/>
  <c r="AJ675" i="2"/>
  <c r="AF675" i="2"/>
  <c r="AK675" i="2"/>
  <c r="BG85" i="2"/>
  <c r="BG86" i="2" s="1"/>
  <c r="BG102" i="2"/>
  <c r="B691" i="2"/>
  <c r="AA675" i="2"/>
  <c r="W675" i="2"/>
  <c r="S675" i="2"/>
  <c r="O675" i="2"/>
  <c r="AC675" i="2"/>
  <c r="Y675" i="2"/>
  <c r="U675" i="2"/>
  <c r="Q675" i="2"/>
  <c r="AB675" i="2"/>
  <c r="T675" i="2"/>
  <c r="Z675" i="2"/>
  <c r="R675" i="2"/>
  <c r="C691" i="2"/>
  <c r="X675" i="2"/>
  <c r="P675" i="2"/>
  <c r="AD675" i="2"/>
  <c r="V675" i="2"/>
  <c r="BG115" i="2" l="1"/>
  <c r="BG103" i="2"/>
  <c r="BG116" i="2"/>
  <c r="BG104" i="2"/>
  <c r="BG87" i="2"/>
  <c r="D691" i="2"/>
  <c r="E691" i="2"/>
  <c r="BG117" i="2" l="1"/>
  <c r="BG105" i="2"/>
  <c r="BG88" i="2"/>
  <c r="BG118" i="2" l="1"/>
  <c r="BG106" i="2"/>
  <c r="BG107" i="2" s="1"/>
  <c r="BG89" i="2"/>
  <c r="BG119" i="2" l="1"/>
  <c r="B715" i="2" a="1"/>
  <c r="B715" i="2" s="1"/>
  <c r="AN715" i="2" l="1"/>
  <c r="AG715" i="2"/>
  <c r="AK715" i="2"/>
  <c r="AH715" i="2"/>
  <c r="AL715" i="2"/>
  <c r="AE715" i="2"/>
  <c r="AI715" i="2"/>
  <c r="AF715" i="2"/>
  <c r="AJ715" i="2"/>
  <c r="BI74" i="2"/>
  <c r="BI67" i="2" s="1"/>
  <c r="BI77" i="2" s="1"/>
  <c r="BI91" i="2" s="1"/>
  <c r="BH79" i="2"/>
  <c r="BH80" i="2" s="1"/>
  <c r="B716" i="2" a="1"/>
  <c r="B716" i="2" s="1"/>
  <c r="B714" i="2" a="1"/>
  <c r="B714" i="2" s="1"/>
  <c r="B732" i="2"/>
  <c r="AB715" i="2"/>
  <c r="X715" i="2"/>
  <c r="T715" i="2"/>
  <c r="P715" i="2"/>
  <c r="AD715" i="2"/>
  <c r="Z715" i="2"/>
  <c r="V715" i="2"/>
  <c r="R715" i="2"/>
  <c r="Y715" i="2"/>
  <c r="Q715" i="2"/>
  <c r="W715" i="2"/>
  <c r="O715" i="2"/>
  <c r="AC715" i="2"/>
  <c r="U715" i="2"/>
  <c r="AA715" i="2"/>
  <c r="S715" i="2"/>
  <c r="AN716" i="2" l="1"/>
  <c r="AG716" i="2"/>
  <c r="AK716" i="2"/>
  <c r="AH716" i="2"/>
  <c r="AL716" i="2"/>
  <c r="AE716" i="2"/>
  <c r="AI716" i="2"/>
  <c r="AF716" i="2"/>
  <c r="AJ716" i="2"/>
  <c r="AN714" i="2"/>
  <c r="AG714" i="2"/>
  <c r="AK714" i="2"/>
  <c r="AH714" i="2"/>
  <c r="AL714" i="2"/>
  <c r="AE714" i="2"/>
  <c r="AI714" i="2"/>
  <c r="AF714" i="2"/>
  <c r="AJ714" i="2"/>
  <c r="BH110" i="2"/>
  <c r="BH81" i="2"/>
  <c r="BH82" i="2" s="1"/>
  <c r="BH109" i="2"/>
  <c r="B731" i="2"/>
  <c r="AD714" i="2"/>
  <c r="Z714" i="2"/>
  <c r="V714" i="2"/>
  <c r="R714" i="2"/>
  <c r="AB714" i="2"/>
  <c r="X714" i="2"/>
  <c r="T714" i="2"/>
  <c r="P714" i="2"/>
  <c r="AA714" i="2"/>
  <c r="S714" i="2"/>
  <c r="Y714" i="2"/>
  <c r="Q714" i="2"/>
  <c r="W714" i="2"/>
  <c r="O714" i="2"/>
  <c r="AC714" i="2"/>
  <c r="U714" i="2"/>
  <c r="B733" i="2"/>
  <c r="AD716" i="2"/>
  <c r="Z716" i="2"/>
  <c r="V716" i="2"/>
  <c r="R716" i="2"/>
  <c r="AC716" i="2"/>
  <c r="Y716" i="2"/>
  <c r="U716" i="2"/>
  <c r="Q716" i="2"/>
  <c r="AB716" i="2"/>
  <c r="X716" i="2"/>
  <c r="T716" i="2"/>
  <c r="P716" i="2"/>
  <c r="S716" i="2"/>
  <c r="O716" i="2"/>
  <c r="AA716" i="2"/>
  <c r="W716" i="2"/>
  <c r="B717" i="2" a="1"/>
  <c r="B717" i="2" s="1"/>
  <c r="B711" i="2" a="1"/>
  <c r="B711" i="2" s="1"/>
  <c r="C732" i="2"/>
  <c r="E732" i="2" s="1"/>
  <c r="D732" i="2"/>
  <c r="B710" i="2" a="1"/>
  <c r="B710" i="2" s="1"/>
  <c r="AN717" i="2" l="1"/>
  <c r="AG717" i="2"/>
  <c r="AK717" i="2"/>
  <c r="AH717" i="2"/>
  <c r="AL717" i="2"/>
  <c r="AE717" i="2"/>
  <c r="AI717" i="2"/>
  <c r="AF717" i="2"/>
  <c r="AJ717" i="2"/>
  <c r="AN710" i="2"/>
  <c r="AG710" i="2"/>
  <c r="AK710" i="2"/>
  <c r="AH710" i="2"/>
  <c r="AL710" i="2"/>
  <c r="AE710" i="2"/>
  <c r="AI710" i="2"/>
  <c r="AF710" i="2"/>
  <c r="AJ710" i="2"/>
  <c r="AN711" i="2"/>
  <c r="AG711" i="2"/>
  <c r="AK711" i="2"/>
  <c r="AH711" i="2"/>
  <c r="AL711" i="2"/>
  <c r="AE711" i="2"/>
  <c r="AI711" i="2"/>
  <c r="AF711" i="2"/>
  <c r="AJ711" i="2"/>
  <c r="BH112" i="2"/>
  <c r="BH100" i="2"/>
  <c r="BH83" i="2"/>
  <c r="BH99" i="2"/>
  <c r="BH111" i="2"/>
  <c r="B718" i="2" a="1"/>
  <c r="B718" i="2" s="1"/>
  <c r="C731" i="2"/>
  <c r="E731" i="2" s="1"/>
  <c r="B727" i="2"/>
  <c r="AD710" i="2"/>
  <c r="Z710" i="2"/>
  <c r="V710" i="2"/>
  <c r="R710" i="2"/>
  <c r="AB710" i="2"/>
  <c r="X710" i="2"/>
  <c r="T710" i="2"/>
  <c r="P710" i="2"/>
  <c r="AA710" i="2"/>
  <c r="S710" i="2"/>
  <c r="Y710" i="2"/>
  <c r="Q710" i="2"/>
  <c r="W710" i="2"/>
  <c r="O710" i="2"/>
  <c r="AC710" i="2"/>
  <c r="U710" i="2"/>
  <c r="B728" i="2"/>
  <c r="AB711" i="2"/>
  <c r="X711" i="2"/>
  <c r="T711" i="2"/>
  <c r="P711" i="2"/>
  <c r="AD711" i="2"/>
  <c r="Z711" i="2"/>
  <c r="V711" i="2"/>
  <c r="R711" i="2"/>
  <c r="Y711" i="2"/>
  <c r="Q711" i="2"/>
  <c r="W711" i="2"/>
  <c r="O711" i="2"/>
  <c r="AC711" i="2"/>
  <c r="U711" i="2"/>
  <c r="AA711" i="2"/>
  <c r="S711" i="2"/>
  <c r="D731" i="2"/>
  <c r="B734" i="2"/>
  <c r="AB717" i="2"/>
  <c r="X717" i="2"/>
  <c r="T717" i="2"/>
  <c r="P717" i="2"/>
  <c r="AA717" i="2"/>
  <c r="W717" i="2"/>
  <c r="S717" i="2"/>
  <c r="O717" i="2"/>
  <c r="AD717" i="2"/>
  <c r="Z717" i="2"/>
  <c r="V717" i="2"/>
  <c r="R717" i="2"/>
  <c r="Q717" i="2"/>
  <c r="AC717" i="2"/>
  <c r="Y717" i="2"/>
  <c r="U717" i="2"/>
  <c r="C733" i="2"/>
  <c r="E733" i="2" s="1"/>
  <c r="D733" i="2"/>
  <c r="AN718" i="2" l="1"/>
  <c r="AG718" i="2"/>
  <c r="AK718" i="2"/>
  <c r="AH718" i="2"/>
  <c r="AL718" i="2"/>
  <c r="AE718" i="2"/>
  <c r="AI718" i="2"/>
  <c r="AF718" i="2"/>
  <c r="AJ718" i="2"/>
  <c r="BH101" i="2"/>
  <c r="BH113" i="2"/>
  <c r="BH84" i="2"/>
  <c r="B719" i="2" a="1"/>
  <c r="B719" i="2" s="1"/>
  <c r="B712" i="2" a="1"/>
  <c r="B712" i="2" s="1"/>
  <c r="B713" i="2" a="1"/>
  <c r="B713" i="2" s="1"/>
  <c r="C728" i="2"/>
  <c r="E728" i="2" s="1"/>
  <c r="D728" i="2"/>
  <c r="C734" i="2"/>
  <c r="E734" i="2" s="1"/>
  <c r="D734" i="2"/>
  <c r="C727" i="2"/>
  <c r="E727" i="2" s="1"/>
  <c r="D727" i="2"/>
  <c r="B735" i="2"/>
  <c r="AD718" i="2"/>
  <c r="Z718" i="2"/>
  <c r="V718" i="2"/>
  <c r="R718" i="2"/>
  <c r="AC718" i="2"/>
  <c r="Y718" i="2"/>
  <c r="U718" i="2"/>
  <c r="Q718" i="2"/>
  <c r="AB718" i="2"/>
  <c r="X718" i="2"/>
  <c r="T718" i="2"/>
  <c r="P718" i="2"/>
  <c r="O718" i="2"/>
  <c r="AA718" i="2"/>
  <c r="W718" i="2"/>
  <c r="S718" i="2"/>
  <c r="AN713" i="2" l="1"/>
  <c r="AG713" i="2"/>
  <c r="AK713" i="2"/>
  <c r="AH713" i="2"/>
  <c r="AL713" i="2"/>
  <c r="AE713" i="2"/>
  <c r="AI713" i="2"/>
  <c r="AF713" i="2"/>
  <c r="AJ713" i="2"/>
  <c r="AN712" i="2"/>
  <c r="AG712" i="2"/>
  <c r="AK712" i="2"/>
  <c r="AH712" i="2"/>
  <c r="AL712" i="2"/>
  <c r="AE712" i="2"/>
  <c r="AI712" i="2"/>
  <c r="AF712" i="2"/>
  <c r="AJ712" i="2"/>
  <c r="AN719" i="2"/>
  <c r="AG719" i="2"/>
  <c r="AK719" i="2"/>
  <c r="AH719" i="2"/>
  <c r="AL719" i="2"/>
  <c r="AE719" i="2"/>
  <c r="AI719" i="2"/>
  <c r="AF719" i="2"/>
  <c r="AJ719" i="2"/>
  <c r="BH85" i="2"/>
  <c r="BH86" i="2" s="1"/>
  <c r="BH102" i="2"/>
  <c r="BH114" i="2"/>
  <c r="C735" i="2"/>
  <c r="E735" i="2" s="1"/>
  <c r="D735" i="2"/>
  <c r="B720" i="2" a="1"/>
  <c r="B720" i="2" s="1"/>
  <c r="B730" i="2"/>
  <c r="AB713" i="2"/>
  <c r="X713" i="2"/>
  <c r="T713" i="2"/>
  <c r="P713" i="2"/>
  <c r="AD713" i="2"/>
  <c r="Z713" i="2"/>
  <c r="V713" i="2"/>
  <c r="R713" i="2"/>
  <c r="AC713" i="2"/>
  <c r="U713" i="2"/>
  <c r="AA713" i="2"/>
  <c r="S713" i="2"/>
  <c r="Y713" i="2"/>
  <c r="Q713" i="2"/>
  <c r="W713" i="2"/>
  <c r="O713" i="2"/>
  <c r="B729" i="2"/>
  <c r="AD712" i="2"/>
  <c r="Z712" i="2"/>
  <c r="V712" i="2"/>
  <c r="R712" i="2"/>
  <c r="AB712" i="2"/>
  <c r="X712" i="2"/>
  <c r="T712" i="2"/>
  <c r="P712" i="2"/>
  <c r="W712" i="2"/>
  <c r="O712" i="2"/>
  <c r="AC712" i="2"/>
  <c r="U712" i="2"/>
  <c r="AA712" i="2"/>
  <c r="S712" i="2"/>
  <c r="Y712" i="2"/>
  <c r="Q712" i="2"/>
  <c r="B736" i="2"/>
  <c r="AB719" i="2"/>
  <c r="X719" i="2"/>
  <c r="T719" i="2"/>
  <c r="P719" i="2"/>
  <c r="AA719" i="2"/>
  <c r="W719" i="2"/>
  <c r="S719" i="2"/>
  <c r="O719" i="2"/>
  <c r="AD719" i="2"/>
  <c r="Z719" i="2"/>
  <c r="V719" i="2"/>
  <c r="R719" i="2"/>
  <c r="AC719" i="2"/>
  <c r="Y719" i="2"/>
  <c r="U719" i="2"/>
  <c r="Q719" i="2"/>
  <c r="AN720" i="2" l="1"/>
  <c r="AG720" i="2"/>
  <c r="AK720" i="2"/>
  <c r="AH720" i="2"/>
  <c r="AL720" i="2"/>
  <c r="AE720" i="2"/>
  <c r="AI720" i="2"/>
  <c r="AF720" i="2"/>
  <c r="AJ720" i="2"/>
  <c r="BH116" i="2"/>
  <c r="BH104" i="2"/>
  <c r="BH87" i="2"/>
  <c r="BH115" i="2"/>
  <c r="BH103" i="2"/>
  <c r="C729" i="2"/>
  <c r="E729" i="2" s="1"/>
  <c r="D729" i="2"/>
  <c r="C730" i="2"/>
  <c r="E730" i="2" s="1"/>
  <c r="B737" i="2"/>
  <c r="AD720" i="2"/>
  <c r="Z720" i="2"/>
  <c r="V720" i="2"/>
  <c r="R720" i="2"/>
  <c r="AC720" i="2"/>
  <c r="Y720" i="2"/>
  <c r="U720" i="2"/>
  <c r="Q720" i="2"/>
  <c r="AB720" i="2"/>
  <c r="X720" i="2"/>
  <c r="T720" i="2"/>
  <c r="P720" i="2"/>
  <c r="AA720" i="2"/>
  <c r="W720" i="2"/>
  <c r="S720" i="2"/>
  <c r="O720" i="2"/>
  <c r="D730" i="2"/>
  <c r="C736" i="2"/>
  <c r="E736" i="2" s="1"/>
  <c r="D736" i="2"/>
  <c r="B721" i="2" a="1"/>
  <c r="B721" i="2" s="1"/>
  <c r="AN721" i="2" l="1"/>
  <c r="AG721" i="2"/>
  <c r="AK721" i="2"/>
  <c r="AH721" i="2"/>
  <c r="AL721" i="2"/>
  <c r="AE721" i="2"/>
  <c r="AI721" i="2"/>
  <c r="AF721" i="2"/>
  <c r="AJ721" i="2"/>
  <c r="BH105" i="2"/>
  <c r="BH117" i="2"/>
  <c r="BH88" i="2"/>
  <c r="B722" i="2" a="1"/>
  <c r="B722" i="2" s="1"/>
  <c r="B738" i="2"/>
  <c r="AB721" i="2"/>
  <c r="X721" i="2"/>
  <c r="T721" i="2"/>
  <c r="P721" i="2"/>
  <c r="AA721" i="2"/>
  <c r="W721" i="2"/>
  <c r="S721" i="2"/>
  <c r="O721" i="2"/>
  <c r="AD721" i="2"/>
  <c r="Z721" i="2"/>
  <c r="V721" i="2"/>
  <c r="R721" i="2"/>
  <c r="Y721" i="2"/>
  <c r="U721" i="2"/>
  <c r="Q721" i="2"/>
  <c r="AC721" i="2"/>
  <c r="C737" i="2"/>
  <c r="E737" i="2" s="1"/>
  <c r="D737" i="2"/>
  <c r="AN722" i="2" l="1"/>
  <c r="AG722" i="2"/>
  <c r="AK722" i="2"/>
  <c r="AH722" i="2"/>
  <c r="AL722" i="2"/>
  <c r="AE722" i="2"/>
  <c r="AI722" i="2"/>
  <c r="AF722" i="2"/>
  <c r="AJ722" i="2"/>
  <c r="BH118" i="2"/>
  <c r="BH106" i="2"/>
  <c r="BH107" i="2" s="1"/>
  <c r="BH89" i="2"/>
  <c r="B723" i="2" a="1"/>
  <c r="B723" i="2" s="1"/>
  <c r="C738" i="2"/>
  <c r="E738" i="2" s="1"/>
  <c r="D738" i="2"/>
  <c r="B739" i="2"/>
  <c r="AD722" i="2"/>
  <c r="Z722" i="2"/>
  <c r="V722" i="2"/>
  <c r="R722" i="2"/>
  <c r="AC722" i="2"/>
  <c r="Y722" i="2"/>
  <c r="U722" i="2"/>
  <c r="Q722" i="2"/>
  <c r="AB722" i="2"/>
  <c r="X722" i="2"/>
  <c r="T722" i="2"/>
  <c r="P722" i="2"/>
  <c r="W722" i="2"/>
  <c r="S722" i="2"/>
  <c r="O722" i="2"/>
  <c r="AA722" i="2"/>
  <c r="AN723" i="2" l="1"/>
  <c r="AG723" i="2"/>
  <c r="AK723" i="2"/>
  <c r="AH723" i="2"/>
  <c r="AL723" i="2"/>
  <c r="AE723" i="2"/>
  <c r="AI723" i="2"/>
  <c r="AF723" i="2"/>
  <c r="AJ723" i="2"/>
  <c r="BH119" i="2"/>
  <c r="C739" i="2"/>
  <c r="E739" i="2" s="1"/>
  <c r="D739" i="2"/>
  <c r="B724" i="2" a="1"/>
  <c r="B724" i="2" s="1"/>
  <c r="B740" i="2"/>
  <c r="AB723" i="2"/>
  <c r="X723" i="2"/>
  <c r="T723" i="2"/>
  <c r="P723" i="2"/>
  <c r="AA723" i="2"/>
  <c r="W723" i="2"/>
  <c r="S723" i="2"/>
  <c r="O723" i="2"/>
  <c r="AD723" i="2"/>
  <c r="Z723" i="2"/>
  <c r="V723" i="2"/>
  <c r="R723" i="2"/>
  <c r="U723" i="2"/>
  <c r="Q723" i="2"/>
  <c r="AC723" i="2"/>
  <c r="Y723" i="2"/>
  <c r="AN724" i="2" l="1"/>
  <c r="AG724" i="2"/>
  <c r="AK724" i="2"/>
  <c r="AH724" i="2"/>
  <c r="AL724" i="2"/>
  <c r="AE724" i="2"/>
  <c r="AI724" i="2"/>
  <c r="AF724" i="2"/>
  <c r="AJ724" i="2"/>
  <c r="BJ74" i="2"/>
  <c r="BJ67" i="2" s="1"/>
  <c r="BJ77" i="2" s="1"/>
  <c r="BJ91" i="2" s="1"/>
  <c r="BI79" i="2"/>
  <c r="BI80" i="2" s="1"/>
  <c r="AA724" i="2"/>
  <c r="W724" i="2"/>
  <c r="S724" i="2"/>
  <c r="O724" i="2"/>
  <c r="B741" i="2"/>
  <c r="AD724" i="2"/>
  <c r="Z724" i="2"/>
  <c r="V724" i="2"/>
  <c r="R724" i="2"/>
  <c r="X724" i="2"/>
  <c r="P724" i="2"/>
  <c r="AC724" i="2"/>
  <c r="U724" i="2"/>
  <c r="AB724" i="2"/>
  <c r="T724" i="2"/>
  <c r="Q724" i="2"/>
  <c r="Y724" i="2"/>
  <c r="D740" i="2"/>
  <c r="C740" i="2"/>
  <c r="E740" i="2" s="1"/>
  <c r="BI110" i="2" l="1"/>
  <c r="BI109" i="2"/>
  <c r="BI81" i="2"/>
  <c r="D741" i="2"/>
  <c r="C741" i="2"/>
  <c r="E741" i="2" s="1"/>
  <c r="BI99" i="2" l="1"/>
  <c r="BI111" i="2"/>
  <c r="BI82" i="2"/>
  <c r="BI83" i="2" s="1"/>
  <c r="BI84" i="2" l="1"/>
  <c r="BI85" i="2" s="1"/>
  <c r="BI113" i="2"/>
  <c r="BI101" i="2"/>
  <c r="BI112" i="2"/>
  <c r="BI100" i="2"/>
  <c r="BI86" i="2" l="1"/>
  <c r="BI104" i="2" s="1"/>
  <c r="BI115" i="2"/>
  <c r="BI103" i="2"/>
  <c r="BI114" i="2"/>
  <c r="BI102" i="2"/>
  <c r="BI116" i="2" l="1"/>
  <c r="BI87" i="2"/>
  <c r="BI88" i="2" s="1"/>
  <c r="BI105" i="2" l="1"/>
  <c r="BI117" i="2"/>
  <c r="BI118" i="2"/>
  <c r="BI106" i="2"/>
  <c r="BI89" i="2"/>
  <c r="BI107" i="2" l="1"/>
  <c r="BI119" i="2"/>
  <c r="BK74" i="2" l="1"/>
  <c r="BK67" i="2" s="1"/>
  <c r="BK77" i="2" s="1"/>
  <c r="BK91" i="2" s="1"/>
  <c r="BJ79" i="2"/>
  <c r="BJ109" i="2" s="1"/>
  <c r="BJ80" i="2" l="1"/>
  <c r="BJ110" i="2" l="1"/>
  <c r="BJ81" i="2"/>
  <c r="BJ82" i="2" l="1"/>
  <c r="BJ99" i="2"/>
  <c r="BJ111" i="2"/>
  <c r="BJ83" i="2" l="1"/>
  <c r="BJ112" i="2"/>
  <c r="BJ100" i="2"/>
  <c r="BJ84" i="2" l="1"/>
  <c r="BJ114" i="2" s="1"/>
  <c r="BJ113" i="2"/>
  <c r="BJ101" i="2"/>
  <c r="BJ85" i="2" l="1"/>
  <c r="BJ115" i="2" s="1"/>
  <c r="BJ102" i="2"/>
  <c r="BJ86" i="2" l="1"/>
  <c r="BJ104" i="2" s="1"/>
  <c r="BJ103" i="2"/>
  <c r="BJ87" i="2" l="1"/>
  <c r="BJ88" i="2" s="1"/>
  <c r="BJ89" i="2" s="1"/>
  <c r="BJ116" i="2"/>
  <c r="BJ105" i="2" l="1"/>
  <c r="BJ117" i="2"/>
  <c r="BJ118" i="2"/>
  <c r="BJ106" i="2"/>
  <c r="BJ119" i="2"/>
  <c r="BJ107" i="2" l="1"/>
  <c r="BL74" i="2"/>
  <c r="BL67" i="2" s="1"/>
  <c r="BL77" i="2" s="1"/>
  <c r="BL91" i="2" s="1"/>
  <c r="BK79" i="2"/>
  <c r="BK109" i="2" s="1"/>
  <c r="BK80" i="2" l="1"/>
  <c r="BK110" i="2" l="1"/>
  <c r="BK81" i="2"/>
  <c r="BK82" i="2" s="1"/>
  <c r="BK83" i="2" l="1"/>
  <c r="BK112" i="2"/>
  <c r="BK100" i="2"/>
  <c r="BK111" i="2"/>
  <c r="BK99" i="2"/>
  <c r="BK84" i="2" l="1"/>
  <c r="BK85" i="2" s="1"/>
  <c r="BK113" i="2"/>
  <c r="BK101" i="2"/>
  <c r="BK102" i="2" l="1"/>
  <c r="BK114" i="2"/>
  <c r="BK86" i="2"/>
  <c r="BK103" i="2"/>
  <c r="BK115" i="2"/>
  <c r="BK104" i="2" l="1"/>
  <c r="BK116" i="2"/>
  <c r="BK87" i="2"/>
  <c r="BK117" i="2" l="1"/>
  <c r="BK105" i="2"/>
  <c r="BK88" i="2"/>
  <c r="BK106" i="2" l="1"/>
  <c r="BK107" i="2" s="1"/>
  <c r="BK118" i="2"/>
  <c r="BK89" i="2"/>
  <c r="BK119" i="2" l="1"/>
  <c r="BM74" i="2" l="1"/>
  <c r="BL79" i="2"/>
  <c r="BL109" i="2" s="1"/>
  <c r="BL80" i="2" l="1"/>
  <c r="BM67" i="2"/>
  <c r="BM77" i="2"/>
  <c r="BM91" i="2" s="1"/>
  <c r="BL110" i="2" l="1"/>
  <c r="BL81" i="2"/>
  <c r="BL82" i="2" l="1"/>
  <c r="BL83" i="2" s="1"/>
  <c r="BL111" i="2"/>
  <c r="BL99" i="2"/>
  <c r="BL84" i="2" l="1"/>
  <c r="BL113" i="2"/>
  <c r="BL101" i="2"/>
  <c r="BL112" i="2"/>
  <c r="BL100" i="2"/>
  <c r="BL85" i="2" l="1"/>
  <c r="BL114" i="2"/>
  <c r="BL102" i="2"/>
  <c r="BL103" i="2" l="1"/>
  <c r="BL115" i="2"/>
  <c r="BL86" i="2"/>
  <c r="BL104" i="2" l="1"/>
  <c r="BL116" i="2"/>
  <c r="BL87" i="2"/>
  <c r="BL88" i="2" s="1"/>
  <c r="BL89" i="2" l="1"/>
  <c r="BL118" i="2"/>
  <c r="BL106" i="2"/>
  <c r="BL117" i="2"/>
  <c r="BL105" i="2"/>
  <c r="BL107" i="2" l="1"/>
  <c r="BL119" i="2"/>
  <c r="BN74" i="2" l="1"/>
  <c r="BN67" i="2" s="1"/>
  <c r="BN77" i="2" s="1"/>
  <c r="BN91" i="2" s="1"/>
  <c r="BM79" i="2"/>
  <c r="BM80" i="2" s="1"/>
  <c r="BM110" i="2" l="1"/>
  <c r="BM81" i="2"/>
  <c r="BM82" i="2" s="1"/>
  <c r="BM109" i="2"/>
  <c r="BM112" i="2" l="1"/>
  <c r="BM100" i="2"/>
  <c r="BM99" i="2"/>
  <c r="BM111" i="2"/>
  <c r="BM83" i="2"/>
  <c r="BM113" i="2" l="1"/>
  <c r="BM101" i="2"/>
  <c r="BM84" i="2"/>
  <c r="BM114" i="2" l="1"/>
  <c r="BM102" i="2"/>
  <c r="BM85" i="2"/>
  <c r="BM86" i="2" s="1"/>
  <c r="BM104" i="2" l="1"/>
  <c r="BM116" i="2"/>
  <c r="BM103" i="2"/>
  <c r="BM115" i="2"/>
  <c r="BM87" i="2"/>
  <c r="BM88" i="2" s="1"/>
  <c r="BM118" i="2" l="1"/>
  <c r="BM106" i="2"/>
  <c r="BM89" i="2"/>
  <c r="BM117" i="2"/>
  <c r="BM105" i="2"/>
  <c r="BM119" i="2" l="1"/>
  <c r="BM107" i="2"/>
  <c r="BO74" i="2" l="1"/>
  <c r="BO67" i="2" s="1"/>
  <c r="BO77" i="2" s="1"/>
  <c r="BO91" i="2" s="1"/>
  <c r="BN79" i="2"/>
  <c r="BN80" i="2" l="1"/>
  <c r="BN109" i="2"/>
  <c r="BN110" i="2" l="1"/>
  <c r="BN81" i="2"/>
  <c r="BN111" i="2" l="1"/>
  <c r="BN99" i="2"/>
  <c r="BN82" i="2"/>
  <c r="BN83" i="2" s="1"/>
  <c r="BN84" i="2" l="1"/>
  <c r="BN113" i="2"/>
  <c r="BN101" i="2"/>
  <c r="BN100" i="2"/>
  <c r="BN112" i="2"/>
  <c r="BN114" i="2" l="1"/>
  <c r="BN102" i="2"/>
  <c r="BN85" i="2"/>
  <c r="BN115" i="2" l="1"/>
  <c r="BN103" i="2"/>
  <c r="BN86" i="2"/>
  <c r="BN116" i="2" l="1"/>
  <c r="BN104" i="2"/>
  <c r="BN87" i="2"/>
  <c r="BN105" i="2" l="1"/>
  <c r="BN117" i="2"/>
  <c r="BN88" i="2"/>
  <c r="BN89" i="2" s="1"/>
  <c r="BN119" i="2" l="1"/>
  <c r="BN106" i="2"/>
  <c r="BN107" i="2" s="1"/>
  <c r="BN118" i="2"/>
  <c r="BP74" i="2" l="1"/>
  <c r="BP67" i="2" s="1"/>
  <c r="BP77" i="2" s="1"/>
  <c r="BP91" i="2" s="1"/>
  <c r="BO79" i="2"/>
  <c r="BO80" i="2" s="1"/>
  <c r="BO110" i="2" l="1"/>
  <c r="BO81" i="2"/>
  <c r="BO109" i="2"/>
  <c r="BO111" i="2" l="1"/>
  <c r="BO99" i="2"/>
  <c r="BO82" i="2"/>
  <c r="BO112" i="2" l="1"/>
  <c r="BO100" i="2"/>
  <c r="BO83" i="2"/>
  <c r="BO113" i="2" l="1"/>
  <c r="BO101" i="2"/>
  <c r="BO84" i="2"/>
  <c r="BO85" i="2" s="1"/>
  <c r="BO86" i="2" s="1"/>
  <c r="BO87" i="2" s="1"/>
  <c r="BO115" i="2" l="1"/>
  <c r="BO103" i="2"/>
  <c r="BO104" i="2"/>
  <c r="BO116" i="2"/>
  <c r="BO102" i="2"/>
  <c r="BO114" i="2"/>
  <c r="BO117" i="2"/>
  <c r="BO105" i="2"/>
  <c r="BO88" i="2"/>
  <c r="BO118" i="2" l="1"/>
  <c r="BO106" i="2"/>
  <c r="BO107" i="2" s="1"/>
  <c r="BO89" i="2"/>
  <c r="BO119" i="2" l="1"/>
  <c r="BQ74" i="2" l="1"/>
  <c r="BQ67" i="2" s="1"/>
  <c r="BQ77" i="2" s="1"/>
  <c r="BQ91" i="2" s="1"/>
  <c r="BP79" i="2"/>
  <c r="BP109" i="2" l="1"/>
  <c r="BP80" i="2"/>
  <c r="BP110" i="2" l="1"/>
  <c r="BP81" i="2"/>
  <c r="BP99" i="2" l="1"/>
  <c r="BP111" i="2"/>
  <c r="BP82" i="2"/>
  <c r="BP83" i="2" l="1"/>
  <c r="BP100" i="2"/>
  <c r="BP112" i="2"/>
  <c r="BP84" i="2" l="1"/>
  <c r="BP114" i="2" s="1"/>
  <c r="BP101" i="2"/>
  <c r="BP113" i="2"/>
  <c r="BP85" i="2" l="1"/>
  <c r="BP86" i="2" s="1"/>
  <c r="BP116" i="2" s="1"/>
  <c r="BP102" i="2"/>
  <c r="BP104" i="2" l="1"/>
  <c r="BP103" i="2"/>
  <c r="BP115" i="2"/>
  <c r="BP87" i="2"/>
  <c r="BP105" i="2" s="1"/>
  <c r="BP117" i="2" l="1"/>
  <c r="BP88" i="2"/>
  <c r="BP89" i="2" s="1"/>
  <c r="BP106" i="2" l="1"/>
  <c r="BP107" i="2" s="1"/>
  <c r="BP118" i="2"/>
  <c r="BP119" i="2"/>
  <c r="BR74" i="2" l="1"/>
  <c r="BR67" i="2" s="1"/>
  <c r="BR77" i="2" s="1"/>
  <c r="BR91" i="2" s="1"/>
  <c r="BQ79" i="2"/>
  <c r="BQ109" i="2" l="1"/>
  <c r="BQ80" i="2"/>
  <c r="BQ110" i="2" l="1"/>
  <c r="BQ81" i="2"/>
  <c r="BQ111" i="2" l="1"/>
  <c r="BQ99" i="2"/>
  <c r="BQ82" i="2"/>
  <c r="BQ83" i="2" l="1"/>
  <c r="BQ112" i="2"/>
  <c r="BQ100" i="2"/>
  <c r="BQ113" i="2" l="1"/>
  <c r="BQ101" i="2"/>
  <c r="BQ84" i="2"/>
  <c r="BQ114" i="2" l="1"/>
  <c r="BQ102" i="2"/>
  <c r="BQ85" i="2"/>
  <c r="BQ115" i="2" l="1"/>
  <c r="BQ103" i="2"/>
  <c r="BQ86" i="2"/>
  <c r="BQ116" i="2" l="1"/>
  <c r="BQ104" i="2"/>
  <c r="BQ87" i="2"/>
  <c r="BQ117" i="2" l="1"/>
  <c r="BQ105" i="2"/>
  <c r="BQ88" i="2"/>
  <c r="BQ118" i="2" l="1"/>
  <c r="BQ106" i="2"/>
  <c r="BQ107" i="2" s="1"/>
  <c r="BQ89" i="2"/>
  <c r="BQ119" i="2" l="1"/>
  <c r="BS74" i="2" l="1"/>
  <c r="BS67" i="2" s="1"/>
  <c r="BS77" i="2" s="1"/>
  <c r="BS91" i="2" s="1"/>
  <c r="BR79" i="2"/>
  <c r="BR109" i="2" l="1"/>
  <c r="BR80" i="2"/>
  <c r="BR110" i="2" l="1"/>
  <c r="BR81" i="2"/>
  <c r="BR82" i="2" l="1"/>
  <c r="BR111" i="2"/>
  <c r="BR99" i="2"/>
  <c r="BR83" i="2" l="1"/>
  <c r="BR112" i="2"/>
  <c r="BR100" i="2"/>
  <c r="BR113" i="2" l="1"/>
  <c r="BR101" i="2"/>
  <c r="BR84" i="2"/>
  <c r="BR114" i="2" l="1"/>
  <c r="BR102" i="2"/>
  <c r="BR85" i="2"/>
  <c r="BR115" i="2" l="1"/>
  <c r="BR103" i="2"/>
  <c r="BR86" i="2"/>
  <c r="BR116" i="2" l="1"/>
  <c r="BR104" i="2"/>
  <c r="BR87" i="2"/>
  <c r="BR117" i="2" l="1"/>
  <c r="BR105" i="2"/>
  <c r="BR88" i="2"/>
  <c r="BR118" i="2" l="1"/>
  <c r="BR106" i="2"/>
  <c r="BR107" i="2" s="1"/>
  <c r="BR89" i="2"/>
  <c r="BR119" i="2" l="1"/>
  <c r="BT74" i="2" l="1"/>
  <c r="BT67" i="2" s="1"/>
  <c r="BT77" i="2" s="1"/>
  <c r="BT91" i="2" s="1"/>
  <c r="BS79" i="2"/>
  <c r="BS80" i="2" l="1"/>
  <c r="BS81" i="2" s="1"/>
  <c r="BS109" i="2"/>
  <c r="BS111" i="2" l="1"/>
  <c r="BS99" i="2"/>
  <c r="BS82" i="2"/>
  <c r="BS110" i="2"/>
  <c r="BS112" i="2" l="1"/>
  <c r="BS100" i="2"/>
  <c r="BS83" i="2"/>
  <c r="BS113" i="2" l="1"/>
  <c r="BS101" i="2"/>
  <c r="BS84" i="2"/>
  <c r="BS114" i="2" l="1"/>
  <c r="BS102" i="2"/>
  <c r="BS85" i="2"/>
  <c r="BS115" i="2" l="1"/>
  <c r="BS103" i="2"/>
  <c r="BS86" i="2"/>
  <c r="BS116" i="2" l="1"/>
  <c r="BS104" i="2"/>
  <c r="BS87" i="2"/>
  <c r="BS117" i="2" l="1"/>
  <c r="BS105" i="2"/>
  <c r="BS88" i="2"/>
  <c r="BS118" i="2" l="1"/>
  <c r="BS106" i="2"/>
  <c r="BS107" i="2" s="1"/>
  <c r="BS89" i="2"/>
  <c r="BS119" i="2" l="1"/>
  <c r="BU74" i="2" l="1"/>
  <c r="BU67" i="2" s="1"/>
  <c r="BU77" i="2" s="1"/>
  <c r="BU91" i="2" s="1"/>
  <c r="BT79" i="2"/>
  <c r="BT80" i="2" s="1"/>
  <c r="BT110" i="2" s="1"/>
  <c r="BT109" i="2" l="1"/>
  <c r="BT81" i="2"/>
  <c r="BT82" i="2" s="1"/>
  <c r="BT112" i="2" l="1"/>
  <c r="BT100" i="2"/>
  <c r="BT83" i="2"/>
  <c r="BT111" i="2"/>
  <c r="BT99" i="2"/>
  <c r="BT113" i="2" l="1"/>
  <c r="BT101" i="2"/>
  <c r="BT84" i="2"/>
  <c r="BT114" i="2" l="1"/>
  <c r="BT102" i="2"/>
  <c r="BT85" i="2"/>
  <c r="BT86" i="2" s="1"/>
  <c r="BT87" i="2" s="1"/>
  <c r="BT117" i="2" l="1"/>
  <c r="BT105" i="2"/>
  <c r="BT88" i="2"/>
  <c r="BT116" i="2"/>
  <c r="BT104" i="2"/>
  <c r="BT115" i="2"/>
  <c r="BT103" i="2"/>
  <c r="BT118" i="2" l="1"/>
  <c r="BT106" i="2"/>
  <c r="BT107" i="2" s="1"/>
  <c r="BT89" i="2"/>
  <c r="BT119" i="2" l="1"/>
  <c r="BV74" i="2" l="1"/>
  <c r="BV67" i="2" s="1"/>
  <c r="BV77" i="2" s="1"/>
  <c r="BV91" i="2" s="1"/>
  <c r="BU79" i="2"/>
  <c r="BU109" i="2" l="1"/>
  <c r="BU80" i="2"/>
  <c r="BU110" i="2" l="1"/>
  <c r="BU81" i="2"/>
  <c r="BU82" i="2" s="1"/>
  <c r="BU111" i="2" l="1"/>
  <c r="BU99" i="2"/>
  <c r="BU83" i="2"/>
  <c r="BU112" i="2"/>
  <c r="BU100" i="2"/>
  <c r="BU84" i="2" l="1"/>
  <c r="BU85" i="2" s="1"/>
  <c r="BU113" i="2"/>
  <c r="BU101" i="2"/>
  <c r="BU102" i="2" l="1"/>
  <c r="BU114" i="2"/>
  <c r="BU115" i="2"/>
  <c r="BU103" i="2"/>
  <c r="BU86" i="2"/>
  <c r="BU87" i="2" s="1"/>
  <c r="BU117" i="2" l="1"/>
  <c r="BU105" i="2"/>
  <c r="BU88" i="2"/>
  <c r="BU116" i="2"/>
  <c r="BU104" i="2"/>
  <c r="BU118" i="2" l="1"/>
  <c r="BU106" i="2"/>
  <c r="BU107" i="2" s="1"/>
  <c r="BU89" i="2"/>
  <c r="BU119" i="2" l="1"/>
  <c r="BW74" i="2" l="1"/>
  <c r="BW67" i="2" s="1"/>
  <c r="BW77" i="2" s="1"/>
  <c r="BW91" i="2" s="1"/>
  <c r="BV79" i="2"/>
  <c r="BV109" i="2" l="1"/>
  <c r="BV80" i="2"/>
  <c r="BV81" i="2" l="1"/>
  <c r="BV110" i="2"/>
  <c r="BV82" i="2" l="1"/>
  <c r="BV111" i="2"/>
  <c r="BV99" i="2"/>
  <c r="BV112" i="2" l="1"/>
  <c r="BV100" i="2"/>
  <c r="BV83" i="2"/>
  <c r="BV113" i="2" l="1"/>
  <c r="BV101" i="2"/>
  <c r="BV84" i="2"/>
  <c r="BV114" i="2" l="1"/>
  <c r="BV102" i="2"/>
  <c r="BV85" i="2"/>
  <c r="BV103" i="2" l="1"/>
  <c r="BV115" i="2"/>
  <c r="BV86" i="2"/>
  <c r="BV116" i="2" l="1"/>
  <c r="BV104" i="2"/>
  <c r="BV87" i="2"/>
  <c r="BV117" i="2" l="1"/>
  <c r="BV105" i="2"/>
  <c r="BV88" i="2"/>
  <c r="BV118" i="2" l="1"/>
  <c r="BV106" i="2"/>
  <c r="BV107" i="2" s="1"/>
  <c r="BV89" i="2"/>
  <c r="BV119" i="2" l="1"/>
  <c r="BX74" i="2" l="1"/>
  <c r="BX67" i="2" s="1"/>
  <c r="BX77" i="2" s="1"/>
  <c r="BX91" i="2" s="1"/>
  <c r="BW79" i="2"/>
  <c r="BW80" i="2" s="1"/>
  <c r="BW110" i="2" l="1"/>
  <c r="BW109" i="2"/>
  <c r="BW81" i="2"/>
  <c r="BW82" i="2" l="1"/>
  <c r="BW99" i="2"/>
  <c r="BW111" i="2"/>
  <c r="BW112" i="2" l="1"/>
  <c r="BW100" i="2"/>
  <c r="BW83" i="2"/>
  <c r="BW84" i="2" l="1"/>
  <c r="BW85" i="2" s="1"/>
  <c r="BW115" i="2" s="1"/>
  <c r="BW113" i="2"/>
  <c r="BW101" i="2"/>
  <c r="BW102" i="2" l="1"/>
  <c r="BW86" i="2"/>
  <c r="BW116" i="2" s="1"/>
  <c r="BW103" i="2"/>
  <c r="BW114" i="2"/>
  <c r="BW87" i="2" l="1"/>
  <c r="BW117" i="2" s="1"/>
  <c r="BW104" i="2"/>
  <c r="BW88" i="2" l="1"/>
  <c r="BW106" i="2" s="1"/>
  <c r="BW105" i="2"/>
  <c r="BW107" i="2" l="1"/>
  <c r="BW89" i="2"/>
  <c r="BW119" i="2" s="1"/>
  <c r="BW118" i="2"/>
  <c r="BX79" i="2" l="1"/>
  <c r="BY74" i="2" l="1"/>
  <c r="BY67" i="2" s="1"/>
  <c r="BY77" i="2" s="1"/>
  <c r="BY91" i="2" s="1"/>
  <c r="BX109" i="2"/>
  <c r="BX80" i="2"/>
  <c r="BX81" i="2" l="1"/>
  <c r="BX110" i="2"/>
  <c r="BX111" i="2" l="1"/>
  <c r="BX99" i="2"/>
  <c r="BX82" i="2"/>
  <c r="BX112" i="2" l="1"/>
  <c r="BX100" i="2"/>
  <c r="BX83" i="2"/>
  <c r="BX113" i="2" l="1"/>
  <c r="BX101" i="2"/>
  <c r="BX84" i="2"/>
  <c r="BX85" i="2" s="1"/>
  <c r="BX115" i="2" l="1"/>
  <c r="BX103" i="2"/>
  <c r="BX86" i="2"/>
  <c r="BX114" i="2"/>
  <c r="BX102" i="2"/>
  <c r="BX116" i="2" l="1"/>
  <c r="BX104" i="2"/>
  <c r="BX87" i="2"/>
  <c r="BX105" i="2" l="1"/>
  <c r="BX117" i="2"/>
  <c r="BX88" i="2"/>
  <c r="BX118" i="2" l="1"/>
  <c r="BX106" i="2"/>
  <c r="BX107" i="2" s="1"/>
  <c r="BX89" i="2"/>
  <c r="BX119" i="2" l="1"/>
  <c r="BZ74" i="2" l="1"/>
  <c r="BZ67" i="2" s="1"/>
  <c r="BZ77" i="2" s="1"/>
  <c r="BZ91" i="2" s="1"/>
  <c r="BY79" i="2"/>
  <c r="BY109" i="2" l="1"/>
  <c r="BY80" i="2"/>
  <c r="BY81" i="2" s="1"/>
  <c r="BY111" i="2" l="1"/>
  <c r="BY99" i="2"/>
  <c r="BY82" i="2"/>
  <c r="BY110" i="2"/>
  <c r="BY112" i="2" l="1"/>
  <c r="BY100" i="2"/>
  <c r="BY83" i="2"/>
  <c r="BY84" i="2" l="1"/>
  <c r="BY113" i="2"/>
  <c r="BY101" i="2"/>
  <c r="BY114" i="2" l="1"/>
  <c r="BY102" i="2"/>
  <c r="BY85" i="2"/>
  <c r="BY115" i="2" l="1"/>
  <c r="BY103" i="2"/>
  <c r="BY86" i="2"/>
  <c r="BY104" i="2" l="1"/>
  <c r="BY116" i="2"/>
  <c r="BY87" i="2"/>
  <c r="BY117" i="2" l="1"/>
  <c r="BY105" i="2"/>
  <c r="BY88" i="2"/>
  <c r="BY118" i="2" l="1"/>
  <c r="BY106" i="2"/>
  <c r="BY107" i="2" s="1"/>
  <c r="BY89" i="2"/>
  <c r="BY119" i="2" l="1"/>
  <c r="CA74" i="2" l="1"/>
  <c r="CA67" i="2" s="1"/>
  <c r="CA77" i="2" s="1"/>
  <c r="CA91" i="2" s="1"/>
  <c r="BZ79" i="2"/>
  <c r="BZ109" i="2" l="1"/>
  <c r="BZ80" i="2"/>
  <c r="BZ110" i="2" s="1"/>
  <c r="BZ81" i="2" l="1"/>
  <c r="BZ111" i="2" l="1"/>
  <c r="BZ99" i="2"/>
  <c r="BZ82" i="2"/>
  <c r="BZ83" i="2" s="1"/>
  <c r="BZ113" i="2" l="1"/>
  <c r="BZ101" i="2"/>
  <c r="BZ84" i="2"/>
  <c r="BZ112" i="2"/>
  <c r="BZ100" i="2"/>
  <c r="BZ114" i="2" l="1"/>
  <c r="BZ102" i="2"/>
  <c r="BZ85" i="2"/>
  <c r="BZ86" i="2" s="1"/>
  <c r="BZ87" i="2" s="1"/>
  <c r="BZ117" i="2" l="1"/>
  <c r="BZ105" i="2"/>
  <c r="BZ88" i="2"/>
  <c r="BZ115" i="2"/>
  <c r="BZ103" i="2"/>
  <c r="BZ116" i="2"/>
  <c r="BZ104" i="2"/>
  <c r="BZ118" i="2" l="1"/>
  <c r="BZ106" i="2"/>
  <c r="BZ107" i="2" s="1"/>
  <c r="BZ89" i="2"/>
  <c r="BZ119" i="2" l="1"/>
  <c r="CB74" i="2" l="1"/>
  <c r="CB67" i="2" s="1"/>
  <c r="CB77" i="2" s="1"/>
  <c r="CB91" i="2" s="1"/>
  <c r="CA79" i="2"/>
  <c r="CA80" i="2" s="1"/>
  <c r="CA110" i="2" s="1"/>
  <c r="CA81" i="2" l="1"/>
  <c r="CA82" i="2" s="1"/>
  <c r="CA109" i="2"/>
  <c r="CA83" i="2" l="1"/>
  <c r="CA112" i="2"/>
  <c r="CA100" i="2"/>
  <c r="CA111" i="2"/>
  <c r="CA99" i="2"/>
  <c r="CA113" i="2" l="1"/>
  <c r="CA101" i="2"/>
  <c r="CA84" i="2"/>
  <c r="CA114" i="2" l="1"/>
  <c r="CA102" i="2"/>
  <c r="CA85" i="2"/>
  <c r="CA86" i="2" s="1"/>
  <c r="CA116" i="2" l="1"/>
  <c r="CA104" i="2"/>
  <c r="CA87" i="2"/>
  <c r="CA115" i="2"/>
  <c r="CA103" i="2"/>
  <c r="CA117" i="2" l="1"/>
  <c r="CA105" i="2"/>
  <c r="CA88" i="2"/>
  <c r="CA118" i="2" l="1"/>
  <c r="CA106" i="2"/>
  <c r="CA107" i="2" s="1"/>
  <c r="CA89" i="2"/>
  <c r="CA119" i="2" l="1"/>
  <c r="CC74" i="2" l="1"/>
  <c r="CC67" i="2" s="1"/>
  <c r="CC77" i="2" s="1"/>
  <c r="CC91" i="2" s="1"/>
  <c r="CB79" i="2"/>
  <c r="CB80" i="2" l="1"/>
  <c r="CB109" i="2"/>
  <c r="CB110" i="2" l="1"/>
  <c r="CB81" i="2"/>
  <c r="CB82" i="2" l="1"/>
  <c r="CB111" i="2"/>
  <c r="CB99" i="2"/>
  <c r="CB83" i="2" l="1"/>
  <c r="CB112" i="2"/>
  <c r="CB100" i="2"/>
  <c r="CB113" i="2" l="1"/>
  <c r="CB101" i="2"/>
  <c r="CB84" i="2"/>
  <c r="CB114" i="2" l="1"/>
  <c r="CB102" i="2"/>
  <c r="CB85" i="2"/>
  <c r="CB115" i="2" l="1"/>
  <c r="CB103" i="2"/>
  <c r="CB86" i="2"/>
  <c r="CB116" i="2" l="1"/>
  <c r="CB104" i="2"/>
  <c r="CB87" i="2"/>
  <c r="CB105" i="2" l="1"/>
  <c r="CB117" i="2"/>
  <c r="CB88" i="2"/>
  <c r="CB118" i="2" l="1"/>
  <c r="CB106" i="2"/>
  <c r="CB107" i="2" s="1"/>
  <c r="CB89" i="2"/>
  <c r="CB119" i="2" l="1"/>
  <c r="CD74" i="2" l="1"/>
  <c r="CD67" i="2" s="1"/>
  <c r="CD77" i="2" s="1"/>
  <c r="CD91" i="2" s="1"/>
  <c r="CC79" i="2"/>
  <c r="CC109" i="2" l="1"/>
  <c r="CC80" i="2"/>
  <c r="CC110" i="2" s="1"/>
  <c r="CC81" i="2" l="1"/>
  <c r="CC111" i="2" l="1"/>
  <c r="CC99" i="2"/>
  <c r="CC82" i="2"/>
  <c r="CC100" i="2" l="1"/>
  <c r="CC112" i="2"/>
  <c r="CC83" i="2"/>
  <c r="CC84" i="2" l="1"/>
  <c r="CC85" i="2" s="1"/>
  <c r="CC113" i="2"/>
  <c r="CC101" i="2"/>
  <c r="CC115" i="2" l="1"/>
  <c r="CC103" i="2"/>
  <c r="CC86" i="2"/>
  <c r="CC114" i="2"/>
  <c r="CC102" i="2"/>
  <c r="CC116" i="2" l="1"/>
  <c r="CC104" i="2"/>
  <c r="CC87" i="2"/>
  <c r="CC117" i="2" l="1"/>
  <c r="CC105" i="2"/>
  <c r="CC88" i="2"/>
  <c r="CC118" i="2" l="1"/>
  <c r="CC106" i="2"/>
  <c r="CC107" i="2" s="1"/>
  <c r="CC89" i="2"/>
  <c r="CC119" i="2" l="1"/>
  <c r="CE74" i="2" l="1"/>
  <c r="CE67" i="2" s="1"/>
  <c r="CE77" i="2" s="1"/>
  <c r="CE91" i="2" s="1"/>
  <c r="CD79" i="2"/>
  <c r="CD109" i="2" l="1"/>
  <c r="CD80" i="2"/>
  <c r="CD110" i="2" s="1"/>
  <c r="CD81" i="2" l="1"/>
  <c r="CD82" i="2" s="1"/>
  <c r="CD112" i="2" l="1"/>
  <c r="CD100" i="2"/>
  <c r="CD111" i="2"/>
  <c r="CD99" i="2"/>
  <c r="CD83" i="2"/>
  <c r="CD84" i="2" l="1"/>
  <c r="CD113" i="2"/>
  <c r="CD101" i="2"/>
  <c r="CD114" i="2" l="1"/>
  <c r="CD102" i="2"/>
  <c r="CD85" i="2"/>
  <c r="CD115" i="2" l="1"/>
  <c r="CD103" i="2"/>
  <c r="CD86" i="2"/>
  <c r="CD116" i="2" l="1"/>
  <c r="CD104" i="2"/>
  <c r="CD87" i="2"/>
  <c r="CD117" i="2" l="1"/>
  <c r="CD105" i="2"/>
  <c r="CD88" i="2"/>
  <c r="CD118" i="2" l="1"/>
  <c r="CD106" i="2"/>
  <c r="CD107" i="2" s="1"/>
  <c r="CD89" i="2"/>
  <c r="CD119" i="2" l="1"/>
  <c r="CF74" i="2" l="1"/>
  <c r="CF67" i="2" s="1"/>
  <c r="CF77" i="2" s="1"/>
  <c r="CF91" i="2" s="1"/>
  <c r="CE79" i="2"/>
  <c r="CE80" i="2" s="1"/>
  <c r="CE110" i="2" l="1"/>
  <c r="CE109" i="2"/>
  <c r="CE81" i="2"/>
  <c r="CE82" i="2" s="1"/>
  <c r="CE112" i="2" l="1"/>
  <c r="CE100" i="2"/>
  <c r="CE111" i="2"/>
  <c r="CE99" i="2"/>
  <c r="CE83" i="2"/>
  <c r="CE113" i="2" l="1"/>
  <c r="CE101" i="2"/>
  <c r="CE84" i="2"/>
  <c r="CE85" i="2" s="1"/>
  <c r="CE115" i="2" l="1"/>
  <c r="CE103" i="2"/>
  <c r="CE86" i="2"/>
  <c r="CE114" i="2"/>
  <c r="CE102" i="2"/>
  <c r="CE116" i="2" l="1"/>
  <c r="CE104" i="2"/>
  <c r="CE87" i="2"/>
  <c r="CE117" i="2" l="1"/>
  <c r="CE105" i="2"/>
  <c r="CE88" i="2"/>
  <c r="CE106" i="2" l="1"/>
  <c r="CE107" i="2" s="1"/>
  <c r="CE118" i="2"/>
  <c r="CE89" i="2"/>
  <c r="CE119" i="2" l="1"/>
  <c r="CG74" i="2" l="1"/>
  <c r="CG67" i="2" s="1"/>
  <c r="CG77" i="2" s="1"/>
  <c r="CG91" i="2" s="1"/>
  <c r="CF79" i="2"/>
  <c r="CF109" i="2" l="1"/>
  <c r="CF80" i="2"/>
  <c r="CF110" i="2" l="1"/>
  <c r="CF81" i="2"/>
  <c r="CF82" i="2" s="1"/>
  <c r="CF112" i="2" l="1"/>
  <c r="CF100" i="2"/>
  <c r="CF83" i="2"/>
  <c r="CF111" i="2"/>
  <c r="CF99" i="2"/>
  <c r="CF113" i="2" l="1"/>
  <c r="CF101" i="2"/>
  <c r="CF84" i="2"/>
  <c r="CF114" i="2" l="1"/>
  <c r="CF102" i="2"/>
  <c r="CF85" i="2"/>
  <c r="CF115" i="2" l="1"/>
  <c r="CF103" i="2"/>
  <c r="CF86" i="2"/>
  <c r="CF116" i="2" l="1"/>
  <c r="CF104" i="2"/>
  <c r="CF87" i="2"/>
  <c r="CF117" i="2" l="1"/>
  <c r="CF105" i="2"/>
  <c r="CF88" i="2"/>
  <c r="CF118" i="2" l="1"/>
  <c r="CF106" i="2"/>
  <c r="CF107" i="2" s="1"/>
  <c r="CF89" i="2"/>
  <c r="CF119" i="2" l="1"/>
  <c r="CH74" i="2" l="1"/>
  <c r="CH67" i="2" s="1"/>
  <c r="CH77" i="2" s="1"/>
  <c r="CH91" i="2" s="1"/>
  <c r="CG79" i="2"/>
  <c r="CG109" i="2" l="1"/>
  <c r="CG80" i="2"/>
  <c r="CG110" i="2" s="1"/>
  <c r="CG81" i="2" l="1"/>
  <c r="CG111" i="2" l="1"/>
  <c r="CG99" i="2"/>
  <c r="CG82" i="2"/>
  <c r="CG112" i="2" l="1"/>
  <c r="CG100" i="2"/>
  <c r="CG83" i="2"/>
  <c r="CG84" i="2" l="1"/>
  <c r="CG85" i="2" s="1"/>
  <c r="CG103" i="2" s="1"/>
  <c r="CG113" i="2"/>
  <c r="CG101" i="2"/>
  <c r="CG115" i="2" l="1"/>
  <c r="CG86" i="2"/>
  <c r="CG116" i="2" s="1"/>
  <c r="CG102" i="2"/>
  <c r="CG114" i="2"/>
  <c r="CG87" i="2" l="1"/>
  <c r="CG117" i="2" s="1"/>
  <c r="CG104" i="2"/>
  <c r="CG88" i="2" l="1"/>
  <c r="CG118" i="2" s="1"/>
  <c r="CG105" i="2"/>
  <c r="CG89" i="2" l="1"/>
  <c r="CG106" i="2"/>
  <c r="CG107" i="2" s="1"/>
  <c r="CG119" i="2" l="1"/>
  <c r="CI74" i="2"/>
  <c r="CI67" i="2" s="1"/>
  <c r="CI77" i="2" s="1"/>
  <c r="CI91" i="2" s="1"/>
  <c r="CH79" i="2"/>
  <c r="CH109" i="2" l="1"/>
  <c r="CH80" i="2"/>
  <c r="CH110" i="2" s="1"/>
  <c r="CH81" i="2" l="1"/>
  <c r="CH111" i="2" l="1"/>
  <c r="CH99" i="2"/>
  <c r="CH82" i="2"/>
  <c r="CH112" i="2" l="1"/>
  <c r="CH100" i="2"/>
  <c r="CH83" i="2"/>
  <c r="CH113" i="2" l="1"/>
  <c r="CH101" i="2"/>
  <c r="CH84" i="2"/>
  <c r="CH114" i="2" l="1"/>
  <c r="CH102" i="2"/>
  <c r="CH85" i="2"/>
  <c r="CH115" i="2" l="1"/>
  <c r="CH103" i="2"/>
  <c r="CH86" i="2"/>
  <c r="CH116" i="2" l="1"/>
  <c r="CH104" i="2"/>
  <c r="CH87" i="2"/>
  <c r="CH117" i="2" l="1"/>
  <c r="CH105" i="2"/>
  <c r="CH88" i="2"/>
  <c r="CH118" i="2" l="1"/>
  <c r="CH106" i="2"/>
  <c r="CH107" i="2" s="1"/>
  <c r="CH89" i="2"/>
  <c r="CH119" i="2" l="1"/>
  <c r="CJ74" i="2" l="1"/>
  <c r="CJ67" i="2" s="1"/>
  <c r="CJ77" i="2" s="1"/>
  <c r="CJ91" i="2" s="1"/>
  <c r="CI79" i="2"/>
  <c r="CI80" i="2" s="1"/>
  <c r="CI110" i="2" s="1"/>
  <c r="CI81" i="2" l="1"/>
  <c r="CI82" i="2" s="1"/>
  <c r="CI109" i="2"/>
  <c r="CI112" i="2" l="1"/>
  <c r="CI100" i="2"/>
  <c r="CI111" i="2"/>
  <c r="CI99" i="2"/>
  <c r="CI83" i="2"/>
  <c r="CI84" i="2" l="1"/>
  <c r="CI102" i="2" s="1"/>
  <c r="CI113" i="2"/>
  <c r="CI101" i="2"/>
  <c r="CI85" i="2" l="1"/>
  <c r="CI86" i="2" s="1"/>
  <c r="CI116" i="2" s="1"/>
  <c r="CI114" i="2"/>
  <c r="CI87" i="2" l="1"/>
  <c r="CI88" i="2" s="1"/>
  <c r="CI106" i="2" s="1"/>
  <c r="CI104" i="2"/>
  <c r="CI103" i="2"/>
  <c r="CI115" i="2"/>
  <c r="CI118" i="2" l="1"/>
  <c r="CI105" i="2"/>
  <c r="CI107" i="2" s="1"/>
  <c r="CI117" i="2"/>
  <c r="CI89" i="2"/>
  <c r="CI119" i="2" s="1"/>
  <c r="CK74" i="2" l="1"/>
  <c r="CK67" i="2" s="1"/>
  <c r="CK77" i="2" s="1"/>
  <c r="CK91" i="2" s="1"/>
  <c r="CJ79" i="2" l="1"/>
  <c r="CJ80" i="2" s="1"/>
  <c r="CJ110" i="2" s="1"/>
  <c r="CJ81" i="2" l="1"/>
  <c r="CJ111" i="2" s="1"/>
  <c r="CJ109" i="2"/>
  <c r="CJ82" i="2" l="1"/>
  <c r="CJ112" i="2" s="1"/>
  <c r="CJ99" i="2"/>
  <c r="CJ83" i="2" l="1"/>
  <c r="CJ84" i="2" s="1"/>
  <c r="CJ114" i="2" s="1"/>
  <c r="CJ100" i="2"/>
  <c r="CJ113" i="2" l="1"/>
  <c r="CJ101" i="2"/>
  <c r="CJ85" i="2"/>
  <c r="CJ115" i="2" s="1"/>
  <c r="CJ102" i="2"/>
  <c r="CJ86" i="2" l="1"/>
  <c r="CJ116" i="2" s="1"/>
  <c r="CJ103" i="2"/>
  <c r="CJ87" i="2" l="1"/>
  <c r="CJ117" i="2" s="1"/>
  <c r="CJ104" i="2"/>
  <c r="CJ88" i="2" l="1"/>
  <c r="CJ118" i="2" s="1"/>
  <c r="CJ105" i="2"/>
  <c r="CJ89" i="2" l="1"/>
  <c r="CJ119" i="2" s="1"/>
  <c r="CJ106" i="2"/>
  <c r="CJ107" i="2" s="1"/>
  <c r="CK79" i="2" l="1"/>
  <c r="CL74" i="2" l="1"/>
  <c r="CL67" i="2" s="1"/>
  <c r="CL77" i="2" s="1"/>
  <c r="CL91" i="2" s="1"/>
  <c r="CK80" i="2"/>
  <c r="CK109" i="2"/>
  <c r="CK110" i="2" l="1"/>
  <c r="CK81" i="2"/>
  <c r="CK111" i="2" l="1"/>
  <c r="CK99" i="2"/>
  <c r="CK82" i="2"/>
  <c r="CK83" i="2" s="1"/>
  <c r="CK113" i="2" l="1"/>
  <c r="CK101" i="2"/>
  <c r="CK84" i="2"/>
  <c r="CK112" i="2"/>
  <c r="CK100" i="2"/>
  <c r="CK114" i="2" l="1"/>
  <c r="CK102" i="2"/>
  <c r="CK85" i="2"/>
  <c r="CK115" i="2" l="1"/>
  <c r="CK103" i="2"/>
  <c r="CK86" i="2"/>
  <c r="CK116" i="2" l="1"/>
  <c r="CK104" i="2"/>
  <c r="CK87" i="2"/>
  <c r="CK117" i="2" l="1"/>
  <c r="CK105" i="2"/>
  <c r="CK88" i="2"/>
  <c r="CK118" i="2" l="1"/>
  <c r="CK106" i="2"/>
  <c r="CK107" i="2" s="1"/>
  <c r="CK89" i="2"/>
  <c r="CK119" i="2" l="1"/>
  <c r="CM74" i="2" l="1"/>
  <c r="CM67" i="2" s="1"/>
  <c r="CM77" i="2" s="1"/>
  <c r="CM91" i="2" s="1"/>
  <c r="CL79" i="2"/>
  <c r="CL109" i="2" l="1"/>
  <c r="CL80" i="2"/>
  <c r="CL110" i="2" s="1"/>
  <c r="CL81" i="2" l="1"/>
  <c r="CL82" i="2" s="1"/>
  <c r="CL112" i="2" l="1"/>
  <c r="CL100" i="2"/>
  <c r="CL111" i="2"/>
  <c r="CL99" i="2"/>
  <c r="CL83" i="2"/>
  <c r="CL113" i="2" l="1"/>
  <c r="CL101" i="2"/>
  <c r="CL84" i="2"/>
  <c r="CL85" i="2" l="1"/>
  <c r="CL86" i="2" s="1"/>
  <c r="CL114" i="2"/>
  <c r="CL102" i="2"/>
  <c r="CL103" i="2" l="1"/>
  <c r="CL115" i="2"/>
  <c r="CL116" i="2"/>
  <c r="CL104" i="2"/>
  <c r="CL87" i="2"/>
  <c r="CL117" i="2" l="1"/>
  <c r="CL105" i="2"/>
  <c r="CL88" i="2"/>
  <c r="CL118" i="2" l="1"/>
  <c r="CL106" i="2"/>
  <c r="CL107" i="2" s="1"/>
  <c r="CL89" i="2"/>
  <c r="CL119" i="2" l="1"/>
  <c r="CN74" i="2" l="1"/>
  <c r="CN67" i="2" s="1"/>
  <c r="CN77" i="2" s="1"/>
  <c r="CN91" i="2" s="1"/>
  <c r="CM79" i="2"/>
  <c r="CM80" i="2" s="1"/>
  <c r="CM110" i="2" l="1"/>
  <c r="CM81" i="2"/>
  <c r="CM109" i="2"/>
  <c r="CM111" i="2" l="1"/>
  <c r="CM99" i="2"/>
  <c r="CM82" i="2"/>
  <c r="CM83" i="2" s="1"/>
  <c r="CM112" i="2" l="1"/>
  <c r="CM100" i="2"/>
  <c r="CM84" i="2"/>
  <c r="CM113" i="2"/>
  <c r="CM101" i="2"/>
  <c r="CM114" i="2" l="1"/>
  <c r="CM102" i="2"/>
  <c r="CM85" i="2"/>
  <c r="CM115" i="2" l="1"/>
  <c r="CM103" i="2"/>
  <c r="CM86" i="2"/>
  <c r="CM116" i="2" l="1"/>
  <c r="CM104" i="2"/>
  <c r="CM87" i="2"/>
  <c r="CM117" i="2" l="1"/>
  <c r="CM105" i="2"/>
  <c r="CM88" i="2"/>
  <c r="CM118" i="2" l="1"/>
  <c r="CM106" i="2"/>
  <c r="CM107" i="2" s="1"/>
  <c r="CM89" i="2"/>
  <c r="CM119" i="2" l="1"/>
  <c r="CO74" i="2" l="1"/>
  <c r="CO67" i="2" s="1"/>
  <c r="CO77" i="2" s="1"/>
  <c r="CO91" i="2" s="1"/>
  <c r="CN79" i="2"/>
  <c r="CN109" i="2" l="1"/>
  <c r="CN80" i="2"/>
  <c r="CN110" i="2" l="1"/>
  <c r="CN81" i="2"/>
  <c r="CN82" i="2" s="1"/>
  <c r="CN83" i="2" l="1"/>
  <c r="CN112" i="2"/>
  <c r="CN100" i="2"/>
  <c r="CN111" i="2"/>
  <c r="CN99" i="2"/>
  <c r="CN113" i="2" l="1"/>
  <c r="CN84" i="2"/>
  <c r="CN114" i="2" s="1"/>
  <c r="CN101" i="2"/>
  <c r="CN102" i="2" l="1"/>
  <c r="CN85" i="2"/>
  <c r="CN86" i="2" s="1"/>
  <c r="CN103" i="2" l="1"/>
  <c r="CN115" i="2"/>
  <c r="CN116" i="2"/>
  <c r="CN104" i="2"/>
  <c r="CN87" i="2"/>
  <c r="CN117" i="2" l="1"/>
  <c r="CN105" i="2"/>
  <c r="CN88" i="2"/>
  <c r="CN118" i="2" l="1"/>
  <c r="CN106" i="2"/>
  <c r="CN107" i="2" s="1"/>
  <c r="CN89" i="2"/>
  <c r="CN119" i="2" l="1"/>
  <c r="CP74" i="2" l="1"/>
  <c r="CP67" i="2" s="1"/>
  <c r="CP77" i="2" s="1"/>
  <c r="CP91" i="2" s="1"/>
  <c r="CO79" i="2"/>
  <c r="CO80" i="2" s="1"/>
  <c r="CO110" i="2" s="1"/>
  <c r="CO109" i="2" l="1"/>
  <c r="CO81" i="2"/>
  <c r="CO82" i="2" l="1"/>
  <c r="CO111" i="2"/>
  <c r="CO99" i="2"/>
  <c r="CO100" i="2" l="1"/>
  <c r="CO112" i="2"/>
  <c r="CO83" i="2"/>
  <c r="CO113" i="2" l="1"/>
  <c r="CO101" i="2"/>
  <c r="CO84" i="2"/>
  <c r="CO114" i="2" l="1"/>
  <c r="CO102" i="2"/>
  <c r="CO85" i="2"/>
  <c r="CO115" i="2" l="1"/>
  <c r="CO103" i="2"/>
  <c r="CO86" i="2"/>
  <c r="CO104" i="2" l="1"/>
  <c r="CO116" i="2"/>
  <c r="CO87" i="2"/>
  <c r="CO117" i="2" l="1"/>
  <c r="CO105" i="2"/>
  <c r="CO88" i="2"/>
  <c r="CO118" i="2" l="1"/>
  <c r="CO106" i="2"/>
  <c r="CO107" i="2" s="1"/>
  <c r="CO89" i="2"/>
  <c r="CO119" i="2" l="1"/>
  <c r="CQ74" i="2" l="1"/>
  <c r="CQ67" i="2" s="1"/>
  <c r="CQ77" i="2" s="1"/>
  <c r="CQ91" i="2" s="1"/>
  <c r="CP79" i="2"/>
  <c r="CP109" i="2" l="1"/>
  <c r="CP80" i="2"/>
  <c r="CP110" i="2" l="1"/>
  <c r="CP81" i="2"/>
  <c r="CP82" i="2" s="1"/>
  <c r="CP112" i="2" l="1"/>
  <c r="CP100" i="2"/>
  <c r="CP111" i="2"/>
  <c r="CP99" i="2"/>
  <c r="CP83" i="2"/>
  <c r="CP113" i="2" l="1"/>
  <c r="CP101" i="2"/>
  <c r="CP84" i="2"/>
  <c r="CP114" i="2" l="1"/>
  <c r="CP102" i="2"/>
  <c r="CP85" i="2"/>
  <c r="CP86" i="2" s="1"/>
  <c r="CP116" i="2" l="1"/>
  <c r="CP104" i="2"/>
  <c r="CP87" i="2"/>
  <c r="CP115" i="2"/>
  <c r="CP103" i="2"/>
  <c r="CP117" i="2" l="1"/>
  <c r="CP105" i="2"/>
  <c r="CP88" i="2"/>
  <c r="CP118" i="2" l="1"/>
  <c r="CP106" i="2"/>
  <c r="CP107" i="2" s="1"/>
  <c r="CP89" i="2"/>
  <c r="CP119" i="2" l="1"/>
  <c r="CR74" i="2" l="1"/>
  <c r="CR67" i="2" s="1"/>
  <c r="CR77" i="2" s="1"/>
  <c r="CR91" i="2" s="1"/>
  <c r="CQ79" i="2"/>
  <c r="CQ80" i="2" l="1"/>
  <c r="CQ110" i="2" s="1"/>
  <c r="CQ109" i="2"/>
  <c r="CQ81" i="2" l="1"/>
  <c r="CQ82" i="2" s="1"/>
  <c r="CQ99" i="2" l="1"/>
  <c r="CQ111" i="2"/>
  <c r="CQ112" i="2"/>
  <c r="CQ100" i="2"/>
  <c r="CQ83" i="2"/>
  <c r="CQ113" i="2" l="1"/>
  <c r="CQ101" i="2"/>
  <c r="CQ84" i="2"/>
  <c r="CQ114" i="2" l="1"/>
  <c r="CQ102" i="2"/>
  <c r="CQ85" i="2"/>
  <c r="CQ115" i="2" l="1"/>
  <c r="CQ103" i="2"/>
  <c r="CQ86" i="2"/>
  <c r="CQ116" i="2" l="1"/>
  <c r="CQ104" i="2"/>
  <c r="CQ87" i="2"/>
  <c r="CQ117" i="2" l="1"/>
  <c r="CQ105" i="2"/>
  <c r="CQ88" i="2"/>
  <c r="CQ118" i="2" l="1"/>
  <c r="CQ106" i="2"/>
  <c r="CQ107" i="2" s="1"/>
  <c r="CQ89" i="2"/>
  <c r="CQ119" i="2" l="1"/>
  <c r="CS74" i="2" l="1"/>
  <c r="CS67" i="2" s="1"/>
  <c r="CS77" i="2" s="1"/>
  <c r="CS91" i="2" s="1"/>
  <c r="CR79" i="2"/>
  <c r="CR80" i="2" l="1"/>
  <c r="CR109" i="2"/>
  <c r="CR81" i="2" l="1"/>
  <c r="CR82" i="2" s="1"/>
  <c r="CR83" i="2" s="1"/>
  <c r="CR110" i="2"/>
  <c r="CR84" i="2" l="1"/>
  <c r="CR112" i="2"/>
  <c r="CR100" i="2"/>
  <c r="CR111" i="2"/>
  <c r="CR99" i="2"/>
  <c r="CR113" i="2"/>
  <c r="CR101" i="2"/>
  <c r="CR114" i="2" l="1"/>
  <c r="CR102" i="2"/>
  <c r="CR85" i="2"/>
  <c r="CR115" i="2" l="1"/>
  <c r="CR103" i="2"/>
  <c r="CR86" i="2"/>
  <c r="CR116" i="2" l="1"/>
  <c r="CR104" i="2"/>
  <c r="CR87" i="2"/>
  <c r="CR105" i="2" l="1"/>
  <c r="CR117" i="2"/>
  <c r="CR88" i="2"/>
  <c r="CR118" i="2" l="1"/>
  <c r="CR106" i="2"/>
  <c r="CR107" i="2" s="1"/>
  <c r="CR89" i="2"/>
  <c r="CR119" i="2" l="1"/>
  <c r="CT74" i="2" l="1"/>
  <c r="CT67" i="2" s="1"/>
  <c r="CT77" i="2" s="1"/>
  <c r="CT91" i="2" s="1"/>
  <c r="CS79" i="2"/>
  <c r="CS109" i="2" l="1"/>
  <c r="CS80" i="2"/>
  <c r="CS110" i="2" s="1"/>
  <c r="CS81" i="2" l="1"/>
  <c r="CS111" i="2" l="1"/>
  <c r="CS99" i="2"/>
  <c r="CS82" i="2"/>
  <c r="CS83" i="2" s="1"/>
  <c r="CS84" i="2" l="1"/>
  <c r="CS114" i="2" s="1"/>
  <c r="CS113" i="2"/>
  <c r="CS101" i="2"/>
  <c r="CS112" i="2"/>
  <c r="CS100" i="2"/>
  <c r="CS85" i="2" l="1"/>
  <c r="CS115" i="2" s="1"/>
  <c r="CS102" i="2"/>
  <c r="CS86" i="2" l="1"/>
  <c r="CS104" i="2" s="1"/>
  <c r="CS103" i="2"/>
  <c r="CS87" i="2" l="1"/>
  <c r="CS88" i="2" s="1"/>
  <c r="CS116" i="2"/>
  <c r="CS105" i="2" l="1"/>
  <c r="CS117" i="2"/>
  <c r="CS118" i="2"/>
  <c r="CS106" i="2"/>
  <c r="CS89" i="2"/>
  <c r="CS107" i="2" l="1"/>
  <c r="CS119" i="2"/>
  <c r="CU74" i="2" l="1"/>
  <c r="CU67" i="2" s="1"/>
  <c r="CU77" i="2" s="1"/>
  <c r="CU91" i="2" s="1"/>
  <c r="CT79" i="2"/>
  <c r="CT109" i="2" l="1"/>
  <c r="CT80" i="2"/>
  <c r="CT110" i="2" s="1"/>
  <c r="CT81" i="2" l="1"/>
  <c r="CT111" i="2" s="1"/>
  <c r="CT82" i="2" l="1"/>
  <c r="CT112" i="2" s="1"/>
  <c r="CT99" i="2"/>
  <c r="CT83" i="2" l="1"/>
  <c r="CT100" i="2"/>
  <c r="CT113" i="2" l="1"/>
  <c r="CT84" i="2"/>
  <c r="CT114" i="2" s="1"/>
  <c r="CT101" i="2"/>
  <c r="CT85" i="2" l="1"/>
  <c r="CT86" i="2" s="1"/>
  <c r="CT116" i="2" s="1"/>
  <c r="CT102" i="2"/>
  <c r="CT104" i="2" l="1"/>
  <c r="CT115" i="2"/>
  <c r="CT87" i="2"/>
  <c r="CT117" i="2" s="1"/>
  <c r="CT103" i="2"/>
  <c r="CT105" i="2" l="1"/>
  <c r="CT88" i="2"/>
  <c r="CT89" i="2" s="1"/>
  <c r="CT106" i="2" l="1"/>
  <c r="CT107" i="2" s="1"/>
  <c r="CT118" i="2"/>
  <c r="CT119" i="2"/>
  <c r="CV74" i="2" l="1"/>
  <c r="CV67" i="2" s="1"/>
  <c r="CV77" i="2" s="1"/>
  <c r="CV91" i="2" s="1"/>
  <c r="CU79" i="2"/>
  <c r="CU80" i="2" s="1"/>
  <c r="CU110" i="2" s="1"/>
  <c r="CU81" i="2" l="1"/>
  <c r="CU82" i="2" s="1"/>
  <c r="CU109" i="2"/>
  <c r="CU112" i="2" l="1"/>
  <c r="CU100" i="2"/>
  <c r="CU83" i="2"/>
  <c r="CU111" i="2"/>
  <c r="CU99" i="2"/>
  <c r="CU113" i="2" l="1"/>
  <c r="CU101" i="2"/>
  <c r="CU84" i="2"/>
  <c r="CU85" i="2" l="1"/>
  <c r="CU102" i="2"/>
  <c r="CU114" i="2"/>
  <c r="CU115" i="2" l="1"/>
  <c r="CU103" i="2"/>
  <c r="CU86" i="2"/>
  <c r="CU116" i="2" l="1"/>
  <c r="CU104" i="2"/>
  <c r="CU87" i="2"/>
  <c r="CU117" i="2" l="1"/>
  <c r="CU105" i="2"/>
  <c r="CU88" i="2"/>
  <c r="CU106" i="2" l="1"/>
  <c r="CU107" i="2" s="1"/>
  <c r="CU118" i="2"/>
  <c r="CU89" i="2"/>
  <c r="CU119" i="2" l="1"/>
  <c r="CW74" i="2" l="1"/>
  <c r="CW67" i="2" s="1"/>
  <c r="CW77" i="2" s="1"/>
  <c r="CW91" i="2" s="1"/>
  <c r="CV79" i="2"/>
  <c r="CV80" i="2" l="1"/>
  <c r="CV110" i="2" s="1"/>
  <c r="CV109" i="2"/>
  <c r="CV81" i="2" l="1"/>
  <c r="CV82" i="2" l="1"/>
  <c r="CV111" i="2"/>
  <c r="CV99" i="2"/>
  <c r="CV83" i="2" l="1"/>
  <c r="CV112" i="2"/>
  <c r="CV100" i="2"/>
  <c r="CV101" i="2" l="1"/>
  <c r="CV113" i="2"/>
  <c r="CV84" i="2"/>
  <c r="CV114" i="2" l="1"/>
  <c r="CV102" i="2"/>
  <c r="CV85" i="2"/>
  <c r="CV115" i="2" l="1"/>
  <c r="CV103" i="2"/>
  <c r="CV86" i="2"/>
  <c r="CV116" i="2" l="1"/>
  <c r="CV104" i="2"/>
  <c r="CV87" i="2"/>
  <c r="CV117" i="2" l="1"/>
  <c r="CV105" i="2"/>
  <c r="CV88" i="2"/>
  <c r="CV118" i="2" l="1"/>
  <c r="CV106" i="2"/>
  <c r="CV107" i="2" s="1"/>
  <c r="CV89" i="2"/>
  <c r="CV119" i="2" l="1"/>
  <c r="CX74" i="2" l="1"/>
  <c r="CX67" i="2" s="1"/>
  <c r="CX77" i="2" s="1"/>
  <c r="CX91" i="2" s="1"/>
  <c r="CW79" i="2"/>
  <c r="CW80" i="2" s="1"/>
  <c r="CW110" i="2" s="1"/>
  <c r="CW81" i="2" l="1"/>
  <c r="CW99" i="2" s="1"/>
  <c r="CW109" i="2"/>
  <c r="CW82" i="2" l="1"/>
  <c r="CW83" i="2" s="1"/>
  <c r="CW111" i="2"/>
  <c r="CW113" i="2" l="1"/>
  <c r="CW100" i="2"/>
  <c r="CW112" i="2"/>
  <c r="CW84" i="2"/>
  <c r="CW85" i="2" s="1"/>
  <c r="CW103" i="2" s="1"/>
  <c r="CW101" i="2"/>
  <c r="CW114" i="2" l="1"/>
  <c r="CW86" i="2"/>
  <c r="CW115" i="2"/>
  <c r="CW102" i="2"/>
  <c r="CW116" i="2" l="1"/>
  <c r="CW87" i="2"/>
  <c r="CW88" i="2" s="1"/>
  <c r="CW89" i="2" s="1"/>
  <c r="CW119" i="2" s="1"/>
  <c r="CW104" i="2"/>
  <c r="CW105" i="2" l="1"/>
  <c r="CW117" i="2"/>
  <c r="CW106" i="2"/>
  <c r="CW118" i="2"/>
  <c r="CY74" i="2" l="1"/>
  <c r="CY67" i="2" s="1"/>
  <c r="CY77" i="2" s="1"/>
  <c r="CY91" i="2" s="1"/>
  <c r="CX79" i="2"/>
  <c r="CX109" i="2" s="1"/>
  <c r="CW107" i="2"/>
  <c r="CX80" i="2" l="1"/>
  <c r="CX110" i="2" s="1"/>
  <c r="CX81" i="2" l="1"/>
  <c r="CX111" i="2" s="1"/>
  <c r="CX82" i="2" l="1"/>
  <c r="CX112" i="2" s="1"/>
  <c r="CX99" i="2"/>
  <c r="CX83" i="2" l="1"/>
  <c r="CX100" i="2"/>
  <c r="CX84" i="2" l="1"/>
  <c r="CX114" i="2" s="1"/>
  <c r="CX101" i="2"/>
  <c r="CX113" i="2"/>
  <c r="CX85" i="2" l="1"/>
  <c r="CX103" i="2" s="1"/>
  <c r="CX102" i="2"/>
  <c r="CX115" i="2" l="1"/>
  <c r="CX86" i="2"/>
  <c r="CX116" i="2" s="1"/>
  <c r="CX104" i="2" l="1"/>
  <c r="CX87" i="2"/>
  <c r="CX117" i="2" s="1"/>
  <c r="CX105" i="2" l="1"/>
  <c r="CX88" i="2"/>
  <c r="CX118" i="2" s="1"/>
  <c r="CX89" i="2" l="1"/>
  <c r="CX119" i="2" s="1"/>
  <c r="CX106" i="2"/>
  <c r="CX107" i="2" s="1"/>
  <c r="CZ74" i="2" l="1"/>
  <c r="CZ67" i="2" s="1"/>
  <c r="CZ77" i="2" s="1"/>
  <c r="CZ91" i="2" s="1"/>
  <c r="CY79" i="2" l="1"/>
  <c r="CY80" i="2" s="1"/>
  <c r="CY110" i="2" s="1"/>
  <c r="CY81" i="2" l="1"/>
  <c r="CY82" i="2" s="1"/>
  <c r="CY83" i="2" s="1"/>
  <c r="CY101" i="2" s="1"/>
  <c r="CY109" i="2"/>
  <c r="CY111" i="2" l="1"/>
  <c r="CY99" i="2"/>
  <c r="CY100" i="2"/>
  <c r="CY113" i="2"/>
  <c r="CY112" i="2"/>
  <c r="CY84" i="2"/>
  <c r="CY85" i="2" s="1"/>
  <c r="CY115" i="2" s="1"/>
  <c r="CY102" i="2" l="1"/>
  <c r="CY114" i="2"/>
  <c r="CY103" i="2"/>
  <c r="CY86" i="2"/>
  <c r="CY87" i="2" s="1"/>
  <c r="CY117" i="2" s="1"/>
  <c r="CY104" i="2" l="1"/>
  <c r="CY116" i="2"/>
  <c r="CY105" i="2"/>
  <c r="CY88" i="2"/>
  <c r="CY118" i="2" s="1"/>
  <c r="CY89" i="2" l="1"/>
  <c r="CY119" i="2" s="1"/>
  <c r="CY106" i="2"/>
  <c r="CY107" i="2" s="1"/>
  <c r="DA74" i="2" l="1"/>
  <c r="DA67" i="2" s="1"/>
  <c r="DA77" i="2" s="1"/>
  <c r="DA91" i="2" s="1"/>
  <c r="CZ79" i="2" l="1"/>
  <c r="CZ109" i="2" s="1"/>
  <c r="CZ80" i="2" l="1"/>
  <c r="CZ110" i="2" s="1"/>
  <c r="CZ81" i="2" l="1"/>
  <c r="CZ82" i="2" s="1"/>
  <c r="CZ112" i="2" s="1"/>
  <c r="CZ111" i="2" l="1"/>
  <c r="CZ100" i="2"/>
  <c r="CZ99" i="2"/>
  <c r="CZ83" i="2"/>
  <c r="CZ84" i="2" s="1"/>
  <c r="CZ114" i="2" s="1"/>
  <c r="CZ113" i="2" l="1"/>
  <c r="CZ101" i="2"/>
  <c r="CZ102" i="2"/>
  <c r="CZ85" i="2"/>
  <c r="CZ115" i="2" s="1"/>
  <c r="CZ103" i="2" l="1"/>
  <c r="CZ86" i="2"/>
  <c r="CZ116" i="2" s="1"/>
  <c r="CZ104" i="2" l="1"/>
  <c r="CZ87" i="2"/>
  <c r="CZ88" i="2" s="1"/>
  <c r="CZ105" i="2" l="1"/>
  <c r="CZ117" i="2"/>
  <c r="CZ118" i="2"/>
  <c r="CZ106" i="2"/>
  <c r="CZ89" i="2"/>
  <c r="CZ107" i="2" l="1"/>
  <c r="CZ119" i="2"/>
  <c r="DB74" i="2" l="1"/>
  <c r="DB67" i="2" s="1"/>
  <c r="DB77" i="2" s="1"/>
  <c r="DB91" i="2" s="1"/>
  <c r="DA79" i="2"/>
  <c r="DA80" i="2" s="1"/>
  <c r="DA110" i="2" s="1"/>
  <c r="DA109" i="2" l="1"/>
  <c r="DA81" i="2"/>
  <c r="DA111" i="2" l="1"/>
  <c r="DA99" i="2"/>
  <c r="DA82" i="2"/>
  <c r="DA83" i="2" s="1"/>
  <c r="DA113" i="2" l="1"/>
  <c r="DA101" i="2"/>
  <c r="DA84" i="2"/>
  <c r="DA112" i="2"/>
  <c r="DA100" i="2"/>
  <c r="DA114" i="2" l="1"/>
  <c r="DA102" i="2"/>
  <c r="DA85" i="2"/>
  <c r="DA115" i="2" l="1"/>
  <c r="DA103" i="2"/>
  <c r="DA86" i="2"/>
  <c r="DA116" i="2" l="1"/>
  <c r="DA104" i="2"/>
  <c r="DA87" i="2"/>
  <c r="DA105" i="2" l="1"/>
  <c r="DA117" i="2"/>
  <c r="DA88" i="2"/>
  <c r="DA118" i="2" l="1"/>
  <c r="DA106" i="2"/>
  <c r="DA107" i="2" s="1"/>
  <c r="DA89" i="2"/>
  <c r="DA119" i="2" l="1"/>
  <c r="DC74" i="2" l="1"/>
  <c r="DC67" i="2" s="1"/>
  <c r="DC77" i="2" s="1"/>
  <c r="DC91" i="2" s="1"/>
  <c r="DB79" i="2"/>
  <c r="DB80" i="2" l="1"/>
  <c r="DB110" i="2" s="1"/>
  <c r="DB109" i="2"/>
  <c r="DB81" i="2" l="1"/>
  <c r="DB82" i="2" s="1"/>
  <c r="DB83" i="2" s="1"/>
  <c r="DB113" i="2" l="1"/>
  <c r="DB101" i="2"/>
  <c r="DB99" i="2"/>
  <c r="DB111" i="2"/>
  <c r="DB112" i="2"/>
  <c r="DB100" i="2"/>
  <c r="DB84" i="2"/>
  <c r="DB114" i="2" l="1"/>
  <c r="DB102" i="2"/>
  <c r="DB85" i="2"/>
  <c r="DB115" i="2" l="1"/>
  <c r="DB103" i="2"/>
  <c r="DB86" i="2"/>
  <c r="DB116" i="2" l="1"/>
  <c r="DB104" i="2"/>
  <c r="DB87" i="2"/>
  <c r="DB117" i="2" l="1"/>
  <c r="DB105" i="2"/>
  <c r="DB88" i="2"/>
  <c r="DB118" i="2" l="1"/>
  <c r="DB106" i="2"/>
  <c r="DB107" i="2" s="1"/>
  <c r="DB89" i="2"/>
  <c r="DB119" i="2" l="1"/>
  <c r="DD74" i="2" l="1"/>
  <c r="DD67" i="2" s="1"/>
  <c r="DD77" i="2" s="1"/>
  <c r="DD91" i="2" s="1"/>
  <c r="DC79" i="2"/>
  <c r="DC80" i="2" s="1"/>
  <c r="DC110" i="2" s="1"/>
  <c r="DC81" i="2" l="1"/>
  <c r="DC109" i="2"/>
  <c r="DC111" i="2" l="1"/>
  <c r="DC99" i="2"/>
  <c r="DC82" i="2"/>
  <c r="DC112" i="2" l="1"/>
  <c r="DC100" i="2"/>
  <c r="DC83" i="2"/>
  <c r="DC113" i="2" l="1"/>
  <c r="DC101" i="2"/>
  <c r="DC84" i="2"/>
  <c r="DC114" i="2" l="1"/>
  <c r="DC102" i="2"/>
  <c r="DC85" i="2"/>
  <c r="DC115" i="2" l="1"/>
  <c r="DC103" i="2"/>
  <c r="DC86" i="2"/>
  <c r="DC116" i="2" l="1"/>
  <c r="DC104" i="2"/>
  <c r="DC87" i="2"/>
  <c r="DC117" i="2" l="1"/>
  <c r="DC105" i="2"/>
  <c r="DC88" i="2"/>
  <c r="DC118" i="2" l="1"/>
  <c r="DC106" i="2"/>
  <c r="DC107" i="2" s="1"/>
  <c r="DC89" i="2"/>
  <c r="DC119" i="2" l="1"/>
  <c r="DE74" i="2" l="1"/>
  <c r="DE67" i="2" s="1"/>
  <c r="DE77" i="2" s="1"/>
  <c r="DE91" i="2" s="1"/>
  <c r="DD79" i="2"/>
  <c r="DD109" i="2" l="1"/>
  <c r="DD80" i="2"/>
  <c r="DD110" i="2" l="1"/>
  <c r="DD81" i="2"/>
  <c r="DD82" i="2" s="1"/>
  <c r="DD83" i="2" l="1"/>
  <c r="DD111" i="2"/>
  <c r="DD99" i="2"/>
  <c r="DD112" i="2"/>
  <c r="DD100" i="2"/>
  <c r="DD113" i="2" l="1"/>
  <c r="DD101" i="2"/>
  <c r="DD84" i="2"/>
  <c r="DD114" i="2" l="1"/>
  <c r="DD102" i="2"/>
  <c r="DD85" i="2"/>
  <c r="DD86" i="2" s="1"/>
  <c r="DD116" i="2" l="1"/>
  <c r="DD104" i="2"/>
  <c r="DD87" i="2"/>
  <c r="DD115" i="2"/>
  <c r="DD103" i="2"/>
  <c r="DD117" i="2" l="1"/>
  <c r="DD105" i="2"/>
  <c r="DD88" i="2"/>
  <c r="DD106" i="2" l="1"/>
  <c r="DD107" i="2" s="1"/>
  <c r="DD118" i="2"/>
  <c r="DD89" i="2"/>
  <c r="DD119" i="2" l="1"/>
  <c r="DF74" i="2" l="1"/>
  <c r="DF67" i="2" s="1"/>
  <c r="DF77" i="2" s="1"/>
  <c r="DF91" i="2" s="1"/>
  <c r="DE79" i="2"/>
  <c r="DE80" i="2" s="1"/>
  <c r="DE110" i="2" s="1"/>
  <c r="DE81" i="2" l="1"/>
  <c r="DE109" i="2"/>
  <c r="DE82" i="2" l="1"/>
  <c r="DE83" i="2" s="1"/>
  <c r="DE99" i="2"/>
  <c r="DE111" i="2"/>
  <c r="DE113" i="2" l="1"/>
  <c r="DE101" i="2"/>
  <c r="DE112" i="2"/>
  <c r="DE100" i="2"/>
  <c r="DE84" i="2"/>
  <c r="DE85" i="2" s="1"/>
  <c r="DE115" i="2" l="1"/>
  <c r="DE103" i="2"/>
  <c r="DE86" i="2"/>
  <c r="DE114" i="2"/>
  <c r="DE102" i="2"/>
  <c r="DE116" i="2" l="1"/>
  <c r="DE104" i="2"/>
  <c r="DE87" i="2"/>
  <c r="DE88" i="2" s="1"/>
  <c r="DE118" i="2" l="1"/>
  <c r="DE106" i="2"/>
  <c r="DE89" i="2"/>
  <c r="DE117" i="2"/>
  <c r="DE105" i="2"/>
  <c r="DE119" i="2" l="1"/>
  <c r="DG74" i="2"/>
  <c r="DE107" i="2"/>
  <c r="DG67" i="2" l="1"/>
  <c r="DG77" i="2" s="1"/>
  <c r="DG91" i="2" s="1"/>
  <c r="DF79" i="2"/>
  <c r="DF80" i="2" l="1"/>
  <c r="DF110" i="2" s="1"/>
  <c r="DF109" i="2"/>
  <c r="DF81" i="2" l="1"/>
  <c r="DF111" i="2" l="1"/>
  <c r="DF99" i="2"/>
  <c r="DF82" i="2"/>
  <c r="DF112" i="2" l="1"/>
  <c r="DF100" i="2"/>
  <c r="DF83" i="2"/>
  <c r="DF84" i="2" l="1"/>
  <c r="DF113" i="2"/>
  <c r="DF101" i="2"/>
  <c r="DF114" i="2" l="1"/>
  <c r="DF102" i="2"/>
  <c r="DF85" i="2"/>
  <c r="DF115" i="2" l="1"/>
  <c r="DF103" i="2"/>
  <c r="DF86" i="2"/>
  <c r="DF116" i="2" l="1"/>
  <c r="DF104" i="2"/>
  <c r="DF87" i="2"/>
  <c r="DF117" i="2" l="1"/>
  <c r="DF105" i="2"/>
  <c r="DF88" i="2"/>
  <c r="DF118" i="2" l="1"/>
  <c r="DF106" i="2"/>
  <c r="DF107" i="2" s="1"/>
  <c r="DF89" i="2"/>
  <c r="DF119" i="2" l="1"/>
  <c r="DH74" i="2"/>
  <c r="DH67" i="2" l="1"/>
  <c r="DH77" i="2" s="1"/>
  <c r="DH91" i="2" s="1"/>
  <c r="DG79" i="2"/>
  <c r="DG109" i="2" l="1"/>
  <c r="DG80" i="2"/>
  <c r="DG110" i="2" l="1"/>
  <c r="DG81" i="2"/>
  <c r="DG82" i="2" s="1"/>
  <c r="DG100" i="2" l="1"/>
  <c r="DG112" i="2"/>
  <c r="DG111" i="2"/>
  <c r="DG99" i="2"/>
  <c r="DG83" i="2"/>
  <c r="DG113" i="2" l="1"/>
  <c r="DG101" i="2"/>
  <c r="DG84" i="2"/>
  <c r="DG114" i="2" l="1"/>
  <c r="DG102" i="2"/>
  <c r="DG85" i="2"/>
  <c r="DG115" i="2" l="1"/>
  <c r="DG103" i="2"/>
  <c r="DG86" i="2"/>
  <c r="DG116" i="2" l="1"/>
  <c r="DG104" i="2"/>
  <c r="DG87" i="2"/>
  <c r="DG117" i="2" l="1"/>
  <c r="DG105" i="2"/>
  <c r="DG88" i="2"/>
  <c r="DG118" i="2" l="1"/>
  <c r="DG106" i="2"/>
  <c r="DG107" i="2" s="1"/>
  <c r="DG89" i="2"/>
  <c r="DI74" i="2" l="1"/>
  <c r="DG119" i="2"/>
  <c r="DI67" i="2" l="1"/>
  <c r="DI77" i="2" s="1"/>
  <c r="DI91" i="2" s="1"/>
  <c r="DH79" i="2"/>
  <c r="DH80" i="2" l="1"/>
  <c r="DH110" i="2" s="1"/>
  <c r="DH109" i="2"/>
  <c r="DH81" i="2" l="1"/>
  <c r="DH111" i="2" l="1"/>
  <c r="DH99" i="2"/>
  <c r="DH82" i="2"/>
  <c r="DH83" i="2" l="1"/>
  <c r="DH112" i="2"/>
  <c r="DH100" i="2"/>
  <c r="DH113" i="2" l="1"/>
  <c r="DH101" i="2"/>
  <c r="DH84" i="2"/>
  <c r="DH114" i="2" l="1"/>
  <c r="DH102" i="2"/>
  <c r="DH85" i="2"/>
  <c r="DH115" i="2" l="1"/>
  <c r="DH103" i="2"/>
  <c r="DH86" i="2"/>
  <c r="DH116" i="2" l="1"/>
  <c r="DH104" i="2"/>
  <c r="DH87" i="2"/>
  <c r="DH117" i="2" l="1"/>
  <c r="DH105" i="2"/>
  <c r="DH88" i="2"/>
  <c r="DH118" i="2" l="1"/>
  <c r="DH106" i="2"/>
  <c r="DH107" i="2" s="1"/>
  <c r="DH89" i="2"/>
  <c r="DH119" i="2" l="1"/>
  <c r="DJ74" i="2"/>
  <c r="DJ67" i="2" l="1"/>
  <c r="DJ77" i="2" s="1"/>
  <c r="DJ91" i="2" s="1"/>
  <c r="DI79" i="2"/>
  <c r="DI109" i="2" l="1"/>
  <c r="DI80" i="2"/>
  <c r="DI110" i="2" s="1"/>
  <c r="DI81" i="2" l="1"/>
  <c r="DI82" i="2" l="1"/>
  <c r="DI111" i="2"/>
  <c r="DI99" i="2"/>
  <c r="DI112" i="2" l="1"/>
  <c r="DI100" i="2"/>
  <c r="DI83" i="2"/>
  <c r="DI113" i="2" l="1"/>
  <c r="DI101" i="2"/>
  <c r="DI84" i="2"/>
  <c r="DI114" i="2" l="1"/>
  <c r="DI102" i="2"/>
  <c r="DI85" i="2"/>
  <c r="DI115" i="2" l="1"/>
  <c r="DI103" i="2"/>
  <c r="DI86" i="2"/>
  <c r="DI116" i="2" l="1"/>
  <c r="DI104" i="2"/>
  <c r="DI87" i="2"/>
  <c r="DI105" i="2" l="1"/>
  <c r="DI117" i="2"/>
  <c r="DI88" i="2"/>
  <c r="DI118" i="2" l="1"/>
  <c r="DI106" i="2"/>
  <c r="DI107" i="2" s="1"/>
  <c r="DI89" i="2"/>
  <c r="DI119" i="2" l="1"/>
  <c r="DK74" i="2"/>
  <c r="DK67" i="2" l="1"/>
  <c r="DK77" i="2" s="1"/>
  <c r="DK91" i="2" s="1"/>
  <c r="DJ79" i="2"/>
  <c r="DJ80" i="2" l="1"/>
  <c r="DJ109" i="2"/>
  <c r="DJ110" i="2" l="1"/>
  <c r="DJ81" i="2"/>
  <c r="DJ111" i="2" l="1"/>
  <c r="DJ99" i="2"/>
  <c r="DJ82" i="2"/>
  <c r="DJ112" i="2" l="1"/>
  <c r="DJ100" i="2"/>
  <c r="DJ83" i="2"/>
  <c r="DJ84" i="2" l="1"/>
  <c r="DJ85" i="2" s="1"/>
  <c r="DJ101" i="2"/>
  <c r="DJ113" i="2"/>
  <c r="DJ115" i="2" l="1"/>
  <c r="DJ103" i="2"/>
  <c r="DJ86" i="2"/>
  <c r="DJ114" i="2"/>
  <c r="DJ102" i="2"/>
  <c r="DJ116" i="2" l="1"/>
  <c r="DJ104" i="2"/>
  <c r="DJ87" i="2"/>
  <c r="DJ117" i="2" l="1"/>
  <c r="DJ105" i="2"/>
  <c r="DJ88" i="2"/>
  <c r="DJ118" i="2" l="1"/>
  <c r="DJ106" i="2"/>
  <c r="DJ107" i="2" s="1"/>
  <c r="DJ89" i="2"/>
  <c r="DJ119" i="2" l="1"/>
  <c r="DL74" i="2"/>
  <c r="DL67" i="2" l="1"/>
  <c r="DL77" i="2" s="1"/>
  <c r="DL91" i="2" s="1"/>
  <c r="DK79" i="2"/>
  <c r="DK80" i="2" s="1"/>
  <c r="DK110" i="2" s="1"/>
  <c r="DK81" i="2" l="1"/>
  <c r="DK82" i="2" s="1"/>
  <c r="DK109" i="2"/>
  <c r="DK112" i="2" l="1"/>
  <c r="DK100" i="2"/>
  <c r="DK111" i="2"/>
  <c r="DK99" i="2"/>
  <c r="DK83" i="2"/>
  <c r="DK113" i="2" l="1"/>
  <c r="DK101" i="2"/>
  <c r="DK84" i="2"/>
  <c r="DK114" i="2" l="1"/>
  <c r="DK102" i="2"/>
  <c r="DK85" i="2"/>
  <c r="DK115" i="2" l="1"/>
  <c r="DK103" i="2"/>
  <c r="DK86" i="2"/>
  <c r="DK116" i="2" l="1"/>
  <c r="DK104" i="2"/>
  <c r="DK87" i="2"/>
  <c r="DK117" i="2" l="1"/>
  <c r="DK105" i="2"/>
  <c r="DK88" i="2"/>
  <c r="DK118" i="2" l="1"/>
  <c r="DK106" i="2"/>
  <c r="DK107" i="2" s="1"/>
  <c r="DK89" i="2"/>
  <c r="DK119" i="2" l="1"/>
  <c r="DM74" i="2"/>
  <c r="DM67" i="2" l="1"/>
  <c r="DM77" i="2" s="1"/>
  <c r="DM91" i="2" s="1"/>
  <c r="DL79" i="2"/>
  <c r="DL109" i="2" l="1"/>
  <c r="DL80" i="2"/>
  <c r="DL110" i="2" s="1"/>
  <c r="DL81" i="2" l="1"/>
  <c r="DL82" i="2" l="1"/>
  <c r="DL111" i="2"/>
  <c r="DL99" i="2"/>
  <c r="DL83" i="2" l="1"/>
  <c r="DL112" i="2"/>
  <c r="DL100" i="2"/>
  <c r="DL84" i="2" l="1"/>
  <c r="DL85" i="2" s="1"/>
  <c r="DL115" i="2" s="1"/>
  <c r="DL113" i="2"/>
  <c r="DL101" i="2"/>
  <c r="DL102" i="2" l="1"/>
  <c r="DL114" i="2"/>
  <c r="DL86" i="2"/>
  <c r="DL104" i="2" s="1"/>
  <c r="DL103" i="2"/>
  <c r="DL116" i="2" l="1"/>
  <c r="DL87" i="2"/>
  <c r="DL117" i="2" s="1"/>
  <c r="DL88" i="2" l="1"/>
  <c r="DL89" i="2" s="1"/>
  <c r="DL119" i="2" s="1"/>
  <c r="DL105" i="2"/>
  <c r="DL106" i="2" l="1"/>
  <c r="DL107" i="2" s="1"/>
  <c r="DN74" i="2"/>
  <c r="DN67" i="2" s="1"/>
  <c r="DN77" i="2" s="1"/>
  <c r="DN91" i="2" s="1"/>
  <c r="DL118" i="2"/>
  <c r="DM79" i="2" l="1"/>
  <c r="DM109" i="2" s="1"/>
  <c r="DM80" i="2" l="1"/>
  <c r="DM110" i="2" s="1"/>
  <c r="DM81" i="2" l="1"/>
  <c r="DM111" i="2" s="1"/>
  <c r="DM82" i="2" l="1"/>
  <c r="DM83" i="2" s="1"/>
  <c r="DM113" i="2" s="1"/>
  <c r="DM99" i="2"/>
  <c r="DM101" i="2" l="1"/>
  <c r="DM100" i="2"/>
  <c r="DM112" i="2"/>
  <c r="DM84" i="2"/>
  <c r="DM114" i="2" s="1"/>
  <c r="DM102" i="2" l="1"/>
  <c r="DM85" i="2"/>
  <c r="DM86" i="2" s="1"/>
  <c r="DM103" i="2" l="1"/>
  <c r="DM115" i="2"/>
  <c r="DM116" i="2"/>
  <c r="DM104" i="2"/>
  <c r="DM87" i="2"/>
  <c r="DM117" i="2" l="1"/>
  <c r="DM105" i="2"/>
  <c r="DM88" i="2"/>
  <c r="DM118" i="2" l="1"/>
  <c r="DM106" i="2"/>
  <c r="DM107" i="2" s="1"/>
  <c r="DM89" i="2"/>
  <c r="DM119" i="2" l="1"/>
  <c r="DO74" i="2"/>
  <c r="DO67" i="2" l="1"/>
  <c r="DO77" i="2" s="1"/>
  <c r="DO91" i="2" s="1"/>
  <c r="DN79" i="2"/>
  <c r="DN109" i="2" l="1"/>
  <c r="DN80" i="2"/>
  <c r="DN110" i="2" s="1"/>
  <c r="DN81" i="2" l="1"/>
  <c r="DN111" i="2" l="1"/>
  <c r="DN99" i="2"/>
  <c r="DN82" i="2"/>
  <c r="DN83" i="2" s="1"/>
  <c r="DN112" i="2" l="1"/>
  <c r="DN100" i="2"/>
  <c r="DN113" i="2"/>
  <c r="DN101" i="2"/>
  <c r="DN84" i="2"/>
  <c r="DN114" i="2" l="1"/>
  <c r="DN102" i="2"/>
  <c r="DN85" i="2"/>
  <c r="DN115" i="2" l="1"/>
  <c r="DN103" i="2"/>
  <c r="DN86" i="2"/>
  <c r="DN116" i="2" l="1"/>
  <c r="DN104" i="2"/>
  <c r="DN87" i="2"/>
  <c r="DN117" i="2" l="1"/>
  <c r="DN105" i="2"/>
  <c r="DN88" i="2"/>
  <c r="DN118" i="2" l="1"/>
  <c r="DN106" i="2"/>
  <c r="DN107" i="2" s="1"/>
  <c r="DN89" i="2"/>
  <c r="DN119" i="2" l="1"/>
  <c r="DP74" i="2"/>
  <c r="DP67" i="2" l="1"/>
  <c r="DP77" i="2" s="1"/>
  <c r="DP91" i="2" s="1"/>
  <c r="DO79" i="2"/>
  <c r="DO80" i="2" l="1"/>
  <c r="DO110" i="2" s="1"/>
  <c r="DO109" i="2"/>
  <c r="DO81" i="2" l="1"/>
  <c r="DO82" i="2" s="1"/>
  <c r="DO112" i="2" l="1"/>
  <c r="DO100" i="2"/>
  <c r="DO111" i="2"/>
  <c r="DO99" i="2"/>
  <c r="DO83" i="2"/>
  <c r="DO113" i="2" l="1"/>
  <c r="DO101" i="2"/>
  <c r="DO84" i="2"/>
  <c r="DO114" i="2" l="1"/>
  <c r="DO102" i="2"/>
  <c r="DO85" i="2"/>
  <c r="DO86" i="2" s="1"/>
  <c r="DO115" i="2" l="1"/>
  <c r="DO103" i="2"/>
  <c r="DO87" i="2"/>
  <c r="DO116" i="2"/>
  <c r="DO104" i="2"/>
  <c r="DO117" i="2" l="1"/>
  <c r="DO105" i="2"/>
  <c r="DO88" i="2"/>
  <c r="DO118" i="2" l="1"/>
  <c r="DO106" i="2"/>
  <c r="DO107" i="2" s="1"/>
  <c r="DO89" i="2"/>
  <c r="DO119" i="2" l="1"/>
  <c r="DQ74" i="2"/>
  <c r="DQ67" i="2" l="1"/>
  <c r="DQ77" i="2" s="1"/>
  <c r="DQ91" i="2" s="1"/>
  <c r="DP79" i="2"/>
  <c r="DP109" i="2" l="1"/>
  <c r="DP80" i="2"/>
  <c r="DP110" i="2" l="1"/>
  <c r="DP81" i="2"/>
  <c r="DP82" i="2" s="1"/>
  <c r="DP83" i="2" l="1"/>
  <c r="DP112" i="2"/>
  <c r="DP100" i="2"/>
  <c r="DP111" i="2"/>
  <c r="DP99" i="2"/>
  <c r="DP113" i="2" l="1"/>
  <c r="DP101" i="2"/>
  <c r="DP84" i="2"/>
  <c r="DP114" i="2" l="1"/>
  <c r="DP102" i="2"/>
  <c r="DP85" i="2"/>
  <c r="DP103" i="2" l="1"/>
  <c r="DP115" i="2"/>
  <c r="DP86" i="2"/>
  <c r="DP116" i="2" l="1"/>
  <c r="DP104" i="2"/>
  <c r="DP87" i="2"/>
  <c r="DP117" i="2" l="1"/>
  <c r="DP105" i="2"/>
  <c r="DP88" i="2"/>
  <c r="DP118" i="2" l="1"/>
  <c r="DP106" i="2"/>
  <c r="DP107" i="2" s="1"/>
  <c r="DP89" i="2"/>
  <c r="DP119" i="2" l="1"/>
  <c r="DR74" i="2"/>
  <c r="DR67" i="2" l="1"/>
  <c r="DR77" i="2" s="1"/>
  <c r="DR91" i="2" s="1"/>
  <c r="DQ79" i="2"/>
  <c r="DQ80" i="2" s="1"/>
  <c r="DQ110" i="2" s="1"/>
  <c r="DQ81" i="2" l="1"/>
  <c r="DQ109" i="2"/>
  <c r="DQ111" i="2" l="1"/>
  <c r="DQ99" i="2"/>
  <c r="DQ82" i="2"/>
  <c r="DQ112" i="2" l="1"/>
  <c r="DQ100" i="2"/>
  <c r="DQ83" i="2"/>
  <c r="DQ113" i="2" l="1"/>
  <c r="DQ101" i="2"/>
  <c r="DQ84" i="2"/>
  <c r="DQ85" i="2" s="1"/>
  <c r="DQ115" i="2" l="1"/>
  <c r="DQ103" i="2"/>
  <c r="DQ86" i="2"/>
  <c r="DQ114" i="2"/>
  <c r="DQ102" i="2"/>
  <c r="DQ116" i="2" l="1"/>
  <c r="DQ104" i="2"/>
  <c r="DQ87" i="2"/>
  <c r="DQ105" i="2" l="1"/>
  <c r="DQ117" i="2"/>
  <c r="DQ88" i="2"/>
  <c r="DQ89" i="2" s="1"/>
  <c r="DQ119" i="2" l="1"/>
  <c r="DS74" i="2"/>
  <c r="DQ118" i="2"/>
  <c r="DQ106" i="2"/>
  <c r="DQ107" i="2" s="1"/>
  <c r="DS67" i="2" l="1"/>
  <c r="DS77" i="2" s="1"/>
  <c r="DS91" i="2" s="1"/>
  <c r="DR79" i="2"/>
  <c r="DR109" i="2" l="1"/>
  <c r="DR80" i="2"/>
  <c r="DR110" i="2" s="1"/>
  <c r="DR81" i="2" l="1"/>
  <c r="DR82" i="2" l="1"/>
  <c r="DR111" i="2"/>
  <c r="DR99" i="2"/>
  <c r="DR100" i="2" l="1"/>
  <c r="DR112" i="2"/>
  <c r="DR83" i="2"/>
  <c r="DR113" i="2" l="1"/>
  <c r="DR101" i="2"/>
  <c r="DR84" i="2"/>
  <c r="DR114" i="2" l="1"/>
  <c r="DR102" i="2"/>
  <c r="DR85" i="2"/>
  <c r="DR115" i="2" l="1"/>
  <c r="DR103" i="2"/>
  <c r="DR86" i="2"/>
  <c r="DR116" i="2" l="1"/>
  <c r="DR104" i="2"/>
  <c r="DR87" i="2"/>
  <c r="DR117" i="2" l="1"/>
  <c r="DR105" i="2"/>
  <c r="DR88" i="2"/>
  <c r="DR118" i="2" l="1"/>
  <c r="DR106" i="2"/>
  <c r="DR107" i="2" s="1"/>
  <c r="DR89" i="2"/>
  <c r="DR119" i="2" l="1"/>
  <c r="DT74" i="2"/>
  <c r="DT67" i="2" l="1"/>
  <c r="DT77" i="2" s="1"/>
  <c r="DT91" i="2" s="1"/>
  <c r="DS79" i="2"/>
  <c r="DS109" i="2" l="1"/>
  <c r="DS80" i="2"/>
  <c r="DS110" i="2" s="1"/>
  <c r="DS81" i="2" l="1"/>
  <c r="DS111" i="2" s="1"/>
  <c r="DS82" i="2" l="1"/>
  <c r="DS83" i="2" s="1"/>
  <c r="DS99" i="2"/>
  <c r="DS113" i="2" l="1"/>
  <c r="DS112" i="2"/>
  <c r="DS101" i="2"/>
  <c r="DS84" i="2"/>
  <c r="DS85" i="2" s="1"/>
  <c r="DS115" i="2" s="1"/>
  <c r="DS100" i="2"/>
  <c r="DS114" i="2" l="1"/>
  <c r="DS86" i="2"/>
  <c r="DS104" i="2" s="1"/>
  <c r="DS102" i="2"/>
  <c r="DS103" i="2"/>
  <c r="DS116" i="2" l="1"/>
  <c r="DS87" i="2"/>
  <c r="DS117" i="2" s="1"/>
  <c r="DS88" i="2" l="1"/>
  <c r="DS89" i="2" s="1"/>
  <c r="DS105" i="2"/>
  <c r="DS119" i="2" l="1"/>
  <c r="DS106" i="2"/>
  <c r="DS107" i="2" s="1"/>
  <c r="DS118" i="2"/>
  <c r="DU74" i="2" l="1"/>
  <c r="DU67" i="2" s="1"/>
  <c r="DU77" i="2" s="1"/>
  <c r="DU91" i="2" s="1"/>
  <c r="DT79" i="2"/>
  <c r="DT109" i="2" s="1"/>
  <c r="DT80" i="2" l="1"/>
  <c r="DT110" i="2" s="1"/>
  <c r="DT81" i="2" l="1"/>
  <c r="DT82" i="2" s="1"/>
  <c r="DT100" i="2" s="1"/>
  <c r="DT112" i="2" l="1"/>
  <c r="DT83" i="2"/>
  <c r="DT111" i="2"/>
  <c r="DT99" i="2"/>
  <c r="DT84" i="2" l="1"/>
  <c r="DT85" i="2" s="1"/>
  <c r="DT86" i="2" s="1"/>
  <c r="DT87" i="2" s="1"/>
  <c r="DT101" i="2"/>
  <c r="DT113" i="2"/>
  <c r="DT114" i="2" l="1"/>
  <c r="DT115" i="2"/>
  <c r="DT116" i="2"/>
  <c r="DT103" i="2"/>
  <c r="DT104" i="2"/>
  <c r="DT102" i="2"/>
  <c r="DT117" i="2"/>
  <c r="DT105" i="2"/>
  <c r="DT88" i="2"/>
  <c r="DT106" i="2" l="1"/>
  <c r="DT107" i="2" s="1"/>
  <c r="DT118" i="2"/>
  <c r="DT89" i="2"/>
  <c r="DT119" i="2" l="1"/>
  <c r="DV74" i="2"/>
  <c r="DV67" i="2" l="1"/>
  <c r="DV77" i="2" s="1"/>
  <c r="DV91" i="2" s="1"/>
  <c r="DU79" i="2"/>
  <c r="DU80" i="2" s="1"/>
  <c r="DU110" i="2" s="1"/>
  <c r="DU109" i="2" l="1"/>
  <c r="DU81" i="2"/>
  <c r="DU82" i="2" l="1"/>
  <c r="DU111" i="2"/>
  <c r="DU99" i="2"/>
  <c r="DU83" i="2" l="1"/>
  <c r="DU112" i="2"/>
  <c r="DU100" i="2"/>
  <c r="DU113" i="2" l="1"/>
  <c r="DU101" i="2"/>
  <c r="DU84" i="2"/>
  <c r="DU114" i="2" l="1"/>
  <c r="DU102" i="2"/>
  <c r="DU85" i="2"/>
  <c r="DU115" i="2" l="1"/>
  <c r="DU103" i="2"/>
  <c r="DU86" i="2"/>
  <c r="DU116" i="2" l="1"/>
  <c r="DU104" i="2"/>
  <c r="DU87" i="2"/>
  <c r="DU117" i="2" l="1"/>
  <c r="DU105" i="2"/>
  <c r="DU88" i="2"/>
  <c r="DU118" i="2" l="1"/>
  <c r="DU106" i="2"/>
  <c r="DU107" i="2" s="1"/>
  <c r="DU89" i="2"/>
  <c r="DU119" i="2" l="1"/>
  <c r="DW74" i="2"/>
  <c r="DV79" i="2" l="1"/>
  <c r="DW77" i="2" l="1"/>
  <c r="DW91" i="2" s="1"/>
  <c r="DW67" i="2"/>
  <c r="DV109" i="2"/>
  <c r="DV80" i="2"/>
  <c r="DV110" i="2" s="1"/>
  <c r="DV81" i="2" l="1"/>
  <c r="DV82" i="2" s="1"/>
  <c r="DV112" i="2" l="1"/>
  <c r="DV100" i="2"/>
  <c r="DV83" i="2"/>
  <c r="DV111" i="2"/>
  <c r="DV99" i="2"/>
  <c r="DV113" i="2" l="1"/>
  <c r="DV101" i="2"/>
  <c r="DV84" i="2"/>
  <c r="DV114" i="2" l="1"/>
  <c r="DV102" i="2"/>
  <c r="DV85" i="2"/>
  <c r="DV115" i="2" l="1"/>
  <c r="DV103" i="2"/>
  <c r="DV86" i="2"/>
  <c r="DV116" i="2" l="1"/>
  <c r="DV104" i="2"/>
  <c r="DV87" i="2"/>
  <c r="DV117" i="2" l="1"/>
  <c r="DV105" i="2"/>
  <c r="DV88" i="2"/>
  <c r="DV118" i="2" l="1"/>
  <c r="DV106" i="2"/>
  <c r="DV107" i="2" s="1"/>
  <c r="DV89" i="2"/>
  <c r="DX74" i="2" l="1"/>
  <c r="DV119" i="2"/>
  <c r="DX77" i="2" l="1"/>
  <c r="DX91" i="2" s="1"/>
  <c r="DX67" i="2"/>
  <c r="DW79" i="2"/>
  <c r="DW109" i="2" s="1"/>
  <c r="DW80" i="2" l="1"/>
  <c r="DW110" i="2" s="1"/>
  <c r="DW81" i="2" l="1"/>
  <c r="DW82" i="2" s="1"/>
  <c r="DW83" i="2" s="1"/>
  <c r="DW111" i="2" l="1"/>
  <c r="DW99" i="2"/>
  <c r="DW112" i="2"/>
  <c r="DW100" i="2"/>
  <c r="DW101" i="2"/>
  <c r="DW113" i="2"/>
  <c r="DW84" i="2"/>
  <c r="DW102" i="2" l="1"/>
  <c r="DW114" i="2"/>
  <c r="DW85" i="2"/>
  <c r="DW86" i="2" s="1"/>
  <c r="DW104" i="2" l="1"/>
  <c r="DW116" i="2"/>
  <c r="DW87" i="2"/>
  <c r="DW115" i="2"/>
  <c r="DW103" i="2"/>
  <c r="DW105" i="2" l="1"/>
  <c r="DW117" i="2"/>
  <c r="DW88" i="2"/>
  <c r="DW89" i="2" l="1"/>
  <c r="DW118" i="2"/>
  <c r="DW106" i="2"/>
  <c r="DW107" i="2" s="1"/>
  <c r="DW119" i="2" l="1"/>
  <c r="DY74" i="2"/>
  <c r="DY77" i="2" l="1"/>
  <c r="DY91" i="2" s="1"/>
  <c r="DY67" i="2"/>
  <c r="DX79" i="2"/>
  <c r="DX109" i="2" s="1"/>
  <c r="DX80" i="2" l="1"/>
  <c r="DX110" i="2" l="1"/>
  <c r="DX81" i="2"/>
  <c r="DX99" i="2" l="1"/>
  <c r="DX111" i="2"/>
  <c r="DX82" i="2"/>
  <c r="DX112" i="2" l="1"/>
  <c r="DX100" i="2"/>
  <c r="DX83" i="2"/>
  <c r="DX84" i="2" l="1"/>
  <c r="DX114" i="2" s="1"/>
  <c r="DX113" i="2"/>
  <c r="DX101" i="2"/>
  <c r="DX102" i="2" l="1"/>
  <c r="DX85" i="2"/>
  <c r="DX103" i="2" s="1"/>
  <c r="DX86" i="2" l="1"/>
  <c r="DX116" i="2" s="1"/>
  <c r="DX115" i="2"/>
  <c r="DX104" i="2" l="1"/>
  <c r="DX87" i="2"/>
  <c r="DX88" i="2" s="1"/>
  <c r="DX105" i="2" l="1"/>
  <c r="DX117" i="2"/>
  <c r="DX89" i="2"/>
  <c r="DX106" i="2"/>
  <c r="DX107" i="2" s="1"/>
  <c r="DX118" i="2"/>
  <c r="DX119" i="2" l="1"/>
  <c r="DZ74" i="2"/>
  <c r="DZ77" i="2" l="1"/>
  <c r="DZ91" i="2" s="1"/>
  <c r="DZ67" i="2"/>
  <c r="DY79" i="2"/>
  <c r="DY109" i="2" s="1"/>
  <c r="DY80" i="2" l="1"/>
  <c r="DY110" i="2" l="1"/>
  <c r="DY81" i="2"/>
  <c r="DY111" i="2" l="1"/>
  <c r="DY99" i="2"/>
  <c r="DY82" i="2"/>
  <c r="DY83" i="2" s="1"/>
  <c r="DY113" i="2" l="1"/>
  <c r="DY101" i="2"/>
  <c r="DY84" i="2"/>
  <c r="DY85" i="2" s="1"/>
  <c r="DY100" i="2"/>
  <c r="DY112" i="2"/>
  <c r="DY103" i="2" l="1"/>
  <c r="DY115" i="2"/>
  <c r="DY86" i="2"/>
  <c r="DY114" i="2"/>
  <c r="DY102" i="2"/>
  <c r="DY104" i="2" l="1"/>
  <c r="DY116" i="2"/>
  <c r="DY87" i="2"/>
  <c r="DY105" i="2" l="1"/>
  <c r="DY117" i="2"/>
  <c r="DY88" i="2"/>
  <c r="DY89" i="2" l="1"/>
  <c r="DY118" i="2"/>
  <c r="DY106" i="2"/>
  <c r="DY107" i="2" s="1"/>
  <c r="DY119" i="2" l="1"/>
  <c r="EA74" i="2"/>
  <c r="EA77" i="2" l="1"/>
  <c r="EA91" i="2" s="1"/>
  <c r="EA67" i="2"/>
  <c r="DZ79" i="2"/>
  <c r="DZ80" i="2" s="1"/>
  <c r="DZ110" i="2" s="1"/>
  <c r="DZ81" i="2" l="1"/>
  <c r="DZ99" i="2" s="1"/>
  <c r="DZ109" i="2"/>
  <c r="DZ82" i="2" l="1"/>
  <c r="DZ100" i="2" s="1"/>
  <c r="DZ111" i="2"/>
  <c r="DZ83" i="2" l="1"/>
  <c r="DZ112" i="2"/>
  <c r="DZ84" i="2" l="1"/>
  <c r="DZ114" i="2" s="1"/>
  <c r="DZ113" i="2"/>
  <c r="DZ101" i="2"/>
  <c r="DZ102" i="2" l="1"/>
  <c r="DZ85" i="2"/>
  <c r="DZ103" i="2" s="1"/>
  <c r="DZ86" i="2" l="1"/>
  <c r="DZ116" i="2" s="1"/>
  <c r="DZ115" i="2"/>
  <c r="DZ87" i="2" l="1"/>
  <c r="DZ105" i="2" s="1"/>
  <c r="DZ104" i="2"/>
  <c r="DZ88" i="2" l="1"/>
  <c r="DZ118" i="2" s="1"/>
  <c r="DZ117" i="2"/>
  <c r="DZ89" i="2" l="1"/>
  <c r="EB74" i="2" s="1"/>
  <c r="DZ106" i="2"/>
  <c r="DZ107" i="2" s="1"/>
  <c r="DZ119" i="2" l="1"/>
  <c r="EB77" i="2"/>
  <c r="EB91" i="2" s="1"/>
  <c r="EB67" i="2"/>
  <c r="EA79" i="2"/>
  <c r="EA80" i="2" l="1"/>
  <c r="EA109" i="2"/>
  <c r="EA110" i="2" l="1"/>
  <c r="EA81" i="2"/>
  <c r="EA82" i="2" l="1"/>
  <c r="EA99" i="2"/>
  <c r="EA111" i="2"/>
  <c r="EA100" i="2" l="1"/>
  <c r="EA112" i="2"/>
  <c r="EA83" i="2"/>
  <c r="EA84" i="2" l="1"/>
  <c r="EA113" i="2"/>
  <c r="EA101" i="2"/>
  <c r="EA114" i="2" l="1"/>
  <c r="EA102" i="2"/>
  <c r="EA85" i="2"/>
  <c r="EA115" i="2" l="1"/>
  <c r="EA103" i="2"/>
  <c r="EA86" i="2"/>
  <c r="EA104" i="2" l="1"/>
  <c r="EA116" i="2"/>
  <c r="EA87" i="2"/>
  <c r="EA88" i="2" l="1"/>
  <c r="EA89" i="2" s="1"/>
  <c r="EA105" i="2"/>
  <c r="EA117" i="2"/>
  <c r="EA118" i="2" l="1"/>
  <c r="EC74" i="2"/>
  <c r="EA119" i="2"/>
  <c r="EA106" i="2"/>
  <c r="EA107" i="2" s="1"/>
  <c r="EC77" i="2" l="1"/>
  <c r="EC91" i="2" s="1"/>
  <c r="EC67" i="2"/>
  <c r="EB79" i="2"/>
  <c r="EB109" i="2" l="1"/>
  <c r="EB80" i="2"/>
  <c r="EB110" i="2" s="1"/>
  <c r="EB81" i="2" l="1"/>
  <c r="EB111" i="2" l="1"/>
  <c r="EB99" i="2"/>
  <c r="EB82" i="2"/>
  <c r="EB83" i="2" l="1"/>
  <c r="EB112" i="2"/>
  <c r="EB100" i="2"/>
  <c r="EB84" i="2" l="1"/>
  <c r="EB85" i="2" s="1"/>
  <c r="EB86" i="2" s="1"/>
  <c r="EB113" i="2"/>
  <c r="EB101" i="2"/>
  <c r="EB102" i="2" l="1"/>
  <c r="EB114" i="2"/>
  <c r="EB87" i="2"/>
  <c r="EB88" i="2" s="1"/>
  <c r="EB104" i="2"/>
  <c r="EB116" i="2"/>
  <c r="EB115" i="2"/>
  <c r="EB103" i="2"/>
  <c r="EB89" i="2" l="1"/>
  <c r="EB106" i="2"/>
  <c r="EB118" i="2"/>
  <c r="EB117" i="2"/>
  <c r="EB105" i="2"/>
  <c r="EB107" i="2" l="1"/>
  <c r="ED74" i="2"/>
  <c r="EB119" i="2"/>
  <c r="ED77" i="2" l="1"/>
  <c r="ED91" i="2" s="1"/>
  <c r="ED67" i="2"/>
  <c r="EC79" i="2"/>
  <c r="EC109" i="2" l="1"/>
  <c r="EC80" i="2"/>
  <c r="EC110" i="2" l="1"/>
  <c r="EC81" i="2"/>
  <c r="EC82" i="2" l="1"/>
  <c r="EC111" i="2"/>
  <c r="EC99" i="2"/>
  <c r="EC83" i="2" l="1"/>
  <c r="EC100" i="2"/>
  <c r="EC112" i="2"/>
  <c r="EC84" i="2" l="1"/>
  <c r="EC85" i="2" s="1"/>
  <c r="EC113" i="2"/>
  <c r="EC101" i="2"/>
  <c r="EC102" i="2" l="1"/>
  <c r="EC114" i="2"/>
  <c r="EC115" i="2"/>
  <c r="EC103" i="2"/>
  <c r="EC86" i="2"/>
  <c r="EC116" i="2" l="1"/>
  <c r="EC104" i="2"/>
  <c r="EC87" i="2"/>
  <c r="EC117" i="2" l="1"/>
  <c r="EC105" i="2"/>
  <c r="EC88" i="2"/>
  <c r="EC118" i="2" l="1"/>
  <c r="EC106" i="2"/>
  <c r="EC107" i="2" s="1"/>
  <c r="EC89" i="2"/>
  <c r="EC119" i="2" l="1"/>
  <c r="EE74" i="2"/>
  <c r="EE77" i="2" l="1"/>
  <c r="EE91" i="2" s="1"/>
  <c r="EE67" i="2"/>
  <c r="ED79" i="2"/>
  <c r="ED80" i="2" s="1"/>
  <c r="ED110" i="2" l="1"/>
  <c r="ED81" i="2"/>
  <c r="ED82" i="2" s="1"/>
  <c r="ED109" i="2"/>
  <c r="ED83" i="2" l="1"/>
  <c r="ED100" i="2"/>
  <c r="ED112" i="2"/>
  <c r="ED111" i="2"/>
  <c r="ED99" i="2"/>
  <c r="ED84" i="2" l="1"/>
  <c r="ED102" i="2" s="1"/>
  <c r="ED101" i="2"/>
  <c r="ED113" i="2"/>
  <c r="ED85" i="2" l="1"/>
  <c r="ED103" i="2" s="1"/>
  <c r="ED114" i="2"/>
  <c r="ED115" i="2" l="1"/>
  <c r="ED86" i="2"/>
  <c r="ED116" i="2" s="1"/>
  <c r="ED87" i="2" l="1"/>
  <c r="ED88" i="2" s="1"/>
  <c r="ED106" i="2" s="1"/>
  <c r="ED104" i="2"/>
  <c r="ED118" i="2" l="1"/>
  <c r="ED105" i="2"/>
  <c r="ED107" i="2" s="1"/>
  <c r="ED89" i="2"/>
  <c r="ED119" i="2" s="1"/>
  <c r="ED117" i="2"/>
  <c r="EF74" i="2" l="1"/>
  <c r="EF77" i="2" s="1"/>
  <c r="EF91" i="2" s="1"/>
  <c r="EE79" i="2" l="1"/>
  <c r="EE80" i="2" s="1"/>
  <c r="EF67" i="2"/>
  <c r="EE109" i="2" l="1"/>
  <c r="EE110" i="2"/>
  <c r="EE81" i="2"/>
  <c r="EE82" i="2" l="1"/>
  <c r="EE99" i="2"/>
  <c r="EE111" i="2"/>
  <c r="EE100" i="2" l="1"/>
  <c r="EE112" i="2"/>
  <c r="EE83" i="2"/>
  <c r="EE113" i="2" l="1"/>
  <c r="EE101" i="2"/>
  <c r="EE84" i="2"/>
  <c r="EE114" i="2" l="1"/>
  <c r="EE102" i="2"/>
  <c r="EE85" i="2"/>
  <c r="EE115" i="2" l="1"/>
  <c r="EE103" i="2"/>
  <c r="EE86" i="2"/>
  <c r="EE116" i="2" l="1"/>
  <c r="EE104" i="2"/>
  <c r="EE87" i="2"/>
  <c r="EE117" i="2" l="1"/>
  <c r="EE105" i="2"/>
  <c r="EE88" i="2"/>
  <c r="EE118" i="2" l="1"/>
  <c r="EE106" i="2"/>
  <c r="EE107" i="2" s="1"/>
  <c r="EE89" i="2"/>
  <c r="EG74" i="2" l="1"/>
  <c r="EE119" i="2"/>
  <c r="EG77" i="2" l="1"/>
  <c r="EG91" i="2" s="1"/>
  <c r="EG67" i="2"/>
  <c r="EF79" i="2"/>
  <c r="EF80" i="2" s="1"/>
  <c r="EF110" i="2" l="1"/>
  <c r="EF81" i="2"/>
  <c r="EF82" i="2" s="1"/>
  <c r="EF109" i="2"/>
  <c r="EF100" i="2" l="1"/>
  <c r="EF112" i="2"/>
  <c r="EF83" i="2"/>
  <c r="EF99" i="2"/>
  <c r="EF111" i="2"/>
  <c r="EF113" i="2" l="1"/>
  <c r="EF101" i="2"/>
  <c r="EF84" i="2"/>
  <c r="EF85" i="2" l="1"/>
  <c r="EF102" i="2"/>
  <c r="EF114" i="2"/>
  <c r="EF115" i="2" l="1"/>
  <c r="EF103" i="2"/>
  <c r="EF86" i="2"/>
  <c r="EF104" i="2" l="1"/>
  <c r="EF116" i="2"/>
  <c r="EF87" i="2"/>
  <c r="EF105" i="2" l="1"/>
  <c r="EF117" i="2"/>
  <c r="EF88" i="2"/>
  <c r="EF89" i="2" s="1"/>
  <c r="EH74" i="2" l="1"/>
  <c r="EF119" i="2"/>
  <c r="EF106" i="2"/>
  <c r="EF107" i="2" s="1"/>
  <c r="EF118" i="2"/>
  <c r="EH77" i="2" l="1"/>
  <c r="EH91" i="2" s="1"/>
  <c r="EH67" i="2"/>
  <c r="EG79" i="2"/>
  <c r="EG80" i="2" l="1"/>
  <c r="EG109" i="2"/>
  <c r="EG110" i="2" l="1"/>
  <c r="EG81" i="2"/>
  <c r="EG99" i="2" l="1"/>
  <c r="EG111" i="2"/>
  <c r="EG82" i="2"/>
  <c r="EG112" i="2" l="1"/>
  <c r="EG100" i="2"/>
  <c r="EG83" i="2"/>
  <c r="EG84" i="2" l="1"/>
  <c r="EG113" i="2"/>
  <c r="EG101" i="2"/>
  <c r="EG114" i="2" l="1"/>
  <c r="EG102" i="2"/>
  <c r="EG85" i="2"/>
  <c r="EG86" i="2" l="1"/>
  <c r="EG115" i="2"/>
  <c r="EG103" i="2"/>
  <c r="EG116" i="2" l="1"/>
  <c r="EG104" i="2"/>
  <c r="EG87" i="2"/>
  <c r="EG117" i="2" l="1"/>
  <c r="EG105" i="2"/>
  <c r="EG88" i="2"/>
  <c r="EG106" i="2" l="1"/>
  <c r="EG107" i="2" s="1"/>
  <c r="EG118" i="2"/>
  <c r="EG89" i="2"/>
  <c r="EG119" i="2" l="1"/>
  <c r="EI74" i="2"/>
  <c r="EI77" i="2" l="1"/>
  <c r="EI91" i="2" s="1"/>
  <c r="EI67" i="2"/>
  <c r="EH79" i="2"/>
  <c r="EH80" i="2" l="1"/>
  <c r="EH109" i="2"/>
  <c r="EH110" i="2" l="1"/>
  <c r="EH81" i="2"/>
  <c r="EH99" i="2" l="1"/>
  <c r="EH111" i="2"/>
  <c r="EH82" i="2"/>
  <c r="EH100" i="2" l="1"/>
  <c r="EH112" i="2"/>
  <c r="EH83" i="2"/>
  <c r="EH84" i="2" l="1"/>
  <c r="EH113" i="2"/>
  <c r="EH101" i="2"/>
  <c r="EH114" i="2" l="1"/>
  <c r="EH102" i="2"/>
  <c r="EH85" i="2"/>
  <c r="EH115" i="2" l="1"/>
  <c r="EH103" i="2"/>
  <c r="EH86" i="2"/>
  <c r="EH104" i="2" l="1"/>
  <c r="EH116" i="2"/>
  <c r="EH87" i="2"/>
  <c r="EH105" i="2" l="1"/>
  <c r="EH117" i="2"/>
  <c r="EH88" i="2"/>
  <c r="EH106" i="2" l="1"/>
  <c r="EH107" i="2" s="1"/>
  <c r="EH118" i="2"/>
  <c r="EH89" i="2"/>
  <c r="EH119" i="2" l="1"/>
  <c r="EJ74" i="2"/>
  <c r="EJ77" i="2" l="1"/>
  <c r="EJ91" i="2" s="1"/>
  <c r="EJ67" i="2"/>
  <c r="EI79" i="2"/>
  <c r="EI80" i="2" l="1"/>
  <c r="EI109" i="2"/>
  <c r="EI110" i="2" l="1"/>
  <c r="EI81" i="2"/>
  <c r="EI82" i="2" l="1"/>
  <c r="EI99" i="2"/>
  <c r="EI111" i="2"/>
  <c r="EI112" i="2" l="1"/>
  <c r="EI100" i="2"/>
  <c r="EI83" i="2"/>
  <c r="EI84" i="2" l="1"/>
  <c r="EI85" i="2" s="1"/>
  <c r="EI113" i="2"/>
  <c r="EI101" i="2"/>
  <c r="EI103" i="2" l="1"/>
  <c r="EI115" i="2"/>
  <c r="EI86" i="2"/>
  <c r="EI114" i="2"/>
  <c r="EI102" i="2"/>
  <c r="EI116" i="2" l="1"/>
  <c r="EI104" i="2"/>
  <c r="EI87" i="2"/>
  <c r="EI105" i="2" l="1"/>
  <c r="EI117" i="2"/>
  <c r="EI88" i="2"/>
  <c r="EI106" i="2" l="1"/>
  <c r="EI107" i="2" s="1"/>
  <c r="EI118" i="2"/>
  <c r="EI89" i="2"/>
  <c r="EK74" i="2" l="1"/>
  <c r="EI119" i="2"/>
  <c r="EK77" i="2" l="1"/>
  <c r="EK91" i="2" s="1"/>
  <c r="EK67" i="2"/>
  <c r="EJ79" i="2"/>
  <c r="EJ80" i="2" s="1"/>
  <c r="EJ110" i="2" s="1"/>
  <c r="EJ81" i="2" l="1"/>
  <c r="EJ109" i="2"/>
  <c r="EJ82" i="2" l="1"/>
  <c r="EJ83" i="2" s="1"/>
  <c r="EJ111" i="2"/>
  <c r="EJ99" i="2"/>
  <c r="EJ113" i="2" l="1"/>
  <c r="EJ101" i="2"/>
  <c r="EJ84" i="2"/>
  <c r="EJ112" i="2"/>
  <c r="EJ100" i="2"/>
  <c r="EJ102" i="2" l="1"/>
  <c r="EJ114" i="2"/>
  <c r="EJ85" i="2"/>
  <c r="EJ115" i="2" l="1"/>
  <c r="EJ103" i="2"/>
  <c r="EJ86" i="2"/>
  <c r="EJ116" i="2" l="1"/>
  <c r="EJ104" i="2"/>
  <c r="EJ87" i="2"/>
  <c r="EJ105" i="2" l="1"/>
  <c r="EJ117" i="2"/>
  <c r="EJ88" i="2"/>
  <c r="EJ118" i="2" l="1"/>
  <c r="EJ106" i="2"/>
  <c r="EJ107" i="2" s="1"/>
  <c r="EJ89" i="2"/>
  <c r="EL74" i="2" l="1"/>
  <c r="EJ119" i="2"/>
  <c r="EL77" i="2" l="1"/>
  <c r="EL91" i="2" s="1"/>
  <c r="EL67" i="2"/>
  <c r="EK79" i="2"/>
  <c r="EK109" i="2" l="1"/>
  <c r="EK80" i="2"/>
  <c r="EK110" i="2" s="1"/>
  <c r="EK81" i="2" l="1"/>
  <c r="EK82" i="2" s="1"/>
  <c r="EK83" i="2" s="1"/>
  <c r="EK99" i="2" l="1"/>
  <c r="EK111" i="2"/>
  <c r="EK113" i="2"/>
  <c r="EK101" i="2"/>
  <c r="EK84" i="2"/>
  <c r="EK100" i="2"/>
  <c r="EK112" i="2"/>
  <c r="EK102" i="2" l="1"/>
  <c r="EK114" i="2"/>
  <c r="EK85" i="2"/>
  <c r="EK115" i="2" l="1"/>
  <c r="EK103" i="2"/>
  <c r="EK86" i="2"/>
  <c r="EK87" i="2" l="1"/>
  <c r="EK116" i="2"/>
  <c r="EK104" i="2"/>
  <c r="EK105" i="2" l="1"/>
  <c r="EK117" i="2"/>
  <c r="EK88" i="2"/>
  <c r="EK106" i="2" l="1"/>
  <c r="EK107" i="2" s="1"/>
  <c r="EK118" i="2"/>
  <c r="EK89" i="2"/>
  <c r="EK119" i="2" l="1"/>
  <c r="EM74" i="2"/>
  <c r="EM77" i="2" l="1"/>
  <c r="EM91" i="2" s="1"/>
  <c r="EM67" i="2"/>
  <c r="EL79" i="2"/>
  <c r="EL80" i="2" s="1"/>
  <c r="EL110" i="2" s="1"/>
  <c r="EL81" i="2" l="1"/>
  <c r="EL109" i="2"/>
  <c r="EL99" i="2" l="1"/>
  <c r="EL111" i="2"/>
  <c r="EL82" i="2"/>
  <c r="EL83" i="2" s="1"/>
  <c r="EL113" i="2" l="1"/>
  <c r="EL101" i="2"/>
  <c r="EL84" i="2"/>
  <c r="EL100" i="2"/>
  <c r="EL112" i="2"/>
  <c r="EL102" i="2" l="1"/>
  <c r="EL114" i="2"/>
  <c r="EL85" i="2"/>
  <c r="EL86" i="2" l="1"/>
  <c r="EL103" i="2"/>
  <c r="EL115" i="2"/>
  <c r="EL116" i="2" l="1"/>
  <c r="EL104" i="2"/>
  <c r="EL87" i="2"/>
  <c r="EL117" i="2" l="1"/>
  <c r="EL105" i="2"/>
  <c r="EL88" i="2"/>
  <c r="EL118" i="2" l="1"/>
  <c r="EL106" i="2"/>
  <c r="EL107" i="2" s="1"/>
  <c r="EL89" i="2"/>
  <c r="EN74" i="2" l="1"/>
  <c r="EL119" i="2"/>
  <c r="EN77" i="2" l="1"/>
  <c r="EN91" i="2" s="1"/>
  <c r="EN67" i="2"/>
  <c r="EM79" i="2"/>
  <c r="EM80" i="2" l="1"/>
  <c r="EM109" i="2"/>
  <c r="EM110" i="2" l="1"/>
  <c r="EM81" i="2"/>
  <c r="EM111" i="2" l="1"/>
  <c r="EM99" i="2"/>
  <c r="EM82" i="2"/>
  <c r="EM112" i="2" l="1"/>
  <c r="EM100" i="2"/>
  <c r="EM83" i="2"/>
  <c r="EM113" i="2" l="1"/>
  <c r="EM101" i="2"/>
  <c r="EM84" i="2"/>
  <c r="EM114" i="2" l="1"/>
  <c r="EM102" i="2"/>
  <c r="EM85" i="2"/>
  <c r="EM103" i="2" l="1"/>
  <c r="EM115" i="2"/>
  <c r="EM86" i="2"/>
  <c r="EM116" i="2" l="1"/>
  <c r="EM104" i="2"/>
  <c r="EM87" i="2"/>
  <c r="EM88" i="2" l="1"/>
  <c r="EM105" i="2"/>
  <c r="EM117" i="2"/>
  <c r="EM118" i="2" l="1"/>
  <c r="EM106" i="2"/>
  <c r="EM107" i="2" s="1"/>
  <c r="EM89" i="2"/>
  <c r="EO74" i="2" l="1"/>
  <c r="EM119" i="2"/>
  <c r="EO77" i="2" l="1"/>
  <c r="EO91" i="2" s="1"/>
  <c r="EO67" i="2"/>
  <c r="EN79" i="2"/>
  <c r="EN80" i="2" l="1"/>
  <c r="EN109" i="2"/>
  <c r="EN110" i="2" l="1"/>
  <c r="EN81" i="2"/>
  <c r="EN82" i="2" s="1"/>
  <c r="EN83" i="2" l="1"/>
  <c r="EN100" i="2"/>
  <c r="EN112" i="2"/>
  <c r="EN111" i="2"/>
  <c r="EN99" i="2"/>
  <c r="EN113" i="2" l="1"/>
  <c r="EN84" i="2"/>
  <c r="EN102" i="2" s="1"/>
  <c r="EN101" i="2"/>
  <c r="EN85" i="2" l="1"/>
  <c r="EN86" i="2" s="1"/>
  <c r="EN104" i="2" s="1"/>
  <c r="EN114" i="2"/>
  <c r="EN103" i="2" l="1"/>
  <c r="EN116" i="2"/>
  <c r="EN87" i="2"/>
  <c r="EN88" i="2" s="1"/>
  <c r="EN106" i="2" s="1"/>
  <c r="EN115" i="2"/>
  <c r="EN118" i="2" l="1"/>
  <c r="EN89" i="2"/>
  <c r="EP74" i="2" s="1"/>
  <c r="EN117" i="2"/>
  <c r="EN105" i="2"/>
  <c r="EN107" i="2" s="1"/>
  <c r="EP77" i="2" l="1"/>
  <c r="EP91" i="2" s="1"/>
  <c r="EP67" i="2"/>
  <c r="EN119" i="2"/>
  <c r="EO79" i="2"/>
  <c r="EO80" i="2" s="1"/>
  <c r="EO110" i="2" l="1"/>
  <c r="EO81" i="2"/>
  <c r="EO109" i="2"/>
  <c r="EO99" i="2" l="1"/>
  <c r="EO111" i="2"/>
  <c r="EO82" i="2"/>
  <c r="EO83" i="2" l="1"/>
  <c r="EO100" i="2"/>
  <c r="EO112" i="2"/>
  <c r="EO84" i="2" l="1"/>
  <c r="EO85" i="2" s="1"/>
  <c r="EO115" i="2" s="1"/>
  <c r="EO101" i="2"/>
  <c r="EO113" i="2"/>
  <c r="EO114" i="2" l="1"/>
  <c r="EO102" i="2"/>
  <c r="EO86" i="2"/>
  <c r="EO87" i="2" s="1"/>
  <c r="EO105" i="2" s="1"/>
  <c r="EO103" i="2"/>
  <c r="EO104" i="2" l="1"/>
  <c r="EO117" i="2"/>
  <c r="EO88" i="2"/>
  <c r="EO106" i="2" s="1"/>
  <c r="EO116" i="2"/>
  <c r="EO107" i="2" l="1"/>
  <c r="EO118" i="2"/>
  <c r="EO89" i="2"/>
  <c r="EO119" i="2" s="1"/>
  <c r="EQ74" i="2" l="1"/>
  <c r="EQ77" i="2" s="1"/>
  <c r="EQ91" i="2" s="1"/>
  <c r="EP79" i="2" l="1"/>
  <c r="EP80" i="2" s="1"/>
  <c r="EP110" i="2" s="1"/>
  <c r="EQ67" i="2"/>
  <c r="EP109" i="2" l="1"/>
  <c r="EP81" i="2"/>
  <c r="EP82" i="2" s="1"/>
  <c r="EP112" i="2" s="1"/>
  <c r="EP83" i="2" l="1"/>
  <c r="EP84" i="2" s="1"/>
  <c r="EP111" i="2"/>
  <c r="EP100" i="2"/>
  <c r="EP99" i="2"/>
  <c r="EP113" i="2" l="1"/>
  <c r="EP101" i="2"/>
  <c r="EP114" i="2"/>
  <c r="EP102" i="2"/>
  <c r="EP85" i="2"/>
  <c r="EP103" i="2" l="1"/>
  <c r="EP115" i="2"/>
  <c r="EP86" i="2"/>
  <c r="EP87" i="2" s="1"/>
  <c r="EP117" i="2" l="1"/>
  <c r="EP105" i="2"/>
  <c r="EP88" i="2"/>
  <c r="EP104" i="2"/>
  <c r="EP116" i="2"/>
  <c r="EP106" i="2" l="1"/>
  <c r="EP107" i="2" s="1"/>
  <c r="EP118" i="2"/>
  <c r="EP89" i="2"/>
  <c r="EP119" i="2" l="1"/>
  <c r="ER74" i="2"/>
  <c r="ER77" i="2" l="1"/>
  <c r="ER91" i="2" s="1"/>
  <c r="ER67" i="2"/>
  <c r="EQ79" i="2"/>
  <c r="EQ109" i="2" s="1"/>
  <c r="EQ80" i="2" l="1"/>
  <c r="EQ110" i="2" l="1"/>
  <c r="EQ81" i="2"/>
  <c r="EQ82" i="2" l="1"/>
  <c r="EQ111" i="2"/>
  <c r="EQ99" i="2"/>
  <c r="EQ100" i="2" l="1"/>
  <c r="EQ112" i="2"/>
  <c r="EQ83" i="2"/>
  <c r="EQ84" i="2" l="1"/>
  <c r="EQ102" i="2" s="1"/>
  <c r="EQ113" i="2"/>
  <c r="EQ101" i="2"/>
  <c r="EQ85" i="2" l="1"/>
  <c r="EQ86" i="2" s="1"/>
  <c r="EQ116" i="2" s="1"/>
  <c r="EQ114" i="2"/>
  <c r="EQ87" i="2" l="1"/>
  <c r="EQ88" i="2" s="1"/>
  <c r="EQ103" i="2"/>
  <c r="EQ104" i="2"/>
  <c r="EQ115" i="2"/>
  <c r="EQ105" i="2" l="1"/>
  <c r="EQ117" i="2"/>
  <c r="EQ106" i="2"/>
  <c r="EQ118" i="2"/>
  <c r="EQ89" i="2"/>
  <c r="EQ107" i="2" l="1"/>
  <c r="EQ119" i="2"/>
  <c r="ER79" i="2" l="1"/>
  <c r="ER109" i="2" s="1"/>
  <c r="ES74" i="2"/>
  <c r="ER80" i="2" l="1"/>
  <c r="ER110" i="2" s="1"/>
  <c r="ES77" i="2"/>
  <c r="ES91" i="2" s="1"/>
  <c r="ES67" i="2"/>
  <c r="ER81" i="2" l="1"/>
  <c r="ER82" i="2" s="1"/>
  <c r="ER100" i="2" s="1"/>
  <c r="ER111" i="2" l="1"/>
  <c r="ER112" i="2"/>
  <c r="ER99" i="2"/>
  <c r="ER83" i="2"/>
  <c r="ER113" i="2" l="1"/>
  <c r="ER84" i="2"/>
  <c r="ER85" i="2" s="1"/>
  <c r="ER101" i="2"/>
  <c r="ER102" i="2" l="1"/>
  <c r="ER114" i="2"/>
  <c r="ER115" i="2"/>
  <c r="ER103" i="2"/>
  <c r="ER86" i="2"/>
  <c r="ER116" i="2" l="1"/>
  <c r="ER104" i="2"/>
  <c r="ER87" i="2"/>
  <c r="ER105" i="2" l="1"/>
  <c r="ER117" i="2"/>
  <c r="ER88" i="2"/>
  <c r="ER106" i="2" l="1"/>
  <c r="ER107" i="2" s="1"/>
  <c r="ER118" i="2"/>
  <c r="ER89" i="2"/>
  <c r="ER119" i="2" l="1"/>
  <c r="ET74" i="2"/>
  <c r="ET77" i="2" l="1"/>
  <c r="ET91" i="2" s="1"/>
  <c r="ET67" i="2"/>
  <c r="ES79" i="2"/>
  <c r="ES80" i="2" l="1"/>
  <c r="ES109" i="2"/>
  <c r="ES110" i="2" l="1"/>
  <c r="ES81" i="2"/>
  <c r="ES82" i="2" l="1"/>
  <c r="ES99" i="2"/>
  <c r="ES111" i="2"/>
  <c r="ES100" i="2" l="1"/>
  <c r="ES112" i="2"/>
  <c r="ES83" i="2"/>
  <c r="ES101" i="2" l="1"/>
  <c r="ES113" i="2"/>
  <c r="ES84" i="2"/>
  <c r="ES85" i="2" s="1"/>
  <c r="ES103" i="2" l="1"/>
  <c r="ES115" i="2"/>
  <c r="ES86" i="2"/>
  <c r="ES102" i="2"/>
  <c r="ES114" i="2"/>
  <c r="ES116" i="2" l="1"/>
  <c r="ES104" i="2"/>
  <c r="ES87" i="2"/>
  <c r="ES117" i="2" l="1"/>
  <c r="ES105" i="2"/>
  <c r="ES88" i="2"/>
  <c r="ES106" i="2" l="1"/>
  <c r="ES107" i="2" s="1"/>
  <c r="ES118" i="2"/>
  <c r="ES89" i="2"/>
  <c r="EU74" i="2" l="1"/>
  <c r="ES119" i="2"/>
  <c r="EU77" i="2" l="1"/>
  <c r="EU91" i="2" s="1"/>
  <c r="EU67" i="2"/>
  <c r="ET79" i="2"/>
  <c r="ET80" i="2" s="1"/>
  <c r="ET110" i="2" l="1"/>
  <c r="ET81" i="2"/>
  <c r="ET109" i="2"/>
  <c r="ET111" i="2" l="1"/>
  <c r="ET99" i="2"/>
  <c r="ET82" i="2"/>
  <c r="ET83" i="2" l="1"/>
  <c r="ET100" i="2"/>
  <c r="ET112" i="2"/>
  <c r="ET101" i="2" l="1"/>
  <c r="ET113" i="2"/>
  <c r="ET84" i="2"/>
  <c r="ET102" i="2" l="1"/>
  <c r="ET114" i="2"/>
  <c r="ET85" i="2"/>
  <c r="ET115" i="2" l="1"/>
  <c r="ET103" i="2"/>
  <c r="ET86" i="2"/>
  <c r="ET116" i="2" l="1"/>
  <c r="ET104" i="2"/>
  <c r="ET87" i="2"/>
  <c r="ET117" i="2" l="1"/>
  <c r="ET105" i="2"/>
  <c r="ET88" i="2"/>
  <c r="ET106" i="2" l="1"/>
  <c r="ET107" i="2" s="1"/>
  <c r="ET118" i="2"/>
  <c r="ET89" i="2"/>
  <c r="EV74" i="2" l="1"/>
  <c r="ET119" i="2"/>
  <c r="EV77" i="2" l="1"/>
  <c r="EV91" i="2" s="1"/>
  <c r="EV67" i="2"/>
  <c r="EU79" i="2"/>
  <c r="EU80" i="2" s="1"/>
  <c r="EU110" i="2" s="1"/>
  <c r="EU81" i="2" l="1"/>
  <c r="EU109" i="2"/>
  <c r="EU82" i="2" l="1"/>
  <c r="EU99" i="2"/>
  <c r="EU111" i="2"/>
  <c r="EU112" i="2" l="1"/>
  <c r="EU100" i="2"/>
  <c r="EU83" i="2"/>
  <c r="EU101" i="2" l="1"/>
  <c r="EU113" i="2"/>
  <c r="EU84" i="2"/>
  <c r="EU114" i="2" l="1"/>
  <c r="EU102" i="2"/>
  <c r="EU85" i="2"/>
  <c r="EU115" i="2" l="1"/>
  <c r="EU103" i="2"/>
  <c r="EU86" i="2"/>
  <c r="EU116" i="2" l="1"/>
  <c r="EU104" i="2"/>
  <c r="EU87" i="2"/>
  <c r="EU117" i="2" l="1"/>
  <c r="EU105" i="2"/>
  <c r="EU88" i="2"/>
  <c r="EU118" i="2" l="1"/>
  <c r="EU106" i="2"/>
  <c r="EU107" i="2" s="1"/>
  <c r="EU89" i="2"/>
  <c r="EW74" i="2" l="1"/>
  <c r="EU119" i="2"/>
  <c r="EW77" i="2" l="1"/>
  <c r="EW91" i="2" s="1"/>
  <c r="EW67" i="2"/>
  <c r="EV79" i="2"/>
  <c r="EV80" i="2" s="1"/>
  <c r="EV110" i="2" s="1"/>
  <c r="EV81" i="2" l="1"/>
  <c r="EV82" i="2" s="1"/>
  <c r="EV109" i="2"/>
  <c r="EV83" i="2" l="1"/>
  <c r="EV112" i="2"/>
  <c r="EV100" i="2"/>
  <c r="EV99" i="2"/>
  <c r="EV111" i="2"/>
  <c r="EV84" i="2" l="1"/>
  <c r="EV85" i="2" s="1"/>
  <c r="EV113" i="2"/>
  <c r="EV101" i="2"/>
  <c r="EV115" i="2" l="1"/>
  <c r="EV103" i="2"/>
  <c r="EV102" i="2"/>
  <c r="EV114" i="2"/>
  <c r="EV86" i="2"/>
  <c r="EV104" i="2" l="1"/>
  <c r="EV116" i="2"/>
  <c r="EV87" i="2"/>
  <c r="EV105" i="2" l="1"/>
  <c r="EV117" i="2"/>
  <c r="EV88" i="2"/>
  <c r="EV118" i="2" l="1"/>
  <c r="EV106" i="2"/>
  <c r="EV107" i="2" s="1"/>
  <c r="EV89" i="2"/>
  <c r="EV119" i="2" l="1"/>
  <c r="EW79" i="2" l="1"/>
  <c r="EW80" i="2" s="1"/>
  <c r="EW110" i="2" l="1"/>
  <c r="EW81" i="2"/>
  <c r="EW109" i="2"/>
  <c r="EW82" i="2" l="1"/>
  <c r="EW99" i="2"/>
  <c r="EW111" i="2"/>
  <c r="EW100" i="2" l="1"/>
  <c r="EW112" i="2"/>
  <c r="EW83" i="2"/>
  <c r="EW113" i="2" l="1"/>
  <c r="EW101" i="2"/>
  <c r="EW84" i="2"/>
  <c r="EW114" i="2" l="1"/>
  <c r="EW102" i="2"/>
  <c r="EW85" i="2"/>
  <c r="EW86" i="2" l="1"/>
  <c r="EW103" i="2"/>
  <c r="EW115" i="2"/>
  <c r="EW116" i="2" l="1"/>
  <c r="EW104" i="2"/>
  <c r="EW87" i="2"/>
  <c r="EW105" i="2" l="1"/>
  <c r="EW117" i="2"/>
  <c r="EW88" i="2"/>
  <c r="EW118" i="2" l="1"/>
  <c r="EW106" i="2"/>
  <c r="EW107" i="2" s="1"/>
  <c r="EW89" i="2"/>
  <c r="EW119" i="2" l="1"/>
  <c r="AN586" i="2" l="1"/>
  <c r="AN585" i="2"/>
  <c r="AN764" i="2"/>
  <c r="AN767" i="2" s="1"/>
  <c r="AN587" i="2" l="1"/>
  <c r="AN588" i="2" l="1"/>
  <c r="AN589" i="2" s="1"/>
  <c r="AN590" i="2" s="1"/>
  <c r="AP521" i="2"/>
  <c r="AP526" i="2" s="1"/>
  <c r="AN642" i="2"/>
  <c r="AN564" i="2"/>
  <c r="AN768" i="2"/>
  <c r="AN769" i="2" s="1"/>
  <c r="AN516" i="2" l="1"/>
  <c r="AN519" i="2" s="1"/>
  <c r="AN521" i="2" s="1"/>
  <c r="AN526" i="2" s="1"/>
  <c r="AP528" i="2"/>
  <c r="AQ521" i="2"/>
  <c r="AQ526" i="2" s="1"/>
  <c r="AN771" i="2"/>
  <c r="AN765" i="2"/>
  <c r="AN766" i="2" s="1"/>
  <c r="AN645" i="2"/>
  <c r="AP591" i="2" l="1"/>
  <c r="AP529" i="2"/>
  <c r="AP592" i="2" s="1"/>
  <c r="AP530" i="2" l="1"/>
  <c r="AO581" i="2"/>
  <c r="AO582" i="2"/>
  <c r="AP593" i="2" l="1"/>
  <c r="AP531" i="2"/>
  <c r="AP594" i="2" s="1"/>
  <c r="AO583" i="2"/>
  <c r="AP533" i="2" l="1"/>
  <c r="AP534" i="2" s="1"/>
  <c r="AP581" i="2"/>
  <c r="AO584" i="2"/>
  <c r="AP582" i="2" l="1"/>
  <c r="AP596" i="2"/>
  <c r="AO585" i="2"/>
  <c r="AP535" i="2" l="1"/>
  <c r="AP540" i="2" s="1"/>
  <c r="AP597" i="2"/>
  <c r="AP583" i="2"/>
  <c r="AO586" i="2"/>
  <c r="AP598" i="2" l="1"/>
  <c r="AP584" i="2"/>
  <c r="AO587" i="2"/>
  <c r="AP603" i="2" l="1"/>
  <c r="AQ528" i="2"/>
  <c r="AP585" i="2"/>
  <c r="AO588" i="2"/>
  <c r="AQ529" i="2" l="1"/>
  <c r="AQ592" i="2" s="1"/>
  <c r="AQ591" i="2"/>
  <c r="AP586" i="2"/>
  <c r="AO589" i="2"/>
  <c r="AO590" i="2" s="1"/>
  <c r="AQ530" i="2" l="1"/>
  <c r="AP587" i="2"/>
  <c r="AQ531" i="2" l="1"/>
  <c r="AQ594" i="2" s="1"/>
  <c r="AQ593" i="2"/>
  <c r="AP588" i="2"/>
  <c r="AQ533" i="2" l="1"/>
  <c r="AQ596" i="2" s="1"/>
  <c r="AP589" i="2"/>
  <c r="AP590" i="2" s="1"/>
  <c r="AQ534" i="2" l="1"/>
  <c r="AQ597" i="2" s="1"/>
  <c r="AR521" i="2"/>
  <c r="AR526" i="2" s="1"/>
  <c r="AQ535" i="2" l="1"/>
  <c r="AQ540" i="2" s="1"/>
  <c r="AQ598" i="2" l="1"/>
  <c r="AQ603" i="2"/>
  <c r="AR528" i="2"/>
  <c r="AR529" i="2" l="1"/>
  <c r="AR592" i="2" s="1"/>
  <c r="AR591" i="2"/>
  <c r="AQ581" i="2"/>
  <c r="AR530" i="2" l="1"/>
  <c r="AQ582" i="2"/>
  <c r="AR593" i="2" l="1"/>
  <c r="AR531" i="2"/>
  <c r="AQ583" i="2"/>
  <c r="AR533" i="2" l="1"/>
  <c r="AR594" i="2"/>
  <c r="AQ584" i="2"/>
  <c r="AR534" i="2" l="1"/>
  <c r="AR596" i="2"/>
  <c r="AQ585" i="2"/>
  <c r="AR597" i="2" l="1"/>
  <c r="AR535" i="2"/>
  <c r="AQ586" i="2"/>
  <c r="AR540" i="2" l="1"/>
  <c r="AR598" i="2"/>
  <c r="AQ587" i="2"/>
  <c r="AR603" i="2" l="1"/>
  <c r="AQ588" i="2"/>
  <c r="AQ589" i="2" l="1"/>
  <c r="AQ590" i="2" s="1"/>
  <c r="AS521" i="2" l="1"/>
  <c r="AS526" i="2" s="1"/>
  <c r="AS528" i="2" l="1"/>
  <c r="AS591" i="2" s="1"/>
  <c r="AS529" i="2" l="1"/>
  <c r="AS530" i="2" l="1"/>
  <c r="AS593" i="2" s="1"/>
  <c r="AS592" i="2"/>
  <c r="AR581" i="2"/>
  <c r="AS531" i="2" l="1"/>
  <c r="AS594" i="2" s="1"/>
  <c r="AR582" i="2"/>
  <c r="AS533" i="2" l="1"/>
  <c r="AS534" i="2" s="1"/>
  <c r="AR583" i="2"/>
  <c r="AS596" i="2" l="1"/>
  <c r="AS535" i="2"/>
  <c r="AS597" i="2"/>
  <c r="AR584" i="2"/>
  <c r="AR585" i="2"/>
  <c r="AS540" i="2" l="1"/>
  <c r="AS598" i="2"/>
  <c r="AR586" i="2"/>
  <c r="AS603" i="2" l="1"/>
  <c r="AR587" i="2"/>
  <c r="AR588" i="2" l="1"/>
  <c r="AR589" i="2" l="1"/>
  <c r="AR590" i="2" s="1"/>
  <c r="AT521" i="2" l="1"/>
  <c r="AT526" i="2" s="1"/>
  <c r="AT528" i="2" l="1"/>
  <c r="AT591" i="2" s="1"/>
  <c r="AT529" i="2" l="1"/>
  <c r="AT592" i="2" s="1"/>
  <c r="AT530" i="2" l="1"/>
  <c r="AT593" i="2" s="1"/>
  <c r="AT531" i="2" l="1"/>
  <c r="AS581" i="2"/>
  <c r="AS582" i="2"/>
  <c r="AT533" i="2" l="1"/>
  <c r="AT596" i="2" s="1"/>
  <c r="AT594" i="2"/>
  <c r="AT534" i="2" l="1"/>
  <c r="AT535" i="2" s="1"/>
  <c r="AS583" i="2"/>
  <c r="AT597" i="2" l="1"/>
  <c r="AT540" i="2"/>
  <c r="AT598" i="2"/>
  <c r="AS584" i="2"/>
  <c r="AT603" i="2" l="1"/>
  <c r="AS585" i="2"/>
  <c r="AS586" i="2" l="1"/>
  <c r="AS587" i="2" l="1"/>
  <c r="AS588" i="2" l="1"/>
  <c r="AS589" i="2" s="1"/>
  <c r="AS590" i="2" s="1"/>
  <c r="AU521" i="2" l="1"/>
  <c r="AU526" i="2" s="1"/>
  <c r="AU528" i="2" l="1"/>
  <c r="AU529" i="2" l="1"/>
  <c r="AU592" i="2" s="1"/>
  <c r="AU591" i="2"/>
  <c r="AU530" i="2" l="1"/>
  <c r="AU593" i="2" s="1"/>
  <c r="AU531" i="2" l="1"/>
  <c r="AU594" i="2" s="1"/>
  <c r="AT581" i="2"/>
  <c r="AU533" i="2" l="1"/>
  <c r="AU596" i="2" s="1"/>
  <c r="AU534" i="2" l="1"/>
  <c r="AU597" i="2" s="1"/>
  <c r="AT582" i="2"/>
  <c r="AU535" i="2" l="1"/>
  <c r="AU540" i="2" s="1"/>
  <c r="AT583" i="2"/>
  <c r="AU598" i="2" l="1"/>
  <c r="AU603" i="2"/>
  <c r="AT584" i="2"/>
  <c r="AT585" i="2" l="1"/>
  <c r="AT586" i="2" l="1"/>
  <c r="AT587" i="2" l="1"/>
  <c r="AT588" i="2" l="1"/>
  <c r="AT589" i="2" l="1"/>
  <c r="AT590" i="2" s="1"/>
  <c r="AV521" i="2" l="1"/>
  <c r="AV526" i="2" s="1"/>
  <c r="AV528" i="2" l="1"/>
  <c r="AV529" i="2" l="1"/>
  <c r="AV591" i="2"/>
  <c r="AV530" i="2" l="1"/>
  <c r="AV592" i="2"/>
  <c r="AU581" i="2"/>
  <c r="AV593" i="2" l="1"/>
  <c r="AV531" i="2"/>
  <c r="AU582" i="2"/>
  <c r="AV533" i="2" l="1"/>
  <c r="AV596" i="2" s="1"/>
  <c r="AV594" i="2"/>
  <c r="AU583" i="2"/>
  <c r="AV534" i="2" l="1"/>
  <c r="AU584" i="2"/>
  <c r="AV535" i="2" l="1"/>
  <c r="AV540" i="2" s="1"/>
  <c r="AV597" i="2"/>
  <c r="AU585" i="2"/>
  <c r="AV598" i="2" l="1"/>
  <c r="AU586" i="2"/>
  <c r="AV603" i="2" l="1"/>
  <c r="AU587" i="2"/>
  <c r="AU588" i="2" l="1"/>
  <c r="AU589" i="2" l="1"/>
  <c r="AU590" i="2" s="1"/>
  <c r="AW521" i="2" l="1"/>
  <c r="AW526" i="2" s="1"/>
  <c r="AW528" i="2" l="1"/>
  <c r="AW529" i="2" l="1"/>
  <c r="AW592" i="2" s="1"/>
  <c r="AW591" i="2"/>
  <c r="AW530" i="2" l="1"/>
  <c r="AW593" i="2" s="1"/>
  <c r="AV581" i="2"/>
  <c r="AW531" i="2" l="1"/>
  <c r="AW594" i="2" s="1"/>
  <c r="AV582" i="2"/>
  <c r="AW533" i="2" l="1"/>
  <c r="AW534" i="2" s="1"/>
  <c r="AV583" i="2"/>
  <c r="AW596" i="2" l="1"/>
  <c r="AW535" i="2"/>
  <c r="AW597" i="2"/>
  <c r="AV584" i="2"/>
  <c r="AW540" i="2" l="1"/>
  <c r="AW598" i="2"/>
  <c r="AV585" i="2"/>
  <c r="AW603" i="2" l="1"/>
  <c r="AV586" i="2"/>
  <c r="AV587" i="2" l="1"/>
  <c r="AV588" i="2" l="1"/>
  <c r="AV589" i="2" l="1"/>
  <c r="AV590" i="2" s="1"/>
  <c r="AX521" i="2" l="1"/>
  <c r="AX526" i="2" s="1"/>
  <c r="AX541" i="2" l="1"/>
  <c r="AX528" i="2" l="1"/>
  <c r="AX591" i="2" s="1"/>
  <c r="AX529" i="2" l="1"/>
  <c r="AX592" i="2" s="1"/>
  <c r="AW581" i="2"/>
  <c r="AX530" i="2" l="1"/>
  <c r="AX531" i="2" s="1"/>
  <c r="AX594" i="2" s="1"/>
  <c r="AW582" i="2"/>
  <c r="AX593" i="2" l="1"/>
  <c r="AX533" i="2"/>
  <c r="AX596" i="2" s="1"/>
  <c r="AW583" i="2"/>
  <c r="AX534" i="2" l="1"/>
  <c r="AX597" i="2" s="1"/>
  <c r="AW584" i="2"/>
  <c r="AX535" i="2" l="1"/>
  <c r="AX540" i="2" s="1"/>
  <c r="AW585" i="2"/>
  <c r="AX598" i="2" l="1"/>
  <c r="AX603" i="2"/>
  <c r="AW586" i="2"/>
  <c r="AW587" i="2" l="1"/>
  <c r="AW588" i="2" l="1"/>
  <c r="AW589" i="2" s="1"/>
  <c r="AW590" i="2" s="1"/>
  <c r="AY521" i="2" l="1"/>
  <c r="AY526" i="2" s="1"/>
  <c r="AY541" i="2" s="1"/>
  <c r="AY528" i="2" l="1"/>
  <c r="AY591" i="2" s="1"/>
  <c r="AY529" i="2" l="1"/>
  <c r="AY592" i="2" s="1"/>
  <c r="AX581" i="2"/>
  <c r="AY530" i="2" l="1"/>
  <c r="AY593" i="2" s="1"/>
  <c r="AX582" i="2"/>
  <c r="AY531" i="2" l="1"/>
  <c r="AY594" i="2" s="1"/>
  <c r="AX583" i="2"/>
  <c r="AY533" i="2" l="1"/>
  <c r="AY596" i="2" s="1"/>
  <c r="AX584" i="2"/>
  <c r="AY534" i="2" l="1"/>
  <c r="AY597" i="2" s="1"/>
  <c r="AX585" i="2"/>
  <c r="AY535" i="2" l="1"/>
  <c r="AY540" i="2" s="1"/>
  <c r="AY603" i="2" s="1"/>
  <c r="AX586" i="2"/>
  <c r="AY598" i="2" l="1"/>
  <c r="AX587" i="2"/>
  <c r="AX588" i="2" l="1"/>
  <c r="AX589" i="2" l="1"/>
  <c r="AX590" i="2" s="1"/>
  <c r="AZ521" i="2" l="1"/>
  <c r="AZ526" i="2" s="1"/>
  <c r="AZ541" i="2" s="1"/>
  <c r="AZ528" i="2" l="1"/>
  <c r="AZ591" i="2" s="1"/>
  <c r="AZ529" i="2" l="1"/>
  <c r="AZ530" i="2" s="1"/>
  <c r="AZ593" i="2" s="1"/>
  <c r="AZ592" i="2" l="1"/>
  <c r="AZ531" i="2"/>
  <c r="AY582" i="2"/>
  <c r="AY583" i="2"/>
  <c r="AY581" i="2"/>
  <c r="AZ533" i="2" l="1"/>
  <c r="AZ594" i="2"/>
  <c r="AY584" i="2"/>
  <c r="AZ596" i="2" l="1"/>
  <c r="AZ534" i="2"/>
  <c r="AY585" i="2"/>
  <c r="AZ597" i="2" l="1"/>
  <c r="AZ535" i="2"/>
  <c r="AY586" i="2"/>
  <c r="AZ540" i="2" l="1"/>
  <c r="AZ598" i="2"/>
  <c r="AY587" i="2"/>
  <c r="AZ603" i="2" l="1"/>
  <c r="AY588" i="2"/>
  <c r="AY589" i="2" l="1"/>
  <c r="AY590" i="2" s="1"/>
  <c r="BA521" i="2" l="1"/>
  <c r="BA526" i="2" s="1"/>
  <c r="BA541" i="2" s="1"/>
  <c r="BA528" i="2" l="1"/>
  <c r="BA529" i="2" s="1"/>
  <c r="BA592" i="2" s="1"/>
  <c r="BA591" i="2" l="1"/>
  <c r="BA530" i="2"/>
  <c r="BA593" i="2" s="1"/>
  <c r="BA531" i="2" l="1"/>
  <c r="BA594" i="2" s="1"/>
  <c r="AZ581" i="2"/>
  <c r="BA533" i="2" l="1"/>
  <c r="BA596" i="2" s="1"/>
  <c r="AZ582" i="2"/>
  <c r="BA534" i="2" l="1"/>
  <c r="BA535" i="2" s="1"/>
  <c r="BA598" i="2" s="1"/>
  <c r="AZ583" i="2"/>
  <c r="BA597" i="2" l="1"/>
  <c r="BA540" i="2"/>
  <c r="AZ584" i="2"/>
  <c r="BA603" i="2" l="1"/>
  <c r="AZ585" i="2"/>
  <c r="AZ586" i="2" l="1"/>
  <c r="AZ587" i="2" l="1"/>
  <c r="AZ588" i="2" l="1"/>
  <c r="AZ589" i="2" s="1"/>
  <c r="AZ590" i="2" s="1"/>
  <c r="BB521" i="2" l="1"/>
  <c r="BB526" i="2" s="1"/>
  <c r="BB541" i="2" s="1"/>
  <c r="BB528" i="2" l="1"/>
  <c r="BB591" i="2" s="1"/>
  <c r="BB529" i="2" l="1"/>
  <c r="BB592" i="2" s="1"/>
  <c r="BB530" i="2" l="1"/>
  <c r="BB593" i="2" s="1"/>
  <c r="BA581" i="2"/>
  <c r="BB531" i="2" l="1"/>
  <c r="BB533" i="2" s="1"/>
  <c r="BB596" i="2" s="1"/>
  <c r="BA582" i="2"/>
  <c r="BB594" i="2" l="1"/>
  <c r="BB534" i="2"/>
  <c r="BA583" i="2"/>
  <c r="BB535" i="2" l="1"/>
  <c r="BB597" i="2"/>
  <c r="BA584" i="2"/>
  <c r="BB540" i="2" l="1"/>
  <c r="BB598" i="2"/>
  <c r="BA585" i="2"/>
  <c r="BB603" i="2" l="1"/>
  <c r="BA586" i="2"/>
  <c r="BA587" i="2" l="1"/>
  <c r="BA588" i="2" l="1"/>
  <c r="BA589" i="2" s="1"/>
  <c r="BA590" i="2" s="1"/>
  <c r="BC521" i="2" l="1"/>
  <c r="BC526" i="2" s="1"/>
  <c r="BC541" i="2" s="1"/>
  <c r="BC528" i="2" l="1"/>
  <c r="BC529" i="2" s="1"/>
  <c r="BC592" i="2" s="1"/>
  <c r="BC591" i="2" l="1"/>
  <c r="BC530" i="2"/>
  <c r="BC593" i="2" s="1"/>
  <c r="BB581" i="2"/>
  <c r="BC531" i="2" l="1"/>
  <c r="BC594" i="2" s="1"/>
  <c r="BB582" i="2"/>
  <c r="BC533" i="2" l="1"/>
  <c r="BC534" i="2" s="1"/>
  <c r="BC597" i="2" s="1"/>
  <c r="BB583" i="2"/>
  <c r="BC596" i="2" l="1"/>
  <c r="BC535" i="2"/>
  <c r="BC598" i="2" s="1"/>
  <c r="BB584" i="2"/>
  <c r="BC540" i="2" l="1"/>
  <c r="BB585" i="2"/>
  <c r="BC603" i="2" l="1"/>
  <c r="BB586" i="2"/>
  <c r="BB587" i="2" l="1"/>
  <c r="BB588" i="2" l="1"/>
  <c r="BB589" i="2" l="1"/>
  <c r="BB590" i="2" s="1"/>
  <c r="BD521" i="2" l="1"/>
  <c r="BD526" i="2" s="1"/>
  <c r="BD541" i="2" s="1"/>
  <c r="BD528" i="2" l="1"/>
  <c r="BD591" i="2" s="1"/>
  <c r="BD529" i="2" l="1"/>
  <c r="BD592" i="2" s="1"/>
  <c r="BC581" i="2"/>
  <c r="BD530" i="2" l="1"/>
  <c r="BD593" i="2" s="1"/>
  <c r="BD531" i="2" l="1"/>
  <c r="BD533" i="2" s="1"/>
  <c r="BD596" i="2" s="1"/>
  <c r="BC582" i="2"/>
  <c r="BD594" i="2" l="1"/>
  <c r="BD534" i="2"/>
  <c r="BC583" i="2"/>
  <c r="BD535" i="2" l="1"/>
  <c r="BD597" i="2"/>
  <c r="BC584" i="2"/>
  <c r="BD540" i="2" l="1"/>
  <c r="BD598" i="2"/>
  <c r="BC585" i="2"/>
  <c r="BD603" i="2" l="1"/>
  <c r="BC586" i="2"/>
  <c r="BC587" i="2" l="1"/>
  <c r="BC588" i="2" l="1"/>
  <c r="BC589" i="2" l="1"/>
  <c r="BC590" i="2" s="1"/>
  <c r="BE521" i="2"/>
  <c r="BE526" i="2" s="1"/>
  <c r="BE541" i="2" s="1"/>
  <c r="BE528" i="2" l="1"/>
  <c r="BE529" i="2" l="1"/>
  <c r="BE592" i="2" s="1"/>
  <c r="BE591" i="2"/>
  <c r="BE530" i="2" l="1"/>
  <c r="BE531" i="2" s="1"/>
  <c r="BE594" i="2" s="1"/>
  <c r="BE593" i="2" l="1"/>
  <c r="BE533" i="2"/>
  <c r="BD581" i="2"/>
  <c r="BE534" i="2" l="1"/>
  <c r="BE596" i="2"/>
  <c r="BD582" i="2"/>
  <c r="BD584" i="2"/>
  <c r="BE535" i="2" l="1"/>
  <c r="BE598" i="2" s="1"/>
  <c r="BE597" i="2"/>
  <c r="BD583" i="2"/>
  <c r="BE540" i="2" l="1"/>
  <c r="BD585" i="2"/>
  <c r="BE603" i="2" l="1"/>
  <c r="BD586" i="2"/>
  <c r="BD587" i="2" l="1"/>
  <c r="BD588" i="2" l="1"/>
  <c r="BD589" i="2" l="1"/>
  <c r="BD590" i="2" s="1"/>
  <c r="BF521" i="2" l="1"/>
  <c r="BF526" i="2" s="1"/>
  <c r="BF541" i="2" s="1"/>
  <c r="BF528" i="2" l="1"/>
  <c r="BF591" i="2" s="1"/>
  <c r="BF529" i="2" l="1"/>
  <c r="BF530" i="2" l="1"/>
  <c r="BF593" i="2" s="1"/>
  <c r="BF592" i="2"/>
  <c r="BF531" i="2" l="1"/>
  <c r="BE583" i="2"/>
  <c r="BE581" i="2"/>
  <c r="BF533" i="2" l="1"/>
  <c r="BF594" i="2"/>
  <c r="BE582" i="2"/>
  <c r="BF596" i="2" l="1"/>
  <c r="BF534" i="2"/>
  <c r="BE584" i="2"/>
  <c r="BE585" i="2"/>
  <c r="BF535" i="2" l="1"/>
  <c r="BF597" i="2"/>
  <c r="BE586" i="2"/>
  <c r="BF540" i="2" l="1"/>
  <c r="BF598" i="2"/>
  <c r="BE587" i="2"/>
  <c r="BF603" i="2" l="1"/>
  <c r="BE588" i="2"/>
  <c r="BE589" i="2" l="1"/>
  <c r="BE590" i="2" s="1"/>
  <c r="BG521" i="2" l="1"/>
  <c r="BG526" i="2" s="1"/>
  <c r="BG541" i="2" s="1"/>
  <c r="BG528" i="2" l="1"/>
  <c r="BG591" i="2" s="1"/>
  <c r="BF581" i="2"/>
  <c r="BG529" i="2" l="1"/>
  <c r="BG592" i="2" s="1"/>
  <c r="BG530" i="2" l="1"/>
  <c r="BG531" i="2" s="1"/>
  <c r="BF583" i="2"/>
  <c r="BF582" i="2"/>
  <c r="BG593" i="2" l="1"/>
  <c r="BG533" i="2"/>
  <c r="BG594" i="2"/>
  <c r="BG596" i="2" l="1"/>
  <c r="BG534" i="2"/>
  <c r="BF584" i="2"/>
  <c r="BF585" i="2"/>
  <c r="BG535" i="2" l="1"/>
  <c r="BG597" i="2"/>
  <c r="BF586" i="2"/>
  <c r="BG540" i="2" l="1"/>
  <c r="BG598" i="2"/>
  <c r="BF587" i="2"/>
  <c r="BG603" i="2" l="1"/>
  <c r="BF588" i="2"/>
  <c r="BF589" i="2" l="1"/>
  <c r="BF590" i="2" s="1"/>
  <c r="BH521" i="2"/>
  <c r="BH526" i="2" s="1"/>
  <c r="BH541" i="2" s="1"/>
  <c r="BH528" i="2" l="1"/>
  <c r="BH529" i="2" l="1"/>
  <c r="BH592" i="2" s="1"/>
  <c r="BH591" i="2"/>
  <c r="BH530" i="2" l="1"/>
  <c r="BH531" i="2" s="1"/>
  <c r="BH594" i="2" s="1"/>
  <c r="BG581" i="2"/>
  <c r="BH593" i="2" l="1"/>
  <c r="BH533" i="2"/>
  <c r="BH596" i="2" s="1"/>
  <c r="BG582" i="2"/>
  <c r="BH534" i="2" l="1"/>
  <c r="BH597" i="2" s="1"/>
  <c r="BG583" i="2"/>
  <c r="BH535" i="2" l="1"/>
  <c r="BH540" i="2" s="1"/>
  <c r="BG584" i="2"/>
  <c r="BH603" i="2" l="1"/>
  <c r="BH598" i="2"/>
  <c r="BG585" i="2"/>
  <c r="BG586" i="2" l="1"/>
  <c r="BG587" i="2" l="1"/>
  <c r="BG588" i="2" l="1"/>
  <c r="BG589" i="2" s="1"/>
  <c r="BG590" i="2" s="1"/>
  <c r="BI521" i="2" l="1"/>
  <c r="BI526" i="2" s="1"/>
  <c r="BI541" i="2" s="1"/>
  <c r="BI528" i="2" l="1"/>
  <c r="BI591" i="2" s="1"/>
  <c r="BI529" i="2" l="1"/>
  <c r="BI592" i="2" s="1"/>
  <c r="BH581" i="2"/>
  <c r="BI530" i="2" l="1"/>
  <c r="BI593" i="2" s="1"/>
  <c r="BI531" i="2" l="1"/>
  <c r="BI594" i="2" s="1"/>
  <c r="BH582" i="2"/>
  <c r="BH583" i="2"/>
  <c r="BI533" i="2" l="1"/>
  <c r="BI534" i="2" s="1"/>
  <c r="BH584" i="2"/>
  <c r="BI596" i="2" l="1"/>
  <c r="BI535" i="2"/>
  <c r="BI597" i="2"/>
  <c r="BH585" i="2"/>
  <c r="BI540" i="2" l="1"/>
  <c r="BI598" i="2"/>
  <c r="BH586" i="2"/>
  <c r="BI603" i="2" l="1"/>
  <c r="BH587" i="2"/>
  <c r="BH588" i="2" l="1"/>
  <c r="BH589" i="2" s="1"/>
  <c r="BH590" i="2" s="1"/>
  <c r="BJ521" i="2" l="1"/>
  <c r="BJ526" i="2" s="1"/>
  <c r="BJ541" i="2" s="1"/>
  <c r="BJ528" i="2" l="1"/>
  <c r="BJ591" i="2" s="1"/>
  <c r="BJ529" i="2" l="1"/>
  <c r="BJ530" i="2" s="1"/>
  <c r="BI581" i="2"/>
  <c r="BJ592" i="2" l="1"/>
  <c r="BJ531" i="2"/>
  <c r="BJ593" i="2"/>
  <c r="BI582" i="2"/>
  <c r="BJ594" i="2" l="1"/>
  <c r="BJ533" i="2"/>
  <c r="BI583" i="2"/>
  <c r="BI584" i="2"/>
  <c r="BJ596" i="2" l="1"/>
  <c r="BJ534" i="2"/>
  <c r="BI585" i="2"/>
  <c r="BJ535" i="2" l="1"/>
  <c r="BJ598" i="2" s="1"/>
  <c r="BJ597" i="2"/>
  <c r="BI586" i="2"/>
  <c r="BJ540" i="2" l="1"/>
  <c r="BI587" i="2"/>
  <c r="BJ603" i="2" l="1"/>
  <c r="BI588" i="2"/>
  <c r="BI589" i="2" l="1"/>
  <c r="BI590" i="2" s="1"/>
  <c r="BK521" i="2" l="1"/>
  <c r="BK526" i="2" s="1"/>
  <c r="BK541" i="2" s="1"/>
  <c r="BK528" i="2" l="1"/>
  <c r="BK529" i="2" l="1"/>
  <c r="BK592" i="2" s="1"/>
  <c r="BK591" i="2"/>
  <c r="BK530" i="2" l="1"/>
  <c r="BK593" i="2" s="1"/>
  <c r="BJ581" i="2"/>
  <c r="BK531" i="2" l="1"/>
  <c r="BK594" i="2" s="1"/>
  <c r="BK533" i="2" l="1"/>
  <c r="BK596" i="2" s="1"/>
  <c r="BJ582" i="2"/>
  <c r="BK534" i="2" l="1"/>
  <c r="BK535" i="2" s="1"/>
  <c r="BK598" i="2" s="1"/>
  <c r="BJ583" i="2"/>
  <c r="BK540" i="2" l="1"/>
  <c r="BK597" i="2"/>
  <c r="BJ584" i="2"/>
  <c r="BK603" i="2" l="1"/>
  <c r="BJ585" i="2"/>
  <c r="BJ586" i="2" l="1"/>
  <c r="BJ587" i="2" l="1"/>
  <c r="BJ588" i="2" l="1"/>
  <c r="BJ589" i="2" l="1"/>
  <c r="BJ590" i="2" s="1"/>
  <c r="BL521" i="2" l="1"/>
  <c r="BL526" i="2" s="1"/>
  <c r="BL541" i="2" s="1"/>
  <c r="BL528" i="2" l="1"/>
  <c r="BL591" i="2" s="1"/>
  <c r="BL529" i="2" l="1"/>
  <c r="BL530" i="2" s="1"/>
  <c r="BL593" i="2" s="1"/>
  <c r="BL592" i="2" l="1"/>
  <c r="BL531" i="2"/>
  <c r="BL594" i="2" s="1"/>
  <c r="BK582" i="2"/>
  <c r="BK581" i="2"/>
  <c r="BK583" i="2"/>
  <c r="BL533" i="2" l="1"/>
  <c r="BL596" i="2" s="1"/>
  <c r="BK584" i="2"/>
  <c r="BL534" i="2" l="1"/>
  <c r="BL597" i="2" s="1"/>
  <c r="BK585" i="2"/>
  <c r="BL535" i="2" l="1"/>
  <c r="BL598" i="2" s="1"/>
  <c r="BK586" i="2"/>
  <c r="BL540" i="2" l="1"/>
  <c r="BK587" i="2"/>
  <c r="BL603" i="2" l="1"/>
  <c r="BK588" i="2"/>
  <c r="BK589" i="2" l="1"/>
  <c r="BK590" i="2" s="1"/>
  <c r="BM521" i="2" l="1"/>
  <c r="BM526" i="2" s="1"/>
  <c r="BM541" i="2" s="1"/>
  <c r="BM528" i="2" l="1"/>
  <c r="BM529" i="2" s="1"/>
  <c r="BM592" i="2" s="1"/>
  <c r="BM591" i="2" l="1"/>
  <c r="BM530" i="2"/>
  <c r="BM531" i="2" s="1"/>
  <c r="BM594" i="2" s="1"/>
  <c r="BL582" i="2"/>
  <c r="BL581" i="2"/>
  <c r="BM593" i="2" l="1"/>
  <c r="BM533" i="2"/>
  <c r="BM596" i="2" s="1"/>
  <c r="BL583" i="2"/>
  <c r="BM534" i="2" l="1"/>
  <c r="BM535" i="2" s="1"/>
  <c r="BM597" i="2" l="1"/>
  <c r="BM540" i="2"/>
  <c r="BM598" i="2"/>
  <c r="BL584" i="2"/>
  <c r="BL585" i="2"/>
  <c r="BM603" i="2" l="1"/>
  <c r="BL586" i="2"/>
  <c r="BL587" i="2" l="1"/>
  <c r="BL588" i="2" l="1"/>
  <c r="BL589" i="2" l="1"/>
  <c r="BL590" i="2" s="1"/>
  <c r="BN521" i="2"/>
  <c r="BN526" i="2" s="1"/>
  <c r="BN541" i="2" s="1"/>
  <c r="BN528" i="2" l="1"/>
  <c r="BN591" i="2" s="1"/>
  <c r="BN529" i="2" l="1"/>
  <c r="BN592" i="2" s="1"/>
  <c r="BM581" i="2"/>
  <c r="BN530" i="2" l="1"/>
  <c r="BN593" i="2" s="1"/>
  <c r="BN531" i="2" l="1"/>
  <c r="BN594" i="2" s="1"/>
  <c r="BM582" i="2"/>
  <c r="BN533" i="2" l="1"/>
  <c r="BN596" i="2" s="1"/>
  <c r="BM583" i="2"/>
  <c r="BM584" i="2"/>
  <c r="BM585" i="2"/>
  <c r="BN534" i="2" l="1"/>
  <c r="BN597" i="2" s="1"/>
  <c r="BM586" i="2"/>
  <c r="BN535" i="2" l="1"/>
  <c r="BN540" i="2" s="1"/>
  <c r="BM587" i="2"/>
  <c r="BN598" i="2" l="1"/>
  <c r="BN603" i="2"/>
  <c r="BM588" i="2"/>
  <c r="BM589" i="2" s="1"/>
  <c r="BM590" i="2" s="1"/>
  <c r="BO521" i="2" l="1"/>
  <c r="BO526" i="2" s="1"/>
  <c r="BO541" i="2" s="1"/>
  <c r="BO528" i="2" l="1"/>
  <c r="BO591" i="2" s="1"/>
  <c r="BO529" i="2" l="1"/>
  <c r="BO592" i="2" s="1"/>
  <c r="BO530" i="2" l="1"/>
  <c r="BO531" i="2" l="1"/>
  <c r="BO593" i="2"/>
  <c r="BN581" i="2"/>
  <c r="BO533" i="2" l="1"/>
  <c r="BO596" i="2" s="1"/>
  <c r="BO594" i="2"/>
  <c r="BO534" i="2" l="1"/>
  <c r="BN582" i="2"/>
  <c r="BO535" i="2" l="1"/>
  <c r="BO598" i="2" s="1"/>
  <c r="BO597" i="2"/>
  <c r="BN583" i="2"/>
  <c r="BO540" i="2" l="1"/>
  <c r="BN584" i="2"/>
  <c r="BO603" i="2" l="1"/>
  <c r="BN585" i="2"/>
  <c r="BN586" i="2" l="1"/>
  <c r="BN587" i="2" l="1"/>
  <c r="BN588" i="2" l="1"/>
  <c r="BN589" i="2" l="1"/>
  <c r="BN590" i="2" s="1"/>
  <c r="BP521" i="2" l="1"/>
  <c r="BP526" i="2" s="1"/>
  <c r="BP541" i="2" s="1"/>
  <c r="BP528" i="2" l="1"/>
  <c r="BP591" i="2" s="1"/>
  <c r="BP529" i="2" l="1"/>
  <c r="BP592" i="2" s="1"/>
  <c r="BP530" i="2" l="1"/>
  <c r="BP593" i="2" s="1"/>
  <c r="BO582" i="2"/>
  <c r="BO581" i="2"/>
  <c r="BP531" i="2" l="1"/>
  <c r="BP594" i="2" s="1"/>
  <c r="BO583" i="2"/>
  <c r="BP533" i="2" l="1"/>
  <c r="BP534" i="2" s="1"/>
  <c r="BO584" i="2"/>
  <c r="BP596" i="2" l="1"/>
  <c r="BP535" i="2"/>
  <c r="BP597" i="2"/>
  <c r="BO585" i="2"/>
  <c r="BP540" i="2" l="1"/>
  <c r="BP598" i="2"/>
  <c r="BO586" i="2"/>
  <c r="BP603" i="2" l="1"/>
  <c r="BO587" i="2"/>
  <c r="BO588" i="2" l="1"/>
  <c r="BO589" i="2" l="1"/>
  <c r="BO590" i="2" s="1"/>
  <c r="BQ521" i="2"/>
  <c r="BQ526" i="2" s="1"/>
  <c r="BQ541" i="2" s="1"/>
  <c r="BQ528" i="2" l="1"/>
  <c r="BQ591" i="2" s="1"/>
  <c r="BQ529" i="2" l="1"/>
  <c r="BQ592" i="2" s="1"/>
  <c r="BQ530" i="2" l="1"/>
  <c r="BQ593" i="2" s="1"/>
  <c r="BQ531" i="2" l="1"/>
  <c r="BQ533" i="2" s="1"/>
  <c r="BP581" i="2"/>
  <c r="BQ594" i="2" l="1"/>
  <c r="BQ596" i="2"/>
  <c r="BQ534" i="2"/>
  <c r="BP582" i="2"/>
  <c r="BQ535" i="2" l="1"/>
  <c r="BQ597" i="2"/>
  <c r="BP583" i="2"/>
  <c r="BQ540" i="2" l="1"/>
  <c r="BQ598" i="2"/>
  <c r="BP584" i="2"/>
  <c r="BQ603" i="2" l="1"/>
  <c r="BP585" i="2"/>
  <c r="BP586" i="2" l="1"/>
  <c r="BP587" i="2" l="1"/>
  <c r="BP588" i="2" l="1"/>
  <c r="BP589" i="2"/>
  <c r="BP590" i="2" s="1"/>
  <c r="BR521" i="2" l="1"/>
  <c r="BR526" i="2" s="1"/>
  <c r="BR541" i="2" s="1"/>
  <c r="BR528" i="2" l="1"/>
  <c r="BR591" i="2" s="1"/>
  <c r="BR529" i="2" l="1"/>
  <c r="BR592" i="2" s="1"/>
  <c r="BQ581" i="2"/>
  <c r="BR530" i="2" l="1"/>
  <c r="BR593" i="2" s="1"/>
  <c r="BQ582" i="2"/>
  <c r="BR531" i="2" l="1"/>
  <c r="BR594" i="2" s="1"/>
  <c r="BQ583" i="2"/>
  <c r="BR533" i="2" l="1"/>
  <c r="BR596" i="2" s="1"/>
  <c r="BQ584" i="2"/>
  <c r="BR534" i="2" l="1"/>
  <c r="BR597" i="2" s="1"/>
  <c r="BQ585" i="2"/>
  <c r="BR535" i="2" l="1"/>
  <c r="BR540" i="2" s="1"/>
  <c r="BQ586" i="2"/>
  <c r="BR603" i="2" l="1"/>
  <c r="BR598" i="2"/>
  <c r="BQ587" i="2"/>
  <c r="BQ588" i="2" l="1"/>
  <c r="BQ589" i="2" l="1"/>
  <c r="BQ590" i="2" s="1"/>
  <c r="BS521" i="2" l="1"/>
  <c r="BS526" i="2" s="1"/>
  <c r="BS541" i="2" s="1"/>
  <c r="BS528" i="2" l="1"/>
  <c r="BS529" i="2" s="1"/>
  <c r="BS592" i="2" s="1"/>
  <c r="BR581" i="2"/>
  <c r="BS591" i="2" l="1"/>
  <c r="BS530" i="2"/>
  <c r="BS593" i="2" s="1"/>
  <c r="BS531" i="2" l="1"/>
  <c r="BR582" i="2"/>
  <c r="BR583" i="2"/>
  <c r="BS533" i="2" l="1"/>
  <c r="BS596" i="2" s="1"/>
  <c r="BS594" i="2"/>
  <c r="BS534" i="2" l="1"/>
  <c r="BR584" i="2"/>
  <c r="BS535" i="2" l="1"/>
  <c r="BS598" i="2" s="1"/>
  <c r="BS597" i="2"/>
  <c r="BR585" i="2"/>
  <c r="BS540" i="2" l="1"/>
  <c r="BR586" i="2"/>
  <c r="BS603" i="2" l="1"/>
  <c r="BR587" i="2"/>
  <c r="BR588" i="2" l="1"/>
  <c r="BR589" i="2" l="1"/>
  <c r="BR590" i="2" s="1"/>
  <c r="BT521" i="2" l="1"/>
  <c r="BT526" i="2" s="1"/>
  <c r="BT541" i="2" s="1"/>
  <c r="BT528" i="2" l="1"/>
  <c r="BT529" i="2" s="1"/>
  <c r="BT592" i="2" s="1"/>
  <c r="BT591" i="2" l="1"/>
  <c r="BT530" i="2"/>
  <c r="BT593" i="2" s="1"/>
  <c r="BT531" i="2" l="1"/>
  <c r="BT594" i="2" s="1"/>
  <c r="BS581" i="2"/>
  <c r="BT533" i="2" l="1"/>
  <c r="BT596" i="2" s="1"/>
  <c r="BS582" i="2"/>
  <c r="BT534" i="2" l="1"/>
  <c r="BT597" i="2" s="1"/>
  <c r="BS583" i="2"/>
  <c r="BT535" i="2" l="1"/>
  <c r="BT540" i="2" s="1"/>
  <c r="BS584" i="2"/>
  <c r="BT598" i="2" l="1"/>
  <c r="BT603" i="2"/>
  <c r="BS585" i="2"/>
  <c r="BS586" i="2" l="1"/>
  <c r="BS587" i="2" l="1"/>
  <c r="BS588" i="2" l="1"/>
  <c r="BS589" i="2" s="1"/>
  <c r="BS590" i="2" s="1"/>
  <c r="BU521" i="2" l="1"/>
  <c r="BU526" i="2" s="1"/>
  <c r="BU541" i="2" s="1"/>
  <c r="BU528" i="2" l="1"/>
  <c r="BU529" i="2" s="1"/>
  <c r="BU592" i="2" s="1"/>
  <c r="BU591" i="2" l="1"/>
  <c r="BU530" i="2"/>
  <c r="BU593" i="2" s="1"/>
  <c r="BU531" i="2" l="1"/>
  <c r="BT581" i="2"/>
  <c r="BU533" i="2" l="1"/>
  <c r="BU596" i="2" s="1"/>
  <c r="BU594" i="2"/>
  <c r="BT582" i="2"/>
  <c r="BT583" i="2"/>
  <c r="BU534" i="2" l="1"/>
  <c r="BT584" i="2"/>
  <c r="BU535" i="2" l="1"/>
  <c r="BU597" i="2"/>
  <c r="BT585" i="2"/>
  <c r="BU540" i="2" l="1"/>
  <c r="BU598" i="2"/>
  <c r="BT586" i="2"/>
  <c r="BU603" i="2" l="1"/>
  <c r="BT587" i="2"/>
  <c r="BT588" i="2" l="1"/>
  <c r="BT589" i="2" l="1"/>
  <c r="BT590" i="2" s="1"/>
  <c r="BV521" i="2" l="1"/>
  <c r="BV526" i="2" s="1"/>
  <c r="BV541" i="2" s="1"/>
  <c r="BV528" i="2" l="1"/>
  <c r="BV591" i="2" s="1"/>
  <c r="BV529" i="2" l="1"/>
  <c r="BV592" i="2" s="1"/>
  <c r="BV530" i="2" l="1"/>
  <c r="BV531" i="2" s="1"/>
  <c r="BV594" i="2" s="1"/>
  <c r="BU581" i="2"/>
  <c r="BV593" i="2" l="1"/>
  <c r="BV533" i="2"/>
  <c r="BV534" i="2" s="1"/>
  <c r="BU582" i="2"/>
  <c r="BV596" i="2" l="1"/>
  <c r="BV535" i="2"/>
  <c r="BV597" i="2"/>
  <c r="BU583" i="2"/>
  <c r="BV540" i="2" l="1"/>
  <c r="BV598" i="2"/>
  <c r="BU584" i="2"/>
  <c r="BV603" i="2" l="1"/>
  <c r="BU585" i="2"/>
  <c r="BU586" i="2" l="1"/>
  <c r="BU587" i="2" l="1"/>
  <c r="BU588" i="2" l="1"/>
  <c r="BU589" i="2" l="1"/>
  <c r="BU590" i="2" s="1"/>
  <c r="BW521" i="2" l="1"/>
  <c r="BW526" i="2" s="1"/>
  <c r="BW541" i="2" s="1"/>
  <c r="BW528" i="2" l="1"/>
  <c r="BW591" i="2" s="1"/>
  <c r="BW529" i="2" l="1"/>
  <c r="BW592" i="2" s="1"/>
  <c r="BW530" i="2" l="1"/>
  <c r="BW593" i="2" s="1"/>
  <c r="BV581" i="2"/>
  <c r="BW531" i="2" l="1"/>
  <c r="BW594" i="2" s="1"/>
  <c r="BW532" i="2" l="1"/>
  <c r="BW595" i="2" s="1"/>
  <c r="BV582" i="2"/>
  <c r="BV583" i="2"/>
  <c r="BW533" i="2" l="1"/>
  <c r="BW596" i="2" s="1"/>
  <c r="BV584" i="2"/>
  <c r="BV585" i="2"/>
  <c r="BW534" i="2" l="1"/>
  <c r="BW597" i="2" s="1"/>
  <c r="BV586" i="2"/>
  <c r="BW535" i="2" l="1"/>
  <c r="BW598" i="2" s="1"/>
  <c r="BV587" i="2"/>
  <c r="BW540" i="2" l="1"/>
  <c r="BW603" i="2" s="1"/>
  <c r="BV588" i="2"/>
  <c r="BV589" i="2" l="1"/>
  <c r="BV590" i="2" s="1"/>
  <c r="BX521" i="2" l="1"/>
  <c r="BX526" i="2" s="1"/>
  <c r="BX541" i="2" s="1"/>
  <c r="BX528" i="2" l="1"/>
  <c r="BX529" i="2" s="1"/>
  <c r="BX592" i="2" s="1"/>
  <c r="BX591" i="2" l="1"/>
  <c r="BX530" i="2"/>
  <c r="BX593" i="2" s="1"/>
  <c r="BX531" i="2" l="1"/>
  <c r="BW581" i="2"/>
  <c r="BW582" i="2"/>
  <c r="BX594" i="2" l="1"/>
  <c r="BX532" i="2"/>
  <c r="BX595" i="2" s="1"/>
  <c r="BX533" i="2" l="1"/>
  <c r="BX596" i="2" s="1"/>
  <c r="BW583" i="2"/>
  <c r="BW584" i="2"/>
  <c r="BX534" i="2" l="1"/>
  <c r="BX535" i="2" s="1"/>
  <c r="BW585" i="2"/>
  <c r="BX597" i="2" l="1"/>
  <c r="BX598" i="2"/>
  <c r="BX540" i="2"/>
  <c r="BW586" i="2"/>
  <c r="BX603" i="2" l="1"/>
  <c r="BW587" i="2"/>
  <c r="BW588" i="2" l="1"/>
  <c r="BW589" i="2" l="1"/>
  <c r="BW590" i="2" s="1"/>
  <c r="BY521" i="2" l="1"/>
  <c r="BY526" i="2" s="1"/>
  <c r="BY541" i="2" s="1"/>
  <c r="BY528" i="2" l="1"/>
  <c r="BY591" i="2" s="1"/>
  <c r="BY529" i="2" l="1"/>
  <c r="BY592" i="2" s="1"/>
  <c r="BY530" i="2" l="1"/>
  <c r="BY593" i="2" s="1"/>
  <c r="BX581" i="2"/>
  <c r="BX582" i="2"/>
  <c r="BY531" i="2" l="1"/>
  <c r="BY532" i="2" s="1"/>
  <c r="BY595" i="2" s="1"/>
  <c r="BX583" i="2"/>
  <c r="BX584" i="2"/>
  <c r="BY594" i="2" l="1"/>
  <c r="BY533" i="2"/>
  <c r="BY596" i="2" s="1"/>
  <c r="BX586" i="2"/>
  <c r="BX585" i="2"/>
  <c r="BX587" i="2"/>
  <c r="BY534" i="2" l="1"/>
  <c r="BY597" i="2" s="1"/>
  <c r="BX588" i="2"/>
  <c r="BX589" i="2" s="1"/>
  <c r="BX590" i="2" s="1"/>
  <c r="BY535" i="2" l="1"/>
  <c r="BY598" i="2" s="1"/>
  <c r="BZ521" i="2"/>
  <c r="BZ526" i="2" s="1"/>
  <c r="BY540" i="2" l="1"/>
  <c r="BZ541" i="2" s="1"/>
  <c r="BY603" i="2" l="1"/>
  <c r="BZ528" i="2"/>
  <c r="BZ591" i="2" s="1"/>
  <c r="BZ529" i="2" l="1"/>
  <c r="BZ592" i="2" s="1"/>
  <c r="BZ530" i="2" l="1"/>
  <c r="BZ593" i="2" s="1"/>
  <c r="BY581" i="2"/>
  <c r="BZ531" i="2" l="1"/>
  <c r="BZ532" i="2" s="1"/>
  <c r="BZ595" i="2" s="1"/>
  <c r="BY582" i="2"/>
  <c r="BY583" i="2"/>
  <c r="BY585" i="2"/>
  <c r="BZ594" i="2" l="1"/>
  <c r="BZ533" i="2"/>
  <c r="BZ596" i="2" s="1"/>
  <c r="BY584" i="2"/>
  <c r="BY586" i="2"/>
  <c r="BZ534" i="2" l="1"/>
  <c r="BZ535" i="2" s="1"/>
  <c r="BZ598" i="2" s="1"/>
  <c r="BY587" i="2"/>
  <c r="BZ540" i="2" l="1"/>
  <c r="BZ597" i="2"/>
  <c r="BY588" i="2"/>
  <c r="BY589" i="2" s="1"/>
  <c r="BY590" i="2" s="1"/>
  <c r="BZ603" i="2" l="1"/>
  <c r="CA521" i="2"/>
  <c r="CA526" i="2" s="1"/>
  <c r="CA541" i="2" s="1"/>
  <c r="CA528" i="2" l="1"/>
  <c r="CA591" i="2" s="1"/>
  <c r="CA529" i="2" l="1"/>
  <c r="CA592" i="2" s="1"/>
  <c r="CA530" i="2" l="1"/>
  <c r="CA593" i="2" s="1"/>
  <c r="BZ581" i="2"/>
  <c r="CA531" i="2" l="1"/>
  <c r="CA594" i="2" s="1"/>
  <c r="BZ583" i="2"/>
  <c r="BZ582" i="2"/>
  <c r="BZ584" i="2"/>
  <c r="CA532" i="2" l="1"/>
  <c r="CA595" i="2" s="1"/>
  <c r="BZ585" i="2"/>
  <c r="BZ586" i="2"/>
  <c r="CA533" i="2" l="1"/>
  <c r="CA596" i="2" s="1"/>
  <c r="BZ587" i="2"/>
  <c r="CA534" i="2" l="1"/>
  <c r="CA597" i="2" s="1"/>
  <c r="BZ588" i="2"/>
  <c r="BZ589" i="2" s="1"/>
  <c r="BZ590" i="2" s="1"/>
  <c r="CA535" i="2" l="1"/>
  <c r="CA598" i="2" s="1"/>
  <c r="CB521" i="2"/>
  <c r="CB526" i="2" s="1"/>
  <c r="CA540" i="2" l="1"/>
  <c r="CB541" i="2" l="1"/>
  <c r="CA603" i="2"/>
  <c r="CB528" i="2" l="1"/>
  <c r="CB529" i="2" s="1"/>
  <c r="CB592" i="2" s="1"/>
  <c r="CB530" i="2" l="1"/>
  <c r="CB593" i="2" s="1"/>
  <c r="CB591" i="2"/>
  <c r="CA581" i="2"/>
  <c r="CB531" i="2" l="1"/>
  <c r="CB532" i="2" s="1"/>
  <c r="CB595" i="2" s="1"/>
  <c r="CA582" i="2"/>
  <c r="CA583" i="2"/>
  <c r="CB594" i="2" l="1"/>
  <c r="CB533" i="2"/>
  <c r="CB596" i="2" s="1"/>
  <c r="CA584" i="2"/>
  <c r="CB534" i="2" l="1"/>
  <c r="CA585" i="2"/>
  <c r="CB597" i="2" l="1"/>
  <c r="CB535" i="2"/>
  <c r="CA586" i="2"/>
  <c r="CB598" i="2" l="1"/>
  <c r="CB540" i="2"/>
  <c r="CA587" i="2"/>
  <c r="CB603" i="2" l="1"/>
  <c r="CA588" i="2"/>
  <c r="CA589" i="2" l="1"/>
  <c r="CA590" i="2" s="1"/>
  <c r="CC521" i="2"/>
  <c r="CC526" i="2" s="1"/>
  <c r="CC541" i="2" s="1"/>
  <c r="CC528" i="2" l="1"/>
  <c r="CC591" i="2" s="1"/>
  <c r="CC529" i="2" l="1"/>
  <c r="CC592" i="2" s="1"/>
  <c r="CC530" i="2" l="1"/>
  <c r="CC531" i="2" s="1"/>
  <c r="CC594" i="2" s="1"/>
  <c r="CB581" i="2"/>
  <c r="CC593" i="2" l="1"/>
  <c r="CC532" i="2"/>
  <c r="CC595" i="2" s="1"/>
  <c r="CB582" i="2"/>
  <c r="CB583" i="2"/>
  <c r="CC533" i="2" l="1"/>
  <c r="CC596" i="2" s="1"/>
  <c r="CB584" i="2"/>
  <c r="CC534" i="2" l="1"/>
  <c r="CC597" i="2" s="1"/>
  <c r="CB585" i="2"/>
  <c r="CC535" i="2" l="1"/>
  <c r="CC598" i="2" s="1"/>
  <c r="CB586" i="2"/>
  <c r="CC540" i="2" l="1"/>
  <c r="CB587" i="2"/>
  <c r="CC603" i="2" l="1"/>
  <c r="CB588" i="2"/>
  <c r="CB589" i="2" l="1"/>
  <c r="CB590" i="2" s="1"/>
  <c r="CD521" i="2" l="1"/>
  <c r="CD526" i="2" s="1"/>
  <c r="CD541" i="2" s="1"/>
  <c r="CD528" i="2" l="1"/>
  <c r="CD591" i="2" s="1"/>
  <c r="CD529" i="2" l="1"/>
  <c r="CD592" i="2" s="1"/>
  <c r="CD530" i="2" l="1"/>
  <c r="CD593" i="2" s="1"/>
  <c r="CC581" i="2"/>
  <c r="CD531" i="2" l="1"/>
  <c r="CD532" i="2" s="1"/>
  <c r="CD595" i="2" s="1"/>
  <c r="CC582" i="2"/>
  <c r="CD594" i="2" l="1"/>
  <c r="CD533" i="2"/>
  <c r="CD596" i="2" s="1"/>
  <c r="CC583" i="2"/>
  <c r="CD534" i="2" l="1"/>
  <c r="CD597" i="2" s="1"/>
  <c r="CC584" i="2"/>
  <c r="CD535" i="2" l="1"/>
  <c r="CD598" i="2" s="1"/>
  <c r="CC585" i="2"/>
  <c r="CD540" i="2" l="1"/>
  <c r="CC586" i="2"/>
  <c r="CD603" i="2" l="1"/>
  <c r="CC587" i="2"/>
  <c r="CC588" i="2" l="1"/>
  <c r="CC589" i="2" l="1"/>
  <c r="CC590" i="2" s="1"/>
  <c r="CE521" i="2" l="1"/>
  <c r="CE526" i="2" s="1"/>
  <c r="CE541" i="2" s="1"/>
  <c r="CE528" i="2" l="1"/>
  <c r="CE591" i="2" s="1"/>
  <c r="CE529" i="2" l="1"/>
  <c r="CE592" i="2" s="1"/>
  <c r="CD581" i="2"/>
  <c r="CE530" i="2" l="1"/>
  <c r="CE593" i="2" s="1"/>
  <c r="CD582" i="2"/>
  <c r="CE531" i="2" l="1"/>
  <c r="CE532" i="2" s="1"/>
  <c r="CE595" i="2" s="1"/>
  <c r="CD583" i="2"/>
  <c r="CE594" i="2" l="1"/>
  <c r="CE533" i="2"/>
  <c r="CE534" i="2" s="1"/>
  <c r="CD584" i="2"/>
  <c r="CD585" i="2"/>
  <c r="CE596" i="2" l="1"/>
  <c r="CE597" i="2"/>
  <c r="CE535" i="2"/>
  <c r="CD586" i="2"/>
  <c r="CE540" i="2" l="1"/>
  <c r="CE598" i="2"/>
  <c r="CD587" i="2"/>
  <c r="CE603" i="2" l="1"/>
  <c r="CD588" i="2"/>
  <c r="CD589" i="2" s="1"/>
  <c r="CD590" i="2" s="1"/>
  <c r="CF521" i="2" l="1"/>
  <c r="CF526" i="2" s="1"/>
  <c r="CF541" i="2" s="1"/>
  <c r="CF528" i="2" l="1"/>
  <c r="CF591" i="2" s="1"/>
  <c r="CF529" i="2" l="1"/>
  <c r="CF592" i="2" s="1"/>
  <c r="CE581" i="2"/>
  <c r="CE582" i="2"/>
  <c r="CF530" i="2" l="1"/>
  <c r="CF531" i="2" s="1"/>
  <c r="CE583" i="2"/>
  <c r="CE584" i="2"/>
  <c r="CE585" i="2"/>
  <c r="CF593" i="2" l="1"/>
  <c r="CF594" i="2"/>
  <c r="CF532" i="2"/>
  <c r="CF595" i="2" s="1"/>
  <c r="CF533" i="2" l="1"/>
  <c r="CF534" i="2" s="1"/>
  <c r="CF597" i="2" s="1"/>
  <c r="CE586" i="2"/>
  <c r="CE587" i="2"/>
  <c r="CF535" i="2" l="1"/>
  <c r="CF540" i="2" s="1"/>
  <c r="CF596" i="2"/>
  <c r="CE588" i="2"/>
  <c r="CF603" i="2" l="1"/>
  <c r="CF598" i="2"/>
  <c r="CE589" i="2"/>
  <c r="CE590" i="2" s="1"/>
  <c r="CG521" i="2"/>
  <c r="CG526" i="2" s="1"/>
  <c r="CG541" i="2" s="1"/>
  <c r="CG528" i="2" l="1"/>
  <c r="CG591" i="2" s="1"/>
  <c r="CG529" i="2" l="1"/>
  <c r="CG592" i="2" s="1"/>
  <c r="CG530" i="2" l="1"/>
  <c r="CG593" i="2" s="1"/>
  <c r="CF581" i="2"/>
  <c r="CF582" i="2"/>
  <c r="CG531" i="2" l="1"/>
  <c r="CG532" i="2" s="1"/>
  <c r="CG595" i="2" s="1"/>
  <c r="CG594" i="2" l="1"/>
  <c r="CG533" i="2"/>
  <c r="CG596" i="2" s="1"/>
  <c r="CF583" i="2"/>
  <c r="CG534" i="2" l="1"/>
  <c r="CG535" i="2" s="1"/>
  <c r="CG540" i="2" s="1"/>
  <c r="CF584" i="2"/>
  <c r="CG598" i="2" l="1"/>
  <c r="CG597" i="2"/>
  <c r="CG603" i="2"/>
  <c r="CF585" i="2"/>
  <c r="CF586" i="2" l="1"/>
  <c r="CF587" i="2" l="1"/>
  <c r="CF588" i="2" l="1"/>
  <c r="CF589" i="2" l="1"/>
  <c r="CF590" i="2" s="1"/>
  <c r="CH521" i="2"/>
  <c r="CH526" i="2" s="1"/>
  <c r="CH541" i="2" s="1"/>
  <c r="CH528" i="2" l="1"/>
  <c r="CH591" i="2" s="1"/>
  <c r="CH529" i="2" l="1"/>
  <c r="CH530" i="2" s="1"/>
  <c r="CH593" i="2" s="1"/>
  <c r="CG582" i="2"/>
  <c r="CG581" i="2"/>
  <c r="CH592" i="2" l="1"/>
  <c r="CH531" i="2"/>
  <c r="CH532" i="2" s="1"/>
  <c r="CH595" i="2" s="1"/>
  <c r="CG583" i="2"/>
  <c r="CG585" i="2"/>
  <c r="CH594" i="2" l="1"/>
  <c r="CH533" i="2"/>
  <c r="CH596" i="2" s="1"/>
  <c r="CG584" i="2"/>
  <c r="CG586" i="2"/>
  <c r="CH534" i="2" l="1"/>
  <c r="CH597" i="2" s="1"/>
  <c r="CG587" i="2"/>
  <c r="CH535" i="2" l="1"/>
  <c r="CH598" i="2" s="1"/>
  <c r="CG588" i="2"/>
  <c r="CG589" i="2" s="1"/>
  <c r="CG590" i="2" s="1"/>
  <c r="CH540" i="2" l="1"/>
  <c r="CI521" i="2"/>
  <c r="CI526" i="2" s="1"/>
  <c r="CI541" i="2" l="1"/>
  <c r="CH603" i="2"/>
  <c r="CI528" i="2" l="1"/>
  <c r="CI591" i="2" s="1"/>
  <c r="CH581" i="2"/>
  <c r="CI529" i="2" l="1"/>
  <c r="CI530" i="2" s="1"/>
  <c r="CI593" i="2" s="1"/>
  <c r="CI592" i="2" l="1"/>
  <c r="CI531" i="2"/>
  <c r="CH582" i="2"/>
  <c r="CI594" i="2" l="1"/>
  <c r="CI532" i="2"/>
  <c r="CI595" i="2" s="1"/>
  <c r="CH583" i="2"/>
  <c r="CI533" i="2" l="1"/>
  <c r="CI596" i="2" s="1"/>
  <c r="CH584" i="2"/>
  <c r="CI534" i="2" l="1"/>
  <c r="CI597" i="2" s="1"/>
  <c r="CH585" i="2"/>
  <c r="CI535" i="2" l="1"/>
  <c r="CI598" i="2" s="1"/>
  <c r="CH586" i="2"/>
  <c r="CI540" i="2" l="1"/>
  <c r="CH587" i="2"/>
  <c r="CI603" i="2" l="1"/>
  <c r="CH588" i="2"/>
  <c r="CH589" i="2" l="1"/>
  <c r="CH590" i="2" s="1"/>
  <c r="CJ521" i="2" l="1"/>
  <c r="CJ526" i="2" s="1"/>
  <c r="CJ541" i="2" s="1"/>
  <c r="CJ528" i="2" l="1"/>
  <c r="CJ591" i="2" s="1"/>
  <c r="CJ529" i="2" l="1"/>
  <c r="CJ592" i="2" s="1"/>
  <c r="CJ530" i="2" l="1"/>
  <c r="CJ593" i="2" s="1"/>
  <c r="CI581" i="2"/>
  <c r="CJ531" i="2" l="1"/>
  <c r="CJ594" i="2" s="1"/>
  <c r="CI582" i="2"/>
  <c r="CJ532" i="2" l="1"/>
  <c r="CJ595" i="2" s="1"/>
  <c r="CI583" i="2"/>
  <c r="CJ533" i="2" l="1"/>
  <c r="CJ534" i="2" s="1"/>
  <c r="CJ597" i="2" s="1"/>
  <c r="CI584" i="2"/>
  <c r="CJ535" i="2" l="1"/>
  <c r="CJ540" i="2" s="1"/>
  <c r="CJ596" i="2"/>
  <c r="CI585" i="2"/>
  <c r="CJ598" i="2" l="1"/>
  <c r="CJ603" i="2"/>
  <c r="CI586" i="2"/>
  <c r="CI587" i="2" l="1"/>
  <c r="CI588" i="2" l="1"/>
  <c r="CI589" i="2" l="1"/>
  <c r="CI590" i="2" s="1"/>
  <c r="CK521" i="2"/>
  <c r="CK526" i="2" s="1"/>
  <c r="CK541" i="2" s="1"/>
  <c r="CK528" i="2" l="1"/>
  <c r="CK529" i="2" s="1"/>
  <c r="CK592" i="2" s="1"/>
  <c r="CK591" i="2" l="1"/>
  <c r="CK530" i="2"/>
  <c r="CK531" i="2" s="1"/>
  <c r="CK594" i="2" s="1"/>
  <c r="CK593" i="2" l="1"/>
  <c r="CK532" i="2"/>
  <c r="CK595" i="2" s="1"/>
  <c r="CJ581" i="2"/>
  <c r="CK533" i="2" l="1"/>
  <c r="CK596" i="2" s="1"/>
  <c r="CJ582" i="2"/>
  <c r="CK534" i="2" l="1"/>
  <c r="CK535" i="2" s="1"/>
  <c r="CK598" i="2" s="1"/>
  <c r="CJ583" i="2"/>
  <c r="CK540" i="2" l="1"/>
  <c r="CK597" i="2"/>
  <c r="CJ584" i="2"/>
  <c r="CK603" i="2" l="1"/>
  <c r="CJ585" i="2"/>
  <c r="CJ586" i="2" l="1"/>
  <c r="CJ587" i="2" l="1"/>
  <c r="CJ588" i="2" l="1"/>
  <c r="CJ589" i="2" l="1"/>
  <c r="CJ590" i="2" s="1"/>
  <c r="CL521" i="2" l="1"/>
  <c r="CL526" i="2" s="1"/>
  <c r="CL541" i="2" s="1"/>
  <c r="CL528" i="2" l="1"/>
  <c r="CL591" i="2" s="1"/>
  <c r="CL529" i="2" l="1"/>
  <c r="CL530" i="2" s="1"/>
  <c r="CL593" i="2" s="1"/>
  <c r="CL592" i="2" l="1"/>
  <c r="CL531" i="2"/>
  <c r="CK581" i="2"/>
  <c r="CL594" i="2" l="1"/>
  <c r="CL532" i="2"/>
  <c r="CL595" i="2" s="1"/>
  <c r="CK583" i="2"/>
  <c r="CK582" i="2"/>
  <c r="CK584" i="2"/>
  <c r="CL533" i="2" l="1"/>
  <c r="CL596" i="2" s="1"/>
  <c r="CK585" i="2"/>
  <c r="CL534" i="2" l="1"/>
  <c r="CL597" i="2" s="1"/>
  <c r="CK586" i="2"/>
  <c r="CL535" i="2" l="1"/>
  <c r="CL598" i="2" s="1"/>
  <c r="CK587" i="2"/>
  <c r="CL540" i="2" l="1"/>
  <c r="CK588" i="2"/>
  <c r="CK589" i="2" s="1"/>
  <c r="CK590" i="2" s="1"/>
  <c r="CL603" i="2" l="1"/>
  <c r="CM521" i="2"/>
  <c r="CM526" i="2" s="1"/>
  <c r="CM541" i="2" s="1"/>
  <c r="CM528" i="2" l="1"/>
  <c r="CM591" i="2" s="1"/>
  <c r="CM529" i="2" l="1"/>
  <c r="CM530" i="2" s="1"/>
  <c r="CM593" i="2" s="1"/>
  <c r="CM592" i="2" l="1"/>
  <c r="CM531" i="2"/>
  <c r="CL581" i="2"/>
  <c r="CL582" i="2"/>
  <c r="CM594" i="2" l="1"/>
  <c r="CM532" i="2"/>
  <c r="CM595" i="2" s="1"/>
  <c r="CL583" i="2"/>
  <c r="CL584" i="2"/>
  <c r="CM533" i="2" l="1"/>
  <c r="CM534" i="2" s="1"/>
  <c r="CM597" i="2" s="1"/>
  <c r="CL585" i="2"/>
  <c r="CM535" i="2" l="1"/>
  <c r="CM540" i="2" s="1"/>
  <c r="CM596" i="2"/>
  <c r="CL586" i="2"/>
  <c r="CM598" i="2" l="1"/>
  <c r="CM603" i="2"/>
  <c r="CL587" i="2"/>
  <c r="CL588" i="2" l="1"/>
  <c r="CL589" i="2" l="1"/>
  <c r="CL590" i="2" s="1"/>
  <c r="CN521" i="2" l="1"/>
  <c r="CN526" i="2" s="1"/>
  <c r="CN541" i="2" s="1"/>
  <c r="CN528" i="2" l="1"/>
  <c r="CN591" i="2" s="1"/>
  <c r="CN529" i="2" l="1"/>
  <c r="CN592" i="2" s="1"/>
  <c r="CM581" i="2"/>
  <c r="CN530" i="2" l="1"/>
  <c r="CN593" i="2" s="1"/>
  <c r="CM582" i="2"/>
  <c r="CM583" i="2"/>
  <c r="CN531" i="2" l="1"/>
  <c r="CN532" i="2" s="1"/>
  <c r="CN595" i="2" s="1"/>
  <c r="CM584" i="2"/>
  <c r="CN594" i="2" l="1"/>
  <c r="CN533" i="2"/>
  <c r="CN596" i="2" s="1"/>
  <c r="CM585" i="2"/>
  <c r="CN534" i="2" l="1"/>
  <c r="CN535" i="2" s="1"/>
  <c r="CN598" i="2" s="1"/>
  <c r="CM586" i="2"/>
  <c r="CN540" i="2" l="1"/>
  <c r="CN603" i="2" s="1"/>
  <c r="CN597" i="2"/>
  <c r="CM587" i="2"/>
  <c r="CM588" i="2" l="1"/>
  <c r="CM589" i="2" l="1"/>
  <c r="CM590" i="2" s="1"/>
  <c r="CO521" i="2" l="1"/>
  <c r="CO526" i="2" s="1"/>
  <c r="CO541" i="2" s="1"/>
  <c r="CO528" i="2" l="1"/>
  <c r="CO591" i="2" s="1"/>
  <c r="CO529" i="2" l="1"/>
  <c r="CO592" i="2" s="1"/>
  <c r="CO530" i="2" l="1"/>
  <c r="CO593" i="2" s="1"/>
  <c r="CN581" i="2"/>
  <c r="CO531" i="2" l="1"/>
  <c r="CO594" i="2" s="1"/>
  <c r="CN582" i="2"/>
  <c r="CO532" i="2" l="1"/>
  <c r="CO595" i="2" s="1"/>
  <c r="CN583" i="2"/>
  <c r="CO533" i="2" l="1"/>
  <c r="CO596" i="2" s="1"/>
  <c r="CN584" i="2"/>
  <c r="CO534" i="2" l="1"/>
  <c r="CO597" i="2" s="1"/>
  <c r="CN585" i="2"/>
  <c r="CO535" i="2" l="1"/>
  <c r="CO598" i="2" s="1"/>
  <c r="CN586" i="2"/>
  <c r="CO540" i="2" l="1"/>
  <c r="CO603" i="2" s="1"/>
  <c r="CN587" i="2"/>
  <c r="CN588" i="2" l="1"/>
  <c r="CN589" i="2" l="1"/>
  <c r="CN590" i="2" s="1"/>
  <c r="CP521" i="2"/>
  <c r="CP526" i="2" s="1"/>
  <c r="CP541" i="2" s="1"/>
  <c r="CP528" i="2" l="1"/>
  <c r="CP591" i="2" s="1"/>
  <c r="CP529" i="2" l="1"/>
  <c r="CP592" i="2" s="1"/>
  <c r="CO581" i="2"/>
  <c r="CP530" i="2" l="1"/>
  <c r="CP593" i="2" s="1"/>
  <c r="CP531" i="2" l="1"/>
  <c r="CP594" i="2" s="1"/>
  <c r="CO582" i="2"/>
  <c r="CO583" i="2"/>
  <c r="CP532" i="2" l="1"/>
  <c r="CP595" i="2" s="1"/>
  <c r="CO584" i="2"/>
  <c r="CP533" i="2" l="1"/>
  <c r="CP596" i="2" s="1"/>
  <c r="CO585" i="2"/>
  <c r="CP534" i="2" l="1"/>
  <c r="CP597" i="2" s="1"/>
  <c r="CO586" i="2"/>
  <c r="CP535" i="2" l="1"/>
  <c r="CP598" i="2" s="1"/>
  <c r="CO587" i="2"/>
  <c r="CP540" i="2" l="1"/>
  <c r="CO588" i="2"/>
  <c r="CP603" i="2" l="1"/>
  <c r="CO589" i="2"/>
  <c r="CO590" i="2" s="1"/>
  <c r="CQ521" i="2" l="1"/>
  <c r="CQ526" i="2" s="1"/>
  <c r="CQ541" i="2" s="1"/>
  <c r="CQ528" i="2" l="1"/>
  <c r="CQ591" i="2" s="1"/>
  <c r="CQ529" i="2" l="1"/>
  <c r="CQ592" i="2" s="1"/>
  <c r="CP581" i="2"/>
  <c r="CQ530" i="2" l="1"/>
  <c r="CQ531" i="2" s="1"/>
  <c r="CQ594" i="2" s="1"/>
  <c r="CP582" i="2"/>
  <c r="CP583" i="2"/>
  <c r="CQ593" i="2" l="1"/>
  <c r="CQ532" i="2"/>
  <c r="CQ595" i="2" s="1"/>
  <c r="CP584" i="2"/>
  <c r="CQ533" i="2" l="1"/>
  <c r="CQ596" i="2" s="1"/>
  <c r="CP586" i="2"/>
  <c r="CQ534" i="2" l="1"/>
  <c r="CQ597" i="2" s="1"/>
  <c r="CP587" i="2"/>
  <c r="CP585" i="2"/>
  <c r="CQ535" i="2" l="1"/>
  <c r="CQ598" i="2" s="1"/>
  <c r="CP588" i="2"/>
  <c r="CQ540" i="2" l="1"/>
  <c r="CP589" i="2"/>
  <c r="CP590" i="2" s="1"/>
  <c r="CQ603" i="2" l="1"/>
  <c r="CR521" i="2"/>
  <c r="CR526" i="2" s="1"/>
  <c r="CR541" i="2" s="1"/>
  <c r="CR528" i="2" l="1"/>
  <c r="CR529" i="2" s="1"/>
  <c r="CR592" i="2" s="1"/>
  <c r="CR591" i="2" l="1"/>
  <c r="CR530" i="2"/>
  <c r="CR593" i="2" s="1"/>
  <c r="CR531" i="2" l="1"/>
  <c r="CQ581" i="2"/>
  <c r="CR594" i="2" l="1"/>
  <c r="CR532" i="2"/>
  <c r="CR595" i="2" s="1"/>
  <c r="CQ582" i="2"/>
  <c r="CQ583" i="2"/>
  <c r="CQ584" i="2"/>
  <c r="CR533" i="2" l="1"/>
  <c r="CR596" i="2" s="1"/>
  <c r="CQ586" i="2"/>
  <c r="CQ585" i="2"/>
  <c r="CR534" i="2" l="1"/>
  <c r="CR597" i="2" s="1"/>
  <c r="CQ587" i="2"/>
  <c r="CR535" i="2" l="1"/>
  <c r="CR598" i="2" s="1"/>
  <c r="CQ588" i="2"/>
  <c r="CR540" i="2" l="1"/>
  <c r="CQ589" i="2"/>
  <c r="CQ590" i="2" s="1"/>
  <c r="CR603" i="2" l="1"/>
  <c r="CS521" i="2"/>
  <c r="CS526" i="2" s="1"/>
  <c r="CS541" i="2" s="1"/>
  <c r="CS528" i="2" l="1"/>
  <c r="CS529" i="2" s="1"/>
  <c r="CS591" i="2" l="1"/>
  <c r="CS530" i="2"/>
  <c r="CS592" i="2"/>
  <c r="CS593" i="2" l="1"/>
  <c r="CS531" i="2"/>
  <c r="CS532" i="2" s="1"/>
  <c r="CS595" i="2" s="1"/>
  <c r="CR581" i="2"/>
  <c r="CS594" i="2" l="1"/>
  <c r="CS533" i="2"/>
  <c r="CR583" i="2"/>
  <c r="CR582" i="2"/>
  <c r="CR584" i="2"/>
  <c r="CR586" i="2"/>
  <c r="CR585" i="2"/>
  <c r="CR587" i="2"/>
  <c r="CS534" i="2" l="1"/>
  <c r="CS597" i="2" s="1"/>
  <c r="CS596" i="2"/>
  <c r="CR588" i="2"/>
  <c r="CR589" i="2" s="1"/>
  <c r="CR590" i="2" s="1"/>
  <c r="CS535" i="2" l="1"/>
  <c r="CS540" i="2" s="1"/>
  <c r="CT521" i="2"/>
  <c r="CT526" i="2" s="1"/>
  <c r="CT541" i="2" l="1"/>
  <c r="CS598" i="2"/>
  <c r="CS603" i="2"/>
  <c r="CT528" i="2" l="1"/>
  <c r="CT591" i="2" s="1"/>
  <c r="CT529" i="2" l="1"/>
  <c r="CT592" i="2" s="1"/>
  <c r="CT530" i="2" l="1"/>
  <c r="CT593" i="2" s="1"/>
  <c r="CS581" i="2"/>
  <c r="CS583" i="2"/>
  <c r="CS582" i="2"/>
  <c r="CT531" i="2" l="1"/>
  <c r="CT532" i="2" s="1"/>
  <c r="CT595" i="2" s="1"/>
  <c r="CS584" i="2"/>
  <c r="CS585" i="2"/>
  <c r="CT533" i="2" l="1"/>
  <c r="CT596" i="2" s="1"/>
  <c r="CT594" i="2"/>
  <c r="CS586" i="2"/>
  <c r="CT534" i="2" l="1"/>
  <c r="CT597" i="2" s="1"/>
  <c r="CS587" i="2"/>
  <c r="CT535" i="2" l="1"/>
  <c r="CT598" i="2" s="1"/>
  <c r="CS588" i="2"/>
  <c r="CS589" i="2" s="1"/>
  <c r="CS590" i="2" s="1"/>
  <c r="CT540" i="2" l="1"/>
  <c r="CU521" i="2"/>
  <c r="CU526" i="2" s="1"/>
  <c r="CU541" i="2" l="1"/>
  <c r="CT603" i="2"/>
  <c r="CU528" i="2" l="1"/>
  <c r="CU529" i="2" s="1"/>
  <c r="CU592" i="2" s="1"/>
  <c r="CU591" i="2" l="1"/>
  <c r="CU530" i="2"/>
  <c r="CU593" i="2" s="1"/>
  <c r="CU531" i="2" l="1"/>
  <c r="CT581" i="2"/>
  <c r="CU594" i="2" l="1"/>
  <c r="CU532" i="2"/>
  <c r="CU595" i="2" s="1"/>
  <c r="CU533" i="2" l="1"/>
  <c r="CU596" i="2" s="1"/>
  <c r="CT583" i="2"/>
  <c r="CT582" i="2"/>
  <c r="CT584" i="2"/>
  <c r="CU534" i="2" l="1"/>
  <c r="CU597" i="2" s="1"/>
  <c r="CT585" i="2"/>
  <c r="CU535" i="2" l="1"/>
  <c r="CU598" i="2" s="1"/>
  <c r="CT586" i="2"/>
  <c r="CU540" i="2" l="1"/>
  <c r="CT587" i="2"/>
  <c r="CU603" i="2" l="1"/>
  <c r="CT588" i="2"/>
  <c r="CT589" i="2" s="1"/>
  <c r="CT590" i="2" s="1"/>
  <c r="CV521" i="2" l="1"/>
  <c r="CV526" i="2" s="1"/>
  <c r="CV541" i="2" s="1"/>
  <c r="CV528" i="2" l="1"/>
  <c r="CV591" i="2" s="1"/>
  <c r="CV529" i="2" l="1"/>
  <c r="CV592" i="2" s="1"/>
  <c r="CV530" i="2" l="1"/>
  <c r="CV593" i="2" s="1"/>
  <c r="CU581" i="2"/>
  <c r="CV531" i="2" l="1"/>
  <c r="CV594" i="2" s="1"/>
  <c r="CU582" i="2"/>
  <c r="CU583" i="2"/>
  <c r="CV532" i="2" l="1"/>
  <c r="CV595" i="2" s="1"/>
  <c r="CU584" i="2"/>
  <c r="CV533" i="2" l="1"/>
  <c r="CV596" i="2" s="1"/>
  <c r="CU586" i="2"/>
  <c r="CU585" i="2"/>
  <c r="CV534" i="2" l="1"/>
  <c r="CV535" i="2" s="1"/>
  <c r="CV598" i="2" s="1"/>
  <c r="CU587" i="2"/>
  <c r="CV540" i="2" l="1"/>
  <c r="CV597" i="2"/>
  <c r="CU588" i="2"/>
  <c r="CV603" i="2" l="1"/>
  <c r="CU589" i="2"/>
  <c r="CU590" i="2" s="1"/>
  <c r="CW521" i="2"/>
  <c r="CW526" i="2" s="1"/>
  <c r="CW541" i="2" s="1"/>
  <c r="CW528" i="2" l="1"/>
  <c r="CW591" i="2" s="1"/>
  <c r="CW529" i="2" l="1"/>
  <c r="CW592" i="2" s="1"/>
  <c r="CW530" i="2" l="1"/>
  <c r="CW593" i="2" s="1"/>
  <c r="CV581" i="2"/>
  <c r="CV583" i="2"/>
  <c r="CV582" i="2"/>
  <c r="CW531" i="2" l="1"/>
  <c r="CW594" i="2" s="1"/>
  <c r="CV584" i="2"/>
  <c r="CW532" i="2" l="1"/>
  <c r="CW595" i="2" s="1"/>
  <c r="CV585" i="2"/>
  <c r="CW533" i="2" l="1"/>
  <c r="CW596" i="2" s="1"/>
  <c r="CV586" i="2"/>
  <c r="CW534" i="2" l="1"/>
  <c r="CW535" i="2" s="1"/>
  <c r="CW598" i="2" s="1"/>
  <c r="CV587" i="2"/>
  <c r="CW540" i="2" l="1"/>
  <c r="CW603" i="2" s="1"/>
  <c r="CW597" i="2"/>
  <c r="CV588" i="2"/>
  <c r="CV589" i="2" l="1"/>
  <c r="CV590" i="2" s="1"/>
  <c r="CX521" i="2" l="1"/>
  <c r="CX526" i="2" s="1"/>
  <c r="CX541" i="2" s="1"/>
  <c r="CX528" i="2" l="1"/>
  <c r="CX591" i="2" s="1"/>
  <c r="CX529" i="2" l="1"/>
  <c r="CX592" i="2" s="1"/>
  <c r="CX530" i="2" l="1"/>
  <c r="CX593" i="2" s="1"/>
  <c r="CX531" i="2" l="1"/>
  <c r="CX594" i="2" s="1"/>
  <c r="CW581" i="2"/>
  <c r="CW582" i="2"/>
  <c r="CX532" i="2" l="1"/>
  <c r="CX595" i="2" s="1"/>
  <c r="CW583" i="2"/>
  <c r="CX533" i="2" l="1"/>
  <c r="CX596" i="2" s="1"/>
  <c r="CW584" i="2"/>
  <c r="CX534" i="2" l="1"/>
  <c r="CX597" i="2" s="1"/>
  <c r="CW585" i="2"/>
  <c r="CX535" i="2" l="1"/>
  <c r="CX598" i="2" s="1"/>
  <c r="CW586" i="2"/>
  <c r="CX540" i="2" l="1"/>
  <c r="CX603" i="2" s="1"/>
  <c r="CW587" i="2"/>
  <c r="CW588" i="2" l="1"/>
  <c r="CW589" i="2" s="1"/>
  <c r="CW590" i="2" s="1"/>
  <c r="CY521" i="2" l="1"/>
  <c r="CY526" i="2" s="1"/>
  <c r="CY541" i="2" s="1"/>
  <c r="CY528" i="2" l="1"/>
  <c r="CY591" i="2" s="1"/>
  <c r="CY529" i="2" l="1"/>
  <c r="CY592" i="2" s="1"/>
  <c r="CY530" i="2" l="1"/>
  <c r="CY593" i="2" s="1"/>
  <c r="CX581" i="2"/>
  <c r="CX582" i="2"/>
  <c r="CY531" i="2" l="1"/>
  <c r="CY594" i="2" s="1"/>
  <c r="CX584" i="2"/>
  <c r="CX583" i="2"/>
  <c r="CY532" i="2" l="1"/>
  <c r="CY595" i="2" s="1"/>
  <c r="CX585" i="2"/>
  <c r="CY533" i="2" l="1"/>
  <c r="CY596" i="2" s="1"/>
  <c r="CX586" i="2"/>
  <c r="CY534" i="2" l="1"/>
  <c r="CY597" i="2" s="1"/>
  <c r="CX587" i="2"/>
  <c r="CY535" i="2" l="1"/>
  <c r="CY598" i="2" s="1"/>
  <c r="CX588" i="2"/>
  <c r="CY540" i="2" l="1"/>
  <c r="CY603" i="2" s="1"/>
  <c r="CX589" i="2"/>
  <c r="CX590" i="2" s="1"/>
  <c r="CZ521" i="2" l="1"/>
  <c r="CZ526" i="2" s="1"/>
  <c r="CZ541" i="2" s="1"/>
  <c r="CZ528" i="2" l="1"/>
  <c r="CZ591" i="2" s="1"/>
  <c r="CZ529" i="2" l="1"/>
  <c r="CZ592" i="2" s="1"/>
  <c r="CZ530" i="2" l="1"/>
  <c r="CZ531" i="2" s="1"/>
  <c r="CZ532" i="2" s="1"/>
  <c r="CZ595" i="2" s="1"/>
  <c r="CY581" i="2"/>
  <c r="CZ593" i="2" l="1"/>
  <c r="CZ533" i="2"/>
  <c r="CZ596" i="2" s="1"/>
  <c r="CZ594" i="2"/>
  <c r="CY583" i="2"/>
  <c r="CY584" i="2"/>
  <c r="CY582" i="2"/>
  <c r="CZ534" i="2" l="1"/>
  <c r="CY585" i="2"/>
  <c r="CZ535" i="2" l="1"/>
  <c r="CZ598" i="2" s="1"/>
  <c r="CZ597" i="2"/>
  <c r="CY586" i="2"/>
  <c r="CZ540" i="2" l="1"/>
  <c r="CY587" i="2"/>
  <c r="CZ603" i="2" l="1"/>
  <c r="CY588" i="2"/>
  <c r="CY589" i="2" l="1"/>
  <c r="CY590" i="2" s="1"/>
  <c r="DA521" i="2"/>
  <c r="DA526" i="2" s="1"/>
  <c r="DA541" i="2" s="1"/>
  <c r="DA528" i="2" l="1"/>
  <c r="DA591" i="2" s="1"/>
  <c r="DA529" i="2" l="1"/>
  <c r="DA592" i="2" s="1"/>
  <c r="CZ581" i="2"/>
  <c r="DA530" i="2" l="1"/>
  <c r="DA531" i="2" s="1"/>
  <c r="DA594" i="2" s="1"/>
  <c r="DA593" i="2" l="1"/>
  <c r="DA532" i="2"/>
  <c r="CZ582" i="2"/>
  <c r="DA595" i="2" l="1"/>
  <c r="DA533" i="2"/>
  <c r="CZ583" i="2"/>
  <c r="DA596" i="2" l="1"/>
  <c r="DA534" i="2"/>
  <c r="DA597" i="2" s="1"/>
  <c r="CZ584" i="2"/>
  <c r="DA535" i="2" l="1"/>
  <c r="DA598" i="2" s="1"/>
  <c r="CZ585" i="2"/>
  <c r="DA540" i="2" l="1"/>
  <c r="CZ586" i="2"/>
  <c r="DA603" i="2" l="1"/>
  <c r="CZ587" i="2"/>
  <c r="CZ588" i="2" l="1"/>
  <c r="CZ589" i="2" l="1"/>
  <c r="CZ590" i="2" s="1"/>
  <c r="DB521" i="2" l="1"/>
  <c r="DB526" i="2" s="1"/>
  <c r="DB541" i="2" s="1"/>
  <c r="DB528" i="2" l="1"/>
  <c r="DB591" i="2" s="1"/>
  <c r="DB529" i="2" l="1"/>
  <c r="DB592" i="2" s="1"/>
  <c r="DB530" i="2" l="1"/>
  <c r="DB593" i="2" s="1"/>
  <c r="DA581" i="2"/>
  <c r="DB531" i="2" l="1"/>
  <c r="DB594" i="2" s="1"/>
  <c r="DA582" i="2"/>
  <c r="DB532" i="2" l="1"/>
  <c r="DB595" i="2" s="1"/>
  <c r="DA583" i="2"/>
  <c r="DB533" i="2" l="1"/>
  <c r="DB596" i="2" s="1"/>
  <c r="DA584" i="2"/>
  <c r="DB534" i="2" l="1"/>
  <c r="DB597" i="2" s="1"/>
  <c r="DA585" i="2"/>
  <c r="DB535" i="2" l="1"/>
  <c r="DB598" i="2" s="1"/>
  <c r="DA586" i="2"/>
  <c r="DB540" i="2" l="1"/>
  <c r="DB603" i="2" s="1"/>
  <c r="DA587" i="2"/>
  <c r="DA588" i="2" l="1"/>
  <c r="DA589" i="2" l="1"/>
  <c r="DA590" i="2" s="1"/>
  <c r="DC521" i="2" l="1"/>
  <c r="DC526" i="2" s="1"/>
  <c r="DC541" i="2" s="1"/>
  <c r="DC528" i="2" l="1"/>
  <c r="DC591" i="2" s="1"/>
  <c r="DC529" i="2" l="1"/>
  <c r="DC592" i="2" s="1"/>
  <c r="DC530" i="2" l="1"/>
  <c r="DC531" i="2" s="1"/>
  <c r="DC594" i="2" s="1"/>
  <c r="DB581" i="2"/>
  <c r="DC593" i="2" l="1"/>
  <c r="DC532" i="2"/>
  <c r="DC595" i="2" s="1"/>
  <c r="DB582" i="2"/>
  <c r="DB583" i="2"/>
  <c r="DC533" i="2" l="1"/>
  <c r="DC596" i="2" s="1"/>
  <c r="DB584" i="2"/>
  <c r="DC534" i="2" l="1"/>
  <c r="DC597" i="2" s="1"/>
  <c r="DB585" i="2"/>
  <c r="DC535" i="2" l="1"/>
  <c r="DC598" i="2" s="1"/>
  <c r="DB586" i="2"/>
  <c r="DC540" i="2" l="1"/>
  <c r="DB587" i="2"/>
  <c r="DC603" i="2" l="1"/>
  <c r="DB588" i="2"/>
  <c r="DB589" i="2" l="1"/>
  <c r="DB590" i="2" s="1"/>
  <c r="DD521" i="2" l="1"/>
  <c r="DD526" i="2" s="1"/>
  <c r="DD541" i="2" s="1"/>
  <c r="DD528" i="2" l="1"/>
  <c r="DD591" i="2" s="1"/>
  <c r="DD529" i="2" l="1"/>
  <c r="DD530" i="2" s="1"/>
  <c r="DD592" i="2" l="1"/>
  <c r="DD531" i="2"/>
  <c r="DD532" i="2" s="1"/>
  <c r="DD595" i="2" s="1"/>
  <c r="DD593" i="2"/>
  <c r="DC581" i="2"/>
  <c r="DC582" i="2"/>
  <c r="DC583" i="2"/>
  <c r="DD594" i="2" l="1"/>
  <c r="DD533" i="2"/>
  <c r="DD596" i="2" s="1"/>
  <c r="DC584" i="2"/>
  <c r="DD534" i="2" l="1"/>
  <c r="DC585" i="2"/>
  <c r="DD535" i="2" l="1"/>
  <c r="DD597" i="2"/>
  <c r="DC586" i="2"/>
  <c r="DD540" i="2" l="1"/>
  <c r="DD598" i="2"/>
  <c r="DC587" i="2"/>
  <c r="DD603" i="2" l="1"/>
  <c r="DC588" i="2"/>
  <c r="DC589" i="2" s="1"/>
  <c r="DC590" i="2" s="1"/>
  <c r="DE521" i="2" l="1"/>
  <c r="DE526" i="2" s="1"/>
  <c r="DE541" i="2" s="1"/>
  <c r="DE528" i="2" l="1"/>
  <c r="DE591" i="2" s="1"/>
  <c r="DE529" i="2" l="1"/>
  <c r="DE530" i="2" s="1"/>
  <c r="DE593" i="2" s="1"/>
  <c r="DE592" i="2" l="1"/>
  <c r="DE531" i="2"/>
  <c r="DD581" i="2"/>
  <c r="DD585" i="2"/>
  <c r="DE594" i="2" l="1"/>
  <c r="DE532" i="2"/>
  <c r="DE595" i="2" s="1"/>
  <c r="DD582" i="2"/>
  <c r="DD587" i="2"/>
  <c r="DE533" i="2" l="1"/>
  <c r="DE596" i="2" s="1"/>
  <c r="DD584" i="2"/>
  <c r="DD583" i="2"/>
  <c r="DD586" i="2"/>
  <c r="DE534" i="2" l="1"/>
  <c r="DE597" i="2" s="1"/>
  <c r="DD588" i="2"/>
  <c r="DD589" i="2" s="1"/>
  <c r="DD590" i="2" s="1"/>
  <c r="DE535" i="2" l="1"/>
  <c r="DF521" i="2"/>
  <c r="DF526" i="2" s="1"/>
  <c r="DE598" i="2" l="1"/>
  <c r="DE540" i="2"/>
  <c r="DF541" i="2" s="1"/>
  <c r="DE603" i="2" l="1"/>
  <c r="DF528" i="2" l="1"/>
  <c r="DE581" i="2"/>
  <c r="DF591" i="2" l="1"/>
  <c r="DF529" i="2"/>
  <c r="DF592" i="2" s="1"/>
  <c r="DE582" i="2"/>
  <c r="DE583" i="2"/>
  <c r="DF530" i="2" l="1"/>
  <c r="DF593" i="2" s="1"/>
  <c r="DE584" i="2"/>
  <c r="DE585" i="2"/>
  <c r="DF531" i="2" l="1"/>
  <c r="DF594" i="2" s="1"/>
  <c r="DE586" i="2"/>
  <c r="DE587" i="2"/>
  <c r="DF532" i="2" l="1"/>
  <c r="DF595" i="2" s="1"/>
  <c r="DE588" i="2"/>
  <c r="DF533" i="2" l="1"/>
  <c r="DF596" i="2" s="1"/>
  <c r="DE589" i="2"/>
  <c r="DE590" i="2" s="1"/>
  <c r="DF534" i="2" l="1"/>
  <c r="DF535" i="2" s="1"/>
  <c r="DF598" i="2" s="1"/>
  <c r="DG521" i="2"/>
  <c r="DG526" i="2" s="1"/>
  <c r="DF597" i="2" l="1"/>
  <c r="DF540" i="2"/>
  <c r="DG541" i="2" s="1"/>
  <c r="DF603" i="2" l="1"/>
  <c r="DG528" i="2" l="1"/>
  <c r="DG591" i="2" s="1"/>
  <c r="DG529" i="2" l="1"/>
  <c r="DG592" i="2" s="1"/>
  <c r="DF581" i="2"/>
  <c r="DG530" i="2" l="1"/>
  <c r="DG593" i="2" s="1"/>
  <c r="DG531" i="2" l="1"/>
  <c r="DG594" i="2" s="1"/>
  <c r="DF582" i="2"/>
  <c r="DF583" i="2"/>
  <c r="DG532" i="2" l="1"/>
  <c r="DG595" i="2" s="1"/>
  <c r="DF585" i="2"/>
  <c r="DF584" i="2"/>
  <c r="DF586" i="2"/>
  <c r="DG533" i="2" l="1"/>
  <c r="DG596" i="2" s="1"/>
  <c r="DF587" i="2"/>
  <c r="DF588" i="2"/>
  <c r="DG534" i="2" l="1"/>
  <c r="DG597" i="2" s="1"/>
  <c r="DF589" i="2"/>
  <c r="DF590" i="2" s="1"/>
  <c r="DG535" i="2" l="1"/>
  <c r="DG598" i="2" s="1"/>
  <c r="DH521" i="2"/>
  <c r="DH526" i="2" s="1"/>
  <c r="DG540" i="2" l="1"/>
  <c r="DH541" i="2" s="1"/>
  <c r="DG603" i="2" l="1"/>
  <c r="DH528" i="2"/>
  <c r="DH591" i="2" s="1"/>
  <c r="DH529" i="2" l="1"/>
  <c r="DH592" i="2" s="1"/>
  <c r="DH530" i="2" l="1"/>
  <c r="DH593" i="2" s="1"/>
  <c r="DH531" i="2" l="1"/>
  <c r="DH594" i="2" s="1"/>
  <c r="DG582" i="2"/>
  <c r="DG581" i="2"/>
  <c r="DH532" i="2" l="1"/>
  <c r="DH595" i="2" s="1"/>
  <c r="DG583" i="2"/>
  <c r="DH533" i="2" l="1"/>
  <c r="DH596" i="2" s="1"/>
  <c r="DG584" i="2"/>
  <c r="DH534" i="2" l="1"/>
  <c r="DH597" i="2" s="1"/>
  <c r="DG585" i="2"/>
  <c r="DG587" i="2"/>
  <c r="DH535" i="2" l="1"/>
  <c r="DH598" i="2" s="1"/>
  <c r="DG588" i="2"/>
  <c r="DG586" i="2"/>
  <c r="DG589" i="2" s="1"/>
  <c r="DG590" i="2" s="1"/>
  <c r="DH540" i="2" l="1"/>
  <c r="DI521" i="2"/>
  <c r="DI526" i="2" s="1"/>
  <c r="DI541" i="2" l="1"/>
  <c r="DH603" i="2"/>
  <c r="DI528" i="2" l="1"/>
  <c r="DI591" i="2" s="1"/>
  <c r="DI529" i="2" l="1"/>
  <c r="DI592" i="2" s="1"/>
  <c r="DH581" i="2"/>
  <c r="DI530" i="2" l="1"/>
  <c r="DI593" i="2" s="1"/>
  <c r="DI531" i="2" l="1"/>
  <c r="DI532" i="2" s="1"/>
  <c r="DI595" i="2" s="1"/>
  <c r="DH582" i="2"/>
  <c r="DI594" i="2" l="1"/>
  <c r="DI533" i="2"/>
  <c r="DI596" i="2" s="1"/>
  <c r="DH583" i="2"/>
  <c r="DH584" i="2"/>
  <c r="DH585" i="2"/>
  <c r="DI534" i="2" l="1"/>
  <c r="DI535" i="2" s="1"/>
  <c r="DI598" i="2" s="1"/>
  <c r="DH586" i="2"/>
  <c r="DI597" i="2" l="1"/>
  <c r="DI540" i="2"/>
  <c r="DH587" i="2"/>
  <c r="DI603" i="2" l="1"/>
  <c r="DH588" i="2"/>
  <c r="DH589" i="2" s="1"/>
  <c r="DH590" i="2" s="1"/>
  <c r="DJ521" i="2" l="1"/>
  <c r="DJ526" i="2" s="1"/>
  <c r="DJ541" i="2" s="1"/>
  <c r="DJ528" i="2" l="1"/>
  <c r="DJ591" i="2" s="1"/>
  <c r="DJ529" i="2" l="1"/>
  <c r="DJ530" i="2" s="1"/>
  <c r="DJ593" i="2" s="1"/>
  <c r="DI581" i="2"/>
  <c r="DI582" i="2"/>
  <c r="DJ592" i="2" l="1"/>
  <c r="DJ531" i="2"/>
  <c r="DI584" i="2"/>
  <c r="DI585" i="2"/>
  <c r="DJ594" i="2" l="1"/>
  <c r="DJ532" i="2"/>
  <c r="DI583" i="2"/>
  <c r="DI586" i="2"/>
  <c r="DJ595" i="2" l="1"/>
  <c r="DJ533" i="2"/>
  <c r="DJ596" i="2" s="1"/>
  <c r="DI587" i="2"/>
  <c r="DJ534" i="2" l="1"/>
  <c r="DJ597" i="2" s="1"/>
  <c r="DI588" i="2"/>
  <c r="DJ535" i="2" l="1"/>
  <c r="DJ598" i="2" s="1"/>
  <c r="DI589" i="2"/>
  <c r="DI590" i="2" s="1"/>
  <c r="DJ540" i="2" l="1"/>
  <c r="DK521" i="2"/>
  <c r="DK526" i="2" s="1"/>
  <c r="DK541" i="2" l="1"/>
  <c r="DJ603" i="2"/>
  <c r="DK528" i="2" l="1"/>
  <c r="DK591" i="2" s="1"/>
  <c r="DK529" i="2" l="1"/>
  <c r="DK592" i="2" s="1"/>
  <c r="DK530" i="2" l="1"/>
  <c r="DK593" i="2" s="1"/>
  <c r="DJ581" i="2"/>
  <c r="DK531" i="2" l="1"/>
  <c r="DK532" i="2" s="1"/>
  <c r="DK595" i="2" s="1"/>
  <c r="DJ582" i="2"/>
  <c r="DK594" i="2" l="1"/>
  <c r="DK533" i="2"/>
  <c r="DK534" i="2" s="1"/>
  <c r="DJ583" i="2"/>
  <c r="DK596" i="2" l="1"/>
  <c r="DK597" i="2"/>
  <c r="DK535" i="2"/>
  <c r="DJ584" i="2"/>
  <c r="DK540" i="2" l="1"/>
  <c r="DK598" i="2"/>
  <c r="DJ585" i="2"/>
  <c r="DK603" i="2" l="1"/>
  <c r="DJ586" i="2"/>
  <c r="DJ587" i="2" l="1"/>
  <c r="DJ588" i="2" l="1"/>
  <c r="DJ589" i="2" l="1"/>
  <c r="DJ590" i="2" s="1"/>
  <c r="DL521" i="2" l="1"/>
  <c r="DL526" i="2" s="1"/>
  <c r="DL541" i="2" s="1"/>
  <c r="DL528" i="2" l="1"/>
  <c r="DL591" i="2" s="1"/>
  <c r="DL529" i="2" l="1"/>
  <c r="DL592" i="2" s="1"/>
  <c r="DL530" i="2" l="1"/>
  <c r="DL531" i="2" s="1"/>
  <c r="DL594" i="2" s="1"/>
  <c r="DK582" i="2"/>
  <c r="DK581" i="2"/>
  <c r="DL593" i="2" l="1"/>
  <c r="DL532" i="2"/>
  <c r="DK583" i="2"/>
  <c r="DL595" i="2" l="1"/>
  <c r="DL533" i="2"/>
  <c r="DL596" i="2" s="1"/>
  <c r="DK584" i="2"/>
  <c r="DL534" i="2" l="1"/>
  <c r="DL597" i="2" s="1"/>
  <c r="DK585" i="2"/>
  <c r="DL535" i="2" l="1"/>
  <c r="DL598" i="2" s="1"/>
  <c r="DK586" i="2"/>
  <c r="DL540" i="2" l="1"/>
  <c r="DK587" i="2"/>
  <c r="DL603" i="2" l="1"/>
  <c r="DK588" i="2"/>
  <c r="DK589" i="2" l="1"/>
  <c r="DK590" i="2" s="1"/>
  <c r="DM521" i="2" l="1"/>
  <c r="DM526" i="2" s="1"/>
  <c r="DM541" i="2" s="1"/>
  <c r="DM528" i="2" l="1"/>
  <c r="DM591" i="2" s="1"/>
  <c r="DM529" i="2" l="1"/>
  <c r="DM592" i="2" s="1"/>
  <c r="DM530" i="2" l="1"/>
  <c r="DM531" i="2" s="1"/>
  <c r="DL581" i="2"/>
  <c r="DM593" i="2" l="1"/>
  <c r="DM594" i="2"/>
  <c r="DM532" i="2"/>
  <c r="DM595" i="2" s="1"/>
  <c r="DL582" i="2"/>
  <c r="DL583" i="2"/>
  <c r="DL585" i="2"/>
  <c r="DM533" i="2" l="1"/>
  <c r="DM534" i="2" s="1"/>
  <c r="DM597" i="2" s="1"/>
  <c r="DL584" i="2"/>
  <c r="DL586" i="2"/>
  <c r="DM596" i="2" l="1"/>
  <c r="DM535" i="2"/>
  <c r="DM540" i="2" s="1"/>
  <c r="DL587" i="2"/>
  <c r="DM598" i="2" l="1"/>
  <c r="DM603" i="2"/>
  <c r="DL588" i="2"/>
  <c r="DL589" i="2" l="1"/>
  <c r="DL590" i="2" s="1"/>
  <c r="DN521" i="2" l="1"/>
  <c r="DN526" i="2" s="1"/>
  <c r="DN541" i="2" s="1"/>
  <c r="DN528" i="2" l="1"/>
  <c r="DN591" i="2" s="1"/>
  <c r="DN529" i="2" l="1"/>
  <c r="DN530" i="2" s="1"/>
  <c r="DN531" i="2" s="1"/>
  <c r="DN594" i="2" s="1"/>
  <c r="DM581" i="2"/>
  <c r="DN592" i="2" l="1"/>
  <c r="DN593" i="2"/>
  <c r="DN532" i="2"/>
  <c r="DN595" i="2" s="1"/>
  <c r="DN533" i="2" l="1"/>
  <c r="DN596" i="2" s="1"/>
  <c r="DM583" i="2"/>
  <c r="DM584" i="2"/>
  <c r="DM582" i="2"/>
  <c r="DM585" i="2"/>
  <c r="DN534" i="2" l="1"/>
  <c r="DN535" i="2" s="1"/>
  <c r="DM586" i="2"/>
  <c r="DN597" i="2" l="1"/>
  <c r="DN540" i="2"/>
  <c r="DN598" i="2"/>
  <c r="DM587" i="2"/>
  <c r="DN603" i="2" l="1"/>
  <c r="DM588" i="2"/>
  <c r="DM589" i="2" s="1"/>
  <c r="DM590" i="2" s="1"/>
  <c r="DO521" i="2" l="1"/>
  <c r="DO526" i="2" s="1"/>
  <c r="DO541" i="2" s="1"/>
  <c r="DO528" i="2" l="1"/>
  <c r="DO591" i="2" s="1"/>
  <c r="DO529" i="2" l="1"/>
  <c r="DO592" i="2" s="1"/>
  <c r="DN581" i="2"/>
  <c r="DO530" i="2" l="1"/>
  <c r="DO531" i="2" s="1"/>
  <c r="DO532" i="2" s="1"/>
  <c r="DO595" i="2" s="1"/>
  <c r="DN582" i="2"/>
  <c r="DN583" i="2"/>
  <c r="DO593" i="2" l="1"/>
  <c r="DO533" i="2"/>
  <c r="DO596" i="2" s="1"/>
  <c r="DO594" i="2"/>
  <c r="DN584" i="2"/>
  <c r="DO534" i="2" l="1"/>
  <c r="DN585" i="2"/>
  <c r="DO597" i="2" l="1"/>
  <c r="DO535" i="2"/>
  <c r="DN586" i="2"/>
  <c r="DO540" i="2" l="1"/>
  <c r="DO598" i="2"/>
  <c r="DN587" i="2"/>
  <c r="DO603" i="2" l="1"/>
  <c r="DN588" i="2"/>
  <c r="DN589" i="2" l="1"/>
  <c r="DN590" i="2" s="1"/>
  <c r="DP521" i="2" l="1"/>
  <c r="DP526" i="2" s="1"/>
  <c r="DP541" i="2" s="1"/>
  <c r="DP528" i="2" l="1"/>
  <c r="DP529" i="2" s="1"/>
  <c r="DP592" i="2" s="1"/>
  <c r="DP591" i="2" l="1"/>
  <c r="DP530" i="2"/>
  <c r="DP531" i="2" s="1"/>
  <c r="DP594" i="2" s="1"/>
  <c r="DO581" i="2"/>
  <c r="DP532" i="2" l="1"/>
  <c r="DP595" i="2" s="1"/>
  <c r="DP593" i="2"/>
  <c r="DO582" i="2"/>
  <c r="DP533" i="2" l="1"/>
  <c r="DP534" i="2" s="1"/>
  <c r="DP597" i="2" s="1"/>
  <c r="DO583" i="2"/>
  <c r="DP596" i="2" l="1"/>
  <c r="DP535" i="2"/>
  <c r="DP540" i="2" s="1"/>
  <c r="DO584" i="2"/>
  <c r="DP603" i="2" l="1"/>
  <c r="DP598" i="2"/>
  <c r="DO585" i="2"/>
  <c r="DO586" i="2" l="1"/>
  <c r="DO587" i="2" l="1"/>
  <c r="DO588" i="2" l="1"/>
  <c r="DO589" i="2" l="1"/>
  <c r="DO590" i="2" s="1"/>
  <c r="DQ521" i="2" l="1"/>
  <c r="DQ526" i="2" s="1"/>
  <c r="DQ541" i="2" s="1"/>
  <c r="DQ528" i="2" l="1"/>
  <c r="DQ529" i="2" s="1"/>
  <c r="DQ592" i="2" s="1"/>
  <c r="DQ591" i="2" l="1"/>
  <c r="DQ530" i="2"/>
  <c r="DQ531" i="2" s="1"/>
  <c r="DQ594" i="2" s="1"/>
  <c r="DQ593" i="2" l="1"/>
  <c r="DQ532" i="2"/>
  <c r="DQ595" i="2" s="1"/>
  <c r="DP582" i="2"/>
  <c r="DQ533" i="2" l="1"/>
  <c r="DQ596" i="2" s="1"/>
  <c r="DP581" i="2"/>
  <c r="DQ534" i="2" l="1"/>
  <c r="DQ597" i="2" s="1"/>
  <c r="DP583" i="2"/>
  <c r="DP584" i="2"/>
  <c r="DQ535" i="2" l="1"/>
  <c r="DQ598" i="2" s="1"/>
  <c r="DP585" i="2"/>
  <c r="DQ540" i="2" l="1"/>
  <c r="DP586" i="2"/>
  <c r="DQ603" i="2" l="1"/>
  <c r="DP587" i="2"/>
  <c r="DP588" i="2" l="1"/>
  <c r="DP589" i="2" l="1"/>
  <c r="DP590" i="2" s="1"/>
  <c r="DR521" i="2" l="1"/>
  <c r="DR526" i="2" s="1"/>
  <c r="DR541" i="2" s="1"/>
  <c r="DR528" i="2" l="1"/>
  <c r="DR529" i="2" s="1"/>
  <c r="DR592" i="2" s="1"/>
  <c r="DR591" i="2" l="1"/>
  <c r="DR530" i="2"/>
  <c r="DR593" i="2" s="1"/>
  <c r="DQ581" i="2"/>
  <c r="DQ583" i="2"/>
  <c r="DR531" i="2" l="1"/>
  <c r="DR594" i="2" s="1"/>
  <c r="DQ582" i="2"/>
  <c r="DR532" i="2" l="1"/>
  <c r="DR595" i="2" s="1"/>
  <c r="DQ584" i="2"/>
  <c r="DR533" i="2" l="1"/>
  <c r="DR596" i="2" s="1"/>
  <c r="DQ585" i="2"/>
  <c r="DR534" i="2" l="1"/>
  <c r="DR535" i="2" s="1"/>
  <c r="DR540" i="2" s="1"/>
  <c r="DQ586" i="2"/>
  <c r="DR598" i="2" l="1"/>
  <c r="DR597" i="2"/>
  <c r="DR603" i="2"/>
  <c r="DQ587" i="2"/>
  <c r="DQ588" i="2" l="1"/>
  <c r="DQ589" i="2" l="1"/>
  <c r="DQ590" i="2" s="1"/>
  <c r="DS521" i="2" l="1"/>
  <c r="DS526" i="2" s="1"/>
  <c r="DS541" i="2" s="1"/>
  <c r="DS528" i="2" l="1"/>
  <c r="DS591" i="2" s="1"/>
  <c r="DS529" i="2" l="1"/>
  <c r="DS592" i="2" s="1"/>
  <c r="DS530" i="2" l="1"/>
  <c r="DS593" i="2" s="1"/>
  <c r="DR581" i="2"/>
  <c r="DS531" i="2" l="1"/>
  <c r="DS594" i="2" s="1"/>
  <c r="DR582" i="2"/>
  <c r="DR583" i="2"/>
  <c r="DR584" i="2"/>
  <c r="DS532" i="2" l="1"/>
  <c r="DS595" i="2" s="1"/>
  <c r="DR585" i="2"/>
  <c r="DS533" i="2" l="1"/>
  <c r="DS534" i="2" s="1"/>
  <c r="DS597" i="2" s="1"/>
  <c r="DR586" i="2"/>
  <c r="DS535" i="2" l="1"/>
  <c r="DS598" i="2" s="1"/>
  <c r="DS596" i="2"/>
  <c r="DR587" i="2"/>
  <c r="DS540" i="2" l="1"/>
  <c r="DS603" i="2" s="1"/>
  <c r="DR588" i="2"/>
  <c r="DR589" i="2" l="1"/>
  <c r="DR590" i="2" s="1"/>
  <c r="DT521" i="2" l="1"/>
  <c r="DT526" i="2" s="1"/>
  <c r="DT541" i="2" s="1"/>
  <c r="DT528" i="2" l="1"/>
  <c r="DT591" i="2" s="1"/>
  <c r="DT529" i="2" l="1"/>
  <c r="DT530" i="2" s="1"/>
  <c r="DT593" i="2" s="1"/>
  <c r="DS581" i="2"/>
  <c r="DT592" i="2" l="1"/>
  <c r="DT531" i="2"/>
  <c r="DT594" i="2" l="1"/>
  <c r="DT532" i="2"/>
  <c r="DT595" i="2" s="1"/>
  <c r="DS582" i="2"/>
  <c r="DT533" i="2" l="1"/>
  <c r="DT596" i="2" s="1"/>
  <c r="DS583" i="2"/>
  <c r="DT534" i="2" l="1"/>
  <c r="DT597" i="2" s="1"/>
  <c r="DS584" i="2"/>
  <c r="DT535" i="2" l="1"/>
  <c r="DT598" i="2" s="1"/>
  <c r="DS585" i="2"/>
  <c r="DT540" i="2" l="1"/>
  <c r="DS586" i="2"/>
  <c r="DT603" i="2" l="1"/>
  <c r="DS587" i="2"/>
  <c r="DS588" i="2" l="1"/>
  <c r="DS589" i="2" l="1"/>
  <c r="DS590" i="2" s="1"/>
  <c r="DU521" i="2" l="1"/>
  <c r="DU526" i="2" s="1"/>
  <c r="DU541" i="2" s="1"/>
  <c r="DU528" i="2" l="1"/>
  <c r="DU591" i="2" s="1"/>
  <c r="DU529" i="2" l="1"/>
  <c r="DU592" i="2" s="1"/>
  <c r="DT581" i="2"/>
  <c r="DU530" i="2" l="1"/>
  <c r="DU593" i="2" s="1"/>
  <c r="DU531" i="2" l="1"/>
  <c r="DU532" i="2" s="1"/>
  <c r="DU595" i="2" s="1"/>
  <c r="DT582" i="2"/>
  <c r="DT583" i="2"/>
  <c r="DU594" i="2" l="1"/>
  <c r="DU533" i="2"/>
  <c r="DU596" i="2" s="1"/>
  <c r="DT585" i="2"/>
  <c r="DT584" i="2"/>
  <c r="DU534" i="2" l="1"/>
  <c r="DU597" i="2" s="1"/>
  <c r="DT586" i="2"/>
  <c r="DU535" i="2" l="1"/>
  <c r="DU598" i="2" s="1"/>
  <c r="DT587" i="2"/>
  <c r="DU540" i="2" l="1"/>
  <c r="DU603" i="2" s="1"/>
  <c r="DT588" i="2"/>
  <c r="DT589" i="2" l="1"/>
  <c r="DT590" i="2" s="1"/>
  <c r="DV521" i="2" l="1"/>
  <c r="DV526" i="2" s="1"/>
  <c r="DV541" i="2" s="1"/>
  <c r="DV528" i="2" l="1"/>
  <c r="DV529" i="2" s="1"/>
  <c r="DV592" i="2" s="1"/>
  <c r="DV591" i="2" l="1"/>
  <c r="DV530" i="2"/>
  <c r="DV593" i="2" s="1"/>
  <c r="DU581" i="2"/>
  <c r="DU584" i="2"/>
  <c r="DU582" i="2"/>
  <c r="DV531" i="2" l="1"/>
  <c r="DU583" i="2"/>
  <c r="DU585" i="2"/>
  <c r="DV594" i="2" l="1"/>
  <c r="DV532" i="2"/>
  <c r="DV595" i="2" s="1"/>
  <c r="DU586" i="2"/>
  <c r="DV533" i="2" l="1"/>
  <c r="DV596" i="2" s="1"/>
  <c r="DU587" i="2"/>
  <c r="DV534" i="2" l="1"/>
  <c r="DU588" i="2"/>
  <c r="DV535" i="2" l="1"/>
  <c r="DV598" i="2" s="1"/>
  <c r="DV597" i="2"/>
  <c r="DU589" i="2"/>
  <c r="DU590" i="2" s="1"/>
  <c r="DV540" i="2" l="1"/>
  <c r="DW521" i="2"/>
  <c r="DW526" i="2" s="1"/>
  <c r="DW541" i="2" l="1"/>
  <c r="DV603" i="2"/>
  <c r="DW528" i="2" l="1"/>
  <c r="DW591" i="2" s="1"/>
  <c r="DW529" i="2" l="1"/>
  <c r="DW592" i="2" s="1"/>
  <c r="DW530" i="2" l="1"/>
  <c r="DW593" i="2" s="1"/>
  <c r="DV581" i="2"/>
  <c r="DV582" i="2"/>
  <c r="DW531" i="2" l="1"/>
  <c r="DW594" i="2" s="1"/>
  <c r="DV583" i="2"/>
  <c r="DW532" i="2" l="1"/>
  <c r="DW595" i="2" s="1"/>
  <c r="DV584" i="2"/>
  <c r="DW533" i="2" l="1"/>
  <c r="DW596" i="2" s="1"/>
  <c r="DV585" i="2"/>
  <c r="DW534" i="2" l="1"/>
  <c r="DW535" i="2" s="1"/>
  <c r="DW598" i="2" s="1"/>
  <c r="DV586" i="2"/>
  <c r="DW597" i="2" l="1"/>
  <c r="DW540" i="2"/>
  <c r="DV587" i="2"/>
  <c r="DW603" i="2" l="1"/>
  <c r="DV588" i="2"/>
  <c r="DV589" i="2" l="1"/>
  <c r="DV590" i="2" s="1"/>
  <c r="DX521" i="2" l="1"/>
  <c r="DX526" i="2" s="1"/>
  <c r="DX541" i="2" s="1"/>
  <c r="DX528" i="2" l="1"/>
  <c r="DX591" i="2" s="1"/>
  <c r="DX529" i="2" l="1"/>
  <c r="DX592" i="2" s="1"/>
  <c r="DW581" i="2"/>
  <c r="DX530" i="2" l="1"/>
  <c r="DX593" i="2" s="1"/>
  <c r="DW582" i="2"/>
  <c r="DX531" i="2" l="1"/>
  <c r="DX594" i="2" s="1"/>
  <c r="DW583" i="2"/>
  <c r="DW584" i="2"/>
  <c r="DX532" i="2" l="1"/>
  <c r="DX595" i="2" s="1"/>
  <c r="DW585" i="2"/>
  <c r="DW587" i="2"/>
  <c r="DW586" i="2"/>
  <c r="DX533" i="2" l="1"/>
  <c r="DX596" i="2" s="1"/>
  <c r="DW588" i="2"/>
  <c r="DX534" i="2" l="1"/>
  <c r="DX597" i="2" s="1"/>
  <c r="DW589" i="2"/>
  <c r="DW590" i="2" s="1"/>
  <c r="DY521" i="2"/>
  <c r="DY526" i="2" s="1"/>
  <c r="DX535" i="2" l="1"/>
  <c r="DX598" i="2" s="1"/>
  <c r="DX540" i="2" l="1"/>
  <c r="DY541" i="2" s="1"/>
  <c r="DX603" i="2" l="1"/>
  <c r="DY528" i="2"/>
  <c r="DY591" i="2" s="1"/>
  <c r="DX581" i="2"/>
  <c r="DY529" i="2" l="1"/>
  <c r="DY530" i="2" s="1"/>
  <c r="DY593" i="2" s="1"/>
  <c r="DX582" i="2"/>
  <c r="DY531" i="2" l="1"/>
  <c r="DY594" i="2" s="1"/>
  <c r="DY592" i="2"/>
  <c r="DX583" i="2"/>
  <c r="DX584" i="2"/>
  <c r="DY532" i="2" l="1"/>
  <c r="DY595" i="2" s="1"/>
  <c r="DX585" i="2"/>
  <c r="DX586" i="2"/>
  <c r="DY533" i="2" l="1"/>
  <c r="DY596" i="2" s="1"/>
  <c r="DX587" i="2"/>
  <c r="DY534" i="2" l="1"/>
  <c r="DY597" i="2" s="1"/>
  <c r="DX588" i="2"/>
  <c r="DX589" i="2" s="1"/>
  <c r="DX590" i="2" s="1"/>
  <c r="DY535" i="2" l="1"/>
  <c r="DY540" i="2" s="1"/>
  <c r="DZ521" i="2"/>
  <c r="DZ526" i="2" s="1"/>
  <c r="DZ541" i="2" l="1"/>
  <c r="DY603" i="2"/>
  <c r="DY598" i="2"/>
  <c r="DZ528" i="2" l="1"/>
  <c r="DZ591" i="2" s="1"/>
  <c r="DZ529" i="2" l="1"/>
  <c r="DZ592" i="2" s="1"/>
  <c r="DY581" i="2"/>
  <c r="DZ530" i="2" l="1"/>
  <c r="DZ593" i="2" s="1"/>
  <c r="DZ531" i="2" l="1"/>
  <c r="DZ532" i="2" s="1"/>
  <c r="DZ595" i="2" s="1"/>
  <c r="DY582" i="2"/>
  <c r="DZ594" i="2" l="1"/>
  <c r="DZ533" i="2"/>
  <c r="DZ596" i="2" s="1"/>
  <c r="DY583" i="2"/>
  <c r="DY584" i="2"/>
  <c r="DY585" i="2"/>
  <c r="DZ534" i="2" l="1"/>
  <c r="DZ597" i="2" s="1"/>
  <c r="DY586" i="2"/>
  <c r="DZ535" i="2" l="1"/>
  <c r="DZ598" i="2" s="1"/>
  <c r="DY587" i="2"/>
  <c r="DZ540" i="2" l="1"/>
  <c r="DY588" i="2"/>
  <c r="DZ603" i="2" l="1"/>
  <c r="DY589" i="2"/>
  <c r="DY590" i="2" s="1"/>
  <c r="EA521" i="2" l="1"/>
  <c r="EA526" i="2" s="1"/>
  <c r="EA541" i="2" s="1"/>
  <c r="EA528" i="2" l="1"/>
  <c r="EA591" i="2" s="1"/>
  <c r="EA529" i="2" l="1"/>
  <c r="EA592" i="2" s="1"/>
  <c r="EA530" i="2" l="1"/>
  <c r="EA593" i="2" s="1"/>
  <c r="DZ581" i="2"/>
  <c r="EA531" i="2" l="1"/>
  <c r="EA532" i="2" s="1"/>
  <c r="EA595" i="2" s="1"/>
  <c r="DZ582" i="2"/>
  <c r="EA594" i="2" l="1"/>
  <c r="EA533" i="2"/>
  <c r="EA596" i="2" s="1"/>
  <c r="DZ583" i="2"/>
  <c r="EA534" i="2" l="1"/>
  <c r="EA535" i="2" s="1"/>
  <c r="DZ584" i="2"/>
  <c r="EA597" i="2" l="1"/>
  <c r="EA540" i="2"/>
  <c r="EA598" i="2"/>
  <c r="DZ585" i="2"/>
  <c r="EA603" i="2" l="1"/>
  <c r="DZ586" i="2"/>
  <c r="DZ587" i="2" l="1"/>
  <c r="DZ588" i="2" l="1"/>
  <c r="DZ589" i="2" l="1"/>
  <c r="DZ590" i="2" s="1"/>
  <c r="EB521" i="2" l="1"/>
  <c r="EB526" i="2" s="1"/>
  <c r="EB541" i="2" s="1"/>
  <c r="EB528" i="2" l="1"/>
  <c r="EB591" i="2" s="1"/>
  <c r="EB529" i="2" l="1"/>
  <c r="EB592" i="2" s="1"/>
  <c r="EB530" i="2" l="1"/>
  <c r="EB593" i="2" s="1"/>
  <c r="EA581" i="2"/>
  <c r="EA582" i="2"/>
  <c r="EB531" i="2" l="1"/>
  <c r="EB532" i="2" s="1"/>
  <c r="EB595" i="2" s="1"/>
  <c r="EA583" i="2"/>
  <c r="EB594" i="2" l="1"/>
  <c r="EB533" i="2"/>
  <c r="EB534" i="2" s="1"/>
  <c r="EA584" i="2"/>
  <c r="EB596" i="2" l="1"/>
  <c r="EB535" i="2"/>
  <c r="EB598" i="2" s="1"/>
  <c r="EB597" i="2"/>
  <c r="EA585" i="2"/>
  <c r="EB540" i="2" l="1"/>
  <c r="EA586" i="2"/>
  <c r="EB603" i="2" l="1"/>
  <c r="EA587" i="2"/>
  <c r="EA588" i="2" l="1"/>
  <c r="EA589" i="2" s="1"/>
  <c r="EA590" i="2" s="1"/>
  <c r="EC521" i="2" l="1"/>
  <c r="EC526" i="2" s="1"/>
  <c r="EC541" i="2" s="1"/>
  <c r="EC528" i="2" l="1"/>
  <c r="EC591" i="2" s="1"/>
  <c r="EC529" i="2" l="1"/>
  <c r="EC592" i="2" s="1"/>
  <c r="EC530" i="2" l="1"/>
  <c r="EC531" i="2" s="1"/>
  <c r="EC594" i="2" s="1"/>
  <c r="EB581" i="2"/>
  <c r="EB582" i="2"/>
  <c r="EC593" i="2" l="1"/>
  <c r="EC532" i="2"/>
  <c r="EC595" i="2" s="1"/>
  <c r="EB583" i="2"/>
  <c r="EB584" i="2"/>
  <c r="EC533" i="2" l="1"/>
  <c r="EC596" i="2" s="1"/>
  <c r="EB585" i="2"/>
  <c r="EC534" i="2" l="1"/>
  <c r="EC535" i="2" s="1"/>
  <c r="EC598" i="2" s="1"/>
  <c r="EB586" i="2"/>
  <c r="EC540" i="2" l="1"/>
  <c r="EC597" i="2"/>
  <c r="EB587" i="2"/>
  <c r="EC603" i="2" l="1"/>
  <c r="EB588" i="2"/>
  <c r="EB589" i="2" l="1"/>
  <c r="EB590" i="2" s="1"/>
  <c r="ED521" i="2" l="1"/>
  <c r="ED526" i="2" s="1"/>
  <c r="ED541" i="2" s="1"/>
  <c r="ED528" i="2" l="1"/>
  <c r="ED591" i="2" s="1"/>
  <c r="ED529" i="2" l="1"/>
  <c r="ED530" i="2" s="1"/>
  <c r="ED593" i="2" s="1"/>
  <c r="EC581" i="2"/>
  <c r="ED592" i="2" l="1"/>
  <c r="ED531" i="2"/>
  <c r="EC583" i="2"/>
  <c r="EC582" i="2"/>
  <c r="EC584" i="2"/>
  <c r="ED594" i="2" l="1"/>
  <c r="ED532" i="2"/>
  <c r="ED595" i="2" s="1"/>
  <c r="EC585" i="2"/>
  <c r="ED533" i="2" l="1"/>
  <c r="ED596" i="2" s="1"/>
  <c r="EC586" i="2"/>
  <c r="ED534" i="2" l="1"/>
  <c r="ED597" i="2" s="1"/>
  <c r="EC587" i="2"/>
  <c r="ED535" i="2" l="1"/>
  <c r="ED540" i="2" s="1"/>
  <c r="EC588" i="2"/>
  <c r="EC589" i="2" s="1"/>
  <c r="EC590" i="2" s="1"/>
  <c r="ED603" i="2" l="1"/>
  <c r="ED598" i="2"/>
  <c r="EE521" i="2"/>
  <c r="EE526" i="2" s="1"/>
  <c r="EE541" i="2" s="1"/>
  <c r="EE528" i="2" l="1"/>
  <c r="EE529" i="2" s="1"/>
  <c r="EE592" i="2" s="1"/>
  <c r="EE591" i="2" l="1"/>
  <c r="EE530" i="2"/>
  <c r="EE593" i="2" s="1"/>
  <c r="EE531" i="2" l="1"/>
  <c r="ED581" i="2"/>
  <c r="EE594" i="2" l="1"/>
  <c r="EE532" i="2"/>
  <c r="EE595" i="2" s="1"/>
  <c r="ED583" i="2"/>
  <c r="ED582" i="2"/>
  <c r="ED584" i="2"/>
  <c r="EE533" i="2" l="1"/>
  <c r="EE596" i="2" s="1"/>
  <c r="ED585" i="2"/>
  <c r="EE534" i="2" l="1"/>
  <c r="EE597" i="2" s="1"/>
  <c r="ED586" i="2"/>
  <c r="EE535" i="2" l="1"/>
  <c r="EE598" i="2" s="1"/>
  <c r="ED587" i="2"/>
  <c r="EE540" i="2" l="1"/>
  <c r="ED588" i="2"/>
  <c r="ED589" i="2" s="1"/>
  <c r="ED590" i="2" s="1"/>
  <c r="EE603" i="2" l="1"/>
  <c r="EF521" i="2"/>
  <c r="EF526" i="2" s="1"/>
  <c r="EF541" i="2" s="1"/>
  <c r="EF528" i="2" l="1"/>
  <c r="EF591" i="2" s="1"/>
  <c r="EF529" i="2" l="1"/>
  <c r="EF592" i="2" s="1"/>
  <c r="EF530" i="2" l="1"/>
  <c r="EF531" i="2" s="1"/>
  <c r="EF532" i="2" s="1"/>
  <c r="EF595" i="2" s="1"/>
  <c r="EE581" i="2"/>
  <c r="EF593" i="2" l="1"/>
  <c r="EF533" i="2"/>
  <c r="EF594" i="2"/>
  <c r="EE582" i="2"/>
  <c r="EE583" i="2"/>
  <c r="EF596" i="2" l="1"/>
  <c r="EF534" i="2"/>
  <c r="EE584" i="2"/>
  <c r="EE585" i="2"/>
  <c r="EF535" i="2" l="1"/>
  <c r="EF598" i="2" s="1"/>
  <c r="EF597" i="2"/>
  <c r="EE586" i="2"/>
  <c r="EF540" i="2" l="1"/>
  <c r="EE587" i="2"/>
  <c r="EF603" i="2" l="1"/>
  <c r="EE588" i="2"/>
  <c r="EE589" i="2" l="1"/>
  <c r="EE590" i="2" s="1"/>
  <c r="EG521" i="2" l="1"/>
  <c r="EG526" i="2" s="1"/>
  <c r="EG541" i="2" s="1"/>
  <c r="EG528" i="2" l="1"/>
  <c r="EG591" i="2" s="1"/>
  <c r="EG529" i="2" l="1"/>
  <c r="EG592" i="2" s="1"/>
  <c r="EG530" i="2" l="1"/>
  <c r="EG593" i="2" s="1"/>
  <c r="EF581" i="2"/>
  <c r="EG531" i="2" l="1"/>
  <c r="EG532" i="2" s="1"/>
  <c r="EG595" i="2" s="1"/>
  <c r="EF582" i="2"/>
  <c r="EG594" i="2" l="1"/>
  <c r="EG533" i="2"/>
  <c r="EG534" i="2" s="1"/>
  <c r="EF583" i="2"/>
  <c r="EG596" i="2" l="1"/>
  <c r="EG597" i="2"/>
  <c r="EG535" i="2"/>
  <c r="EF584" i="2"/>
  <c r="EG540" i="2" l="1"/>
  <c r="EG598" i="2"/>
  <c r="EF585" i="2"/>
  <c r="EG603" i="2" l="1"/>
  <c r="EF586" i="2"/>
  <c r="EF587" i="2" l="1"/>
  <c r="EF588" i="2" l="1"/>
  <c r="EF589" i="2" l="1"/>
  <c r="EF590" i="2" s="1"/>
  <c r="EH521" i="2" l="1"/>
  <c r="EH526" i="2" s="1"/>
  <c r="EH541" i="2" s="1"/>
  <c r="EH528" i="2" l="1"/>
  <c r="EH591" i="2" s="1"/>
  <c r="EH529" i="2" l="1"/>
  <c r="EH592" i="2" s="1"/>
  <c r="EH530" i="2" l="1"/>
  <c r="EH593" i="2" s="1"/>
  <c r="EG581" i="2"/>
  <c r="EG582" i="2"/>
  <c r="EH531" i="2" l="1"/>
  <c r="EH594" i="2" s="1"/>
  <c r="EG583" i="2"/>
  <c r="EH532" i="2" l="1"/>
  <c r="EH595" i="2" s="1"/>
  <c r="EG584" i="2"/>
  <c r="EH533" i="2" l="1"/>
  <c r="EH596" i="2" s="1"/>
  <c r="EG585" i="2"/>
  <c r="EH534" i="2" l="1"/>
  <c r="EH597" i="2" s="1"/>
  <c r="EG586" i="2"/>
  <c r="EH535" i="2" l="1"/>
  <c r="EH598" i="2" s="1"/>
  <c r="EG587" i="2"/>
  <c r="EH540" i="2" l="1"/>
  <c r="EH603" i="2" s="1"/>
  <c r="EG588" i="2"/>
  <c r="EG589" i="2" l="1"/>
  <c r="EG590" i="2" s="1"/>
  <c r="EI521" i="2" l="1"/>
  <c r="EI526" i="2" s="1"/>
  <c r="EI541" i="2" s="1"/>
  <c r="EI528" i="2" l="1"/>
  <c r="EI591" i="2" s="1"/>
  <c r="EI529" i="2" l="1"/>
  <c r="EI592" i="2" s="1"/>
  <c r="EI530" i="2" l="1"/>
  <c r="EI593" i="2" s="1"/>
  <c r="EH581" i="2"/>
  <c r="EI531" i="2" l="1"/>
  <c r="EI532" i="2" s="1"/>
  <c r="EI595" i="2" s="1"/>
  <c r="EH582" i="2"/>
  <c r="EI594" i="2" l="1"/>
  <c r="EI533" i="2"/>
  <c r="EI596" i="2" s="1"/>
  <c r="EH583" i="2"/>
  <c r="EH584" i="2"/>
  <c r="EI534" i="2" l="1"/>
  <c r="EI535" i="2" s="1"/>
  <c r="EI598" i="2" s="1"/>
  <c r="EH585" i="2"/>
  <c r="EI540" i="2" l="1"/>
  <c r="EI597" i="2"/>
  <c r="EH586" i="2"/>
  <c r="EI603" i="2" l="1"/>
  <c r="EH587" i="2"/>
  <c r="EH588" i="2" l="1"/>
  <c r="EH589" i="2" s="1"/>
  <c r="EH590" i="2" s="1"/>
  <c r="EJ521" i="2" l="1"/>
  <c r="EJ526" i="2" s="1"/>
  <c r="EJ541" i="2" s="1"/>
  <c r="EJ528" i="2" l="1"/>
  <c r="EJ591" i="2" s="1"/>
  <c r="EJ529" i="2" l="1"/>
  <c r="EJ592" i="2" s="1"/>
  <c r="EJ530" i="2" l="1"/>
  <c r="EJ593" i="2" s="1"/>
  <c r="EI581" i="2"/>
  <c r="EJ531" i="2" l="1"/>
  <c r="EJ594" i="2" s="1"/>
  <c r="EI582" i="2"/>
  <c r="EJ532" i="2" l="1"/>
  <c r="EJ595" i="2" s="1"/>
  <c r="EI583" i="2"/>
  <c r="EJ533" i="2" l="1"/>
  <c r="EJ596" i="2" s="1"/>
  <c r="EI584" i="2"/>
  <c r="EI585" i="2"/>
  <c r="EJ534" i="2" l="1"/>
  <c r="EJ597" i="2" s="1"/>
  <c r="EI586" i="2"/>
  <c r="EJ535" i="2" l="1"/>
  <c r="EJ540" i="2" s="1"/>
  <c r="EJ603" i="2" s="1"/>
  <c r="EI587" i="2"/>
  <c r="EJ598" i="2" l="1"/>
  <c r="EI588" i="2"/>
  <c r="EI589" i="2" l="1"/>
  <c r="EI590" i="2" s="1"/>
  <c r="EK521" i="2" l="1"/>
  <c r="EK526" i="2" s="1"/>
  <c r="EK541" i="2" s="1"/>
  <c r="EK528" i="2" l="1"/>
  <c r="EK591" i="2" s="1"/>
  <c r="EK529" i="2" l="1"/>
  <c r="EK592" i="2" s="1"/>
  <c r="EJ581" i="2"/>
  <c r="EK530" i="2" l="1"/>
  <c r="EK593" i="2" s="1"/>
  <c r="EJ582" i="2"/>
  <c r="EK531" i="2" l="1"/>
  <c r="EK594" i="2" s="1"/>
  <c r="EJ583" i="2"/>
  <c r="EK532" i="2" l="1"/>
  <c r="EK595" i="2" s="1"/>
  <c r="EJ584" i="2"/>
  <c r="EK533" i="2" l="1"/>
  <c r="EK596" i="2" s="1"/>
  <c r="EJ585" i="2"/>
  <c r="EK534" i="2" l="1"/>
  <c r="EK597" i="2" s="1"/>
  <c r="EJ586" i="2"/>
  <c r="EK535" i="2" l="1"/>
  <c r="EK598" i="2" s="1"/>
  <c r="EJ587" i="2"/>
  <c r="EK540" i="2" l="1"/>
  <c r="EK603" i="2" s="1"/>
  <c r="EJ588" i="2"/>
  <c r="EJ589" i="2" l="1"/>
  <c r="EJ590" i="2" s="1"/>
  <c r="EL521" i="2" l="1"/>
  <c r="EL526" i="2" s="1"/>
  <c r="EL541" i="2" s="1"/>
  <c r="EL528" i="2" l="1"/>
  <c r="EL591" i="2" s="1"/>
  <c r="EL529" i="2" l="1"/>
  <c r="EL592" i="2" s="1"/>
  <c r="EK582" i="2"/>
  <c r="EK581" i="2"/>
  <c r="EL530" i="2" l="1"/>
  <c r="EL531" i="2" s="1"/>
  <c r="EK583" i="2"/>
  <c r="EK584" i="2"/>
  <c r="EL593" i="2" l="1"/>
  <c r="EL594" i="2"/>
  <c r="EL532" i="2"/>
  <c r="EL595" i="2" s="1"/>
  <c r="EK585" i="2"/>
  <c r="EL533" i="2" l="1"/>
  <c r="EL596" i="2" s="1"/>
  <c r="EK586" i="2"/>
  <c r="EL534" i="2" l="1"/>
  <c r="EL597" i="2" s="1"/>
  <c r="EK587" i="2"/>
  <c r="EL535" i="2" l="1"/>
  <c r="EL598" i="2" s="1"/>
  <c r="EK588" i="2"/>
  <c r="EL540" i="2" l="1"/>
  <c r="EK589" i="2"/>
  <c r="EK590" i="2" s="1"/>
  <c r="EM521" i="2"/>
  <c r="EM526" i="2" s="1"/>
  <c r="EM541" i="2" l="1"/>
  <c r="EL603" i="2"/>
  <c r="EM528" i="2" l="1"/>
  <c r="EM591" i="2" s="1"/>
  <c r="EM529" i="2" l="1"/>
  <c r="EM530" i="2" s="1"/>
  <c r="EL581" i="2"/>
  <c r="EM592" i="2" l="1"/>
  <c r="EM531" i="2"/>
  <c r="EM593" i="2"/>
  <c r="EM594" i="2" l="1"/>
  <c r="EM532" i="2"/>
  <c r="EM595" i="2" s="1"/>
  <c r="EL582" i="2"/>
  <c r="EM533" i="2" l="1"/>
  <c r="EM596" i="2" s="1"/>
  <c r="EL583" i="2"/>
  <c r="EM534" i="2" l="1"/>
  <c r="EM597" i="2" s="1"/>
  <c r="EL584" i="2"/>
  <c r="EM535" i="2" l="1"/>
  <c r="EM540" i="2" s="1"/>
  <c r="EL585" i="2"/>
  <c r="EM598" i="2" l="1"/>
  <c r="EM603" i="2"/>
  <c r="EL586" i="2"/>
  <c r="EL587" i="2" l="1"/>
  <c r="EL588" i="2" l="1"/>
  <c r="EL589" i="2" l="1"/>
  <c r="EL590" i="2" s="1"/>
  <c r="EN521" i="2" l="1"/>
  <c r="EN526" i="2" s="1"/>
  <c r="EN541" i="2" s="1"/>
  <c r="EN528" i="2" l="1"/>
  <c r="EN591" i="2" s="1"/>
  <c r="EN529" i="2" l="1"/>
  <c r="EN530" i="2" s="1"/>
  <c r="EN593" i="2" s="1"/>
  <c r="EM581" i="2"/>
  <c r="EN592" i="2" l="1"/>
  <c r="EN531" i="2"/>
  <c r="EN594" i="2" s="1"/>
  <c r="EM582" i="2"/>
  <c r="EM583" i="2"/>
  <c r="EM584" i="2"/>
  <c r="EM585" i="2"/>
  <c r="EN532" i="2" l="1"/>
  <c r="EN595" i="2" s="1"/>
  <c r="EM586" i="2"/>
  <c r="EN533" i="2" l="1"/>
  <c r="EN596" i="2" s="1"/>
  <c r="EM587" i="2"/>
  <c r="EN534" i="2" l="1"/>
  <c r="EN597" i="2" s="1"/>
  <c r="EM588" i="2"/>
  <c r="EM589" i="2" s="1"/>
  <c r="EM590" i="2" s="1"/>
  <c r="EN535" i="2" l="1"/>
  <c r="EN598" i="2" s="1"/>
  <c r="EO521" i="2"/>
  <c r="EO526" i="2" s="1"/>
  <c r="EN540" i="2" l="1"/>
  <c r="EO541" i="2" s="1"/>
  <c r="EN603" i="2" l="1"/>
  <c r="EO528" i="2" l="1"/>
  <c r="EO591" i="2" s="1"/>
  <c r="EN581" i="2"/>
  <c r="EO529" i="2" l="1"/>
  <c r="EO530" i="2" s="1"/>
  <c r="EO593" i="2" s="1"/>
  <c r="EO592" i="2" l="1"/>
  <c r="EO531" i="2"/>
  <c r="EO594" i="2" s="1"/>
  <c r="EN582" i="2"/>
  <c r="EN583" i="2"/>
  <c r="EO532" i="2" l="1"/>
  <c r="EO595" i="2" s="1"/>
  <c r="EN584" i="2"/>
  <c r="EO533" i="2" l="1"/>
  <c r="EO534" i="2" s="1"/>
  <c r="EO535" i="2" s="1"/>
  <c r="EN585" i="2"/>
  <c r="EO597" i="2" l="1"/>
  <c r="EO596" i="2"/>
  <c r="EO540" i="2"/>
  <c r="EO598" i="2"/>
  <c r="EN586" i="2"/>
  <c r="EO603" i="2" l="1"/>
  <c r="EN587" i="2"/>
  <c r="EN588" i="2" l="1"/>
  <c r="EN589" i="2" s="1"/>
  <c r="EN590" i="2" s="1"/>
  <c r="EP521" i="2" l="1"/>
  <c r="EP526" i="2" s="1"/>
  <c r="EP541" i="2" s="1"/>
  <c r="EP528" i="2" l="1"/>
  <c r="EP591" i="2" s="1"/>
  <c r="EP529" i="2" l="1"/>
  <c r="EP592" i="2" s="1"/>
  <c r="EO581" i="2"/>
  <c r="EP530" i="2" l="1"/>
  <c r="EP593" i="2" s="1"/>
  <c r="EP531" i="2" l="1"/>
  <c r="EP532" i="2" s="1"/>
  <c r="EP595" i="2" s="1"/>
  <c r="EO582" i="2"/>
  <c r="EO583" i="2"/>
  <c r="EP594" i="2" l="1"/>
  <c r="EP533" i="2"/>
  <c r="EP534" i="2" s="1"/>
  <c r="EO584" i="2"/>
  <c r="EP596" i="2" l="1"/>
  <c r="EP597" i="2"/>
  <c r="EP535" i="2"/>
  <c r="EO585" i="2"/>
  <c r="EP540" i="2" l="1"/>
  <c r="EP598" i="2"/>
  <c r="EO586" i="2"/>
  <c r="EP603" i="2" l="1"/>
  <c r="EO587" i="2"/>
  <c r="EO588" i="2" l="1"/>
  <c r="EO589" i="2" s="1"/>
  <c r="EO590" i="2" s="1"/>
  <c r="EQ521" i="2" l="1"/>
  <c r="EQ526" i="2" s="1"/>
  <c r="EQ541" i="2" s="1"/>
  <c r="EQ528" i="2" l="1"/>
  <c r="EQ591" i="2" s="1"/>
  <c r="EQ529" i="2" l="1"/>
  <c r="EQ592" i="2" s="1"/>
  <c r="EP581" i="2"/>
  <c r="EQ530" i="2" l="1"/>
  <c r="EQ593" i="2" s="1"/>
  <c r="EQ531" i="2" l="1"/>
  <c r="EQ594" i="2" s="1"/>
  <c r="EP582" i="2"/>
  <c r="EP583" i="2"/>
  <c r="EQ532" i="2" l="1"/>
  <c r="EQ595" i="2" s="1"/>
  <c r="EP584" i="2"/>
  <c r="EQ533" i="2" l="1"/>
  <c r="EQ534" i="2" s="1"/>
  <c r="EQ597" i="2" s="1"/>
  <c r="EP585" i="2"/>
  <c r="EQ535" i="2" l="1"/>
  <c r="EQ598" i="2" s="1"/>
  <c r="EQ596" i="2"/>
  <c r="EP586" i="2"/>
  <c r="EQ540" i="2" l="1"/>
  <c r="EQ603" i="2" s="1"/>
  <c r="EP587" i="2"/>
  <c r="EP588" i="2" l="1"/>
  <c r="EP589" i="2" l="1"/>
  <c r="EP590" i="2" s="1"/>
  <c r="ER521" i="2" l="1"/>
  <c r="ER526" i="2" s="1"/>
  <c r="ER541" i="2" s="1"/>
  <c r="ER528" i="2" l="1"/>
  <c r="ER591" i="2" s="1"/>
  <c r="ER529" i="2" l="1"/>
  <c r="ER592" i="2" s="1"/>
  <c r="EQ581" i="2"/>
  <c r="EQ582" i="2"/>
  <c r="ER530" i="2" l="1"/>
  <c r="ER593" i="2" s="1"/>
  <c r="EQ583" i="2"/>
  <c r="ER531" i="2" l="1"/>
  <c r="ER594" i="2" s="1"/>
  <c r="EQ584" i="2"/>
  <c r="ER532" i="2" l="1"/>
  <c r="ER595" i="2" s="1"/>
  <c r="EQ585" i="2"/>
  <c r="ER533" i="2" l="1"/>
  <c r="ER534" i="2" s="1"/>
  <c r="ER597" i="2" s="1"/>
  <c r="EQ586" i="2"/>
  <c r="ER535" i="2" l="1"/>
  <c r="ER540" i="2" s="1"/>
  <c r="ER596" i="2"/>
  <c r="EQ587" i="2"/>
  <c r="ER603" i="2" l="1"/>
  <c r="ER598" i="2"/>
  <c r="EQ588" i="2"/>
  <c r="EQ589" i="2" l="1"/>
  <c r="EQ590" i="2" s="1"/>
  <c r="ES521" i="2" l="1"/>
  <c r="ES526" i="2" s="1"/>
  <c r="ES541" i="2" s="1"/>
  <c r="ES528" i="2" l="1"/>
  <c r="ES591" i="2" s="1"/>
  <c r="ES529" i="2" l="1"/>
  <c r="ES592" i="2" s="1"/>
  <c r="ER581" i="2"/>
  <c r="ES530" i="2" l="1"/>
  <c r="ES531" i="2" s="1"/>
  <c r="ES594" i="2" s="1"/>
  <c r="ES593" i="2" l="1"/>
  <c r="ES532" i="2"/>
  <c r="ES595" i="2" s="1"/>
  <c r="ER582" i="2"/>
  <c r="ES533" i="2" l="1"/>
  <c r="ES596" i="2" s="1"/>
  <c r="ER583" i="2"/>
  <c r="ES534" i="2" l="1"/>
  <c r="ES597" i="2" s="1"/>
  <c r="ER584" i="2"/>
  <c r="ES535" i="2" l="1"/>
  <c r="ES598" i="2" s="1"/>
  <c r="ER585" i="2"/>
  <c r="ES540" i="2" l="1"/>
  <c r="ER586" i="2"/>
  <c r="ES603" i="2" l="1"/>
  <c r="ER587" i="2"/>
  <c r="ER588" i="2" l="1"/>
  <c r="ER589" i="2" l="1"/>
  <c r="ER590" i="2" s="1"/>
  <c r="ET521" i="2" l="1"/>
  <c r="ET526" i="2" s="1"/>
  <c r="ET541" i="2" s="1"/>
  <c r="ET528" i="2" l="1"/>
  <c r="ET591" i="2" s="1"/>
  <c r="ET529" i="2" l="1"/>
  <c r="ET592" i="2" s="1"/>
  <c r="ES581" i="2"/>
  <c r="ET530" i="2" l="1"/>
  <c r="ET593" i="2" s="1"/>
  <c r="ES583" i="2"/>
  <c r="ET531" i="2" l="1"/>
  <c r="ET594" i="2" s="1"/>
  <c r="ES582" i="2"/>
  <c r="ET532" i="2" l="1"/>
  <c r="ET595" i="2" s="1"/>
  <c r="ES584" i="2"/>
  <c r="ES585" i="2"/>
  <c r="ET533" i="2" l="1"/>
  <c r="ET534" i="2" s="1"/>
  <c r="ET535" i="2" s="1"/>
  <c r="ES586" i="2"/>
  <c r="ET596" i="2" l="1"/>
  <c r="ET597" i="2"/>
  <c r="ET540" i="2"/>
  <c r="ET598" i="2"/>
  <c r="ES587" i="2"/>
  <c r="ET603" i="2" l="1"/>
  <c r="ES588" i="2"/>
  <c r="ES589" i="2" s="1"/>
  <c r="ES590" i="2" s="1"/>
  <c r="EU521" i="2" l="1"/>
  <c r="EU526" i="2" s="1"/>
  <c r="EU541" i="2" s="1"/>
  <c r="EU528" i="2" l="1"/>
  <c r="EU529" i="2" s="1"/>
  <c r="EU592" i="2" s="1"/>
  <c r="EU591" i="2" l="1"/>
  <c r="EU530" i="2"/>
  <c r="EU593" i="2" s="1"/>
  <c r="ET581" i="2"/>
  <c r="EU531" i="2" l="1"/>
  <c r="EU594" i="2" l="1"/>
  <c r="EU532" i="2"/>
  <c r="EU595" i="2" s="1"/>
  <c r="ET582" i="2"/>
  <c r="ET583" i="2"/>
  <c r="EU533" i="2" l="1"/>
  <c r="EU596" i="2" s="1"/>
  <c r="ET584" i="2"/>
  <c r="EU534" i="2" l="1"/>
  <c r="EU597" i="2" s="1"/>
  <c r="ET585" i="2"/>
  <c r="EU535" i="2" l="1"/>
  <c r="EU598" i="2" s="1"/>
  <c r="ET586" i="2"/>
  <c r="EU540" i="2" l="1"/>
  <c r="ET587" i="2"/>
  <c r="EU603" i="2" l="1"/>
  <c r="ET588" i="2"/>
  <c r="ET589" i="2" l="1"/>
  <c r="ET590" i="2" s="1"/>
  <c r="EV521" i="2"/>
  <c r="EV526" i="2" s="1"/>
  <c r="EV541" i="2" s="1"/>
  <c r="EV528" i="2" l="1"/>
  <c r="EV591" i="2" s="1"/>
  <c r="EV529" i="2" l="1"/>
  <c r="EV592" i="2" s="1"/>
  <c r="EV530" i="2" l="1"/>
  <c r="EV593" i="2" s="1"/>
  <c r="EU581" i="2"/>
  <c r="EV531" i="2" l="1"/>
  <c r="EV532" i="2" s="1"/>
  <c r="EV595" i="2" s="1"/>
  <c r="EU582" i="2"/>
  <c r="EU584" i="2"/>
  <c r="EV594" i="2" l="1"/>
  <c r="EV533" i="2"/>
  <c r="EV596" i="2" s="1"/>
  <c r="EU583" i="2"/>
  <c r="EU585" i="2"/>
  <c r="EV534" i="2" l="1"/>
  <c r="EV535" i="2" s="1"/>
  <c r="EV598" i="2" s="1"/>
  <c r="EU586" i="2"/>
  <c r="EV597" i="2" l="1"/>
  <c r="EV540" i="2"/>
  <c r="EU587" i="2"/>
  <c r="EV603" i="2" l="1"/>
  <c r="EU588" i="2"/>
  <c r="EU589" i="2" s="1"/>
  <c r="EU590" i="2" s="1"/>
  <c r="EW521" i="2" l="1"/>
  <c r="EW526" i="2" s="1"/>
  <c r="EW541" i="2" s="1"/>
  <c r="EW528" i="2" l="1"/>
  <c r="EW591" i="2" s="1"/>
  <c r="EW529" i="2" l="1"/>
  <c r="EW530" i="2" s="1"/>
  <c r="EW593" i="2" s="1"/>
  <c r="EV581" i="2"/>
  <c r="EW592" i="2" l="1"/>
  <c r="EW531" i="2"/>
  <c r="EW532" i="2" s="1"/>
  <c r="EW595" i="2" s="1"/>
  <c r="EV582" i="2"/>
  <c r="EV583" i="2"/>
  <c r="EW533" i="2" l="1"/>
  <c r="EW594" i="2"/>
  <c r="EV584" i="2"/>
  <c r="EW596" i="2" l="1"/>
  <c r="EW534" i="2"/>
  <c r="EV585" i="2"/>
  <c r="EW535" i="2" l="1"/>
  <c r="EW597" i="2"/>
  <c r="EV586" i="2"/>
  <c r="EW540" i="2" l="1"/>
  <c r="EW598" i="2"/>
  <c r="EV587" i="2"/>
  <c r="EW603" i="2" l="1"/>
  <c r="EV588" i="2"/>
  <c r="EV589" i="2" l="1"/>
  <c r="EV590" i="2" s="1"/>
  <c r="EW581" i="2" l="1"/>
  <c r="EW582" i="2" l="1"/>
  <c r="EW583" i="2"/>
  <c r="EW584" i="2" l="1"/>
  <c r="EW585" i="2" l="1"/>
  <c r="EW586" i="2" l="1"/>
  <c r="EW587" i="2" l="1"/>
  <c r="EW588" i="2" l="1"/>
  <c r="EW589" i="2" l="1"/>
  <c r="EW59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tc={FAEA71A7-DC15-4877-9D28-ED948DA26399}</author>
    <author>tc={737AF81F-FAD3-4B58-BDE1-370FA66193E6}</author>
  </authors>
  <commentList>
    <comment ref="A30" authorId="0" shapeId="0" xr:uid="{FAEA71A7-DC15-4877-9D28-ED948DA263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Considera volumen UAL al termino de vida util</t>
      </text>
    </comment>
    <comment ref="A226" authorId="1" shapeId="0" xr:uid="{737AF81F-FAD3-4B58-BDE1-370FA66193E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Considera volumen de UAL CITA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<sst xmlns="http://schemas.openxmlformats.org/spreadsheetml/2006/main" count="1696" uniqueCount="460">
  <si>
    <t>RSU</t>
  </si>
  <si>
    <t>RIAS</t>
  </si>
  <si>
    <t>Toneladas RSU</t>
  </si>
  <si>
    <t>Capacidad RSU m3</t>
  </si>
  <si>
    <t>Volumen RSU</t>
  </si>
  <si>
    <t>Zonas de Explotación</t>
  </si>
  <si>
    <t>Celda VI-3</t>
  </si>
  <si>
    <t>Celda V-1</t>
  </si>
  <si>
    <t>Celda VI-2B</t>
  </si>
  <si>
    <t>Celda VI-2A</t>
  </si>
  <si>
    <t>Celda 1 - RSU</t>
  </si>
  <si>
    <t>Celda 2 - RSU</t>
  </si>
  <si>
    <t>Celda 3 - RSU</t>
  </si>
  <si>
    <t>Celda 4 - RSU</t>
  </si>
  <si>
    <t>Celda 5 - RSU</t>
  </si>
  <si>
    <t>Celda 6 - RSU</t>
  </si>
  <si>
    <t>Celda 7 - RSU</t>
  </si>
  <si>
    <t>Celda 8 - RSU</t>
  </si>
  <si>
    <t>Celda 9 - RSU</t>
  </si>
  <si>
    <t>Celda 10 - RSU</t>
  </si>
  <si>
    <t>Celda 11 - RSU</t>
  </si>
  <si>
    <t>Celda 12 - RSU</t>
  </si>
  <si>
    <t>Volumen disponible RSU</t>
  </si>
  <si>
    <t>Volumen utilizado RSU</t>
  </si>
  <si>
    <t>Volumen total RSU</t>
  </si>
  <si>
    <t>%Ocupación RSU</t>
  </si>
  <si>
    <t>Consumo capacidad instalada</t>
  </si>
  <si>
    <t>Gestión de lixiviados - RSU</t>
  </si>
  <si>
    <t>Supuestos</t>
  </si>
  <si>
    <t>Precipitaciones - mm</t>
  </si>
  <si>
    <t>%Lixiviados/ton RSU</t>
  </si>
  <si>
    <t>Tasa Evaporación - lt/m2-día</t>
  </si>
  <si>
    <t>%Infiltración Relleno</t>
  </si>
  <si>
    <t>Generación lixiviados residuos(m3)</t>
  </si>
  <si>
    <t>Aporte Agua Lluvia Piscinas RSU</t>
  </si>
  <si>
    <t>Aporte Agua Lluvia Infiltración RSU</t>
  </si>
  <si>
    <t>Lixiviado Relleno (m3)</t>
  </si>
  <si>
    <t>*10%-20% de lixiviado dentro del relleno</t>
  </si>
  <si>
    <t>Generación lixiviados RSU m3</t>
  </si>
  <si>
    <t>Delta flujo sin huelpen</t>
  </si>
  <si>
    <t>Max. Chillán</t>
  </si>
  <si>
    <t>Max. Hualpén</t>
  </si>
  <si>
    <t>Riles enviados a PTAS Chillán</t>
  </si>
  <si>
    <t>Riles enviados a PTAS Hualpén</t>
  </si>
  <si>
    <t>Riles enviados a Essbio</t>
  </si>
  <si>
    <t>Evaporación Natural</t>
  </si>
  <si>
    <t>Dren de Infiltración RSU</t>
  </si>
  <si>
    <t>Riles enviados a MVR</t>
  </si>
  <si>
    <t>Eliminación lixiviados RSU m3</t>
  </si>
  <si>
    <t>Piscina 11-A</t>
  </si>
  <si>
    <t>Piscina 11-B</t>
  </si>
  <si>
    <t>Piscina UAL RSU</t>
  </si>
  <si>
    <t>Celda I RSU</t>
  </si>
  <si>
    <t>Celda II RSU</t>
  </si>
  <si>
    <t>Celda III RSU</t>
  </si>
  <si>
    <t>Celda IV RSU</t>
  </si>
  <si>
    <t>Celda V RSU</t>
  </si>
  <si>
    <t>Celda VI RSU</t>
  </si>
  <si>
    <t>Celda VII RSU</t>
  </si>
  <si>
    <t>Stock lixiviados</t>
  </si>
  <si>
    <t>Cap. Piscina 11-A</t>
  </si>
  <si>
    <t>Cap. Piscina 11-B</t>
  </si>
  <si>
    <t>Cap. Piscina UAL RSU</t>
  </si>
  <si>
    <t>Cap. Celda I RSU</t>
  </si>
  <si>
    <t>Cap. Celda II RSU</t>
  </si>
  <si>
    <t>Cap. Celda III RSU</t>
  </si>
  <si>
    <t>Cap. Celda IV RSU</t>
  </si>
  <si>
    <t>Cap. Celda V RSU</t>
  </si>
  <si>
    <t>Cap. Celda VI RSU</t>
  </si>
  <si>
    <t>Cap. Celda VII RSU</t>
  </si>
  <si>
    <t>Cap. Almacenamiento (m3)</t>
  </si>
  <si>
    <t>Celda I</t>
  </si>
  <si>
    <t>Celda II</t>
  </si>
  <si>
    <t>Celda III</t>
  </si>
  <si>
    <t>Celda IV</t>
  </si>
  <si>
    <t>Celda V</t>
  </si>
  <si>
    <t>Celda VI</t>
  </si>
  <si>
    <t>Celda VII</t>
  </si>
  <si>
    <t>% Ocupación</t>
  </si>
  <si>
    <t>Celda VIII</t>
  </si>
  <si>
    <t>Celdas Almacen.Lix</t>
  </si>
  <si>
    <t>Piscina 11-A (m3)</t>
  </si>
  <si>
    <t>Piscina 11-B (m3)</t>
  </si>
  <si>
    <t>Capacidad total (m3)</t>
  </si>
  <si>
    <t>Superficie Celdas/Piscinas</t>
  </si>
  <si>
    <t>Frente de trabajo</t>
  </si>
  <si>
    <t>Área descubierta</t>
  </si>
  <si>
    <t>Superficie expuesta (m2)</t>
  </si>
  <si>
    <t>CITA</t>
  </si>
  <si>
    <t>No Peligroso</t>
  </si>
  <si>
    <t>Cenizas</t>
  </si>
  <si>
    <t>RESPEL</t>
  </si>
  <si>
    <t>Lodo</t>
  </si>
  <si>
    <t>Riles</t>
  </si>
  <si>
    <t>Toneladas CITA</t>
  </si>
  <si>
    <t>Total RESPEL</t>
  </si>
  <si>
    <r>
      <t xml:space="preserve">RESPEL </t>
    </r>
    <r>
      <rPr>
        <i/>
        <sz val="8"/>
        <rFont val="Century Gothic"/>
        <family val="2"/>
      </rPr>
      <t>Flujo mensual</t>
    </r>
  </si>
  <si>
    <t>RESPEL V0800 + Spot</t>
  </si>
  <si>
    <r>
      <t xml:space="preserve">Riles </t>
    </r>
    <r>
      <rPr>
        <i/>
        <sz val="8"/>
        <rFont val="Century Gothic"/>
        <family val="2"/>
      </rPr>
      <t>Flujo mensual</t>
    </r>
  </si>
  <si>
    <r>
      <t xml:space="preserve">Lodos </t>
    </r>
    <r>
      <rPr>
        <i/>
        <sz val="8"/>
        <rFont val="Century Gothic"/>
        <family val="2"/>
      </rPr>
      <t>Flujo mensual</t>
    </r>
  </si>
  <si>
    <r>
      <t xml:space="preserve">Cenizas </t>
    </r>
    <r>
      <rPr>
        <i/>
        <sz val="8"/>
        <rFont val="Century Gothic"/>
        <family val="2"/>
      </rPr>
      <t>Flujo mensual</t>
    </r>
  </si>
  <si>
    <r>
      <t xml:space="preserve">No Peligroso </t>
    </r>
    <r>
      <rPr>
        <i/>
        <sz val="8"/>
        <rFont val="Century Gothic"/>
        <family val="2"/>
      </rPr>
      <t>Flujo mensual</t>
    </r>
  </si>
  <si>
    <t>RIAS Flujo mensual</t>
  </si>
  <si>
    <t>Proyectos Desarrollo Ecobio</t>
  </si>
  <si>
    <t>Lodos Essbio</t>
  </si>
  <si>
    <t>Lodos Orgánicos</t>
  </si>
  <si>
    <t>Ensilaje concentrado</t>
  </si>
  <si>
    <t>Madera</t>
  </si>
  <si>
    <t>Volumen biodigestión</t>
  </si>
  <si>
    <t>Capacidad biodigestores</t>
  </si>
  <si>
    <t>Total CAS</t>
  </si>
  <si>
    <t>Total CAL</t>
  </si>
  <si>
    <t>N° Camiones Ecobio-V800</t>
  </si>
  <si>
    <t>Costo Tte Ecobio-V800 (UF/mes)</t>
  </si>
  <si>
    <t>Riles con HC</t>
  </si>
  <si>
    <t>Riles Peligrosos</t>
  </si>
  <si>
    <t>Trasvasije Vespucio</t>
  </si>
  <si>
    <t>Total Riles MVR</t>
  </si>
  <si>
    <t>Capacidad MVR m3/mes</t>
  </si>
  <si>
    <t>Riles Ecobio</t>
  </si>
  <si>
    <t>Riles Peligrosos Complejos</t>
  </si>
  <si>
    <t>Capacidad CITA m3</t>
  </si>
  <si>
    <t>RILes</t>
  </si>
  <si>
    <t>Volumen CITA</t>
  </si>
  <si>
    <t>Zona de Explotación</t>
  </si>
  <si>
    <t>Celda IV-2B</t>
  </si>
  <si>
    <t>Celda IV-2A</t>
  </si>
  <si>
    <t>Celda IV-IB</t>
  </si>
  <si>
    <t>Celda IV-IA</t>
  </si>
  <si>
    <t>Celda V-IA</t>
  </si>
  <si>
    <t>Celda 1 - CITA</t>
  </si>
  <si>
    <t>Celda 2 - CITA</t>
  </si>
  <si>
    <t>Celda 3 - CITA</t>
  </si>
  <si>
    <t>Celda 4 - CITA</t>
  </si>
  <si>
    <t>Celda 5 - CITA</t>
  </si>
  <si>
    <t>Celda 6 - CITA</t>
  </si>
  <si>
    <t>Celda 7 - CITA</t>
  </si>
  <si>
    <t>Celda 8 - CITA</t>
  </si>
  <si>
    <t>Celda 9 - CITA</t>
  </si>
  <si>
    <t>Celda 10 - CITA</t>
  </si>
  <si>
    <t>Celda 11 - CITA</t>
  </si>
  <si>
    <t>Celda 12 - CITA</t>
  </si>
  <si>
    <t>Celda 13 - CITA</t>
  </si>
  <si>
    <t>Celda 14 - CITA</t>
  </si>
  <si>
    <t>Celda 15 - CITA</t>
  </si>
  <si>
    <t>Volumen disponible CITA</t>
  </si>
  <si>
    <t>Volumen utilizado CITA</t>
  </si>
  <si>
    <t>Volumen total CITA</t>
  </si>
  <si>
    <t>%Ocupación CITA</t>
  </si>
  <si>
    <t>Plan de Explotación RESPEL</t>
  </si>
  <si>
    <t>Ensilajes en Zócalo</t>
  </si>
  <si>
    <t>Demanda Zócalo</t>
  </si>
  <si>
    <t>Hrs Zócalo</t>
  </si>
  <si>
    <t>HReal/Turno</t>
  </si>
  <si>
    <t>Turno/Día</t>
  </si>
  <si>
    <t>Disponibilidad Zócalo Turno Día</t>
  </si>
  <si>
    <t>Días/Mes</t>
  </si>
  <si>
    <t>HrsOperativas/Mes</t>
  </si>
  <si>
    <t>Disp. Planta</t>
  </si>
  <si>
    <t>Ensilajes</t>
  </si>
  <si>
    <t>Aglomerantes RESPEL</t>
  </si>
  <si>
    <t>Lodos &lt;120min</t>
  </si>
  <si>
    <t>Factor cotratamiento Sólido Palletizado</t>
  </si>
  <si>
    <t>Factor cotratamiento Sólido Granel</t>
  </si>
  <si>
    <t>Factor Riles a TK</t>
  </si>
  <si>
    <t>Factor de ajuste Tasas</t>
  </si>
  <si>
    <t>1. Capacidad Zócalo - Ton/Hr</t>
  </si>
  <si>
    <t>RILes Miscelaneos - Palletizado</t>
  </si>
  <si>
    <t>RILes Miscelaneos - Granel</t>
  </si>
  <si>
    <t>Ensilajes - Granel</t>
  </si>
  <si>
    <t>Mix Sólidos - Palletizado</t>
  </si>
  <si>
    <t>Mix Sólidos - Granel</t>
  </si>
  <si>
    <t>Residuos Complejos - Palletizado</t>
  </si>
  <si>
    <t>Residuos Complejos - Granel</t>
  </si>
  <si>
    <t>Lodos Sanitarios - Granel</t>
  </si>
  <si>
    <t>Toneladas Tratadas</t>
  </si>
  <si>
    <t>Uso Capacidad - Hrs Zócalo</t>
  </si>
  <si>
    <t>Total Capacidad Zócalo (Día)</t>
  </si>
  <si>
    <t>%Utilización Cap. Día</t>
  </si>
  <si>
    <t>%Utilización Real</t>
  </si>
  <si>
    <t>Utilización Turno Noche Zócalo</t>
  </si>
  <si>
    <t>Total Cap. Zócalo (Noche)</t>
  </si>
  <si>
    <t>%Utilización Cap. Noche</t>
  </si>
  <si>
    <t># Turnos Noche / Mes</t>
  </si>
  <si>
    <t>Total Utilización Zócalo</t>
  </si>
  <si>
    <t>Total Capacidad Zócalo</t>
  </si>
  <si>
    <t>%Utilización Cap Total</t>
  </si>
  <si>
    <t>Toneladas Turno Noche</t>
  </si>
  <si>
    <t>Zócalo Orgánicos</t>
  </si>
  <si>
    <t>Lodos Sanitarios</t>
  </si>
  <si>
    <t>2. Costos inertizacion</t>
  </si>
  <si>
    <t>Disponibilidad post granel [hrs]</t>
  </si>
  <si>
    <t>Disponibilidad post Mix Sólidos pall [hrs]</t>
  </si>
  <si>
    <t>Disponibilidad Final [hrs]</t>
  </si>
  <si>
    <t>%utilización</t>
  </si>
  <si>
    <t>Cons. Esp. Ceniza/RILes Misc.</t>
  </si>
  <si>
    <t>Cons. Esp. Ceniza/Mix. Sólidos</t>
  </si>
  <si>
    <t>Cons. Esp. Ceniza/Lodo</t>
  </si>
  <si>
    <t>Cons. Esp. Ceniza/Ensilaje</t>
  </si>
  <si>
    <t>Consumo Ceniza - RILes Misc.</t>
  </si>
  <si>
    <t>Consumo Ceniza - Mix. Sólidos</t>
  </si>
  <si>
    <t>Consumo Ceniza - Lodo</t>
  </si>
  <si>
    <t>Consumo Ceniza - Ensilaje</t>
  </si>
  <si>
    <t>Consumo Base Ceniza</t>
  </si>
  <si>
    <t>Disponibilidad Final Ceniza</t>
  </si>
  <si>
    <t>Consumo Ceniza - RILes Misc."</t>
  </si>
  <si>
    <t>Consumo Ceniza - Mix. Sólidos"</t>
  </si>
  <si>
    <t>Consumo Ceniza - Lodo"</t>
  </si>
  <si>
    <t>Consumo Ceniza - Ensilaje"</t>
  </si>
  <si>
    <t>Consumo Ceniza - Complejo"</t>
  </si>
  <si>
    <t>Consumo Complem. Otros Aglomerantes</t>
  </si>
  <si>
    <t>Disponibilidad Final Otros Aglom.</t>
  </si>
  <si>
    <t>Consumo Otros - RILes Misc."</t>
  </si>
  <si>
    <t>Consumo Otros - Ensilaje"</t>
  </si>
  <si>
    <t>Consumo Otros - Complejos"</t>
  </si>
  <si>
    <t>Cons. Esp. Tierra/RILes Misc.</t>
  </si>
  <si>
    <t>Cons. Esp. Tierra/Complejos</t>
  </si>
  <si>
    <t>Cons. Esp. Tierra/Ensilaje</t>
  </si>
  <si>
    <t>Consumo Tierra - RILes Misc.</t>
  </si>
  <si>
    <t>Consumo Tierra - Complejos</t>
  </si>
  <si>
    <t>Consumo Tierra - Ensilaje</t>
  </si>
  <si>
    <t>Consumo Base Tierra</t>
  </si>
  <si>
    <t>Consumo Dif. Tierra</t>
  </si>
  <si>
    <t>Consumo Final Tierra</t>
  </si>
  <si>
    <t>Cons. Esp. Cemento/RILes Misc.</t>
  </si>
  <si>
    <t>Cons. Esp. Cemento/Complejos</t>
  </si>
  <si>
    <t>Cons. Esp. Cemento/Ensilaje</t>
  </si>
  <si>
    <t>Consumo Cemento - RILes Misc.</t>
  </si>
  <si>
    <t>Consumo Cemento - Complejos</t>
  </si>
  <si>
    <t>Consumo Cemento - Ensilaje</t>
  </si>
  <si>
    <t>Consumo Cemento</t>
  </si>
  <si>
    <t>3. Costos Tratamiento CITA</t>
  </si>
  <si>
    <t>Explotación</t>
  </si>
  <si>
    <t>Maquinaria</t>
  </si>
  <si>
    <t>Excavadora Zócalo - CLP/hr</t>
  </si>
  <si>
    <t>Excavadora Plataforma - CLP/hr</t>
  </si>
  <si>
    <t>Camión - CLP/hr</t>
  </si>
  <si>
    <t>Grua Horquilla - CLP/hr</t>
  </si>
  <si>
    <t>Personal</t>
  </si>
  <si>
    <t>Analista Validación - CLP/hr</t>
  </si>
  <si>
    <t>Operador Zócalo - CLP/hr</t>
  </si>
  <si>
    <t>Operador Plataforma - CLP/hr</t>
  </si>
  <si>
    <t>Insumos</t>
  </si>
  <si>
    <t>Tierra - CLP/m3</t>
  </si>
  <si>
    <t>Cemento - CLP/m3</t>
  </si>
  <si>
    <t>Cal Viva - CLP/m3</t>
  </si>
  <si>
    <t>Uso Depósito</t>
  </si>
  <si>
    <t>Costo Celda UF/m3</t>
  </si>
  <si>
    <t>Ceniza</t>
  </si>
  <si>
    <t>Respel</t>
  </si>
  <si>
    <t>Tierra</t>
  </si>
  <si>
    <t>Cemento</t>
  </si>
  <si>
    <t>Otros Aglomerantes</t>
  </si>
  <si>
    <t>Total Uso Depósito - m3</t>
  </si>
  <si>
    <t>Relación de Aglomeración - tonTotal/ton Ingreso</t>
  </si>
  <si>
    <t>Tarifas - UF/t</t>
  </si>
  <si>
    <t>RESPEL - Costo Operacional</t>
  </si>
  <si>
    <t>Utilización Depósito</t>
  </si>
  <si>
    <t>Mg Unitario Respel - UF/t</t>
  </si>
  <si>
    <t>Costo Tratamiento UF/t</t>
  </si>
  <si>
    <t>Costo s/ Biodigestores UF/t</t>
  </si>
  <si>
    <t>Mg Unitario Respel - UF/m3</t>
  </si>
  <si>
    <t>Lodo - Costo Operacional</t>
  </si>
  <si>
    <t>Mg Unitario Lodo - UF/t</t>
  </si>
  <si>
    <t>Mg Unitario Lodo - UF/m3</t>
  </si>
  <si>
    <t>Riles - Costo Operacional</t>
  </si>
  <si>
    <t>Mg Unitario Riles - UF/t</t>
  </si>
  <si>
    <t>Mg Unitario Riles - UF/m3</t>
  </si>
  <si>
    <t>Zócalo - Costo Operacional</t>
  </si>
  <si>
    <t>Mg Unitario Zócalo UF/t</t>
  </si>
  <si>
    <t>Costo Aumento Otros Aglom</t>
  </si>
  <si>
    <t>Ahorro Tierra</t>
  </si>
  <si>
    <t>Gestión de lixiviados - CITA</t>
  </si>
  <si>
    <t>Aporte Lixiviado Lodos</t>
  </si>
  <si>
    <t>Aporte Lixiviado Riles</t>
  </si>
  <si>
    <t>Tasa Evaporación</t>
  </si>
  <si>
    <t>%Infiltración Depósito</t>
  </si>
  <si>
    <t>Fx Evaporación Zona 1</t>
  </si>
  <si>
    <t>Fx Evaporación Zona 2</t>
  </si>
  <si>
    <t>Días Operación Lun-Sab</t>
  </si>
  <si>
    <t>Superficie expuesta</t>
  </si>
  <si>
    <t>Cap. F-Q - m3/mes</t>
  </si>
  <si>
    <t>Generación lixiviado Lodos</t>
  </si>
  <si>
    <t>Generación lixiviado Riles</t>
  </si>
  <si>
    <t>Aporte Aguas Lluvia</t>
  </si>
  <si>
    <t>Aporte Agua Lluvia Infiltración Relleno</t>
  </si>
  <si>
    <t>Lixiviado reenviado al crudo</t>
  </si>
  <si>
    <t>Generación lixiviados CITA m3</t>
  </si>
  <si>
    <t>Evaporación Asistida Zona 1</t>
  </si>
  <si>
    <t>Evaporación Asistida Zona 2</t>
  </si>
  <si>
    <t>Lixiviado pretratado crudo</t>
  </si>
  <si>
    <t>Lixiviado a Hidronor (Costo salida)</t>
  </si>
  <si>
    <t>Eliminación lixiviados CITA m3</t>
  </si>
  <si>
    <t>Piscina 1</t>
  </si>
  <si>
    <t>Piscina 2</t>
  </si>
  <si>
    <t>TK-9</t>
  </si>
  <si>
    <t>TK-10</t>
  </si>
  <si>
    <t>Piscina UAL CITA</t>
  </si>
  <si>
    <t>Celda I CITA</t>
  </si>
  <si>
    <t>Celda II CITA</t>
  </si>
  <si>
    <t>Celda III CITA</t>
  </si>
  <si>
    <t>Celda IV CITA</t>
  </si>
  <si>
    <t>Celda V CITA</t>
  </si>
  <si>
    <t>Celda VI CITA</t>
  </si>
  <si>
    <t>Celda VII CITA</t>
  </si>
  <si>
    <t>Lixiviado pretratado F-Q</t>
  </si>
  <si>
    <t>Generación agua lluvia F-Q</t>
  </si>
  <si>
    <t>Generación lixiviados FQ m3</t>
  </si>
  <si>
    <t>Evaporación Asistida FQ Zona 1</t>
  </si>
  <si>
    <t>Evaporación Asistida FQ Zona 2</t>
  </si>
  <si>
    <t>Lixiviado a MVR</t>
  </si>
  <si>
    <t xml:space="preserve"> </t>
  </si>
  <si>
    <t>Eliminación  lixiviados FQ m3</t>
  </si>
  <si>
    <t>Celda 1 F-Q</t>
  </si>
  <si>
    <t>Celda 2 F-Q</t>
  </si>
  <si>
    <t>Stock Lixiviado F-Q m3</t>
  </si>
  <si>
    <t>Balance Lixiviado F-Q m3</t>
  </si>
  <si>
    <t>Stock Lixiviados</t>
  </si>
  <si>
    <t>Stock UAL CITA</t>
  </si>
  <si>
    <t>Celda 1</t>
  </si>
  <si>
    <t>Celda 2</t>
  </si>
  <si>
    <t>Celdas Almacen F-Q m3</t>
  </si>
  <si>
    <t>Cap. Celda 1 F-Q</t>
  </si>
  <si>
    <t>Cap. Celda 2 F-Q</t>
  </si>
  <si>
    <t>Capacidad Almacenamiento F-Q m3</t>
  </si>
  <si>
    <t>Superficie expuesta m2</t>
  </si>
  <si>
    <t>Cap. Piscina 1</t>
  </si>
  <si>
    <t>Cap. Piscina 2</t>
  </si>
  <si>
    <t>Cap. TK-9</t>
  </si>
  <si>
    <t>Cap. TK-10</t>
  </si>
  <si>
    <t>Cap. Piscina UAL CITA</t>
  </si>
  <si>
    <t>Cap. Celda I CITA</t>
  </si>
  <si>
    <t>Cap. Celda II CITA</t>
  </si>
  <si>
    <t>Cap. Celda III CITA</t>
  </si>
  <si>
    <t>Cap. Celda IV CITA</t>
  </si>
  <si>
    <t>Cap. Celda V CITA</t>
  </si>
  <si>
    <t>Cap. Celda VI CITA</t>
  </si>
  <si>
    <t>Cap. Celda VII CITA</t>
  </si>
  <si>
    <t>Cap. Almacenamiento - m3</t>
  </si>
  <si>
    <t>Evaporación Asistida</t>
  </si>
  <si>
    <t>Superficie celdas/piscinas/Evap.</t>
  </si>
  <si>
    <t>CAPEX</t>
  </si>
  <si>
    <t>Celda VI-1</t>
  </si>
  <si>
    <t>Celda</t>
  </si>
  <si>
    <t>Año</t>
  </si>
  <si>
    <t>Mes</t>
  </si>
  <si>
    <t>CLPm</t>
  </si>
  <si>
    <t>N° Celdas</t>
  </si>
  <si>
    <t>Celda 3</t>
  </si>
  <si>
    <t>Celda 4</t>
  </si>
  <si>
    <t>Celda 5</t>
  </si>
  <si>
    <t>Celda 6</t>
  </si>
  <si>
    <t>Celda 7</t>
  </si>
  <si>
    <t>Celda 8</t>
  </si>
  <si>
    <t>Celda 9</t>
  </si>
  <si>
    <t>Celda 10</t>
  </si>
  <si>
    <t>Celda 11</t>
  </si>
  <si>
    <t>Celda 12</t>
  </si>
  <si>
    <t>Celda 13</t>
  </si>
  <si>
    <t>Celda 14</t>
  </si>
  <si>
    <t>Celda 15</t>
  </si>
  <si>
    <t>Nueva UAL RSU</t>
  </si>
  <si>
    <t>Piscinas 11 A/B</t>
  </si>
  <si>
    <t>Cap. Almacenamiento</t>
  </si>
  <si>
    <t>Max. RCA</t>
  </si>
  <si>
    <t>Celda Bif. 1</t>
  </si>
  <si>
    <t>Celda Bif. 2</t>
  </si>
  <si>
    <t>Celda Bif. 3</t>
  </si>
  <si>
    <t>Celda Bif. 4</t>
  </si>
  <si>
    <t>Total Celdas bifuncionales</t>
  </si>
  <si>
    <t>UAL CITA</t>
  </si>
  <si>
    <t>Piscinas/TK</t>
  </si>
  <si>
    <t>Stock Cita</t>
  </si>
  <si>
    <t>Stock Modelo</t>
  </si>
  <si>
    <t>Celda Bif. 5</t>
  </si>
  <si>
    <t>MVR</t>
  </si>
  <si>
    <t>Capacidad</t>
  </si>
  <si>
    <t>% Utilización</t>
  </si>
  <si>
    <t>Complej</t>
  </si>
  <si>
    <t>Ensilaje</t>
  </si>
  <si>
    <t>MAQUINIARIA ECOBIO</t>
  </si>
  <si>
    <t>Rendimiento Excavadora RSU - ton/hr</t>
  </si>
  <si>
    <t>Rendimiento Bulldozer - ton/hr</t>
  </si>
  <si>
    <t>Camión Boro - hr/m3</t>
  </si>
  <si>
    <t>Tarifa Excavadora RSU - CLP/hr</t>
  </si>
  <si>
    <t>Tarifa Bulldozer - CLP/hr</t>
  </si>
  <si>
    <t>Tarifa Camión Boro - CLP/hr</t>
  </si>
  <si>
    <t>Excavadora RSU - hr/mes</t>
  </si>
  <si>
    <t>Bulldozer RSU - hr/mes</t>
  </si>
  <si>
    <t>Camión Boro - hr/mes</t>
  </si>
  <si>
    <t>Excavadora RSU - CLPm/mes</t>
  </si>
  <si>
    <t>Bulldozer RSU - CLPm/mes</t>
  </si>
  <si>
    <t>Camión Boro - CLPm/mes</t>
  </si>
  <si>
    <t>Excavadora RSU - UF/t</t>
  </si>
  <si>
    <t>Bulldozer RSU - UF/t</t>
  </si>
  <si>
    <t>Camión Boro - UF/t</t>
  </si>
  <si>
    <t>CITA - Plataforma</t>
  </si>
  <si>
    <t>Rendimiento Excavadora CITA - ton/hr</t>
  </si>
  <si>
    <t>Rendimiento C.Tolva Plataforma - ton/hr</t>
  </si>
  <si>
    <t>Rendimiento Retroexcavadora - ton/hr</t>
  </si>
  <si>
    <t>Tarifa Excavadora CITA - CLP/hr</t>
  </si>
  <si>
    <t>Tarifa C.Tolva - CLP/m3</t>
  </si>
  <si>
    <t>Tarifa Retroexcavadora - CLP/hr</t>
  </si>
  <si>
    <t>Excavadora CITA - hr/mes</t>
  </si>
  <si>
    <t>Camión Tolva  - m3/mes</t>
  </si>
  <si>
    <t>Retroexcavadora - hr/mes</t>
  </si>
  <si>
    <t>Excavadora CITA - CLPm/mes</t>
  </si>
  <si>
    <t>Camión Tolva  - CLPm/mes</t>
  </si>
  <si>
    <t>Retroexcavadora - CLPm/mes</t>
  </si>
  <si>
    <t>Excavadora CITA - UF/t</t>
  </si>
  <si>
    <t>Camión Tolva  - UF/t</t>
  </si>
  <si>
    <t>Retroexcavadora - UF/t</t>
  </si>
  <si>
    <t>CITA - Tratamiento</t>
  </si>
  <si>
    <t>Rendimiento Excavadora Zócalo - ton/hr</t>
  </si>
  <si>
    <t>Rendimiento C.Tolva Zócalo - ton/hr</t>
  </si>
  <si>
    <t>Rendimiento Grua Horquilla - CLP/mes</t>
  </si>
  <si>
    <t>Tarifa Excavadora Zócalo - CLP/hr</t>
  </si>
  <si>
    <t>Tarifa 1 Grua Horquilla - CLP/hr</t>
  </si>
  <si>
    <t>Excavadora Zócalo - hr/mes</t>
  </si>
  <si>
    <t>Camión Tolva  - hr/mes</t>
  </si>
  <si>
    <t>Grua Horquilla - un/mes</t>
  </si>
  <si>
    <t>Excavadora Zócalo - CLPm/mes</t>
  </si>
  <si>
    <t>Grua Horquilla - CLPm/mes</t>
  </si>
  <si>
    <t>Excavadora Zócalo - UF/t</t>
  </si>
  <si>
    <t>Grua Horquilla - UF/t</t>
  </si>
  <si>
    <t>75% Capacidad</t>
  </si>
  <si>
    <t>100% Capacidad</t>
  </si>
  <si>
    <t>Indicaciones</t>
  </si>
  <si>
    <t>Ingresar fecha de registro en formato dd-mm-aaaa</t>
  </si>
  <si>
    <t>Ingresar altura libre de cada piscina y/o celda en metros con 2 decimales</t>
  </si>
  <si>
    <t>No modificar la tabla ni fórmulas en las celdas. Sólo editar campos "Fecha registro" y "Altura libre (mt)" que están con celda sombreada</t>
  </si>
  <si>
    <t>ALTURA LIBRE METROS - PISCINAS RSU</t>
  </si>
  <si>
    <t>ALTURA LIBRE METROS - PISCINAS CITA</t>
  </si>
  <si>
    <t>11-A</t>
  </si>
  <si>
    <t>X</t>
  </si>
  <si>
    <t>11-B</t>
  </si>
  <si>
    <t>VI-2A</t>
  </si>
  <si>
    <t>VI-2B</t>
  </si>
  <si>
    <t>TOTAL RSU</t>
  </si>
  <si>
    <t>P1</t>
  </si>
  <si>
    <t>P2</t>
  </si>
  <si>
    <t>IV-IA</t>
  </si>
  <si>
    <t>IV-IB</t>
  </si>
  <si>
    <t>V-1A</t>
  </si>
  <si>
    <t>TOTAL CITA</t>
  </si>
  <si>
    <t>A.Lluvia Acum. Mes m3</t>
  </si>
  <si>
    <t>Fecha registro</t>
  </si>
  <si>
    <t>Stock m3</t>
  </si>
  <si>
    <t>Cap. m3</t>
  </si>
  <si>
    <t>% Ocup.</t>
  </si>
  <si>
    <t>Meta Mes</t>
  </si>
  <si>
    <t>Precip.
mm</t>
  </si>
  <si>
    <t>RSU
m3</t>
  </si>
  <si>
    <t>CITA
m3</t>
  </si>
  <si>
    <t>Capacidad 90%</t>
  </si>
  <si>
    <t>Forecast</t>
  </si>
  <si>
    <t>90% Capacidad</t>
  </si>
  <si>
    <t>Real</t>
  </si>
  <si>
    <t>Delta Real/Proyección</t>
  </si>
  <si>
    <t>Proyección 10/06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</si>
</sst>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0.0%"/>
    <numFmt numFmtId="165" formatCode="_ * #,##0.0_ ;_ * \-#,##0.0_ ;_ * &quot;-&quot;_ ;_ @_ "/>
    <numFmt numFmtId="166" formatCode="_ * #,##0.0000_ ;_ * \-#,##0.0000_ ;_ * &quot;-&quot;_ ;_ @_ "/>
    <numFmt numFmtId="167" formatCode="#,##0_ ;\-#,##0\ "/>
    <numFmt numFmtId="168" formatCode="0.0"/>
    <numFmt numFmtId="169" formatCode="_ * #,##0.00_ ;_ * \-#,##0.00_ ;_ * &quot;-&quot;_ ;_ @_ "/>
    <numFmt numFmtId="170" formatCode="_ * #,##0.000_ ;_ * \-#,##0.000_ ;_ * &quot;-&quot;_ ;_ @_ "/>
    <numFmt numFmtId="171" formatCode="_(* #,##0_);_(* \(#,##0\);_(* &quot;-&quot;_);_(@_)"/>
    <numFmt numFmtId="172" formatCode="_(* #,##0.000_);_(* \(#,##0.000\);_(* &quot;-&quot;_);_(@_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sz val="8"/>
      <color theme="0" tint="-4.9989318521683403E-2"/>
      <name val="Century Gothic"/>
      <family val="2"/>
    </font>
    <font>
      <sz val="8"/>
      <name val="Century Gothic"/>
      <family val="2"/>
    </font>
    <font>
      <b/>
      <sz val="8"/>
      <color theme="0" tint="-4.9989318521683403E-2"/>
      <name val="Century Gothic"/>
      <family val="2"/>
    </font>
    <font>
      <b/>
      <sz val="8"/>
      <color theme="1"/>
      <name val="Century Gothic"/>
      <family val="2"/>
    </font>
    <font>
      <b/>
      <i/>
      <sz val="8"/>
      <color theme="1"/>
      <name val="Century Gothic"/>
      <family val="2"/>
    </font>
    <font>
      <i/>
      <sz val="8"/>
      <color theme="0" tint="-0.499984740745262"/>
      <name val="Century Gothic"/>
      <family val="2"/>
    </font>
    <font>
      <b/>
      <sz val="8"/>
      <color theme="0" tint="-0.499984740745262"/>
      <name val="Century Gothic"/>
      <family val="2"/>
    </font>
    <font>
      <i/>
      <sz val="8"/>
      <color theme="1"/>
      <name val="Century Gothic"/>
      <family val="2"/>
    </font>
    <font>
      <i/>
      <sz val="8"/>
      <name val="Century Gothic"/>
      <family val="2"/>
    </font>
    <font>
      <i/>
      <sz val="8"/>
      <color rgb="FF00B050"/>
      <name val="Century Gothic"/>
      <family val="2"/>
    </font>
    <font>
      <sz val="8"/>
      <color rgb="FF0000FF"/>
      <name val="Century Gothic"/>
      <family val="2"/>
    </font>
    <font>
      <sz val="8"/>
      <color rgb="FF000000"/>
      <name val="Century Gothic"/>
      <family val="2"/>
    </font>
    <font>
      <sz val="8"/>
      <color rgb="FF00B050"/>
      <name val="Century Gothic"/>
      <family val="2"/>
    </font>
    <font>
      <b/>
      <sz val="8"/>
      <color rgb="FF000000"/>
      <name val="Century Gothic"/>
      <family val="2"/>
    </font>
    <font>
      <i/>
      <sz val="8"/>
      <color theme="1" tint="0.499984740745262"/>
      <name val="Century Gothic"/>
      <family val="2"/>
    </font>
    <font>
      <sz val="8"/>
      <color theme="1" tint="0.499984740745262"/>
      <name val="Century Gothic"/>
      <family val="2"/>
    </font>
    <font>
      <sz val="8"/>
      <color theme="0" tint="-0.499984740745262"/>
      <name val="Century Gothic"/>
      <family val="2"/>
    </font>
    <font>
      <sz val="11"/>
      <color theme="0" tint="-0.499984740745262"/>
      <name val="Calibri"/>
      <family val="2"/>
      <scheme val="minor"/>
    </font>
    <font>
      <i/>
      <sz val="8"/>
      <color rgb="FF000000"/>
      <name val="Century Gothic"/>
      <family val="2"/>
    </font>
    <font>
      <b/>
      <sz val="8"/>
      <name val="Century Gothic"/>
      <family val="2"/>
    </font>
    <font>
      <b/>
      <sz val="8"/>
      <color rgb="FF00B050"/>
      <name val="Century Gothic"/>
      <family val="2"/>
    </font>
    <font>
      <sz val="8"/>
      <color rgb="FF339933"/>
      <name val="Century Gothic"/>
      <family val="2"/>
    </font>
    <font>
      <sz val="8"/>
      <color rgb="FFFF0000"/>
      <name val="Century Gothic"/>
      <family val="2"/>
    </font>
    <font>
      <sz val="12"/>
      <color theme="1"/>
      <name val="Calibri"/>
      <family val="2"/>
      <scheme val="minor"/>
    </font>
    <font>
      <b/>
      <sz val="8"/>
      <color theme="1" tint="0.499984740745262"/>
      <name val="Century Gothic"/>
      <family val="2"/>
    </font>
    <font>
      <sz val="11"/>
      <color theme="1" tint="0.499984740745262"/>
      <name val="Calibri"/>
      <family val="2"/>
      <scheme val="minor"/>
    </font>
    <font>
      <b/>
      <i/>
      <sz val="8"/>
      <color theme="6" tint="-0.249977111117893"/>
      <name val="Century Gothic"/>
      <family val="2"/>
    </font>
    <font>
      <i/>
      <sz val="8"/>
      <color theme="6" tint="-0.249977111117893"/>
      <name val="Century Gothic"/>
      <family val="2"/>
    </font>
    <font>
      <i/>
      <sz val="11"/>
      <color theme="6" tint="-0.249977111117893"/>
      <name val="Calibri"/>
      <family val="2"/>
      <scheme val="minor"/>
    </font>
    <font>
      <b/>
      <i/>
      <sz val="11"/>
      <color theme="6" tint="-0.249977111117893"/>
      <name val="Calibri"/>
      <family val="2"/>
      <scheme val="minor"/>
    </font>
    <font>
      <b/>
      <sz val="8"/>
      <color theme="0"/>
      <name val="Century Gothic"/>
      <family val="2"/>
    </font>
    <font>
      <b/>
      <i/>
      <sz val="8"/>
      <color theme="6" tint="0.39997558519241921"/>
      <name val="Century Gothic"/>
      <family val="2"/>
    </font>
    <font>
      <i/>
      <sz val="8"/>
      <color theme="6" tint="0.39997558519241921"/>
      <name val="Century Gothic"/>
      <family val="2"/>
    </font>
    <font>
      <i/>
      <sz val="11"/>
      <color theme="6" tint="0.39997558519241921"/>
      <name val="Calibri"/>
      <family val="2"/>
      <scheme val="minor"/>
    </font>
    <font>
      <b/>
      <sz val="8"/>
      <color theme="2" tint="-0.499984740745262"/>
      <name val="Century Gothic"/>
      <family val="2"/>
    </font>
    <font>
      <sz val="8"/>
      <color theme="0"/>
      <name val="Century Gothic"/>
      <family val="2"/>
    </font>
    <font>
      <sz val="8"/>
      <color rgb="FFC00000"/>
      <name val="Century Gothic"/>
      <family val="2"/>
    </font>
    <font>
      <sz val="11"/>
      <name val="Calibri"/>
      <family val="2"/>
      <scheme val="minor"/>
    </font>
    <font>
      <b/>
      <i/>
      <sz val="8"/>
      <color rgb="FF000000"/>
      <name val="Century Gothic"/>
      <family val="2"/>
    </font>
    <font>
      <b/>
      <i/>
      <sz val="8"/>
      <name val="Century Gothic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537F35"/>
        <bgColor indexed="64"/>
      </patternFill>
    </fill>
    <fill>
      <patternFill patternType="solid">
        <fgColor theme="7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8" fillId="0" borderId="0" applyFont="0" applyFill="0" applyBorder="0" applyAlignment="0" applyProtection="0"/>
  </cellStyleXfs>
  <cellXfs count="420">
    <xf numFmtId="0" fontId="0" fillId="0" borderId="0" xfId="0"/>
    <xf numFmtId="17" fontId="5" fillId="2" borderId="0" xfId="0" applyNumberFormat="1" applyFont="1" applyFill="1"/>
    <xf numFmtId="17" fontId="6" fillId="3" borderId="0" xfId="0" applyNumberFormat="1" applyFont="1" applyFill="1"/>
    <xf numFmtId="17" fontId="7" fillId="4" borderId="0" xfId="0" applyNumberFormat="1" applyFont="1" applyFill="1" applyAlignment="1">
      <alignment horizontal="right"/>
    </xf>
    <xf numFmtId="1" fontId="5" fillId="2" borderId="0" xfId="0" applyNumberFormat="1" applyFont="1" applyFill="1"/>
    <xf numFmtId="1" fontId="6" fillId="3" borderId="0" xfId="0" applyNumberFormat="1" applyFont="1" applyFill="1"/>
    <xf numFmtId="1" fontId="5" fillId="4" borderId="0" xfId="0" applyNumberFormat="1" applyFont="1" applyFill="1"/>
    <xf numFmtId="0" fontId="5" fillId="2" borderId="0" xfId="0" applyFont="1" applyFill="1"/>
    <xf numFmtId="0" fontId="4" fillId="0" borderId="0" xfId="0" applyFont="1"/>
    <xf numFmtId="41" fontId="4" fillId="0" borderId="0" xfId="1" applyFont="1"/>
    <xf numFmtId="0" fontId="8" fillId="0" borderId="0" xfId="0" applyFont="1"/>
    <xf numFmtId="41" fontId="8" fillId="0" borderId="0" xfId="1" applyFont="1"/>
    <xf numFmtId="9" fontId="8" fillId="0" borderId="0" xfId="1" applyNumberFormat="1" applyFont="1"/>
    <xf numFmtId="0" fontId="9" fillId="5" borderId="1" xfId="0" applyFont="1" applyFill="1" applyBorder="1"/>
    <xf numFmtId="41" fontId="8" fillId="5" borderId="1" xfId="1" applyFont="1" applyFill="1" applyBorder="1"/>
    <xf numFmtId="164" fontId="10" fillId="0" borderId="0" xfId="2" applyNumberFormat="1" applyFont="1"/>
    <xf numFmtId="0" fontId="8" fillId="0" borderId="1" xfId="0" applyFont="1" applyBorder="1"/>
    <xf numFmtId="41" fontId="8" fillId="0" borderId="1" xfId="1" applyFont="1" applyBorder="1"/>
    <xf numFmtId="0" fontId="11" fillId="0" borderId="0" xfId="0" applyFont="1"/>
    <xf numFmtId="41" fontId="11" fillId="0" borderId="0" xfId="1" applyFont="1"/>
    <xf numFmtId="0" fontId="10" fillId="0" borderId="0" xfId="0" applyFont="1"/>
    <xf numFmtId="164" fontId="12" fillId="0" borderId="0" xfId="2" applyNumberFormat="1" applyFont="1"/>
    <xf numFmtId="9" fontId="8" fillId="5" borderId="1" xfId="2" applyFont="1" applyFill="1" applyBorder="1"/>
    <xf numFmtId="0" fontId="12" fillId="6" borderId="0" xfId="0" applyFont="1" applyFill="1"/>
    <xf numFmtId="9" fontId="12" fillId="6" borderId="0" xfId="2" applyFont="1" applyFill="1" applyBorder="1"/>
    <xf numFmtId="41" fontId="12" fillId="6" borderId="0" xfId="1" applyFont="1" applyFill="1" applyBorder="1"/>
    <xf numFmtId="165" fontId="13" fillId="6" borderId="0" xfId="1" applyNumberFormat="1" applyFont="1" applyFill="1"/>
    <xf numFmtId="165" fontId="14" fillId="6" borderId="0" xfId="1" applyNumberFormat="1" applyFont="1" applyFill="1"/>
    <xf numFmtId="41" fontId="15" fillId="6" borderId="0" xfId="1" applyFont="1" applyFill="1"/>
    <xf numFmtId="9" fontId="16" fillId="6" borderId="0" xfId="1" applyNumberFormat="1" applyFont="1" applyFill="1"/>
    <xf numFmtId="9" fontId="17" fillId="6" borderId="0" xfId="1" applyNumberFormat="1" applyFont="1" applyFill="1"/>
    <xf numFmtId="9" fontId="15" fillId="6" borderId="0" xfId="2" applyFont="1" applyFill="1"/>
    <xf numFmtId="165" fontId="16" fillId="6" borderId="0" xfId="1" applyNumberFormat="1" applyFont="1" applyFill="1"/>
    <xf numFmtId="165" fontId="17" fillId="6" borderId="0" xfId="1" applyNumberFormat="1" applyFont="1" applyFill="1"/>
    <xf numFmtId="165" fontId="15" fillId="6" borderId="0" xfId="1" applyNumberFormat="1" applyFont="1" applyFill="1"/>
    <xf numFmtId="9" fontId="16" fillId="6" borderId="0" xfId="2" applyFont="1" applyFill="1"/>
    <xf numFmtId="9" fontId="17" fillId="6" borderId="0" xfId="2" applyFont="1" applyFill="1"/>
    <xf numFmtId="165" fontId="4" fillId="0" borderId="0" xfId="0" applyNumberFormat="1" applyFont="1"/>
    <xf numFmtId="9" fontId="0" fillId="0" borderId="0" xfId="2" applyFont="1"/>
    <xf numFmtId="166" fontId="4" fillId="0" borderId="0" xfId="1" applyNumberFormat="1" applyFont="1"/>
    <xf numFmtId="41" fontId="16" fillId="0" borderId="0" xfId="1" applyFont="1"/>
    <xf numFmtId="41" fontId="17" fillId="0" borderId="0" xfId="1" applyFont="1"/>
    <xf numFmtId="0" fontId="4" fillId="8" borderId="0" xfId="0" applyFont="1" applyFill="1"/>
    <xf numFmtId="41" fontId="6" fillId="8" borderId="0" xfId="1" applyFont="1" applyFill="1"/>
    <xf numFmtId="41" fontId="4" fillId="8" borderId="0" xfId="1" applyFont="1" applyFill="1"/>
    <xf numFmtId="9" fontId="8" fillId="0" borderId="1" xfId="1" applyNumberFormat="1" applyFont="1" applyBorder="1"/>
    <xf numFmtId="41" fontId="18" fillId="0" borderId="1" xfId="1" applyFont="1" applyBorder="1"/>
    <xf numFmtId="0" fontId="19" fillId="9" borderId="0" xfId="0" applyFont="1" applyFill="1"/>
    <xf numFmtId="164" fontId="12" fillId="9" borderId="0" xfId="2" applyNumberFormat="1" applyFont="1" applyFill="1"/>
    <xf numFmtId="164" fontId="13" fillId="9" borderId="0" xfId="2" applyNumberFormat="1" applyFont="1" applyFill="1" applyBorder="1"/>
    <xf numFmtId="164" fontId="13" fillId="9" borderId="0" xfId="2" applyNumberFormat="1" applyFont="1" applyFill="1"/>
    <xf numFmtId="41" fontId="20" fillId="9" borderId="0" xfId="1" applyFont="1" applyFill="1"/>
    <xf numFmtId="41" fontId="4" fillId="9" borderId="0" xfId="1" applyFont="1" applyFill="1"/>
    <xf numFmtId="41" fontId="4" fillId="0" borderId="0" xfId="1" applyFont="1" applyFill="1"/>
    <xf numFmtId="41" fontId="16" fillId="0" borderId="0" xfId="1" applyFont="1" applyFill="1"/>
    <xf numFmtId="0" fontId="21" fillId="0" borderId="0" xfId="0" applyFont="1"/>
    <xf numFmtId="41" fontId="21" fillId="0" borderId="0" xfId="1" applyFont="1"/>
    <xf numFmtId="0" fontId="22" fillId="0" borderId="0" xfId="0" applyFont="1"/>
    <xf numFmtId="41" fontId="18" fillId="0" borderId="0" xfId="1" applyFont="1"/>
    <xf numFmtId="0" fontId="3" fillId="0" borderId="0" xfId="0" applyFont="1"/>
    <xf numFmtId="41" fontId="6" fillId="0" borderId="0" xfId="1" applyFont="1"/>
    <xf numFmtId="41" fontId="15" fillId="0" borderId="0" xfId="1" applyFont="1"/>
    <xf numFmtId="0" fontId="4" fillId="3" borderId="0" xfId="0" applyFont="1" applyFill="1"/>
    <xf numFmtId="41" fontId="4" fillId="3" borderId="0" xfId="1" applyFont="1" applyFill="1"/>
    <xf numFmtId="41" fontId="15" fillId="3" borderId="0" xfId="1" applyFont="1" applyFill="1"/>
    <xf numFmtId="41" fontId="17" fillId="3" borderId="0" xfId="1" applyFont="1" applyFill="1"/>
    <xf numFmtId="41" fontId="8" fillId="0" borderId="0" xfId="1" applyFont="1" applyBorder="1"/>
    <xf numFmtId="41" fontId="18" fillId="0" borderId="0" xfId="1" applyFont="1" applyBorder="1"/>
    <xf numFmtId="41" fontId="12" fillId="0" borderId="0" xfId="1" applyFont="1"/>
    <xf numFmtId="41" fontId="23" fillId="0" borderId="0" xfId="1" applyFont="1" applyBorder="1"/>
    <xf numFmtId="164" fontId="13" fillId="0" borderId="0" xfId="2" applyNumberFormat="1" applyFont="1" applyBorder="1"/>
    <xf numFmtId="164" fontId="13" fillId="0" borderId="0" xfId="2" applyNumberFormat="1" applyFont="1"/>
    <xf numFmtId="41" fontId="13" fillId="0" borderId="0" xfId="1" applyFont="1"/>
    <xf numFmtId="167" fontId="13" fillId="0" borderId="0" xfId="2" applyNumberFormat="1" applyFont="1"/>
    <xf numFmtId="41" fontId="16" fillId="3" borderId="0" xfId="1" applyFont="1" applyFill="1"/>
    <xf numFmtId="9" fontId="16" fillId="0" borderId="0" xfId="2" applyFont="1" applyAlignment="1">
      <alignment horizontal="right"/>
    </xf>
    <xf numFmtId="9" fontId="4" fillId="3" borderId="0" xfId="2" applyFont="1" applyFill="1"/>
    <xf numFmtId="9" fontId="16" fillId="3" borderId="0" xfId="2" applyFont="1" applyFill="1"/>
    <xf numFmtId="9" fontId="8" fillId="0" borderId="0" xfId="2" applyFont="1" applyAlignment="1">
      <alignment horizontal="right"/>
    </xf>
    <xf numFmtId="9" fontId="18" fillId="0" borderId="0" xfId="2" applyFont="1" applyAlignment="1">
      <alignment horizontal="right"/>
    </xf>
    <xf numFmtId="41" fontId="24" fillId="0" borderId="0" xfId="1" applyFont="1"/>
    <xf numFmtId="41" fontId="25" fillId="0" borderId="0" xfId="1" applyFont="1"/>
    <xf numFmtId="0" fontId="8" fillId="7" borderId="0" xfId="0" applyFont="1" applyFill="1"/>
    <xf numFmtId="167" fontId="6" fillId="0" borderId="0" xfId="2" applyNumberFormat="1" applyFont="1" applyFill="1"/>
    <xf numFmtId="167" fontId="17" fillId="0" borderId="0" xfId="2" applyNumberFormat="1" applyFont="1" applyFill="1"/>
    <xf numFmtId="164" fontId="13" fillId="0" borderId="0" xfId="2" applyNumberFormat="1" applyFont="1" applyFill="1"/>
    <xf numFmtId="9" fontId="5" fillId="2" borderId="0" xfId="2" applyFont="1" applyFill="1"/>
    <xf numFmtId="0" fontId="4" fillId="11" borderId="0" xfId="0" applyFont="1" applyFill="1"/>
    <xf numFmtId="41" fontId="26" fillId="0" borderId="0" xfId="1" applyFont="1"/>
    <xf numFmtId="41" fontId="27" fillId="0" borderId="0" xfId="1" applyFont="1"/>
    <xf numFmtId="41" fontId="17" fillId="12" borderId="0" xfId="1" applyFont="1" applyFill="1"/>
    <xf numFmtId="41" fontId="6" fillId="0" borderId="0" xfId="3" applyFont="1"/>
    <xf numFmtId="41" fontId="15" fillId="0" borderId="0" xfId="3" applyFont="1"/>
    <xf numFmtId="0" fontId="9" fillId="13" borderId="1" xfId="0" applyFont="1" applyFill="1" applyBorder="1"/>
    <xf numFmtId="9" fontId="8" fillId="13" borderId="1" xfId="2" applyFont="1" applyFill="1" applyBorder="1"/>
    <xf numFmtId="41" fontId="8" fillId="13" borderId="1" xfId="2" applyNumberFormat="1" applyFont="1" applyFill="1" applyBorder="1"/>
    <xf numFmtId="0" fontId="4" fillId="12" borderId="0" xfId="0" applyFont="1" applyFill="1"/>
    <xf numFmtId="41" fontId="15" fillId="12" borderId="0" xfId="1" applyFont="1" applyFill="1"/>
    <xf numFmtId="41" fontId="15" fillId="12" borderId="0" xfId="3" applyFont="1" applyFill="1"/>
    <xf numFmtId="9" fontId="12" fillId="0" borderId="0" xfId="2" applyFont="1"/>
    <xf numFmtId="0" fontId="6" fillId="0" borderId="0" xfId="0" applyFont="1"/>
    <xf numFmtId="0" fontId="8" fillId="3" borderId="0" xfId="0" applyFont="1" applyFill="1"/>
    <xf numFmtId="41" fontId="25" fillId="3" borderId="0" xfId="1" applyFont="1" applyFill="1"/>
    <xf numFmtId="0" fontId="29" fillId="0" borderId="0" xfId="0" applyFont="1"/>
    <xf numFmtId="41" fontId="29" fillId="0" borderId="0" xfId="1" applyFont="1" applyFill="1"/>
    <xf numFmtId="0" fontId="30" fillId="0" borderId="0" xfId="0" applyFont="1"/>
    <xf numFmtId="41" fontId="0" fillId="0" borderId="0" xfId="1" applyFont="1"/>
    <xf numFmtId="41" fontId="0" fillId="0" borderId="0" xfId="0" applyNumberFormat="1"/>
    <xf numFmtId="164" fontId="12" fillId="0" borderId="0" xfId="2" applyNumberFormat="1" applyFont="1" applyBorder="1"/>
    <xf numFmtId="9" fontId="4" fillId="0" borderId="0" xfId="2" applyFont="1"/>
    <xf numFmtId="1" fontId="8" fillId="13" borderId="2" xfId="2" applyNumberFormat="1" applyFont="1" applyFill="1" applyBorder="1"/>
    <xf numFmtId="41" fontId="14" fillId="6" borderId="0" xfId="1" applyFont="1" applyFill="1"/>
    <xf numFmtId="9" fontId="13" fillId="6" borderId="0" xfId="2" applyFont="1" applyFill="1"/>
    <xf numFmtId="41" fontId="17" fillId="6" borderId="0" xfId="1" applyFont="1" applyFill="1"/>
    <xf numFmtId="165" fontId="13" fillId="3" borderId="0" xfId="1" applyNumberFormat="1" applyFont="1" applyFill="1"/>
    <xf numFmtId="1" fontId="16" fillId="6" borderId="0" xfId="2" applyNumberFormat="1" applyFont="1" applyFill="1"/>
    <xf numFmtId="41" fontId="17" fillId="6" borderId="0" xfId="2" applyNumberFormat="1" applyFont="1" applyFill="1"/>
    <xf numFmtId="9" fontId="17" fillId="12" borderId="0" xfId="1" applyNumberFormat="1" applyFont="1" applyFill="1"/>
    <xf numFmtId="165" fontId="13" fillId="14" borderId="0" xfId="1" applyNumberFormat="1" applyFont="1" applyFill="1"/>
    <xf numFmtId="9" fontId="16" fillId="14" borderId="0" xfId="2" applyFont="1" applyFill="1"/>
    <xf numFmtId="9" fontId="17" fillId="14" borderId="0" xfId="1" applyNumberFormat="1" applyFont="1" applyFill="1"/>
    <xf numFmtId="9" fontId="17" fillId="14" borderId="3" xfId="1" applyNumberFormat="1" applyFont="1" applyFill="1" applyBorder="1"/>
    <xf numFmtId="9" fontId="17" fillId="14" borderId="4" xfId="1" applyNumberFormat="1" applyFont="1" applyFill="1" applyBorder="1"/>
    <xf numFmtId="9" fontId="17" fillId="14" borderId="5" xfId="1" applyNumberFormat="1" applyFont="1" applyFill="1" applyBorder="1"/>
    <xf numFmtId="0" fontId="0" fillId="14" borderId="0" xfId="0" applyFill="1"/>
    <xf numFmtId="168" fontId="6" fillId="6" borderId="0" xfId="2" applyNumberFormat="1" applyFont="1" applyFill="1"/>
    <xf numFmtId="168" fontId="6" fillId="12" borderId="0" xfId="2" applyNumberFormat="1" applyFont="1" applyFill="1"/>
    <xf numFmtId="0" fontId="24" fillId="15" borderId="0" xfId="0" applyFont="1" applyFill="1"/>
    <xf numFmtId="41" fontId="24" fillId="15" borderId="0" xfId="1" applyFont="1" applyFill="1"/>
    <xf numFmtId="165" fontId="4" fillId="0" borderId="0" xfId="1" applyNumberFormat="1" applyFont="1"/>
    <xf numFmtId="41" fontId="17" fillId="0" borderId="0" xfId="1" applyFont="1" applyFill="1"/>
    <xf numFmtId="41" fontId="4" fillId="12" borderId="0" xfId="1" applyFont="1" applyFill="1"/>
    <xf numFmtId="165" fontId="4" fillId="12" borderId="0" xfId="1" applyNumberFormat="1" applyFont="1" applyFill="1"/>
    <xf numFmtId="0" fontId="8" fillId="6" borderId="0" xfId="0" applyFont="1" applyFill="1"/>
    <xf numFmtId="41" fontId="4" fillId="6" borderId="0" xfId="1" applyFont="1" applyFill="1"/>
    <xf numFmtId="41" fontId="8" fillId="0" borderId="0" xfId="1" applyFont="1" applyFill="1"/>
    <xf numFmtId="41" fontId="8" fillId="6" borderId="0" xfId="1" applyFont="1" applyFill="1"/>
    <xf numFmtId="0" fontId="0" fillId="6" borderId="0" xfId="0" applyFill="1"/>
    <xf numFmtId="0" fontId="8" fillId="6" borderId="1" xfId="0" applyFont="1" applyFill="1" applyBorder="1"/>
    <xf numFmtId="41" fontId="4" fillId="6" borderId="1" xfId="1" applyFont="1" applyFill="1" applyBorder="1"/>
    <xf numFmtId="41" fontId="8" fillId="0" borderId="1" xfId="1" applyFont="1" applyFill="1" applyBorder="1"/>
    <xf numFmtId="41" fontId="8" fillId="6" borderId="1" xfId="1" applyFont="1" applyFill="1" applyBorder="1"/>
    <xf numFmtId="9" fontId="31" fillId="6" borderId="0" xfId="2" applyFont="1" applyFill="1"/>
    <xf numFmtId="9" fontId="32" fillId="6" borderId="0" xfId="2" applyFont="1" applyFill="1"/>
    <xf numFmtId="9" fontId="31" fillId="0" borderId="0" xfId="2" applyFont="1" applyFill="1"/>
    <xf numFmtId="9" fontId="33" fillId="6" borderId="0" xfId="2" applyFont="1" applyFill="1"/>
    <xf numFmtId="0" fontId="8" fillId="16" borderId="0" xfId="0" applyFont="1" applyFill="1"/>
    <xf numFmtId="41" fontId="8" fillId="16" borderId="0" xfId="1" applyFont="1" applyFill="1"/>
    <xf numFmtId="41" fontId="8" fillId="16" borderId="0" xfId="2" applyNumberFormat="1" applyFont="1" applyFill="1"/>
    <xf numFmtId="0" fontId="3" fillId="16" borderId="0" xfId="0" applyFont="1" applyFill="1"/>
    <xf numFmtId="9" fontId="31" fillId="16" borderId="0" xfId="2" applyFont="1" applyFill="1"/>
    <xf numFmtId="9" fontId="32" fillId="16" borderId="0" xfId="2" applyFont="1" applyFill="1"/>
    <xf numFmtId="9" fontId="33" fillId="16" borderId="0" xfId="2" applyFont="1" applyFill="1"/>
    <xf numFmtId="0" fontId="31" fillId="16" borderId="0" xfId="0" applyFont="1" applyFill="1"/>
    <xf numFmtId="41" fontId="31" fillId="16" borderId="0" xfId="1" applyFont="1" applyFill="1"/>
    <xf numFmtId="41" fontId="31" fillId="0" borderId="0" xfId="1" applyFont="1" applyFill="1"/>
    <xf numFmtId="41" fontId="31" fillId="16" borderId="0" xfId="2" applyNumberFormat="1" applyFont="1" applyFill="1"/>
    <xf numFmtId="0" fontId="34" fillId="16" borderId="0" xfId="0" applyFont="1" applyFill="1"/>
    <xf numFmtId="0" fontId="35" fillId="17" borderId="0" xfId="0" applyFont="1" applyFill="1"/>
    <xf numFmtId="41" fontId="35" fillId="17" borderId="0" xfId="1" applyFont="1" applyFill="1"/>
    <xf numFmtId="41" fontId="35" fillId="0" borderId="0" xfId="1" applyFont="1" applyFill="1"/>
    <xf numFmtId="41" fontId="35" fillId="17" borderId="0" xfId="2" applyNumberFormat="1" applyFont="1" applyFill="1"/>
    <xf numFmtId="0" fontId="2" fillId="17" borderId="0" xfId="0" applyFont="1" applyFill="1"/>
    <xf numFmtId="9" fontId="36" fillId="17" borderId="0" xfId="2" applyFont="1" applyFill="1"/>
    <xf numFmtId="9" fontId="37" fillId="17" borderId="0" xfId="2" applyFont="1" applyFill="1"/>
    <xf numFmtId="9" fontId="36" fillId="0" borderId="0" xfId="2" applyFont="1" applyFill="1"/>
    <xf numFmtId="9" fontId="38" fillId="17" borderId="0" xfId="2" applyFont="1" applyFill="1"/>
    <xf numFmtId="41" fontId="39" fillId="0" borderId="0" xfId="1" applyFont="1"/>
    <xf numFmtId="9" fontId="39" fillId="0" borderId="0" xfId="2" applyFont="1" applyFill="1"/>
    <xf numFmtId="9" fontId="17" fillId="0" borderId="0" xfId="2" applyFont="1" applyFill="1"/>
    <xf numFmtId="0" fontId="4" fillId="18" borderId="0" xfId="0" applyFont="1" applyFill="1"/>
    <xf numFmtId="0" fontId="8" fillId="18" borderId="0" xfId="0" applyFont="1" applyFill="1"/>
    <xf numFmtId="0" fontId="4" fillId="19" borderId="0" xfId="0" applyFont="1" applyFill="1"/>
    <xf numFmtId="9" fontId="4" fillId="0" borderId="0" xfId="1" applyNumberFormat="1" applyFont="1"/>
    <xf numFmtId="9" fontId="27" fillId="0" borderId="0" xfId="1" applyNumberFormat="1" applyFont="1"/>
    <xf numFmtId="1" fontId="4" fillId="0" borderId="0" xfId="1" applyNumberFormat="1" applyFont="1"/>
    <xf numFmtId="0" fontId="8" fillId="20" borderId="0" xfId="0" applyFont="1" applyFill="1"/>
    <xf numFmtId="41" fontId="4" fillId="19" borderId="0" xfId="1" applyFont="1" applyFill="1"/>
    <xf numFmtId="9" fontId="27" fillId="12" borderId="3" xfId="1" applyNumberFormat="1" applyFont="1" applyFill="1" applyBorder="1"/>
    <xf numFmtId="9" fontId="27" fillId="12" borderId="6" xfId="1" applyNumberFormat="1" applyFont="1" applyFill="1" applyBorder="1"/>
    <xf numFmtId="9" fontId="27" fillId="12" borderId="5" xfId="1" applyNumberFormat="1" applyFont="1" applyFill="1" applyBorder="1"/>
    <xf numFmtId="0" fontId="40" fillId="20" borderId="0" xfId="0" applyFont="1" applyFill="1"/>
    <xf numFmtId="41" fontId="8" fillId="19" borderId="0" xfId="1" applyFont="1" applyFill="1"/>
    <xf numFmtId="0" fontId="4" fillId="10" borderId="0" xfId="0" applyFont="1" applyFill="1"/>
    <xf numFmtId="9" fontId="4" fillId="12" borderId="3" xfId="1" applyNumberFormat="1" applyFont="1" applyFill="1" applyBorder="1"/>
    <xf numFmtId="9" fontId="4" fillId="12" borderId="6" xfId="1" applyNumberFormat="1" applyFont="1" applyFill="1" applyBorder="1"/>
    <xf numFmtId="9" fontId="4" fillId="12" borderId="5" xfId="1" applyNumberFormat="1" applyFont="1" applyFill="1" applyBorder="1"/>
    <xf numFmtId="0" fontId="8" fillId="21" borderId="0" xfId="0" applyFont="1" applyFill="1"/>
    <xf numFmtId="0" fontId="40" fillId="21" borderId="0" xfId="0" applyFont="1" applyFill="1"/>
    <xf numFmtId="0" fontId="9" fillId="6" borderId="0" xfId="0" applyFont="1" applyFill="1"/>
    <xf numFmtId="9" fontId="12" fillId="22" borderId="0" xfId="2" applyFont="1" applyFill="1" applyBorder="1"/>
    <xf numFmtId="0" fontId="0" fillId="22" borderId="0" xfId="0" applyFill="1"/>
    <xf numFmtId="169" fontId="4" fillId="6" borderId="0" xfId="1" applyNumberFormat="1" applyFont="1" applyFill="1"/>
    <xf numFmtId="169" fontId="4" fillId="0" borderId="0" xfId="1" applyNumberFormat="1" applyFont="1"/>
    <xf numFmtId="169" fontId="9" fillId="6" borderId="0" xfId="1" applyNumberFormat="1" applyFont="1" applyFill="1" applyBorder="1"/>
    <xf numFmtId="169" fontId="4" fillId="0" borderId="0" xfId="1" applyNumberFormat="1" applyFont="1" applyBorder="1"/>
    <xf numFmtId="41" fontId="9" fillId="12" borderId="0" xfId="1" applyFont="1" applyFill="1" applyBorder="1"/>
    <xf numFmtId="41" fontId="9" fillId="6" borderId="0" xfId="1" applyFont="1" applyFill="1" applyBorder="1"/>
    <xf numFmtId="169" fontId="8" fillId="0" borderId="0" xfId="1" applyNumberFormat="1" applyFont="1" applyFill="1"/>
    <xf numFmtId="169" fontId="8" fillId="0" borderId="0" xfId="1" applyNumberFormat="1" applyFont="1" applyFill="1" applyBorder="1"/>
    <xf numFmtId="170" fontId="8" fillId="0" borderId="0" xfId="1" applyNumberFormat="1" applyFont="1" applyFill="1"/>
    <xf numFmtId="169" fontId="4" fillId="0" borderId="0" xfId="1" applyNumberFormat="1" applyFont="1" applyFill="1" applyBorder="1"/>
    <xf numFmtId="169" fontId="4" fillId="0" borderId="0" xfId="1" applyNumberFormat="1" applyFont="1" applyFill="1"/>
    <xf numFmtId="169" fontId="8" fillId="0" borderId="0" xfId="1" applyNumberFormat="1" applyFont="1"/>
    <xf numFmtId="170" fontId="8" fillId="0" borderId="0" xfId="1" applyNumberFormat="1" applyFont="1"/>
    <xf numFmtId="0" fontId="8" fillId="23" borderId="0" xfId="0" applyFont="1" applyFill="1"/>
    <xf numFmtId="41" fontId="8" fillId="23" borderId="0" xfId="1" applyFont="1" applyFill="1"/>
    <xf numFmtId="169" fontId="8" fillId="23" borderId="0" xfId="1" applyNumberFormat="1" applyFont="1" applyFill="1"/>
    <xf numFmtId="0" fontId="9" fillId="12" borderId="0" xfId="0" applyFont="1" applyFill="1"/>
    <xf numFmtId="41" fontId="9" fillId="6" borderId="0" xfId="2" applyNumberFormat="1" applyFont="1" applyFill="1" applyBorder="1"/>
    <xf numFmtId="169" fontId="0" fillId="0" borderId="0" xfId="1" applyNumberFormat="1" applyFont="1"/>
    <xf numFmtId="169" fontId="8" fillId="0" borderId="0" xfId="1" applyNumberFormat="1" applyFont="1" applyBorder="1"/>
    <xf numFmtId="169" fontId="8" fillId="23" borderId="0" xfId="1" applyNumberFormat="1" applyFont="1" applyFill="1" applyBorder="1"/>
    <xf numFmtId="43" fontId="8" fillId="0" borderId="0" xfId="0" applyNumberFormat="1" applyFont="1"/>
    <xf numFmtId="41" fontId="4" fillId="13" borderId="1" xfId="1" applyFont="1" applyFill="1" applyBorder="1"/>
    <xf numFmtId="9" fontId="17" fillId="24" borderId="0" xfId="2" applyFont="1" applyFill="1"/>
    <xf numFmtId="41" fontId="13" fillId="6" borderId="0" xfId="1" applyFont="1" applyFill="1"/>
    <xf numFmtId="41" fontId="16" fillId="6" borderId="0" xfId="1" applyFont="1" applyFill="1"/>
    <xf numFmtId="169" fontId="11" fillId="0" borderId="0" xfId="1" applyNumberFormat="1" applyFont="1" applyBorder="1"/>
    <xf numFmtId="41" fontId="21" fillId="0" borderId="0" xfId="1" applyFont="1" applyBorder="1"/>
    <xf numFmtId="41" fontId="14" fillId="0" borderId="0" xfId="1" applyFont="1" applyFill="1"/>
    <xf numFmtId="0" fontId="21" fillId="8" borderId="0" xfId="0" applyFont="1" applyFill="1"/>
    <xf numFmtId="41" fontId="21" fillId="8" borderId="0" xfId="1" applyFont="1" applyFill="1"/>
    <xf numFmtId="41" fontId="12" fillId="0" borderId="0" xfId="1" applyFont="1" applyBorder="1"/>
    <xf numFmtId="0" fontId="4" fillId="25" borderId="0" xfId="0" applyFont="1" applyFill="1"/>
    <xf numFmtId="41" fontId="4" fillId="25" borderId="0" xfId="1" applyFont="1" applyFill="1"/>
    <xf numFmtId="41" fontId="14" fillId="25" borderId="0" xfId="1" applyFont="1" applyFill="1"/>
    <xf numFmtId="41" fontId="14" fillId="26" borderId="0" xfId="1" applyFont="1" applyFill="1"/>
    <xf numFmtId="0" fontId="0" fillId="25" borderId="0" xfId="0" applyFill="1"/>
    <xf numFmtId="41" fontId="14" fillId="8" borderId="0" xfId="1" applyFont="1" applyFill="1"/>
    <xf numFmtId="0" fontId="8" fillId="0" borderId="7" xfId="0" applyFont="1" applyBorder="1"/>
    <xf numFmtId="41" fontId="8" fillId="0" borderId="7" xfId="1" applyFont="1" applyBorder="1"/>
    <xf numFmtId="9" fontId="8" fillId="0" borderId="0" xfId="2" applyFont="1"/>
    <xf numFmtId="41" fontId="21" fillId="0" borderId="0" xfId="0" applyNumberFormat="1" applyFont="1"/>
    <xf numFmtId="0" fontId="4" fillId="0" borderId="1" xfId="0" applyFont="1" applyBorder="1"/>
    <xf numFmtId="9" fontId="4" fillId="0" borderId="1" xfId="1" applyNumberFormat="1" applyFont="1" applyBorder="1"/>
    <xf numFmtId="41" fontId="4" fillId="0" borderId="1" xfId="1" applyFont="1" applyBorder="1"/>
    <xf numFmtId="9" fontId="8" fillId="0" borderId="0" xfId="1" applyNumberFormat="1" applyFont="1" applyBorder="1"/>
    <xf numFmtId="0" fontId="21" fillId="25" borderId="0" xfId="0" applyFont="1" applyFill="1"/>
    <xf numFmtId="41" fontId="21" fillId="25" borderId="0" xfId="0" applyNumberFormat="1" applyFont="1" applyFill="1"/>
    <xf numFmtId="41" fontId="21" fillId="0" borderId="0" xfId="1" applyFont="1" applyFill="1"/>
    <xf numFmtId="9" fontId="4" fillId="0" borderId="0" xfId="1" applyNumberFormat="1" applyFont="1" applyBorder="1"/>
    <xf numFmtId="41" fontId="4" fillId="0" borderId="0" xfId="1" applyFont="1" applyBorder="1"/>
    <xf numFmtId="9" fontId="11" fillId="27" borderId="0" xfId="2" applyFont="1" applyFill="1"/>
    <xf numFmtId="9" fontId="11" fillId="0" borderId="0" xfId="2" applyFont="1"/>
    <xf numFmtId="41" fontId="4" fillId="0" borderId="0" xfId="0" applyNumberFormat="1" applyFont="1"/>
    <xf numFmtId="41" fontId="41" fillId="3" borderId="0" xfId="1" applyFont="1" applyFill="1"/>
    <xf numFmtId="0" fontId="8" fillId="5" borderId="1" xfId="0" applyFont="1" applyFill="1" applyBorder="1"/>
    <xf numFmtId="0" fontId="8" fillId="28" borderId="0" xfId="0" applyFont="1" applyFill="1"/>
    <xf numFmtId="17" fontId="8" fillId="0" borderId="0" xfId="0" applyNumberFormat="1" applyFont="1"/>
    <xf numFmtId="41" fontId="8" fillId="3" borderId="0" xfId="1" applyFont="1" applyFill="1"/>
    <xf numFmtId="170" fontId="4" fillId="0" borderId="0" xfId="1" applyNumberFormat="1" applyFont="1"/>
    <xf numFmtId="9" fontId="4" fillId="0" borderId="0" xfId="0" applyNumberFormat="1" applyFont="1"/>
    <xf numFmtId="1" fontId="8" fillId="13" borderId="1" xfId="2" applyNumberFormat="1" applyFont="1" applyFill="1" applyBorder="1"/>
    <xf numFmtId="166" fontId="13" fillId="6" borderId="0" xfId="1" applyNumberFormat="1" applyFont="1" applyFill="1"/>
    <xf numFmtId="166" fontId="0" fillId="0" borderId="0" xfId="0" applyNumberFormat="1"/>
    <xf numFmtId="166" fontId="14" fillId="6" borderId="0" xfId="1" applyNumberFormat="1" applyFont="1" applyFill="1"/>
    <xf numFmtId="166" fontId="12" fillId="6" borderId="0" xfId="1" applyNumberFormat="1" applyFont="1" applyFill="1" applyBorder="1"/>
    <xf numFmtId="165" fontId="0" fillId="0" borderId="0" xfId="1" applyNumberFormat="1" applyFont="1"/>
    <xf numFmtId="165" fontId="6" fillId="0" borderId="0" xfId="1" applyNumberFormat="1" applyFont="1" applyFill="1"/>
    <xf numFmtId="41" fontId="4" fillId="0" borderId="0" xfId="1" applyFont="1" applyFill="1" applyBorder="1"/>
    <xf numFmtId="171" fontId="6" fillId="0" borderId="0" xfId="1" applyNumberFormat="1" applyFont="1" applyFill="1"/>
    <xf numFmtId="171" fontId="0" fillId="0" borderId="0" xfId="0" applyNumberFormat="1"/>
    <xf numFmtId="171" fontId="17" fillId="0" borderId="0" xfId="1" applyNumberFormat="1" applyFont="1" applyFill="1"/>
    <xf numFmtId="171" fontId="4" fillId="0" borderId="0" xfId="1" applyNumberFormat="1" applyFont="1" applyFill="1" applyBorder="1"/>
    <xf numFmtId="172" fontId="0" fillId="0" borderId="0" xfId="0" applyNumberFormat="1"/>
    <xf numFmtId="172" fontId="4" fillId="0" borderId="0" xfId="1" applyNumberFormat="1" applyFont="1" applyFill="1" applyBorder="1"/>
    <xf numFmtId="16" fontId="7" fillId="4" borderId="0" xfId="0" applyNumberFormat="1" applyFont="1" applyFill="1" applyAlignment="1">
      <alignment horizontal="right"/>
    </xf>
    <xf numFmtId="14" fontId="4" fillId="0" borderId="0" xfId="0" applyNumberFormat="1" applyFont="1" applyAlignment="1">
      <alignment horizontal="center"/>
    </xf>
    <xf numFmtId="0" fontId="42" fillId="0" borderId="0" xfId="0" applyFont="1"/>
    <xf numFmtId="0" fontId="6" fillId="8" borderId="0" xfId="0" applyFont="1" applyFill="1"/>
    <xf numFmtId="17" fontId="7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0" fontId="5" fillId="0" borderId="0" xfId="0" applyFont="1" applyFill="1"/>
    <xf numFmtId="9" fontId="8" fillId="0" borderId="0" xfId="1" applyNumberFormat="1" applyFont="1" applyFill="1"/>
    <xf numFmtId="164" fontId="10" fillId="0" borderId="0" xfId="2" applyNumberFormat="1" applyFont="1" applyFill="1"/>
    <xf numFmtId="41" fontId="11" fillId="0" borderId="0" xfId="1" applyFont="1" applyFill="1"/>
    <xf numFmtId="9" fontId="8" fillId="0" borderId="1" xfId="2" applyFont="1" applyFill="1" applyBorder="1"/>
    <xf numFmtId="41" fontId="12" fillId="0" borderId="0" xfId="1" applyFont="1" applyFill="1" applyBorder="1"/>
    <xf numFmtId="165" fontId="14" fillId="0" borderId="0" xfId="1" applyNumberFormat="1" applyFont="1" applyFill="1"/>
    <xf numFmtId="9" fontId="17" fillId="0" borderId="0" xfId="1" applyNumberFormat="1" applyFont="1" applyFill="1"/>
    <xf numFmtId="165" fontId="17" fillId="0" borderId="0" xfId="1" applyNumberFormat="1" applyFont="1" applyFill="1"/>
    <xf numFmtId="166" fontId="4" fillId="0" borderId="0" xfId="1" applyNumberFormat="1" applyFont="1" applyFill="1"/>
    <xf numFmtId="41" fontId="6" fillId="0" borderId="0" xfId="1" applyFont="1" applyFill="1"/>
    <xf numFmtId="41" fontId="18" fillId="0" borderId="1" xfId="1" applyFont="1" applyFill="1" applyBorder="1"/>
    <xf numFmtId="41" fontId="20" fillId="0" borderId="0" xfId="1" applyFont="1" applyFill="1"/>
    <xf numFmtId="41" fontId="18" fillId="0" borderId="0" xfId="1" applyFont="1" applyFill="1"/>
    <xf numFmtId="41" fontId="18" fillId="0" borderId="0" xfId="1" applyFont="1" applyFill="1" applyBorder="1"/>
    <xf numFmtId="41" fontId="23" fillId="0" borderId="0" xfId="1" applyFont="1" applyFill="1" applyBorder="1"/>
    <xf numFmtId="41" fontId="12" fillId="0" borderId="0" xfId="1" applyFont="1" applyFill="1"/>
    <xf numFmtId="41" fontId="15" fillId="0" borderId="0" xfId="1" applyFont="1" applyFill="1"/>
    <xf numFmtId="9" fontId="16" fillId="0" borderId="0" xfId="2" applyFont="1" applyFill="1" applyAlignment="1">
      <alignment horizontal="right"/>
    </xf>
    <xf numFmtId="9" fontId="16" fillId="0" borderId="0" xfId="2" applyFont="1" applyFill="1"/>
    <xf numFmtId="9" fontId="18" fillId="0" borderId="0" xfId="2" applyFont="1" applyFill="1" applyAlignment="1">
      <alignment horizontal="right"/>
    </xf>
    <xf numFmtId="41" fontId="24" fillId="0" borderId="0" xfId="1" applyFont="1" applyFill="1"/>
    <xf numFmtId="41" fontId="25" fillId="0" borderId="0" xfId="1" applyFont="1" applyFill="1"/>
    <xf numFmtId="41" fontId="26" fillId="0" borderId="0" xfId="1" applyFont="1" applyFill="1"/>
    <xf numFmtId="41" fontId="15" fillId="0" borderId="0" xfId="3" applyFont="1" applyFill="1"/>
    <xf numFmtId="0" fontId="6" fillId="0" borderId="0" xfId="0" applyFont="1" applyFill="1"/>
    <xf numFmtId="0" fontId="0" fillId="0" borderId="0" xfId="0" applyFill="1"/>
    <xf numFmtId="164" fontId="12" fillId="0" borderId="0" xfId="2" applyNumberFormat="1" applyFont="1" applyFill="1"/>
    <xf numFmtId="41" fontId="13" fillId="0" borderId="0" xfId="1" applyFont="1" applyFill="1"/>
    <xf numFmtId="41" fontId="17" fillId="0" borderId="0" xfId="2" applyNumberFormat="1" applyFont="1" applyFill="1"/>
    <xf numFmtId="168" fontId="6" fillId="0" borderId="0" xfId="2" applyNumberFormat="1" applyFont="1" applyFill="1"/>
    <xf numFmtId="165" fontId="4" fillId="0" borderId="0" xfId="1" applyNumberFormat="1" applyFont="1" applyFill="1"/>
    <xf numFmtId="41" fontId="8" fillId="0" borderId="0" xfId="2" applyNumberFormat="1" applyFont="1" applyFill="1"/>
    <xf numFmtId="41" fontId="31" fillId="0" borderId="0" xfId="2" applyNumberFormat="1" applyFont="1" applyFill="1"/>
    <xf numFmtId="41" fontId="35" fillId="0" borderId="0" xfId="2" applyNumberFormat="1" applyFont="1" applyFill="1"/>
    <xf numFmtId="9" fontId="4" fillId="0" borderId="0" xfId="2" applyFont="1" applyFill="1"/>
    <xf numFmtId="9" fontId="4" fillId="0" borderId="0" xfId="1" applyNumberFormat="1" applyFont="1" applyFill="1"/>
    <xf numFmtId="9" fontId="27" fillId="0" borderId="0" xfId="1" applyNumberFormat="1" applyFont="1" applyFill="1"/>
    <xf numFmtId="1" fontId="4" fillId="0" borderId="0" xfId="1" applyNumberFormat="1" applyFont="1" applyFill="1"/>
    <xf numFmtId="9" fontId="12" fillId="0" borderId="0" xfId="2" applyFont="1" applyFill="1" applyBorder="1"/>
    <xf numFmtId="169" fontId="9" fillId="0" borderId="0" xfId="1" applyNumberFormat="1" applyFont="1" applyFill="1" applyBorder="1"/>
    <xf numFmtId="41" fontId="9" fillId="0" borderId="0" xfId="1" applyFont="1" applyFill="1" applyBorder="1"/>
    <xf numFmtId="41" fontId="9" fillId="0" borderId="0" xfId="2" applyNumberFormat="1" applyFont="1" applyFill="1" applyBorder="1"/>
    <xf numFmtId="41" fontId="21" fillId="0" borderId="0" xfId="1" applyFont="1" applyFill="1" applyBorder="1"/>
    <xf numFmtId="41" fontId="8" fillId="0" borderId="7" xfId="1" applyFont="1" applyFill="1" applyBorder="1"/>
    <xf numFmtId="41" fontId="21" fillId="0" borderId="0" xfId="0" applyNumberFormat="1" applyFont="1" applyFill="1"/>
    <xf numFmtId="41" fontId="4" fillId="0" borderId="1" xfId="1" applyFont="1" applyFill="1" applyBorder="1"/>
    <xf numFmtId="41" fontId="8" fillId="0" borderId="0" xfId="1" applyFont="1" applyFill="1" applyBorder="1"/>
    <xf numFmtId="9" fontId="11" fillId="0" borderId="0" xfId="2" applyFont="1" applyFill="1"/>
    <xf numFmtId="9" fontId="8" fillId="0" borderId="0" xfId="2" applyFont="1" applyFill="1"/>
    <xf numFmtId="41" fontId="41" fillId="0" borderId="0" xfId="1" applyFont="1" applyFill="1"/>
    <xf numFmtId="0" fontId="21" fillId="0" borderId="0" xfId="0" applyFont="1" applyFill="1"/>
    <xf numFmtId="41" fontId="4" fillId="0" borderId="0" xfId="0" applyNumberFormat="1" applyFont="1" applyFill="1"/>
    <xf numFmtId="41" fontId="0" fillId="0" borderId="0" xfId="0" applyNumberFormat="1" applyFill="1"/>
    <xf numFmtId="166" fontId="12" fillId="0" borderId="0" xfId="1" applyNumberFormat="1" applyFont="1" applyFill="1" applyBorder="1"/>
    <xf numFmtId="172" fontId="0" fillId="0" borderId="0" xfId="0" applyNumberFormat="1" applyFill="1"/>
    <xf numFmtId="41" fontId="9" fillId="0" borderId="0" xfId="1" applyFont="1"/>
    <xf numFmtId="41" fontId="43" fillId="0" borderId="0" xfId="1" applyFont="1"/>
    <xf numFmtId="164" fontId="44" fillId="0" borderId="0" xfId="2" applyNumberFormat="1" applyFont="1"/>
    <xf numFmtId="164" fontId="44" fillId="0" borderId="0" xfId="2" applyNumberFormat="1" applyFont="1" applyFill="1"/>
    <xf numFmtId="41" fontId="6" fillId="3" borderId="0" xfId="1" applyFont="1" applyFill="1"/>
    <xf numFmtId="9" fontId="44" fillId="0" borderId="0" xfId="2" applyFont="1"/>
    <xf numFmtId="0" fontId="35" fillId="29" borderId="7" xfId="0" applyFont="1" applyFill="1" applyBorder="1"/>
    <xf numFmtId="41" fontId="35" fillId="29" borderId="7" xfId="1" applyFont="1" applyFill="1" applyBorder="1"/>
    <xf numFmtId="0" fontId="35" fillId="29" borderId="1" xfId="0" applyFont="1" applyFill="1" applyBorder="1"/>
    <xf numFmtId="41" fontId="35" fillId="29" borderId="1" xfId="1" applyFont="1" applyFill="1" applyBorder="1"/>
    <xf numFmtId="0" fontId="45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horizontal="right" vertical="center"/>
    </xf>
    <xf numFmtId="0" fontId="46" fillId="0" borderId="0" xfId="0" applyFont="1"/>
    <xf numFmtId="0" fontId="45" fillId="0" borderId="0" xfId="0" applyFont="1" applyProtection="1">
      <protection locked="0"/>
    </xf>
    <xf numFmtId="0" fontId="45" fillId="0" borderId="0" xfId="0" applyFont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28" borderId="8" xfId="0" applyFont="1" applyFill="1" applyBorder="1" applyAlignment="1">
      <alignment vertical="center"/>
    </xf>
    <xf numFmtId="0" fontId="50" fillId="28" borderId="7" xfId="0" applyFont="1" applyFill="1" applyBorder="1" applyAlignment="1">
      <alignment horizontal="left" vertical="center"/>
    </xf>
    <xf numFmtId="0" fontId="50" fillId="30" borderId="9" xfId="0" applyFont="1" applyFill="1" applyBorder="1" applyAlignment="1">
      <alignment horizontal="left" vertical="center"/>
    </xf>
    <xf numFmtId="0" fontId="50" fillId="30" borderId="10" xfId="0" applyFont="1" applyFill="1" applyBorder="1" applyAlignment="1">
      <alignment horizontal="left" vertical="center"/>
    </xf>
    <xf numFmtId="0" fontId="50" fillId="30" borderId="7" xfId="0" applyFont="1" applyFill="1" applyBorder="1" applyAlignment="1">
      <alignment horizontal="left" vertical="center"/>
    </xf>
    <xf numFmtId="0" fontId="50" fillId="28" borderId="9" xfId="0" applyFont="1" applyFill="1" applyBorder="1" applyAlignment="1">
      <alignment vertical="center"/>
    </xf>
    <xf numFmtId="0" fontId="50" fillId="28" borderId="10" xfId="0" applyFont="1" applyFill="1" applyBorder="1" applyAlignment="1">
      <alignment vertical="center"/>
    </xf>
    <xf numFmtId="0" fontId="50" fillId="28" borderId="11" xfId="0" applyFont="1" applyFill="1" applyBorder="1" applyAlignment="1">
      <alignment vertical="center"/>
    </xf>
    <xf numFmtId="0" fontId="51" fillId="2" borderId="9" xfId="0" applyFont="1" applyFill="1" applyBorder="1" applyAlignment="1">
      <alignment vertical="center"/>
    </xf>
    <xf numFmtId="0" fontId="51" fillId="2" borderId="10" xfId="0" applyFont="1" applyFill="1" applyBorder="1" applyAlignment="1">
      <alignment horizontal="left" vertical="center"/>
    </xf>
    <xf numFmtId="0" fontId="50" fillId="31" borderId="9" xfId="0" applyFont="1" applyFill="1" applyBorder="1" applyAlignment="1">
      <alignment horizontal="left" vertical="center"/>
    </xf>
    <xf numFmtId="0" fontId="50" fillId="31" borderId="10" xfId="0" applyFont="1" applyFill="1" applyBorder="1" applyAlignment="1">
      <alignment horizontal="left" vertical="center"/>
    </xf>
    <xf numFmtId="0" fontId="50" fillId="31" borderId="11" xfId="0" applyFont="1" applyFill="1" applyBorder="1" applyAlignment="1">
      <alignment horizontal="left" vertical="center"/>
    </xf>
    <xf numFmtId="0" fontId="51" fillId="32" borderId="9" xfId="0" applyFont="1" applyFill="1" applyBorder="1" applyAlignment="1">
      <alignment horizontal="left" vertical="center"/>
    </xf>
    <xf numFmtId="0" fontId="51" fillId="32" borderId="10" xfId="0" applyFont="1" applyFill="1" applyBorder="1" applyAlignment="1">
      <alignment horizontal="left" vertical="center"/>
    </xf>
    <xf numFmtId="0" fontId="51" fillId="32" borderId="11" xfId="0" applyFont="1" applyFill="1" applyBorder="1" applyAlignment="1">
      <alignment horizontal="left" vertical="center"/>
    </xf>
    <xf numFmtId="0" fontId="51" fillId="21" borderId="9" xfId="0" applyFont="1" applyFill="1" applyBorder="1" applyAlignment="1">
      <alignment horizontal="left" vertical="center"/>
    </xf>
    <xf numFmtId="0" fontId="51" fillId="21" borderId="10" xfId="0" applyFont="1" applyFill="1" applyBorder="1" applyAlignment="1">
      <alignment horizontal="left" vertical="center"/>
    </xf>
    <xf numFmtId="0" fontId="51" fillId="21" borderId="11" xfId="0" applyFont="1" applyFill="1" applyBorder="1" applyAlignment="1">
      <alignment horizontal="left" vertical="center"/>
    </xf>
    <xf numFmtId="0" fontId="46" fillId="0" borderId="0" xfId="0" applyFont="1" applyAlignment="1">
      <alignment vertical="center"/>
    </xf>
    <xf numFmtId="0" fontId="50" fillId="0" borderId="0" xfId="0" applyFont="1" applyAlignment="1">
      <alignment vertical="center" wrapText="1"/>
    </xf>
    <xf numFmtId="0" fontId="50" fillId="28" borderId="12" xfId="0" applyFont="1" applyFill="1" applyBorder="1" applyAlignment="1">
      <alignment vertical="center" wrapText="1"/>
    </xf>
    <xf numFmtId="0" fontId="50" fillId="28" borderId="9" xfId="0" applyFont="1" applyFill="1" applyBorder="1" applyAlignment="1">
      <alignment vertical="center" wrapText="1"/>
    </xf>
    <xf numFmtId="0" fontId="50" fillId="28" borderId="10" xfId="0" applyFont="1" applyFill="1" applyBorder="1" applyAlignment="1">
      <alignment vertical="center" wrapText="1"/>
    </xf>
    <xf numFmtId="0" fontId="50" fillId="30" borderId="9" xfId="0" applyFont="1" applyFill="1" applyBorder="1" applyAlignment="1">
      <alignment horizontal="left" vertical="center" wrapText="1"/>
    </xf>
    <xf numFmtId="0" fontId="50" fillId="30" borderId="10" xfId="0" applyFont="1" applyFill="1" applyBorder="1" applyAlignment="1">
      <alignment horizontal="left" vertical="center" wrapText="1"/>
    </xf>
    <xf numFmtId="0" fontId="50" fillId="28" borderId="11" xfId="0" applyFont="1" applyFill="1" applyBorder="1" applyAlignment="1">
      <alignment vertical="center" wrapText="1"/>
    </xf>
    <xf numFmtId="0" fontId="51" fillId="2" borderId="9" xfId="0" applyFont="1" applyFill="1" applyBorder="1" applyAlignment="1">
      <alignment vertical="center" wrapText="1"/>
    </xf>
    <xf numFmtId="0" fontId="51" fillId="2" borderId="10" xfId="0" applyFont="1" applyFill="1" applyBorder="1" applyAlignment="1">
      <alignment vertical="center" wrapText="1"/>
    </xf>
    <xf numFmtId="0" fontId="51" fillId="2" borderId="11" xfId="0" applyFont="1" applyFill="1" applyBorder="1" applyAlignment="1">
      <alignment vertical="center" wrapText="1"/>
    </xf>
    <xf numFmtId="0" fontId="50" fillId="31" borderId="9" xfId="0" applyFont="1" applyFill="1" applyBorder="1" applyAlignment="1">
      <alignment horizontal="left" vertical="center" wrapText="1"/>
    </xf>
    <xf numFmtId="0" fontId="50" fillId="31" borderId="10" xfId="0" applyFont="1" applyFill="1" applyBorder="1" applyAlignment="1">
      <alignment horizontal="left" vertical="center" wrapText="1"/>
    </xf>
    <xf numFmtId="0" fontId="50" fillId="31" borderId="11" xfId="0" applyFont="1" applyFill="1" applyBorder="1" applyAlignment="1">
      <alignment horizontal="left" vertical="center" wrapText="1"/>
    </xf>
    <xf numFmtId="0" fontId="51" fillId="32" borderId="9" xfId="0" applyFont="1" applyFill="1" applyBorder="1" applyAlignment="1">
      <alignment horizontal="left" vertical="center" wrapText="1"/>
    </xf>
    <xf numFmtId="0" fontId="51" fillId="32" borderId="10" xfId="0" applyFont="1" applyFill="1" applyBorder="1" applyAlignment="1">
      <alignment horizontal="left" vertical="center" wrapText="1"/>
    </xf>
    <xf numFmtId="0" fontId="51" fillId="32" borderId="11" xfId="0" applyFont="1" applyFill="1" applyBorder="1" applyAlignment="1">
      <alignment horizontal="left" vertical="center" wrapText="1"/>
    </xf>
    <xf numFmtId="0" fontId="51" fillId="21" borderId="9" xfId="0" applyFont="1" applyFill="1" applyBorder="1" applyAlignment="1">
      <alignment horizontal="left" vertical="center" wrapText="1"/>
    </xf>
    <xf numFmtId="0" fontId="51" fillId="21" borderId="10" xfId="0" applyFont="1" applyFill="1" applyBorder="1" applyAlignment="1">
      <alignment horizontal="left" vertical="center" wrapText="1"/>
    </xf>
    <xf numFmtId="0" fontId="51" fillId="21" borderId="11" xfId="0" applyFont="1" applyFill="1" applyBorder="1" applyAlignment="1">
      <alignment horizontal="left" vertical="center" wrapText="1"/>
    </xf>
    <xf numFmtId="0" fontId="52" fillId="0" borderId="0" xfId="0" applyFont="1" applyAlignment="1">
      <alignment vertical="center" wrapText="1"/>
    </xf>
    <xf numFmtId="0" fontId="50" fillId="0" borderId="0" xfId="0" applyFont="1" applyAlignment="1" applyProtection="1">
      <alignment vertical="center" wrapText="1"/>
      <protection locked="0"/>
    </xf>
    <xf numFmtId="14" fontId="45" fillId="10" borderId="2" xfId="1" applyNumberFormat="1" applyFont="1" applyFill="1" applyBorder="1" applyAlignment="1" applyProtection="1">
      <alignment horizontal="left" vertical="center"/>
      <protection locked="0"/>
    </xf>
    <xf numFmtId="169" fontId="53" fillId="10" borderId="9" xfId="1" applyNumberFormat="1" applyFont="1" applyFill="1" applyBorder="1" applyAlignment="1" applyProtection="1">
      <alignment horizontal="right" vertical="center"/>
      <protection locked="0"/>
    </xf>
    <xf numFmtId="169" fontId="53" fillId="10" borderId="10" xfId="1" applyNumberFormat="1" applyFont="1" applyFill="1" applyBorder="1" applyAlignment="1" applyProtection="1">
      <alignment horizontal="right" vertical="center"/>
      <protection locked="0"/>
    </xf>
    <xf numFmtId="169" fontId="45" fillId="10" borderId="11" xfId="1" applyNumberFormat="1" applyFont="1" applyFill="1" applyBorder="1" applyAlignment="1" applyProtection="1">
      <alignment horizontal="right" vertical="center"/>
      <protection locked="0"/>
    </xf>
    <xf numFmtId="41" fontId="45" fillId="0" borderId="9" xfId="1" applyFont="1" applyBorder="1" applyAlignment="1" applyProtection="1">
      <alignment horizontal="left" vertical="center"/>
    </xf>
    <xf numFmtId="41" fontId="45" fillId="0" borderId="10" xfId="1" applyFont="1" applyBorder="1" applyAlignment="1" applyProtection="1">
      <alignment horizontal="right" vertical="center"/>
    </xf>
    <xf numFmtId="9" fontId="50" fillId="0" borderId="11" xfId="2" applyFont="1" applyBorder="1" applyAlignment="1" applyProtection="1">
      <alignment horizontal="right" vertical="center"/>
    </xf>
    <xf numFmtId="41" fontId="50" fillId="0" borderId="10" xfId="1" applyFont="1" applyBorder="1" applyAlignment="1" applyProtection="1">
      <alignment horizontal="left" vertical="center"/>
    </xf>
    <xf numFmtId="164" fontId="50" fillId="0" borderId="10" xfId="2" applyNumberFormat="1" applyFont="1" applyBorder="1" applyAlignment="1" applyProtection="1">
      <alignment horizontal="right" vertical="center"/>
    </xf>
    <xf numFmtId="41" fontId="50" fillId="0" borderId="10" xfId="1" applyFont="1" applyBorder="1" applyAlignment="1" applyProtection="1">
      <alignment horizontal="right" vertical="center"/>
    </xf>
    <xf numFmtId="9" fontId="50" fillId="0" borderId="10" xfId="2" applyFont="1" applyBorder="1" applyAlignment="1" applyProtection="1">
      <alignment horizontal="right" vertical="center"/>
    </xf>
    <xf numFmtId="41" fontId="50" fillId="0" borderId="9" xfId="1" applyFont="1" applyBorder="1" applyAlignment="1" applyProtection="1">
      <alignment horizontal="left" vertical="center"/>
    </xf>
    <xf numFmtId="41" fontId="50" fillId="0" borderId="11" xfId="1" applyFont="1" applyBorder="1" applyAlignment="1" applyProtection="1">
      <alignment horizontal="right" vertical="center"/>
    </xf>
    <xf numFmtId="41" fontId="50" fillId="0" borderId="9" xfId="1" applyFont="1" applyBorder="1" applyAlignment="1" applyProtection="1">
      <alignment horizontal="right" vertical="center"/>
    </xf>
    <xf numFmtId="41" fontId="46" fillId="0" borderId="0" xfId="1" applyFont="1" applyAlignment="1" applyProtection="1">
      <alignment horizontal="right" vertical="center"/>
    </xf>
    <xf numFmtId="169" fontId="45" fillId="10" borderId="11" xfId="1" applyNumberFormat="1" applyFont="1" applyFill="1" applyBorder="1" applyAlignment="1" applyProtection="1">
      <alignment horizontal="right" vertical="center"/>
    </xf>
    <xf numFmtId="0" fontId="45" fillId="0" borderId="0" xfId="0" applyFont="1" applyAlignment="1" applyProtection="1">
      <alignment horizontal="left"/>
      <protection locked="0"/>
    </xf>
    <xf numFmtId="0" fontId="8" fillId="0" borderId="0" xfId="0" applyFont="1" applyBorder="1"/>
    <xf numFmtId="16" fontId="7" fillId="33" borderId="0" xfId="0" applyNumberFormat="1" applyFont="1" applyFill="1" applyAlignment="1">
      <alignment horizontal="right"/>
    </xf>
    <xf numFmtId="0" fontId="12" fillId="0" borderId="0" xfId="0" applyFont="1"/>
    <xf numFmtId="0" fontId="54" fillId="0" borderId="0" xfId="0" applyFont="1"/>
    <xf numFmtId="165" fontId="4" fillId="13" borderId="1" xfId="1" applyNumberFormat="1" applyFont="1" applyFill="1" applyBorder="1"/>
    <xf numFmtId="41" fontId="44" fillId="0" borderId="0" xfId="1" applyFont="1"/>
    <xf numFmtId="164" fontId="8" fillId="0" borderId="0" xfId="2" applyNumberFormat="1" applyFont="1"/>
    <xf numFmtId="164" fontId="18" fillId="0" borderId="0" xfId="2" applyNumberFormat="1" applyFont="1" applyAlignment="1">
      <alignment horizontal="right"/>
    </xf>
  </cellXfs>
  <cellStyles count="4">
    <cellStyle name="Comma [0] 2" xfId="3" xr:uid="{6D248DF8-14FC-46A6-AE66-F36912C84FBF}"/>
    <cellStyle name="Millares [0]" xfId="1" builtinId="6"/>
    <cellStyle name="Normal" xfId="0" builtinId="0"/>
    <cellStyle name="Porcentaje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sharedStrings" Target="sharedStrings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sheetMetadata" Target="metadata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microsoft.com/office/2017/10/relationships/person" Target="persons/person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[102]V.Util!$A$739</c:f>
              <c:strCache>
                <c:ptCount val="1"/>
                <c:pt idx="0">
                  <c:v>Piscinas 11 A/B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[102]V.Util!$Z$739:$CH$739</c:f>
              <c:numCache>
                <c:formatCode>General</c:formatCode>
                <c:ptCount val="61"/>
                <c:pt idx="0">
                  <c:v>3566.041256294111</c:v>
                </c:pt>
                <c:pt idx="1">
                  <c:v>3587.7287489106766</c:v>
                </c:pt>
                <c:pt idx="2">
                  <c:v>2986.7255416740318</c:v>
                </c:pt>
                <c:pt idx="3">
                  <c:v>2239.3485780569113</c:v>
                </c:pt>
                <c:pt idx="4">
                  <c:v>3386.8089479629461</c:v>
                </c:pt>
                <c:pt idx="5">
                  <c:v>3908.3329862294604</c:v>
                </c:pt>
                <c:pt idx="6">
                  <c:v>4144.7961194001145</c:v>
                </c:pt>
                <c:pt idx="7">
                  <c:v>4144.7961194001145</c:v>
                </c:pt>
                <c:pt idx="8">
                  <c:v>4144.7961194001145</c:v>
                </c:pt>
                <c:pt idx="9">
                  <c:v>4144.7961194001145</c:v>
                </c:pt>
                <c:pt idx="10">
                  <c:v>4144.7961194001145</c:v>
                </c:pt>
                <c:pt idx="11">
                  <c:v>4144.7961194001145</c:v>
                </c:pt>
                <c:pt idx="12">
                  <c:v>4144.7961194001145</c:v>
                </c:pt>
                <c:pt idx="13">
                  <c:v>4144.7961194001145</c:v>
                </c:pt>
                <c:pt idx="14">
                  <c:v>4144.7961194001145</c:v>
                </c:pt>
                <c:pt idx="15">
                  <c:v>4144.7961194001145</c:v>
                </c:pt>
                <c:pt idx="16">
                  <c:v>4144.7961194001145</c:v>
                </c:pt>
                <c:pt idx="17">
                  <c:v>4144.7961194001145</c:v>
                </c:pt>
                <c:pt idx="18">
                  <c:v>4144.7961194001145</c:v>
                </c:pt>
                <c:pt idx="19">
                  <c:v>4144.7961194001145</c:v>
                </c:pt>
                <c:pt idx="20">
                  <c:v>4144.7961194001145</c:v>
                </c:pt>
                <c:pt idx="21">
                  <c:v>4144.7961194001145</c:v>
                </c:pt>
                <c:pt idx="22">
                  <c:v>4144.7961194001145</c:v>
                </c:pt>
                <c:pt idx="23">
                  <c:v>4144.7961194001145</c:v>
                </c:pt>
                <c:pt idx="24">
                  <c:v>4144.7961194001145</c:v>
                </c:pt>
                <c:pt idx="25">
                  <c:v>4144.7961194001145</c:v>
                </c:pt>
                <c:pt idx="26">
                  <c:v>4144.7961194001145</c:v>
                </c:pt>
                <c:pt idx="27">
                  <c:v>4144.7961194001145</c:v>
                </c:pt>
                <c:pt idx="28">
                  <c:v>4144.7961194001145</c:v>
                </c:pt>
                <c:pt idx="29">
                  <c:v>4144.7961194001145</c:v>
                </c:pt>
                <c:pt idx="30">
                  <c:v>4144.7961194001145</c:v>
                </c:pt>
                <c:pt idx="31">
                  <c:v>4144.7961194001145</c:v>
                </c:pt>
                <c:pt idx="32">
                  <c:v>4144.7961194001145</c:v>
                </c:pt>
                <c:pt idx="33">
                  <c:v>4144.7961194001145</c:v>
                </c:pt>
                <c:pt idx="34">
                  <c:v>4144.7961194001145</c:v>
                </c:pt>
                <c:pt idx="35">
                  <c:v>4144.7961194001145</c:v>
                </c:pt>
                <c:pt idx="36">
                  <c:v>4144.7961194001145</c:v>
                </c:pt>
                <c:pt idx="37">
                  <c:v>3529.4702042547342</c:v>
                </c:pt>
                <c:pt idx="38">
                  <c:v>4034.0220225316616</c:v>
                </c:pt>
                <c:pt idx="39">
                  <c:v>4144.7961194001145</c:v>
                </c:pt>
                <c:pt idx="40">
                  <c:v>4144.7961194001145</c:v>
                </c:pt>
                <c:pt idx="41">
                  <c:v>4144.7961194001145</c:v>
                </c:pt>
                <c:pt idx="42">
                  <c:v>4144.7961194001145</c:v>
                </c:pt>
                <c:pt idx="43">
                  <c:v>4144.7961194001145</c:v>
                </c:pt>
                <c:pt idx="44">
                  <c:v>4144.7961194001145</c:v>
                </c:pt>
                <c:pt idx="45">
                  <c:v>4144.7961194001145</c:v>
                </c:pt>
                <c:pt idx="46">
                  <c:v>4144.7961194001145</c:v>
                </c:pt>
                <c:pt idx="47">
                  <c:v>4144.7961194001145</c:v>
                </c:pt>
                <c:pt idx="48">
                  <c:v>4144.7961194001145</c:v>
                </c:pt>
                <c:pt idx="49">
                  <c:v>4018.7958125368514</c:v>
                </c:pt>
                <c:pt idx="50">
                  <c:v>4144.7961194001145</c:v>
                </c:pt>
                <c:pt idx="51">
                  <c:v>4144.7961194001145</c:v>
                </c:pt>
                <c:pt idx="52">
                  <c:v>4144.7961194001145</c:v>
                </c:pt>
                <c:pt idx="53">
                  <c:v>4144.7961194001145</c:v>
                </c:pt>
                <c:pt idx="54">
                  <c:v>4144.7961194001145</c:v>
                </c:pt>
                <c:pt idx="55">
                  <c:v>4144.7961194001145</c:v>
                </c:pt>
                <c:pt idx="56">
                  <c:v>4144.7961194001145</c:v>
                </c:pt>
                <c:pt idx="57">
                  <c:v>4144.7961194001145</c:v>
                </c:pt>
                <c:pt idx="58">
                  <c:v>4144.7961194001145</c:v>
                </c:pt>
                <c:pt idx="59">
                  <c:v>4144.7961194001145</c:v>
                </c:pt>
                <c:pt idx="60">
                  <c:v>4144.7961194001145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CB-40AD-AF45-D157D648EE78}"/>
            </c:ext>
          </c:extLst>
        </c:ser>
        <c:ser>
          <c:idx val="1"/>
          <c:order val="1"/>
          <c:tx>
            <c:strRef>
              <c:f>[102]V.Util!$A$740</c:f>
              <c:strCache>
                <c:ptCount val="1"/>
                <c:pt idx="0">
                  <c:v>Celda I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[102]V.Util!$Z$740:$CH$740</c:f>
              <c:numCache>
                <c:formatCode>General</c:formatCode>
                <c:ptCount val="61"/>
                <c:pt idx="0">
                  <c:v>11904.794202210416</c:v>
                </c:pt>
                <c:pt idx="1">
                  <c:v>2836.9018387707579</c:v>
                </c:pt>
                <c:pt idx="2">
                  <c:v>2229.3685354834051</c:v>
                </c:pt>
                <c:pt idx="3">
                  <c:v>0</c:v>
                </c:pt>
                <c:pt idx="4">
                  <c:v>1799.9139811945781</c:v>
                </c:pt>
                <c:pt idx="5">
                  <c:v>5088.0562561618735</c:v>
                </c:pt>
                <c:pt idx="6">
                  <c:v>10649.998001341344</c:v>
                </c:pt>
                <c:pt idx="7">
                  <c:v>15643.785</c:v>
                </c:pt>
                <c:pt idx="8">
                  <c:v>15643.785</c:v>
                </c:pt>
                <c:pt idx="9">
                  <c:v>15643.785</c:v>
                </c:pt>
                <c:pt idx="10">
                  <c:v>14900.508599649129</c:v>
                </c:pt>
                <c:pt idx="11">
                  <c:v>11694.394670057791</c:v>
                </c:pt>
                <c:pt idx="12">
                  <c:v>6943.1892007307852</c:v>
                </c:pt>
                <c:pt idx="13">
                  <c:v>1599.109938027912</c:v>
                </c:pt>
                <c:pt idx="14">
                  <c:v>0.20388059988545137</c:v>
                </c:pt>
                <c:pt idx="15">
                  <c:v>0.20388059988545137</c:v>
                </c:pt>
                <c:pt idx="16">
                  <c:v>0.20388059988545137</c:v>
                </c:pt>
                <c:pt idx="17">
                  <c:v>3897.7957551315903</c:v>
                </c:pt>
                <c:pt idx="18">
                  <c:v>7228.7997949726669</c:v>
                </c:pt>
                <c:pt idx="19">
                  <c:v>11961.274645109112</c:v>
                </c:pt>
                <c:pt idx="20">
                  <c:v>13352.017185571476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CB-40AD-AF45-D157D648EE78}"/>
            </c:ext>
          </c:extLst>
        </c:ser>
        <c:ser>
          <c:idx val="2"/>
          <c:order val="2"/>
          <c:tx>
            <c:strRef>
              <c:f>[102]V.Util!$A$741</c:f>
              <c:strCache>
                <c:ptCount val="1"/>
                <c:pt idx="0">
                  <c:v>Celda II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25400"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[102]V.Util!$Z$741:$CH$741</c:f>
              <c:numCache>
                <c:formatCode>General</c:formatCode>
                <c:ptCount val="61"/>
                <c:pt idx="0">
                  <c:v>6735.3411064496277</c:v>
                </c:pt>
                <c:pt idx="1">
                  <c:v>6103.7541669868724</c:v>
                </c:pt>
                <c:pt idx="2">
                  <c:v>347.07866666666843</c:v>
                </c:pt>
                <c:pt idx="3">
                  <c:v>0</c:v>
                </c:pt>
                <c:pt idx="4">
                  <c:v>0</c:v>
                </c:pt>
                <c:pt idx="5">
                  <c:v>-3867.3450642031621</c:v>
                </c:pt>
                <c:pt idx="6">
                  <c:v>0</c:v>
                </c:pt>
                <c:pt idx="7">
                  <c:v>1031.3528047144646</c:v>
                </c:pt>
                <c:pt idx="8">
                  <c:v>3199.2664872875539</c:v>
                </c:pt>
                <c:pt idx="9">
                  <c:v>1595.1624633220854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CB-40AD-AF45-D157D648EE78}"/>
            </c:ext>
          </c:extLst>
        </c:ser>
        <c:ser>
          <c:idx val="5"/>
          <c:order val="5"/>
          <c:tx>
            <c:strRef>
              <c:f>[102]V.Util!$A$738</c:f>
              <c:strCache>
                <c:ptCount val="1"/>
                <c:pt idx="0">
                  <c:v>Nueva UAL RSU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val>
            <c:numRef>
              <c:f>[102]V.Util!$Z$738:$CH$738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5088.0562561618735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11644.776557069488</c:v>
                </c:pt>
                <c:pt idx="22">
                  <c:v>9519.7360072289812</c:v>
                </c:pt>
                <c:pt idx="23">
                  <c:v>7067.5059856657354</c:v>
                </c:pt>
                <c:pt idx="24">
                  <c:v>3559.3470231614083</c:v>
                </c:pt>
                <c:pt idx="25">
                  <c:v>250.28373703643956</c:v>
                </c:pt>
                <c:pt idx="26">
                  <c:v>0.20388059988545137</c:v>
                </c:pt>
                <c:pt idx="27">
                  <c:v>0.20388059988545137</c:v>
                </c:pt>
                <c:pt idx="28">
                  <c:v>0.20388059988545137</c:v>
                </c:pt>
                <c:pt idx="29">
                  <c:v>3046.0156102327837</c:v>
                </c:pt>
                <c:pt idx="30">
                  <c:v>5438.1395808610505</c:v>
                </c:pt>
                <c:pt idx="31">
                  <c:v>9198.468188498151</c:v>
                </c:pt>
                <c:pt idx="32">
                  <c:v>10009.756816008598</c:v>
                </c:pt>
                <c:pt idx="33">
                  <c:v>8101.3424865190718</c:v>
                </c:pt>
                <c:pt idx="34">
                  <c:v>6023.6728942599693</c:v>
                </c:pt>
                <c:pt idx="35">
                  <c:v>3619.1797273829179</c:v>
                </c:pt>
                <c:pt idx="36">
                  <c:v>150.83988950684761</c:v>
                </c:pt>
                <c:pt idx="37">
                  <c:v>0</c:v>
                </c:pt>
                <c:pt idx="38">
                  <c:v>0</c:v>
                </c:pt>
                <c:pt idx="39">
                  <c:v>0.20388059988545137</c:v>
                </c:pt>
                <c:pt idx="40">
                  <c:v>0.20388059988545137</c:v>
                </c:pt>
                <c:pt idx="41">
                  <c:v>3109.4348180551897</c:v>
                </c:pt>
                <c:pt idx="42">
                  <c:v>5565.3453914186939</c:v>
                </c:pt>
                <c:pt idx="43">
                  <c:v>9397.4339271329336</c:v>
                </c:pt>
                <c:pt idx="44">
                  <c:v>10272.632339535729</c:v>
                </c:pt>
                <c:pt idx="45">
                  <c:v>8410.3809836048385</c:v>
                </c:pt>
                <c:pt idx="46">
                  <c:v>6380.7362959293678</c:v>
                </c:pt>
                <c:pt idx="47">
                  <c:v>4024.6389818802309</c:v>
                </c:pt>
                <c:pt idx="48">
                  <c:v>596.66796402620639</c:v>
                </c:pt>
                <c:pt idx="49">
                  <c:v>0</c:v>
                </c:pt>
                <c:pt idx="50">
                  <c:v>0.20388059988545137</c:v>
                </c:pt>
                <c:pt idx="51">
                  <c:v>0.20388059988545137</c:v>
                </c:pt>
                <c:pt idx="52">
                  <c:v>0.20388059988545137</c:v>
                </c:pt>
                <c:pt idx="53">
                  <c:v>3173.7364098579674</c:v>
                </c:pt>
                <c:pt idx="54">
                  <c:v>5694.3210816910214</c:v>
                </c:pt>
                <c:pt idx="55">
                  <c:v>9599.167978183501</c:v>
                </c:pt>
                <c:pt idx="56">
                  <c:v>10539.165385109511</c:v>
                </c:pt>
                <c:pt idx="57">
                  <c:v>8723.7321643602954</c:v>
                </c:pt>
                <c:pt idx="58">
                  <c:v>6742.7805764086734</c:v>
                </c:pt>
                <c:pt idx="59">
                  <c:v>4435.7524715209365</c:v>
                </c:pt>
                <c:pt idx="60">
                  <c:v>1048.7119457961489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CB-40AD-AF45-D157D648E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233776"/>
        <c:axId val="1583127392"/>
      </c:areaChart>
      <c:lineChart>
        <c:grouping val="standard"/>
        <c:varyColors val="0"/>
        <c:ser>
          <c:idx val="3"/>
          <c:order val="3"/>
          <c:tx>
            <c:strRef>
              <c:f>[102]V.Util!$A$742</c:f>
              <c:strCache>
                <c:ptCount val="1"/>
                <c:pt idx="0">
                  <c:v>Cap. Almacenamiento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[102]V.Util!$Z$742:$CH$742</c:f>
              <c:numCache>
                <c:formatCode>General</c:formatCode>
                <c:ptCount val="61"/>
                <c:pt idx="0">
                  <c:v>38929.394825866824</c:v>
                </c:pt>
                <c:pt idx="1">
                  <c:v>38929.394825866824</c:v>
                </c:pt>
                <c:pt idx="2">
                  <c:v>38929.394825866824</c:v>
                </c:pt>
                <c:pt idx="3">
                  <c:v>38929.394825866824</c:v>
                </c:pt>
                <c:pt idx="4">
                  <c:v>38929.394825866824</c:v>
                </c:pt>
                <c:pt idx="5">
                  <c:v>38929.394825866824</c:v>
                </c:pt>
                <c:pt idx="6">
                  <c:v>38929.394825866824</c:v>
                </c:pt>
                <c:pt idx="7">
                  <c:v>38929.394825866824</c:v>
                </c:pt>
                <c:pt idx="8">
                  <c:v>38929.394825866824</c:v>
                </c:pt>
                <c:pt idx="9">
                  <c:v>38929.394825866824</c:v>
                </c:pt>
                <c:pt idx="10">
                  <c:v>38929.394825866824</c:v>
                </c:pt>
                <c:pt idx="11">
                  <c:v>38929.394825866824</c:v>
                </c:pt>
                <c:pt idx="12">
                  <c:v>38929.394825866802</c:v>
                </c:pt>
                <c:pt idx="13">
                  <c:v>26384.774825866822</c:v>
                </c:pt>
                <c:pt idx="14">
                  <c:v>26384.774825866822</c:v>
                </c:pt>
                <c:pt idx="15">
                  <c:v>26384.774825866822</c:v>
                </c:pt>
                <c:pt idx="16">
                  <c:v>26384.774825866822</c:v>
                </c:pt>
                <c:pt idx="17">
                  <c:v>26384.774825866822</c:v>
                </c:pt>
                <c:pt idx="18">
                  <c:v>26384.774825866822</c:v>
                </c:pt>
                <c:pt idx="19">
                  <c:v>26384.774825866822</c:v>
                </c:pt>
                <c:pt idx="20">
                  <c:v>26959.394825866821</c:v>
                </c:pt>
                <c:pt idx="21">
                  <c:v>38793.274825866814</c:v>
                </c:pt>
                <c:pt idx="22">
                  <c:v>38793.274825866814</c:v>
                </c:pt>
                <c:pt idx="23">
                  <c:v>38793.274825866814</c:v>
                </c:pt>
                <c:pt idx="24">
                  <c:v>38793.274825866814</c:v>
                </c:pt>
                <c:pt idx="25">
                  <c:v>38793.274825866814</c:v>
                </c:pt>
                <c:pt idx="26">
                  <c:v>38793.274825866814</c:v>
                </c:pt>
                <c:pt idx="27">
                  <c:v>38793.274825866814</c:v>
                </c:pt>
                <c:pt idx="28">
                  <c:v>38793.274825866814</c:v>
                </c:pt>
                <c:pt idx="29">
                  <c:v>38793.274825866814</c:v>
                </c:pt>
                <c:pt idx="30">
                  <c:v>38793.274825866814</c:v>
                </c:pt>
                <c:pt idx="31">
                  <c:v>38793.274825866814</c:v>
                </c:pt>
                <c:pt idx="32">
                  <c:v>38793.274825866814</c:v>
                </c:pt>
                <c:pt idx="33">
                  <c:v>38793.274825866814</c:v>
                </c:pt>
                <c:pt idx="34">
                  <c:v>38793.274825866814</c:v>
                </c:pt>
                <c:pt idx="35">
                  <c:v>38793.274825866814</c:v>
                </c:pt>
                <c:pt idx="36">
                  <c:v>38793.274825866814</c:v>
                </c:pt>
                <c:pt idx="37">
                  <c:v>5526.3948258668197</c:v>
                </c:pt>
                <c:pt idx="38">
                  <c:v>5526.3948258668197</c:v>
                </c:pt>
                <c:pt idx="39">
                  <c:v>38793.274825866814</c:v>
                </c:pt>
                <c:pt idx="40">
                  <c:v>38793.274825866814</c:v>
                </c:pt>
                <c:pt idx="41">
                  <c:v>38793.274825866814</c:v>
                </c:pt>
                <c:pt idx="42">
                  <c:v>38793.274825866814</c:v>
                </c:pt>
                <c:pt idx="43">
                  <c:v>38793.274825866814</c:v>
                </c:pt>
                <c:pt idx="44">
                  <c:v>38793.274825866814</c:v>
                </c:pt>
                <c:pt idx="45">
                  <c:v>38793.274825866814</c:v>
                </c:pt>
                <c:pt idx="46">
                  <c:v>38793.274825866814</c:v>
                </c:pt>
                <c:pt idx="47">
                  <c:v>38793.274825866814</c:v>
                </c:pt>
                <c:pt idx="48">
                  <c:v>38793.274825866814</c:v>
                </c:pt>
                <c:pt idx="49">
                  <c:v>5526.3948258668197</c:v>
                </c:pt>
                <c:pt idx="50">
                  <c:v>38793.274825866814</c:v>
                </c:pt>
                <c:pt idx="51">
                  <c:v>38793.274825866814</c:v>
                </c:pt>
                <c:pt idx="52">
                  <c:v>38793.274825866814</c:v>
                </c:pt>
                <c:pt idx="53">
                  <c:v>38793.274825866814</c:v>
                </c:pt>
                <c:pt idx="54">
                  <c:v>38793.274825866814</c:v>
                </c:pt>
                <c:pt idx="55">
                  <c:v>38793.274825866814</c:v>
                </c:pt>
                <c:pt idx="56">
                  <c:v>38793.274825866814</c:v>
                </c:pt>
                <c:pt idx="57">
                  <c:v>38793.274825866814</c:v>
                </c:pt>
                <c:pt idx="58">
                  <c:v>38793.274825866814</c:v>
                </c:pt>
                <c:pt idx="59">
                  <c:v>38793.274825866814</c:v>
                </c:pt>
                <c:pt idx="60">
                  <c:v>38793.274825866814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CB-40AD-AF45-D157D648EE78}"/>
            </c:ext>
          </c:extLst>
        </c:ser>
        <c:ser>
          <c:idx val="4"/>
          <c:order val="4"/>
          <c:tx>
            <c:strRef>
              <c:f>[102]V.Util!$A$743</c:f>
              <c:strCache>
                <c:ptCount val="1"/>
                <c:pt idx="0">
                  <c:v>Max. RCA</c:v>
                </c:pt>
              </c:strCache>
            </c:strRef>
          </c:tx>
          <c:spPr>
            <a:ln w="28575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[102]V.Util!$Z$743:$CH$743</c:f>
              <c:numCache>
                <c:formatCode>General</c:formatCode>
                <c:ptCount val="61"/>
                <c:pt idx="0">
                  <c:v>29197.046119400118</c:v>
                </c:pt>
                <c:pt idx="1">
                  <c:v>29197.046119400118</c:v>
                </c:pt>
                <c:pt idx="2">
                  <c:v>29197.046119400118</c:v>
                </c:pt>
                <c:pt idx="3">
                  <c:v>29197.046119400118</c:v>
                </c:pt>
                <c:pt idx="4">
                  <c:v>29197.046119400118</c:v>
                </c:pt>
                <c:pt idx="5">
                  <c:v>29197.046119400118</c:v>
                </c:pt>
                <c:pt idx="6">
                  <c:v>29197.046119400118</c:v>
                </c:pt>
                <c:pt idx="7">
                  <c:v>29197.046119400118</c:v>
                </c:pt>
                <c:pt idx="8">
                  <c:v>29197.046119400118</c:v>
                </c:pt>
                <c:pt idx="9">
                  <c:v>29197.046119400118</c:v>
                </c:pt>
                <c:pt idx="10">
                  <c:v>29197.046119400118</c:v>
                </c:pt>
                <c:pt idx="11">
                  <c:v>29197.046119400118</c:v>
                </c:pt>
                <c:pt idx="12">
                  <c:v>29197.046119400104</c:v>
                </c:pt>
                <c:pt idx="13">
                  <c:v>19788.581119400114</c:v>
                </c:pt>
                <c:pt idx="14">
                  <c:v>19788.581119400114</c:v>
                </c:pt>
                <c:pt idx="15">
                  <c:v>19788.581119400114</c:v>
                </c:pt>
                <c:pt idx="16">
                  <c:v>19788.581119400114</c:v>
                </c:pt>
                <c:pt idx="17">
                  <c:v>19788.581119400114</c:v>
                </c:pt>
                <c:pt idx="18">
                  <c:v>19788.581119400114</c:v>
                </c:pt>
                <c:pt idx="19">
                  <c:v>19788.581119400114</c:v>
                </c:pt>
                <c:pt idx="20">
                  <c:v>20219.546119400115</c:v>
                </c:pt>
                <c:pt idx="21">
                  <c:v>29094.956119400111</c:v>
                </c:pt>
                <c:pt idx="22">
                  <c:v>29094.956119400111</c:v>
                </c:pt>
                <c:pt idx="23">
                  <c:v>29094.956119400111</c:v>
                </c:pt>
                <c:pt idx="24">
                  <c:v>29094.956119400111</c:v>
                </c:pt>
                <c:pt idx="25">
                  <c:v>29094.956119400111</c:v>
                </c:pt>
                <c:pt idx="26">
                  <c:v>29094.956119400111</c:v>
                </c:pt>
                <c:pt idx="27">
                  <c:v>29094.956119400111</c:v>
                </c:pt>
                <c:pt idx="28">
                  <c:v>29094.956119400111</c:v>
                </c:pt>
                <c:pt idx="29">
                  <c:v>29094.956119400111</c:v>
                </c:pt>
                <c:pt idx="30">
                  <c:v>29094.956119400111</c:v>
                </c:pt>
                <c:pt idx="31">
                  <c:v>29094.956119400111</c:v>
                </c:pt>
                <c:pt idx="32">
                  <c:v>29094.956119400111</c:v>
                </c:pt>
                <c:pt idx="33">
                  <c:v>29094.956119400111</c:v>
                </c:pt>
                <c:pt idx="34">
                  <c:v>29094.956119400111</c:v>
                </c:pt>
                <c:pt idx="35">
                  <c:v>29094.956119400111</c:v>
                </c:pt>
                <c:pt idx="36">
                  <c:v>29094.956119400111</c:v>
                </c:pt>
                <c:pt idx="37">
                  <c:v>4144.7961194001145</c:v>
                </c:pt>
                <c:pt idx="38">
                  <c:v>4144.7961194001145</c:v>
                </c:pt>
                <c:pt idx="39">
                  <c:v>29094.956119400111</c:v>
                </c:pt>
                <c:pt idx="40">
                  <c:v>29094.956119400111</c:v>
                </c:pt>
                <c:pt idx="41">
                  <c:v>29094.956119400111</c:v>
                </c:pt>
                <c:pt idx="42">
                  <c:v>29094.956119400111</c:v>
                </c:pt>
                <c:pt idx="43">
                  <c:v>29094.956119400111</c:v>
                </c:pt>
                <c:pt idx="44">
                  <c:v>29094.956119400111</c:v>
                </c:pt>
                <c:pt idx="45">
                  <c:v>29094.956119400111</c:v>
                </c:pt>
                <c:pt idx="46">
                  <c:v>29094.956119400111</c:v>
                </c:pt>
                <c:pt idx="47">
                  <c:v>29094.956119400111</c:v>
                </c:pt>
                <c:pt idx="48">
                  <c:v>29094.956119400111</c:v>
                </c:pt>
                <c:pt idx="49">
                  <c:v>4144.7961194001145</c:v>
                </c:pt>
                <c:pt idx="50">
                  <c:v>29094.956119400111</c:v>
                </c:pt>
                <c:pt idx="51">
                  <c:v>29094.956119400111</c:v>
                </c:pt>
                <c:pt idx="52">
                  <c:v>29094.956119400111</c:v>
                </c:pt>
                <c:pt idx="53">
                  <c:v>29094.956119400111</c:v>
                </c:pt>
                <c:pt idx="54">
                  <c:v>29094.956119400111</c:v>
                </c:pt>
                <c:pt idx="55">
                  <c:v>29094.956119400111</c:v>
                </c:pt>
                <c:pt idx="56">
                  <c:v>29094.956119400111</c:v>
                </c:pt>
                <c:pt idx="57">
                  <c:v>29094.956119400111</c:v>
                </c:pt>
                <c:pt idx="58">
                  <c:v>29094.956119400111</c:v>
                </c:pt>
                <c:pt idx="59">
                  <c:v>29094.956119400111</c:v>
                </c:pt>
                <c:pt idx="60">
                  <c:v>29094.956119400111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DCB-40AD-AF45-D157D648E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2233776"/>
        <c:axId val="1583127392"/>
      </c:lineChart>
      <c:catAx>
        <c:axId val="1592233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1583127392"/>
        <c:crosses val="autoZero"/>
        <c:auto val="1"/>
        <c:lblAlgn val="ctr"/>
        <c:lblOffset val="100"/>
        <c:noMultiLvlLbl val="1"/>
      </c:catAx>
      <c:valAx>
        <c:axId val="158312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1592233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areaChart>
        <c:grouping val="stacked"/>
        <c:varyColors val="0"/>
        <c:ser>
          <c:idx val="6"/>
          <c:order val="0"/>
          <c:tx>
            <c:strRef>
              <c:f>[102]V.Util!$A$754</c:f>
              <c:strCache>
                <c:ptCount val="1"/>
                <c:pt idx="0">
                  <c:v>UAL CITA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[102]V.Util!$Z$754:$CH$754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43400</c:v>
                </c:pt>
                <c:pt idx="7">
                  <c:v>49979.81604401987</c:v>
                </c:pt>
                <c:pt idx="8">
                  <c:v>55768.240438926572</c:v>
                </c:pt>
                <c:pt idx="9">
                  <c:v>55402.959688926567</c:v>
                </c:pt>
                <c:pt idx="10">
                  <c:v>55239.800953926569</c:v>
                </c:pt>
                <c:pt idx="11">
                  <c:v>55110.735088926565</c:v>
                </c:pt>
                <c:pt idx="12">
                  <c:v>51273.251398721055</c:v>
                </c:pt>
                <c:pt idx="13">
                  <c:v>43430.52091707832</c:v>
                </c:pt>
                <c:pt idx="14">
                  <c:v>41136.144114783834</c:v>
                </c:pt>
                <c:pt idx="15">
                  <c:v>38201.059157104071</c:v>
                </c:pt>
                <c:pt idx="16">
                  <c:v>35999.104081494312</c:v>
                </c:pt>
                <c:pt idx="17">
                  <c:v>42254.056470211566</c:v>
                </c:pt>
                <c:pt idx="18">
                  <c:v>48609.922091562061</c:v>
                </c:pt>
                <c:pt idx="19">
                  <c:v>55013.244206096846</c:v>
                </c:pt>
                <c:pt idx="20">
                  <c:v>56918.25</c:v>
                </c:pt>
                <c:pt idx="21">
                  <c:v>56599.692750000002</c:v>
                </c:pt>
                <c:pt idx="22">
                  <c:v>56457.403845000001</c:v>
                </c:pt>
                <c:pt idx="23">
                  <c:v>56344.846949999999</c:v>
                </c:pt>
                <c:pt idx="24">
                  <c:v>52679.789951515355</c:v>
                </c:pt>
                <c:pt idx="25">
                  <c:v>36238.087681009019</c:v>
                </c:pt>
                <c:pt idx="26">
                  <c:v>33913.819677395644</c:v>
                </c:pt>
                <c:pt idx="27">
                  <c:v>30948.377073962944</c:v>
                </c:pt>
                <c:pt idx="28">
                  <c:v>29010.989269084894</c:v>
                </c:pt>
                <c:pt idx="29">
                  <c:v>35233.733517093038</c:v>
                </c:pt>
                <c:pt idx="30">
                  <c:v>41642.003779062325</c:v>
                </c:pt>
                <c:pt idx="31">
                  <c:v>48099.882116912369</c:v>
                </c:pt>
                <c:pt idx="32">
                  <c:v>48529.336231738154</c:v>
                </c:pt>
                <c:pt idx="33">
                  <c:v>48196.336231738154</c:v>
                </c:pt>
                <c:pt idx="34">
                  <c:v>48047.596231738156</c:v>
                </c:pt>
                <c:pt idx="35">
                  <c:v>47929.936231738153</c:v>
                </c:pt>
                <c:pt idx="36">
                  <c:v>44496.375238061548</c:v>
                </c:pt>
                <c:pt idx="37">
                  <c:v>32756.218092535644</c:v>
                </c:pt>
                <c:pt idx="38">
                  <c:v>23535.025936691025</c:v>
                </c:pt>
                <c:pt idx="39">
                  <c:v>15407.500533285027</c:v>
                </c:pt>
                <c:pt idx="40">
                  <c:v>9529.0451760604556</c:v>
                </c:pt>
                <c:pt idx="41">
                  <c:v>15992.78886568031</c:v>
                </c:pt>
                <c:pt idx="42">
                  <c:v>23361.297578655824</c:v>
                </c:pt>
                <c:pt idx="43">
                  <c:v>31199.628598661388</c:v>
                </c:pt>
                <c:pt idx="44">
                  <c:v>28420.312024311301</c:v>
                </c:pt>
                <c:pt idx="45">
                  <c:v>30715.242057615411</c:v>
                </c:pt>
                <c:pt idx="46">
                  <c:v>32512.163146386294</c:v>
                </c:pt>
                <c:pt idx="47">
                  <c:v>33260.944411556353</c:v>
                </c:pt>
                <c:pt idx="48">
                  <c:v>25384.661031447919</c:v>
                </c:pt>
                <c:pt idx="49">
                  <c:v>13013.643811683949</c:v>
                </c:pt>
                <c:pt idx="50">
                  <c:v>10357.944722238564</c:v>
                </c:pt>
                <c:pt idx="51">
                  <c:v>4680.4445198288204</c:v>
                </c:pt>
                <c:pt idx="52">
                  <c:v>0</c:v>
                </c:pt>
                <c:pt idx="53">
                  <c:v>5200</c:v>
                </c:pt>
                <c:pt idx="54">
                  <c:v>11608.270261969286</c:v>
                </c:pt>
                <c:pt idx="55">
                  <c:v>18066.148599819331</c:v>
                </c:pt>
                <c:pt idx="56">
                  <c:v>24012.790260231137</c:v>
                </c:pt>
                <c:pt idx="57">
                  <c:v>24278.086231738154</c:v>
                </c:pt>
                <c:pt idx="58">
                  <c:v>24129.346231738153</c:v>
                </c:pt>
                <c:pt idx="59">
                  <c:v>23473.787475716417</c:v>
                </c:pt>
                <c:pt idx="60">
                  <c:v>16213.37285916098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3-47DA-893F-E8BDEBDBD4BD}"/>
            </c:ext>
          </c:extLst>
        </c:ser>
        <c:ser>
          <c:idx val="0"/>
          <c:order val="1"/>
          <c:tx>
            <c:strRef>
              <c:f>[102]V.Util!$A$755</c:f>
              <c:strCache>
                <c:ptCount val="1"/>
                <c:pt idx="0">
                  <c:v>Piscinas/TK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[102]V.Util!$Z$755:$CH$755</c:f>
              <c:numCache>
                <c:formatCode>General</c:formatCode>
                <c:ptCount val="61"/>
                <c:pt idx="0">
                  <c:v>7190.03704277412</c:v>
                </c:pt>
                <c:pt idx="1">
                  <c:v>7970.4623096645319</c:v>
                </c:pt>
                <c:pt idx="2">
                  <c:v>6592.877037651233</c:v>
                </c:pt>
                <c:pt idx="3">
                  <c:v>6900.2230618986059</c:v>
                </c:pt>
                <c:pt idx="4">
                  <c:v>6796.6193485708181</c:v>
                </c:pt>
                <c:pt idx="5">
                  <c:v>6419</c:v>
                </c:pt>
                <c:pt idx="6">
                  <c:v>7190.03704277412</c:v>
                </c:pt>
                <c:pt idx="7">
                  <c:v>7190.03704277412</c:v>
                </c:pt>
                <c:pt idx="8">
                  <c:v>7190.03704277412</c:v>
                </c:pt>
                <c:pt idx="9">
                  <c:v>7190.03704277412</c:v>
                </c:pt>
                <c:pt idx="10">
                  <c:v>7190.03704277412</c:v>
                </c:pt>
                <c:pt idx="11">
                  <c:v>7190.03704277412</c:v>
                </c:pt>
                <c:pt idx="12">
                  <c:v>7190.03704277412</c:v>
                </c:pt>
                <c:pt idx="13">
                  <c:v>7190.03704277412</c:v>
                </c:pt>
                <c:pt idx="14">
                  <c:v>7190.03704277412</c:v>
                </c:pt>
                <c:pt idx="15">
                  <c:v>7190.03704277412</c:v>
                </c:pt>
                <c:pt idx="16">
                  <c:v>7190.03704277412</c:v>
                </c:pt>
                <c:pt idx="17">
                  <c:v>7190.03704277412</c:v>
                </c:pt>
                <c:pt idx="18">
                  <c:v>7190.03704277412</c:v>
                </c:pt>
                <c:pt idx="19">
                  <c:v>7190.03704277412</c:v>
                </c:pt>
                <c:pt idx="20">
                  <c:v>7190.03704277412</c:v>
                </c:pt>
                <c:pt idx="21">
                  <c:v>7190.03704277412</c:v>
                </c:pt>
                <c:pt idx="22">
                  <c:v>7190.03704277412</c:v>
                </c:pt>
                <c:pt idx="23">
                  <c:v>7190.03704277412</c:v>
                </c:pt>
                <c:pt idx="24">
                  <c:v>7190.03704277412</c:v>
                </c:pt>
                <c:pt idx="25">
                  <c:v>7190.03704277412</c:v>
                </c:pt>
                <c:pt idx="26">
                  <c:v>7190.03704277412</c:v>
                </c:pt>
                <c:pt idx="27">
                  <c:v>7190.03704277412</c:v>
                </c:pt>
                <c:pt idx="28">
                  <c:v>7190.03704277412</c:v>
                </c:pt>
                <c:pt idx="29">
                  <c:v>7190.03704277412</c:v>
                </c:pt>
                <c:pt idx="30">
                  <c:v>7190.03704277412</c:v>
                </c:pt>
                <c:pt idx="31">
                  <c:v>7190.03704277412</c:v>
                </c:pt>
                <c:pt idx="32">
                  <c:v>7190.03704277412</c:v>
                </c:pt>
                <c:pt idx="33">
                  <c:v>7190.03704277412</c:v>
                </c:pt>
                <c:pt idx="34">
                  <c:v>7190.03704277412</c:v>
                </c:pt>
                <c:pt idx="35">
                  <c:v>7190.03704277412</c:v>
                </c:pt>
                <c:pt idx="36">
                  <c:v>7190.03704277412</c:v>
                </c:pt>
                <c:pt idx="37">
                  <c:v>7190.03704277412</c:v>
                </c:pt>
                <c:pt idx="38">
                  <c:v>7190.03704277412</c:v>
                </c:pt>
                <c:pt idx="39">
                  <c:v>7190.03704277412</c:v>
                </c:pt>
                <c:pt idx="40">
                  <c:v>7190.03704277412</c:v>
                </c:pt>
                <c:pt idx="41">
                  <c:v>7190.03704277412</c:v>
                </c:pt>
                <c:pt idx="42">
                  <c:v>7190.03704277412</c:v>
                </c:pt>
                <c:pt idx="43">
                  <c:v>7190.03704277412</c:v>
                </c:pt>
                <c:pt idx="44">
                  <c:v>7190.03704277412</c:v>
                </c:pt>
                <c:pt idx="45">
                  <c:v>7190.03704277412</c:v>
                </c:pt>
                <c:pt idx="46">
                  <c:v>7190.03704277412</c:v>
                </c:pt>
                <c:pt idx="47">
                  <c:v>7190.03704277412</c:v>
                </c:pt>
                <c:pt idx="48">
                  <c:v>7190.03704277412</c:v>
                </c:pt>
                <c:pt idx="49">
                  <c:v>5456.1316918320263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223.55306774541623</c:v>
                </c:pt>
                <c:pt idx="54">
                  <c:v>1246.6761253624791</c:v>
                </c:pt>
                <c:pt idx="55">
                  <c:v>2721.3007159514209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3-47DA-893F-E8BDEBDBD4BD}"/>
            </c:ext>
          </c:extLst>
        </c:ser>
        <c:ser>
          <c:idx val="1"/>
          <c:order val="2"/>
          <c:tx>
            <c:strRef>
              <c:f>[102]V.Util!$A$756</c:f>
              <c:strCache>
                <c:ptCount val="1"/>
                <c:pt idx="0">
                  <c:v>Celda I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[102]V.Util!$Z$756:$CH$756</c:f>
              <c:numCache>
                <c:formatCode>General</c:formatCode>
                <c:ptCount val="61"/>
                <c:pt idx="0">
                  <c:v>24625.66573996572</c:v>
                </c:pt>
                <c:pt idx="1">
                  <c:v>26053.500088118701</c:v>
                </c:pt>
                <c:pt idx="2">
                  <c:v>20419.69157571936</c:v>
                </c:pt>
                <c:pt idx="3">
                  <c:v>14195.165362305663</c:v>
                </c:pt>
                <c:pt idx="4">
                  <c:v>15637.493973340786</c:v>
                </c:pt>
                <c:pt idx="5">
                  <c:v>25921</c:v>
                </c:pt>
                <c:pt idx="6">
                  <c:v>23918.25</c:v>
                </c:pt>
                <c:pt idx="7">
                  <c:v>23918.25</c:v>
                </c:pt>
                <c:pt idx="8">
                  <c:v>23918.25</c:v>
                </c:pt>
                <c:pt idx="9">
                  <c:v>23918.25</c:v>
                </c:pt>
                <c:pt idx="10">
                  <c:v>23918.25</c:v>
                </c:pt>
                <c:pt idx="11">
                  <c:v>23918.25</c:v>
                </c:pt>
                <c:pt idx="12">
                  <c:v>23918.25</c:v>
                </c:pt>
                <c:pt idx="13">
                  <c:v>22768.240438926568</c:v>
                </c:pt>
                <c:pt idx="14">
                  <c:v>22768.240438926568</c:v>
                </c:pt>
                <c:pt idx="15">
                  <c:v>18894.900720795828</c:v>
                </c:pt>
                <c:pt idx="16">
                  <c:v>15203.974948836272</c:v>
                </c:pt>
                <c:pt idx="17">
                  <c:v>16908.369169279431</c:v>
                </c:pt>
                <c:pt idx="18">
                  <c:v>19599.024536969831</c:v>
                </c:pt>
                <c:pt idx="19">
                  <c:v>22082.149918376956</c:v>
                </c:pt>
                <c:pt idx="20">
                  <c:v>19885.888747310717</c:v>
                </c:pt>
                <c:pt idx="21">
                  <c:v>18755.946226697182</c:v>
                </c:pt>
                <c:pt idx="22">
                  <c:v>20490.443932576258</c:v>
                </c:pt>
                <c:pt idx="23">
                  <c:v>20916.858058134261</c:v>
                </c:pt>
                <c:pt idx="24">
                  <c:v>15813.933466732284</c:v>
                </c:pt>
                <c:pt idx="25">
                  <c:v>17203.584400355365</c:v>
                </c:pt>
                <c:pt idx="26">
                  <c:v>10686.027987377194</c:v>
                </c:pt>
                <c:pt idx="27">
                  <c:v>4528.1375534789768</c:v>
                </c:pt>
                <c:pt idx="28">
                  <c:v>585.33488181446592</c:v>
                </c:pt>
                <c:pt idx="29">
                  <c:v>1809.4806499198748</c:v>
                </c:pt>
                <c:pt idx="30">
                  <c:v>3864.1788637935897</c:v>
                </c:pt>
                <c:pt idx="31">
                  <c:v>6418.9334535934613</c:v>
                </c:pt>
                <c:pt idx="32">
                  <c:v>4288.9267190905593</c:v>
                </c:pt>
                <c:pt idx="33">
                  <c:v>6202.6599422034269</c:v>
                </c:pt>
                <c:pt idx="34">
                  <c:v>8015.6884814138684</c:v>
                </c:pt>
                <c:pt idx="35">
                  <c:v>8482.0065957711122</c:v>
                </c:pt>
                <c:pt idx="36">
                  <c:v>3395.10598054601</c:v>
                </c:pt>
                <c:pt idx="37">
                  <c:v>-3.637978807091713E-12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23-47DA-893F-E8BDEBDBD4BD}"/>
            </c:ext>
          </c:extLst>
        </c:ser>
        <c:ser>
          <c:idx val="2"/>
          <c:order val="3"/>
          <c:tx>
            <c:strRef>
              <c:f>[102]V.Util!$A$757</c:f>
              <c:strCache>
                <c:ptCount val="1"/>
                <c:pt idx="0">
                  <c:v>Celda II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[102]V.Util!$Z$757:$CH$757</c:f>
              <c:numCache>
                <c:formatCode>General</c:formatCode>
                <c:ptCount val="61"/>
                <c:pt idx="0">
                  <c:v>22768.240438926568</c:v>
                </c:pt>
                <c:pt idx="1">
                  <c:v>16717.048662214398</c:v>
                </c:pt>
                <c:pt idx="2">
                  <c:v>16647.872507722182</c:v>
                </c:pt>
                <c:pt idx="3">
                  <c:v>16440.476658118223</c:v>
                </c:pt>
                <c:pt idx="4">
                  <c:v>17340.629340210788</c:v>
                </c:pt>
                <c:pt idx="5">
                  <c:v>20979</c:v>
                </c:pt>
                <c:pt idx="6">
                  <c:v>16676.891799063458</c:v>
                </c:pt>
                <c:pt idx="7">
                  <c:v>22402.513812813901</c:v>
                </c:pt>
                <c:pt idx="8">
                  <c:v>23152.73618980882</c:v>
                </c:pt>
                <c:pt idx="9">
                  <c:v>21305.478012876083</c:v>
                </c:pt>
                <c:pt idx="10">
                  <c:v>23464.3722999276</c:v>
                </c:pt>
                <c:pt idx="11">
                  <c:v>23646.088783937223</c:v>
                </c:pt>
                <c:pt idx="12">
                  <c:v>17722.494097346724</c:v>
                </c:pt>
                <c:pt idx="13">
                  <c:v>9647.1661406023195</c:v>
                </c:pt>
                <c:pt idx="14">
                  <c:v>2758.8172896242468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23-47DA-893F-E8BDEBDBD4BD}"/>
            </c:ext>
          </c:extLst>
        </c:ser>
        <c:ser>
          <c:idx val="5"/>
          <c:order val="6"/>
          <c:tx>
            <c:strRef>
              <c:f>[102]V.Util!$A$758</c:f>
              <c:strCache>
                <c:ptCount val="1"/>
                <c:pt idx="0">
                  <c:v>Celda III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numRef>
              <c:f>[102]V.Util!$Z$1:$CH$1</c:f>
              <c:numCache>
                <c:formatCode>General</c:formatCode>
                <c:ptCount val="61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  <c:pt idx="13">
                  <c:v>44562</c:v>
                </c:pt>
                <c:pt idx="14">
                  <c:v>44593</c:v>
                </c:pt>
                <c:pt idx="15">
                  <c:v>44621</c:v>
                </c:pt>
                <c:pt idx="16">
                  <c:v>44652</c:v>
                </c:pt>
                <c:pt idx="17">
                  <c:v>44682</c:v>
                </c:pt>
                <c:pt idx="18">
                  <c:v>44713</c:v>
                </c:pt>
                <c:pt idx="19">
                  <c:v>44743</c:v>
                </c:pt>
                <c:pt idx="20">
                  <c:v>44774</c:v>
                </c:pt>
                <c:pt idx="21">
                  <c:v>44805</c:v>
                </c:pt>
                <c:pt idx="22">
                  <c:v>44835</c:v>
                </c:pt>
                <c:pt idx="23">
                  <c:v>44866</c:v>
                </c:pt>
                <c:pt idx="24">
                  <c:v>44896</c:v>
                </c:pt>
                <c:pt idx="25">
                  <c:v>44927</c:v>
                </c:pt>
                <c:pt idx="26">
                  <c:v>44958</c:v>
                </c:pt>
                <c:pt idx="27">
                  <c:v>44986</c:v>
                </c:pt>
                <c:pt idx="28">
                  <c:v>45017</c:v>
                </c:pt>
                <c:pt idx="29">
                  <c:v>45047</c:v>
                </c:pt>
                <c:pt idx="30">
                  <c:v>45078</c:v>
                </c:pt>
                <c:pt idx="31">
                  <c:v>45108</c:v>
                </c:pt>
                <c:pt idx="32">
                  <c:v>45139</c:v>
                </c:pt>
                <c:pt idx="33">
                  <c:v>45170</c:v>
                </c:pt>
                <c:pt idx="34">
                  <c:v>45200</c:v>
                </c:pt>
                <c:pt idx="35">
                  <c:v>45231</c:v>
                </c:pt>
                <c:pt idx="36">
                  <c:v>45261</c:v>
                </c:pt>
                <c:pt idx="37">
                  <c:v>45292</c:v>
                </c:pt>
                <c:pt idx="38">
                  <c:v>45323</c:v>
                </c:pt>
                <c:pt idx="39">
                  <c:v>45352</c:v>
                </c:pt>
                <c:pt idx="40">
                  <c:v>45383</c:v>
                </c:pt>
                <c:pt idx="41">
                  <c:v>45413</c:v>
                </c:pt>
                <c:pt idx="42">
                  <c:v>45444</c:v>
                </c:pt>
                <c:pt idx="43">
                  <c:v>45474</c:v>
                </c:pt>
                <c:pt idx="44">
                  <c:v>45505</c:v>
                </c:pt>
                <c:pt idx="45">
                  <c:v>45536</c:v>
                </c:pt>
                <c:pt idx="46">
                  <c:v>45566</c:v>
                </c:pt>
                <c:pt idx="47">
                  <c:v>45597</c:v>
                </c:pt>
                <c:pt idx="48">
                  <c:v>45627</c:v>
                </c:pt>
                <c:pt idx="49">
                  <c:v>45658</c:v>
                </c:pt>
                <c:pt idx="50">
                  <c:v>45689</c:v>
                </c:pt>
                <c:pt idx="51">
                  <c:v>45717</c:v>
                </c:pt>
                <c:pt idx="52">
                  <c:v>45748</c:v>
                </c:pt>
                <c:pt idx="53">
                  <c:v>45778</c:v>
                </c:pt>
                <c:pt idx="54">
                  <c:v>45809</c:v>
                </c:pt>
                <c:pt idx="55">
                  <c:v>45839</c:v>
                </c:pt>
                <c:pt idx="56">
                  <c:v>45870</c:v>
                </c:pt>
                <c:pt idx="57">
                  <c:v>45901</c:v>
                </c:pt>
                <c:pt idx="58">
                  <c:v>45931</c:v>
                </c:pt>
                <c:pt idx="59">
                  <c:v>45962</c:v>
                </c:pt>
                <c:pt idx="60">
                  <c:v>45992</c:v>
                </c:pt>
              </c:numCache>
            </c:numRef>
          </c:cat>
          <c:val>
            <c:numRef>
              <c:f>[102]V.Util!$Z$758:$CH$758</c:f>
              <c:numCache>
                <c:formatCode>General</c:formatCode>
                <c:ptCount val="61"/>
                <c:pt idx="0">
                  <c:v>26703.403803698609</c:v>
                </c:pt>
                <c:pt idx="1">
                  <c:v>21521.915979091282</c:v>
                </c:pt>
                <c:pt idx="2">
                  <c:v>22525.777691999996</c:v>
                </c:pt>
                <c:pt idx="3">
                  <c:v>23565.94496666667</c:v>
                </c:pt>
                <c:pt idx="4">
                  <c:v>23826.810678666661</c:v>
                </c:pt>
                <c:pt idx="5">
                  <c:v>25333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23-47DA-893F-E8BDEBDBD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233776"/>
        <c:axId val="1583127392"/>
      </c:areaChart>
      <c:lineChart>
        <c:grouping val="standard"/>
        <c:varyColors val="0"/>
        <c:ser>
          <c:idx val="3"/>
          <c:order val="4"/>
          <c:tx>
            <c:strRef>
              <c:f>[102]V.Util!$A$759</c:f>
              <c:strCache>
                <c:ptCount val="1"/>
                <c:pt idx="0">
                  <c:v>Cap. Almacenamiento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[102]V.Util!$Z$1:$AL$1</c:f>
              <c:numCache>
                <c:formatCode>General</c:formatCode>
                <c:ptCount val="13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</c:numCache>
            </c:numRef>
          </c:cat>
          <c:val>
            <c:numRef>
              <c:f>[102]V.Util!$Z$759:$CH$759</c:f>
              <c:numCache>
                <c:formatCode>General</c:formatCode>
                <c:ptCount val="61"/>
                <c:pt idx="0">
                  <c:v>136667.30773121311</c:v>
                </c:pt>
                <c:pt idx="1">
                  <c:v>136667.30773121311</c:v>
                </c:pt>
                <c:pt idx="2">
                  <c:v>73475.432826023403</c:v>
                </c:pt>
                <c:pt idx="3">
                  <c:v>73475.432826023403</c:v>
                </c:pt>
                <c:pt idx="4">
                  <c:v>73475.432826023403</c:v>
                </c:pt>
                <c:pt idx="5">
                  <c:v>103833.08674459216</c:v>
                </c:pt>
                <c:pt idx="6">
                  <c:v>117475.4328260234</c:v>
                </c:pt>
                <c:pt idx="7">
                  <c:v>117475.4328260234</c:v>
                </c:pt>
                <c:pt idx="8">
                  <c:v>117475.4328260234</c:v>
                </c:pt>
                <c:pt idx="9">
                  <c:v>117475.4328260234</c:v>
                </c:pt>
                <c:pt idx="10">
                  <c:v>117475.4328260234</c:v>
                </c:pt>
                <c:pt idx="11">
                  <c:v>117475.4328260234</c:v>
                </c:pt>
                <c:pt idx="12">
                  <c:v>117475.4328260234</c:v>
                </c:pt>
                <c:pt idx="13">
                  <c:v>115942.08674459216</c:v>
                </c:pt>
                <c:pt idx="14">
                  <c:v>115942.08674459216</c:v>
                </c:pt>
                <c:pt idx="15">
                  <c:v>83944.369975600915</c:v>
                </c:pt>
                <c:pt idx="16">
                  <c:v>85584.432826023403</c:v>
                </c:pt>
                <c:pt idx="17">
                  <c:v>85584.432826023403</c:v>
                </c:pt>
                <c:pt idx="18">
                  <c:v>85584.432826023403</c:v>
                </c:pt>
                <c:pt idx="19">
                  <c:v>85584.432826023403</c:v>
                </c:pt>
                <c:pt idx="20">
                  <c:v>85584.432826023403</c:v>
                </c:pt>
                <c:pt idx="21">
                  <c:v>85584.432826023403</c:v>
                </c:pt>
                <c:pt idx="22">
                  <c:v>85584.432826023403</c:v>
                </c:pt>
                <c:pt idx="23">
                  <c:v>85584.432826023403</c:v>
                </c:pt>
                <c:pt idx="24">
                  <c:v>85584.432826023403</c:v>
                </c:pt>
                <c:pt idx="25">
                  <c:v>73582.149595014664</c:v>
                </c:pt>
                <c:pt idx="26">
                  <c:v>73582.149595014664</c:v>
                </c:pt>
                <c:pt idx="27">
                  <c:v>73582.149595014664</c:v>
                </c:pt>
                <c:pt idx="28">
                  <c:v>73582.149595014664</c:v>
                </c:pt>
                <c:pt idx="29">
                  <c:v>73368.716057032158</c:v>
                </c:pt>
                <c:pt idx="30">
                  <c:v>73368.716057032158</c:v>
                </c:pt>
                <c:pt idx="31">
                  <c:v>73368.716057032158</c:v>
                </c:pt>
                <c:pt idx="32">
                  <c:v>73368.716057032158</c:v>
                </c:pt>
                <c:pt idx="33">
                  <c:v>73368.716057032158</c:v>
                </c:pt>
                <c:pt idx="34">
                  <c:v>73368.716057032158</c:v>
                </c:pt>
                <c:pt idx="35">
                  <c:v>73368.716057032158</c:v>
                </c:pt>
                <c:pt idx="36">
                  <c:v>73368.716057032158</c:v>
                </c:pt>
                <c:pt idx="37">
                  <c:v>73368.716057032158</c:v>
                </c:pt>
                <c:pt idx="38">
                  <c:v>41477.716057032158</c:v>
                </c:pt>
                <c:pt idx="39">
                  <c:v>41477.716057032158</c:v>
                </c:pt>
                <c:pt idx="40">
                  <c:v>41477.716057032158</c:v>
                </c:pt>
                <c:pt idx="41">
                  <c:v>42401.497699349697</c:v>
                </c:pt>
                <c:pt idx="42">
                  <c:v>42401.497699349697</c:v>
                </c:pt>
                <c:pt idx="43">
                  <c:v>42401.497699349697</c:v>
                </c:pt>
                <c:pt idx="44">
                  <c:v>42401.497699349697</c:v>
                </c:pt>
                <c:pt idx="45">
                  <c:v>42401.497699349697</c:v>
                </c:pt>
                <c:pt idx="46">
                  <c:v>42401.497699349697</c:v>
                </c:pt>
                <c:pt idx="47">
                  <c:v>42401.497699349697</c:v>
                </c:pt>
                <c:pt idx="48">
                  <c:v>42401.497699349697</c:v>
                </c:pt>
                <c:pt idx="49">
                  <c:v>9586.7160570321594</c:v>
                </c:pt>
                <c:pt idx="50">
                  <c:v>9586.7160570321594</c:v>
                </c:pt>
                <c:pt idx="51">
                  <c:v>9586.7160570321594</c:v>
                </c:pt>
                <c:pt idx="52">
                  <c:v>9586.7160570321594</c:v>
                </c:pt>
                <c:pt idx="53">
                  <c:v>9586.7160570321594</c:v>
                </c:pt>
                <c:pt idx="54">
                  <c:v>9586.7160570321594</c:v>
                </c:pt>
                <c:pt idx="55">
                  <c:v>9586.7160570321594</c:v>
                </c:pt>
                <c:pt idx="56">
                  <c:v>9586.7160570321594</c:v>
                </c:pt>
                <c:pt idx="57">
                  <c:v>9586.7160570321594</c:v>
                </c:pt>
                <c:pt idx="58">
                  <c:v>9586.7160570321594</c:v>
                </c:pt>
                <c:pt idx="59">
                  <c:v>9586.7160570321594</c:v>
                </c:pt>
                <c:pt idx="60">
                  <c:v>9586.7160570321594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23-47DA-893F-E8BDEBDBD4BD}"/>
            </c:ext>
          </c:extLst>
        </c:ser>
        <c:ser>
          <c:idx val="4"/>
          <c:order val="5"/>
          <c:tx>
            <c:strRef>
              <c:f>[102]V.Util!$A$760</c:f>
              <c:strCache>
                <c:ptCount val="1"/>
                <c:pt idx="0">
                  <c:v>Max. RCA</c:v>
                </c:pt>
              </c:strCache>
            </c:strRef>
          </c:tx>
          <c:spPr>
            <a:ln w="28575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[102]V.Util!$Z$1:$AL$1</c:f>
              <c:numCache>
                <c:formatCode>General</c:formatCode>
                <c:ptCount val="13"/>
                <c:pt idx="0">
                  <c:v>44166</c:v>
                </c:pt>
                <c:pt idx="1">
                  <c:v>44197</c:v>
                </c:pt>
                <c:pt idx="2">
                  <c:v>44228</c:v>
                </c:pt>
                <c:pt idx="3">
                  <c:v>44256</c:v>
                </c:pt>
                <c:pt idx="4">
                  <c:v>44287</c:v>
                </c:pt>
                <c:pt idx="5">
                  <c:v>44317</c:v>
                </c:pt>
                <c:pt idx="6">
                  <c:v>44348</c:v>
                </c:pt>
                <c:pt idx="7">
                  <c:v>44378</c:v>
                </c:pt>
                <c:pt idx="8">
                  <c:v>44409</c:v>
                </c:pt>
                <c:pt idx="9">
                  <c:v>44440</c:v>
                </c:pt>
                <c:pt idx="10">
                  <c:v>44470</c:v>
                </c:pt>
                <c:pt idx="11">
                  <c:v>44501</c:v>
                </c:pt>
                <c:pt idx="12">
                  <c:v>44531</c:v>
                </c:pt>
              </c:numCache>
            </c:numRef>
          </c:cat>
          <c:val>
            <c:numRef>
              <c:f>[102]V.Util!$Z$760:$CH$760</c:f>
              <c:numCache>
                <c:formatCode>General</c:formatCode>
                <c:ptCount val="61"/>
                <c:pt idx="0">
                  <c:v>102500.48079840983</c:v>
                </c:pt>
                <c:pt idx="1">
                  <c:v>102500.48079840983</c:v>
                </c:pt>
                <c:pt idx="2">
                  <c:v>55106.574619517552</c:v>
                </c:pt>
                <c:pt idx="3">
                  <c:v>55106.574619517552</c:v>
                </c:pt>
                <c:pt idx="4">
                  <c:v>55106.574619517552</c:v>
                </c:pt>
                <c:pt idx="5">
                  <c:v>77874.815058444117</c:v>
                </c:pt>
                <c:pt idx="6">
                  <c:v>88106.574619517545</c:v>
                </c:pt>
                <c:pt idx="7">
                  <c:v>88106.574619517545</c:v>
                </c:pt>
                <c:pt idx="8">
                  <c:v>88106.574619517545</c:v>
                </c:pt>
                <c:pt idx="9">
                  <c:v>88106.574619517545</c:v>
                </c:pt>
                <c:pt idx="10">
                  <c:v>88106.574619517545</c:v>
                </c:pt>
                <c:pt idx="11">
                  <c:v>88106.574619517545</c:v>
                </c:pt>
                <c:pt idx="12">
                  <c:v>88106.574619517545</c:v>
                </c:pt>
                <c:pt idx="13">
                  <c:v>86956.565058444117</c:v>
                </c:pt>
                <c:pt idx="14">
                  <c:v>86956.565058444117</c:v>
                </c:pt>
                <c:pt idx="15">
                  <c:v>62958.277481700687</c:v>
                </c:pt>
                <c:pt idx="16">
                  <c:v>64188.324619517552</c:v>
                </c:pt>
                <c:pt idx="17">
                  <c:v>64188.324619517552</c:v>
                </c:pt>
                <c:pt idx="18">
                  <c:v>64188.324619517552</c:v>
                </c:pt>
                <c:pt idx="19">
                  <c:v>64188.324619517552</c:v>
                </c:pt>
                <c:pt idx="20">
                  <c:v>64188.324619517552</c:v>
                </c:pt>
                <c:pt idx="21">
                  <c:v>64188.324619517552</c:v>
                </c:pt>
                <c:pt idx="22">
                  <c:v>64188.324619517552</c:v>
                </c:pt>
                <c:pt idx="23">
                  <c:v>64188.324619517552</c:v>
                </c:pt>
                <c:pt idx="24">
                  <c:v>64188.324619517552</c:v>
                </c:pt>
                <c:pt idx="25">
                  <c:v>55186.612196260998</c:v>
                </c:pt>
                <c:pt idx="26">
                  <c:v>55186.612196260998</c:v>
                </c:pt>
                <c:pt idx="27">
                  <c:v>55186.612196260998</c:v>
                </c:pt>
                <c:pt idx="28">
                  <c:v>55186.612196260998</c:v>
                </c:pt>
                <c:pt idx="29">
                  <c:v>55026.537042774115</c:v>
                </c:pt>
                <c:pt idx="30">
                  <c:v>55026.537042774115</c:v>
                </c:pt>
                <c:pt idx="31">
                  <c:v>55026.537042774115</c:v>
                </c:pt>
                <c:pt idx="32">
                  <c:v>55026.537042774115</c:v>
                </c:pt>
                <c:pt idx="33">
                  <c:v>55026.537042774115</c:v>
                </c:pt>
                <c:pt idx="34">
                  <c:v>55026.537042774115</c:v>
                </c:pt>
                <c:pt idx="35">
                  <c:v>55026.537042774115</c:v>
                </c:pt>
                <c:pt idx="36">
                  <c:v>55026.537042774115</c:v>
                </c:pt>
                <c:pt idx="37">
                  <c:v>55026.537042774115</c:v>
                </c:pt>
                <c:pt idx="38">
                  <c:v>31108.287042774118</c:v>
                </c:pt>
                <c:pt idx="39">
                  <c:v>31108.287042774118</c:v>
                </c:pt>
                <c:pt idx="40">
                  <c:v>31108.287042774118</c:v>
                </c:pt>
                <c:pt idx="41">
                  <c:v>31801.123274512272</c:v>
                </c:pt>
                <c:pt idx="42">
                  <c:v>31801.123274512272</c:v>
                </c:pt>
                <c:pt idx="43">
                  <c:v>31801.123274512272</c:v>
                </c:pt>
                <c:pt idx="44">
                  <c:v>31801.123274512272</c:v>
                </c:pt>
                <c:pt idx="45">
                  <c:v>31801.123274512272</c:v>
                </c:pt>
                <c:pt idx="46">
                  <c:v>31801.123274512272</c:v>
                </c:pt>
                <c:pt idx="47">
                  <c:v>31801.123274512272</c:v>
                </c:pt>
                <c:pt idx="48">
                  <c:v>31801.123274512272</c:v>
                </c:pt>
                <c:pt idx="49">
                  <c:v>7190.03704277412</c:v>
                </c:pt>
                <c:pt idx="50">
                  <c:v>7190.03704277412</c:v>
                </c:pt>
                <c:pt idx="51">
                  <c:v>7190.03704277412</c:v>
                </c:pt>
                <c:pt idx="52">
                  <c:v>7190.03704277412</c:v>
                </c:pt>
                <c:pt idx="53">
                  <c:v>7190.03704277412</c:v>
                </c:pt>
                <c:pt idx="54">
                  <c:v>7190.03704277412</c:v>
                </c:pt>
                <c:pt idx="55">
                  <c:v>7190.03704277412</c:v>
                </c:pt>
                <c:pt idx="56">
                  <c:v>7190.03704277412</c:v>
                </c:pt>
                <c:pt idx="57">
                  <c:v>7190.03704277412</c:v>
                </c:pt>
                <c:pt idx="58">
                  <c:v>7190.03704277412</c:v>
                </c:pt>
                <c:pt idx="59">
                  <c:v>7190.03704277412</c:v>
                </c:pt>
                <c:pt idx="60">
                  <c:v>7190.03704277412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23-47DA-893F-E8BDEBDBD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2233776"/>
        <c:axId val="1583127392"/>
      </c:lineChart>
      <c:catAx>
        <c:axId val="1592233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1583127392"/>
        <c:crosses val="autoZero"/>
        <c:auto val="1"/>
        <c:lblAlgn val="ctr"/>
        <c:lblOffset val="100"/>
        <c:noMultiLvlLbl val="1"/>
      </c:catAx>
      <c:valAx>
        <c:axId val="158312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1592233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98183377478358"/>
          <c:y val="5.1026054699784537E-2"/>
          <c:w val="0.76750673277164461"/>
          <c:h val="0.6580863512791395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V.Util!$A$119</c:f>
              <c:strCache>
                <c:ptCount val="1"/>
                <c:pt idx="0">
                  <c:v>% Ocupación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86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tint val="86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tint val="86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tint val="86000"/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V.Util!$AN$1:$EW$1</c:f>
              <c:numCache>
                <c:formatCode>d\-mmm</c:formatCode>
                <c:ptCount val="114"/>
                <c:pt idx="0">
                  <c:v>44356</c:v>
                </c:pt>
                <c:pt idx="1">
                  <c:v>44357</c:v>
                </c:pt>
                <c:pt idx="2">
                  <c:v>44358</c:v>
                </c:pt>
                <c:pt idx="3">
                  <c:v>44359</c:v>
                </c:pt>
                <c:pt idx="4">
                  <c:v>44360</c:v>
                </c:pt>
                <c:pt idx="5">
                  <c:v>44361</c:v>
                </c:pt>
                <c:pt idx="6">
                  <c:v>44362</c:v>
                </c:pt>
                <c:pt idx="7">
                  <c:v>44363</c:v>
                </c:pt>
                <c:pt idx="8">
                  <c:v>44364</c:v>
                </c:pt>
                <c:pt idx="9">
                  <c:v>44365</c:v>
                </c:pt>
                <c:pt idx="10">
                  <c:v>44366</c:v>
                </c:pt>
                <c:pt idx="11">
                  <c:v>44367</c:v>
                </c:pt>
                <c:pt idx="12">
                  <c:v>44368</c:v>
                </c:pt>
                <c:pt idx="13">
                  <c:v>44369</c:v>
                </c:pt>
                <c:pt idx="14">
                  <c:v>44370</c:v>
                </c:pt>
                <c:pt idx="15">
                  <c:v>44371</c:v>
                </c:pt>
                <c:pt idx="16">
                  <c:v>44372</c:v>
                </c:pt>
                <c:pt idx="17">
                  <c:v>44373</c:v>
                </c:pt>
                <c:pt idx="18">
                  <c:v>44374</c:v>
                </c:pt>
                <c:pt idx="19">
                  <c:v>44375</c:v>
                </c:pt>
                <c:pt idx="20">
                  <c:v>44376</c:v>
                </c:pt>
                <c:pt idx="21">
                  <c:v>44377</c:v>
                </c:pt>
                <c:pt idx="22">
                  <c:v>44378</c:v>
                </c:pt>
                <c:pt idx="23">
                  <c:v>44379</c:v>
                </c:pt>
                <c:pt idx="24">
                  <c:v>44380</c:v>
                </c:pt>
                <c:pt idx="25">
                  <c:v>44381</c:v>
                </c:pt>
                <c:pt idx="26">
                  <c:v>44382</c:v>
                </c:pt>
                <c:pt idx="27">
                  <c:v>44383</c:v>
                </c:pt>
                <c:pt idx="28">
                  <c:v>44384</c:v>
                </c:pt>
                <c:pt idx="29">
                  <c:v>44385</c:v>
                </c:pt>
                <c:pt idx="30">
                  <c:v>44386</c:v>
                </c:pt>
                <c:pt idx="31">
                  <c:v>44387</c:v>
                </c:pt>
                <c:pt idx="32">
                  <c:v>44388</c:v>
                </c:pt>
                <c:pt idx="33">
                  <c:v>44389</c:v>
                </c:pt>
                <c:pt idx="34">
                  <c:v>44390</c:v>
                </c:pt>
                <c:pt idx="35">
                  <c:v>44391</c:v>
                </c:pt>
                <c:pt idx="36">
                  <c:v>44392</c:v>
                </c:pt>
                <c:pt idx="37">
                  <c:v>44393</c:v>
                </c:pt>
                <c:pt idx="38">
                  <c:v>44394</c:v>
                </c:pt>
                <c:pt idx="39">
                  <c:v>44395</c:v>
                </c:pt>
                <c:pt idx="40">
                  <c:v>44396</c:v>
                </c:pt>
                <c:pt idx="41">
                  <c:v>44397</c:v>
                </c:pt>
                <c:pt idx="42">
                  <c:v>44398</c:v>
                </c:pt>
                <c:pt idx="43">
                  <c:v>44399</c:v>
                </c:pt>
                <c:pt idx="44">
                  <c:v>44400</c:v>
                </c:pt>
                <c:pt idx="45">
                  <c:v>44401</c:v>
                </c:pt>
                <c:pt idx="46">
                  <c:v>44402</c:v>
                </c:pt>
                <c:pt idx="47">
                  <c:v>44403</c:v>
                </c:pt>
                <c:pt idx="48">
                  <c:v>44404</c:v>
                </c:pt>
                <c:pt idx="49">
                  <c:v>44405</c:v>
                </c:pt>
                <c:pt idx="50">
                  <c:v>44406</c:v>
                </c:pt>
                <c:pt idx="51">
                  <c:v>44407</c:v>
                </c:pt>
                <c:pt idx="52">
                  <c:v>44408</c:v>
                </c:pt>
                <c:pt idx="53">
                  <c:v>44409</c:v>
                </c:pt>
                <c:pt idx="54">
                  <c:v>44410</c:v>
                </c:pt>
                <c:pt idx="55">
                  <c:v>44411</c:v>
                </c:pt>
                <c:pt idx="56">
                  <c:v>44412</c:v>
                </c:pt>
                <c:pt idx="57">
                  <c:v>44413</c:v>
                </c:pt>
                <c:pt idx="58">
                  <c:v>44414</c:v>
                </c:pt>
                <c:pt idx="59">
                  <c:v>44415</c:v>
                </c:pt>
                <c:pt idx="60">
                  <c:v>44416</c:v>
                </c:pt>
                <c:pt idx="61">
                  <c:v>44417</c:v>
                </c:pt>
                <c:pt idx="62">
                  <c:v>44418</c:v>
                </c:pt>
                <c:pt idx="63">
                  <c:v>44419</c:v>
                </c:pt>
                <c:pt idx="64">
                  <c:v>44420</c:v>
                </c:pt>
                <c:pt idx="65">
                  <c:v>44421</c:v>
                </c:pt>
                <c:pt idx="66">
                  <c:v>44422</c:v>
                </c:pt>
                <c:pt idx="67">
                  <c:v>44423</c:v>
                </c:pt>
                <c:pt idx="68">
                  <c:v>44424</c:v>
                </c:pt>
                <c:pt idx="69">
                  <c:v>44425</c:v>
                </c:pt>
                <c:pt idx="70">
                  <c:v>44426</c:v>
                </c:pt>
                <c:pt idx="71">
                  <c:v>44427</c:v>
                </c:pt>
                <c:pt idx="72">
                  <c:v>44428</c:v>
                </c:pt>
                <c:pt idx="73">
                  <c:v>44429</c:v>
                </c:pt>
                <c:pt idx="74">
                  <c:v>44430</c:v>
                </c:pt>
                <c:pt idx="75">
                  <c:v>44431</c:v>
                </c:pt>
                <c:pt idx="76">
                  <c:v>44432</c:v>
                </c:pt>
                <c:pt idx="77">
                  <c:v>44433</c:v>
                </c:pt>
                <c:pt idx="78">
                  <c:v>44434</c:v>
                </c:pt>
                <c:pt idx="79">
                  <c:v>44435</c:v>
                </c:pt>
                <c:pt idx="80">
                  <c:v>44436</c:v>
                </c:pt>
                <c:pt idx="81">
                  <c:v>44437</c:v>
                </c:pt>
                <c:pt idx="82">
                  <c:v>44438</c:v>
                </c:pt>
                <c:pt idx="83">
                  <c:v>44439</c:v>
                </c:pt>
                <c:pt idx="84">
                  <c:v>44440</c:v>
                </c:pt>
                <c:pt idx="85">
                  <c:v>44441</c:v>
                </c:pt>
                <c:pt idx="86">
                  <c:v>44442</c:v>
                </c:pt>
                <c:pt idx="87">
                  <c:v>44443</c:v>
                </c:pt>
                <c:pt idx="88">
                  <c:v>44444</c:v>
                </c:pt>
                <c:pt idx="89">
                  <c:v>44445</c:v>
                </c:pt>
                <c:pt idx="90">
                  <c:v>44446</c:v>
                </c:pt>
                <c:pt idx="91">
                  <c:v>44447</c:v>
                </c:pt>
                <c:pt idx="92">
                  <c:v>44448</c:v>
                </c:pt>
                <c:pt idx="93">
                  <c:v>44449</c:v>
                </c:pt>
                <c:pt idx="94">
                  <c:v>44450</c:v>
                </c:pt>
                <c:pt idx="95">
                  <c:v>44451</c:v>
                </c:pt>
                <c:pt idx="96">
                  <c:v>44452</c:v>
                </c:pt>
                <c:pt idx="97">
                  <c:v>44453</c:v>
                </c:pt>
                <c:pt idx="98">
                  <c:v>44454</c:v>
                </c:pt>
                <c:pt idx="99">
                  <c:v>44455</c:v>
                </c:pt>
                <c:pt idx="100">
                  <c:v>44456</c:v>
                </c:pt>
                <c:pt idx="101">
                  <c:v>44457</c:v>
                </c:pt>
                <c:pt idx="102">
                  <c:v>44458</c:v>
                </c:pt>
                <c:pt idx="103">
                  <c:v>44459</c:v>
                </c:pt>
                <c:pt idx="104">
                  <c:v>44460</c:v>
                </c:pt>
                <c:pt idx="105">
                  <c:v>44461</c:v>
                </c:pt>
                <c:pt idx="106">
                  <c:v>44462</c:v>
                </c:pt>
                <c:pt idx="107">
                  <c:v>44463</c:v>
                </c:pt>
                <c:pt idx="108">
                  <c:v>44464</c:v>
                </c:pt>
                <c:pt idx="109">
                  <c:v>44465</c:v>
                </c:pt>
                <c:pt idx="110">
                  <c:v>44466</c:v>
                </c:pt>
                <c:pt idx="111">
                  <c:v>44467</c:v>
                </c:pt>
                <c:pt idx="112">
                  <c:v>44468</c:v>
                </c:pt>
                <c:pt idx="113">
                  <c:v>44469</c:v>
                </c:pt>
              </c:numCache>
            </c:numRef>
          </c:cat>
          <c:val>
            <c:numRef>
              <c:f>V.Util!$AN$119:$EW$119</c:f>
              <c:numCache>
                <c:formatCode>0%</c:formatCode>
                <c:ptCount val="114"/>
                <c:pt idx="0">
                  <c:v>0.25995740863793904</c:v>
                </c:pt>
                <c:pt idx="1">
                  <c:v>0.26676110393941538</c:v>
                </c:pt>
                <c:pt idx="2">
                  <c:v>0.26676110393941538</c:v>
                </c:pt>
                <c:pt idx="3">
                  <c:v>0.26676110393941538</c:v>
                </c:pt>
                <c:pt idx="4">
                  <c:v>0.26676110393941538</c:v>
                </c:pt>
                <c:pt idx="5">
                  <c:v>0.26632877783880909</c:v>
                </c:pt>
                <c:pt idx="6">
                  <c:v>0.26391194602006368</c:v>
                </c:pt>
                <c:pt idx="7">
                  <c:v>0.2682190691811222</c:v>
                </c:pt>
                <c:pt idx="8" formatCode="0.0%">
                  <c:v>0.2813319585435623</c:v>
                </c:pt>
                <c:pt idx="9">
                  <c:v>0.2813319585435623</c:v>
                </c:pt>
                <c:pt idx="10">
                  <c:v>0.2813319585435623</c:v>
                </c:pt>
                <c:pt idx="11">
                  <c:v>0.28503648415763544</c:v>
                </c:pt>
                <c:pt idx="12">
                  <c:v>0.29343709486568875</c:v>
                </c:pt>
                <c:pt idx="13">
                  <c:v>0.30518809912222367</c:v>
                </c:pt>
                <c:pt idx="14">
                  <c:v>0.33336769349051593</c:v>
                </c:pt>
                <c:pt idx="15">
                  <c:v>0.33100564981340003</c:v>
                </c:pt>
                <c:pt idx="16">
                  <c:v>0.33359195298004007</c:v>
                </c:pt>
                <c:pt idx="17">
                  <c:v>0.33302151465275703</c:v>
                </c:pt>
                <c:pt idx="18">
                  <c:v>0.33672604026683023</c:v>
                </c:pt>
                <c:pt idx="19">
                  <c:v>0.33349803589205707</c:v>
                </c:pt>
                <c:pt idx="20">
                  <c:v>0.33027003151728385</c:v>
                </c:pt>
                <c:pt idx="21">
                  <c:v>0.32704202714251068</c:v>
                </c:pt>
                <c:pt idx="22">
                  <c:v>0.32381402276773752</c:v>
                </c:pt>
                <c:pt idx="23">
                  <c:v>0.3223163667861324</c:v>
                </c:pt>
                <c:pt idx="24">
                  <c:v>0.31908836241135924</c:v>
                </c:pt>
                <c:pt idx="25">
                  <c:v>0.32325595372719151</c:v>
                </c:pt>
                <c:pt idx="26">
                  <c:v>0.32099570000218486</c:v>
                </c:pt>
                <c:pt idx="27">
                  <c:v>0.33704830010487347</c:v>
                </c:pt>
                <c:pt idx="28">
                  <c:v>0.33767196036848024</c:v>
                </c:pt>
                <c:pt idx="29">
                  <c:v>0.3376848554966963</c:v>
                </c:pt>
                <c:pt idx="30">
                  <c:v>0.33491991682368227</c:v>
                </c:pt>
                <c:pt idx="31">
                  <c:v>0.33215497815066819</c:v>
                </c:pt>
                <c:pt idx="32">
                  <c:v>0.33632256946650052</c:v>
                </c:pt>
                <c:pt idx="33">
                  <c:v>0.33355763079348644</c:v>
                </c:pt>
                <c:pt idx="34">
                  <c:v>0.33511856310339255</c:v>
                </c:pt>
                <c:pt idx="35">
                  <c:v>0.34396137823454764</c:v>
                </c:pt>
                <c:pt idx="36">
                  <c:v>0.3449455277467311</c:v>
                </c:pt>
                <c:pt idx="37">
                  <c:v>0.34499240521261515</c:v>
                </c:pt>
                <c:pt idx="38">
                  <c:v>0.34402991278248446</c:v>
                </c:pt>
                <c:pt idx="39">
                  <c:v>0.34819750409831679</c:v>
                </c:pt>
                <c:pt idx="40">
                  <c:v>0.34543256542530271</c:v>
                </c:pt>
                <c:pt idx="41">
                  <c:v>0.34662099743068842</c:v>
                </c:pt>
                <c:pt idx="42">
                  <c:v>0.34780942943607407</c:v>
                </c:pt>
                <c:pt idx="43">
                  <c:v>0.34899786144145972</c:v>
                </c:pt>
                <c:pt idx="44">
                  <c:v>0.35209131081202927</c:v>
                </c:pt>
                <c:pt idx="45">
                  <c:v>0.35518476018259881</c:v>
                </c:pt>
                <c:pt idx="46">
                  <c:v>0.36330572217683077</c:v>
                </c:pt>
                <c:pt idx="47">
                  <c:v>0.36449415418221648</c:v>
                </c:pt>
                <c:pt idx="48">
                  <c:v>0.36568258618760213</c:v>
                </c:pt>
                <c:pt idx="49">
                  <c:v>0.36687101819298779</c:v>
                </c:pt>
                <c:pt idx="50">
                  <c:v>0.36805945019837344</c:v>
                </c:pt>
                <c:pt idx="51">
                  <c:v>0.37115289956894298</c:v>
                </c:pt>
                <c:pt idx="52">
                  <c:v>0.37424634893951253</c:v>
                </c:pt>
                <c:pt idx="53">
                  <c:v>0.38210724946788371</c:v>
                </c:pt>
                <c:pt idx="54">
                  <c:v>0.38303562000740859</c:v>
                </c:pt>
                <c:pt idx="55">
                  <c:v>0.38274827704507486</c:v>
                </c:pt>
                <c:pt idx="56">
                  <c:v>0.38199786838098188</c:v>
                </c:pt>
                <c:pt idx="57">
                  <c:v>0.38124745971688884</c:v>
                </c:pt>
                <c:pt idx="58">
                  <c:v>0.38171276455465464</c:v>
                </c:pt>
                <c:pt idx="59">
                  <c:v>0.38217806939242038</c:v>
                </c:pt>
                <c:pt idx="60">
                  <c:v>0.38957590421903243</c:v>
                </c:pt>
                <c:pt idx="61">
                  <c:v>0.39004120905679823</c:v>
                </c:pt>
                <c:pt idx="62">
                  <c:v>0.39050651389456398</c:v>
                </c:pt>
                <c:pt idx="63">
                  <c:v>0.39097181873232972</c:v>
                </c:pt>
                <c:pt idx="64">
                  <c:v>0.39143712357009547</c:v>
                </c:pt>
                <c:pt idx="65">
                  <c:v>0.39190242840786121</c:v>
                </c:pt>
                <c:pt idx="66">
                  <c:v>0.39236773324562696</c:v>
                </c:pt>
                <c:pt idx="67">
                  <c:v>0.39976556807223906</c:v>
                </c:pt>
                <c:pt idx="68">
                  <c:v>0.40023087291000481</c:v>
                </c:pt>
                <c:pt idx="69">
                  <c:v>0.40069617774777055</c:v>
                </c:pt>
                <c:pt idx="70">
                  <c:v>0.4011614825855363</c:v>
                </c:pt>
                <c:pt idx="71">
                  <c:v>0.4016267874233021</c:v>
                </c:pt>
                <c:pt idx="72">
                  <c:v>0.40209209226106785</c:v>
                </c:pt>
                <c:pt idx="73">
                  <c:v>0.40255739709883359</c:v>
                </c:pt>
                <c:pt idx="74">
                  <c:v>0.4099552319254457</c:v>
                </c:pt>
                <c:pt idx="75">
                  <c:v>0.41042053676321144</c:v>
                </c:pt>
                <c:pt idx="76">
                  <c:v>0.41088584160097719</c:v>
                </c:pt>
                <c:pt idx="77">
                  <c:v>0.41135114643874293</c:v>
                </c:pt>
                <c:pt idx="78">
                  <c:v>0.41181645127650868</c:v>
                </c:pt>
                <c:pt idx="79">
                  <c:v>0.41228175611427442</c:v>
                </c:pt>
                <c:pt idx="80">
                  <c:v>0.41274706095204017</c:v>
                </c:pt>
                <c:pt idx="81">
                  <c:v>0.42014489577865227</c:v>
                </c:pt>
                <c:pt idx="82">
                  <c:v>0.42061020061641802</c:v>
                </c:pt>
                <c:pt idx="83">
                  <c:v>0.42107550545418376</c:v>
                </c:pt>
                <c:pt idx="84">
                  <c:v>0.41977374902079029</c:v>
                </c:pt>
                <c:pt idx="85">
                  <c:v>0.41847199258739681</c:v>
                </c:pt>
                <c:pt idx="86">
                  <c:v>0.41717023615400334</c:v>
                </c:pt>
                <c:pt idx="87">
                  <c:v>0.41494234831709154</c:v>
                </c:pt>
                <c:pt idx="88">
                  <c:v>0.41964699046902604</c:v>
                </c:pt>
                <c:pt idx="89">
                  <c:v>0.41741910263211424</c:v>
                </c:pt>
                <c:pt idx="90">
                  <c:v>0.41519121479520243</c:v>
                </c:pt>
                <c:pt idx="91">
                  <c:v>0.41296332695829063</c:v>
                </c:pt>
                <c:pt idx="92">
                  <c:v>0.41073543912137878</c:v>
                </c:pt>
                <c:pt idx="93">
                  <c:v>0.40850755128446697</c:v>
                </c:pt>
                <c:pt idx="94">
                  <c:v>0.40627966344755517</c:v>
                </c:pt>
                <c:pt idx="95">
                  <c:v>0.41098430559948967</c:v>
                </c:pt>
                <c:pt idx="96">
                  <c:v>0.40875641776257787</c:v>
                </c:pt>
                <c:pt idx="97">
                  <c:v>0.40652852992566607</c:v>
                </c:pt>
                <c:pt idx="98">
                  <c:v>0.40430064208875427</c:v>
                </c:pt>
                <c:pt idx="99">
                  <c:v>0.40207275425184241</c:v>
                </c:pt>
                <c:pt idx="100">
                  <c:v>0.39984486641493061</c:v>
                </c:pt>
                <c:pt idx="101">
                  <c:v>0.39682752316100633</c:v>
                </c:pt>
                <c:pt idx="102">
                  <c:v>0.40074270989592842</c:v>
                </c:pt>
                <c:pt idx="103">
                  <c:v>0.39772536664200414</c:v>
                </c:pt>
                <c:pt idx="104">
                  <c:v>0.39470802338807986</c:v>
                </c:pt>
                <c:pt idx="105">
                  <c:v>0.39169068013415559</c:v>
                </c:pt>
                <c:pt idx="106">
                  <c:v>0.38867333688023131</c:v>
                </c:pt>
                <c:pt idx="107">
                  <c:v>0.38565599362630704</c:v>
                </c:pt>
                <c:pt idx="108">
                  <c:v>0.38263865037238276</c:v>
                </c:pt>
                <c:pt idx="109">
                  <c:v>0.38655383710730484</c:v>
                </c:pt>
                <c:pt idx="110">
                  <c:v>0.38353649385338057</c:v>
                </c:pt>
                <c:pt idx="111">
                  <c:v>0.38051915059945629</c:v>
                </c:pt>
                <c:pt idx="112">
                  <c:v>0.37750180734553201</c:v>
                </c:pt>
                <c:pt idx="113">
                  <c:v>0.37448446409160774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BB-4332-B05E-7122DE7F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123565279"/>
        <c:axId val="123546559"/>
      </c:barChart>
      <c:lineChart>
        <c:grouping val="standard"/>
        <c:varyColors val="0"/>
        <c:ser>
          <c:idx val="0"/>
          <c:order val="0"/>
          <c:tx>
            <c:strRef>
              <c:f>V.Util!$A$89</c:f>
              <c:strCache>
                <c:ptCount val="1"/>
                <c:pt idx="0">
                  <c:v>Stock lixiviados</c:v>
                </c:pt>
              </c:strCache>
            </c:strRef>
          </c:tx>
          <c:spPr>
            <a:ln w="15875" cap="rnd">
              <a:solidFill>
                <a:schemeClr val="accent5">
                  <a:shade val="58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V.Util!$AN$1:$EW$1</c:f>
              <c:numCache>
                <c:formatCode>d\-mmm</c:formatCode>
                <c:ptCount val="114"/>
                <c:pt idx="0">
                  <c:v>44356</c:v>
                </c:pt>
                <c:pt idx="1">
                  <c:v>44357</c:v>
                </c:pt>
                <c:pt idx="2">
                  <c:v>44358</c:v>
                </c:pt>
                <c:pt idx="3">
                  <c:v>44359</c:v>
                </c:pt>
                <c:pt idx="4">
                  <c:v>44360</c:v>
                </c:pt>
                <c:pt idx="5">
                  <c:v>44361</c:v>
                </c:pt>
                <c:pt idx="6">
                  <c:v>44362</c:v>
                </c:pt>
                <c:pt idx="7">
                  <c:v>44363</c:v>
                </c:pt>
                <c:pt idx="8">
                  <c:v>44364</c:v>
                </c:pt>
                <c:pt idx="9">
                  <c:v>44365</c:v>
                </c:pt>
                <c:pt idx="10">
                  <c:v>44366</c:v>
                </c:pt>
                <c:pt idx="11">
                  <c:v>44367</c:v>
                </c:pt>
                <c:pt idx="12">
                  <c:v>44368</c:v>
                </c:pt>
                <c:pt idx="13">
                  <c:v>44369</c:v>
                </c:pt>
                <c:pt idx="14">
                  <c:v>44370</c:v>
                </c:pt>
                <c:pt idx="15">
                  <c:v>44371</c:v>
                </c:pt>
                <c:pt idx="16">
                  <c:v>44372</c:v>
                </c:pt>
                <c:pt idx="17">
                  <c:v>44373</c:v>
                </c:pt>
                <c:pt idx="18">
                  <c:v>44374</c:v>
                </c:pt>
                <c:pt idx="19">
                  <c:v>44375</c:v>
                </c:pt>
                <c:pt idx="20">
                  <c:v>44376</c:v>
                </c:pt>
                <c:pt idx="21">
                  <c:v>44377</c:v>
                </c:pt>
                <c:pt idx="22">
                  <c:v>44378</c:v>
                </c:pt>
                <c:pt idx="23">
                  <c:v>44379</c:v>
                </c:pt>
                <c:pt idx="24">
                  <c:v>44380</c:v>
                </c:pt>
                <c:pt idx="25">
                  <c:v>44381</c:v>
                </c:pt>
                <c:pt idx="26">
                  <c:v>44382</c:v>
                </c:pt>
                <c:pt idx="27">
                  <c:v>44383</c:v>
                </c:pt>
                <c:pt idx="28">
                  <c:v>44384</c:v>
                </c:pt>
                <c:pt idx="29">
                  <c:v>44385</c:v>
                </c:pt>
                <c:pt idx="30">
                  <c:v>44386</c:v>
                </c:pt>
                <c:pt idx="31">
                  <c:v>44387</c:v>
                </c:pt>
                <c:pt idx="32">
                  <c:v>44388</c:v>
                </c:pt>
                <c:pt idx="33">
                  <c:v>44389</c:v>
                </c:pt>
                <c:pt idx="34">
                  <c:v>44390</c:v>
                </c:pt>
                <c:pt idx="35">
                  <c:v>44391</c:v>
                </c:pt>
                <c:pt idx="36">
                  <c:v>44392</c:v>
                </c:pt>
                <c:pt idx="37">
                  <c:v>44393</c:v>
                </c:pt>
                <c:pt idx="38">
                  <c:v>44394</c:v>
                </c:pt>
                <c:pt idx="39">
                  <c:v>44395</c:v>
                </c:pt>
                <c:pt idx="40">
                  <c:v>44396</c:v>
                </c:pt>
                <c:pt idx="41">
                  <c:v>44397</c:v>
                </c:pt>
                <c:pt idx="42">
                  <c:v>44398</c:v>
                </c:pt>
                <c:pt idx="43">
                  <c:v>44399</c:v>
                </c:pt>
                <c:pt idx="44">
                  <c:v>44400</c:v>
                </c:pt>
                <c:pt idx="45">
                  <c:v>44401</c:v>
                </c:pt>
                <c:pt idx="46">
                  <c:v>44402</c:v>
                </c:pt>
                <c:pt idx="47">
                  <c:v>44403</c:v>
                </c:pt>
                <c:pt idx="48">
                  <c:v>44404</c:v>
                </c:pt>
                <c:pt idx="49">
                  <c:v>44405</c:v>
                </c:pt>
                <c:pt idx="50">
                  <c:v>44406</c:v>
                </c:pt>
                <c:pt idx="51">
                  <c:v>44407</c:v>
                </c:pt>
                <c:pt idx="52">
                  <c:v>44408</c:v>
                </c:pt>
                <c:pt idx="53">
                  <c:v>44409</c:v>
                </c:pt>
                <c:pt idx="54">
                  <c:v>44410</c:v>
                </c:pt>
                <c:pt idx="55">
                  <c:v>44411</c:v>
                </c:pt>
                <c:pt idx="56">
                  <c:v>44412</c:v>
                </c:pt>
                <c:pt idx="57">
                  <c:v>44413</c:v>
                </c:pt>
                <c:pt idx="58">
                  <c:v>44414</c:v>
                </c:pt>
                <c:pt idx="59">
                  <c:v>44415</c:v>
                </c:pt>
                <c:pt idx="60">
                  <c:v>44416</c:v>
                </c:pt>
                <c:pt idx="61">
                  <c:v>44417</c:v>
                </c:pt>
                <c:pt idx="62">
                  <c:v>44418</c:v>
                </c:pt>
                <c:pt idx="63">
                  <c:v>44419</c:v>
                </c:pt>
                <c:pt idx="64">
                  <c:v>44420</c:v>
                </c:pt>
                <c:pt idx="65">
                  <c:v>44421</c:v>
                </c:pt>
                <c:pt idx="66">
                  <c:v>44422</c:v>
                </c:pt>
                <c:pt idx="67">
                  <c:v>44423</c:v>
                </c:pt>
                <c:pt idx="68">
                  <c:v>44424</c:v>
                </c:pt>
                <c:pt idx="69">
                  <c:v>44425</c:v>
                </c:pt>
                <c:pt idx="70">
                  <c:v>44426</c:v>
                </c:pt>
                <c:pt idx="71">
                  <c:v>44427</c:v>
                </c:pt>
                <c:pt idx="72">
                  <c:v>44428</c:v>
                </c:pt>
                <c:pt idx="73">
                  <c:v>44429</c:v>
                </c:pt>
                <c:pt idx="74">
                  <c:v>44430</c:v>
                </c:pt>
                <c:pt idx="75">
                  <c:v>44431</c:v>
                </c:pt>
                <c:pt idx="76">
                  <c:v>44432</c:v>
                </c:pt>
                <c:pt idx="77">
                  <c:v>44433</c:v>
                </c:pt>
                <c:pt idx="78">
                  <c:v>44434</c:v>
                </c:pt>
                <c:pt idx="79">
                  <c:v>44435</c:v>
                </c:pt>
                <c:pt idx="80">
                  <c:v>44436</c:v>
                </c:pt>
                <c:pt idx="81">
                  <c:v>44437</c:v>
                </c:pt>
                <c:pt idx="82">
                  <c:v>44438</c:v>
                </c:pt>
                <c:pt idx="83">
                  <c:v>44439</c:v>
                </c:pt>
                <c:pt idx="84">
                  <c:v>44440</c:v>
                </c:pt>
                <c:pt idx="85">
                  <c:v>44441</c:v>
                </c:pt>
                <c:pt idx="86">
                  <c:v>44442</c:v>
                </c:pt>
                <c:pt idx="87">
                  <c:v>44443</c:v>
                </c:pt>
                <c:pt idx="88">
                  <c:v>44444</c:v>
                </c:pt>
                <c:pt idx="89">
                  <c:v>44445</c:v>
                </c:pt>
                <c:pt idx="90">
                  <c:v>44446</c:v>
                </c:pt>
                <c:pt idx="91">
                  <c:v>44447</c:v>
                </c:pt>
                <c:pt idx="92">
                  <c:v>44448</c:v>
                </c:pt>
                <c:pt idx="93">
                  <c:v>44449</c:v>
                </c:pt>
                <c:pt idx="94">
                  <c:v>44450</c:v>
                </c:pt>
                <c:pt idx="95">
                  <c:v>44451</c:v>
                </c:pt>
                <c:pt idx="96">
                  <c:v>44452</c:v>
                </c:pt>
                <c:pt idx="97">
                  <c:v>44453</c:v>
                </c:pt>
                <c:pt idx="98">
                  <c:v>44454</c:v>
                </c:pt>
                <c:pt idx="99">
                  <c:v>44455</c:v>
                </c:pt>
                <c:pt idx="100">
                  <c:v>44456</c:v>
                </c:pt>
                <c:pt idx="101">
                  <c:v>44457</c:v>
                </c:pt>
                <c:pt idx="102">
                  <c:v>44458</c:v>
                </c:pt>
                <c:pt idx="103">
                  <c:v>44459</c:v>
                </c:pt>
                <c:pt idx="104">
                  <c:v>44460</c:v>
                </c:pt>
                <c:pt idx="105">
                  <c:v>44461</c:v>
                </c:pt>
                <c:pt idx="106">
                  <c:v>44462</c:v>
                </c:pt>
                <c:pt idx="107">
                  <c:v>44463</c:v>
                </c:pt>
                <c:pt idx="108">
                  <c:v>44464</c:v>
                </c:pt>
                <c:pt idx="109">
                  <c:v>44465</c:v>
                </c:pt>
                <c:pt idx="110">
                  <c:v>44466</c:v>
                </c:pt>
                <c:pt idx="111">
                  <c:v>44467</c:v>
                </c:pt>
                <c:pt idx="112">
                  <c:v>44468</c:v>
                </c:pt>
                <c:pt idx="113">
                  <c:v>44469</c:v>
                </c:pt>
              </c:numCache>
            </c:numRef>
          </c:cat>
          <c:val>
            <c:numRef>
              <c:f>V.Util!$AN$89:$EW$89</c:f>
              <c:numCache>
                <c:formatCode>_(* #,##0_);_(* \(#,##0\);_(* "-"_);_(@_)</c:formatCode>
                <c:ptCount val="114"/>
                <c:pt idx="0">
                  <c:v>11249.460545696082</c:v>
                </c:pt>
                <c:pt idx="1">
                  <c:v>11543.885321892767</c:v>
                </c:pt>
                <c:pt idx="2">
                  <c:v>11543.885321892767</c:v>
                </c:pt>
                <c:pt idx="3">
                  <c:v>11543.885321892767</c:v>
                </c:pt>
                <c:pt idx="4">
                  <c:v>11543.885321892767</c:v>
                </c:pt>
                <c:pt idx="5">
                  <c:v>11525.176736370518</c:v>
                </c:pt>
                <c:pt idx="6">
                  <c:v>11420.590164543184</c:v>
                </c:pt>
                <c:pt idx="7">
                  <c:v>11606.977666709992</c:v>
                </c:pt>
                <c:pt idx="8">
                  <c:v>12174.428051354729</c:v>
                </c:pt>
                <c:pt idx="9">
                  <c:v>12174.428051354729</c:v>
                </c:pt>
                <c:pt idx="10">
                  <c:v>12174.428051354729</c:v>
                </c:pt>
                <c:pt idx="11">
                  <c:v>12334.738599741826</c:v>
                </c:pt>
                <c:pt idx="12">
                  <c:v>12698.268684208922</c:v>
                </c:pt>
                <c:pt idx="13">
                  <c:v>13206.784519356019</c:v>
                </c:pt>
                <c:pt idx="14">
                  <c:v>14426.235185143116</c:v>
                </c:pt>
                <c:pt idx="15">
                  <c:v>14324.019528770212</c:v>
                </c:pt>
                <c:pt idx="16">
                  <c:v>14435.939845197308</c:v>
                </c:pt>
                <c:pt idx="17">
                  <c:v>14411.254557364404</c:v>
                </c:pt>
                <c:pt idx="18">
                  <c:v>14571.565105751501</c:v>
                </c:pt>
                <c:pt idx="19">
                  <c:v>14431.875654138597</c:v>
                </c:pt>
                <c:pt idx="20">
                  <c:v>14292.186202525694</c:v>
                </c:pt>
                <c:pt idx="21">
                  <c:v>14152.496750912791</c:v>
                </c:pt>
                <c:pt idx="22">
                  <c:v>14012.807299299888</c:v>
                </c:pt>
                <c:pt idx="23">
                  <c:v>13947.997367686983</c:v>
                </c:pt>
                <c:pt idx="24">
                  <c:v>13808.30791607408</c:v>
                </c:pt>
                <c:pt idx="25">
                  <c:v>13988.657283009563</c:v>
                </c:pt>
                <c:pt idx="26">
                  <c:v>13890.846509945046</c:v>
                </c:pt>
                <c:pt idx="27">
                  <c:v>14585.510656880529</c:v>
                </c:pt>
                <c:pt idx="28">
                  <c:v>14612.499083816012</c:v>
                </c:pt>
                <c:pt idx="29">
                  <c:v>14613.057110751495</c:v>
                </c:pt>
                <c:pt idx="30">
                  <c:v>14493.406477686978</c:v>
                </c:pt>
                <c:pt idx="31">
                  <c:v>14373.755844622461</c:v>
                </c:pt>
                <c:pt idx="32">
                  <c:v>14554.105211557944</c:v>
                </c:pt>
                <c:pt idx="33">
                  <c:v>14434.454578493427</c:v>
                </c:pt>
                <c:pt idx="34">
                  <c:v>14502.00274542891</c:v>
                </c:pt>
                <c:pt idx="35">
                  <c:v>14884.668892364394</c:v>
                </c:pt>
                <c:pt idx="36">
                  <c:v>14927.257219299878</c:v>
                </c:pt>
                <c:pt idx="37">
                  <c:v>14929.285806235361</c:v>
                </c:pt>
                <c:pt idx="38">
                  <c:v>14887.634673170844</c:v>
                </c:pt>
                <c:pt idx="39">
                  <c:v>15067.984040106327</c:v>
                </c:pt>
                <c:pt idx="40">
                  <c:v>14948.33340704181</c:v>
                </c:pt>
                <c:pt idx="41">
                  <c:v>14999.761904601764</c:v>
                </c:pt>
                <c:pt idx="42">
                  <c:v>15051.190402161719</c:v>
                </c:pt>
                <c:pt idx="43">
                  <c:v>15102.618899721674</c:v>
                </c:pt>
                <c:pt idx="44">
                  <c:v>15236.485585140124</c:v>
                </c:pt>
                <c:pt idx="45">
                  <c:v>15370.352270558575</c:v>
                </c:pt>
                <c:pt idx="46">
                  <c:v>15721.78076811853</c:v>
                </c:pt>
                <c:pt idx="47">
                  <c:v>15773.209265678484</c:v>
                </c:pt>
                <c:pt idx="48">
                  <c:v>15824.637763238439</c:v>
                </c:pt>
                <c:pt idx="49">
                  <c:v>15876.066260798394</c:v>
                </c:pt>
                <c:pt idx="50">
                  <c:v>15927.494758358349</c:v>
                </c:pt>
                <c:pt idx="51">
                  <c:v>16061.361443776799</c:v>
                </c:pt>
                <c:pt idx="52">
                  <c:v>16195.228129195249</c:v>
                </c:pt>
                <c:pt idx="53">
                  <c:v>16535.402663211771</c:v>
                </c:pt>
                <c:pt idx="54">
                  <c:v>16575.577197228293</c:v>
                </c:pt>
                <c:pt idx="55">
                  <c:v>16563.142647527271</c:v>
                </c:pt>
                <c:pt idx="56">
                  <c:v>16530.669279277859</c:v>
                </c:pt>
                <c:pt idx="57">
                  <c:v>16498.195911028448</c:v>
                </c:pt>
                <c:pt idx="58">
                  <c:v>16518.331626496583</c:v>
                </c:pt>
                <c:pt idx="59">
                  <c:v>16538.467341964719</c:v>
                </c:pt>
                <c:pt idx="60">
                  <c:v>16858.603057432854</c:v>
                </c:pt>
                <c:pt idx="61">
                  <c:v>16878.73877290099</c:v>
                </c:pt>
                <c:pt idx="62">
                  <c:v>16898.874488369125</c:v>
                </c:pt>
                <c:pt idx="63">
                  <c:v>16919.010203837261</c:v>
                </c:pt>
                <c:pt idx="64">
                  <c:v>16939.145919305396</c:v>
                </c:pt>
                <c:pt idx="65">
                  <c:v>16959.281634773532</c:v>
                </c:pt>
                <c:pt idx="66">
                  <c:v>16979.417350241667</c:v>
                </c:pt>
                <c:pt idx="67">
                  <c:v>17299.553065709802</c:v>
                </c:pt>
                <c:pt idx="68">
                  <c:v>17319.688781177938</c:v>
                </c:pt>
                <c:pt idx="69">
                  <c:v>17339.824496646073</c:v>
                </c:pt>
                <c:pt idx="70">
                  <c:v>17359.960212114209</c:v>
                </c:pt>
                <c:pt idx="71">
                  <c:v>17380.095927582344</c:v>
                </c:pt>
                <c:pt idx="72">
                  <c:v>17400.23164305048</c:v>
                </c:pt>
                <c:pt idx="73">
                  <c:v>17420.367358518615</c:v>
                </c:pt>
                <c:pt idx="74">
                  <c:v>17740.503073986751</c:v>
                </c:pt>
                <c:pt idx="75">
                  <c:v>17760.638789454886</c:v>
                </c:pt>
                <c:pt idx="76">
                  <c:v>17780.774504923022</c:v>
                </c:pt>
                <c:pt idx="77">
                  <c:v>17800.910220391157</c:v>
                </c:pt>
                <c:pt idx="78">
                  <c:v>17821.045935859293</c:v>
                </c:pt>
                <c:pt idx="79">
                  <c:v>17841.181651327428</c:v>
                </c:pt>
                <c:pt idx="80">
                  <c:v>17861.317366795563</c:v>
                </c:pt>
                <c:pt idx="81">
                  <c:v>18181.453082263699</c:v>
                </c:pt>
                <c:pt idx="82">
                  <c:v>18201.588797731834</c:v>
                </c:pt>
                <c:pt idx="83">
                  <c:v>18221.72451319997</c:v>
                </c:pt>
                <c:pt idx="84">
                  <c:v>18165.391986597653</c:v>
                </c:pt>
                <c:pt idx="85">
                  <c:v>18109.059459995337</c:v>
                </c:pt>
                <c:pt idx="86">
                  <c:v>18052.72693339302</c:v>
                </c:pt>
                <c:pt idx="87">
                  <c:v>17956.316769693927</c:v>
                </c:pt>
                <c:pt idx="88">
                  <c:v>18159.906605994835</c:v>
                </c:pt>
                <c:pt idx="89">
                  <c:v>18063.496442295742</c:v>
                </c:pt>
                <c:pt idx="90">
                  <c:v>17967.086278596649</c:v>
                </c:pt>
                <c:pt idx="91">
                  <c:v>17870.676114897557</c:v>
                </c:pt>
                <c:pt idx="92">
                  <c:v>17774.265951198464</c:v>
                </c:pt>
                <c:pt idx="93">
                  <c:v>17677.855787499371</c:v>
                </c:pt>
                <c:pt idx="94">
                  <c:v>17581.445623800279</c:v>
                </c:pt>
                <c:pt idx="95">
                  <c:v>17785.035460101186</c:v>
                </c:pt>
                <c:pt idx="96">
                  <c:v>17688.625296402093</c:v>
                </c:pt>
                <c:pt idx="97">
                  <c:v>17592.215132703001</c:v>
                </c:pt>
                <c:pt idx="98">
                  <c:v>17495.804969003908</c:v>
                </c:pt>
                <c:pt idx="99">
                  <c:v>17399.394805304815</c:v>
                </c:pt>
                <c:pt idx="100">
                  <c:v>17302.984641605723</c:v>
                </c:pt>
                <c:pt idx="101">
                  <c:v>17172.411390911726</c:v>
                </c:pt>
                <c:pt idx="102">
                  <c:v>17341.838140217729</c:v>
                </c:pt>
                <c:pt idx="103">
                  <c:v>17211.264889523733</c:v>
                </c:pt>
                <c:pt idx="104">
                  <c:v>17080.691638829736</c:v>
                </c:pt>
                <c:pt idx="105">
                  <c:v>16950.118388135739</c:v>
                </c:pt>
                <c:pt idx="106">
                  <c:v>16819.545137441743</c:v>
                </c:pt>
                <c:pt idx="107">
                  <c:v>16688.971886747746</c:v>
                </c:pt>
                <c:pt idx="108">
                  <c:v>16558.398636053749</c:v>
                </c:pt>
                <c:pt idx="109">
                  <c:v>16727.825385359753</c:v>
                </c:pt>
                <c:pt idx="110">
                  <c:v>16597.252134665756</c:v>
                </c:pt>
                <c:pt idx="111">
                  <c:v>16466.678883971759</c:v>
                </c:pt>
                <c:pt idx="112">
                  <c:v>16336.105633277763</c:v>
                </c:pt>
                <c:pt idx="113">
                  <c:v>16205.532382583766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BB-4332-B05E-7122DE7F3A6A}"/>
            </c:ext>
          </c:extLst>
        </c:ser>
        <c:ser>
          <c:idx val="1"/>
          <c:order val="2"/>
          <c:tx>
            <c:strRef>
              <c:f>V.Util!$A$142</c:f>
              <c:strCache>
                <c:ptCount val="1"/>
                <c:pt idx="0">
                  <c:v>75% Capacidad</c:v>
                </c:pt>
              </c:strCache>
            </c:strRef>
          </c:tx>
          <c:spPr>
            <a:ln w="15875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V.Util!$AN$142:$EW$142</c:f>
              <c:numCache>
                <c:formatCode>_(* #,##0_);_(* \(#,##0\);_(* "-"_);_(@_)</c:formatCode>
                <c:ptCount val="114"/>
                <c:pt idx="0">
                  <c:v>32455.683619400115</c:v>
                </c:pt>
                <c:pt idx="1">
                  <c:v>32455.683619400115</c:v>
                </c:pt>
                <c:pt idx="2">
                  <c:v>32455.683619400115</c:v>
                </c:pt>
                <c:pt idx="3">
                  <c:v>32455.683619400115</c:v>
                </c:pt>
                <c:pt idx="4">
                  <c:v>32455.683619400115</c:v>
                </c:pt>
                <c:pt idx="5">
                  <c:v>32455.683619400115</c:v>
                </c:pt>
                <c:pt idx="6">
                  <c:v>32455.683619400115</c:v>
                </c:pt>
                <c:pt idx="7">
                  <c:v>32455.683619400115</c:v>
                </c:pt>
                <c:pt idx="8">
                  <c:v>32455.683619400115</c:v>
                </c:pt>
                <c:pt idx="9">
                  <c:v>32455.683619400115</c:v>
                </c:pt>
                <c:pt idx="10">
                  <c:v>32455.683619400115</c:v>
                </c:pt>
                <c:pt idx="11">
                  <c:v>32455.683619400115</c:v>
                </c:pt>
                <c:pt idx="12">
                  <c:v>32455.683619400115</c:v>
                </c:pt>
                <c:pt idx="13">
                  <c:v>32455.683619400115</c:v>
                </c:pt>
                <c:pt idx="14">
                  <c:v>32455.683619400115</c:v>
                </c:pt>
                <c:pt idx="15">
                  <c:v>32455.683619400115</c:v>
                </c:pt>
                <c:pt idx="16">
                  <c:v>32455.683619400115</c:v>
                </c:pt>
                <c:pt idx="17">
                  <c:v>32455.683619400115</c:v>
                </c:pt>
                <c:pt idx="18">
                  <c:v>32455.683619400115</c:v>
                </c:pt>
                <c:pt idx="19">
                  <c:v>32455.683619400115</c:v>
                </c:pt>
                <c:pt idx="20">
                  <c:v>32455.683619400115</c:v>
                </c:pt>
                <c:pt idx="21">
                  <c:v>32455.683619400115</c:v>
                </c:pt>
                <c:pt idx="22">
                  <c:v>32455.683619400115</c:v>
                </c:pt>
                <c:pt idx="23">
                  <c:v>32455.683619400115</c:v>
                </c:pt>
                <c:pt idx="24">
                  <c:v>32455.683619400115</c:v>
                </c:pt>
                <c:pt idx="25">
                  <c:v>32455.683619400115</c:v>
                </c:pt>
                <c:pt idx="26">
                  <c:v>32455.683619400115</c:v>
                </c:pt>
                <c:pt idx="27">
                  <c:v>32455.683619400115</c:v>
                </c:pt>
                <c:pt idx="28">
                  <c:v>32455.683619400115</c:v>
                </c:pt>
                <c:pt idx="29">
                  <c:v>32455.683619400115</c:v>
                </c:pt>
                <c:pt idx="30">
                  <c:v>32455.683619400115</c:v>
                </c:pt>
                <c:pt idx="31">
                  <c:v>32455.683619400115</c:v>
                </c:pt>
                <c:pt idx="32">
                  <c:v>32455.683619400115</c:v>
                </c:pt>
                <c:pt idx="33">
                  <c:v>32455.683619400115</c:v>
                </c:pt>
                <c:pt idx="34">
                  <c:v>32455.683619400115</c:v>
                </c:pt>
                <c:pt idx="35">
                  <c:v>32455.683619400115</c:v>
                </c:pt>
                <c:pt idx="36">
                  <c:v>32455.683619400115</c:v>
                </c:pt>
                <c:pt idx="37">
                  <c:v>32455.683619400115</c:v>
                </c:pt>
                <c:pt idx="38">
                  <c:v>32455.683619400115</c:v>
                </c:pt>
                <c:pt idx="39">
                  <c:v>32455.683619400115</c:v>
                </c:pt>
                <c:pt idx="40">
                  <c:v>32455.683619400115</c:v>
                </c:pt>
                <c:pt idx="41">
                  <c:v>32455.683619400115</c:v>
                </c:pt>
                <c:pt idx="42">
                  <c:v>32455.683619400115</c:v>
                </c:pt>
                <c:pt idx="43">
                  <c:v>32455.683619400115</c:v>
                </c:pt>
                <c:pt idx="44">
                  <c:v>32455.683619400115</c:v>
                </c:pt>
                <c:pt idx="45">
                  <c:v>32455.683619400115</c:v>
                </c:pt>
                <c:pt idx="46">
                  <c:v>32455.683619400115</c:v>
                </c:pt>
                <c:pt idx="47">
                  <c:v>32455.683619400115</c:v>
                </c:pt>
                <c:pt idx="48">
                  <c:v>32455.683619400115</c:v>
                </c:pt>
                <c:pt idx="49">
                  <c:v>32455.683619400115</c:v>
                </c:pt>
                <c:pt idx="50">
                  <c:v>32455.683619400115</c:v>
                </c:pt>
                <c:pt idx="51">
                  <c:v>32455.683619400115</c:v>
                </c:pt>
                <c:pt idx="52">
                  <c:v>32455.683619400115</c:v>
                </c:pt>
                <c:pt idx="53">
                  <c:v>32455.683619400115</c:v>
                </c:pt>
                <c:pt idx="54">
                  <c:v>32455.683619400115</c:v>
                </c:pt>
                <c:pt idx="55">
                  <c:v>32455.683619400115</c:v>
                </c:pt>
                <c:pt idx="56">
                  <c:v>32455.683619400115</c:v>
                </c:pt>
                <c:pt idx="57">
                  <c:v>32455.683619400115</c:v>
                </c:pt>
                <c:pt idx="58">
                  <c:v>32455.683619400115</c:v>
                </c:pt>
                <c:pt idx="59">
                  <c:v>32455.683619400115</c:v>
                </c:pt>
                <c:pt idx="60">
                  <c:v>32455.683619400115</c:v>
                </c:pt>
                <c:pt idx="61">
                  <c:v>32455.683619400115</c:v>
                </c:pt>
                <c:pt idx="62">
                  <c:v>32455.683619400115</c:v>
                </c:pt>
                <c:pt idx="63">
                  <c:v>32455.683619400115</c:v>
                </c:pt>
                <c:pt idx="64">
                  <c:v>32455.683619400115</c:v>
                </c:pt>
                <c:pt idx="65">
                  <c:v>32455.683619400115</c:v>
                </c:pt>
                <c:pt idx="66">
                  <c:v>32455.683619400115</c:v>
                </c:pt>
                <c:pt idx="67">
                  <c:v>32455.683619400115</c:v>
                </c:pt>
                <c:pt idx="68">
                  <c:v>32455.683619400115</c:v>
                </c:pt>
                <c:pt idx="69">
                  <c:v>32455.683619400115</c:v>
                </c:pt>
                <c:pt idx="70">
                  <c:v>32455.683619400115</c:v>
                </c:pt>
                <c:pt idx="71">
                  <c:v>32455.683619400115</c:v>
                </c:pt>
                <c:pt idx="72">
                  <c:v>32455.683619400115</c:v>
                </c:pt>
                <c:pt idx="73">
                  <c:v>32455.683619400115</c:v>
                </c:pt>
                <c:pt idx="74">
                  <c:v>32455.683619400115</c:v>
                </c:pt>
                <c:pt idx="75">
                  <c:v>32455.683619400115</c:v>
                </c:pt>
                <c:pt idx="76">
                  <c:v>32455.683619400115</c:v>
                </c:pt>
                <c:pt idx="77">
                  <c:v>32455.683619400115</c:v>
                </c:pt>
                <c:pt idx="78">
                  <c:v>32455.683619400115</c:v>
                </c:pt>
                <c:pt idx="79">
                  <c:v>32455.683619400115</c:v>
                </c:pt>
                <c:pt idx="80">
                  <c:v>32455.683619400115</c:v>
                </c:pt>
                <c:pt idx="81">
                  <c:v>32455.683619400115</c:v>
                </c:pt>
                <c:pt idx="82">
                  <c:v>32455.683619400115</c:v>
                </c:pt>
                <c:pt idx="83">
                  <c:v>32455.683619400115</c:v>
                </c:pt>
                <c:pt idx="84">
                  <c:v>32455.683619400115</c:v>
                </c:pt>
                <c:pt idx="85">
                  <c:v>32455.683619400115</c:v>
                </c:pt>
                <c:pt idx="86">
                  <c:v>32455.683619400115</c:v>
                </c:pt>
                <c:pt idx="87">
                  <c:v>32455.683619400115</c:v>
                </c:pt>
                <c:pt idx="88">
                  <c:v>32455.683619400115</c:v>
                </c:pt>
                <c:pt idx="89">
                  <c:v>32455.683619400115</c:v>
                </c:pt>
                <c:pt idx="90">
                  <c:v>32455.683619400115</c:v>
                </c:pt>
                <c:pt idx="91">
                  <c:v>32455.683619400115</c:v>
                </c:pt>
                <c:pt idx="92">
                  <c:v>32455.683619400115</c:v>
                </c:pt>
                <c:pt idx="93">
                  <c:v>32455.683619400115</c:v>
                </c:pt>
                <c:pt idx="94">
                  <c:v>32455.683619400115</c:v>
                </c:pt>
                <c:pt idx="95">
                  <c:v>32455.683619400115</c:v>
                </c:pt>
                <c:pt idx="96">
                  <c:v>32455.683619400115</c:v>
                </c:pt>
                <c:pt idx="97">
                  <c:v>32455.683619400115</c:v>
                </c:pt>
                <c:pt idx="98">
                  <c:v>32455.683619400115</c:v>
                </c:pt>
                <c:pt idx="99">
                  <c:v>32455.683619400115</c:v>
                </c:pt>
                <c:pt idx="100">
                  <c:v>32455.683619400115</c:v>
                </c:pt>
                <c:pt idx="101">
                  <c:v>32455.683619400115</c:v>
                </c:pt>
                <c:pt idx="102">
                  <c:v>32455.683619400115</c:v>
                </c:pt>
                <c:pt idx="103">
                  <c:v>32455.683619400115</c:v>
                </c:pt>
                <c:pt idx="104">
                  <c:v>32455.683619400115</c:v>
                </c:pt>
                <c:pt idx="105">
                  <c:v>32455.683619400115</c:v>
                </c:pt>
                <c:pt idx="106">
                  <c:v>32455.683619400115</c:v>
                </c:pt>
                <c:pt idx="107">
                  <c:v>32455.683619400115</c:v>
                </c:pt>
                <c:pt idx="108">
                  <c:v>32455.683619400115</c:v>
                </c:pt>
                <c:pt idx="109">
                  <c:v>32455.683619400115</c:v>
                </c:pt>
                <c:pt idx="110">
                  <c:v>32455.683619400115</c:v>
                </c:pt>
                <c:pt idx="111">
                  <c:v>32455.683619400115</c:v>
                </c:pt>
                <c:pt idx="112">
                  <c:v>32455.683619400115</c:v>
                </c:pt>
                <c:pt idx="113">
                  <c:v>32455.683619400115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7BB-4332-B05E-7122DE7F3A6A}"/>
            </c:ext>
          </c:extLst>
        </c:ser>
        <c:ser>
          <c:idx val="3"/>
          <c:order val="3"/>
          <c:tx>
            <c:strRef>
              <c:f>V.Util!$A$141</c:f>
              <c:strCache>
                <c:ptCount val="1"/>
                <c:pt idx="0">
                  <c:v>100% Capacidad</c:v>
                </c:pt>
              </c:strCache>
            </c:strRef>
          </c:tx>
          <c:spPr>
            <a:ln w="15875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V.Util!$AN$141:$EW$141</c:f>
              <c:numCache>
                <c:formatCode>_(* #,##0_);_(* \(#,##0\);_(* "-"_);_(@_)</c:formatCode>
                <c:ptCount val="114"/>
                <c:pt idx="0">
                  <c:v>43274.244825866823</c:v>
                </c:pt>
                <c:pt idx="1">
                  <c:v>43274.244825866823</c:v>
                </c:pt>
                <c:pt idx="2">
                  <c:v>43274.244825866823</c:v>
                </c:pt>
                <c:pt idx="3">
                  <c:v>43274.244825866823</c:v>
                </c:pt>
                <c:pt idx="4">
                  <c:v>43274.244825866823</c:v>
                </c:pt>
                <c:pt idx="5">
                  <c:v>43274.244825866823</c:v>
                </c:pt>
                <c:pt idx="6">
                  <c:v>43274.244825866823</c:v>
                </c:pt>
                <c:pt idx="7">
                  <c:v>43274.244825866823</c:v>
                </c:pt>
                <c:pt idx="8">
                  <c:v>43274.244825866823</c:v>
                </c:pt>
                <c:pt idx="9">
                  <c:v>43274.244825866823</c:v>
                </c:pt>
                <c:pt idx="10">
                  <c:v>43274.244825866823</c:v>
                </c:pt>
                <c:pt idx="11">
                  <c:v>43274.244825866823</c:v>
                </c:pt>
                <c:pt idx="12">
                  <c:v>43274.244825866823</c:v>
                </c:pt>
                <c:pt idx="13">
                  <c:v>43274.244825866823</c:v>
                </c:pt>
                <c:pt idx="14">
                  <c:v>43274.244825866823</c:v>
                </c:pt>
                <c:pt idx="15">
                  <c:v>43274.244825866823</c:v>
                </c:pt>
                <c:pt idx="16">
                  <c:v>43274.244825866823</c:v>
                </c:pt>
                <c:pt idx="17">
                  <c:v>43274.244825866823</c:v>
                </c:pt>
                <c:pt idx="18">
                  <c:v>43274.244825866823</c:v>
                </c:pt>
                <c:pt idx="19">
                  <c:v>43274.244825866823</c:v>
                </c:pt>
                <c:pt idx="20">
                  <c:v>43274.244825866823</c:v>
                </c:pt>
                <c:pt idx="21">
                  <c:v>43274.244825866823</c:v>
                </c:pt>
                <c:pt idx="22">
                  <c:v>43274.244825866823</c:v>
                </c:pt>
                <c:pt idx="23">
                  <c:v>43274.244825866823</c:v>
                </c:pt>
                <c:pt idx="24">
                  <c:v>43274.244825866823</c:v>
                </c:pt>
                <c:pt idx="25">
                  <c:v>43274.244825866823</c:v>
                </c:pt>
                <c:pt idx="26">
                  <c:v>43274.244825866823</c:v>
                </c:pt>
                <c:pt idx="27">
                  <c:v>43274.244825866823</c:v>
                </c:pt>
                <c:pt idx="28">
                  <c:v>43274.244825866823</c:v>
                </c:pt>
                <c:pt idx="29">
                  <c:v>43274.244825866823</c:v>
                </c:pt>
                <c:pt idx="30">
                  <c:v>43274.244825866823</c:v>
                </c:pt>
                <c:pt idx="31">
                  <c:v>43274.244825866823</c:v>
                </c:pt>
                <c:pt idx="32">
                  <c:v>43274.244825866823</c:v>
                </c:pt>
                <c:pt idx="33">
                  <c:v>43274.244825866823</c:v>
                </c:pt>
                <c:pt idx="34">
                  <c:v>43274.244825866823</c:v>
                </c:pt>
                <c:pt idx="35">
                  <c:v>43274.244825866823</c:v>
                </c:pt>
                <c:pt idx="36">
                  <c:v>43274.244825866823</c:v>
                </c:pt>
                <c:pt idx="37">
                  <c:v>43274.244825866823</c:v>
                </c:pt>
                <c:pt idx="38">
                  <c:v>43274.244825866823</c:v>
                </c:pt>
                <c:pt idx="39">
                  <c:v>43274.244825866823</c:v>
                </c:pt>
                <c:pt idx="40">
                  <c:v>43274.244825866823</c:v>
                </c:pt>
                <c:pt idx="41">
                  <c:v>43274.244825866823</c:v>
                </c:pt>
                <c:pt idx="42">
                  <c:v>43274.244825866823</c:v>
                </c:pt>
                <c:pt idx="43">
                  <c:v>43274.244825866823</c:v>
                </c:pt>
                <c:pt idx="44">
                  <c:v>43274.244825866823</c:v>
                </c:pt>
                <c:pt idx="45">
                  <c:v>43274.244825866823</c:v>
                </c:pt>
                <c:pt idx="46">
                  <c:v>43274.244825866823</c:v>
                </c:pt>
                <c:pt idx="47">
                  <c:v>43274.244825866823</c:v>
                </c:pt>
                <c:pt idx="48">
                  <c:v>43274.244825866823</c:v>
                </c:pt>
                <c:pt idx="49">
                  <c:v>43274.244825866823</c:v>
                </c:pt>
                <c:pt idx="50">
                  <c:v>43274.244825866823</c:v>
                </c:pt>
                <c:pt idx="51">
                  <c:v>43274.244825866823</c:v>
                </c:pt>
                <c:pt idx="52">
                  <c:v>43274.244825866823</c:v>
                </c:pt>
                <c:pt idx="53">
                  <c:v>43274.244825866823</c:v>
                </c:pt>
                <c:pt idx="54">
                  <c:v>43274.244825866823</c:v>
                </c:pt>
                <c:pt idx="55">
                  <c:v>43274.244825866823</c:v>
                </c:pt>
                <c:pt idx="56">
                  <c:v>43274.244825866823</c:v>
                </c:pt>
                <c:pt idx="57">
                  <c:v>43274.244825866823</c:v>
                </c:pt>
                <c:pt idx="58">
                  <c:v>43274.244825866823</c:v>
                </c:pt>
                <c:pt idx="59">
                  <c:v>43274.244825866823</c:v>
                </c:pt>
                <c:pt idx="60">
                  <c:v>43274.244825866823</c:v>
                </c:pt>
                <c:pt idx="61">
                  <c:v>43274.244825866823</c:v>
                </c:pt>
                <c:pt idx="62">
                  <c:v>43274.244825866823</c:v>
                </c:pt>
                <c:pt idx="63">
                  <c:v>43274.244825866823</c:v>
                </c:pt>
                <c:pt idx="64">
                  <c:v>43274.244825866823</c:v>
                </c:pt>
                <c:pt idx="65">
                  <c:v>43274.244825866823</c:v>
                </c:pt>
                <c:pt idx="66">
                  <c:v>43274.244825866823</c:v>
                </c:pt>
                <c:pt idx="67">
                  <c:v>43274.244825866823</c:v>
                </c:pt>
                <c:pt idx="68">
                  <c:v>43274.244825866823</c:v>
                </c:pt>
                <c:pt idx="69">
                  <c:v>43274.244825866823</c:v>
                </c:pt>
                <c:pt idx="70">
                  <c:v>43274.244825866823</c:v>
                </c:pt>
                <c:pt idx="71">
                  <c:v>43274.244825866823</c:v>
                </c:pt>
                <c:pt idx="72">
                  <c:v>43274.244825866823</c:v>
                </c:pt>
                <c:pt idx="73">
                  <c:v>43274.244825866823</c:v>
                </c:pt>
                <c:pt idx="74">
                  <c:v>43274.244825866823</c:v>
                </c:pt>
                <c:pt idx="75">
                  <c:v>43274.244825866823</c:v>
                </c:pt>
                <c:pt idx="76">
                  <c:v>43274.244825866823</c:v>
                </c:pt>
                <c:pt idx="77">
                  <c:v>43274.244825866823</c:v>
                </c:pt>
                <c:pt idx="78">
                  <c:v>43274.244825866823</c:v>
                </c:pt>
                <c:pt idx="79">
                  <c:v>43274.244825866823</c:v>
                </c:pt>
                <c:pt idx="80">
                  <c:v>43274.244825866823</c:v>
                </c:pt>
                <c:pt idx="81">
                  <c:v>43274.244825866823</c:v>
                </c:pt>
                <c:pt idx="82">
                  <c:v>43274.244825866823</c:v>
                </c:pt>
                <c:pt idx="83">
                  <c:v>43274.244825866823</c:v>
                </c:pt>
                <c:pt idx="84">
                  <c:v>43274.244825866823</c:v>
                </c:pt>
                <c:pt idx="85">
                  <c:v>43274.244825866823</c:v>
                </c:pt>
                <c:pt idx="86">
                  <c:v>43274.244825866823</c:v>
                </c:pt>
                <c:pt idx="87">
                  <c:v>43274.244825866823</c:v>
                </c:pt>
                <c:pt idx="88">
                  <c:v>43274.244825866823</c:v>
                </c:pt>
                <c:pt idx="89">
                  <c:v>43274.244825866823</c:v>
                </c:pt>
                <c:pt idx="90">
                  <c:v>43274.244825866823</c:v>
                </c:pt>
                <c:pt idx="91">
                  <c:v>43274.244825866823</c:v>
                </c:pt>
                <c:pt idx="92">
                  <c:v>43274.244825866823</c:v>
                </c:pt>
                <c:pt idx="93">
                  <c:v>43274.244825866823</c:v>
                </c:pt>
                <c:pt idx="94">
                  <c:v>43274.244825866823</c:v>
                </c:pt>
                <c:pt idx="95">
                  <c:v>43274.244825866823</c:v>
                </c:pt>
                <c:pt idx="96">
                  <c:v>43274.244825866823</c:v>
                </c:pt>
                <c:pt idx="97">
                  <c:v>43274.244825866823</c:v>
                </c:pt>
                <c:pt idx="98">
                  <c:v>43274.244825866823</c:v>
                </c:pt>
                <c:pt idx="99">
                  <c:v>43274.244825866823</c:v>
                </c:pt>
                <c:pt idx="100">
                  <c:v>43274.244825866823</c:v>
                </c:pt>
                <c:pt idx="101">
                  <c:v>43274.244825866823</c:v>
                </c:pt>
                <c:pt idx="102">
                  <c:v>43274.244825866823</c:v>
                </c:pt>
                <c:pt idx="103">
                  <c:v>43274.244825866823</c:v>
                </c:pt>
                <c:pt idx="104">
                  <c:v>43274.244825866823</c:v>
                </c:pt>
                <c:pt idx="105">
                  <c:v>43274.244825866823</c:v>
                </c:pt>
                <c:pt idx="106">
                  <c:v>43274.244825866823</c:v>
                </c:pt>
                <c:pt idx="107">
                  <c:v>43274.244825866823</c:v>
                </c:pt>
                <c:pt idx="108">
                  <c:v>43274.244825866823</c:v>
                </c:pt>
                <c:pt idx="109">
                  <c:v>43274.244825866823</c:v>
                </c:pt>
                <c:pt idx="110">
                  <c:v>43274.244825866823</c:v>
                </c:pt>
                <c:pt idx="111">
                  <c:v>43274.244825866823</c:v>
                </c:pt>
                <c:pt idx="112">
                  <c:v>43274.244825866823</c:v>
                </c:pt>
                <c:pt idx="113">
                  <c:v>43274.244825866823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7BB-4332-B05E-7122DE7F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0718527"/>
        <c:axId val="2100721439"/>
      </c:lineChart>
      <c:dateAx>
        <c:axId val="2100718527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100721439"/>
        <c:crosses val="autoZero"/>
        <c:auto val="1"/>
        <c:lblOffset val="100"/>
        <c:baseTimeUnit val="days"/>
      </c:dateAx>
      <c:valAx>
        <c:axId val="2100721439"/>
        <c:scaling>
          <c:orientation val="minMax"/>
          <c:max val="4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100718527"/>
        <c:crosses val="autoZero"/>
        <c:crossBetween val="between"/>
      </c:valAx>
      <c:valAx>
        <c:axId val="123546559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3565279"/>
        <c:crosses val="max"/>
        <c:crossBetween val="between"/>
      </c:valAx>
      <c:dateAx>
        <c:axId val="123565279"/>
        <c:scaling>
          <c:orientation val="minMax"/>
        </c:scaling>
        <c:delete val="1"/>
        <c:axPos val="b"/>
        <c:numFmt formatCode="d\-mmm" sourceLinked="1"/>
        <c:majorTickMark val="out"/>
        <c:minorTickMark val="none"/>
        <c:tickLblPos val="nextTo"/>
        <c:crossAx val="123546559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V.Util!$A$603</c:f>
              <c:strCache>
                <c:ptCount val="1"/>
                <c:pt idx="0">
                  <c:v>% Ocupación</c:v>
                </c:pt>
              </c:strCache>
            </c:strRef>
          </c:tx>
          <c:spPr>
            <a:noFill/>
            <a:ln w="9525" cap="flat" cmpd="sng" algn="ctr">
              <a:noFill/>
              <a:round/>
            </a:ln>
            <a:effectLst/>
          </c:spPr>
          <c:invertIfNegative val="0"/>
          <c:dLbls>
            <c:dLbl>
              <c:idx val="0"/>
              <c:spPr>
                <a:noFill/>
                <a:ln>
                  <a:solidFill>
                    <a:srgbClr val="FFC000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468-4095-B07D-C6811282F973}"/>
                </c:ext>
              </c:extLst>
            </c:dLbl>
            <c:dLbl>
              <c:idx val="17"/>
              <c:spPr>
                <a:noFill/>
                <a:ln>
                  <a:solidFill>
                    <a:srgbClr val="FFC000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1468-4095-B07D-C6811282F973}"/>
                </c:ext>
              </c:extLst>
            </c:dLbl>
            <c:dLbl>
              <c:idx val="24"/>
              <c:spPr>
                <a:noFill/>
                <a:ln>
                  <a:solidFill>
                    <a:srgbClr val="FFC000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468-4095-B07D-C6811282F973}"/>
                </c:ext>
              </c:extLst>
            </c:dLbl>
            <c:dLbl>
              <c:idx val="34"/>
              <c:spPr>
                <a:noFill/>
                <a:ln>
                  <a:solidFill>
                    <a:srgbClr val="FFC000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468-4095-B07D-C6811282F973}"/>
                </c:ext>
              </c:extLst>
            </c:dLbl>
            <c:dLbl>
              <c:idx val="48"/>
              <c:spPr>
                <a:noFill/>
                <a:ln>
                  <a:solidFill>
                    <a:srgbClr val="70AD47">
                      <a:lumMod val="75000"/>
                    </a:srgb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468-4095-B07D-C6811282F973}"/>
                </c:ext>
              </c:extLst>
            </c:dLbl>
            <c:dLbl>
              <c:idx val="85"/>
              <c:spPr>
                <a:noFill/>
                <a:ln>
                  <a:solidFill>
                    <a:srgbClr val="70AD47">
                      <a:lumMod val="75000"/>
                    </a:srgb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468-4095-B07D-C6811282F973}"/>
                </c:ext>
              </c:extLst>
            </c:dLbl>
            <c:dLbl>
              <c:idx val="87"/>
              <c:spPr>
                <a:noFill/>
                <a:ln>
                  <a:solidFill>
                    <a:srgbClr val="70AD47">
                      <a:lumMod val="75000"/>
                    </a:srgb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1468-4095-B07D-C6811282F973}"/>
                </c:ext>
              </c:extLst>
            </c:dLbl>
            <c:dLbl>
              <c:idx val="112"/>
              <c:spPr>
                <a:noFill/>
                <a:ln>
                  <a:solidFill>
                    <a:srgbClr val="70AD47">
                      <a:lumMod val="75000"/>
                    </a:srgb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468-4095-B07D-C6811282F9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V.Util!$AN$1:$EW$1</c:f>
              <c:numCache>
                <c:formatCode>d\-mmm</c:formatCode>
                <c:ptCount val="114"/>
                <c:pt idx="0">
                  <c:v>44356</c:v>
                </c:pt>
                <c:pt idx="1">
                  <c:v>44357</c:v>
                </c:pt>
                <c:pt idx="2">
                  <c:v>44358</c:v>
                </c:pt>
                <c:pt idx="3">
                  <c:v>44359</c:v>
                </c:pt>
                <c:pt idx="4">
                  <c:v>44360</c:v>
                </c:pt>
                <c:pt idx="5">
                  <c:v>44361</c:v>
                </c:pt>
                <c:pt idx="6">
                  <c:v>44362</c:v>
                </c:pt>
                <c:pt idx="7">
                  <c:v>44363</c:v>
                </c:pt>
                <c:pt idx="8">
                  <c:v>44364</c:v>
                </c:pt>
                <c:pt idx="9">
                  <c:v>44365</c:v>
                </c:pt>
                <c:pt idx="10">
                  <c:v>44366</c:v>
                </c:pt>
                <c:pt idx="11">
                  <c:v>44367</c:v>
                </c:pt>
                <c:pt idx="12">
                  <c:v>44368</c:v>
                </c:pt>
                <c:pt idx="13">
                  <c:v>44369</c:v>
                </c:pt>
                <c:pt idx="14">
                  <c:v>44370</c:v>
                </c:pt>
                <c:pt idx="15">
                  <c:v>44371</c:v>
                </c:pt>
                <c:pt idx="16">
                  <c:v>44372</c:v>
                </c:pt>
                <c:pt idx="17">
                  <c:v>44373</c:v>
                </c:pt>
                <c:pt idx="18">
                  <c:v>44374</c:v>
                </c:pt>
                <c:pt idx="19">
                  <c:v>44375</c:v>
                </c:pt>
                <c:pt idx="20">
                  <c:v>44376</c:v>
                </c:pt>
                <c:pt idx="21">
                  <c:v>44377</c:v>
                </c:pt>
                <c:pt idx="22">
                  <c:v>44378</c:v>
                </c:pt>
                <c:pt idx="23">
                  <c:v>44379</c:v>
                </c:pt>
                <c:pt idx="24">
                  <c:v>44380</c:v>
                </c:pt>
                <c:pt idx="25">
                  <c:v>44381</c:v>
                </c:pt>
                <c:pt idx="26">
                  <c:v>44382</c:v>
                </c:pt>
                <c:pt idx="27">
                  <c:v>44383</c:v>
                </c:pt>
                <c:pt idx="28">
                  <c:v>44384</c:v>
                </c:pt>
                <c:pt idx="29">
                  <c:v>44385</c:v>
                </c:pt>
                <c:pt idx="30">
                  <c:v>44386</c:v>
                </c:pt>
                <c:pt idx="31">
                  <c:v>44387</c:v>
                </c:pt>
                <c:pt idx="32">
                  <c:v>44388</c:v>
                </c:pt>
                <c:pt idx="33">
                  <c:v>44389</c:v>
                </c:pt>
                <c:pt idx="34">
                  <c:v>44390</c:v>
                </c:pt>
                <c:pt idx="35">
                  <c:v>44391</c:v>
                </c:pt>
                <c:pt idx="36">
                  <c:v>44392</c:v>
                </c:pt>
                <c:pt idx="37">
                  <c:v>44393</c:v>
                </c:pt>
                <c:pt idx="38">
                  <c:v>44394</c:v>
                </c:pt>
                <c:pt idx="39">
                  <c:v>44395</c:v>
                </c:pt>
                <c:pt idx="40">
                  <c:v>44396</c:v>
                </c:pt>
                <c:pt idx="41">
                  <c:v>44397</c:v>
                </c:pt>
                <c:pt idx="42">
                  <c:v>44398</c:v>
                </c:pt>
                <c:pt idx="43">
                  <c:v>44399</c:v>
                </c:pt>
                <c:pt idx="44">
                  <c:v>44400</c:v>
                </c:pt>
                <c:pt idx="45">
                  <c:v>44401</c:v>
                </c:pt>
                <c:pt idx="46">
                  <c:v>44402</c:v>
                </c:pt>
                <c:pt idx="47">
                  <c:v>44403</c:v>
                </c:pt>
                <c:pt idx="48">
                  <c:v>44404</c:v>
                </c:pt>
                <c:pt idx="49">
                  <c:v>44405</c:v>
                </c:pt>
                <c:pt idx="50">
                  <c:v>44406</c:v>
                </c:pt>
                <c:pt idx="51">
                  <c:v>44407</c:v>
                </c:pt>
                <c:pt idx="52">
                  <c:v>44408</c:v>
                </c:pt>
                <c:pt idx="53">
                  <c:v>44409</c:v>
                </c:pt>
                <c:pt idx="54">
                  <c:v>44410</c:v>
                </c:pt>
                <c:pt idx="55">
                  <c:v>44411</c:v>
                </c:pt>
                <c:pt idx="56">
                  <c:v>44412</c:v>
                </c:pt>
                <c:pt idx="57">
                  <c:v>44413</c:v>
                </c:pt>
                <c:pt idx="58">
                  <c:v>44414</c:v>
                </c:pt>
                <c:pt idx="59">
                  <c:v>44415</c:v>
                </c:pt>
                <c:pt idx="60">
                  <c:v>44416</c:v>
                </c:pt>
                <c:pt idx="61">
                  <c:v>44417</c:v>
                </c:pt>
                <c:pt idx="62">
                  <c:v>44418</c:v>
                </c:pt>
                <c:pt idx="63">
                  <c:v>44419</c:v>
                </c:pt>
                <c:pt idx="64">
                  <c:v>44420</c:v>
                </c:pt>
                <c:pt idx="65">
                  <c:v>44421</c:v>
                </c:pt>
                <c:pt idx="66">
                  <c:v>44422</c:v>
                </c:pt>
                <c:pt idx="67">
                  <c:v>44423</c:v>
                </c:pt>
                <c:pt idx="68">
                  <c:v>44424</c:v>
                </c:pt>
                <c:pt idx="69">
                  <c:v>44425</c:v>
                </c:pt>
                <c:pt idx="70">
                  <c:v>44426</c:v>
                </c:pt>
                <c:pt idx="71">
                  <c:v>44427</c:v>
                </c:pt>
                <c:pt idx="72">
                  <c:v>44428</c:v>
                </c:pt>
                <c:pt idx="73">
                  <c:v>44429</c:v>
                </c:pt>
                <c:pt idx="74">
                  <c:v>44430</c:v>
                </c:pt>
                <c:pt idx="75">
                  <c:v>44431</c:v>
                </c:pt>
                <c:pt idx="76">
                  <c:v>44432</c:v>
                </c:pt>
                <c:pt idx="77">
                  <c:v>44433</c:v>
                </c:pt>
                <c:pt idx="78">
                  <c:v>44434</c:v>
                </c:pt>
                <c:pt idx="79">
                  <c:v>44435</c:v>
                </c:pt>
                <c:pt idx="80">
                  <c:v>44436</c:v>
                </c:pt>
                <c:pt idx="81">
                  <c:v>44437</c:v>
                </c:pt>
                <c:pt idx="82">
                  <c:v>44438</c:v>
                </c:pt>
                <c:pt idx="83">
                  <c:v>44439</c:v>
                </c:pt>
                <c:pt idx="84">
                  <c:v>44440</c:v>
                </c:pt>
                <c:pt idx="85">
                  <c:v>44441</c:v>
                </c:pt>
                <c:pt idx="86">
                  <c:v>44442</c:v>
                </c:pt>
                <c:pt idx="87">
                  <c:v>44443</c:v>
                </c:pt>
                <c:pt idx="88">
                  <c:v>44444</c:v>
                </c:pt>
                <c:pt idx="89">
                  <c:v>44445</c:v>
                </c:pt>
                <c:pt idx="90">
                  <c:v>44446</c:v>
                </c:pt>
                <c:pt idx="91">
                  <c:v>44447</c:v>
                </c:pt>
                <c:pt idx="92">
                  <c:v>44448</c:v>
                </c:pt>
                <c:pt idx="93">
                  <c:v>44449</c:v>
                </c:pt>
                <c:pt idx="94">
                  <c:v>44450</c:v>
                </c:pt>
                <c:pt idx="95">
                  <c:v>44451</c:v>
                </c:pt>
                <c:pt idx="96">
                  <c:v>44452</c:v>
                </c:pt>
                <c:pt idx="97">
                  <c:v>44453</c:v>
                </c:pt>
                <c:pt idx="98">
                  <c:v>44454</c:v>
                </c:pt>
                <c:pt idx="99">
                  <c:v>44455</c:v>
                </c:pt>
                <c:pt idx="100">
                  <c:v>44456</c:v>
                </c:pt>
                <c:pt idx="101">
                  <c:v>44457</c:v>
                </c:pt>
                <c:pt idx="102">
                  <c:v>44458</c:v>
                </c:pt>
                <c:pt idx="103">
                  <c:v>44459</c:v>
                </c:pt>
                <c:pt idx="104">
                  <c:v>44460</c:v>
                </c:pt>
                <c:pt idx="105">
                  <c:v>44461</c:v>
                </c:pt>
                <c:pt idx="106">
                  <c:v>44462</c:v>
                </c:pt>
                <c:pt idx="107">
                  <c:v>44463</c:v>
                </c:pt>
                <c:pt idx="108">
                  <c:v>44464</c:v>
                </c:pt>
                <c:pt idx="109">
                  <c:v>44465</c:v>
                </c:pt>
                <c:pt idx="110">
                  <c:v>44466</c:v>
                </c:pt>
                <c:pt idx="111">
                  <c:v>44467</c:v>
                </c:pt>
                <c:pt idx="112">
                  <c:v>44468</c:v>
                </c:pt>
                <c:pt idx="113">
                  <c:v>44469</c:v>
                </c:pt>
              </c:numCache>
            </c:numRef>
          </c:cat>
          <c:val>
            <c:numRef>
              <c:f>V.Util!$AN$603:$EW$603</c:f>
              <c:numCache>
                <c:formatCode>0%</c:formatCode>
                <c:ptCount val="114"/>
                <c:pt idx="0">
                  <c:v>0.75748119499856081</c:v>
                </c:pt>
                <c:pt idx="1">
                  <c:v>0.75830671553338935</c:v>
                </c:pt>
                <c:pt idx="2">
                  <c:v>0.75830671553338935</c:v>
                </c:pt>
                <c:pt idx="3">
                  <c:v>0.75830671553338935</c:v>
                </c:pt>
                <c:pt idx="4">
                  <c:v>0.75830671553338935</c:v>
                </c:pt>
                <c:pt idx="5">
                  <c:v>0.77482891933081011</c:v>
                </c:pt>
                <c:pt idx="6">
                  <c:v>0.77750996391488403</c:v>
                </c:pt>
                <c:pt idx="7">
                  <c:v>0.7792055484603474</c:v>
                </c:pt>
                <c:pt idx="8" formatCode="0.0%">
                  <c:v>0.78057400447532532</c:v>
                </c:pt>
                <c:pt idx="9">
                  <c:v>0.78057400447532532</c:v>
                </c:pt>
                <c:pt idx="10">
                  <c:v>0.78057400447532532</c:v>
                </c:pt>
                <c:pt idx="11">
                  <c:v>0.78095898179537815</c:v>
                </c:pt>
                <c:pt idx="12">
                  <c:v>0.78587151139918776</c:v>
                </c:pt>
                <c:pt idx="13">
                  <c:v>0.79521526238709983</c:v>
                </c:pt>
                <c:pt idx="14">
                  <c:v>0.81438476513976077</c:v>
                </c:pt>
                <c:pt idx="15">
                  <c:v>0.81510690060860391</c:v>
                </c:pt>
                <c:pt idx="16">
                  <c:v>0.81775565407053508</c:v>
                </c:pt>
                <c:pt idx="17">
                  <c:v>0.81973009123488538</c:v>
                </c:pt>
                <c:pt idx="18">
                  <c:v>0.82011506855493821</c:v>
                </c:pt>
                <c:pt idx="19">
                  <c:v>0.82050004587499104</c:v>
                </c:pt>
                <c:pt idx="20">
                  <c:v>0.82088502319504386</c:v>
                </c:pt>
                <c:pt idx="21">
                  <c:v>0.82127000051509669</c:v>
                </c:pt>
                <c:pt idx="22">
                  <c:v>0.82165497783514951</c:v>
                </c:pt>
                <c:pt idx="23">
                  <c:v>0.82321045131808257</c:v>
                </c:pt>
                <c:pt idx="24">
                  <c:v>0.8235954286381354</c:v>
                </c:pt>
                <c:pt idx="25">
                  <c:v>0.82398040595818822</c:v>
                </c:pt>
                <c:pt idx="26">
                  <c:v>0.82470677799241432</c:v>
                </c:pt>
                <c:pt idx="27">
                  <c:v>0.83782090108378859</c:v>
                </c:pt>
                <c:pt idx="28">
                  <c:v>0.84049810005614822</c:v>
                </c:pt>
                <c:pt idx="29">
                  <c:v>0.84215111488598782</c:v>
                </c:pt>
                <c:pt idx="30">
                  <c:v>0.84253609220604064</c:v>
                </c:pt>
                <c:pt idx="31">
                  <c:v>0.84292106952609347</c:v>
                </c:pt>
                <c:pt idx="32">
                  <c:v>0.8433060468461463</c:v>
                </c:pt>
                <c:pt idx="33">
                  <c:v>0.84369102416619912</c:v>
                </c:pt>
                <c:pt idx="34">
                  <c:v>0.84700224189345219</c:v>
                </c:pt>
                <c:pt idx="35">
                  <c:v>0.60069188931032014</c:v>
                </c:pt>
                <c:pt idx="36">
                  <c:v>0.60274354017985743</c:v>
                </c:pt>
                <c:pt idx="37">
                  <c:v>0.60434987717667366</c:v>
                </c:pt>
                <c:pt idx="38">
                  <c:v>0.60547664538748258</c:v>
                </c:pt>
                <c:pt idx="39">
                  <c:v>0.60574704076613561</c:v>
                </c:pt>
                <c:pt idx="40">
                  <c:v>0.60601743614478853</c:v>
                </c:pt>
                <c:pt idx="41">
                  <c:v>0.60816614509744715</c:v>
                </c:pt>
                <c:pt idx="42">
                  <c:v>0.61031485405010577</c:v>
                </c:pt>
                <c:pt idx="43">
                  <c:v>0.61246356300276439</c:v>
                </c:pt>
                <c:pt idx="44">
                  <c:v>0.61461227195542301</c:v>
                </c:pt>
                <c:pt idx="45">
                  <c:v>0.61676098090808162</c:v>
                </c:pt>
                <c:pt idx="46">
                  <c:v>0.61890968986074013</c:v>
                </c:pt>
                <c:pt idx="47">
                  <c:v>0.62105839881339875</c:v>
                </c:pt>
                <c:pt idx="48">
                  <c:v>0.62320710776605737</c:v>
                </c:pt>
                <c:pt idx="49">
                  <c:v>0.62535581671871598</c:v>
                </c:pt>
                <c:pt idx="50">
                  <c:v>0.6275045256713746</c:v>
                </c:pt>
                <c:pt idx="51">
                  <c:v>0.62965323462403322</c:v>
                </c:pt>
                <c:pt idx="52">
                  <c:v>0.63180194357669173</c:v>
                </c:pt>
                <c:pt idx="53">
                  <c:v>0.6332581884639723</c:v>
                </c:pt>
                <c:pt idx="54">
                  <c:v>0.63471443335125277</c:v>
                </c:pt>
                <c:pt idx="55">
                  <c:v>0.63617067823853324</c:v>
                </c:pt>
                <c:pt idx="56">
                  <c:v>0.6376269231258137</c:v>
                </c:pt>
                <c:pt idx="57">
                  <c:v>0.63908316801309417</c:v>
                </c:pt>
                <c:pt idx="58">
                  <c:v>0.64053941290037464</c:v>
                </c:pt>
                <c:pt idx="59">
                  <c:v>0.64199565778765522</c:v>
                </c:pt>
                <c:pt idx="60">
                  <c:v>0.64345190267493568</c:v>
                </c:pt>
                <c:pt idx="61">
                  <c:v>0.64490814756221615</c:v>
                </c:pt>
                <c:pt idx="62">
                  <c:v>0.64636439244949662</c:v>
                </c:pt>
                <c:pt idx="63">
                  <c:v>0.64782063733677708</c:v>
                </c:pt>
                <c:pt idx="64">
                  <c:v>0.64927688222405755</c:v>
                </c:pt>
                <c:pt idx="65">
                  <c:v>0.65073312711133802</c:v>
                </c:pt>
                <c:pt idx="66">
                  <c:v>0.65218937199861859</c:v>
                </c:pt>
                <c:pt idx="67">
                  <c:v>0.65364561688589906</c:v>
                </c:pt>
                <c:pt idx="68">
                  <c:v>0.65510186177317953</c:v>
                </c:pt>
                <c:pt idx="69">
                  <c:v>0.65655810666045999</c:v>
                </c:pt>
                <c:pt idx="70">
                  <c:v>0.65801435154774046</c:v>
                </c:pt>
                <c:pt idx="71">
                  <c:v>0.65947059643502093</c:v>
                </c:pt>
                <c:pt idx="72">
                  <c:v>0.66092684132230151</c:v>
                </c:pt>
                <c:pt idx="73">
                  <c:v>0.66238308620958197</c:v>
                </c:pt>
                <c:pt idx="74">
                  <c:v>0.66383933109686244</c:v>
                </c:pt>
                <c:pt idx="75">
                  <c:v>0.66529557598414291</c:v>
                </c:pt>
                <c:pt idx="76">
                  <c:v>0.66675182087142337</c:v>
                </c:pt>
                <c:pt idx="77">
                  <c:v>0.66820806575870384</c:v>
                </c:pt>
                <c:pt idx="78">
                  <c:v>0.66966431064598442</c:v>
                </c:pt>
                <c:pt idx="79">
                  <c:v>0.67112055553326488</c:v>
                </c:pt>
                <c:pt idx="80">
                  <c:v>0.67257680042054535</c:v>
                </c:pt>
                <c:pt idx="81">
                  <c:v>0.67403304530782582</c:v>
                </c:pt>
                <c:pt idx="82">
                  <c:v>0.67548929019510628</c:v>
                </c:pt>
                <c:pt idx="83">
                  <c:v>0.67694553508238675</c:v>
                </c:pt>
                <c:pt idx="84">
                  <c:v>0.67754791581220086</c:v>
                </c:pt>
                <c:pt idx="85">
                  <c:v>0.67815029654201486</c:v>
                </c:pt>
                <c:pt idx="86">
                  <c:v>0.67875267727182886</c:v>
                </c:pt>
                <c:pt idx="87">
                  <c:v>0.67935505800164298</c:v>
                </c:pt>
                <c:pt idx="88">
                  <c:v>0.67995743873145698</c:v>
                </c:pt>
                <c:pt idx="89">
                  <c:v>0.68055981946127098</c:v>
                </c:pt>
                <c:pt idx="90">
                  <c:v>0.68116220019108509</c:v>
                </c:pt>
                <c:pt idx="91">
                  <c:v>0.68176458092089909</c:v>
                </c:pt>
                <c:pt idx="92">
                  <c:v>0.68236696165071309</c:v>
                </c:pt>
                <c:pt idx="93">
                  <c:v>0.68296934238052709</c:v>
                </c:pt>
                <c:pt idx="94">
                  <c:v>0.6835717231103412</c:v>
                </c:pt>
                <c:pt idx="95">
                  <c:v>0.6841741038401552</c:v>
                </c:pt>
                <c:pt idx="96">
                  <c:v>0.6847764845699692</c:v>
                </c:pt>
                <c:pt idx="97">
                  <c:v>0.68537886529978331</c:v>
                </c:pt>
                <c:pt idx="98">
                  <c:v>0.68598124602959731</c:v>
                </c:pt>
                <c:pt idx="99">
                  <c:v>0.68658362675941131</c:v>
                </c:pt>
                <c:pt idx="100">
                  <c:v>0.68718600748922543</c:v>
                </c:pt>
                <c:pt idx="101">
                  <c:v>0.68778838821903943</c:v>
                </c:pt>
                <c:pt idx="102">
                  <c:v>0.68839076894885343</c:v>
                </c:pt>
                <c:pt idx="103">
                  <c:v>0.68899314967866754</c:v>
                </c:pt>
                <c:pt idx="104">
                  <c:v>0.68959553040848154</c:v>
                </c:pt>
                <c:pt idx="105">
                  <c:v>0.69019791113829554</c:v>
                </c:pt>
                <c:pt idx="106">
                  <c:v>0.69080029186810965</c:v>
                </c:pt>
                <c:pt idx="107">
                  <c:v>0.69140267259792365</c:v>
                </c:pt>
                <c:pt idx="108">
                  <c:v>0.69200505332773765</c:v>
                </c:pt>
                <c:pt idx="109">
                  <c:v>0.69260743405755165</c:v>
                </c:pt>
                <c:pt idx="110">
                  <c:v>0.69320981478736576</c:v>
                </c:pt>
                <c:pt idx="111">
                  <c:v>0.69381219551717976</c:v>
                </c:pt>
                <c:pt idx="112">
                  <c:v>0.69441457624699376</c:v>
                </c:pt>
                <c:pt idx="113">
                  <c:v>0.69501695697680788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B-4332-B05E-7122DE7F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565279"/>
        <c:axId val="123546559"/>
      </c:barChart>
      <c:lineChart>
        <c:grouping val="standard"/>
        <c:varyColors val="0"/>
        <c:ser>
          <c:idx val="2"/>
          <c:order val="1"/>
          <c:tx>
            <c:strRef>
              <c:f>V.Util!$A$540</c:f>
              <c:strCache>
                <c:ptCount val="1"/>
                <c:pt idx="0">
                  <c:v>Stock lixiviados</c:v>
                </c:pt>
              </c:strCache>
            </c:strRef>
          </c:tx>
          <c:spPr>
            <a:ln w="15875" cap="rnd">
              <a:solidFill>
                <a:srgbClr val="5B9BD5">
                  <a:lumMod val="50000"/>
                </a:srgbClr>
              </a:solidFill>
              <a:round/>
            </a:ln>
            <a:effectLst/>
          </c:spPr>
          <c:marker>
            <c:symbol val="none"/>
          </c:marker>
          <c:cat>
            <c:numRef>
              <c:f>V.Util!$AN$1:$EW$1</c:f>
              <c:numCache>
                <c:formatCode>d\-mmm</c:formatCode>
                <c:ptCount val="114"/>
                <c:pt idx="0">
                  <c:v>44356</c:v>
                </c:pt>
                <c:pt idx="1">
                  <c:v>44357</c:v>
                </c:pt>
                <c:pt idx="2">
                  <c:v>44358</c:v>
                </c:pt>
                <c:pt idx="3">
                  <c:v>44359</c:v>
                </c:pt>
                <c:pt idx="4">
                  <c:v>44360</c:v>
                </c:pt>
                <c:pt idx="5">
                  <c:v>44361</c:v>
                </c:pt>
                <c:pt idx="6">
                  <c:v>44362</c:v>
                </c:pt>
                <c:pt idx="7">
                  <c:v>44363</c:v>
                </c:pt>
                <c:pt idx="8">
                  <c:v>44364</c:v>
                </c:pt>
                <c:pt idx="9">
                  <c:v>44365</c:v>
                </c:pt>
                <c:pt idx="10">
                  <c:v>44366</c:v>
                </c:pt>
                <c:pt idx="11">
                  <c:v>44367</c:v>
                </c:pt>
                <c:pt idx="12">
                  <c:v>44368</c:v>
                </c:pt>
                <c:pt idx="13">
                  <c:v>44369</c:v>
                </c:pt>
                <c:pt idx="14">
                  <c:v>44370</c:v>
                </c:pt>
                <c:pt idx="15">
                  <c:v>44371</c:v>
                </c:pt>
                <c:pt idx="16">
                  <c:v>44372</c:v>
                </c:pt>
                <c:pt idx="17">
                  <c:v>44373</c:v>
                </c:pt>
                <c:pt idx="18">
                  <c:v>44374</c:v>
                </c:pt>
                <c:pt idx="19">
                  <c:v>44375</c:v>
                </c:pt>
                <c:pt idx="20">
                  <c:v>44376</c:v>
                </c:pt>
                <c:pt idx="21">
                  <c:v>44377</c:v>
                </c:pt>
                <c:pt idx="22">
                  <c:v>44378</c:v>
                </c:pt>
                <c:pt idx="23">
                  <c:v>44379</c:v>
                </c:pt>
                <c:pt idx="24">
                  <c:v>44380</c:v>
                </c:pt>
                <c:pt idx="25">
                  <c:v>44381</c:v>
                </c:pt>
                <c:pt idx="26">
                  <c:v>44382</c:v>
                </c:pt>
                <c:pt idx="27">
                  <c:v>44383</c:v>
                </c:pt>
                <c:pt idx="28">
                  <c:v>44384</c:v>
                </c:pt>
                <c:pt idx="29">
                  <c:v>44385</c:v>
                </c:pt>
                <c:pt idx="30">
                  <c:v>44386</c:v>
                </c:pt>
                <c:pt idx="31">
                  <c:v>44387</c:v>
                </c:pt>
                <c:pt idx="32">
                  <c:v>44388</c:v>
                </c:pt>
                <c:pt idx="33">
                  <c:v>44389</c:v>
                </c:pt>
                <c:pt idx="34">
                  <c:v>44390</c:v>
                </c:pt>
                <c:pt idx="35">
                  <c:v>44391</c:v>
                </c:pt>
                <c:pt idx="36">
                  <c:v>44392</c:v>
                </c:pt>
                <c:pt idx="37">
                  <c:v>44393</c:v>
                </c:pt>
                <c:pt idx="38">
                  <c:v>44394</c:v>
                </c:pt>
                <c:pt idx="39">
                  <c:v>44395</c:v>
                </c:pt>
                <c:pt idx="40">
                  <c:v>44396</c:v>
                </c:pt>
                <c:pt idx="41">
                  <c:v>44397</c:v>
                </c:pt>
                <c:pt idx="42">
                  <c:v>44398</c:v>
                </c:pt>
                <c:pt idx="43">
                  <c:v>44399</c:v>
                </c:pt>
                <c:pt idx="44">
                  <c:v>44400</c:v>
                </c:pt>
                <c:pt idx="45">
                  <c:v>44401</c:v>
                </c:pt>
                <c:pt idx="46">
                  <c:v>44402</c:v>
                </c:pt>
                <c:pt idx="47">
                  <c:v>44403</c:v>
                </c:pt>
                <c:pt idx="48">
                  <c:v>44404</c:v>
                </c:pt>
                <c:pt idx="49">
                  <c:v>44405</c:v>
                </c:pt>
                <c:pt idx="50">
                  <c:v>44406</c:v>
                </c:pt>
                <c:pt idx="51">
                  <c:v>44407</c:v>
                </c:pt>
                <c:pt idx="52">
                  <c:v>44408</c:v>
                </c:pt>
                <c:pt idx="53">
                  <c:v>44409</c:v>
                </c:pt>
                <c:pt idx="54">
                  <c:v>44410</c:v>
                </c:pt>
                <c:pt idx="55">
                  <c:v>44411</c:v>
                </c:pt>
                <c:pt idx="56">
                  <c:v>44412</c:v>
                </c:pt>
                <c:pt idx="57">
                  <c:v>44413</c:v>
                </c:pt>
                <c:pt idx="58">
                  <c:v>44414</c:v>
                </c:pt>
                <c:pt idx="59">
                  <c:v>44415</c:v>
                </c:pt>
                <c:pt idx="60">
                  <c:v>44416</c:v>
                </c:pt>
                <c:pt idx="61">
                  <c:v>44417</c:v>
                </c:pt>
                <c:pt idx="62">
                  <c:v>44418</c:v>
                </c:pt>
                <c:pt idx="63">
                  <c:v>44419</c:v>
                </c:pt>
                <c:pt idx="64">
                  <c:v>44420</c:v>
                </c:pt>
                <c:pt idx="65">
                  <c:v>44421</c:v>
                </c:pt>
                <c:pt idx="66">
                  <c:v>44422</c:v>
                </c:pt>
                <c:pt idx="67">
                  <c:v>44423</c:v>
                </c:pt>
                <c:pt idx="68">
                  <c:v>44424</c:v>
                </c:pt>
                <c:pt idx="69">
                  <c:v>44425</c:v>
                </c:pt>
                <c:pt idx="70">
                  <c:v>44426</c:v>
                </c:pt>
                <c:pt idx="71">
                  <c:v>44427</c:v>
                </c:pt>
                <c:pt idx="72">
                  <c:v>44428</c:v>
                </c:pt>
                <c:pt idx="73">
                  <c:v>44429</c:v>
                </c:pt>
                <c:pt idx="74">
                  <c:v>44430</c:v>
                </c:pt>
                <c:pt idx="75">
                  <c:v>44431</c:v>
                </c:pt>
                <c:pt idx="76">
                  <c:v>44432</c:v>
                </c:pt>
                <c:pt idx="77">
                  <c:v>44433</c:v>
                </c:pt>
                <c:pt idx="78">
                  <c:v>44434</c:v>
                </c:pt>
                <c:pt idx="79">
                  <c:v>44435</c:v>
                </c:pt>
                <c:pt idx="80">
                  <c:v>44436</c:v>
                </c:pt>
                <c:pt idx="81">
                  <c:v>44437</c:v>
                </c:pt>
                <c:pt idx="82">
                  <c:v>44438</c:v>
                </c:pt>
                <c:pt idx="83">
                  <c:v>44439</c:v>
                </c:pt>
                <c:pt idx="84">
                  <c:v>44440</c:v>
                </c:pt>
                <c:pt idx="85">
                  <c:v>44441</c:v>
                </c:pt>
                <c:pt idx="86">
                  <c:v>44442</c:v>
                </c:pt>
                <c:pt idx="87">
                  <c:v>44443</c:v>
                </c:pt>
                <c:pt idx="88">
                  <c:v>44444</c:v>
                </c:pt>
                <c:pt idx="89">
                  <c:v>44445</c:v>
                </c:pt>
                <c:pt idx="90">
                  <c:v>44446</c:v>
                </c:pt>
                <c:pt idx="91">
                  <c:v>44447</c:v>
                </c:pt>
                <c:pt idx="92">
                  <c:v>44448</c:v>
                </c:pt>
                <c:pt idx="93">
                  <c:v>44449</c:v>
                </c:pt>
                <c:pt idx="94">
                  <c:v>44450</c:v>
                </c:pt>
                <c:pt idx="95">
                  <c:v>44451</c:v>
                </c:pt>
                <c:pt idx="96">
                  <c:v>44452</c:v>
                </c:pt>
                <c:pt idx="97">
                  <c:v>44453</c:v>
                </c:pt>
                <c:pt idx="98">
                  <c:v>44454</c:v>
                </c:pt>
                <c:pt idx="99">
                  <c:v>44455</c:v>
                </c:pt>
                <c:pt idx="100">
                  <c:v>44456</c:v>
                </c:pt>
                <c:pt idx="101">
                  <c:v>44457</c:v>
                </c:pt>
                <c:pt idx="102">
                  <c:v>44458</c:v>
                </c:pt>
                <c:pt idx="103">
                  <c:v>44459</c:v>
                </c:pt>
                <c:pt idx="104">
                  <c:v>44460</c:v>
                </c:pt>
                <c:pt idx="105">
                  <c:v>44461</c:v>
                </c:pt>
                <c:pt idx="106">
                  <c:v>44462</c:v>
                </c:pt>
                <c:pt idx="107">
                  <c:v>44463</c:v>
                </c:pt>
                <c:pt idx="108">
                  <c:v>44464</c:v>
                </c:pt>
                <c:pt idx="109">
                  <c:v>44465</c:v>
                </c:pt>
                <c:pt idx="110">
                  <c:v>44466</c:v>
                </c:pt>
                <c:pt idx="111">
                  <c:v>44467</c:v>
                </c:pt>
                <c:pt idx="112">
                  <c:v>44468</c:v>
                </c:pt>
                <c:pt idx="113">
                  <c:v>44469</c:v>
                </c:pt>
              </c:numCache>
            </c:numRef>
          </c:cat>
          <c:val>
            <c:numRef>
              <c:f>V.Util!$AN$540:$EW$540</c:f>
              <c:numCache>
                <c:formatCode>_(* #,##0_);_(* \(#,##0\);_(* "-"_);_(@_)</c:formatCode>
                <c:ptCount val="114"/>
                <c:pt idx="0">
                  <c:v>78651.610627682894</c:v>
                </c:pt>
                <c:pt idx="1">
                  <c:v>78737.326972985189</c:v>
                </c:pt>
                <c:pt idx="2">
                  <c:v>78737.326972985189</c:v>
                </c:pt>
                <c:pt idx="3">
                  <c:v>78737.326972985189</c:v>
                </c:pt>
                <c:pt idx="4">
                  <c:v>78737.326972985189</c:v>
                </c:pt>
                <c:pt idx="5">
                  <c:v>80452.878393094608</c:v>
                </c:pt>
                <c:pt idx="6">
                  <c:v>80731.259527958871</c:v>
                </c:pt>
                <c:pt idx="7">
                  <c:v>80907.317305150762</c:v>
                </c:pt>
                <c:pt idx="8">
                  <c:v>81049.408317260124</c:v>
                </c:pt>
                <c:pt idx="9">
                  <c:v>81049.408317260124</c:v>
                </c:pt>
                <c:pt idx="10">
                  <c:v>81049.408317260124</c:v>
                </c:pt>
                <c:pt idx="11">
                  <c:v>81089.38170072787</c:v>
                </c:pt>
                <c:pt idx="12">
                  <c:v>81599.464813215614</c:v>
                </c:pt>
                <c:pt idx="13">
                  <c:v>82569.65532006335</c:v>
                </c:pt>
                <c:pt idx="14">
                  <c:v>84560.083962231089</c:v>
                </c:pt>
                <c:pt idx="15">
                  <c:v>84635.065517008828</c:v>
                </c:pt>
                <c:pt idx="16">
                  <c:v>84910.093764986566</c:v>
                </c:pt>
                <c:pt idx="17">
                  <c:v>85115.105670344303</c:v>
                </c:pt>
                <c:pt idx="18">
                  <c:v>85155.079053812049</c:v>
                </c:pt>
                <c:pt idx="19">
                  <c:v>85195.052437279795</c:v>
                </c:pt>
                <c:pt idx="20">
                  <c:v>85235.025820747542</c:v>
                </c:pt>
                <c:pt idx="21">
                  <c:v>85274.999204215288</c:v>
                </c:pt>
                <c:pt idx="22">
                  <c:v>85314.972587683034</c:v>
                </c:pt>
                <c:pt idx="23">
                  <c:v>85476.482200765327</c:v>
                </c:pt>
                <c:pt idx="24">
                  <c:v>85516.455584233074</c:v>
                </c:pt>
                <c:pt idx="25">
                  <c:v>85556.42896770082</c:v>
                </c:pt>
                <c:pt idx="26">
                  <c:v>85631.850418139467</c:v>
                </c:pt>
                <c:pt idx="27">
                  <c:v>86993.530298665384</c:v>
                </c:pt>
                <c:pt idx="28">
                  <c:v>87271.512131794938</c:v>
                </c:pt>
                <c:pt idx="29">
                  <c:v>87443.149764011774</c:v>
                </c:pt>
                <c:pt idx="30">
                  <c:v>87483.12314747952</c:v>
                </c:pt>
                <c:pt idx="31">
                  <c:v>87523.096530947267</c:v>
                </c:pt>
                <c:pt idx="32">
                  <c:v>87563.069914415013</c:v>
                </c:pt>
                <c:pt idx="33">
                  <c:v>87603.043297882759</c:v>
                </c:pt>
                <c:pt idx="34">
                  <c:v>87946.857255386858</c:v>
                </c:pt>
                <c:pt idx="35">
                  <c:v>88802.136179185516</c:v>
                </c:pt>
                <c:pt idx="36">
                  <c:v>89105.438060151442</c:v>
                </c:pt>
                <c:pt idx="37">
                  <c:v>89342.907816742823</c:v>
                </c:pt>
                <c:pt idx="38">
                  <c:v>89509.481439392388</c:v>
                </c:pt>
                <c:pt idx="39">
                  <c:v>89549.454822860134</c:v>
                </c:pt>
                <c:pt idx="40">
                  <c:v>89589.428206327881</c:v>
                </c:pt>
                <c:pt idx="41">
                  <c:v>89907.078483315141</c:v>
                </c:pt>
                <c:pt idx="42">
                  <c:v>90224.728760302401</c:v>
                </c:pt>
                <c:pt idx="43">
                  <c:v>90542.379037289662</c:v>
                </c:pt>
                <c:pt idx="44">
                  <c:v>90860.029314276922</c:v>
                </c:pt>
                <c:pt idx="45">
                  <c:v>91177.679591264183</c:v>
                </c:pt>
                <c:pt idx="46">
                  <c:v>91495.329868251443</c:v>
                </c:pt>
                <c:pt idx="47">
                  <c:v>91812.980145238704</c:v>
                </c:pt>
                <c:pt idx="48">
                  <c:v>92130.630422225964</c:v>
                </c:pt>
                <c:pt idx="49">
                  <c:v>92448.280699213225</c:v>
                </c:pt>
                <c:pt idx="50">
                  <c:v>92765.930976200485</c:v>
                </c:pt>
                <c:pt idx="51">
                  <c:v>93083.581253187745</c:v>
                </c:pt>
                <c:pt idx="52">
                  <c:v>93401.231530175006</c:v>
                </c:pt>
                <c:pt idx="53">
                  <c:v>93616.512706917711</c:v>
                </c:pt>
                <c:pt idx="54">
                  <c:v>93831.793883660415</c:v>
                </c:pt>
                <c:pt idx="55">
                  <c:v>94047.07506040312</c:v>
                </c:pt>
                <c:pt idx="56">
                  <c:v>94262.356237145825</c:v>
                </c:pt>
                <c:pt idx="57">
                  <c:v>94477.637413888529</c:v>
                </c:pt>
                <c:pt idx="58">
                  <c:v>94692.918590631234</c:v>
                </c:pt>
                <c:pt idx="59">
                  <c:v>94908.199767373939</c:v>
                </c:pt>
                <c:pt idx="60">
                  <c:v>95123.480944116644</c:v>
                </c:pt>
                <c:pt idx="61">
                  <c:v>95338.762120859348</c:v>
                </c:pt>
                <c:pt idx="62">
                  <c:v>95554.043297602053</c:v>
                </c:pt>
                <c:pt idx="63">
                  <c:v>95769.324474344758</c:v>
                </c:pt>
                <c:pt idx="64">
                  <c:v>95984.605651087462</c:v>
                </c:pt>
                <c:pt idx="65">
                  <c:v>96199.886827830167</c:v>
                </c:pt>
                <c:pt idx="66">
                  <c:v>96415.168004572872</c:v>
                </c:pt>
                <c:pt idx="67">
                  <c:v>96630.449181315576</c:v>
                </c:pt>
                <c:pt idx="68">
                  <c:v>96845.730358058281</c:v>
                </c:pt>
                <c:pt idx="69">
                  <c:v>97061.011534800986</c:v>
                </c:pt>
                <c:pt idx="70">
                  <c:v>97276.292711543691</c:v>
                </c:pt>
                <c:pt idx="71">
                  <c:v>97491.573888286395</c:v>
                </c:pt>
                <c:pt idx="72">
                  <c:v>97706.8550650291</c:v>
                </c:pt>
                <c:pt idx="73">
                  <c:v>97922.136241771805</c:v>
                </c:pt>
                <c:pt idx="74">
                  <c:v>98137.417418514509</c:v>
                </c:pt>
                <c:pt idx="75">
                  <c:v>98352.698595257214</c:v>
                </c:pt>
                <c:pt idx="76">
                  <c:v>98567.979771999919</c:v>
                </c:pt>
                <c:pt idx="77">
                  <c:v>98783.260948742623</c:v>
                </c:pt>
                <c:pt idx="78">
                  <c:v>98998.542125485328</c:v>
                </c:pt>
                <c:pt idx="79">
                  <c:v>99213.823302228033</c:v>
                </c:pt>
                <c:pt idx="80">
                  <c:v>99429.104478970738</c:v>
                </c:pt>
                <c:pt idx="81">
                  <c:v>99644.385655713442</c:v>
                </c:pt>
                <c:pt idx="82">
                  <c:v>99859.666832456147</c:v>
                </c:pt>
                <c:pt idx="83">
                  <c:v>100074.94800919885</c:v>
                </c:pt>
                <c:pt idx="84">
                  <c:v>100163.99981188272</c:v>
                </c:pt>
                <c:pt idx="85">
                  <c:v>100253.05161456659</c:v>
                </c:pt>
                <c:pt idx="86">
                  <c:v>100342.10341725046</c:v>
                </c:pt>
                <c:pt idx="87">
                  <c:v>100431.15521993433</c:v>
                </c:pt>
                <c:pt idx="88">
                  <c:v>100520.2070226182</c:v>
                </c:pt>
                <c:pt idx="89">
                  <c:v>100609.25882530207</c:v>
                </c:pt>
                <c:pt idx="90">
                  <c:v>100698.31062798593</c:v>
                </c:pt>
                <c:pt idx="91">
                  <c:v>100787.3624306698</c:v>
                </c:pt>
                <c:pt idx="92">
                  <c:v>100876.41423335367</c:v>
                </c:pt>
                <c:pt idx="93">
                  <c:v>100965.46603603754</c:v>
                </c:pt>
                <c:pt idx="94">
                  <c:v>101054.51783872141</c:v>
                </c:pt>
                <c:pt idx="95">
                  <c:v>101143.56964140528</c:v>
                </c:pt>
                <c:pt idx="96">
                  <c:v>101232.62144408915</c:v>
                </c:pt>
                <c:pt idx="97">
                  <c:v>101321.67324677302</c:v>
                </c:pt>
                <c:pt idx="98">
                  <c:v>101410.72504945689</c:v>
                </c:pt>
                <c:pt idx="99">
                  <c:v>101499.77685214076</c:v>
                </c:pt>
                <c:pt idx="100">
                  <c:v>101588.82865482463</c:v>
                </c:pt>
                <c:pt idx="101">
                  <c:v>101677.88045750849</c:v>
                </c:pt>
                <c:pt idx="102">
                  <c:v>101766.93226019236</c:v>
                </c:pt>
                <c:pt idx="103">
                  <c:v>101855.98406287623</c:v>
                </c:pt>
                <c:pt idx="104">
                  <c:v>101945.0358655601</c:v>
                </c:pt>
                <c:pt idx="105">
                  <c:v>102034.08766824397</c:v>
                </c:pt>
                <c:pt idx="106">
                  <c:v>102123.13947092784</c:v>
                </c:pt>
                <c:pt idx="107">
                  <c:v>102212.19127361171</c:v>
                </c:pt>
                <c:pt idx="108">
                  <c:v>102301.24307629558</c:v>
                </c:pt>
                <c:pt idx="109">
                  <c:v>102390.29487897945</c:v>
                </c:pt>
                <c:pt idx="110">
                  <c:v>102479.34668166332</c:v>
                </c:pt>
                <c:pt idx="111">
                  <c:v>102568.39848434718</c:v>
                </c:pt>
                <c:pt idx="112">
                  <c:v>102657.45028703105</c:v>
                </c:pt>
                <c:pt idx="113">
                  <c:v>102746.50208971492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7BB-4332-B05E-7122DE7F3A6A}"/>
            </c:ext>
          </c:extLst>
        </c:ser>
        <c:ser>
          <c:idx val="1"/>
          <c:order val="2"/>
          <c:tx>
            <c:strRef>
              <c:f>V.Util!$A$628</c:f>
              <c:strCache>
                <c:ptCount val="1"/>
              </c:strCache>
            </c:strRef>
          </c:tx>
          <c:spPr>
            <a:ln w="158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V.Util!$AN$628:$EW$628</c:f>
              <c:numCache>
                <c:formatCode>_(* #,##0_);_(* \(#,##0\);_(* "-"_);_(@_)</c:formatCode>
                <c:ptCount val="1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7BB-4332-B05E-7122DE7F3A6A}"/>
            </c:ext>
          </c:extLst>
        </c:ser>
        <c:ser>
          <c:idx val="3"/>
          <c:order val="3"/>
          <c:tx>
            <c:strRef>
              <c:f>V.Util!$A$627</c:f>
              <c:strCache>
                <c:ptCount val="1"/>
                <c:pt idx="0">
                  <c:v>Capacidad total (m3)</c:v>
                </c:pt>
              </c:strCache>
            </c:strRef>
          </c:tx>
          <c:spPr>
            <a:ln w="158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V.Util!$AN$627:$EW$627</c:f>
              <c:numCache>
                <c:formatCode>_(* #,##0_);_(* \(#,##0\);_(* "-"_);_(@_)</c:formatCode>
                <c:ptCount val="114"/>
                <c:pt idx="0">
                  <c:v>103833.08674459216</c:v>
                </c:pt>
                <c:pt idx="1">
                  <c:v>103833.08674459216</c:v>
                </c:pt>
                <c:pt idx="2">
                  <c:v>103833.08674459216</c:v>
                </c:pt>
                <c:pt idx="3">
                  <c:v>103833.08674459216</c:v>
                </c:pt>
                <c:pt idx="4">
                  <c:v>103833.08674459216</c:v>
                </c:pt>
                <c:pt idx="5">
                  <c:v>103833.08674459216</c:v>
                </c:pt>
                <c:pt idx="6">
                  <c:v>103833.08674459216</c:v>
                </c:pt>
                <c:pt idx="7">
                  <c:v>103833.08674459216</c:v>
                </c:pt>
                <c:pt idx="8">
                  <c:v>103833.08674459216</c:v>
                </c:pt>
                <c:pt idx="9">
                  <c:v>103833.08674459216</c:v>
                </c:pt>
                <c:pt idx="10">
                  <c:v>103833.08674459216</c:v>
                </c:pt>
                <c:pt idx="11">
                  <c:v>103833.08674459216</c:v>
                </c:pt>
                <c:pt idx="12">
                  <c:v>103833.08674459216</c:v>
                </c:pt>
                <c:pt idx="13">
                  <c:v>103833.08674459216</c:v>
                </c:pt>
                <c:pt idx="14">
                  <c:v>103833.08674459216</c:v>
                </c:pt>
                <c:pt idx="15">
                  <c:v>103833.08674459216</c:v>
                </c:pt>
                <c:pt idx="16">
                  <c:v>103833.08674459216</c:v>
                </c:pt>
                <c:pt idx="17">
                  <c:v>103833.08674459216</c:v>
                </c:pt>
                <c:pt idx="18">
                  <c:v>103833.08674459216</c:v>
                </c:pt>
                <c:pt idx="19">
                  <c:v>103833.08674459216</c:v>
                </c:pt>
                <c:pt idx="20">
                  <c:v>103833.08674459216</c:v>
                </c:pt>
                <c:pt idx="21">
                  <c:v>103833.08674459216</c:v>
                </c:pt>
                <c:pt idx="22">
                  <c:v>103833.08674459216</c:v>
                </c:pt>
                <c:pt idx="23">
                  <c:v>103833.08674459216</c:v>
                </c:pt>
                <c:pt idx="24">
                  <c:v>103833.08674459216</c:v>
                </c:pt>
                <c:pt idx="25">
                  <c:v>103833.08674459216</c:v>
                </c:pt>
                <c:pt idx="26">
                  <c:v>103833.08674459216</c:v>
                </c:pt>
                <c:pt idx="27">
                  <c:v>103833.08674459216</c:v>
                </c:pt>
                <c:pt idx="28">
                  <c:v>103833.08674459216</c:v>
                </c:pt>
                <c:pt idx="29">
                  <c:v>103833.08674459216</c:v>
                </c:pt>
                <c:pt idx="30">
                  <c:v>103833.08674459216</c:v>
                </c:pt>
                <c:pt idx="31">
                  <c:v>103833.08674459216</c:v>
                </c:pt>
                <c:pt idx="32">
                  <c:v>103833.08674459216</c:v>
                </c:pt>
                <c:pt idx="33">
                  <c:v>103833.08674459216</c:v>
                </c:pt>
                <c:pt idx="34">
                  <c:v>103833.08674459216</c:v>
                </c:pt>
                <c:pt idx="35">
                  <c:v>147833.08674459218</c:v>
                </c:pt>
                <c:pt idx="36">
                  <c:v>147833.08674459218</c:v>
                </c:pt>
                <c:pt idx="37">
                  <c:v>147833.08674459218</c:v>
                </c:pt>
                <c:pt idx="38">
                  <c:v>147833.08674459218</c:v>
                </c:pt>
                <c:pt idx="39">
                  <c:v>147833.08674459218</c:v>
                </c:pt>
                <c:pt idx="40">
                  <c:v>147833.08674459218</c:v>
                </c:pt>
                <c:pt idx="41">
                  <c:v>147833.08674459218</c:v>
                </c:pt>
                <c:pt idx="42">
                  <c:v>147833.08674459218</c:v>
                </c:pt>
                <c:pt idx="43">
                  <c:v>147833.08674459218</c:v>
                </c:pt>
                <c:pt idx="44">
                  <c:v>147833.08674459218</c:v>
                </c:pt>
                <c:pt idx="45">
                  <c:v>147833.08674459218</c:v>
                </c:pt>
                <c:pt idx="46">
                  <c:v>147833.08674459218</c:v>
                </c:pt>
                <c:pt idx="47">
                  <c:v>147833.08674459218</c:v>
                </c:pt>
                <c:pt idx="48">
                  <c:v>147833.08674459218</c:v>
                </c:pt>
                <c:pt idx="49">
                  <c:v>147833.08674459218</c:v>
                </c:pt>
                <c:pt idx="50">
                  <c:v>147833.08674459218</c:v>
                </c:pt>
                <c:pt idx="51">
                  <c:v>147833.08674459218</c:v>
                </c:pt>
                <c:pt idx="52">
                  <c:v>147833.08674459218</c:v>
                </c:pt>
                <c:pt idx="53">
                  <c:v>147833.08674459218</c:v>
                </c:pt>
                <c:pt idx="54">
                  <c:v>147833.08674459218</c:v>
                </c:pt>
                <c:pt idx="55">
                  <c:v>147833.08674459218</c:v>
                </c:pt>
                <c:pt idx="56">
                  <c:v>147833.08674459218</c:v>
                </c:pt>
                <c:pt idx="57">
                  <c:v>147833.08674459218</c:v>
                </c:pt>
                <c:pt idx="58">
                  <c:v>147833.08674459218</c:v>
                </c:pt>
                <c:pt idx="59">
                  <c:v>147833.08674459218</c:v>
                </c:pt>
                <c:pt idx="60">
                  <c:v>147833.08674459218</c:v>
                </c:pt>
                <c:pt idx="61">
                  <c:v>147833.08674459218</c:v>
                </c:pt>
                <c:pt idx="62">
                  <c:v>147833.08674459218</c:v>
                </c:pt>
                <c:pt idx="63">
                  <c:v>147833.08674459218</c:v>
                </c:pt>
                <c:pt idx="64">
                  <c:v>147833.08674459218</c:v>
                </c:pt>
                <c:pt idx="65">
                  <c:v>147833.08674459218</c:v>
                </c:pt>
                <c:pt idx="66">
                  <c:v>147833.08674459218</c:v>
                </c:pt>
                <c:pt idx="67">
                  <c:v>147833.08674459218</c:v>
                </c:pt>
                <c:pt idx="68">
                  <c:v>147833.08674459218</c:v>
                </c:pt>
                <c:pt idx="69">
                  <c:v>147833.08674459218</c:v>
                </c:pt>
                <c:pt idx="70">
                  <c:v>147833.08674459218</c:v>
                </c:pt>
                <c:pt idx="71">
                  <c:v>147833.08674459218</c:v>
                </c:pt>
                <c:pt idx="72">
                  <c:v>147833.08674459218</c:v>
                </c:pt>
                <c:pt idx="73">
                  <c:v>147833.08674459218</c:v>
                </c:pt>
                <c:pt idx="74">
                  <c:v>147833.08674459218</c:v>
                </c:pt>
                <c:pt idx="75">
                  <c:v>147833.08674459218</c:v>
                </c:pt>
                <c:pt idx="76">
                  <c:v>147833.08674459218</c:v>
                </c:pt>
                <c:pt idx="77">
                  <c:v>147833.08674459218</c:v>
                </c:pt>
                <c:pt idx="78">
                  <c:v>147833.08674459218</c:v>
                </c:pt>
                <c:pt idx="79">
                  <c:v>147833.08674459218</c:v>
                </c:pt>
                <c:pt idx="80">
                  <c:v>147833.08674459218</c:v>
                </c:pt>
                <c:pt idx="81">
                  <c:v>147833.08674459218</c:v>
                </c:pt>
                <c:pt idx="82">
                  <c:v>147833.08674459218</c:v>
                </c:pt>
                <c:pt idx="83">
                  <c:v>147833.08674459218</c:v>
                </c:pt>
                <c:pt idx="84">
                  <c:v>147833.08674459218</c:v>
                </c:pt>
                <c:pt idx="85">
                  <c:v>147833.08674459218</c:v>
                </c:pt>
                <c:pt idx="86">
                  <c:v>147833.08674459218</c:v>
                </c:pt>
                <c:pt idx="87">
                  <c:v>147833.08674459218</c:v>
                </c:pt>
                <c:pt idx="88">
                  <c:v>147833.08674459218</c:v>
                </c:pt>
                <c:pt idx="89">
                  <c:v>147833.08674459218</c:v>
                </c:pt>
                <c:pt idx="90">
                  <c:v>147833.08674459218</c:v>
                </c:pt>
                <c:pt idx="91">
                  <c:v>147833.08674459218</c:v>
                </c:pt>
                <c:pt idx="92">
                  <c:v>147833.08674459218</c:v>
                </c:pt>
                <c:pt idx="93">
                  <c:v>147833.08674459218</c:v>
                </c:pt>
                <c:pt idx="94">
                  <c:v>147833.08674459218</c:v>
                </c:pt>
                <c:pt idx="95">
                  <c:v>147833.08674459218</c:v>
                </c:pt>
                <c:pt idx="96">
                  <c:v>147833.08674459218</c:v>
                </c:pt>
                <c:pt idx="97">
                  <c:v>147833.08674459218</c:v>
                </c:pt>
                <c:pt idx="98">
                  <c:v>147833.08674459218</c:v>
                </c:pt>
                <c:pt idx="99">
                  <c:v>147833.08674459218</c:v>
                </c:pt>
                <c:pt idx="100">
                  <c:v>147833.08674459218</c:v>
                </c:pt>
                <c:pt idx="101">
                  <c:v>147833.08674459218</c:v>
                </c:pt>
                <c:pt idx="102">
                  <c:v>147833.08674459218</c:v>
                </c:pt>
                <c:pt idx="103">
                  <c:v>147833.08674459218</c:v>
                </c:pt>
                <c:pt idx="104">
                  <c:v>147833.08674459218</c:v>
                </c:pt>
                <c:pt idx="105">
                  <c:v>147833.08674459218</c:v>
                </c:pt>
                <c:pt idx="106">
                  <c:v>147833.08674459218</c:v>
                </c:pt>
                <c:pt idx="107">
                  <c:v>147833.08674459218</c:v>
                </c:pt>
                <c:pt idx="108">
                  <c:v>147833.08674459218</c:v>
                </c:pt>
                <c:pt idx="109">
                  <c:v>147833.08674459218</c:v>
                </c:pt>
                <c:pt idx="110">
                  <c:v>147833.08674459218</c:v>
                </c:pt>
                <c:pt idx="111">
                  <c:v>147833.08674459218</c:v>
                </c:pt>
                <c:pt idx="112">
                  <c:v>147833.08674459218</c:v>
                </c:pt>
                <c:pt idx="113">
                  <c:v>147833.08674459218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7BB-4332-B05E-7122DE7F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0718527"/>
        <c:axId val="2100721439"/>
      </c:lineChart>
      <c:dateAx>
        <c:axId val="2100718527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100721439"/>
        <c:crosses val="autoZero"/>
        <c:auto val="1"/>
        <c:lblOffset val="100"/>
        <c:baseTimeUnit val="days"/>
      </c:dateAx>
      <c:valAx>
        <c:axId val="2100721439"/>
        <c:scaling>
          <c:orientation val="minMax"/>
          <c:max val="16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100718527"/>
        <c:crosses val="autoZero"/>
        <c:crossBetween val="between"/>
      </c:valAx>
      <c:valAx>
        <c:axId val="123546559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3565279"/>
        <c:crosses val="max"/>
        <c:crossBetween val="between"/>
      </c:valAx>
      <c:dateAx>
        <c:axId val="123565279"/>
        <c:scaling>
          <c:orientation val="minMax"/>
        </c:scaling>
        <c:delete val="1"/>
        <c:axPos val="b"/>
        <c:numFmt formatCode="d\-mmm" sourceLinked="1"/>
        <c:majorTickMark val="out"/>
        <c:minorTickMark val="none"/>
        <c:tickLblPos val="nextTo"/>
        <c:crossAx val="123546559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Forecast Corto Plazo Lixiviados CITA - m3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V.Util!$A$603</c:f>
              <c:strCache>
                <c:ptCount val="1"/>
                <c:pt idx="0">
                  <c:v>% Ocupación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2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79-400E-8852-C577B9E4AC52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79-400E-8852-C577B9E4AC52}"/>
                </c:ext>
              </c:extLst>
            </c:dLbl>
            <c:dLbl>
              <c:idx val="32"/>
              <c:layout>
                <c:manualLayout>
                  <c:x val="-1.1176527532099566E-2"/>
                  <c:y val="0.4368284874476963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E79-400E-8852-C577B9E4AC52}"/>
                </c:ext>
              </c:extLst>
            </c:dLbl>
            <c:dLbl>
              <c:idx val="40"/>
              <c:spPr>
                <a:noFill/>
                <a:ln>
                  <a:solidFill>
                    <a:schemeClr val="accent6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79-400E-8852-C577B9E4AC52}"/>
                </c:ext>
              </c:extLst>
            </c:dLbl>
            <c:dLbl>
              <c:idx val="83"/>
              <c:spPr>
                <a:noFill/>
                <a:ln>
                  <a:solidFill>
                    <a:schemeClr val="accent6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79-400E-8852-C577B9E4AC52}"/>
                </c:ext>
              </c:extLst>
            </c:dLbl>
            <c:dLbl>
              <c:idx val="110"/>
              <c:spPr>
                <a:noFill/>
                <a:ln>
                  <a:solidFill>
                    <a:schemeClr val="accent6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E79-400E-8852-C577B9E4AC52}"/>
                </c:ext>
              </c:extLst>
            </c:dLbl>
            <c:spPr>
              <a:noFill/>
              <a:ln>
                <a:solidFill>
                  <a:schemeClr val="accent4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V.Util!$AO$603:$EW$603</c:f>
              <c:numCache>
                <c:formatCode>0%</c:formatCode>
                <c:ptCount val="113"/>
                <c:pt idx="0">
                  <c:v>0.75830671553338935</c:v>
                </c:pt>
                <c:pt idx="1">
                  <c:v>0.75830671553338935</c:v>
                </c:pt>
                <c:pt idx="2">
                  <c:v>0.75830671553338935</c:v>
                </c:pt>
                <c:pt idx="3">
                  <c:v>0.75830671553338935</c:v>
                </c:pt>
                <c:pt idx="4">
                  <c:v>0.77482891933081011</c:v>
                </c:pt>
                <c:pt idx="5">
                  <c:v>0.77750996391488403</c:v>
                </c:pt>
                <c:pt idx="6">
                  <c:v>0.7792055484603474</c:v>
                </c:pt>
                <c:pt idx="7" formatCode="0.0%">
                  <c:v>0.78057400447532532</c:v>
                </c:pt>
                <c:pt idx="8">
                  <c:v>0.78057400447532532</c:v>
                </c:pt>
                <c:pt idx="9">
                  <c:v>0.78057400447532532</c:v>
                </c:pt>
                <c:pt idx="10">
                  <c:v>0.78095898179537815</c:v>
                </c:pt>
                <c:pt idx="11">
                  <c:v>0.78587151139918776</c:v>
                </c:pt>
                <c:pt idx="12">
                  <c:v>0.79521526238709983</c:v>
                </c:pt>
                <c:pt idx="13">
                  <c:v>0.81438476513976077</c:v>
                </c:pt>
                <c:pt idx="14">
                  <c:v>0.81510690060860391</c:v>
                </c:pt>
                <c:pt idx="15">
                  <c:v>0.81775565407053508</c:v>
                </c:pt>
                <c:pt idx="16">
                  <c:v>0.81973009123488538</c:v>
                </c:pt>
                <c:pt idx="17">
                  <c:v>0.82011506855493821</c:v>
                </c:pt>
                <c:pt idx="18">
                  <c:v>0.82050004587499104</c:v>
                </c:pt>
                <c:pt idx="19">
                  <c:v>0.82088502319504386</c:v>
                </c:pt>
                <c:pt idx="20">
                  <c:v>0.82127000051509669</c:v>
                </c:pt>
                <c:pt idx="21">
                  <c:v>0.82165497783514951</c:v>
                </c:pt>
                <c:pt idx="22">
                  <c:v>0.82321045131808257</c:v>
                </c:pt>
                <c:pt idx="23">
                  <c:v>0.8235954286381354</c:v>
                </c:pt>
                <c:pt idx="24">
                  <c:v>0.82398040595818822</c:v>
                </c:pt>
                <c:pt idx="25">
                  <c:v>0.82470677799241432</c:v>
                </c:pt>
                <c:pt idx="26">
                  <c:v>0.83782090108378859</c:v>
                </c:pt>
                <c:pt idx="27">
                  <c:v>0.84049810005614822</c:v>
                </c:pt>
                <c:pt idx="28">
                  <c:v>0.84215111488598782</c:v>
                </c:pt>
                <c:pt idx="29">
                  <c:v>0.84253609220604064</c:v>
                </c:pt>
                <c:pt idx="30">
                  <c:v>0.84292106952609347</c:v>
                </c:pt>
                <c:pt idx="31">
                  <c:v>0.8433060468461463</c:v>
                </c:pt>
                <c:pt idx="32">
                  <c:v>0.84369102416619912</c:v>
                </c:pt>
                <c:pt idx="33">
                  <c:v>0.84700224189345219</c:v>
                </c:pt>
                <c:pt idx="34">
                  <c:v>0.60069188931032014</c:v>
                </c:pt>
                <c:pt idx="35">
                  <c:v>0.60274354017985743</c:v>
                </c:pt>
                <c:pt idx="36">
                  <c:v>0.60434987717667366</c:v>
                </c:pt>
                <c:pt idx="37">
                  <c:v>0.60547664538748258</c:v>
                </c:pt>
                <c:pt idx="38">
                  <c:v>0.60574704076613561</c:v>
                </c:pt>
                <c:pt idx="39">
                  <c:v>0.60601743614478853</c:v>
                </c:pt>
                <c:pt idx="40">
                  <c:v>0.60816614509744715</c:v>
                </c:pt>
                <c:pt idx="41">
                  <c:v>0.61031485405010577</c:v>
                </c:pt>
                <c:pt idx="42">
                  <c:v>0.61246356300276439</c:v>
                </c:pt>
                <c:pt idx="43">
                  <c:v>0.61461227195542301</c:v>
                </c:pt>
                <c:pt idx="44">
                  <c:v>0.61676098090808162</c:v>
                </c:pt>
                <c:pt idx="45">
                  <c:v>0.61890968986074013</c:v>
                </c:pt>
                <c:pt idx="46">
                  <c:v>0.62105839881339875</c:v>
                </c:pt>
                <c:pt idx="47">
                  <c:v>0.62320710776605737</c:v>
                </c:pt>
                <c:pt idx="48">
                  <c:v>0.62535581671871598</c:v>
                </c:pt>
                <c:pt idx="49">
                  <c:v>0.6275045256713746</c:v>
                </c:pt>
                <c:pt idx="50">
                  <c:v>0.62965323462403322</c:v>
                </c:pt>
                <c:pt idx="51">
                  <c:v>0.63180194357669173</c:v>
                </c:pt>
                <c:pt idx="52">
                  <c:v>0.6332581884639723</c:v>
                </c:pt>
                <c:pt idx="53">
                  <c:v>0.63471443335125277</c:v>
                </c:pt>
                <c:pt idx="54">
                  <c:v>0.63617067823853324</c:v>
                </c:pt>
                <c:pt idx="55">
                  <c:v>0.6376269231258137</c:v>
                </c:pt>
                <c:pt idx="56">
                  <c:v>0.63908316801309417</c:v>
                </c:pt>
                <c:pt idx="57">
                  <c:v>0.64053941290037464</c:v>
                </c:pt>
                <c:pt idx="58">
                  <c:v>0.64199565778765522</c:v>
                </c:pt>
                <c:pt idx="59">
                  <c:v>0.64345190267493568</c:v>
                </c:pt>
                <c:pt idx="60">
                  <c:v>0.64490814756221615</c:v>
                </c:pt>
                <c:pt idx="61">
                  <c:v>0.64636439244949662</c:v>
                </c:pt>
                <c:pt idx="62">
                  <c:v>0.64782063733677708</c:v>
                </c:pt>
                <c:pt idx="63">
                  <c:v>0.64927688222405755</c:v>
                </c:pt>
                <c:pt idx="64">
                  <c:v>0.65073312711133802</c:v>
                </c:pt>
                <c:pt idx="65">
                  <c:v>0.65218937199861859</c:v>
                </c:pt>
                <c:pt idx="66">
                  <c:v>0.65364561688589906</c:v>
                </c:pt>
                <c:pt idx="67">
                  <c:v>0.65510186177317953</c:v>
                </c:pt>
                <c:pt idx="68">
                  <c:v>0.65655810666045999</c:v>
                </c:pt>
                <c:pt idx="69">
                  <c:v>0.65801435154774046</c:v>
                </c:pt>
                <c:pt idx="70">
                  <c:v>0.65947059643502093</c:v>
                </c:pt>
                <c:pt idx="71">
                  <c:v>0.66092684132230151</c:v>
                </c:pt>
                <c:pt idx="72">
                  <c:v>0.66238308620958197</c:v>
                </c:pt>
                <c:pt idx="73">
                  <c:v>0.66383933109686244</c:v>
                </c:pt>
                <c:pt idx="74">
                  <c:v>0.66529557598414291</c:v>
                </c:pt>
                <c:pt idx="75">
                  <c:v>0.66675182087142337</c:v>
                </c:pt>
                <c:pt idx="76">
                  <c:v>0.66820806575870384</c:v>
                </c:pt>
                <c:pt idx="77">
                  <c:v>0.66966431064598442</c:v>
                </c:pt>
                <c:pt idx="78">
                  <c:v>0.67112055553326488</c:v>
                </c:pt>
                <c:pt idx="79">
                  <c:v>0.67257680042054535</c:v>
                </c:pt>
                <c:pt idx="80">
                  <c:v>0.67403304530782582</c:v>
                </c:pt>
                <c:pt idx="81">
                  <c:v>0.67548929019510628</c:v>
                </c:pt>
                <c:pt idx="82">
                  <c:v>0.67694553508238675</c:v>
                </c:pt>
                <c:pt idx="83">
                  <c:v>0.67754791581220086</c:v>
                </c:pt>
                <c:pt idx="84">
                  <c:v>0.67815029654201486</c:v>
                </c:pt>
                <c:pt idx="85">
                  <c:v>0.67875267727182886</c:v>
                </c:pt>
                <c:pt idx="86">
                  <c:v>0.67935505800164298</c:v>
                </c:pt>
                <c:pt idx="87">
                  <c:v>0.67995743873145698</c:v>
                </c:pt>
                <c:pt idx="88">
                  <c:v>0.68055981946127098</c:v>
                </c:pt>
                <c:pt idx="89">
                  <c:v>0.68116220019108509</c:v>
                </c:pt>
                <c:pt idx="90">
                  <c:v>0.68176458092089909</c:v>
                </c:pt>
                <c:pt idx="91">
                  <c:v>0.68236696165071309</c:v>
                </c:pt>
                <c:pt idx="92">
                  <c:v>0.68296934238052709</c:v>
                </c:pt>
                <c:pt idx="93">
                  <c:v>0.6835717231103412</c:v>
                </c:pt>
                <c:pt idx="94">
                  <c:v>0.6841741038401552</c:v>
                </c:pt>
                <c:pt idx="95">
                  <c:v>0.6847764845699692</c:v>
                </c:pt>
                <c:pt idx="96">
                  <c:v>0.68537886529978331</c:v>
                </c:pt>
                <c:pt idx="97">
                  <c:v>0.68598124602959731</c:v>
                </c:pt>
                <c:pt idx="98">
                  <c:v>0.68658362675941131</c:v>
                </c:pt>
                <c:pt idx="99">
                  <c:v>0.68718600748922543</c:v>
                </c:pt>
                <c:pt idx="100">
                  <c:v>0.68778838821903943</c:v>
                </c:pt>
                <c:pt idx="101">
                  <c:v>0.68839076894885343</c:v>
                </c:pt>
                <c:pt idx="102">
                  <c:v>0.68899314967866754</c:v>
                </c:pt>
                <c:pt idx="103">
                  <c:v>0.68959553040848154</c:v>
                </c:pt>
                <c:pt idx="104">
                  <c:v>0.69019791113829554</c:v>
                </c:pt>
                <c:pt idx="105">
                  <c:v>0.69080029186810965</c:v>
                </c:pt>
                <c:pt idx="106">
                  <c:v>0.69140267259792365</c:v>
                </c:pt>
                <c:pt idx="107">
                  <c:v>0.69200505332773765</c:v>
                </c:pt>
                <c:pt idx="108">
                  <c:v>0.69260743405755165</c:v>
                </c:pt>
                <c:pt idx="109">
                  <c:v>0.69320981478736576</c:v>
                </c:pt>
                <c:pt idx="110">
                  <c:v>0.69381219551717976</c:v>
                </c:pt>
                <c:pt idx="111">
                  <c:v>0.69441457624699376</c:v>
                </c:pt>
                <c:pt idx="112">
                  <c:v>0.69501695697680788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79-400E-8852-C577B9E4A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079535"/>
        <c:axId val="2058075375"/>
      </c:barChart>
      <c:lineChart>
        <c:grouping val="standard"/>
        <c:varyColors val="0"/>
        <c:ser>
          <c:idx val="0"/>
          <c:order val="0"/>
          <c:tx>
            <c:strRef>
              <c:f>V.Util!$A$541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 cap="rnd">
              <a:solidFill>
                <a:schemeClr val="accent5">
                  <a:shade val="53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V.Util!$AO$541:$EW$541</c:f>
              <c:numCache>
                <c:formatCode>_(* #,##0_);_(* \(#,##0\);_(* "-"_);_(@_)</c:formatCode>
                <c:ptCount val="113"/>
                <c:pt idx="0">
                  <c:v>78737.326972985189</c:v>
                </c:pt>
                <c:pt idx="1">
                  <c:v>78737.326972985189</c:v>
                </c:pt>
                <c:pt idx="2">
                  <c:v>78737.326972985189</c:v>
                </c:pt>
                <c:pt idx="3">
                  <c:v>78737.326972985189</c:v>
                </c:pt>
                <c:pt idx="4">
                  <c:v>80452.878393094608</c:v>
                </c:pt>
                <c:pt idx="5">
                  <c:v>80731.259527958871</c:v>
                </c:pt>
                <c:pt idx="6">
                  <c:v>80907.317305150762</c:v>
                </c:pt>
                <c:pt idx="7">
                  <c:v>81049.408317260124</c:v>
                </c:pt>
                <c:pt idx="8">
                  <c:v>81049.408317260124</c:v>
                </c:pt>
                <c:pt idx="9">
                  <c:v>81049.408317260124</c:v>
                </c:pt>
                <c:pt idx="10">
                  <c:v>81089.38170072787</c:v>
                </c:pt>
                <c:pt idx="11">
                  <c:v>81599.464813215614</c:v>
                </c:pt>
                <c:pt idx="12">
                  <c:v>82569.65532006335</c:v>
                </c:pt>
                <c:pt idx="13">
                  <c:v>84560.083962231089</c:v>
                </c:pt>
                <c:pt idx="14">
                  <c:v>84635.065517008828</c:v>
                </c:pt>
                <c:pt idx="15">
                  <c:v>84910.093764986566</c:v>
                </c:pt>
                <c:pt idx="16">
                  <c:v>85115.105670344303</c:v>
                </c:pt>
                <c:pt idx="17">
                  <c:v>85155.079053812049</c:v>
                </c:pt>
                <c:pt idx="18">
                  <c:v>85195.052437279795</c:v>
                </c:pt>
                <c:pt idx="19">
                  <c:v>85235.025820747542</c:v>
                </c:pt>
                <c:pt idx="20">
                  <c:v>85274.999204215288</c:v>
                </c:pt>
                <c:pt idx="21">
                  <c:v>85314.972587683034</c:v>
                </c:pt>
                <c:pt idx="22">
                  <c:v>85476.482200765327</c:v>
                </c:pt>
                <c:pt idx="23">
                  <c:v>85516.455584233074</c:v>
                </c:pt>
                <c:pt idx="24">
                  <c:v>85556.42896770082</c:v>
                </c:pt>
                <c:pt idx="25">
                  <c:v>85631.850418139467</c:v>
                </c:pt>
                <c:pt idx="26">
                  <c:v>86993.530298665384</c:v>
                </c:pt>
                <c:pt idx="27">
                  <c:v>87271.512131794938</c:v>
                </c:pt>
                <c:pt idx="28">
                  <c:v>87443.149764011774</c:v>
                </c:pt>
                <c:pt idx="29">
                  <c:v>87483.12314747952</c:v>
                </c:pt>
                <c:pt idx="30">
                  <c:v>87523.096530947267</c:v>
                </c:pt>
                <c:pt idx="31">
                  <c:v>87563.069914415013</c:v>
                </c:pt>
                <c:pt idx="32">
                  <c:v>87603.043297882759</c:v>
                </c:pt>
                <c:pt idx="33">
                  <c:v>87946.857255386858</c:v>
                </c:pt>
                <c:pt idx="34">
                  <c:v>88802.136179185516</c:v>
                </c:pt>
                <c:pt idx="35">
                  <c:v>89105.438060151442</c:v>
                </c:pt>
                <c:pt idx="36">
                  <c:v>89342.907816742823</c:v>
                </c:pt>
                <c:pt idx="37">
                  <c:v>89509.481439392388</c:v>
                </c:pt>
                <c:pt idx="38">
                  <c:v>89549.454822860134</c:v>
                </c:pt>
                <c:pt idx="39">
                  <c:v>89589.428206327881</c:v>
                </c:pt>
                <c:pt idx="40">
                  <c:v>89907.078483315141</c:v>
                </c:pt>
                <c:pt idx="41">
                  <c:v>90224.728760302401</c:v>
                </c:pt>
                <c:pt idx="42">
                  <c:v>90542.379037289662</c:v>
                </c:pt>
                <c:pt idx="43">
                  <c:v>90860.029314276922</c:v>
                </c:pt>
                <c:pt idx="44">
                  <c:v>91177.679591264183</c:v>
                </c:pt>
                <c:pt idx="45">
                  <c:v>91495.329868251443</c:v>
                </c:pt>
                <c:pt idx="46">
                  <c:v>91812.980145238704</c:v>
                </c:pt>
                <c:pt idx="47">
                  <c:v>92130.630422225964</c:v>
                </c:pt>
                <c:pt idx="48">
                  <c:v>92448.280699213225</c:v>
                </c:pt>
                <c:pt idx="49">
                  <c:v>92765.930976200485</c:v>
                </c:pt>
                <c:pt idx="50">
                  <c:v>93083.581253187745</c:v>
                </c:pt>
                <c:pt idx="51">
                  <c:v>93401.231530175006</c:v>
                </c:pt>
                <c:pt idx="52">
                  <c:v>93616.512706917711</c:v>
                </c:pt>
                <c:pt idx="53">
                  <c:v>93831.793883660415</c:v>
                </c:pt>
                <c:pt idx="54">
                  <c:v>94047.07506040312</c:v>
                </c:pt>
                <c:pt idx="55">
                  <c:v>94262.356237145825</c:v>
                </c:pt>
                <c:pt idx="56">
                  <c:v>94477.637413888529</c:v>
                </c:pt>
                <c:pt idx="57">
                  <c:v>94692.918590631234</c:v>
                </c:pt>
                <c:pt idx="58">
                  <c:v>94908.199767373939</c:v>
                </c:pt>
                <c:pt idx="59">
                  <c:v>95123.480944116644</c:v>
                </c:pt>
                <c:pt idx="60">
                  <c:v>95338.762120859348</c:v>
                </c:pt>
                <c:pt idx="61">
                  <c:v>95554.043297602053</c:v>
                </c:pt>
                <c:pt idx="62">
                  <c:v>95769.324474344758</c:v>
                </c:pt>
                <c:pt idx="63">
                  <c:v>95984.605651087462</c:v>
                </c:pt>
                <c:pt idx="64">
                  <c:v>96199.886827830167</c:v>
                </c:pt>
                <c:pt idx="65">
                  <c:v>96415.168004572872</c:v>
                </c:pt>
                <c:pt idx="66">
                  <c:v>96630.449181315576</c:v>
                </c:pt>
                <c:pt idx="67">
                  <c:v>96845.730358058281</c:v>
                </c:pt>
                <c:pt idx="68">
                  <c:v>97061.011534800986</c:v>
                </c:pt>
                <c:pt idx="69">
                  <c:v>97276.292711543691</c:v>
                </c:pt>
                <c:pt idx="70">
                  <c:v>97491.573888286395</c:v>
                </c:pt>
                <c:pt idx="71">
                  <c:v>97706.8550650291</c:v>
                </c:pt>
                <c:pt idx="72">
                  <c:v>97922.136241771805</c:v>
                </c:pt>
                <c:pt idx="73">
                  <c:v>98137.417418514509</c:v>
                </c:pt>
                <c:pt idx="74">
                  <c:v>98352.698595257214</c:v>
                </c:pt>
                <c:pt idx="75">
                  <c:v>98567.979771999919</c:v>
                </c:pt>
                <c:pt idx="76">
                  <c:v>98783.260948742623</c:v>
                </c:pt>
                <c:pt idx="77">
                  <c:v>98998.542125485328</c:v>
                </c:pt>
                <c:pt idx="78">
                  <c:v>99213.823302228033</c:v>
                </c:pt>
                <c:pt idx="79">
                  <c:v>99429.104478970738</c:v>
                </c:pt>
                <c:pt idx="80">
                  <c:v>99644.385655713442</c:v>
                </c:pt>
                <c:pt idx="81">
                  <c:v>99859.666832456147</c:v>
                </c:pt>
                <c:pt idx="82">
                  <c:v>100074.94800919885</c:v>
                </c:pt>
                <c:pt idx="83">
                  <c:v>100163.99981188272</c:v>
                </c:pt>
                <c:pt idx="84">
                  <c:v>100253.05161456659</c:v>
                </c:pt>
                <c:pt idx="85">
                  <c:v>100342.10341725046</c:v>
                </c:pt>
                <c:pt idx="86">
                  <c:v>100431.15521993433</c:v>
                </c:pt>
                <c:pt idx="87">
                  <c:v>100520.2070226182</c:v>
                </c:pt>
                <c:pt idx="88">
                  <c:v>100609.25882530207</c:v>
                </c:pt>
                <c:pt idx="89">
                  <c:v>100698.31062798593</c:v>
                </c:pt>
                <c:pt idx="90">
                  <c:v>100787.3624306698</c:v>
                </c:pt>
                <c:pt idx="91">
                  <c:v>100876.41423335367</c:v>
                </c:pt>
                <c:pt idx="92">
                  <c:v>100965.46603603754</c:v>
                </c:pt>
                <c:pt idx="93">
                  <c:v>101054.51783872141</c:v>
                </c:pt>
                <c:pt idx="94">
                  <c:v>101143.56964140528</c:v>
                </c:pt>
                <c:pt idx="95">
                  <c:v>101232.62144408915</c:v>
                </c:pt>
                <c:pt idx="96">
                  <c:v>101321.67324677302</c:v>
                </c:pt>
                <c:pt idx="97">
                  <c:v>101410.72504945689</c:v>
                </c:pt>
                <c:pt idx="98">
                  <c:v>101499.77685214076</c:v>
                </c:pt>
                <c:pt idx="99">
                  <c:v>101588.82865482463</c:v>
                </c:pt>
                <c:pt idx="100">
                  <c:v>101677.88045750849</c:v>
                </c:pt>
                <c:pt idx="101">
                  <c:v>101766.93226019236</c:v>
                </c:pt>
                <c:pt idx="102">
                  <c:v>101855.98406287623</c:v>
                </c:pt>
                <c:pt idx="103">
                  <c:v>101945.0358655601</c:v>
                </c:pt>
                <c:pt idx="104">
                  <c:v>102034.08766824397</c:v>
                </c:pt>
                <c:pt idx="105">
                  <c:v>102123.13947092784</c:v>
                </c:pt>
                <c:pt idx="106">
                  <c:v>102212.19127361171</c:v>
                </c:pt>
                <c:pt idx="107">
                  <c:v>102301.24307629558</c:v>
                </c:pt>
                <c:pt idx="108">
                  <c:v>102390.29487897945</c:v>
                </c:pt>
                <c:pt idx="109">
                  <c:v>102479.34668166332</c:v>
                </c:pt>
                <c:pt idx="110">
                  <c:v>102568.39848434718</c:v>
                </c:pt>
                <c:pt idx="111">
                  <c:v>102657.45028703105</c:v>
                </c:pt>
                <c:pt idx="112">
                  <c:v>102746.50208971492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C7C-4161-8391-D79602E1412B}"/>
            </c:ext>
          </c:extLst>
        </c:ser>
        <c:ser>
          <c:idx val="1"/>
          <c:order val="1"/>
          <c:tx>
            <c:strRef>
              <c:f>V.Util!$A$542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V.Util!$AO$542:$AX$542</c:f>
              <c:numCache>
                <c:formatCode>_(* #,##0_);_(* \(#,##0\);_(* "-"_);_(@_)</c:formatCode>
                <c:ptCount val="10"/>
                <c:pt idx="0">
                  <c:v>78737.326972985189</c:v>
                </c:pt>
                <c:pt idx="1">
                  <c:v>78737.326972985189</c:v>
                </c:pt>
                <c:pt idx="2">
                  <c:v>78737.326972985189</c:v>
                </c:pt>
                <c:pt idx="3">
                  <c:v>78737.326972985189</c:v>
                </c:pt>
                <c:pt idx="4">
                  <c:v>80452.878393094608</c:v>
                </c:pt>
                <c:pt idx="5">
                  <c:v>80731.259527958871</c:v>
                </c:pt>
                <c:pt idx="6">
                  <c:v>80907.317305150762</c:v>
                </c:pt>
                <c:pt idx="7">
                  <c:v>81049.408317260124</c:v>
                </c:pt>
                <c:pt idx="8">
                  <c:v>81049.408317260124</c:v>
                </c:pt>
                <c:pt idx="9">
                  <c:v>81049.408317260124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C7C-4161-8391-D79602E1412B}"/>
            </c:ext>
          </c:extLst>
        </c:ser>
        <c:ser>
          <c:idx val="2"/>
          <c:order val="2"/>
          <c:tx>
            <c:strRef>
              <c:f>V.Util!$A$543</c:f>
              <c:strCache>
                <c:ptCount val="1"/>
                <c:pt idx="0">
                  <c:v>Proyección 10/06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20"/>
            <c:marker>
              <c:symbol val="diamond"/>
              <c:size val="8"/>
              <c:spPr>
                <a:solidFill>
                  <a:schemeClr val="accent4"/>
                </a:solidFill>
                <a:ln w="9525">
                  <a:solidFill>
                    <a:schemeClr val="accent4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accent4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C7C-4161-8391-D79602E1412B}"/>
              </c:ext>
            </c:extLst>
          </c:dPt>
          <c:dPt>
            <c:idx val="26"/>
            <c:marker>
              <c:symbol val="diamond"/>
              <c:size val="8"/>
              <c:spPr>
                <a:solidFill>
                  <a:schemeClr val="accent4"/>
                </a:solidFill>
                <a:ln w="9525">
                  <a:solidFill>
                    <a:schemeClr val="accent4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accent4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C7C-4161-8391-D79602E1412B}"/>
              </c:ext>
            </c:extLst>
          </c:dPt>
          <c:dPt>
            <c:idx val="39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8E79-400E-8852-C577B9E4AC52}"/>
              </c:ext>
            </c:extLst>
          </c:dPt>
          <c:dPt>
            <c:idx val="40"/>
            <c:marker>
              <c:symbol val="diamond"/>
              <c:size val="8"/>
              <c:spPr>
                <a:solidFill>
                  <a:schemeClr val="accent6"/>
                </a:solidFill>
                <a:ln w="9525">
                  <a:solidFill>
                    <a:schemeClr val="accent6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accent6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E79-400E-8852-C577B9E4AC52}"/>
              </c:ext>
            </c:extLst>
          </c:dPt>
          <c:dPt>
            <c:idx val="82"/>
            <c:marker>
              <c:symbol val="diamond"/>
              <c:size val="8"/>
              <c:spPr>
                <a:solidFill>
                  <a:schemeClr val="accent6"/>
                </a:solidFill>
                <a:ln w="9525">
                  <a:solidFill>
                    <a:schemeClr val="accent6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accent6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8E79-400E-8852-C577B9E4AC52}"/>
              </c:ext>
            </c:extLst>
          </c:dPt>
          <c:dPt>
            <c:idx val="110"/>
            <c:marker>
              <c:symbol val="diamond"/>
              <c:size val="8"/>
              <c:spPr>
                <a:solidFill>
                  <a:schemeClr val="accent6"/>
                </a:solidFill>
                <a:ln w="9525">
                  <a:solidFill>
                    <a:schemeClr val="accent6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accent6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E79-400E-8852-C577B9E4AC52}"/>
              </c:ext>
            </c:extLst>
          </c:dPt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V.Util!$AO$543:$EW$543</c:f>
              <c:numCache>
                <c:formatCode>_(* #,##0_);_(* \(#,##0\);_(* "-"_);_(@_)</c:formatCode>
                <c:ptCount val="113"/>
                <c:pt idx="0">
                  <c:v>78963.780486825024</c:v>
                </c:pt>
                <c:pt idx="1">
                  <c:v>79275.950345967154</c:v>
                </c:pt>
                <c:pt idx="2">
                  <c:v>79588.120205109284</c:v>
                </c:pt>
                <c:pt idx="3">
                  <c:v>79900.290064251414</c:v>
                </c:pt>
                <c:pt idx="4">
                  <c:v>80212.459923393544</c:v>
                </c:pt>
                <c:pt idx="5">
                  <c:v>80524.629782535674</c:v>
                </c:pt>
                <c:pt idx="6">
                  <c:v>80836.799641677804</c:v>
                </c:pt>
                <c:pt idx="7">
                  <c:v>81148.969500819934</c:v>
                </c:pt>
                <c:pt idx="8">
                  <c:v>81461.139359962064</c:v>
                </c:pt>
                <c:pt idx="9">
                  <c:v>81773.309219104194</c:v>
                </c:pt>
                <c:pt idx="10">
                  <c:v>82085.479078246324</c:v>
                </c:pt>
                <c:pt idx="11">
                  <c:v>82397.648937388454</c:v>
                </c:pt>
                <c:pt idx="12">
                  <c:v>82709.818796530584</c:v>
                </c:pt>
                <c:pt idx="13">
                  <c:v>83021.988655672714</c:v>
                </c:pt>
                <c:pt idx="14">
                  <c:v>83334.158514814844</c:v>
                </c:pt>
                <c:pt idx="15">
                  <c:v>83646.328373956974</c:v>
                </c:pt>
                <c:pt idx="16">
                  <c:v>83958.498233099104</c:v>
                </c:pt>
                <c:pt idx="17">
                  <c:v>84270.668092241234</c:v>
                </c:pt>
                <c:pt idx="18">
                  <c:v>84582.837951383364</c:v>
                </c:pt>
                <c:pt idx="19">
                  <c:v>84895.007810525494</c:v>
                </c:pt>
                <c:pt idx="20">
                  <c:v>85207.177669667624</c:v>
                </c:pt>
                <c:pt idx="21">
                  <c:v>85483.890821054796</c:v>
                </c:pt>
                <c:pt idx="22">
                  <c:v>85801.541098042057</c:v>
                </c:pt>
                <c:pt idx="23">
                  <c:v>86119.191375029317</c:v>
                </c:pt>
                <c:pt idx="24">
                  <c:v>86436.841652016577</c:v>
                </c:pt>
                <c:pt idx="25">
                  <c:v>86754.491929003838</c:v>
                </c:pt>
                <c:pt idx="26">
                  <c:v>87072.142205991098</c:v>
                </c:pt>
                <c:pt idx="27">
                  <c:v>87389.792482978359</c:v>
                </c:pt>
                <c:pt idx="28">
                  <c:v>87707.442759965619</c:v>
                </c:pt>
                <c:pt idx="29">
                  <c:v>88025.09303695288</c:v>
                </c:pt>
                <c:pt idx="30">
                  <c:v>88342.74331394014</c:v>
                </c:pt>
                <c:pt idx="31">
                  <c:v>88660.393590927401</c:v>
                </c:pt>
                <c:pt idx="32">
                  <c:v>88978.043867914661</c:v>
                </c:pt>
                <c:pt idx="33">
                  <c:v>89295.694144901921</c:v>
                </c:pt>
                <c:pt idx="34">
                  <c:v>89613.344421889182</c:v>
                </c:pt>
                <c:pt idx="35">
                  <c:v>89930.994698876442</c:v>
                </c:pt>
                <c:pt idx="36">
                  <c:v>90248.644975863703</c:v>
                </c:pt>
                <c:pt idx="37">
                  <c:v>90566.295252850963</c:v>
                </c:pt>
                <c:pt idx="38">
                  <c:v>90883.945529838224</c:v>
                </c:pt>
                <c:pt idx="39">
                  <c:v>91201.595806825484</c:v>
                </c:pt>
                <c:pt idx="40">
                  <c:v>91519.246083812744</c:v>
                </c:pt>
                <c:pt idx="41">
                  <c:v>91836.896360800005</c:v>
                </c:pt>
                <c:pt idx="42">
                  <c:v>92154.546637787265</c:v>
                </c:pt>
                <c:pt idx="43">
                  <c:v>92472.196914774526</c:v>
                </c:pt>
                <c:pt idx="44">
                  <c:v>92789.847191761786</c:v>
                </c:pt>
                <c:pt idx="45">
                  <c:v>93107.497468749047</c:v>
                </c:pt>
                <c:pt idx="46">
                  <c:v>93425.147745736307</c:v>
                </c:pt>
                <c:pt idx="47">
                  <c:v>93742.798022723568</c:v>
                </c:pt>
                <c:pt idx="48">
                  <c:v>94060.448299710828</c:v>
                </c:pt>
                <c:pt idx="49">
                  <c:v>94378.098576698088</c:v>
                </c:pt>
                <c:pt idx="50">
                  <c:v>94695.748853685349</c:v>
                </c:pt>
                <c:pt idx="51">
                  <c:v>95013.399130672609</c:v>
                </c:pt>
                <c:pt idx="52">
                  <c:v>95228.680307415314</c:v>
                </c:pt>
                <c:pt idx="53">
                  <c:v>95443.961484158019</c:v>
                </c:pt>
                <c:pt idx="54">
                  <c:v>95659.242660900723</c:v>
                </c:pt>
                <c:pt idx="55">
                  <c:v>95874.523837643428</c:v>
                </c:pt>
                <c:pt idx="56">
                  <c:v>96089.805014386133</c:v>
                </c:pt>
                <c:pt idx="57">
                  <c:v>96305.086191128838</c:v>
                </c:pt>
                <c:pt idx="58">
                  <c:v>96520.367367871542</c:v>
                </c:pt>
                <c:pt idx="59">
                  <c:v>96735.648544614247</c:v>
                </c:pt>
                <c:pt idx="60">
                  <c:v>96950.929721356952</c:v>
                </c:pt>
                <c:pt idx="61">
                  <c:v>97166.210898099656</c:v>
                </c:pt>
                <c:pt idx="62">
                  <c:v>97381.492074842361</c:v>
                </c:pt>
                <c:pt idx="63">
                  <c:v>97596.773251585066</c:v>
                </c:pt>
                <c:pt idx="64">
                  <c:v>97812.05442832777</c:v>
                </c:pt>
                <c:pt idx="65">
                  <c:v>98027.335605070475</c:v>
                </c:pt>
                <c:pt idx="66">
                  <c:v>98242.61678181318</c:v>
                </c:pt>
                <c:pt idx="67">
                  <c:v>98457.897958555885</c:v>
                </c:pt>
                <c:pt idx="68">
                  <c:v>98673.179135298589</c:v>
                </c:pt>
                <c:pt idx="69">
                  <c:v>98888.460312041294</c:v>
                </c:pt>
                <c:pt idx="70">
                  <c:v>99103.741488783999</c:v>
                </c:pt>
                <c:pt idx="71">
                  <c:v>99319.022665526703</c:v>
                </c:pt>
                <c:pt idx="72">
                  <c:v>99534.303842269408</c:v>
                </c:pt>
                <c:pt idx="73">
                  <c:v>99749.585019012113</c:v>
                </c:pt>
                <c:pt idx="74">
                  <c:v>99964.866195754817</c:v>
                </c:pt>
                <c:pt idx="75">
                  <c:v>100180.14737249752</c:v>
                </c:pt>
                <c:pt idx="76">
                  <c:v>100395.42854924023</c:v>
                </c:pt>
                <c:pt idx="77">
                  <c:v>100610.70972598293</c:v>
                </c:pt>
                <c:pt idx="78">
                  <c:v>100825.99090272564</c:v>
                </c:pt>
                <c:pt idx="79">
                  <c:v>101041.27207946834</c:v>
                </c:pt>
                <c:pt idx="80">
                  <c:v>101256.55325621105</c:v>
                </c:pt>
                <c:pt idx="81">
                  <c:v>101471.83443295375</c:v>
                </c:pt>
                <c:pt idx="82">
                  <c:v>101687.11560969646</c:v>
                </c:pt>
                <c:pt idx="83">
                  <c:v>101776.16741238032</c:v>
                </c:pt>
                <c:pt idx="84">
                  <c:v>101865.21921506419</c:v>
                </c:pt>
                <c:pt idx="85">
                  <c:v>101954.27101774806</c:v>
                </c:pt>
                <c:pt idx="86">
                  <c:v>102043.32282043193</c:v>
                </c:pt>
                <c:pt idx="87">
                  <c:v>102132.3746231158</c:v>
                </c:pt>
                <c:pt idx="88">
                  <c:v>102221.42642579967</c:v>
                </c:pt>
                <c:pt idx="89">
                  <c:v>102310.47822848354</c:v>
                </c:pt>
                <c:pt idx="90">
                  <c:v>102399.53003116741</c:v>
                </c:pt>
                <c:pt idx="91">
                  <c:v>102488.58183385128</c:v>
                </c:pt>
                <c:pt idx="92">
                  <c:v>102577.63363653515</c:v>
                </c:pt>
                <c:pt idx="93">
                  <c:v>102666.68543921901</c:v>
                </c:pt>
                <c:pt idx="94">
                  <c:v>102755.73724190288</c:v>
                </c:pt>
                <c:pt idx="95">
                  <c:v>102844.78904458675</c:v>
                </c:pt>
                <c:pt idx="96">
                  <c:v>102933.84084727062</c:v>
                </c:pt>
                <c:pt idx="97">
                  <c:v>103022.89264995449</c:v>
                </c:pt>
                <c:pt idx="98">
                  <c:v>103111.94445263836</c:v>
                </c:pt>
                <c:pt idx="99">
                  <c:v>103200.99625532223</c:v>
                </c:pt>
                <c:pt idx="100">
                  <c:v>103290.0480580061</c:v>
                </c:pt>
                <c:pt idx="101">
                  <c:v>103379.09986068997</c:v>
                </c:pt>
                <c:pt idx="102">
                  <c:v>103468.15166337384</c:v>
                </c:pt>
                <c:pt idx="103">
                  <c:v>103557.2034660577</c:v>
                </c:pt>
                <c:pt idx="104">
                  <c:v>103646.25526874157</c:v>
                </c:pt>
                <c:pt idx="105">
                  <c:v>103735.30707142544</c:v>
                </c:pt>
                <c:pt idx="106">
                  <c:v>103824.35887410931</c:v>
                </c:pt>
                <c:pt idx="107">
                  <c:v>103913.41067679318</c:v>
                </c:pt>
                <c:pt idx="108">
                  <c:v>104002.46247947705</c:v>
                </c:pt>
                <c:pt idx="109">
                  <c:v>104091.51428216092</c:v>
                </c:pt>
                <c:pt idx="110">
                  <c:v>104180.56608484479</c:v>
                </c:pt>
                <c:pt idx="111">
                  <c:v>104269.61788752866</c:v>
                </c:pt>
                <c:pt idx="112">
                  <c:v>104358.66969021253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C7C-4161-8391-D79602E1412B}"/>
            </c:ext>
          </c:extLst>
        </c:ser>
        <c:ser>
          <c:idx val="3"/>
          <c:order val="3"/>
          <c:tx>
            <c:strRef>
              <c:f>V.Util!$A$545</c:f>
              <c:strCache>
                <c:ptCount val="1"/>
                <c:pt idx="0">
                  <c:v>90% Capacidad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V.Util!$AO$545:$EW$545</c:f>
              <c:numCache>
                <c:formatCode>_(* #,##0_);_(* \(#,##0\);_(* "-"_);_(@_)</c:formatCode>
                <c:ptCount val="113"/>
                <c:pt idx="0">
                  <c:v>93449.778070132947</c:v>
                </c:pt>
                <c:pt idx="1">
                  <c:v>93449.778070132947</c:v>
                </c:pt>
                <c:pt idx="2">
                  <c:v>93449.778070132947</c:v>
                </c:pt>
                <c:pt idx="3">
                  <c:v>93449.778070132947</c:v>
                </c:pt>
                <c:pt idx="4">
                  <c:v>93449.778070132947</c:v>
                </c:pt>
                <c:pt idx="5">
                  <c:v>93449.778070132947</c:v>
                </c:pt>
                <c:pt idx="6">
                  <c:v>93449.778070132947</c:v>
                </c:pt>
                <c:pt idx="7">
                  <c:v>93449.778070132947</c:v>
                </c:pt>
                <c:pt idx="8">
                  <c:v>93449.778070132947</c:v>
                </c:pt>
                <c:pt idx="9">
                  <c:v>93449.778070132947</c:v>
                </c:pt>
                <c:pt idx="10">
                  <c:v>93449.778070132947</c:v>
                </c:pt>
                <c:pt idx="11">
                  <c:v>93449.778070132947</c:v>
                </c:pt>
                <c:pt idx="12">
                  <c:v>93449.778070132947</c:v>
                </c:pt>
                <c:pt idx="13">
                  <c:v>93449.778070132947</c:v>
                </c:pt>
                <c:pt idx="14">
                  <c:v>93449.778070132947</c:v>
                </c:pt>
                <c:pt idx="15">
                  <c:v>93449.778070132947</c:v>
                </c:pt>
                <c:pt idx="16">
                  <c:v>93449.778070132947</c:v>
                </c:pt>
                <c:pt idx="17">
                  <c:v>93449.778070132947</c:v>
                </c:pt>
                <c:pt idx="18">
                  <c:v>93449.778070132947</c:v>
                </c:pt>
                <c:pt idx="19">
                  <c:v>93449.778070132947</c:v>
                </c:pt>
                <c:pt idx="20">
                  <c:v>93449.778070132947</c:v>
                </c:pt>
                <c:pt idx="21">
                  <c:v>93449.778070132947</c:v>
                </c:pt>
                <c:pt idx="22">
                  <c:v>93449.778070132947</c:v>
                </c:pt>
                <c:pt idx="23">
                  <c:v>93449.778070132947</c:v>
                </c:pt>
                <c:pt idx="24">
                  <c:v>93449.778070132947</c:v>
                </c:pt>
                <c:pt idx="25">
                  <c:v>93449.778070132947</c:v>
                </c:pt>
                <c:pt idx="26">
                  <c:v>93449.778070132947</c:v>
                </c:pt>
                <c:pt idx="27">
                  <c:v>93449.778070132947</c:v>
                </c:pt>
                <c:pt idx="28">
                  <c:v>93449.778070132947</c:v>
                </c:pt>
                <c:pt idx="29">
                  <c:v>93449.778070132947</c:v>
                </c:pt>
                <c:pt idx="30">
                  <c:v>93449.778070132947</c:v>
                </c:pt>
                <c:pt idx="31">
                  <c:v>93449.778070132947</c:v>
                </c:pt>
                <c:pt idx="32">
                  <c:v>93449.778070132947</c:v>
                </c:pt>
                <c:pt idx="33">
                  <c:v>93449.778070132947</c:v>
                </c:pt>
                <c:pt idx="34">
                  <c:v>133049.77807013298</c:v>
                </c:pt>
                <c:pt idx="35">
                  <c:v>133049.77807013298</c:v>
                </c:pt>
                <c:pt idx="36">
                  <c:v>133049.77807013298</c:v>
                </c:pt>
                <c:pt idx="37">
                  <c:v>133049.77807013298</c:v>
                </c:pt>
                <c:pt idx="38">
                  <c:v>133049.77807013298</c:v>
                </c:pt>
                <c:pt idx="39">
                  <c:v>133049.77807013298</c:v>
                </c:pt>
                <c:pt idx="40">
                  <c:v>133049.77807013298</c:v>
                </c:pt>
                <c:pt idx="41">
                  <c:v>133049.77807013298</c:v>
                </c:pt>
                <c:pt idx="42">
                  <c:v>133049.77807013298</c:v>
                </c:pt>
                <c:pt idx="43">
                  <c:v>133049.77807013298</c:v>
                </c:pt>
                <c:pt idx="44">
                  <c:v>133049.77807013298</c:v>
                </c:pt>
                <c:pt idx="45">
                  <c:v>133049.77807013298</c:v>
                </c:pt>
                <c:pt idx="46">
                  <c:v>133049.77807013298</c:v>
                </c:pt>
                <c:pt idx="47">
                  <c:v>133049.77807013298</c:v>
                </c:pt>
                <c:pt idx="48">
                  <c:v>133049.77807013298</c:v>
                </c:pt>
                <c:pt idx="49">
                  <c:v>133049.77807013298</c:v>
                </c:pt>
                <c:pt idx="50">
                  <c:v>133049.77807013298</c:v>
                </c:pt>
                <c:pt idx="51">
                  <c:v>133049.77807013298</c:v>
                </c:pt>
                <c:pt idx="52">
                  <c:v>133049.77807013298</c:v>
                </c:pt>
                <c:pt idx="53">
                  <c:v>133049.77807013298</c:v>
                </c:pt>
                <c:pt idx="54">
                  <c:v>133049.77807013298</c:v>
                </c:pt>
                <c:pt idx="55">
                  <c:v>133049.77807013298</c:v>
                </c:pt>
                <c:pt idx="56">
                  <c:v>133049.77807013298</c:v>
                </c:pt>
                <c:pt idx="57">
                  <c:v>133049.77807013298</c:v>
                </c:pt>
                <c:pt idx="58">
                  <c:v>133049.77807013298</c:v>
                </c:pt>
                <c:pt idx="59">
                  <c:v>133049.77807013298</c:v>
                </c:pt>
                <c:pt idx="60">
                  <c:v>133049.77807013298</c:v>
                </c:pt>
                <c:pt idx="61">
                  <c:v>133049.77807013298</c:v>
                </c:pt>
                <c:pt idx="62">
                  <c:v>133049.77807013298</c:v>
                </c:pt>
                <c:pt idx="63">
                  <c:v>133049.77807013298</c:v>
                </c:pt>
                <c:pt idx="64">
                  <c:v>133049.77807013298</c:v>
                </c:pt>
                <c:pt idx="65">
                  <c:v>133049.77807013298</c:v>
                </c:pt>
                <c:pt idx="66">
                  <c:v>133049.77807013298</c:v>
                </c:pt>
                <c:pt idx="67">
                  <c:v>133049.77807013298</c:v>
                </c:pt>
                <c:pt idx="68">
                  <c:v>133049.77807013298</c:v>
                </c:pt>
                <c:pt idx="69">
                  <c:v>133049.77807013298</c:v>
                </c:pt>
                <c:pt idx="70">
                  <c:v>133049.77807013298</c:v>
                </c:pt>
                <c:pt idx="71">
                  <c:v>133049.77807013298</c:v>
                </c:pt>
                <c:pt idx="72">
                  <c:v>133049.77807013298</c:v>
                </c:pt>
                <c:pt idx="73">
                  <c:v>133049.77807013298</c:v>
                </c:pt>
                <c:pt idx="74">
                  <c:v>133049.77807013298</c:v>
                </c:pt>
                <c:pt idx="75">
                  <c:v>133049.77807013298</c:v>
                </c:pt>
                <c:pt idx="76">
                  <c:v>133049.77807013298</c:v>
                </c:pt>
                <c:pt idx="77">
                  <c:v>133049.77807013298</c:v>
                </c:pt>
                <c:pt idx="78">
                  <c:v>133049.77807013298</c:v>
                </c:pt>
                <c:pt idx="79">
                  <c:v>133049.77807013298</c:v>
                </c:pt>
                <c:pt idx="80">
                  <c:v>133049.77807013298</c:v>
                </c:pt>
                <c:pt idx="81">
                  <c:v>133049.77807013298</c:v>
                </c:pt>
                <c:pt idx="82">
                  <c:v>133049.77807013298</c:v>
                </c:pt>
                <c:pt idx="83">
                  <c:v>133049.77807013298</c:v>
                </c:pt>
                <c:pt idx="84">
                  <c:v>133049.77807013298</c:v>
                </c:pt>
                <c:pt idx="85">
                  <c:v>133049.77807013298</c:v>
                </c:pt>
                <c:pt idx="86">
                  <c:v>133049.77807013298</c:v>
                </c:pt>
                <c:pt idx="87">
                  <c:v>133049.77807013298</c:v>
                </c:pt>
                <c:pt idx="88">
                  <c:v>133049.77807013298</c:v>
                </c:pt>
                <c:pt idx="89">
                  <c:v>133049.77807013298</c:v>
                </c:pt>
                <c:pt idx="90">
                  <c:v>133049.77807013298</c:v>
                </c:pt>
                <c:pt idx="91">
                  <c:v>133049.77807013298</c:v>
                </c:pt>
                <c:pt idx="92">
                  <c:v>133049.77807013298</c:v>
                </c:pt>
                <c:pt idx="93">
                  <c:v>133049.77807013298</c:v>
                </c:pt>
                <c:pt idx="94">
                  <c:v>133049.77807013298</c:v>
                </c:pt>
                <c:pt idx="95">
                  <c:v>133049.77807013298</c:v>
                </c:pt>
                <c:pt idx="96">
                  <c:v>133049.77807013298</c:v>
                </c:pt>
                <c:pt idx="97">
                  <c:v>133049.77807013298</c:v>
                </c:pt>
                <c:pt idx="98">
                  <c:v>133049.77807013298</c:v>
                </c:pt>
                <c:pt idx="99">
                  <c:v>133049.77807013298</c:v>
                </c:pt>
                <c:pt idx="100">
                  <c:v>133049.77807013298</c:v>
                </c:pt>
                <c:pt idx="101">
                  <c:v>133049.77807013298</c:v>
                </c:pt>
                <c:pt idx="102">
                  <c:v>133049.77807013298</c:v>
                </c:pt>
                <c:pt idx="103">
                  <c:v>133049.77807013298</c:v>
                </c:pt>
                <c:pt idx="104">
                  <c:v>133049.77807013298</c:v>
                </c:pt>
                <c:pt idx="105">
                  <c:v>133049.77807013298</c:v>
                </c:pt>
                <c:pt idx="106">
                  <c:v>133049.77807013298</c:v>
                </c:pt>
                <c:pt idx="107">
                  <c:v>133049.77807013298</c:v>
                </c:pt>
                <c:pt idx="108">
                  <c:v>133049.77807013298</c:v>
                </c:pt>
                <c:pt idx="109">
                  <c:v>133049.77807013298</c:v>
                </c:pt>
                <c:pt idx="110">
                  <c:v>133049.77807013298</c:v>
                </c:pt>
                <c:pt idx="111">
                  <c:v>133049.77807013298</c:v>
                </c:pt>
                <c:pt idx="112">
                  <c:v>133049.77807013298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7C-4161-8391-D79602E14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431311"/>
        <c:axId val="1999422991"/>
      </c:lineChart>
      <c:dateAx>
        <c:axId val="1999431311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99422991"/>
        <c:crosses val="autoZero"/>
        <c:auto val="1"/>
        <c:lblOffset val="100"/>
        <c:baseTimeUnit val="days"/>
      </c:dateAx>
      <c:valAx>
        <c:axId val="1999422991"/>
        <c:scaling>
          <c:orientation val="minMax"/>
          <c:min val="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99431311"/>
        <c:crosses val="autoZero"/>
        <c:crossBetween val="between"/>
      </c:valAx>
      <c:valAx>
        <c:axId val="205807537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58079535"/>
        <c:crosses val="max"/>
        <c:crossBetween val="between"/>
      </c:valAx>
      <c:dateAx>
        <c:axId val="2058079535"/>
        <c:scaling>
          <c:orientation val="minMax"/>
        </c:scaling>
        <c:delete val="1"/>
        <c:axPos val="b"/>
        <c:numFmt formatCode="d\-mmm" sourceLinked="1"/>
        <c:majorTickMark val="out"/>
        <c:minorTickMark val="none"/>
        <c:tickLblPos val="nextTo"/>
        <c:crossAx val="2058075375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Forecast Corto Plazo Lixiviados RSU - m3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2"/>
          <c:tx>
            <c:strRef>
              <c:f>V.Util!$A$119</c:f>
              <c:strCache>
                <c:ptCount val="1"/>
                <c:pt idx="0">
                  <c:v>% Ocupación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91A-4301-AFB0-8F15159304D6}"/>
                </c:ext>
              </c:extLst>
            </c:dLbl>
            <c:dLbl>
              <c:idx val="5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91A-4301-AFB0-8F15159304D6}"/>
                </c:ext>
              </c:extLst>
            </c:dLbl>
            <c:dLbl>
              <c:idx val="8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91A-4301-AFB0-8F15159304D6}"/>
                </c:ext>
              </c:extLst>
            </c:dLbl>
            <c:dLbl>
              <c:idx val="11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91A-4301-AFB0-8F15159304D6}"/>
                </c:ext>
              </c:extLst>
            </c:dLbl>
            <c:spPr>
              <a:noFill/>
              <a:ln>
                <a:solidFill>
                  <a:schemeClr val="accent6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V.Util!$AO$119:$EW$119</c:f>
              <c:numCache>
                <c:formatCode>0%</c:formatCode>
                <c:ptCount val="113"/>
                <c:pt idx="0">
                  <c:v>0.26676110393941538</c:v>
                </c:pt>
                <c:pt idx="1">
                  <c:v>0.26676110393941538</c:v>
                </c:pt>
                <c:pt idx="2">
                  <c:v>0.26676110393941538</c:v>
                </c:pt>
                <c:pt idx="3">
                  <c:v>0.26676110393941538</c:v>
                </c:pt>
                <c:pt idx="4">
                  <c:v>0.26632877783880909</c:v>
                </c:pt>
                <c:pt idx="5">
                  <c:v>0.26391194602006368</c:v>
                </c:pt>
                <c:pt idx="6">
                  <c:v>0.2682190691811222</c:v>
                </c:pt>
                <c:pt idx="7" formatCode="0.0%">
                  <c:v>0.2813319585435623</c:v>
                </c:pt>
                <c:pt idx="8">
                  <c:v>0.2813319585435623</c:v>
                </c:pt>
                <c:pt idx="9">
                  <c:v>0.2813319585435623</c:v>
                </c:pt>
                <c:pt idx="10">
                  <c:v>0.28503648415763544</c:v>
                </c:pt>
                <c:pt idx="11">
                  <c:v>0.29343709486568875</c:v>
                </c:pt>
                <c:pt idx="12">
                  <c:v>0.30518809912222367</c:v>
                </c:pt>
                <c:pt idx="13">
                  <c:v>0.33336769349051593</c:v>
                </c:pt>
                <c:pt idx="14">
                  <c:v>0.33100564981340003</c:v>
                </c:pt>
                <c:pt idx="15">
                  <c:v>0.33359195298004007</c:v>
                </c:pt>
                <c:pt idx="16">
                  <c:v>0.33302151465275703</c:v>
                </c:pt>
                <c:pt idx="17">
                  <c:v>0.33672604026683023</c:v>
                </c:pt>
                <c:pt idx="18">
                  <c:v>0.33349803589205707</c:v>
                </c:pt>
                <c:pt idx="19">
                  <c:v>0.33027003151728385</c:v>
                </c:pt>
                <c:pt idx="20">
                  <c:v>0.32704202714251068</c:v>
                </c:pt>
                <c:pt idx="21">
                  <c:v>0.32381402276773752</c:v>
                </c:pt>
                <c:pt idx="22">
                  <c:v>0.3223163667861324</c:v>
                </c:pt>
                <c:pt idx="23">
                  <c:v>0.31908836241135924</c:v>
                </c:pt>
                <c:pt idx="24">
                  <c:v>0.32325595372719151</c:v>
                </c:pt>
                <c:pt idx="25">
                  <c:v>0.32099570000218486</c:v>
                </c:pt>
                <c:pt idx="26">
                  <c:v>0.33704830010487347</c:v>
                </c:pt>
                <c:pt idx="27">
                  <c:v>0.33767196036848024</c:v>
                </c:pt>
                <c:pt idx="28">
                  <c:v>0.3376848554966963</c:v>
                </c:pt>
                <c:pt idx="29">
                  <c:v>0.33491991682368227</c:v>
                </c:pt>
                <c:pt idx="30">
                  <c:v>0.33215497815066819</c:v>
                </c:pt>
                <c:pt idx="31">
                  <c:v>0.33632256946650052</c:v>
                </c:pt>
                <c:pt idx="32">
                  <c:v>0.33355763079348644</c:v>
                </c:pt>
                <c:pt idx="33">
                  <c:v>0.33511856310339255</c:v>
                </c:pt>
                <c:pt idx="34">
                  <c:v>0.34396137823454764</c:v>
                </c:pt>
                <c:pt idx="35">
                  <c:v>0.3449455277467311</c:v>
                </c:pt>
                <c:pt idx="36">
                  <c:v>0.34499240521261515</c:v>
                </c:pt>
                <c:pt idx="37">
                  <c:v>0.34402991278248446</c:v>
                </c:pt>
                <c:pt idx="38">
                  <c:v>0.34819750409831679</c:v>
                </c:pt>
                <c:pt idx="39">
                  <c:v>0.34543256542530271</c:v>
                </c:pt>
                <c:pt idx="40">
                  <c:v>0.34662099743068842</c:v>
                </c:pt>
                <c:pt idx="41">
                  <c:v>0.34780942943607407</c:v>
                </c:pt>
                <c:pt idx="42">
                  <c:v>0.34899786144145972</c:v>
                </c:pt>
                <c:pt idx="43">
                  <c:v>0.35209131081202927</c:v>
                </c:pt>
                <c:pt idx="44">
                  <c:v>0.35518476018259881</c:v>
                </c:pt>
                <c:pt idx="45">
                  <c:v>0.36330572217683077</c:v>
                </c:pt>
                <c:pt idx="46">
                  <c:v>0.36449415418221648</c:v>
                </c:pt>
                <c:pt idx="47">
                  <c:v>0.36568258618760213</c:v>
                </c:pt>
                <c:pt idx="48">
                  <c:v>0.36687101819298779</c:v>
                </c:pt>
                <c:pt idx="49">
                  <c:v>0.36805945019837344</c:v>
                </c:pt>
                <c:pt idx="50">
                  <c:v>0.37115289956894298</c:v>
                </c:pt>
                <c:pt idx="51">
                  <c:v>0.37424634893951253</c:v>
                </c:pt>
                <c:pt idx="52">
                  <c:v>0.38210724946788371</c:v>
                </c:pt>
                <c:pt idx="53">
                  <c:v>0.38303562000740859</c:v>
                </c:pt>
                <c:pt idx="54">
                  <c:v>0.38274827704507486</c:v>
                </c:pt>
                <c:pt idx="55">
                  <c:v>0.38199786838098188</c:v>
                </c:pt>
                <c:pt idx="56">
                  <c:v>0.38124745971688884</c:v>
                </c:pt>
                <c:pt idx="57">
                  <c:v>0.38171276455465464</c:v>
                </c:pt>
                <c:pt idx="58">
                  <c:v>0.38217806939242038</c:v>
                </c:pt>
                <c:pt idx="59">
                  <c:v>0.38957590421903243</c:v>
                </c:pt>
                <c:pt idx="60">
                  <c:v>0.39004120905679823</c:v>
                </c:pt>
                <c:pt idx="61">
                  <c:v>0.39050651389456398</c:v>
                </c:pt>
                <c:pt idx="62">
                  <c:v>0.39097181873232972</c:v>
                </c:pt>
                <c:pt idx="63">
                  <c:v>0.39143712357009547</c:v>
                </c:pt>
                <c:pt idx="64">
                  <c:v>0.39190242840786121</c:v>
                </c:pt>
                <c:pt idx="65">
                  <c:v>0.39236773324562696</c:v>
                </c:pt>
                <c:pt idx="66">
                  <c:v>0.39976556807223906</c:v>
                </c:pt>
                <c:pt idx="67">
                  <c:v>0.40023087291000481</c:v>
                </c:pt>
                <c:pt idx="68">
                  <c:v>0.40069617774777055</c:v>
                </c:pt>
                <c:pt idx="69">
                  <c:v>0.4011614825855363</c:v>
                </c:pt>
                <c:pt idx="70">
                  <c:v>0.4016267874233021</c:v>
                </c:pt>
                <c:pt idx="71">
                  <c:v>0.40209209226106785</c:v>
                </c:pt>
                <c:pt idx="72">
                  <c:v>0.40255739709883359</c:v>
                </c:pt>
                <c:pt idx="73">
                  <c:v>0.4099552319254457</c:v>
                </c:pt>
                <c:pt idx="74">
                  <c:v>0.41042053676321144</c:v>
                </c:pt>
                <c:pt idx="75">
                  <c:v>0.41088584160097719</c:v>
                </c:pt>
                <c:pt idx="76">
                  <c:v>0.41135114643874293</c:v>
                </c:pt>
                <c:pt idx="77">
                  <c:v>0.41181645127650868</c:v>
                </c:pt>
                <c:pt idx="78">
                  <c:v>0.41228175611427442</c:v>
                </c:pt>
                <c:pt idx="79">
                  <c:v>0.41274706095204017</c:v>
                </c:pt>
                <c:pt idx="80">
                  <c:v>0.42014489577865227</c:v>
                </c:pt>
                <c:pt idx="81">
                  <c:v>0.42061020061641802</c:v>
                </c:pt>
                <c:pt idx="82">
                  <c:v>0.42107550545418376</c:v>
                </c:pt>
                <c:pt idx="83">
                  <c:v>0.41977374902079029</c:v>
                </c:pt>
                <c:pt idx="84">
                  <c:v>0.41847199258739681</c:v>
                </c:pt>
                <c:pt idx="85">
                  <c:v>0.41717023615400334</c:v>
                </c:pt>
                <c:pt idx="86">
                  <c:v>0.41494234831709154</c:v>
                </c:pt>
                <c:pt idx="87">
                  <c:v>0.41964699046902604</c:v>
                </c:pt>
                <c:pt idx="88">
                  <c:v>0.41741910263211424</c:v>
                </c:pt>
                <c:pt idx="89">
                  <c:v>0.41519121479520243</c:v>
                </c:pt>
                <c:pt idx="90">
                  <c:v>0.41296332695829063</c:v>
                </c:pt>
                <c:pt idx="91">
                  <c:v>0.41073543912137878</c:v>
                </c:pt>
                <c:pt idx="92">
                  <c:v>0.40850755128446697</c:v>
                </c:pt>
                <c:pt idx="93">
                  <c:v>0.40627966344755517</c:v>
                </c:pt>
                <c:pt idx="94">
                  <c:v>0.41098430559948967</c:v>
                </c:pt>
                <c:pt idx="95">
                  <c:v>0.40875641776257787</c:v>
                </c:pt>
                <c:pt idx="96">
                  <c:v>0.40652852992566607</c:v>
                </c:pt>
                <c:pt idx="97">
                  <c:v>0.40430064208875427</c:v>
                </c:pt>
                <c:pt idx="98">
                  <c:v>0.40207275425184241</c:v>
                </c:pt>
                <c:pt idx="99">
                  <c:v>0.39984486641493061</c:v>
                </c:pt>
                <c:pt idx="100">
                  <c:v>0.39682752316100633</c:v>
                </c:pt>
                <c:pt idx="101">
                  <c:v>0.40074270989592842</c:v>
                </c:pt>
                <c:pt idx="102">
                  <c:v>0.39772536664200414</c:v>
                </c:pt>
                <c:pt idx="103">
                  <c:v>0.39470802338807986</c:v>
                </c:pt>
                <c:pt idx="104">
                  <c:v>0.39169068013415559</c:v>
                </c:pt>
                <c:pt idx="105">
                  <c:v>0.38867333688023131</c:v>
                </c:pt>
                <c:pt idx="106">
                  <c:v>0.38565599362630704</c:v>
                </c:pt>
                <c:pt idx="107">
                  <c:v>0.38263865037238276</c:v>
                </c:pt>
                <c:pt idx="108">
                  <c:v>0.38655383710730484</c:v>
                </c:pt>
                <c:pt idx="109">
                  <c:v>0.38353649385338057</c:v>
                </c:pt>
                <c:pt idx="110">
                  <c:v>0.38051915059945629</c:v>
                </c:pt>
                <c:pt idx="111">
                  <c:v>0.37750180734553201</c:v>
                </c:pt>
                <c:pt idx="112">
                  <c:v>0.37448446409160774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1A-4301-AFB0-8F151593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079535"/>
        <c:axId val="2058075375"/>
      </c:barChart>
      <c:lineChart>
        <c:grouping val="standard"/>
        <c:varyColors val="0"/>
        <c:ser>
          <c:idx val="1"/>
          <c:order val="0"/>
          <c:tx>
            <c:strRef>
              <c:f>V.Util!$A$92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V.Util!$AO$92:$AX$92</c:f>
              <c:numCache>
                <c:formatCode>_(* #,##0_);_(* \(#,##0\);_(* "-"_);_(@_)</c:formatCode>
                <c:ptCount val="10"/>
                <c:pt idx="0">
                  <c:v>11543.885321892767</c:v>
                </c:pt>
                <c:pt idx="1">
                  <c:v>11543.885321892767</c:v>
                </c:pt>
                <c:pt idx="2">
                  <c:v>11543.885321892767</c:v>
                </c:pt>
                <c:pt idx="3">
                  <c:v>11543.885321892767</c:v>
                </c:pt>
                <c:pt idx="4">
                  <c:v>11525.176736370518</c:v>
                </c:pt>
                <c:pt idx="5">
                  <c:v>11420.590164543184</c:v>
                </c:pt>
                <c:pt idx="6">
                  <c:v>11606.977666709992</c:v>
                </c:pt>
                <c:pt idx="7">
                  <c:v>12174.428051354729</c:v>
                </c:pt>
                <c:pt idx="8">
                  <c:v>12174.428051354729</c:v>
                </c:pt>
                <c:pt idx="9">
                  <c:v>12174.428051354729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291A-4301-AFB0-8F15159304D6}"/>
            </c:ext>
          </c:extLst>
        </c:ser>
        <c:ser>
          <c:idx val="2"/>
          <c:order val="1"/>
          <c:tx>
            <c:strRef>
              <c:f>V.Util!$A$93</c:f>
              <c:strCache>
                <c:ptCount val="1"/>
                <c:pt idx="0">
                  <c:v>Proyección 10/06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V.Util!$AO$1:$EW$1</c:f>
              <c:numCache>
                <c:formatCode>d\-mmm</c:formatCode>
                <c:ptCount val="113"/>
                <c:pt idx="0">
                  <c:v>44357</c:v>
                </c:pt>
                <c:pt idx="1">
                  <c:v>44358</c:v>
                </c:pt>
                <c:pt idx="2">
                  <c:v>44359</c:v>
                </c:pt>
                <c:pt idx="3">
                  <c:v>44360</c:v>
                </c:pt>
                <c:pt idx="4">
                  <c:v>44361</c:v>
                </c:pt>
                <c:pt idx="5">
                  <c:v>44362</c:v>
                </c:pt>
                <c:pt idx="6">
                  <c:v>44363</c:v>
                </c:pt>
                <c:pt idx="7">
                  <c:v>44364</c:v>
                </c:pt>
                <c:pt idx="8">
                  <c:v>44365</c:v>
                </c:pt>
                <c:pt idx="9">
                  <c:v>44366</c:v>
                </c:pt>
                <c:pt idx="10">
                  <c:v>44367</c:v>
                </c:pt>
                <c:pt idx="11">
                  <c:v>44368</c:v>
                </c:pt>
                <c:pt idx="12">
                  <c:v>44369</c:v>
                </c:pt>
                <c:pt idx="13">
                  <c:v>44370</c:v>
                </c:pt>
                <c:pt idx="14">
                  <c:v>44371</c:v>
                </c:pt>
                <c:pt idx="15">
                  <c:v>44372</c:v>
                </c:pt>
                <c:pt idx="16">
                  <c:v>44373</c:v>
                </c:pt>
                <c:pt idx="17">
                  <c:v>44374</c:v>
                </c:pt>
                <c:pt idx="18">
                  <c:v>44375</c:v>
                </c:pt>
                <c:pt idx="19">
                  <c:v>44376</c:v>
                </c:pt>
                <c:pt idx="20">
                  <c:v>44377</c:v>
                </c:pt>
                <c:pt idx="21">
                  <c:v>44378</c:v>
                </c:pt>
                <c:pt idx="22">
                  <c:v>44379</c:v>
                </c:pt>
                <c:pt idx="23">
                  <c:v>44380</c:v>
                </c:pt>
                <c:pt idx="24">
                  <c:v>44381</c:v>
                </c:pt>
                <c:pt idx="25">
                  <c:v>44382</c:v>
                </c:pt>
                <c:pt idx="26">
                  <c:v>44383</c:v>
                </c:pt>
                <c:pt idx="27">
                  <c:v>44384</c:v>
                </c:pt>
                <c:pt idx="28">
                  <c:v>44385</c:v>
                </c:pt>
                <c:pt idx="29">
                  <c:v>44386</c:v>
                </c:pt>
                <c:pt idx="30">
                  <c:v>44387</c:v>
                </c:pt>
                <c:pt idx="31">
                  <c:v>44388</c:v>
                </c:pt>
                <c:pt idx="32">
                  <c:v>44389</c:v>
                </c:pt>
                <c:pt idx="33">
                  <c:v>44390</c:v>
                </c:pt>
                <c:pt idx="34">
                  <c:v>44391</c:v>
                </c:pt>
                <c:pt idx="35">
                  <c:v>44392</c:v>
                </c:pt>
                <c:pt idx="36">
                  <c:v>44393</c:v>
                </c:pt>
                <c:pt idx="37">
                  <c:v>44394</c:v>
                </c:pt>
                <c:pt idx="38">
                  <c:v>44395</c:v>
                </c:pt>
                <c:pt idx="39">
                  <c:v>44396</c:v>
                </c:pt>
                <c:pt idx="40">
                  <c:v>44397</c:v>
                </c:pt>
                <c:pt idx="41">
                  <c:v>44398</c:v>
                </c:pt>
                <c:pt idx="42">
                  <c:v>44399</c:v>
                </c:pt>
                <c:pt idx="43">
                  <c:v>44400</c:v>
                </c:pt>
                <c:pt idx="44">
                  <c:v>44401</c:v>
                </c:pt>
                <c:pt idx="45">
                  <c:v>44402</c:v>
                </c:pt>
                <c:pt idx="46">
                  <c:v>44403</c:v>
                </c:pt>
                <c:pt idx="47">
                  <c:v>44404</c:v>
                </c:pt>
                <c:pt idx="48">
                  <c:v>44405</c:v>
                </c:pt>
                <c:pt idx="49">
                  <c:v>44406</c:v>
                </c:pt>
                <c:pt idx="50">
                  <c:v>44407</c:v>
                </c:pt>
                <c:pt idx="51">
                  <c:v>44408</c:v>
                </c:pt>
                <c:pt idx="52">
                  <c:v>44409</c:v>
                </c:pt>
                <c:pt idx="53">
                  <c:v>44410</c:v>
                </c:pt>
                <c:pt idx="54">
                  <c:v>44411</c:v>
                </c:pt>
                <c:pt idx="55">
                  <c:v>44412</c:v>
                </c:pt>
                <c:pt idx="56">
                  <c:v>44413</c:v>
                </c:pt>
                <c:pt idx="57">
                  <c:v>44414</c:v>
                </c:pt>
                <c:pt idx="58">
                  <c:v>44415</c:v>
                </c:pt>
                <c:pt idx="59">
                  <c:v>44416</c:v>
                </c:pt>
                <c:pt idx="60">
                  <c:v>44417</c:v>
                </c:pt>
                <c:pt idx="61">
                  <c:v>44418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44422</c:v>
                </c:pt>
                <c:pt idx="66">
                  <c:v>44423</c:v>
                </c:pt>
                <c:pt idx="67">
                  <c:v>44424</c:v>
                </c:pt>
                <c:pt idx="68">
                  <c:v>44425</c:v>
                </c:pt>
                <c:pt idx="69">
                  <c:v>44426</c:v>
                </c:pt>
                <c:pt idx="70">
                  <c:v>44427</c:v>
                </c:pt>
                <c:pt idx="71">
                  <c:v>44428</c:v>
                </c:pt>
                <c:pt idx="72">
                  <c:v>44429</c:v>
                </c:pt>
                <c:pt idx="73">
                  <c:v>44430</c:v>
                </c:pt>
                <c:pt idx="74">
                  <c:v>44431</c:v>
                </c:pt>
                <c:pt idx="75">
                  <c:v>44432</c:v>
                </c:pt>
                <c:pt idx="76">
                  <c:v>44433</c:v>
                </c:pt>
                <c:pt idx="77">
                  <c:v>44434</c:v>
                </c:pt>
                <c:pt idx="78">
                  <c:v>44435</c:v>
                </c:pt>
                <c:pt idx="79">
                  <c:v>44436</c:v>
                </c:pt>
                <c:pt idx="80">
                  <c:v>44437</c:v>
                </c:pt>
                <c:pt idx="81">
                  <c:v>44438</c:v>
                </c:pt>
                <c:pt idx="82">
                  <c:v>44439</c:v>
                </c:pt>
                <c:pt idx="83">
                  <c:v>44440</c:v>
                </c:pt>
                <c:pt idx="84">
                  <c:v>44441</c:v>
                </c:pt>
                <c:pt idx="85">
                  <c:v>44442</c:v>
                </c:pt>
                <c:pt idx="86">
                  <c:v>44443</c:v>
                </c:pt>
                <c:pt idx="87">
                  <c:v>44444</c:v>
                </c:pt>
                <c:pt idx="88">
                  <c:v>44445</c:v>
                </c:pt>
                <c:pt idx="89">
                  <c:v>44446</c:v>
                </c:pt>
                <c:pt idx="90">
                  <c:v>44447</c:v>
                </c:pt>
                <c:pt idx="91">
                  <c:v>44448</c:v>
                </c:pt>
                <c:pt idx="92">
                  <c:v>44449</c:v>
                </c:pt>
                <c:pt idx="93">
                  <c:v>44450</c:v>
                </c:pt>
                <c:pt idx="94">
                  <c:v>44451</c:v>
                </c:pt>
                <c:pt idx="95">
                  <c:v>44452</c:v>
                </c:pt>
                <c:pt idx="96">
                  <c:v>44453</c:v>
                </c:pt>
                <c:pt idx="97">
                  <c:v>44454</c:v>
                </c:pt>
                <c:pt idx="98">
                  <c:v>44455</c:v>
                </c:pt>
                <c:pt idx="99">
                  <c:v>44456</c:v>
                </c:pt>
                <c:pt idx="100">
                  <c:v>44457</c:v>
                </c:pt>
                <c:pt idx="101">
                  <c:v>44458</c:v>
                </c:pt>
                <c:pt idx="102">
                  <c:v>44459</c:v>
                </c:pt>
                <c:pt idx="103">
                  <c:v>44460</c:v>
                </c:pt>
                <c:pt idx="104">
                  <c:v>44461</c:v>
                </c:pt>
                <c:pt idx="105">
                  <c:v>44462</c:v>
                </c:pt>
                <c:pt idx="106">
                  <c:v>44463</c:v>
                </c:pt>
                <c:pt idx="107">
                  <c:v>44464</c:v>
                </c:pt>
                <c:pt idx="108">
                  <c:v>44465</c:v>
                </c:pt>
                <c:pt idx="109">
                  <c:v>44466</c:v>
                </c:pt>
                <c:pt idx="110">
                  <c:v>44467</c:v>
                </c:pt>
                <c:pt idx="111">
                  <c:v>44468</c:v>
                </c:pt>
                <c:pt idx="112">
                  <c:v>44469</c:v>
                </c:pt>
              </c:numCache>
            </c:numRef>
          </c:cat>
          <c:val>
            <c:numRef>
              <c:f>V.Util!$AO$93:$EW$93</c:f>
              <c:numCache>
                <c:formatCode>_(* #,##0_);_(* \(#,##0\);_(* "-"_);_(@_)</c:formatCode>
                <c:ptCount val="113"/>
                <c:pt idx="0">
                  <c:v>11299.446375407257</c:v>
                </c:pt>
                <c:pt idx="1">
                  <c:v>11349.432205118432</c:v>
                </c:pt>
                <c:pt idx="2">
                  <c:v>11501.110014712853</c:v>
                </c:pt>
                <c:pt idx="3">
                  <c:v>11952.787824307274</c:v>
                </c:pt>
                <c:pt idx="4">
                  <c:v>12104.4656339017</c:v>
                </c:pt>
                <c:pt idx="5">
                  <c:v>12256.143443496116</c:v>
                </c:pt>
                <c:pt idx="6">
                  <c:v>12407.821253090537</c:v>
                </c:pt>
                <c:pt idx="7">
                  <c:v>12559.499062684958</c:v>
                </c:pt>
                <c:pt idx="8">
                  <c:v>12711.176872279379</c:v>
                </c:pt>
                <c:pt idx="9">
                  <c:v>12761.162701990554</c:v>
                </c:pt>
                <c:pt idx="10">
                  <c:v>13212.840511584975</c:v>
                </c:pt>
                <c:pt idx="11">
                  <c:v>13364.518321179396</c:v>
                </c:pt>
                <c:pt idx="12">
                  <c:v>13414.504150890571</c:v>
                </c:pt>
                <c:pt idx="13">
                  <c:v>13464.489980601746</c:v>
                </c:pt>
                <c:pt idx="14">
                  <c:v>13616.167790196167</c:v>
                </c:pt>
                <c:pt idx="15">
                  <c:v>13767.845599790588</c:v>
                </c:pt>
                <c:pt idx="16">
                  <c:v>13919.523409385009</c:v>
                </c:pt>
                <c:pt idx="17">
                  <c:v>14371.20121897943</c:v>
                </c:pt>
                <c:pt idx="18">
                  <c:v>14522.879028573851</c:v>
                </c:pt>
                <c:pt idx="19">
                  <c:v>14674.556838168271</c:v>
                </c:pt>
                <c:pt idx="20">
                  <c:v>14826.234647762692</c:v>
                </c:pt>
                <c:pt idx="21">
                  <c:v>14940.062514632757</c:v>
                </c:pt>
                <c:pt idx="22">
                  <c:v>15053.890381502821</c:v>
                </c:pt>
                <c:pt idx="23">
                  <c:v>15167.718248372885</c:v>
                </c:pt>
                <c:pt idx="24">
                  <c:v>15601.584933791335</c:v>
                </c:pt>
                <c:pt idx="25">
                  <c:v>15735.451619209785</c:v>
                </c:pt>
                <c:pt idx="26">
                  <c:v>15869.318304628236</c:v>
                </c:pt>
                <c:pt idx="27">
                  <c:v>16003.184990046686</c:v>
                </c:pt>
                <c:pt idx="28">
                  <c:v>16137.051675465136</c:v>
                </c:pt>
                <c:pt idx="29">
                  <c:v>16270.918360883588</c:v>
                </c:pt>
                <c:pt idx="30">
                  <c:v>16404.78504630204</c:v>
                </c:pt>
                <c:pt idx="31">
                  <c:v>16838.651731720493</c:v>
                </c:pt>
                <c:pt idx="32">
                  <c:v>16972.518417138945</c:v>
                </c:pt>
                <c:pt idx="33">
                  <c:v>17106.385102557397</c:v>
                </c:pt>
                <c:pt idx="34">
                  <c:v>17240.251787975849</c:v>
                </c:pt>
                <c:pt idx="35">
                  <c:v>17374.118473394301</c:v>
                </c:pt>
                <c:pt idx="36">
                  <c:v>17507.985158812753</c:v>
                </c:pt>
                <c:pt idx="37">
                  <c:v>17641.851844231205</c:v>
                </c:pt>
                <c:pt idx="38">
                  <c:v>18075.718529649657</c:v>
                </c:pt>
                <c:pt idx="39">
                  <c:v>18209.585215068109</c:v>
                </c:pt>
                <c:pt idx="40">
                  <c:v>18343.451900486561</c:v>
                </c:pt>
                <c:pt idx="41">
                  <c:v>18477.318585905014</c:v>
                </c:pt>
                <c:pt idx="42">
                  <c:v>18611.185271323466</c:v>
                </c:pt>
                <c:pt idx="43">
                  <c:v>18745.051956741918</c:v>
                </c:pt>
                <c:pt idx="44">
                  <c:v>18878.91864216037</c:v>
                </c:pt>
                <c:pt idx="45">
                  <c:v>19312.785327578822</c:v>
                </c:pt>
                <c:pt idx="46">
                  <c:v>19446.652012997274</c:v>
                </c:pt>
                <c:pt idx="47">
                  <c:v>19580.518698415726</c:v>
                </c:pt>
                <c:pt idx="48">
                  <c:v>19714.385383834178</c:v>
                </c:pt>
                <c:pt idx="49">
                  <c:v>19848.25206925263</c:v>
                </c:pt>
                <c:pt idx="50">
                  <c:v>19982.118754671083</c:v>
                </c:pt>
                <c:pt idx="51">
                  <c:v>20115.985440089535</c:v>
                </c:pt>
                <c:pt idx="52">
                  <c:v>20456.159974106056</c:v>
                </c:pt>
                <c:pt idx="53">
                  <c:v>20496.334508122578</c:v>
                </c:pt>
                <c:pt idx="54">
                  <c:v>20536.5090421391</c:v>
                </c:pt>
                <c:pt idx="55">
                  <c:v>20556.644757607235</c:v>
                </c:pt>
                <c:pt idx="56">
                  <c:v>20576.780473075371</c:v>
                </c:pt>
                <c:pt idx="57">
                  <c:v>20596.916188543506</c:v>
                </c:pt>
                <c:pt idx="58">
                  <c:v>20617.051904011641</c:v>
                </c:pt>
                <c:pt idx="59">
                  <c:v>20937.187619479777</c:v>
                </c:pt>
                <c:pt idx="60">
                  <c:v>20957.323334947912</c:v>
                </c:pt>
                <c:pt idx="61">
                  <c:v>20977.459050416048</c:v>
                </c:pt>
                <c:pt idx="62">
                  <c:v>20997.594765884183</c:v>
                </c:pt>
                <c:pt idx="63">
                  <c:v>21017.730481352319</c:v>
                </c:pt>
                <c:pt idx="64">
                  <c:v>21037.866196820454</c:v>
                </c:pt>
                <c:pt idx="65">
                  <c:v>21058.00191228859</c:v>
                </c:pt>
                <c:pt idx="66">
                  <c:v>21378.137627756725</c:v>
                </c:pt>
                <c:pt idx="67">
                  <c:v>21398.273343224861</c:v>
                </c:pt>
                <c:pt idx="68">
                  <c:v>21418.409058692996</c:v>
                </c:pt>
                <c:pt idx="69">
                  <c:v>21438.544774161131</c:v>
                </c:pt>
                <c:pt idx="70">
                  <c:v>21458.680489629267</c:v>
                </c:pt>
                <c:pt idx="71">
                  <c:v>21478.816205097402</c:v>
                </c:pt>
                <c:pt idx="72">
                  <c:v>21498.951920565538</c:v>
                </c:pt>
                <c:pt idx="73">
                  <c:v>21819.087636033673</c:v>
                </c:pt>
                <c:pt idx="74">
                  <c:v>21839.223351501809</c:v>
                </c:pt>
                <c:pt idx="75">
                  <c:v>21859.359066969944</c:v>
                </c:pt>
                <c:pt idx="76">
                  <c:v>21879.49478243808</c:v>
                </c:pt>
                <c:pt idx="77">
                  <c:v>21899.630497906215</c:v>
                </c:pt>
                <c:pt idx="78">
                  <c:v>21919.766213374351</c:v>
                </c:pt>
                <c:pt idx="79">
                  <c:v>21939.901928842486</c:v>
                </c:pt>
                <c:pt idx="80">
                  <c:v>22260.037644310622</c:v>
                </c:pt>
                <c:pt idx="81">
                  <c:v>22280.173359778757</c:v>
                </c:pt>
                <c:pt idx="82">
                  <c:v>22300.309075246892</c:v>
                </c:pt>
                <c:pt idx="83">
                  <c:v>22243.976548644576</c:v>
                </c:pt>
                <c:pt idx="84">
                  <c:v>22187.644022042259</c:v>
                </c:pt>
                <c:pt idx="85">
                  <c:v>22131.311495439943</c:v>
                </c:pt>
                <c:pt idx="86">
                  <c:v>22034.90133174085</c:v>
                </c:pt>
                <c:pt idx="87">
                  <c:v>22238.491168041757</c:v>
                </c:pt>
                <c:pt idx="88">
                  <c:v>22142.081004342665</c:v>
                </c:pt>
                <c:pt idx="89">
                  <c:v>22045.670840643572</c:v>
                </c:pt>
                <c:pt idx="90">
                  <c:v>21949.260676944479</c:v>
                </c:pt>
                <c:pt idx="91">
                  <c:v>21852.850513245387</c:v>
                </c:pt>
                <c:pt idx="92">
                  <c:v>21756.440349546294</c:v>
                </c:pt>
                <c:pt idx="93">
                  <c:v>21660.030185847201</c:v>
                </c:pt>
                <c:pt idx="94">
                  <c:v>21863.620022148109</c:v>
                </c:pt>
                <c:pt idx="95">
                  <c:v>21767.209858449016</c:v>
                </c:pt>
                <c:pt idx="96">
                  <c:v>21670.799694749923</c:v>
                </c:pt>
                <c:pt idx="97">
                  <c:v>21574.389531050831</c:v>
                </c:pt>
                <c:pt idx="98">
                  <c:v>21477.979367351738</c:v>
                </c:pt>
                <c:pt idx="99">
                  <c:v>21381.569203652645</c:v>
                </c:pt>
                <c:pt idx="100">
                  <c:v>21250.995952958649</c:v>
                </c:pt>
                <c:pt idx="101">
                  <c:v>21420.422702264652</c:v>
                </c:pt>
                <c:pt idx="102">
                  <c:v>21289.849451570655</c:v>
                </c:pt>
                <c:pt idx="103">
                  <c:v>21159.276200876659</c:v>
                </c:pt>
                <c:pt idx="104">
                  <c:v>21028.702950182662</c:v>
                </c:pt>
                <c:pt idx="105">
                  <c:v>20898.129699488665</c:v>
                </c:pt>
                <c:pt idx="106">
                  <c:v>20767.556448794669</c:v>
                </c:pt>
                <c:pt idx="107">
                  <c:v>20636.983198100672</c:v>
                </c:pt>
                <c:pt idx="108">
                  <c:v>20806.409947406675</c:v>
                </c:pt>
                <c:pt idx="109">
                  <c:v>20675.836696712679</c:v>
                </c:pt>
                <c:pt idx="110">
                  <c:v>20545.263446018682</c:v>
                </c:pt>
                <c:pt idx="111">
                  <c:v>20414.690195324685</c:v>
                </c:pt>
                <c:pt idx="112">
                  <c:v>20284.116944630689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5-291A-4301-AFB0-8F15159304D6}"/>
            </c:ext>
          </c:extLst>
        </c:ser>
        <c:ser>
          <c:idx val="0"/>
          <c:order val="3"/>
          <c:tx>
            <c:strRef>
              <c:f>V.Util!$A$142</c:f>
              <c:strCache>
                <c:ptCount val="1"/>
                <c:pt idx="0">
                  <c:v>75% Capacidad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V.Util!$AN$142:$EW$142</c:f>
              <c:numCache>
                <c:formatCode>_(* #,##0_);_(* \(#,##0\);_(* "-"_);_(@_)</c:formatCode>
                <c:ptCount val="114"/>
                <c:pt idx="0">
                  <c:v>32455.683619400115</c:v>
                </c:pt>
                <c:pt idx="1">
                  <c:v>32455.683619400115</c:v>
                </c:pt>
                <c:pt idx="2">
                  <c:v>32455.683619400115</c:v>
                </c:pt>
                <c:pt idx="3">
                  <c:v>32455.683619400115</c:v>
                </c:pt>
                <c:pt idx="4">
                  <c:v>32455.683619400115</c:v>
                </c:pt>
                <c:pt idx="5">
                  <c:v>32455.683619400115</c:v>
                </c:pt>
                <c:pt idx="6">
                  <c:v>32455.683619400115</c:v>
                </c:pt>
                <c:pt idx="7">
                  <c:v>32455.683619400115</c:v>
                </c:pt>
                <c:pt idx="8">
                  <c:v>32455.683619400115</c:v>
                </c:pt>
                <c:pt idx="9">
                  <c:v>32455.683619400115</c:v>
                </c:pt>
                <c:pt idx="10">
                  <c:v>32455.683619400115</c:v>
                </c:pt>
                <c:pt idx="11">
                  <c:v>32455.683619400115</c:v>
                </c:pt>
                <c:pt idx="12">
                  <c:v>32455.683619400115</c:v>
                </c:pt>
                <c:pt idx="13">
                  <c:v>32455.683619400115</c:v>
                </c:pt>
                <c:pt idx="14">
                  <c:v>32455.683619400115</c:v>
                </c:pt>
                <c:pt idx="15">
                  <c:v>32455.683619400115</c:v>
                </c:pt>
                <c:pt idx="16">
                  <c:v>32455.683619400115</c:v>
                </c:pt>
                <c:pt idx="17">
                  <c:v>32455.683619400115</c:v>
                </c:pt>
                <c:pt idx="18">
                  <c:v>32455.683619400115</c:v>
                </c:pt>
                <c:pt idx="19">
                  <c:v>32455.683619400115</c:v>
                </c:pt>
                <c:pt idx="20">
                  <c:v>32455.683619400115</c:v>
                </c:pt>
                <c:pt idx="21">
                  <c:v>32455.683619400115</c:v>
                </c:pt>
                <c:pt idx="22">
                  <c:v>32455.683619400115</c:v>
                </c:pt>
                <c:pt idx="23">
                  <c:v>32455.683619400115</c:v>
                </c:pt>
                <c:pt idx="24">
                  <c:v>32455.683619400115</c:v>
                </c:pt>
                <c:pt idx="25">
                  <c:v>32455.683619400115</c:v>
                </c:pt>
                <c:pt idx="26">
                  <c:v>32455.683619400115</c:v>
                </c:pt>
                <c:pt idx="27">
                  <c:v>32455.683619400115</c:v>
                </c:pt>
                <c:pt idx="28">
                  <c:v>32455.683619400115</c:v>
                </c:pt>
                <c:pt idx="29">
                  <c:v>32455.683619400115</c:v>
                </c:pt>
                <c:pt idx="30">
                  <c:v>32455.683619400115</c:v>
                </c:pt>
                <c:pt idx="31">
                  <c:v>32455.683619400115</c:v>
                </c:pt>
                <c:pt idx="32">
                  <c:v>32455.683619400115</c:v>
                </c:pt>
                <c:pt idx="33">
                  <c:v>32455.683619400115</c:v>
                </c:pt>
                <c:pt idx="34">
                  <c:v>32455.683619400115</c:v>
                </c:pt>
                <c:pt idx="35">
                  <c:v>32455.683619400115</c:v>
                </c:pt>
                <c:pt idx="36">
                  <c:v>32455.683619400115</c:v>
                </c:pt>
                <c:pt idx="37">
                  <c:v>32455.683619400115</c:v>
                </c:pt>
                <c:pt idx="38">
                  <c:v>32455.683619400115</c:v>
                </c:pt>
                <c:pt idx="39">
                  <c:v>32455.683619400115</c:v>
                </c:pt>
                <c:pt idx="40">
                  <c:v>32455.683619400115</c:v>
                </c:pt>
                <c:pt idx="41">
                  <c:v>32455.683619400115</c:v>
                </c:pt>
                <c:pt idx="42">
                  <c:v>32455.683619400115</c:v>
                </c:pt>
                <c:pt idx="43">
                  <c:v>32455.683619400115</c:v>
                </c:pt>
                <c:pt idx="44">
                  <c:v>32455.683619400115</c:v>
                </c:pt>
                <c:pt idx="45">
                  <c:v>32455.683619400115</c:v>
                </c:pt>
                <c:pt idx="46">
                  <c:v>32455.683619400115</c:v>
                </c:pt>
                <c:pt idx="47">
                  <c:v>32455.683619400115</c:v>
                </c:pt>
                <c:pt idx="48">
                  <c:v>32455.683619400115</c:v>
                </c:pt>
                <c:pt idx="49">
                  <c:v>32455.683619400115</c:v>
                </c:pt>
                <c:pt idx="50">
                  <c:v>32455.683619400115</c:v>
                </c:pt>
                <c:pt idx="51">
                  <c:v>32455.683619400115</c:v>
                </c:pt>
                <c:pt idx="52">
                  <c:v>32455.683619400115</c:v>
                </c:pt>
                <c:pt idx="53">
                  <c:v>32455.683619400115</c:v>
                </c:pt>
                <c:pt idx="54">
                  <c:v>32455.683619400115</c:v>
                </c:pt>
                <c:pt idx="55">
                  <c:v>32455.683619400115</c:v>
                </c:pt>
                <c:pt idx="56">
                  <c:v>32455.683619400115</c:v>
                </c:pt>
                <c:pt idx="57">
                  <c:v>32455.683619400115</c:v>
                </c:pt>
                <c:pt idx="58">
                  <c:v>32455.683619400115</c:v>
                </c:pt>
                <c:pt idx="59">
                  <c:v>32455.683619400115</c:v>
                </c:pt>
                <c:pt idx="60">
                  <c:v>32455.683619400115</c:v>
                </c:pt>
                <c:pt idx="61">
                  <c:v>32455.683619400115</c:v>
                </c:pt>
                <c:pt idx="62">
                  <c:v>32455.683619400115</c:v>
                </c:pt>
                <c:pt idx="63">
                  <c:v>32455.683619400115</c:v>
                </c:pt>
                <c:pt idx="64">
                  <c:v>32455.683619400115</c:v>
                </c:pt>
                <c:pt idx="65">
                  <c:v>32455.683619400115</c:v>
                </c:pt>
                <c:pt idx="66">
                  <c:v>32455.683619400115</c:v>
                </c:pt>
                <c:pt idx="67">
                  <c:v>32455.683619400115</c:v>
                </c:pt>
                <c:pt idx="68">
                  <c:v>32455.683619400115</c:v>
                </c:pt>
                <c:pt idx="69">
                  <c:v>32455.683619400115</c:v>
                </c:pt>
                <c:pt idx="70">
                  <c:v>32455.683619400115</c:v>
                </c:pt>
                <c:pt idx="71">
                  <c:v>32455.683619400115</c:v>
                </c:pt>
                <c:pt idx="72">
                  <c:v>32455.683619400115</c:v>
                </c:pt>
                <c:pt idx="73">
                  <c:v>32455.683619400115</c:v>
                </c:pt>
                <c:pt idx="74">
                  <c:v>32455.683619400115</c:v>
                </c:pt>
                <c:pt idx="75">
                  <c:v>32455.683619400115</c:v>
                </c:pt>
                <c:pt idx="76">
                  <c:v>32455.683619400115</c:v>
                </c:pt>
                <c:pt idx="77">
                  <c:v>32455.683619400115</c:v>
                </c:pt>
                <c:pt idx="78">
                  <c:v>32455.683619400115</c:v>
                </c:pt>
                <c:pt idx="79">
                  <c:v>32455.683619400115</c:v>
                </c:pt>
                <c:pt idx="80">
                  <c:v>32455.683619400115</c:v>
                </c:pt>
                <c:pt idx="81">
                  <c:v>32455.683619400115</c:v>
                </c:pt>
                <c:pt idx="82">
                  <c:v>32455.683619400115</c:v>
                </c:pt>
                <c:pt idx="83">
                  <c:v>32455.683619400115</c:v>
                </c:pt>
                <c:pt idx="84">
                  <c:v>32455.683619400115</c:v>
                </c:pt>
                <c:pt idx="85">
                  <c:v>32455.683619400115</c:v>
                </c:pt>
                <c:pt idx="86">
                  <c:v>32455.683619400115</c:v>
                </c:pt>
                <c:pt idx="87">
                  <c:v>32455.683619400115</c:v>
                </c:pt>
                <c:pt idx="88">
                  <c:v>32455.683619400115</c:v>
                </c:pt>
                <c:pt idx="89">
                  <c:v>32455.683619400115</c:v>
                </c:pt>
                <c:pt idx="90">
                  <c:v>32455.683619400115</c:v>
                </c:pt>
                <c:pt idx="91">
                  <c:v>32455.683619400115</c:v>
                </c:pt>
                <c:pt idx="92">
                  <c:v>32455.683619400115</c:v>
                </c:pt>
                <c:pt idx="93">
                  <c:v>32455.683619400115</c:v>
                </c:pt>
                <c:pt idx="94">
                  <c:v>32455.683619400115</c:v>
                </c:pt>
                <c:pt idx="95">
                  <c:v>32455.683619400115</c:v>
                </c:pt>
                <c:pt idx="96">
                  <c:v>32455.683619400115</c:v>
                </c:pt>
                <c:pt idx="97">
                  <c:v>32455.683619400115</c:v>
                </c:pt>
                <c:pt idx="98">
                  <c:v>32455.683619400115</c:v>
                </c:pt>
                <c:pt idx="99">
                  <c:v>32455.683619400115</c:v>
                </c:pt>
                <c:pt idx="100">
                  <c:v>32455.683619400115</c:v>
                </c:pt>
                <c:pt idx="101">
                  <c:v>32455.683619400115</c:v>
                </c:pt>
                <c:pt idx="102">
                  <c:v>32455.683619400115</c:v>
                </c:pt>
                <c:pt idx="103">
                  <c:v>32455.683619400115</c:v>
                </c:pt>
                <c:pt idx="104">
                  <c:v>32455.683619400115</c:v>
                </c:pt>
                <c:pt idx="105">
                  <c:v>32455.683619400115</c:v>
                </c:pt>
                <c:pt idx="106">
                  <c:v>32455.683619400115</c:v>
                </c:pt>
                <c:pt idx="107">
                  <c:v>32455.683619400115</c:v>
                </c:pt>
                <c:pt idx="108">
                  <c:v>32455.683619400115</c:v>
                </c:pt>
                <c:pt idx="109">
                  <c:v>32455.683619400115</c:v>
                </c:pt>
                <c:pt idx="110">
                  <c:v>32455.683619400115</c:v>
                </c:pt>
                <c:pt idx="111">
                  <c:v>32455.683619400115</c:v>
                </c:pt>
                <c:pt idx="112">
                  <c:v>32455.683619400115</c:v>
                </c:pt>
                <c:pt idx="113">
                  <c:v>32455.683619400115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291A-4301-AFB0-8F15159304D6}"/>
            </c:ext>
          </c:extLst>
        </c:ser>
        <c:ser>
          <c:idx val="3"/>
          <c:order val="4"/>
          <c:tx>
            <c:strRef>
              <c:f>V.Util!$A$91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 cap="rnd">
              <a:solidFill>
                <a:schemeClr val="accent5">
                  <a:tint val="77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V.Util!$AN$91:$EW$91</c:f>
              <c:numCache>
                <c:formatCode>_(* #,##0_);_(* \(#,##0\);_(* "-"_);_(@_)</c:formatCode>
                <c:ptCount val="114"/>
                <c:pt idx="0">
                  <c:v>11249.460545696085</c:v>
                </c:pt>
                <c:pt idx="1">
                  <c:v>11543.885321892767</c:v>
                </c:pt>
                <c:pt idx="2">
                  <c:v>11543.885321892767</c:v>
                </c:pt>
                <c:pt idx="3">
                  <c:v>11543.885321892767</c:v>
                </c:pt>
                <c:pt idx="4">
                  <c:v>11543.885321892767</c:v>
                </c:pt>
                <c:pt idx="5">
                  <c:v>11525.176736370518</c:v>
                </c:pt>
                <c:pt idx="6">
                  <c:v>11420.590164543184</c:v>
                </c:pt>
                <c:pt idx="7">
                  <c:v>11606.977666709992</c:v>
                </c:pt>
                <c:pt idx="8">
                  <c:v>12174.428051354729</c:v>
                </c:pt>
                <c:pt idx="9">
                  <c:v>12174.428051354729</c:v>
                </c:pt>
                <c:pt idx="10">
                  <c:v>12174.428051354729</c:v>
                </c:pt>
                <c:pt idx="11">
                  <c:v>12334.738599741826</c:v>
                </c:pt>
                <c:pt idx="12">
                  <c:v>12698.268684208922</c:v>
                </c:pt>
                <c:pt idx="13">
                  <c:v>13206.784519356019</c:v>
                </c:pt>
                <c:pt idx="14">
                  <c:v>14426.235185143116</c:v>
                </c:pt>
                <c:pt idx="15">
                  <c:v>14324.019528770212</c:v>
                </c:pt>
                <c:pt idx="16">
                  <c:v>14435.939845197308</c:v>
                </c:pt>
                <c:pt idx="17">
                  <c:v>14411.254557364404</c:v>
                </c:pt>
                <c:pt idx="18">
                  <c:v>14571.565105751501</c:v>
                </c:pt>
                <c:pt idx="19">
                  <c:v>14431.875654138597</c:v>
                </c:pt>
                <c:pt idx="20">
                  <c:v>14292.186202525694</c:v>
                </c:pt>
                <c:pt idx="21">
                  <c:v>14152.496750912791</c:v>
                </c:pt>
                <c:pt idx="22">
                  <c:v>14012.807299299888</c:v>
                </c:pt>
                <c:pt idx="23">
                  <c:v>13947.997367686983</c:v>
                </c:pt>
                <c:pt idx="24">
                  <c:v>13808.30791607408</c:v>
                </c:pt>
                <c:pt idx="25">
                  <c:v>13988.657283009563</c:v>
                </c:pt>
                <c:pt idx="26">
                  <c:v>13890.846509945046</c:v>
                </c:pt>
                <c:pt idx="27">
                  <c:v>14585.510656880529</c:v>
                </c:pt>
                <c:pt idx="28">
                  <c:v>14612.499083816012</c:v>
                </c:pt>
                <c:pt idx="29">
                  <c:v>14613.057110751495</c:v>
                </c:pt>
                <c:pt idx="30">
                  <c:v>14493.406477686978</c:v>
                </c:pt>
                <c:pt idx="31">
                  <c:v>14373.755844622461</c:v>
                </c:pt>
                <c:pt idx="32">
                  <c:v>14554.105211557944</c:v>
                </c:pt>
                <c:pt idx="33">
                  <c:v>14434.454578493427</c:v>
                </c:pt>
                <c:pt idx="34">
                  <c:v>14502.00274542891</c:v>
                </c:pt>
                <c:pt idx="35">
                  <c:v>14884.668892364394</c:v>
                </c:pt>
                <c:pt idx="36">
                  <c:v>14927.257219299878</c:v>
                </c:pt>
                <c:pt idx="37">
                  <c:v>14929.285806235361</c:v>
                </c:pt>
                <c:pt idx="38">
                  <c:v>14887.634673170844</c:v>
                </c:pt>
                <c:pt idx="39">
                  <c:v>15067.984040106327</c:v>
                </c:pt>
                <c:pt idx="40">
                  <c:v>14948.33340704181</c:v>
                </c:pt>
                <c:pt idx="41">
                  <c:v>14999.761904601764</c:v>
                </c:pt>
                <c:pt idx="42">
                  <c:v>15051.190402161719</c:v>
                </c:pt>
                <c:pt idx="43">
                  <c:v>15102.618899721674</c:v>
                </c:pt>
                <c:pt idx="44">
                  <c:v>15236.485585140124</c:v>
                </c:pt>
                <c:pt idx="45">
                  <c:v>15370.352270558575</c:v>
                </c:pt>
                <c:pt idx="46">
                  <c:v>15721.78076811853</c:v>
                </c:pt>
                <c:pt idx="47">
                  <c:v>15773.209265678484</c:v>
                </c:pt>
                <c:pt idx="48">
                  <c:v>15824.637763238439</c:v>
                </c:pt>
                <c:pt idx="49">
                  <c:v>15876.066260798394</c:v>
                </c:pt>
                <c:pt idx="50">
                  <c:v>15927.494758358349</c:v>
                </c:pt>
                <c:pt idx="51">
                  <c:v>16061.361443776799</c:v>
                </c:pt>
                <c:pt idx="52">
                  <c:v>16195.228129195249</c:v>
                </c:pt>
                <c:pt idx="53">
                  <c:v>16535.402663211771</c:v>
                </c:pt>
                <c:pt idx="54">
                  <c:v>16575.577197228293</c:v>
                </c:pt>
                <c:pt idx="55">
                  <c:v>16563.142647527271</c:v>
                </c:pt>
                <c:pt idx="56">
                  <c:v>16530.669279277859</c:v>
                </c:pt>
                <c:pt idx="57">
                  <c:v>16498.195911028448</c:v>
                </c:pt>
                <c:pt idx="58">
                  <c:v>16518.331626496583</c:v>
                </c:pt>
                <c:pt idx="59">
                  <c:v>16538.467341964719</c:v>
                </c:pt>
                <c:pt idx="60">
                  <c:v>16858.603057432854</c:v>
                </c:pt>
                <c:pt idx="61">
                  <c:v>16878.73877290099</c:v>
                </c:pt>
                <c:pt idx="62">
                  <c:v>16898.874488369125</c:v>
                </c:pt>
                <c:pt idx="63">
                  <c:v>16919.010203837261</c:v>
                </c:pt>
                <c:pt idx="64">
                  <c:v>16939.145919305396</c:v>
                </c:pt>
                <c:pt idx="65">
                  <c:v>16959.281634773532</c:v>
                </c:pt>
                <c:pt idx="66">
                  <c:v>16979.417350241667</c:v>
                </c:pt>
                <c:pt idx="67">
                  <c:v>17299.553065709802</c:v>
                </c:pt>
                <c:pt idx="68">
                  <c:v>17319.688781177938</c:v>
                </c:pt>
                <c:pt idx="69">
                  <c:v>17339.824496646073</c:v>
                </c:pt>
                <c:pt idx="70">
                  <c:v>17359.960212114209</c:v>
                </c:pt>
                <c:pt idx="71">
                  <c:v>17380.095927582344</c:v>
                </c:pt>
                <c:pt idx="72">
                  <c:v>17400.23164305048</c:v>
                </c:pt>
                <c:pt idx="73">
                  <c:v>17420.367358518615</c:v>
                </c:pt>
                <c:pt idx="74">
                  <c:v>17740.503073986751</c:v>
                </c:pt>
                <c:pt idx="75">
                  <c:v>17760.638789454886</c:v>
                </c:pt>
                <c:pt idx="76">
                  <c:v>17780.774504923022</c:v>
                </c:pt>
                <c:pt idx="77">
                  <c:v>17800.910220391157</c:v>
                </c:pt>
                <c:pt idx="78">
                  <c:v>17821.045935859293</c:v>
                </c:pt>
                <c:pt idx="79">
                  <c:v>17841.181651327428</c:v>
                </c:pt>
                <c:pt idx="80">
                  <c:v>17861.317366795563</c:v>
                </c:pt>
                <c:pt idx="81">
                  <c:v>18181.453082263699</c:v>
                </c:pt>
                <c:pt idx="82">
                  <c:v>18201.588797731834</c:v>
                </c:pt>
                <c:pt idx="83">
                  <c:v>18221.72451319997</c:v>
                </c:pt>
                <c:pt idx="84">
                  <c:v>18165.391986597653</c:v>
                </c:pt>
                <c:pt idx="85">
                  <c:v>18109.059459995337</c:v>
                </c:pt>
                <c:pt idx="86">
                  <c:v>18052.72693339302</c:v>
                </c:pt>
                <c:pt idx="87">
                  <c:v>17956.316769693927</c:v>
                </c:pt>
                <c:pt idx="88">
                  <c:v>18159.906605994835</c:v>
                </c:pt>
                <c:pt idx="89">
                  <c:v>18063.496442295742</c:v>
                </c:pt>
                <c:pt idx="90">
                  <c:v>17967.086278596649</c:v>
                </c:pt>
                <c:pt idx="91">
                  <c:v>17870.676114897557</c:v>
                </c:pt>
                <c:pt idx="92">
                  <c:v>17774.265951198464</c:v>
                </c:pt>
                <c:pt idx="93">
                  <c:v>17677.855787499371</c:v>
                </c:pt>
                <c:pt idx="94">
                  <c:v>17581.445623800279</c:v>
                </c:pt>
                <c:pt idx="95">
                  <c:v>17785.035460101186</c:v>
                </c:pt>
                <c:pt idx="96">
                  <c:v>17688.625296402093</c:v>
                </c:pt>
                <c:pt idx="97">
                  <c:v>17592.215132703001</c:v>
                </c:pt>
                <c:pt idx="98">
                  <c:v>17495.804969003908</c:v>
                </c:pt>
                <c:pt idx="99">
                  <c:v>17399.394805304815</c:v>
                </c:pt>
                <c:pt idx="100">
                  <c:v>17302.984641605723</c:v>
                </c:pt>
                <c:pt idx="101">
                  <c:v>17172.411390911726</c:v>
                </c:pt>
                <c:pt idx="102">
                  <c:v>17341.838140217729</c:v>
                </c:pt>
                <c:pt idx="103">
                  <c:v>17211.264889523733</c:v>
                </c:pt>
                <c:pt idx="104">
                  <c:v>17080.691638829736</c:v>
                </c:pt>
                <c:pt idx="105">
                  <c:v>16950.118388135739</c:v>
                </c:pt>
                <c:pt idx="106">
                  <c:v>16819.545137441743</c:v>
                </c:pt>
                <c:pt idx="107">
                  <c:v>16688.971886747746</c:v>
                </c:pt>
                <c:pt idx="108">
                  <c:v>16558.398636053749</c:v>
                </c:pt>
                <c:pt idx="109">
                  <c:v>16727.825385359753</c:v>
                </c:pt>
                <c:pt idx="110">
                  <c:v>16597.252134665756</c:v>
                </c:pt>
                <c:pt idx="111">
                  <c:v>16466.678883971759</c:v>
                </c:pt>
                <c:pt idx="112">
                  <c:v>16336.105633277763</c:v>
                </c:pt>
                <c:pt idx="113">
                  <c:v>16205.532382583766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291A-4301-AFB0-8F151593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431311"/>
        <c:axId val="1999422991"/>
      </c:lineChart>
      <c:dateAx>
        <c:axId val="1999431311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99422991"/>
        <c:crosses val="autoZero"/>
        <c:auto val="1"/>
        <c:lblOffset val="100"/>
        <c:baseTimeUnit val="days"/>
      </c:dateAx>
      <c:valAx>
        <c:axId val="1999422991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99431311"/>
        <c:crosses val="autoZero"/>
        <c:crossBetween val="between"/>
      </c:valAx>
      <c:valAx>
        <c:axId val="205807537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58079535"/>
        <c:crosses val="max"/>
        <c:crossBetween val="between"/>
      </c:valAx>
      <c:dateAx>
        <c:axId val="2058079535"/>
        <c:scaling>
          <c:orientation val="minMax"/>
        </c:scaling>
        <c:delete val="1"/>
        <c:axPos val="b"/>
        <c:numFmt formatCode="d\-mmm" sourceLinked="1"/>
        <c:majorTickMark val="out"/>
        <c:minorTickMark val="none"/>
        <c:tickLblPos val="nextTo"/>
        <c:crossAx val="2058075375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412378</xdr:colOff>
      <xdr:row>798</xdr:row>
      <xdr:rowOff>107577</xdr:rowOff>
    </xdr:from>
    <xdr:to>
      <xdr:col>38</xdr:col>
      <xdr:colOff>0</xdr:colOff>
      <xdr:row>816</xdr:row>
      <xdr:rowOff>98613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155BD8-E3CF-4E47-9179-07954AB16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412377</xdr:colOff>
      <xdr:row>798</xdr:row>
      <xdr:rowOff>98612</xdr:rowOff>
    </xdr:from>
    <xdr:to>
      <xdr:col>126</xdr:col>
      <xdr:colOff>0</xdr:colOff>
      <xdr:row>816</xdr:row>
      <xdr:rowOff>62755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8A85BFD-F5D4-45EF-98F7-0EA9C05D3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153</xdr:col>
      <xdr:colOff>244618</xdr:colOff>
      <xdr:row>55</xdr:row>
      <xdr:rowOff>159327</xdr:rowOff>
    </xdr:from>
    <xdr:to>
      <xdr:col>160</xdr:col>
      <xdr:colOff>257175</xdr:colOff>
      <xdr:row>69</xdr:row>
      <xdr:rowOff>130753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051C926-568C-4363-97B8-BB471317F7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154</xdr:col>
      <xdr:colOff>0</xdr:colOff>
      <xdr:row>502</xdr:row>
      <xdr:rowOff>0</xdr:rowOff>
    </xdr:from>
    <xdr:to>
      <xdr:col>161</xdr:col>
      <xdr:colOff>12557</xdr:colOff>
      <xdr:row>515</xdr:row>
      <xdr:rowOff>170208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CBCDE78-4749-4CA9-A411-1BD247D88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41</xdr:col>
      <xdr:colOff>312559</xdr:colOff>
      <xdr:row>578</xdr:row>
      <xdr:rowOff>77834</xdr:rowOff>
    </xdr:from>
    <xdr:to>
      <xdr:col>47</xdr:col>
      <xdr:colOff>461646</xdr:colOff>
      <xdr:row>592</xdr:row>
      <xdr:rowOff>54643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E4610E4-7CF4-464F-AC8B-76499FA7BE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0</xdr:colOff>
      <xdr:row>95</xdr:row>
      <xdr:rowOff>0</xdr:rowOff>
    </xdr:from>
    <xdr:to>
      <xdr:col>47</xdr:col>
      <xdr:colOff>149087</xdr:colOff>
      <xdr:row>108</xdr:row>
      <xdr:rowOff>200926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4593245-7497-4999-AB3B-1AC85F172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c1\deptav\DOCUME~1\JUANMA~1.AGA\CONFIG~1\Temp\INFORME_GESTION_1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%20ECO%20New%20Model%20v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e&#241;oPAS-Chimb%20+%20RIL.22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Carlos/Downloads/Disal%20-%20Proyectos/Informacion%20Disal/F:/TEMP/Cosmo%20MA%20model%20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ONGOING\ONGOING\Tobepal%20II\Analisis\Tobepal\Tobepal%20ind\TOBEPAL.-RDOS.EXPLOTACION%20MENS.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SCG/AppData/Local/Microsoft/Windows/INetCache/Content.Outlook/D4BI60S8/kontenvorschlag%20bilanz%20und%20g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madrmeyflv04\FINANCE\GRUPPEN\FUR\BILANZEN\ALLE\31101997\SONSTIG\VORL-ER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TEMP\LOCALS~1\Temp\20110613%20HERAv3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viduales\Hidrosan\Ingenieria\Mog\8&#170;-ESSBIO\7&#170;%20ANSM\T-NUEV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inco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1FJShistoricoLI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ompos&#225;n\Modelo\Escenarios\Modelo\JFLOPEZ\Excel\2001\COMISION%20DIRECTIVA%202001\2001\15stoc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1MPC_igaltex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51MPC%20portugal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TELCO/MODELS/FIXED/Cosmo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cellular/bug%20qua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E81015\INSTRES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ol%20de%20gestion\Documents%20and%20Settings\aparedes\Escritorio\CZAS%20BROILER\EVOLUCION%20G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madrmeyflv04\FINANCE\CLIENTES\SCHERING\EXCEL\1998\activo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corp\Negocios\Negocios%20Actuales\MegaCentro\2014-2015\Modelo\2014-2015\Modelo\Apoyo\Modelo%20Tarifario%202014_12_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Fidelitas-Respaldo/FIDELITAS/SONDA/EMPRESAS%20NAVARRO/SOCIEDADES/DECLARACIONES%20DE%20RENTA/RENTA%20AT%202016/INV%20CHINICUILES/FUT%20AL%2031-12-2016INV%20CHINICUILE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rique\compartidos\Windows\TEMP\Planill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faravena\Documents\Datos%20de%20usuario%20de%20Microsoft\Datos%20adjuntos%20guardados\CZRDocuments%20and%20Settings\Amadariaga\Configuraci&#243;n%20local\Archivos%20temporales%20de%20Internet\OLK50\Mis%20docume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faravena\Documents\Datos%20de%20usuario%20de%20Microsoft\Datos%20adjuntos%20guardados\CZRDocuments%20and%20Settings\Amadariaga\Configuraci&#243;n%20local\Archivos%20temporales%20de%20Internet\OLK50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o14\respuestas\WINDOWS\Archivos%20temporales%20de%20Internet\Content.IE5\OPI30LEB\Archivos%20de%20programa\TRABAJO\EXCEL\INFORMES\l-p-n&#176;1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5F7A55\1%20R.L.I.%20(22,5%25)%20e%20Impuestos%20Diferidos%20(27%25)%20-%20Octubre%202015%20ok.xlsm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Users\eduardo%20bustos\AppData\Local\Microsoft\Windows\Temporary%20Internet%20Files\Content.Outlook\MD6IR4DV\TRABAJOS%20MUNI%20QUILLON\TRABAJOS%20MAYO\sala%20cuna%20casino%20y%20pso%20el%20roble\SALAS%20CUNAS\MIOS\Item%20SC12+NM20%201Piso%20Madera.xls?BC630019" TargetMode="External"/><Relationship Id="rId1" Type="http://schemas.openxmlformats.org/officeDocument/2006/relationships/externalLinkPath" Target="file:///\\BC630019\Item%20SC12+NM20%201Piso%20Mader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s%20sobarzo.BIODIVERSA\Desktop\Presupuesto%202015\ECO%20Model%20Final%20(26%20Sep%202011)%20-%20copia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niconav/Documents/Veta3/Resultados/_Informes/Estado%20de%20pago%20SI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faravena\Documents\Datos%20de%20usuario%20de%20Microsoft\Datos%20adjuntos%20guardados\CZRDocuments%20and%20Settings\Amadariaga\Configuraci&#243;n%20local\Archivos%20temporales%20de%20Internet\OLK50\AsuntosCG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sael%20albornoz/Desktop/jorge%20avila%202019/JA%20LC%202019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14\respuestas\WINDOWS\Archivos%20temporales%20de%20Internet\Content.IE5\OPI30LEB\Archivos%20de%20programa\TRABAJO\EXCEL\INFORMES\l-p-n&#176;1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s04930\p_conso\DIRECTION%20INTERNATIONALE\Car-0106\R&#233;sultat%20Consolid&#233;%20Benelux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SCG/AppData/Local/Microsoft/Windows/INetCache/Content.Outlook/D4BI60S8/Liasse_Assuranc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niconav/Library/Containers/com.apple.mail/Data/Library/Mail%20Downloads/B04FE3BA-0029-4E18-8C4F-07D81DA8636E/R1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Roaming/Microsoft/Excel/R.L.I.%20e%20Impuestos%20Diferidos%20-%20Abril%202013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viduales\Hidrosan\Ingenieria\Mog\TARIFAS\Calculo%20tarif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is-pino\2007\Documents%20and%20Settings\jmardones\Configuraci&#243;n%20local\Archivos%20temporales%20de%20Internet\OLK4B\GG\Maestr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1.%20Trabajos%20Vigentes/Biodiversa/Trabajo/ECOBIO/Base%20datos%20fletes%20Ecob&#237;o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7\c\PILAR\COMPBA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ojas/OneDrive%20-%20Ecoser%20S.A/VOLTA/Presupuesto/2020/Ecobio/Presupuesto%20Ecobio%202020%20V.17-1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moya\CONFIG~1\Temp\E.P\Estado%20de%20pago%20Shoppi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culadora%20Presupuesto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Roaming/Microsoft/Excel/An&#225;lisis%20PCGA/An&#225;lisis%20en%20PCGA%20Oc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Local/Microsoft/Windows/Temporary%20Internet%20Files/Content.Outlook/XWFE92JD/An&#225;lisis%20en%20PCGA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EPSA/HIDRO&#209;UBLE/Cierres%202015/(10)%20Octubre/Impuestos%20Diferidos%20Octubre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Local/Microsoft/Windows/INetCache/Content.Outlook/9BBWBLNG/An&#225;lisis%20en%20PCGA%20Dic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Local/Microsoft/Windows/Temporary%20Internet%20Files/Content.Outlook/XWFE92JD/An&#225;lisis%20en%20PCGA%20jun%20(2)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dmunoz\2003\WINDOWS\TEMP\PAR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villarroel\AppData\Local\Microsoft\Windows\Temporary%20Internet%20Files\Content.Outlook\2WHOMNH1\F&#243;rmulas%20y%20gr&#225;ficas%20de%20mercado%20-%20Mercado%20General%202012%20(4)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mariajosegoni/Desktop/OFICINA/HIDROELECTRICA%20&#209;UBLE/Q:/Analisis/EPSA/PCGA/agosto%202015/An&#225;lisis%20en%20PCGA%20ago%202015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mariajosegoni/Desktop/OFICINA/HIDROELECTRICA%20&#209;UBLE/Q:/Analisis/EPSA/PCGA/Julio%202015/An&#225;lisis%20en%20PCGA%20Jul%202015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mariajosegoni/Desktop/OFICINA/HIDROELECTRICA%20&#209;UBLE/Q:/EPSA/Analisis/EPSA/2016/PCGA/(09)%20Septiembre/An&#225;lisis%20en%20PCGA%20Septiembre%20201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PSA\Analisis\&#209;UBLE\2016\PCGA\(09)%20Septiembre%202016\An&#225;lisis%20en%20PCGA%20Septiembre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is-pino\2007\Documents%20and%20Settings\Rodrigo%20Rojas\Escritorio\Rodrigo\Business%20Plan%20TW\BP%20ANSM%202004\Correci&#243;n%20BP%20ANSM_ESSEL_2004_dic2003%20v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4%20Formatos\3%20Programas%20Financieros\1_EXCEL\PROG_FIN\ENERO\1_PROG_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ivo%20Fijo%20Recrear%20S.A.%2030-09-2014%20v.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14\respuestas\WINDOWS\Archivos%20temporales%20de%20Internet\Content.IE5\OPI30LEB\FLSA\SOFTWARE\PROPUESTAS\Propuestas%202003\JUMBO%20PE&#209;ALOLEN%20marzo%202003\Presupuesto%20ABRIL%202003\JUMBO%20PE&#209;ALOLEN%20abri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-cmunoz/Desktop/Electrica%20Puntilla/Informes%20Mayo%202015/R.L.I.%20e%20Impuestos%20Diferidos%20-%20Abril%202014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1.%20Trabajos%20Vigentes/Biodiversa/Trabajo/BIODIVERSA/Cuadros%20mediciones%20fletes%20Biodiversa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1.%20Trabajos%20Vigentes/Biodiversa/Trabajo/BASE%20PARA%20INFORME%20FINAL%20MAYO%202013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1.%20Trabajos%20Vigentes/Biodiversa/Trabajo/3.%20ESTUDIO%20FLETES%20ABRIL%202013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an%20Carlos\Downloads\Disal%20-%20Proyectos\Informacion%20Disal\R:\====INTERNACIONAL===\PRESENTACIONES\antiguos\Bonos%20presentaciones%20GA%2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VC\AppData\Local\Microsoft\Windows\Temporary%20Internet%20Files\Content.Outlook\38HFHPSJ\Informe%20Diciembre%202016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faravena\Documents\Datos%20de%20usuario%20de%20Microsoft\Datos%20adjuntos%20guardados\CZRDocuments%20and%20Settings\Amadariaga\Configuraci&#243;n%20local\Archivos%20temporales%20de%20Internet\OLK50\EnCurso\PR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orary%20Internet%20Files\OLK9253\Contab.%2012-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ED/AppData/Local/Temp/AF%20IFRS%20Camiones%202007%20al%202016%2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TABLE\Miguel%20Angel\IMPTO.%20RTA.%202002\AFijo_12_2002%20i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JARivera/CMD/Telef&#243;nica%20del%20Sur/Telef&#243;nica%20del%20Sur/TelSur_31.12.2002_F2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-cmunoz/Desktop/Electrica%20Puntilla/Informes%20Mayo%202015/R.L.I.%20e%20Impuestos%20Diferidos%20-%20Enero%202014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6-01-31%20Modelo%20Financiero%20Nmas1%20Valoraci&#243;n%20Imaginarium%20Core%20Business%20por%20segment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4%20Formatos\3%20Programas%20Financieros\Mis%20documentos\Oficina\LIB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-cmunoz/Desktop/Electrica%20Puntilla/Informes%20Mayo%202015/R.L.I.%20e%20Impuestos%20Diferidos%20-%20Diciembre%202013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torrez\Desktop\Montos%20gruesos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ivera\CMD\Telef&#243;nica%20del%20Sur\Telef&#243;nica%20del%20Sur\TelSur_31.12.2002_F2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eduardo%20bustos\AppData\Local\Microsoft\Windows\Temporary%20Internet%20Files\Content.Outlook\MD6IR4DV\TRABAJOS%20MUNI%20QUILLON\TRABAJOS%20MAYO\Portal%20del%20Valle\Item%20SC24%20(1Piso)%20El%20portal%20del%20Valle%20Quill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OITTE\DTT%20FIN\Backups\ESSBIO\Ecobio%2031.12.2011\5100%20Activo%20Combined%20Leadsheet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gmartinez\Mis%20documentos\Ecopreneur\Contabilidad\ExporSoftland\2005\Export-Ventas%2009Sep-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alvarado/Documents/CONTROL%20GESTION%202019/PRESUPUESTO/PPTO%20VOLTA%202020/RECEPCION%20AREAS/ECOMAULE/Presupuesto%20Ecomaule%202020%202019123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Ito14/respuestas/WINDOWS/Archivos%20temporales%20de%20Internet/Content.IE5/OPI30LEB/Archivos%20de%20programa/TRABAJO/EXCEL/INFORMES/l-p-n&#176;1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ojas/OneDrive%20-%20Ecoser%20S.A/VOLTA/Control%20de%20Gestion/KPIs%20Ecomaule%202018-201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24\gam\Documents%20and%20Settings\toni\Mis%20documentos\toni\GAM\plan%20negocio\Plan%20Financiero%20Consejo%20GAM%20-%20version%2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Fidelitas-Respaldo/FIDELITAS/ASOCIACI&#211;N%20CANALISTAS/AT%202016/DEFINITIVOS/ELECTRICA%20PUNTILLA/(06)%20Ajuste%20de%20Balance%20IFRS%20a%20PCGA%20-%20Diciembre%202015%20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14\respuestas\WINDOWS\Archivos%20temporales%20de%20Internet\Content.IE5\OPI30LEB\$FACTU\A&#209;O98\$ENE9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HQ\HydroQuality\ESSEL\ENC\CPP\CPPv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MF\SCAT-II\SCAT98\LEGAL\OFER-RU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F53414\esp2\WINNT\temp\g4943\kontenvorschlag%20bilanz%20und%20gu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Local/Microsoft/Windows/Temporary%20Internet%20Files/Content.Outlook/XWFE92JD/An&#225;lisis%20en%20PCGA%20may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Mis%20Archivos/HIDRO&#209;UBLE/(12)%20Diciembre/An&#225;lisis%20PCGA/An&#225;lisis%20en%20PCGA%20Dic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Evaluaci&#243;n%20Econ&#243;mica%20Edificio%20Corporativo%20v10%20-%2010%20a&#241;os%20(04022010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SCG/AppData/Local/Microsoft/Windows/INetCache/Content.Outlook/D4BI60S8/Tasa%20PPM%20AT%2020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-cmunoz/Desktop/Electrica%20Puntilla/Informes%20Mayo%202015/An&#225;lisis%20PCGA/An&#225;lisis%20en%20PCGA%20Oct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-cmunoz/Desktop/Electrica%20Puntilla/Informes%20Mayo%202015/R.L.I.%20e%20Impuestos%20Diferidos%20-%20Junio%202014.xlsm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lexlineServidor\FlexlineERP\Contab\InformesModelo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Users/acordero/AppData/Local/Microsoft/Windows/Temporary%20Internet%20Files/Content.Outlook/XWFE92JD/obras%20en%20curso%20IFRS%20_PCGA%20Nov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0420%20Flujo_Tipo(20%20periodos).xlsm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NDYJ~1\CONFIG~1\Temp\Rar$DI00.843\ESSBIO%202010%20-%20Biodiversa%20v1.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dmunoz\2003\agerenci\coru&#241;a\ejercicio%201997\t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rav/AppData/Local/Microsoft/Windows/INetCache/Content.Outlook/TGMXNOM2/Ppto%20Capex%20Ecomaule%20consolidado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torrez/OneDrive%20-%20Ecoser%20S.A/Volta/Ecomaule/Inversiones%20Compra/ENTREGA%20131218%20(1)/6%20-%20Plan%20de%20Cierre/Ppto%20-%20Plan%20de%20Cierre%20-%20Consolidado%20v4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blo%20Gonzalez/Desktop/Ecoser/Ecoser/Agosto%202017/Informe%20Ecocer%20Agosto%202017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sites/Modelos885/Shared%20Documents/General/Ecobio/Modelo%20Ecobio%20v59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sercl.sharepoint.com/sites/Modelos885/Shared%20Documents/General/Ecobio/bases/Modelo%20Ecobio%20v3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Hoja_Trabajo"/>
      <sheetName val="CARATULA"/>
      <sheetName val="Empresa"/>
      <sheetName val="P_Y_G"/>
      <sheetName val="RESULTADO_MES"/>
      <sheetName val="COMPAR_AÑO"/>
      <sheetName val="COMPAR_Pres"/>
      <sheetName val="Empresa_Sector"/>
    </sheetNames>
    <sheetDataSet>
      <sheetData sheetId="0" refreshError="1"/>
      <sheetData sheetId="1" refreshError="1"/>
      <sheetData sheetId="2" refreshError="1"/>
      <sheetData sheetId="3" refreshError="1">
        <row r="2">
          <cell r="Q2" t="str">
            <v>{home}/hcf56~</v>
          </cell>
          <cell r="U2" t="str">
            <v>{home}/wcs30~</v>
          </cell>
        </row>
        <row r="8">
          <cell r="Q8" t="str">
            <v>/iietra171..b229~omd240~</v>
          </cell>
          <cell r="U8" t="str">
            <v>/ppcara171..b229~omr240~</v>
          </cell>
        </row>
        <row r="12">
          <cell r="Q12" t="str">
            <v>{home}/ae30~</v>
          </cell>
        </row>
        <row r="18">
          <cell r="Q18" t="str">
            <v>{home}/ae62~</v>
          </cell>
        </row>
        <row r="21">
          <cell r="Q21" t="str">
            <v>{utilidad}</v>
          </cell>
        </row>
        <row r="156">
          <cell r="C156" t="str">
            <v xml:space="preserve"> </v>
          </cell>
        </row>
        <row r="157">
          <cell r="A157" t="str">
            <v xml:space="preserve">RATIOS </v>
          </cell>
        </row>
        <row r="159">
          <cell r="A159" t="str">
            <v>SITUACION FINANCIERA</v>
          </cell>
          <cell r="C159" t="str">
            <v xml:space="preserve">  Resultado</v>
          </cell>
        </row>
        <row r="160">
          <cell r="A160" t="str">
            <v xml:space="preserve">LIQUIDEZ (Veces)                                       </v>
          </cell>
          <cell r="C160" t="e">
            <v>#DIV/0!</v>
          </cell>
        </row>
        <row r="161">
          <cell r="A161" t="str">
            <v xml:space="preserve">SOLVENCIA TECNICA (Veces)                              </v>
          </cell>
          <cell r="C161" t="e">
            <v>#DIV/0!</v>
          </cell>
        </row>
        <row r="162">
          <cell r="A162" t="str">
            <v xml:space="preserve">ENDEUDAMIENTO (%)                                      </v>
          </cell>
          <cell r="C162">
            <v>-10.972536729443613</v>
          </cell>
        </row>
        <row r="163">
          <cell r="A163" t="str">
            <v xml:space="preserve">ACTIVO INMOVILIZADO AL PATRIMONIO NETO (%)             </v>
          </cell>
          <cell r="C163">
            <v>-7.74791152758677</v>
          </cell>
        </row>
        <row r="164">
          <cell r="A164" t="str">
            <v xml:space="preserve">ENDEUDAMIENTO A CORTO (%)                              </v>
          </cell>
          <cell r="C164">
            <v>0</v>
          </cell>
        </row>
        <row r="165">
          <cell r="A165" t="str">
            <v xml:space="preserve">ACTIVO CIRCULANTE A EXISTENCIAS (%)                    </v>
          </cell>
          <cell r="C165">
            <v>0</v>
          </cell>
        </row>
        <row r="166">
          <cell r="A166" t="str">
            <v>EFICIENCIA</v>
          </cell>
          <cell r="C166" t="str">
            <v xml:space="preserve">  Resultado</v>
          </cell>
        </row>
        <row r="167">
          <cell r="A167" t="str">
            <v xml:space="preserve">ROTACION DE EXISTENCIAS (Veces)                        </v>
          </cell>
          <cell r="C167">
            <v>0</v>
          </cell>
        </row>
        <row r="168">
          <cell r="A168" t="str">
            <v xml:space="preserve">PLAZO DE COBRO (Dias)                                  </v>
          </cell>
          <cell r="C168" t="e">
            <v>#DIV/0!</v>
          </cell>
        </row>
        <row r="169">
          <cell r="A169" t="str">
            <v xml:space="preserve">ROTACION DE ACTIVOS (%)                                </v>
          </cell>
          <cell r="C169">
            <v>0</v>
          </cell>
        </row>
        <row r="170">
          <cell r="A170" t="str">
            <v xml:space="preserve">ROTACION DEL FONDO DE MANIOBRA (Veces)                 </v>
          </cell>
          <cell r="C170" t="e">
            <v>#DIV/0!</v>
          </cell>
        </row>
        <row r="171">
          <cell r="A171" t="str">
            <v xml:space="preserve">ACTIVO A VENTAS (%)                                    </v>
          </cell>
          <cell r="C171" t="e">
            <v>#DIV/0!</v>
          </cell>
        </row>
        <row r="172">
          <cell r="A172" t="str">
            <v xml:space="preserve">ACREEDORES A VENTAS (Dias)                             </v>
          </cell>
          <cell r="C172" t="e">
            <v>#DIV/0!</v>
          </cell>
        </row>
        <row r="173">
          <cell r="A173" t="str">
            <v>RENTABILIDAD</v>
          </cell>
          <cell r="C173" t="str">
            <v xml:space="preserve">  Resultado</v>
          </cell>
        </row>
        <row r="174">
          <cell r="A174" t="str">
            <v xml:space="preserve">MARGEN DE BENEFICIO (%)                                </v>
          </cell>
          <cell r="C174" t="e">
            <v>#DIV/0!</v>
          </cell>
        </row>
        <row r="175">
          <cell r="A175" t="str">
            <v xml:space="preserve">RENTABILIDAD FINANCIERA (%)                            </v>
          </cell>
          <cell r="C175">
            <v>0</v>
          </cell>
        </row>
        <row r="176">
          <cell r="A176" t="str">
            <v xml:space="preserve">RENTABILIDAD DEL CAPITAL PERMANENTE (%)                </v>
          </cell>
          <cell r="C176">
            <v>0</v>
          </cell>
        </row>
        <row r="177">
          <cell r="A177" t="str">
            <v xml:space="preserve">RENTABILIDAD ECONOMICA (%)                             </v>
          </cell>
          <cell r="C177">
            <v>0</v>
          </cell>
        </row>
        <row r="178">
          <cell r="A178" t="str">
            <v>PRODUCTIVIDAD</v>
          </cell>
          <cell r="C178" t="str">
            <v xml:space="preserve">  Resultado</v>
          </cell>
        </row>
        <row r="179">
          <cell r="A179" t="str">
            <v xml:space="preserve">CAPITAL PERMANENTE POR EMPLEADO (Euros)            </v>
          </cell>
          <cell r="C179">
            <v>-76551.082272727261</v>
          </cell>
        </row>
        <row r="180">
          <cell r="A180" t="str">
            <v xml:space="preserve">VENTAS POR EMPLEADO (Euros)                        </v>
          </cell>
          <cell r="C180">
            <v>0</v>
          </cell>
        </row>
        <row r="181">
          <cell r="A181" t="str">
            <v xml:space="preserve">BENEFICIOS POR EMPLEADO (Euros)                    </v>
          </cell>
          <cell r="C181">
            <v>0</v>
          </cell>
        </row>
        <row r="182">
          <cell r="A182" t="str">
            <v xml:space="preserve">GASTOS DE PERSONAL POR EMPLEADO (Euros)            </v>
          </cell>
          <cell r="C182">
            <v>0</v>
          </cell>
        </row>
        <row r="184">
          <cell r="A184" t="str">
            <v xml:space="preserve"> </v>
          </cell>
          <cell r="C184" t="str">
            <v xml:space="preserve"> </v>
          </cell>
        </row>
        <row r="185">
          <cell r="A185" t="str">
            <v xml:space="preserve">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model  "/>
      <sheetName val="Log"/>
      <sheetName val="Operational Assumptions"/>
      <sheetName val="Industry Assumptions"/>
      <sheetName val="BioDiv_Val"/>
      <sheetName val="BioDiv_Div "/>
      <sheetName val="BioDiv_FS"/>
      <sheetName val="BioDiv_Tax "/>
      <sheetName val="BioDiv_Liab"/>
      <sheetName val="SMI_FS"/>
      <sheetName val="SMI_Div"/>
      <sheetName val="SMI_Tax"/>
      <sheetName val="SMI_Liab"/>
      <sheetName val="A) ECO_Operating Co"/>
      <sheetName val="ECO_Div "/>
      <sheetName val="ECO_Tax "/>
      <sheetName val="ECO_Liab"/>
      <sheetName val="ECO_Dep"/>
      <sheetName val="ECO_FA"/>
      <sheetName val="ECO_Capex &amp; Dep."/>
      <sheetName val="ECO_Capex detail "/>
      <sheetName val="ECO_Revenues"/>
      <sheetName val="ECO_Opex"/>
      <sheetName val="ECO_P&amp;L Business Lines"/>
      <sheetName val="1. DCF"/>
      <sheetName val="2. DDM"/>
      <sheetName val="3.FCFE"/>
      <sheetName val="B) SMI NewCo"/>
      <sheetName val="C) Biodiversa_SPV"/>
      <sheetName val="Correl_analysis "/>
      <sheetName val="Wacc Calculation CLP"/>
      <sheetName val="Wacc Calculation US$"/>
      <sheetName val="Financial statements 09_10"/>
      <sheetName val="Financial Results 09_10"/>
      <sheetName val="INV.FINANC.STRUCT"/>
      <sheetName val="Alternativa 1 HDPE"/>
      <sheetName val="Alternativa 2 P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-out"/>
      <sheetName val="wd"/>
      <sheetName val="sd"/>
      <sheetName val="oc"/>
      <sheetName val="inv"/>
      <sheetName val="Equip"/>
      <sheetName val="eval"/>
      <sheetName val="Resume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&amp;A Assum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.DESV."/>
      <sheetName val="Res. Expl. Acumulado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6"/>
      <sheetName val="kontenvorschlag bilanz und guv"/>
      <sheetName val="CM"/>
      <sheetName val="3100"/>
      <sheetName val="ACT Fijo Tributario"/>
      <sheetName val="BASE"/>
      <sheetName val="Dep 122002"/>
      <sheetName val="A"/>
      <sheetName val="Condicable"/>
      <sheetName val="GASTOS OPERACIONALES"/>
      <sheetName val="Deprec.Acelerada"/>
      <sheetName val="Inicio Análisis Cuentas"/>
      <sheetName val="Calc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prod99"/>
      <sheetName val="CCMM Enap"/>
      <sheetName val="Axe_Doc"/>
      <sheetName val="Pvscam II"/>
      <sheetName val="PVSCAM FUS 08-11"/>
      <sheetName val="RESUMEN"/>
      <sheetName val="KEY"/>
      <sheetName val="kontenvorschlag_bilanz_und_guv"/>
      <sheetName val="Dep_122002"/>
      <sheetName val="GASTOS_OPERACIONALES"/>
      <sheetName val="ACT_Fijo_Tributario"/>
      <sheetName val="kontenvorschlag_bilanz_und_guv1"/>
      <sheetName val="Dep_1220021"/>
      <sheetName val="GASTOS_OPERACIONALES1"/>
      <sheetName val="ACT_Fijo_Tributario1"/>
      <sheetName val="B-V"/>
      <sheetName val="INC-BAL"/>
      <sheetName val="ACT DATA BASE"/>
      <sheetName val="#REF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BALANCE"/>
      <sheetName val="FUT"/>
      <sheetName val="Tasa i Referencia"/>
      <sheetName val="Tasa de interés"/>
      <sheetName val="F-1"/>
      <sheetName val="EERR"/>
      <sheetName val="FSU"/>
      <sheetName val="N Amer"/>
      <sheetName val="S Asia"/>
      <sheetName val="Soc As"/>
      <sheetName val="World"/>
      <sheetName val="Africa"/>
      <sheetName val="E Eur"/>
      <sheetName val="E Asia"/>
      <sheetName val="Mideast"/>
      <sheetName val="Ocean"/>
      <sheetName val="S Amer"/>
      <sheetName val="W Eur"/>
      <sheetName val="C Amer"/>
      <sheetName val="RLI (AII-1)"/>
      <sheetName val="P&amp;L CCI Detail"/>
      <sheetName val="UN"/>
      <sheetName val="CPI"/>
      <sheetName val="FF-2102"/>
      <sheetName val="1st Quarter"/>
      <sheetName val="NISSAN"/>
      <sheetName val="kontenvorschlag_bilanz_und_guv2"/>
      <sheetName val="ACT_Fijo_Tributario2"/>
      <sheetName val="Pvscam_II"/>
      <sheetName val="PVSCAM_FUS_08-11"/>
      <sheetName val="GASTOS_OPERACIONALES2"/>
      <sheetName val="Dep_1220022"/>
      <sheetName val="Deprec_Acelerada"/>
      <sheetName val="CCMM_Enap"/>
      <sheetName val="Inicio_Análisis_Cuentas"/>
      <sheetName val="P&amp;L_CCI_Detail"/>
      <sheetName val="ACT_DATA_BASE"/>
      <sheetName val="8_99OB"/>
      <sheetName val="10_MD-TOB"/>
      <sheetName val="S&amp;U_OF_FUNDS"/>
      <sheetName val="Tasa_i_Referencia"/>
      <sheetName val="Tasa_de_interés"/>
      <sheetName val="Sft SAP"/>
      <sheetName val="NOTA ORIGEN DIFERIDOS"/>
      <sheetName val="400"/>
      <sheetName val="300"/>
      <sheetName val="ANEXO 1847"/>
      <sheetName val="DATOS"/>
      <sheetName val="HOMOLOGADO"/>
      <sheetName val="PARAMETROS"/>
      <sheetName val="PAGOSING_MES"/>
      <sheetName val="kontenvorschlag_bilanz_und_guv3"/>
      <sheetName val="RESUMEN REC N°2 F22"/>
      <sheetName val="Inversiones financieras"/>
      <sheetName val="Inversiones Tributarias"/>
      <sheetName val="B-4"/>
      <sheetName val="B-2-5"/>
      <sheetName val="MENOR VALOR"/>
      <sheetName val="1846 (ANEXOS)"/>
      <sheetName val="Bases"/>
      <sheetName val="Costeo Aserraderos"/>
      <sheetName val="CW2017011239A4"/>
      <sheetName val="AII-20.1 AF Financiero"/>
      <sheetName val="GRAFICO 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d.u.s.Vermgg."/>
      <sheetName val="5-Jahre Mio. 16.12"/>
      <sheetName val="5-Jahre Mio. 23.1"/>
      <sheetName val="Bilanz 16.12"/>
      <sheetName val="Kommbil18.12"/>
      <sheetName val="GuV zu Vj. 16.12."/>
      <sheetName val="Bilanz 22.01."/>
      <sheetName val="Bilanz 23.01."/>
      <sheetName val="Bilanz 28.01.KARST."/>
      <sheetName val="Kommbil 23.1."/>
      <sheetName val="GuV zu Vj. 23.01."/>
      <sheetName val="Komm.GUV23.1."/>
      <sheetName val="GuV zu Vj. 22.01."/>
      <sheetName val="Komm.GUV97"/>
      <sheetName val="GUV97 zu HR"/>
      <sheetName val="s.b.Ertrag"/>
      <sheetName val="Analyse Sonst.Ertr."/>
      <sheetName val="s.b.Aufw."/>
      <sheetName val="Analyse Sonst.Aufw."/>
      <sheetName val="KURSERG1812"/>
      <sheetName val="beteil1812"/>
      <sheetName val="BETER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Ingresos"/>
      <sheetName val="Costos"/>
      <sheetName val="Capex"/>
      <sheetName val="Depreciación"/>
      <sheetName val="Detalle_Capex"/>
      <sheetName val="Detalle_Clientes"/>
      <sheetName val="Alternativa 1 HDPE"/>
      <sheetName val="Alternativa 2 P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pt"/>
      <sheetName val="t1"/>
      <sheetName val="t2"/>
      <sheetName val="dsf"/>
      <sheetName val="was"/>
      <sheetName val="dae"/>
      <sheetName val="dh"/>
      <sheetName val="R"/>
      <sheetName val="inv"/>
      <sheetName val="oym"/>
      <sheetName val="eh"/>
      <sheetName val="dim"/>
    </sheetNames>
    <sheetDataSet>
      <sheetData sheetId="0" refreshError="1">
        <row r="12">
          <cell r="B12">
            <v>140138</v>
          </cell>
        </row>
        <row r="13">
          <cell r="B13">
            <v>168346</v>
          </cell>
        </row>
        <row r="54">
          <cell r="A54">
            <v>1.32</v>
          </cell>
        </row>
      </sheetData>
      <sheetData sheetId="1" refreshError="1">
        <row r="14">
          <cell r="K14">
            <v>186.58703186802609</v>
          </cell>
        </row>
      </sheetData>
      <sheetData sheetId="2" refreshError="1"/>
      <sheetData sheetId="3" refreshError="1">
        <row r="98">
          <cell r="J98">
            <v>0</v>
          </cell>
        </row>
        <row r="132">
          <cell r="G132">
            <v>37.270945600008062</v>
          </cell>
        </row>
        <row r="267">
          <cell r="G267">
            <v>729.65876990039669</v>
          </cell>
          <cell r="H267">
            <v>615.75216010359941</v>
          </cell>
        </row>
        <row r="304">
          <cell r="K304">
            <v>205348.70537145168</v>
          </cell>
        </row>
      </sheetData>
      <sheetData sheetId="4" refreshError="1">
        <row r="19">
          <cell r="H19">
            <v>91.52000000000001</v>
          </cell>
        </row>
        <row r="53">
          <cell r="J53">
            <v>1000</v>
          </cell>
        </row>
        <row r="117">
          <cell r="L117">
            <v>475.03750000000014</v>
          </cell>
        </row>
        <row r="124">
          <cell r="G124">
            <v>72876.442563000004</v>
          </cell>
        </row>
      </sheetData>
      <sheetData sheetId="5" refreshError="1">
        <row r="70">
          <cell r="K70">
            <v>78.539816339744831</v>
          </cell>
        </row>
        <row r="181">
          <cell r="K181">
            <v>18768.423899650978</v>
          </cell>
        </row>
      </sheetData>
      <sheetData sheetId="6" refreshError="1">
        <row r="149">
          <cell r="K149">
            <v>77500.838306208083</v>
          </cell>
        </row>
      </sheetData>
      <sheetData sheetId="7" refreshError="1">
        <row r="42">
          <cell r="C42">
            <v>12.106249999999999</v>
          </cell>
        </row>
        <row r="48">
          <cell r="G48">
            <v>0.96849999999999992</v>
          </cell>
        </row>
        <row r="73">
          <cell r="K73">
            <v>1000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A"/>
      <sheetName val="MGN"/>
      <sheetName val="GTO "/>
      <sheetName val="EXIST"/>
      <sheetName val="MDO"/>
      <sheetName val="PROD"/>
      <sheetName val="I.D"/>
      <sheetName val="LISTA F"/>
      <sheetName val="LISTA H"/>
      <sheetName val="PERS"/>
      <sheetName val="INFO"/>
      <sheetName val="GRAFICO"/>
      <sheetName val="INFOMKT"/>
    </sheetNames>
    <sheetDataSet>
      <sheetData sheetId="0" refreshError="1">
        <row r="7">
          <cell r="Q7">
            <v>10.363905161713697</v>
          </cell>
          <cell r="S7">
            <v>433.7</v>
          </cell>
          <cell r="T7">
            <v>365.3</v>
          </cell>
          <cell r="U7">
            <v>385.59999999999997</v>
          </cell>
          <cell r="V7">
            <v>364.404</v>
          </cell>
          <cell r="W7">
            <v>433.2</v>
          </cell>
          <cell r="X7">
            <v>376.70000000000005</v>
          </cell>
          <cell r="Y7">
            <v>412.10400000000004</v>
          </cell>
          <cell r="Z7">
            <v>338.13299999999998</v>
          </cell>
          <cell r="AA7">
            <v>417.89699999999999</v>
          </cell>
          <cell r="AB7">
            <v>424.45100000000002</v>
          </cell>
        </row>
        <row r="8">
          <cell r="Q8">
            <v>14.319862200279694</v>
          </cell>
          <cell r="S8">
            <v>148.80000000000001</v>
          </cell>
          <cell r="T8">
            <v>121.5</v>
          </cell>
          <cell r="U8">
            <v>139</v>
          </cell>
          <cell r="V8">
            <v>121.81</v>
          </cell>
          <cell r="W8">
            <v>146.69999999999999</v>
          </cell>
          <cell r="X8">
            <v>135.4</v>
          </cell>
          <cell r="Y8">
            <v>147.23000000000002</v>
          </cell>
          <cell r="Z8">
            <v>123.607</v>
          </cell>
          <cell r="AA8">
            <v>143.09299999999999</v>
          </cell>
          <cell r="AB8">
            <v>143.4</v>
          </cell>
        </row>
        <row r="9">
          <cell r="Q9">
            <v>2.5277164228880746</v>
          </cell>
          <cell r="S9">
            <v>69.400000000000006</v>
          </cell>
          <cell r="T9">
            <v>61.8</v>
          </cell>
          <cell r="U9">
            <v>64.7</v>
          </cell>
          <cell r="V9">
            <v>61.148000000000003</v>
          </cell>
          <cell r="W9">
            <v>65.599999999999994</v>
          </cell>
          <cell r="X9">
            <v>62.2</v>
          </cell>
          <cell r="Y9">
            <v>70.602000000000004</v>
          </cell>
          <cell r="Z9">
            <v>51.892000000000003</v>
          </cell>
          <cell r="AA9">
            <v>58.435999999999993</v>
          </cell>
          <cell r="AB9">
            <v>69.876000000000005</v>
          </cell>
        </row>
        <row r="10">
          <cell r="Q10">
            <v>36.189705541672375</v>
          </cell>
          <cell r="S10">
            <v>57</v>
          </cell>
          <cell r="T10">
            <v>88.9</v>
          </cell>
          <cell r="U10">
            <v>60.9</v>
          </cell>
          <cell r="V10">
            <v>75.962999999999994</v>
          </cell>
          <cell r="W10">
            <v>98.1</v>
          </cell>
          <cell r="X10">
            <v>109.9</v>
          </cell>
          <cell r="Y10">
            <v>19.094000000000001</v>
          </cell>
          <cell r="Z10">
            <v>24.012</v>
          </cell>
          <cell r="AA10">
            <v>77.888999999999996</v>
          </cell>
          <cell r="AB10">
            <v>66.447999999999993</v>
          </cell>
        </row>
        <row r="11">
          <cell r="Q11">
            <v>28.280092300541696</v>
          </cell>
          <cell r="S11">
            <v>73.300000000000011</v>
          </cell>
          <cell r="T11">
            <v>72.099999999999994</v>
          </cell>
          <cell r="U11">
            <v>69</v>
          </cell>
          <cell r="V11">
            <v>75.231999999999999</v>
          </cell>
          <cell r="W11">
            <v>74.3</v>
          </cell>
          <cell r="X11">
            <v>72.900000000000006</v>
          </cell>
          <cell r="Y11">
            <v>83.236999999999995</v>
          </cell>
          <cell r="Z11">
            <v>65.212000000000003</v>
          </cell>
          <cell r="AA11">
            <v>74.557999999999993</v>
          </cell>
          <cell r="AB11">
            <v>86.621999999999986</v>
          </cell>
        </row>
        <row r="12">
          <cell r="Q12">
            <v>18.866102668448526</v>
          </cell>
          <cell r="S12">
            <v>4.8000000000000007</v>
          </cell>
          <cell r="T12">
            <v>5.5</v>
          </cell>
          <cell r="U12">
            <v>9.1999999999999993</v>
          </cell>
          <cell r="V12">
            <v>10.138</v>
          </cell>
          <cell r="W12">
            <v>6.6000000000000005</v>
          </cell>
          <cell r="X12">
            <v>5.7</v>
          </cell>
          <cell r="Y12">
            <v>6.2249999999999996</v>
          </cell>
          <cell r="Z12">
            <v>5.4068000000000005</v>
          </cell>
          <cell r="AA12">
            <v>5.7830000000000004</v>
          </cell>
          <cell r="AB12">
            <v>8.8650000000000002</v>
          </cell>
        </row>
      </sheetData>
      <sheetData sheetId="1" refreshError="1">
        <row r="7">
          <cell r="AB7">
            <v>93.5</v>
          </cell>
          <cell r="AC7">
            <v>57.400000000000013</v>
          </cell>
          <cell r="AD7">
            <v>83.899999999999991</v>
          </cell>
          <cell r="AE7">
            <v>93.198000000000008</v>
          </cell>
          <cell r="AF7">
            <v>95.775000000000006</v>
          </cell>
          <cell r="AG7">
            <v>76.209999999999994</v>
          </cell>
          <cell r="AH7">
            <v>90.284999999999997</v>
          </cell>
          <cell r="AI7">
            <v>72.620999999999995</v>
          </cell>
          <cell r="AJ7">
            <v>89.399000000000001</v>
          </cell>
          <cell r="AK7">
            <v>87.451999999999984</v>
          </cell>
          <cell r="AL7">
            <v>132.17700000000002</v>
          </cell>
          <cell r="AM7">
            <v>107.57395336236453</v>
          </cell>
        </row>
        <row r="8">
          <cell r="AB8">
            <v>45.6</v>
          </cell>
          <cell r="AC8">
            <v>35.190000000000005</v>
          </cell>
          <cell r="AD8">
            <v>43.510000000000005</v>
          </cell>
          <cell r="AE8">
            <v>43.559999999999995</v>
          </cell>
          <cell r="AF8">
            <v>47.168999999999997</v>
          </cell>
          <cell r="AG8">
            <v>42.589999999999996</v>
          </cell>
          <cell r="AH8">
            <v>46.109000000000059</v>
          </cell>
          <cell r="AI8">
            <v>38.831000000000003</v>
          </cell>
          <cell r="AJ8">
            <v>45.287999999999997</v>
          </cell>
          <cell r="AK8">
            <v>46.065000000000005</v>
          </cell>
          <cell r="AL8">
            <v>59.963000000000001</v>
          </cell>
          <cell r="AM8">
            <v>53.174201599792006</v>
          </cell>
        </row>
        <row r="9">
          <cell r="AB9">
            <v>18.777999999999999</v>
          </cell>
          <cell r="AC9">
            <v>14.712000000000002</v>
          </cell>
          <cell r="AD9">
            <v>18.310000000000002</v>
          </cell>
          <cell r="AE9">
            <v>18.48</v>
          </cell>
          <cell r="AF9">
            <v>19.512</v>
          </cell>
          <cell r="AG9">
            <v>18.120999999999999</v>
          </cell>
          <cell r="AH9">
            <v>21.433000000000007</v>
          </cell>
          <cell r="AI9">
            <v>14.286</v>
          </cell>
          <cell r="AJ9">
            <v>18.157</v>
          </cell>
          <cell r="AK9">
            <v>19.609000000000005</v>
          </cell>
          <cell r="AL9">
            <v>26.962</v>
          </cell>
          <cell r="AM9">
            <v>23.411342927702329</v>
          </cell>
        </row>
        <row r="10">
          <cell r="AB10">
            <v>20.2</v>
          </cell>
          <cell r="AC10">
            <v>27.099999999999998</v>
          </cell>
          <cell r="AD10">
            <v>-2.1</v>
          </cell>
          <cell r="AE10">
            <v>-1.8900000000000006</v>
          </cell>
          <cell r="AF10">
            <v>25.861999999999998</v>
          </cell>
          <cell r="AG10">
            <v>26.599999999999998</v>
          </cell>
          <cell r="AH10">
            <v>-7.2399999999999807</v>
          </cell>
          <cell r="AI10">
            <v>-9.8520000000000003</v>
          </cell>
          <cell r="AJ10">
            <v>7.4190000000000005</v>
          </cell>
          <cell r="AK10">
            <v>20.748000000000001</v>
          </cell>
          <cell r="AL10">
            <v>14.439</v>
          </cell>
          <cell r="AM10">
            <v>10.152372005097215</v>
          </cell>
        </row>
        <row r="11">
          <cell r="AB11">
            <v>8.6999999999999993</v>
          </cell>
          <cell r="AC11">
            <v>5.5000000000000009</v>
          </cell>
          <cell r="AD11">
            <v>8.1999999999999993</v>
          </cell>
          <cell r="AE11">
            <v>20.97</v>
          </cell>
          <cell r="AF11">
            <v>13.794</v>
          </cell>
          <cell r="AG11">
            <v>13.2</v>
          </cell>
          <cell r="AH11">
            <v>16.456999999999997</v>
          </cell>
          <cell r="AI11">
            <v>13.881</v>
          </cell>
          <cell r="AJ11">
            <v>16.57</v>
          </cell>
          <cell r="AK11">
            <v>20.343</v>
          </cell>
          <cell r="AL11">
            <v>23.072000000000003</v>
          </cell>
          <cell r="AM11">
            <v>9.5956136989708902</v>
          </cell>
        </row>
        <row r="12">
          <cell r="AB12">
            <v>0.51800000000000002</v>
          </cell>
          <cell r="AC12">
            <v>0.98199999999999976</v>
          </cell>
          <cell r="AD12">
            <v>2.7</v>
          </cell>
          <cell r="AE12">
            <v>2.9899999999999998</v>
          </cell>
          <cell r="AF12">
            <v>1.784</v>
          </cell>
          <cell r="AG12">
            <v>0.8660000000000001</v>
          </cell>
          <cell r="AH12">
            <v>-3.6340000000000008</v>
          </cell>
          <cell r="AI12">
            <v>1.3160000000000001</v>
          </cell>
          <cell r="AJ12">
            <v>5.9329999999999998</v>
          </cell>
          <cell r="AK12">
            <v>3.4369999999999998</v>
          </cell>
          <cell r="AL12">
            <v>1.9950000000000001</v>
          </cell>
          <cell r="AM12">
            <v>3.254635183191156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H 65-01 Pta"/>
      <sheetName val="BRH 65-02 €"/>
      <sheetName val="brh65-02"/>
      <sheetName val="x 65-01 €"/>
    </sheetNames>
    <sheetDataSet>
      <sheetData sheetId="0" refreshError="1"/>
      <sheetData sheetId="1" refreshError="1"/>
      <sheetData sheetId="2" refreshError="1">
        <row r="2">
          <cell r="B2">
            <v>65</v>
          </cell>
          <cell r="C2">
            <v>66</v>
          </cell>
          <cell r="D2">
            <v>67</v>
          </cell>
          <cell r="E2">
            <v>68</v>
          </cell>
          <cell r="F2">
            <v>69</v>
          </cell>
          <cell r="G2">
            <v>70</v>
          </cell>
          <cell r="H2">
            <v>71</v>
          </cell>
          <cell r="I2">
            <v>72</v>
          </cell>
          <cell r="J2">
            <v>73</v>
          </cell>
          <cell r="K2">
            <v>74</v>
          </cell>
          <cell r="L2">
            <v>75</v>
          </cell>
          <cell r="M2">
            <v>76</v>
          </cell>
          <cell r="N2">
            <v>77</v>
          </cell>
          <cell r="O2">
            <v>78</v>
          </cell>
          <cell r="P2">
            <v>79</v>
          </cell>
          <cell r="Q2">
            <v>80</v>
          </cell>
          <cell r="R2">
            <v>81</v>
          </cell>
          <cell r="S2">
            <v>82</v>
          </cell>
          <cell r="T2">
            <v>83</v>
          </cell>
          <cell r="U2">
            <v>84</v>
          </cell>
          <cell r="V2">
            <v>85</v>
          </cell>
          <cell r="W2">
            <v>86</v>
          </cell>
          <cell r="X2">
            <v>87</v>
          </cell>
          <cell r="Y2">
            <v>88</v>
          </cell>
          <cell r="Z2">
            <v>89</v>
          </cell>
          <cell r="AA2">
            <v>90</v>
          </cell>
          <cell r="AB2">
            <v>91</v>
          </cell>
          <cell r="AC2">
            <v>92</v>
          </cell>
          <cell r="AD2">
            <v>93</v>
          </cell>
          <cell r="AE2">
            <v>94</v>
          </cell>
          <cell r="AF2">
            <v>95</v>
          </cell>
          <cell r="AG2">
            <v>96</v>
          </cell>
          <cell r="AH2">
            <v>97</v>
          </cell>
          <cell r="AI2">
            <v>98</v>
          </cell>
          <cell r="AJ2">
            <v>99</v>
          </cell>
          <cell r="AK2" t="str">
            <v>00</v>
          </cell>
          <cell r="AL2" t="str">
            <v>01</v>
          </cell>
        </row>
        <row r="3">
          <cell r="B3">
            <v>10.752106547425866</v>
          </cell>
          <cell r="C3">
            <v>10.247256379743488</v>
          </cell>
          <cell r="D3">
            <v>9.4238697967377067</v>
          </cell>
          <cell r="E3">
            <v>8.5043212770305203</v>
          </cell>
          <cell r="F3">
            <v>8.2939670404961952</v>
          </cell>
          <cell r="G3">
            <v>7.8612383253398717</v>
          </cell>
          <cell r="H3">
            <v>5.2828963975334453</v>
          </cell>
          <cell r="I3">
            <v>4.5977425985359348</v>
          </cell>
          <cell r="J3">
            <v>4.4835502987030154</v>
          </cell>
          <cell r="K3">
            <v>6.4428497589941465</v>
          </cell>
          <cell r="L3">
            <v>65.876936761506371</v>
          </cell>
          <cell r="M3">
            <v>119.39105453583835</v>
          </cell>
          <cell r="N3">
            <v>394.3601024124626</v>
          </cell>
          <cell r="O3">
            <v>511.81589797218516</v>
          </cell>
          <cell r="P3">
            <v>839.31340377195215</v>
          </cell>
          <cell r="Q3">
            <v>991.76012404889832</v>
          </cell>
          <cell r="R3">
            <v>1233.6735061844145</v>
          </cell>
          <cell r="S3">
            <v>1905.5028668277382</v>
          </cell>
          <cell r="T3">
            <v>2578.329907564339</v>
          </cell>
          <cell r="U3">
            <v>2518.330869183706</v>
          </cell>
          <cell r="V3">
            <v>3634.3382255718629</v>
          </cell>
          <cell r="W3">
            <v>3817.6288870457852</v>
          </cell>
          <cell r="X3">
            <v>5196.9186109408247</v>
          </cell>
          <cell r="Y3">
            <v>3229.2500570961511</v>
          </cell>
          <cell r="Z3">
            <v>2976.6206291394706</v>
          </cell>
          <cell r="AA3">
            <v>3109.0596564614816</v>
          </cell>
          <cell r="AB3">
            <v>7959.3114805332198</v>
          </cell>
          <cell r="AC3">
            <v>10384.864111163199</v>
          </cell>
          <cell r="AD3">
            <v>12860.414938756865</v>
          </cell>
          <cell r="AE3">
            <v>12954.851970718695</v>
          </cell>
          <cell r="AF3">
            <v>13318.608536775933</v>
          </cell>
          <cell r="AG3">
            <v>18468.880795259221</v>
          </cell>
          <cell r="AH3">
            <v>19399.27638142632</v>
          </cell>
          <cell r="AI3">
            <v>25452.297669275056</v>
          </cell>
          <cell r="AJ3">
            <v>31311.460699818494</v>
          </cell>
          <cell r="AK3">
            <v>30915.750123207476</v>
          </cell>
          <cell r="AL3">
            <v>27173.458103446203</v>
          </cell>
        </row>
        <row r="4">
          <cell r="B4">
            <v>8.3841188561537638</v>
          </cell>
          <cell r="C4">
            <v>9.3397281021239777</v>
          </cell>
          <cell r="D4">
            <v>10.259276621831164</v>
          </cell>
          <cell r="E4">
            <v>12.663325039366294</v>
          </cell>
          <cell r="F4">
            <v>11.575493130431648</v>
          </cell>
          <cell r="G4">
            <v>12.963831091558184</v>
          </cell>
          <cell r="H4">
            <v>17.104804490762444</v>
          </cell>
          <cell r="I4">
            <v>19.623045208130492</v>
          </cell>
          <cell r="J4">
            <v>22.519923551260323</v>
          </cell>
          <cell r="K4">
            <v>32.869351988749052</v>
          </cell>
          <cell r="L4">
            <v>241.66696717271887</v>
          </cell>
          <cell r="M4">
            <v>206.30942507182095</v>
          </cell>
          <cell r="N4">
            <v>1112.2810813409783</v>
          </cell>
          <cell r="O4">
            <v>1277.4452177466851</v>
          </cell>
          <cell r="P4">
            <v>1271.3209044030145</v>
          </cell>
          <cell r="Q4">
            <v>1390.4715540970997</v>
          </cell>
          <cell r="R4">
            <v>1672.8030002524251</v>
          </cell>
          <cell r="S4">
            <v>1943.7572872717658</v>
          </cell>
          <cell r="T4">
            <v>1537.0223456300409</v>
          </cell>
          <cell r="U4">
            <v>2211.4240380801266</v>
          </cell>
          <cell r="V4">
            <v>2550.7735025783422</v>
          </cell>
          <cell r="W4">
            <v>1818.8789922229034</v>
          </cell>
          <cell r="X4">
            <v>3139.3116007356384</v>
          </cell>
          <cell r="Y4">
            <v>3777.6994458668401</v>
          </cell>
          <cell r="Z4">
            <v>6836.1340497397614</v>
          </cell>
          <cell r="AA4">
            <v>9027.7968098277506</v>
          </cell>
          <cell r="AB4">
            <v>14640.1560227423</v>
          </cell>
          <cell r="AC4">
            <v>14666.630605940405</v>
          </cell>
          <cell r="AD4">
            <v>14762.534107436924</v>
          </cell>
          <cell r="AE4">
            <v>15445.680526005794</v>
          </cell>
          <cell r="AF4">
            <v>16306.654406019738</v>
          </cell>
          <cell r="AG4">
            <v>15226.629644321038</v>
          </cell>
          <cell r="AH4">
            <v>18766.236341999927</v>
          </cell>
          <cell r="AI4">
            <v>21188.645679323978</v>
          </cell>
          <cell r="AJ4">
            <v>22689.723895039249</v>
          </cell>
          <cell r="AK4">
            <v>25249.980959936533</v>
          </cell>
          <cell r="AL4">
            <v>29414.259613188609</v>
          </cell>
        </row>
        <row r="5">
          <cell r="B5">
            <v>19.13622540357963</v>
          </cell>
          <cell r="C5">
            <v>19.586984481867468</v>
          </cell>
          <cell r="D5">
            <v>19.683146418568871</v>
          </cell>
          <cell r="E5">
            <v>21.167646316396812</v>
          </cell>
          <cell r="F5">
            <v>19.869460170927844</v>
          </cell>
          <cell r="G5">
            <v>20.825069416898057</v>
          </cell>
          <cell r="H5">
            <v>22.387700888295889</v>
          </cell>
          <cell r="I5">
            <v>24.220787806666426</v>
          </cell>
          <cell r="J5">
            <v>27.003473849963338</v>
          </cell>
          <cell r="K5">
            <v>39.312201747743202</v>
          </cell>
          <cell r="L5">
            <v>307.54390393422523</v>
          </cell>
          <cell r="M5">
            <v>325.7004796076593</v>
          </cell>
          <cell r="N5">
            <v>1506.6411837534408</v>
          </cell>
          <cell r="O5">
            <v>1789.2611157188703</v>
          </cell>
          <cell r="P5">
            <v>2110.6343081749665</v>
          </cell>
          <cell r="Q5">
            <v>2382.2316781459981</v>
          </cell>
          <cell r="R5">
            <v>2906.4765064368394</v>
          </cell>
          <cell r="S5">
            <v>3849.2601540995038</v>
          </cell>
          <cell r="T5">
            <v>4115.35225319438</v>
          </cell>
          <cell r="U5">
            <v>4729.7549072638321</v>
          </cell>
          <cell r="V5">
            <v>6185.1117281502047</v>
          </cell>
          <cell r="W5">
            <v>5636.5078792686891</v>
          </cell>
          <cell r="X5">
            <v>8336.2302116764622</v>
          </cell>
          <cell r="Y5">
            <v>7006.9495029629907</v>
          </cell>
          <cell r="Z5">
            <v>9812.7546788792315</v>
          </cell>
          <cell r="AA5">
            <v>12136.856466289231</v>
          </cell>
          <cell r="AB5">
            <v>22599.467503275519</v>
          </cell>
          <cell r="AC5">
            <v>25051.494717103604</v>
          </cell>
          <cell r="AD5">
            <v>27622.949046193789</v>
          </cell>
          <cell r="AE5">
            <v>28400.532496724489</v>
          </cell>
          <cell r="AF5">
            <v>29625.262942795671</v>
          </cell>
          <cell r="AG5">
            <v>33695.510439580263</v>
          </cell>
          <cell r="AH5">
            <v>38165.512723426247</v>
          </cell>
          <cell r="AI5">
            <v>46640.94334859903</v>
          </cell>
          <cell r="AJ5">
            <v>54001.184594857739</v>
          </cell>
          <cell r="AK5">
            <v>56165.731083144012</v>
          </cell>
          <cell r="AL5">
            <v>56587.717716634812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-52.288053081389059</v>
          </cell>
          <cell r="S6">
            <v>0</v>
          </cell>
          <cell r="T6">
            <v>-79.862488430517004</v>
          </cell>
          <cell r="U6">
            <v>-27.995143822196582</v>
          </cell>
          <cell r="V6">
            <v>-53.892755400093762</v>
          </cell>
          <cell r="W6">
            <v>972.51571646652962</v>
          </cell>
          <cell r="X6">
            <v>1325.1475484716261</v>
          </cell>
          <cell r="Y6">
            <v>4807.0432608512738</v>
          </cell>
          <cell r="Z6">
            <v>5013.8773694902211</v>
          </cell>
          <cell r="AA6">
            <v>9189.8416934117067</v>
          </cell>
          <cell r="AB6">
            <v>13031.31874075944</v>
          </cell>
          <cell r="AC6">
            <v>16691.536547546068</v>
          </cell>
          <cell r="AD6">
            <v>20016.089094034352</v>
          </cell>
          <cell r="AE6">
            <v>29360.613272751314</v>
          </cell>
          <cell r="AF6">
            <v>30096.16193670141</v>
          </cell>
          <cell r="AG6">
            <v>35056.038609017582</v>
          </cell>
          <cell r="AH6">
            <v>40503.053141490265</v>
          </cell>
          <cell r="AI6">
            <v>40338.520067794161</v>
          </cell>
          <cell r="AJ6">
            <v>47182.23288017021</v>
          </cell>
          <cell r="AK6">
            <v>41307.117185340117</v>
          </cell>
          <cell r="AL6">
            <v>46850.672532544806</v>
          </cell>
        </row>
        <row r="7">
          <cell r="B7">
            <v>19.13622540357963</v>
          </cell>
          <cell r="C7">
            <v>19.586984481867468</v>
          </cell>
          <cell r="D7">
            <v>19.683146418568871</v>
          </cell>
          <cell r="E7">
            <v>21.167646316396812</v>
          </cell>
          <cell r="F7">
            <v>19.869460170927844</v>
          </cell>
          <cell r="G7">
            <v>20.825069416898057</v>
          </cell>
          <cell r="H7">
            <v>22.387700888295889</v>
          </cell>
          <cell r="I7">
            <v>24.220787806666426</v>
          </cell>
          <cell r="J7">
            <v>27.003473849963338</v>
          </cell>
          <cell r="K7">
            <v>39.312201747743202</v>
          </cell>
          <cell r="L7">
            <v>307.54390393422523</v>
          </cell>
          <cell r="M7">
            <v>325.7004796076593</v>
          </cell>
          <cell r="N7">
            <v>1506.6411837534408</v>
          </cell>
          <cell r="O7">
            <v>1789.2611157188703</v>
          </cell>
          <cell r="P7">
            <v>2110.6343081749665</v>
          </cell>
          <cell r="Q7">
            <v>2382.2316781459981</v>
          </cell>
          <cell r="R7">
            <v>2854.1884533554503</v>
          </cell>
          <cell r="S7">
            <v>3849.2601540995038</v>
          </cell>
          <cell r="T7">
            <v>4035.4897647638631</v>
          </cell>
          <cell r="U7">
            <v>4701.7597634416352</v>
          </cell>
          <cell r="V7">
            <v>6131.2189727501109</v>
          </cell>
          <cell r="W7">
            <v>6609.0235957352188</v>
          </cell>
          <cell r="X7">
            <v>9661.3777601480888</v>
          </cell>
          <cell r="Y7">
            <v>11813.992763814265</v>
          </cell>
          <cell r="Z7">
            <v>14826.632048369453</v>
          </cell>
          <cell r="AA7">
            <v>21326.698159700936</v>
          </cell>
          <cell r="AB7">
            <v>35630.786244034956</v>
          </cell>
          <cell r="AC7">
            <v>41743.031264649675</v>
          </cell>
          <cell r="AD7">
            <v>47639.038140228142</v>
          </cell>
          <cell r="AE7">
            <v>57761.145769475799</v>
          </cell>
          <cell r="AF7">
            <v>59721.424879497077</v>
          </cell>
          <cell r="AG7">
            <v>68751.549048597837</v>
          </cell>
          <cell r="AH7">
            <v>78668.565864916513</v>
          </cell>
          <cell r="AI7">
            <v>86979.463416393191</v>
          </cell>
          <cell r="AJ7">
            <v>101183.41747502795</v>
          </cell>
          <cell r="AK7">
            <v>97472.848268484129</v>
          </cell>
          <cell r="AL7">
            <v>103438.39024917962</v>
          </cell>
        </row>
        <row r="8">
          <cell r="B8">
            <v>15.536162898320772</v>
          </cell>
          <cell r="C8">
            <v>15.950861250345584</v>
          </cell>
          <cell r="D8">
            <v>16.473741781159472</v>
          </cell>
          <cell r="E8">
            <v>17.188946185376171</v>
          </cell>
          <cell r="F8">
            <v>18.439051362494443</v>
          </cell>
          <cell r="G8">
            <v>19.5929946029113</v>
          </cell>
          <cell r="H8">
            <v>20.969312321950166</v>
          </cell>
          <cell r="I8">
            <v>22.47184258290962</v>
          </cell>
          <cell r="J8">
            <v>23.908261512386854</v>
          </cell>
          <cell r="K8">
            <v>32.923443078143592</v>
          </cell>
          <cell r="L8">
            <v>37.959924512879695</v>
          </cell>
          <cell r="M8">
            <v>74.423328885843773</v>
          </cell>
          <cell r="N8">
            <v>1033.981224381859</v>
          </cell>
          <cell r="O8">
            <v>1071.6586732056785</v>
          </cell>
          <cell r="P8">
            <v>1312.6464967004435</v>
          </cell>
          <cell r="Q8">
            <v>1342.5468488935367</v>
          </cell>
          <cell r="R8">
            <v>1600.1466469534698</v>
          </cell>
          <cell r="S8">
            <v>1575.3248470424192</v>
          </cell>
          <cell r="T8">
            <v>2266.3204836945415</v>
          </cell>
          <cell r="U8">
            <v>2279.1821427283544</v>
          </cell>
          <cell r="V8">
            <v>3134.1999927878537</v>
          </cell>
          <cell r="W8">
            <v>2847.3849963338271</v>
          </cell>
          <cell r="X8">
            <v>2586.6058442417016</v>
          </cell>
          <cell r="Y8">
            <v>551.61071243974948</v>
          </cell>
          <cell r="Z8">
            <v>2153.732886180328</v>
          </cell>
          <cell r="AA8">
            <v>3327.4494248314168</v>
          </cell>
          <cell r="AB8">
            <v>6380.1581863858692</v>
          </cell>
          <cell r="AC8">
            <v>8669.1668770209035</v>
          </cell>
          <cell r="AD8">
            <v>11526.077915209216</v>
          </cell>
          <cell r="AE8">
            <v>10399.594917841641</v>
          </cell>
          <cell r="AF8">
            <v>15126.729412330365</v>
          </cell>
          <cell r="AG8">
            <v>20036.01841501088</v>
          </cell>
          <cell r="AH8">
            <v>21833.964155638103</v>
          </cell>
          <cell r="AI8">
            <v>29197.330304232346</v>
          </cell>
          <cell r="AJ8">
            <v>31982.880470712676</v>
          </cell>
          <cell r="AK8">
            <v>35139.600014424293</v>
          </cell>
          <cell r="AL8">
            <v>31206.127126080311</v>
          </cell>
        </row>
        <row r="9">
          <cell r="B9">
            <v>3.6000625052588564</v>
          </cell>
          <cell r="C9">
            <v>3.6361232315218825</v>
          </cell>
          <cell r="D9">
            <v>3.2094046374093974</v>
          </cell>
          <cell r="E9">
            <v>3.9787001310206387</v>
          </cell>
          <cell r="F9">
            <v>1.4304088084334017</v>
          </cell>
          <cell r="G9">
            <v>1.2320748139867539</v>
          </cell>
          <cell r="H9">
            <v>1.4183885663457261</v>
          </cell>
          <cell r="I9">
            <v>1.7489452237568064</v>
          </cell>
          <cell r="J9">
            <v>3.0952123375764788</v>
          </cell>
          <cell r="K9">
            <v>6.3887586695996053</v>
          </cell>
          <cell r="L9">
            <v>269.58397942134559</v>
          </cell>
          <cell r="M9">
            <v>251.27715072181556</v>
          </cell>
          <cell r="N9">
            <v>472.65995937158175</v>
          </cell>
          <cell r="O9">
            <v>717.60244251319227</v>
          </cell>
          <cell r="P9">
            <v>797.98781147452314</v>
          </cell>
          <cell r="Q9">
            <v>1039.6848292524612</v>
          </cell>
          <cell r="R9">
            <v>1306.32985948337</v>
          </cell>
          <cell r="S9">
            <v>2273.9353070570842</v>
          </cell>
          <cell r="T9">
            <v>1849.0317694998375</v>
          </cell>
          <cell r="U9">
            <v>2450.5727645354777</v>
          </cell>
          <cell r="V9">
            <v>3050.9117353623506</v>
          </cell>
          <cell r="W9">
            <v>2789.122882934862</v>
          </cell>
          <cell r="X9">
            <v>5749.6243674347588</v>
          </cell>
          <cell r="Y9">
            <v>6455.3387905232412</v>
          </cell>
          <cell r="Z9">
            <v>7659.0217926989053</v>
          </cell>
          <cell r="AA9">
            <v>8809.4070414578146</v>
          </cell>
          <cell r="AB9">
            <v>16219.309316889643</v>
          </cell>
          <cell r="AC9">
            <v>16382.327840082698</v>
          </cell>
          <cell r="AD9">
            <v>16096.871130984578</v>
          </cell>
          <cell r="AE9">
            <v>18000.93757888284</v>
          </cell>
          <cell r="AF9">
            <v>14498.533530465304</v>
          </cell>
          <cell r="AG9">
            <v>13659.490582140323</v>
          </cell>
          <cell r="AH9">
            <v>16331.548327383312</v>
          </cell>
          <cell r="AI9">
            <v>17443.613044366713</v>
          </cell>
          <cell r="AJ9">
            <v>22018.302621614795</v>
          </cell>
          <cell r="AK9">
            <v>21026.132006298605</v>
          </cell>
          <cell r="AL9">
            <v>25381.588595194309</v>
          </cell>
        </row>
        <row r="10">
          <cell r="B10">
            <v>19.13622540357963</v>
          </cell>
          <cell r="C10">
            <v>19.586984481867468</v>
          </cell>
          <cell r="D10">
            <v>19.683146418568867</v>
          </cell>
          <cell r="E10">
            <v>21.167646316396809</v>
          </cell>
          <cell r="F10">
            <v>19.869460170927844</v>
          </cell>
          <cell r="G10">
            <v>20.825069416898053</v>
          </cell>
          <cell r="H10">
            <v>22.387700888295893</v>
          </cell>
          <cell r="I10">
            <v>24.220787806666426</v>
          </cell>
          <cell r="J10">
            <v>27.003473849963335</v>
          </cell>
          <cell r="K10">
            <v>39.312201747743195</v>
          </cell>
          <cell r="L10">
            <v>307.54390393422528</v>
          </cell>
          <cell r="M10">
            <v>325.7004796076593</v>
          </cell>
          <cell r="N10">
            <v>1506.6411837534406</v>
          </cell>
          <cell r="O10">
            <v>1789.2611157188708</v>
          </cell>
          <cell r="P10">
            <v>2110.6343081749665</v>
          </cell>
          <cell r="Q10">
            <v>2382.2316781459976</v>
          </cell>
          <cell r="R10">
            <v>2906.4765064368398</v>
          </cell>
          <cell r="S10">
            <v>3849.2601540995033</v>
          </cell>
          <cell r="T10">
            <v>4115.352253194379</v>
          </cell>
          <cell r="U10">
            <v>4729.7549072638321</v>
          </cell>
          <cell r="V10">
            <v>6185.1117281502047</v>
          </cell>
          <cell r="W10">
            <v>5636.5078792686891</v>
          </cell>
          <cell r="X10">
            <v>8336.2302116764604</v>
          </cell>
          <cell r="Y10">
            <v>7006.9495029629907</v>
          </cell>
          <cell r="Z10">
            <v>9812.7546788792333</v>
          </cell>
          <cell r="AA10">
            <v>12136.856466289231</v>
          </cell>
          <cell r="AB10">
            <v>22599.467503275511</v>
          </cell>
          <cell r="AC10">
            <v>25051.494717103604</v>
          </cell>
          <cell r="AD10">
            <v>27622.949046193797</v>
          </cell>
          <cell r="AE10">
            <v>28400.532496724481</v>
          </cell>
          <cell r="AF10">
            <v>29625.262942795671</v>
          </cell>
          <cell r="AG10">
            <v>33695.508997151206</v>
          </cell>
          <cell r="AH10">
            <v>38165.512483021419</v>
          </cell>
          <cell r="AI10">
            <v>46640.943348599059</v>
          </cell>
          <cell r="AJ10">
            <v>54001.183092327468</v>
          </cell>
          <cell r="AK10">
            <v>56165.732020722899</v>
          </cell>
          <cell r="AL10">
            <v>56587.715721274624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-52.288053081389059</v>
          </cell>
          <cell r="S11">
            <v>0</v>
          </cell>
          <cell r="T11">
            <v>-79.862488430517004</v>
          </cell>
          <cell r="U11">
            <v>-27.995143822196582</v>
          </cell>
          <cell r="V11">
            <v>-53.892755400093762</v>
          </cell>
          <cell r="W11">
            <v>972.51571646652962</v>
          </cell>
          <cell r="X11">
            <v>1325.1475484716261</v>
          </cell>
          <cell r="Y11">
            <v>4807.0432608512738</v>
          </cell>
          <cell r="Z11">
            <v>5013.8773694902211</v>
          </cell>
          <cell r="AA11">
            <v>9189.8416934117067</v>
          </cell>
          <cell r="AB11">
            <v>13031.31874075944</v>
          </cell>
          <cell r="AC11">
            <v>16691.536547546068</v>
          </cell>
          <cell r="AD11">
            <v>20016.089094034352</v>
          </cell>
          <cell r="AE11">
            <v>29360.613272751314</v>
          </cell>
          <cell r="AF11">
            <v>30096.16193670141</v>
          </cell>
          <cell r="AG11">
            <v>35056.038609017589</v>
          </cell>
          <cell r="AH11">
            <v>40503.053141490265</v>
          </cell>
          <cell r="AI11">
            <v>40338.520067794161</v>
          </cell>
          <cell r="AJ11">
            <v>47182.23288017021</v>
          </cell>
          <cell r="AK11">
            <v>41307.117185340117</v>
          </cell>
          <cell r="AL11">
            <v>46850.672532544806</v>
          </cell>
        </row>
        <row r="12">
          <cell r="B12">
            <v>19.13622540357963</v>
          </cell>
          <cell r="C12">
            <v>19.586984481867468</v>
          </cell>
          <cell r="D12">
            <v>19.683146418568867</v>
          </cell>
          <cell r="E12">
            <v>21.167646316396809</v>
          </cell>
          <cell r="F12">
            <v>19.869460170927844</v>
          </cell>
          <cell r="G12">
            <v>20.825069416898053</v>
          </cell>
          <cell r="H12">
            <v>22.387700888295893</v>
          </cell>
          <cell r="I12">
            <v>24.220787806666426</v>
          </cell>
          <cell r="J12">
            <v>27.003473849963335</v>
          </cell>
          <cell r="K12">
            <v>39.312201747743195</v>
          </cell>
          <cell r="L12">
            <v>307.54390393422528</v>
          </cell>
          <cell r="M12">
            <v>325.7004796076593</v>
          </cell>
          <cell r="N12">
            <v>1506.6411837534406</v>
          </cell>
          <cell r="O12">
            <v>1789.2611157188708</v>
          </cell>
          <cell r="P12">
            <v>2110.6343081749665</v>
          </cell>
          <cell r="Q12">
            <v>2382.2316781459976</v>
          </cell>
          <cell r="R12">
            <v>2854.1884533554507</v>
          </cell>
          <cell r="S12">
            <v>3849.2601540995033</v>
          </cell>
          <cell r="T12">
            <v>4035.4897647638622</v>
          </cell>
          <cell r="U12">
            <v>4701.7597634416352</v>
          </cell>
          <cell r="V12">
            <v>6131.2189727501109</v>
          </cell>
          <cell r="W12">
            <v>6609.0235957352188</v>
          </cell>
          <cell r="X12">
            <v>9661.377760148087</v>
          </cell>
          <cell r="Y12">
            <v>11813.992763814265</v>
          </cell>
          <cell r="Z12">
            <v>14826.632048369454</v>
          </cell>
          <cell r="AA12">
            <v>21326.698159700936</v>
          </cell>
          <cell r="AB12">
            <v>35630.786244034949</v>
          </cell>
          <cell r="AC12">
            <v>41743.031264649675</v>
          </cell>
          <cell r="AD12">
            <v>47639.038140228149</v>
          </cell>
          <cell r="AE12">
            <v>57761.145769475799</v>
          </cell>
          <cell r="AF12">
            <v>59721.424879497077</v>
          </cell>
          <cell r="AG12">
            <v>68751.547606168795</v>
          </cell>
          <cell r="AH12">
            <v>78668.565624511684</v>
          </cell>
          <cell r="AI12">
            <v>86979.463416393221</v>
          </cell>
          <cell r="AJ12">
            <v>101183.41597249768</v>
          </cell>
          <cell r="AK12">
            <v>97472.849206063023</v>
          </cell>
          <cell r="AL12">
            <v>103438.38825381943</v>
          </cell>
        </row>
        <row r="14">
          <cell r="B14">
            <v>15.536162898320772</v>
          </cell>
          <cell r="C14">
            <v>15.950861250345584</v>
          </cell>
          <cell r="D14">
            <v>16.473741781159472</v>
          </cell>
          <cell r="E14">
            <v>17.188946185376171</v>
          </cell>
          <cell r="F14">
            <v>18.439051362494443</v>
          </cell>
          <cell r="G14">
            <v>19.5929946029113</v>
          </cell>
          <cell r="H14">
            <v>20.969312321950166</v>
          </cell>
          <cell r="I14">
            <v>22.47184258290962</v>
          </cell>
          <cell r="J14">
            <v>23.908261512386854</v>
          </cell>
          <cell r="K14">
            <v>32.923443078143592</v>
          </cell>
          <cell r="L14">
            <v>37.959924512879695</v>
          </cell>
          <cell r="M14">
            <v>74.423328885843773</v>
          </cell>
          <cell r="N14">
            <v>1033.981224381859</v>
          </cell>
          <cell r="O14">
            <v>1071.6586732056785</v>
          </cell>
          <cell r="P14">
            <v>1312.6464967004435</v>
          </cell>
          <cell r="Q14">
            <v>1342.5468488935367</v>
          </cell>
          <cell r="R14">
            <v>1547.8585938720807</v>
          </cell>
          <cell r="S14">
            <v>1575.3248470424192</v>
          </cell>
          <cell r="T14">
            <v>2186.4579952640247</v>
          </cell>
          <cell r="U14">
            <v>2251.1869989061579</v>
          </cell>
          <cell r="V14">
            <v>3080.3072373877599</v>
          </cell>
          <cell r="W14">
            <v>3819.9007128003568</v>
          </cell>
          <cell r="X14">
            <v>3911.7533927133277</v>
          </cell>
          <cell r="Y14">
            <v>5358.6539732910232</v>
          </cell>
          <cell r="Z14">
            <v>7167.6102556705491</v>
          </cell>
          <cell r="AA14">
            <v>12517.291118243123</v>
          </cell>
          <cell r="AB14">
            <v>19411.476927145308</v>
          </cell>
          <cell r="AC14">
            <v>25360.703424566971</v>
          </cell>
          <cell r="AD14">
            <v>31542.167009243567</v>
          </cell>
          <cell r="AE14">
            <v>39760.208190592952</v>
          </cell>
          <cell r="AF14">
            <v>45222.891349031779</v>
          </cell>
          <cell r="AG14">
            <v>55092.057024028472</v>
          </cell>
          <cell r="AH14">
            <v>62337.017297128368</v>
          </cell>
          <cell r="AI14">
            <v>69535.8503720265</v>
          </cell>
          <cell r="AJ14">
            <v>79165.113350882893</v>
          </cell>
          <cell r="AK14">
            <v>76446.717199764418</v>
          </cell>
          <cell r="AL14">
            <v>78056.799658625125</v>
          </cell>
        </row>
        <row r="16">
          <cell r="B16">
            <v>20.284158522952652</v>
          </cell>
          <cell r="C16">
            <v>19.983652470760763</v>
          </cell>
          <cell r="D16">
            <v>21.245777889966703</v>
          </cell>
          <cell r="E16">
            <v>24.845840395225562</v>
          </cell>
          <cell r="F16">
            <v>28.325700479607661</v>
          </cell>
          <cell r="G16">
            <v>34.91880326469775</v>
          </cell>
          <cell r="H16">
            <v>43.357013210246059</v>
          </cell>
          <cell r="I16">
            <v>75.967929994110079</v>
          </cell>
          <cell r="J16">
            <v>117.61205870686236</v>
          </cell>
          <cell r="K16">
            <v>132.15054151190606</v>
          </cell>
          <cell r="L16">
            <v>121.96338634260094</v>
          </cell>
          <cell r="M16">
            <v>237.6822569206544</v>
          </cell>
          <cell r="N16">
            <v>449.44286177923624</v>
          </cell>
          <cell r="O16">
            <v>2422.5175195028428</v>
          </cell>
          <cell r="P16">
            <v>2844.1215006070224</v>
          </cell>
          <cell r="Q16">
            <v>3390.9283232964312</v>
          </cell>
          <cell r="R16">
            <v>4112.0406764992249</v>
          </cell>
          <cell r="S16">
            <v>5043.2247905472814</v>
          </cell>
          <cell r="T16">
            <v>5809.3769908525956</v>
          </cell>
          <cell r="U16">
            <v>8101.2104383782289</v>
          </cell>
          <cell r="V16">
            <v>10397.569507049871</v>
          </cell>
          <cell r="W16">
            <v>11410.79778346736</v>
          </cell>
          <cell r="X16">
            <v>13173.986994098061</v>
          </cell>
          <cell r="Y16">
            <v>17869.959010974482</v>
          </cell>
          <cell r="Z16">
            <v>23210.660752707561</v>
          </cell>
          <cell r="AA16">
            <v>31426.646472659959</v>
          </cell>
          <cell r="AB16">
            <v>39656.287187623959</v>
          </cell>
          <cell r="AC16">
            <v>41865.096823050015</v>
          </cell>
          <cell r="AD16">
            <v>45748.482444436435</v>
          </cell>
          <cell r="AE16">
            <v>45877.718077242076</v>
          </cell>
          <cell r="AF16">
            <v>50506.406789032735</v>
          </cell>
          <cell r="AG16">
            <v>52156.401379923795</v>
          </cell>
          <cell r="AH16">
            <v>57545.977425985366</v>
          </cell>
          <cell r="AI16">
            <v>66179.582416789883</v>
          </cell>
          <cell r="AJ16">
            <v>72509.141394107675</v>
          </cell>
          <cell r="AK16">
            <v>75480.671450723021</v>
          </cell>
          <cell r="AL16">
            <v>80594.557234382693</v>
          </cell>
        </row>
        <row r="17">
          <cell r="B17">
            <v>4.7840563508949074</v>
          </cell>
          <cell r="C17">
            <v>6.4548700010818223</v>
          </cell>
          <cell r="D17">
            <v>6.8575481110189571</v>
          </cell>
          <cell r="E17">
            <v>8.8949791448799793</v>
          </cell>
          <cell r="F17">
            <v>9.6582645174473818</v>
          </cell>
          <cell r="G17">
            <v>13.709086100994075</v>
          </cell>
          <cell r="H17">
            <v>17.128844974937799</v>
          </cell>
          <cell r="I17">
            <v>36.018655415720069</v>
          </cell>
          <cell r="J17">
            <v>64.50061904246752</v>
          </cell>
          <cell r="K17">
            <v>69.765485076869453</v>
          </cell>
          <cell r="L17">
            <v>29.016864399648995</v>
          </cell>
          <cell r="M17">
            <v>94.719507650884097</v>
          </cell>
          <cell r="N17">
            <v>129.63230079453803</v>
          </cell>
          <cell r="O17">
            <v>1882.1295060882526</v>
          </cell>
          <cell r="P17">
            <v>2059.4581274866878</v>
          </cell>
          <cell r="Q17">
            <v>2295.0969432524371</v>
          </cell>
          <cell r="R17">
            <v>2659.35835947736</v>
          </cell>
          <cell r="S17">
            <v>3302.1408051158151</v>
          </cell>
          <cell r="T17">
            <v>3576.971620208431</v>
          </cell>
          <cell r="U17">
            <v>5430.0902720180784</v>
          </cell>
          <cell r="V17">
            <v>6117.1853401127501</v>
          </cell>
          <cell r="W17">
            <v>7053.6884112846037</v>
          </cell>
          <cell r="X17">
            <v>7616.0193766302464</v>
          </cell>
          <cell r="Y17">
            <v>10206.141141682594</v>
          </cell>
          <cell r="Z17">
            <v>12687.347493178513</v>
          </cell>
          <cell r="AA17">
            <v>17245.801930450878</v>
          </cell>
          <cell r="AB17">
            <v>17681.571766855388</v>
          </cell>
          <cell r="AC17">
            <v>18439.369898909765</v>
          </cell>
          <cell r="AD17">
            <v>20862.975250321542</v>
          </cell>
          <cell r="AE17">
            <v>19453.295349368338</v>
          </cell>
          <cell r="AF17">
            <v>23558.250093156879</v>
          </cell>
          <cell r="AG17">
            <v>21825.538206339479</v>
          </cell>
          <cell r="AH17">
            <v>25859.928118952317</v>
          </cell>
          <cell r="AI17">
            <v>28268.766602959386</v>
          </cell>
          <cell r="AJ17">
            <v>31042.792061832126</v>
          </cell>
          <cell r="AK17">
            <v>36187.694084838869</v>
          </cell>
          <cell r="AL17">
            <v>37163.429206784225</v>
          </cell>
        </row>
        <row r="18">
          <cell r="B18">
            <v>11.894029545755053</v>
          </cell>
          <cell r="C18">
            <v>12.711406007716993</v>
          </cell>
          <cell r="D18">
            <v>13.654995011599533</v>
          </cell>
          <cell r="E18">
            <v>14.917120430805477</v>
          </cell>
          <cell r="F18">
            <v>17.285108122077581</v>
          </cell>
          <cell r="G18">
            <v>19.725217265875735</v>
          </cell>
          <cell r="H18">
            <v>24.340990227543184</v>
          </cell>
          <cell r="I18">
            <v>37.737550034257694</v>
          </cell>
          <cell r="J18">
            <v>50.947796088613231</v>
          </cell>
          <cell r="K18">
            <v>59.848785354537043</v>
          </cell>
          <cell r="L18">
            <v>87.561453487673248</v>
          </cell>
          <cell r="M18">
            <v>134.19999278785474</v>
          </cell>
          <cell r="N18">
            <v>300.81857848617074</v>
          </cell>
          <cell r="O18">
            <v>492.45128796893965</v>
          </cell>
          <cell r="P18">
            <v>737.69427716274208</v>
          </cell>
          <cell r="Q18">
            <v>1062.6254612767902</v>
          </cell>
          <cell r="R18">
            <v>1420.8046350053489</v>
          </cell>
          <cell r="S18">
            <v>1703.7671438702776</v>
          </cell>
          <cell r="T18">
            <v>2181.6739389131299</v>
          </cell>
          <cell r="U18">
            <v>2591.7024268868777</v>
          </cell>
          <cell r="V18">
            <v>3430.0361809286846</v>
          </cell>
          <cell r="W18">
            <v>3402.2453812219783</v>
          </cell>
          <cell r="X18">
            <v>4386.8775017128837</v>
          </cell>
          <cell r="Y18">
            <v>5626.7414325724521</v>
          </cell>
          <cell r="Z18">
            <v>8559.0734797398818</v>
          </cell>
          <cell r="AA18">
            <v>11120.232471481977</v>
          </cell>
          <cell r="AB18">
            <v>11810.7893692979</v>
          </cell>
          <cell r="AC18">
            <v>14711.724544132318</v>
          </cell>
          <cell r="AD18">
            <v>16057.66110129458</v>
          </cell>
          <cell r="AE18">
            <v>17495.78690514827</v>
          </cell>
          <cell r="AF18">
            <v>19349.837125719714</v>
          </cell>
          <cell r="AG18">
            <v>19792.320267330182</v>
          </cell>
          <cell r="AH18">
            <v>22902.137199043184</v>
          </cell>
          <cell r="AI18">
            <v>23407.065498299133</v>
          </cell>
          <cell r="AJ18">
            <v>27068.60402918515</v>
          </cell>
          <cell r="AK18">
            <v>31000.343778923707</v>
          </cell>
          <cell r="AL18">
            <v>32580.992391186759</v>
          </cell>
        </row>
        <row r="20">
          <cell r="B20">
            <v>0.51086028872621336</v>
          </cell>
          <cell r="C20">
            <v>0.52889065185773043</v>
          </cell>
          <cell r="D20">
            <v>0.4747995624631865</v>
          </cell>
          <cell r="E20">
            <v>0.67313355690983578</v>
          </cell>
          <cell r="F20">
            <v>0.89550803553183633</v>
          </cell>
          <cell r="G20">
            <v>0.96762948805788895</v>
          </cell>
          <cell r="H20">
            <v>1.2260646929429169</v>
          </cell>
          <cell r="I20">
            <v>1.4364189294772371</v>
          </cell>
          <cell r="J20">
            <v>1.406368324258042</v>
          </cell>
          <cell r="K20">
            <v>1.6467731660115614</v>
          </cell>
          <cell r="L20">
            <v>3.4978904475136217</v>
          </cell>
          <cell r="M20">
            <v>5.6975947495582666</v>
          </cell>
          <cell r="N20">
            <v>12.471001165963454</v>
          </cell>
          <cell r="O20">
            <v>31.156467491255313</v>
          </cell>
          <cell r="P20">
            <v>23.758008486290944</v>
          </cell>
          <cell r="Q20">
            <v>25.537004315266863</v>
          </cell>
          <cell r="R20">
            <v>23.463512555143041</v>
          </cell>
          <cell r="S20">
            <v>27.466253170338518</v>
          </cell>
          <cell r="T20">
            <v>40.063466878222528</v>
          </cell>
          <cell r="U20">
            <v>62.739653576622956</v>
          </cell>
          <cell r="V20">
            <v>826.99866575312717</v>
          </cell>
          <cell r="W20">
            <v>739.58746529155189</v>
          </cell>
          <cell r="X20">
            <v>918.31644489319865</v>
          </cell>
          <cell r="Y20">
            <v>1446.9065906987371</v>
          </cell>
          <cell r="Z20">
            <v>1811.973363143534</v>
          </cell>
          <cell r="AA20">
            <v>5770.3833255201762</v>
          </cell>
          <cell r="AB20">
            <v>7396.4816751409326</v>
          </cell>
          <cell r="AC20">
            <v>6699.902636039089</v>
          </cell>
          <cell r="AD20">
            <v>6926.5923815705683</v>
          </cell>
          <cell r="AE20">
            <v>6470.3941437380508</v>
          </cell>
          <cell r="AF20">
            <v>6110.4119336963449</v>
          </cell>
          <cell r="AG20">
            <v>9095.0079934609894</v>
          </cell>
          <cell r="AH20">
            <v>7690.7552318103762</v>
          </cell>
          <cell r="AI20">
            <v>10487.853545370417</v>
          </cell>
          <cell r="AJ20">
            <v>10344.297296647552</v>
          </cell>
          <cell r="AK20">
            <v>6317.8782349476551</v>
          </cell>
          <cell r="AL20">
            <v>8627.2743379851599</v>
          </cell>
        </row>
        <row r="52">
          <cell r="B52">
            <v>7</v>
          </cell>
          <cell r="C52">
            <v>8</v>
          </cell>
          <cell r="D52">
            <v>9</v>
          </cell>
          <cell r="E52">
            <v>10</v>
          </cell>
          <cell r="F52">
            <v>11</v>
          </cell>
          <cell r="G52">
            <v>16</v>
          </cell>
          <cell r="H52">
            <v>21</v>
          </cell>
          <cell r="I52">
            <v>22</v>
          </cell>
          <cell r="J52">
            <v>27</v>
          </cell>
          <cell r="K52">
            <v>30</v>
          </cell>
          <cell r="L52">
            <v>35</v>
          </cell>
          <cell r="M52">
            <v>35</v>
          </cell>
          <cell r="N52">
            <v>40</v>
          </cell>
          <cell r="O52">
            <v>35</v>
          </cell>
          <cell r="P52">
            <v>45</v>
          </cell>
          <cell r="Q52">
            <v>52</v>
          </cell>
          <cell r="R52">
            <v>59</v>
          </cell>
          <cell r="S52">
            <v>59</v>
          </cell>
          <cell r="T52">
            <v>65</v>
          </cell>
          <cell r="U52">
            <v>74</v>
          </cell>
          <cell r="V52">
            <v>76</v>
          </cell>
          <cell r="W52">
            <v>98</v>
          </cell>
          <cell r="X52">
            <v>110</v>
          </cell>
          <cell r="Y52">
            <v>139</v>
          </cell>
          <cell r="Z52">
            <v>146</v>
          </cell>
          <cell r="AA52">
            <v>169</v>
          </cell>
          <cell r="AB52">
            <v>194</v>
          </cell>
          <cell r="AC52">
            <v>212</v>
          </cell>
          <cell r="AD52">
            <v>219</v>
          </cell>
          <cell r="AE52">
            <v>212</v>
          </cell>
          <cell r="AF52">
            <v>199</v>
          </cell>
          <cell r="AG52">
            <v>183</v>
          </cell>
          <cell r="AH52">
            <v>209</v>
          </cell>
          <cell r="AI52">
            <v>235</v>
          </cell>
          <cell r="AJ52">
            <v>233</v>
          </cell>
          <cell r="AK52">
            <v>229</v>
          </cell>
          <cell r="AL52">
            <v>216</v>
          </cell>
        </row>
        <row r="53">
          <cell r="B53">
            <v>2</v>
          </cell>
          <cell r="C53">
            <v>3</v>
          </cell>
          <cell r="D53">
            <v>4</v>
          </cell>
          <cell r="E53">
            <v>6</v>
          </cell>
          <cell r="F53">
            <v>8</v>
          </cell>
          <cell r="G53">
            <v>8</v>
          </cell>
          <cell r="H53">
            <v>8</v>
          </cell>
          <cell r="I53">
            <v>10</v>
          </cell>
          <cell r="J53">
            <v>10</v>
          </cell>
          <cell r="K53">
            <v>12</v>
          </cell>
          <cell r="L53">
            <v>12</v>
          </cell>
          <cell r="M53">
            <v>15</v>
          </cell>
          <cell r="N53">
            <v>15</v>
          </cell>
          <cell r="O53">
            <v>20</v>
          </cell>
          <cell r="P53">
            <v>20</v>
          </cell>
          <cell r="Q53">
            <v>20</v>
          </cell>
          <cell r="R53">
            <v>22</v>
          </cell>
          <cell r="S53">
            <v>22</v>
          </cell>
          <cell r="T53">
            <v>26</v>
          </cell>
          <cell r="U53">
            <v>26</v>
          </cell>
          <cell r="V53">
            <v>26</v>
          </cell>
          <cell r="W53">
            <v>26</v>
          </cell>
          <cell r="X53">
            <v>17</v>
          </cell>
          <cell r="Y53">
            <v>24</v>
          </cell>
          <cell r="Z53">
            <v>41</v>
          </cell>
          <cell r="AA53">
            <v>49</v>
          </cell>
          <cell r="AB53">
            <v>69</v>
          </cell>
          <cell r="AC53">
            <v>70</v>
          </cell>
          <cell r="AD53">
            <v>80</v>
          </cell>
          <cell r="AE53">
            <v>87</v>
          </cell>
          <cell r="AF53">
            <v>93</v>
          </cell>
          <cell r="AG53">
            <v>104</v>
          </cell>
          <cell r="AH53">
            <v>117</v>
          </cell>
          <cell r="AI53">
            <v>133</v>
          </cell>
          <cell r="AJ53">
            <v>124</v>
          </cell>
          <cell r="AK53">
            <v>109</v>
          </cell>
          <cell r="AL53">
            <v>97</v>
          </cell>
        </row>
        <row r="54">
          <cell r="B54">
            <v>1</v>
          </cell>
          <cell r="C54">
            <v>2</v>
          </cell>
          <cell r="D54">
            <v>2</v>
          </cell>
          <cell r="E54">
            <v>4</v>
          </cell>
          <cell r="F54">
            <v>6</v>
          </cell>
          <cell r="G54">
            <v>6</v>
          </cell>
          <cell r="H54">
            <v>6</v>
          </cell>
          <cell r="I54">
            <v>8</v>
          </cell>
          <cell r="J54">
            <v>8</v>
          </cell>
          <cell r="K54">
            <v>8</v>
          </cell>
          <cell r="L54">
            <v>8</v>
          </cell>
          <cell r="M54">
            <v>10</v>
          </cell>
          <cell r="N54">
            <v>10</v>
          </cell>
          <cell r="O54">
            <v>15</v>
          </cell>
          <cell r="P54">
            <v>15</v>
          </cell>
          <cell r="Q54">
            <v>18</v>
          </cell>
          <cell r="R54">
            <v>20</v>
          </cell>
          <cell r="S54">
            <v>20</v>
          </cell>
          <cell r="T54">
            <v>24</v>
          </cell>
          <cell r="U54">
            <v>24</v>
          </cell>
          <cell r="V54">
            <v>24</v>
          </cell>
          <cell r="W54">
            <v>24</v>
          </cell>
          <cell r="X54">
            <v>26</v>
          </cell>
          <cell r="Y54">
            <v>32</v>
          </cell>
          <cell r="Z54">
            <v>30</v>
          </cell>
          <cell r="AA54">
            <v>35</v>
          </cell>
          <cell r="AB54">
            <v>30</v>
          </cell>
          <cell r="AC54">
            <v>35</v>
          </cell>
          <cell r="AD54">
            <v>44</v>
          </cell>
          <cell r="AE54">
            <v>38</v>
          </cell>
          <cell r="AF54">
            <v>41</v>
          </cell>
          <cell r="AG54">
            <v>39</v>
          </cell>
          <cell r="AH54">
            <v>32</v>
          </cell>
          <cell r="AI54">
            <v>32</v>
          </cell>
          <cell r="AJ54">
            <v>45</v>
          </cell>
          <cell r="AK54">
            <v>56</v>
          </cell>
          <cell r="AL54">
            <v>54</v>
          </cell>
        </row>
        <row r="55">
          <cell r="B55">
            <v>10</v>
          </cell>
          <cell r="C55">
            <v>13</v>
          </cell>
          <cell r="D55">
            <v>15</v>
          </cell>
          <cell r="E55">
            <v>20</v>
          </cell>
          <cell r="F55">
            <v>25</v>
          </cell>
          <cell r="G55">
            <v>30</v>
          </cell>
          <cell r="H55">
            <v>35</v>
          </cell>
          <cell r="I55">
            <v>40</v>
          </cell>
          <cell r="J55">
            <v>45</v>
          </cell>
          <cell r="K55">
            <v>50</v>
          </cell>
          <cell r="L55">
            <v>55</v>
          </cell>
          <cell r="M55">
            <v>60</v>
          </cell>
          <cell r="N55">
            <v>65</v>
          </cell>
          <cell r="O55">
            <v>70</v>
          </cell>
          <cell r="P55">
            <v>80</v>
          </cell>
          <cell r="Q55">
            <v>90</v>
          </cell>
          <cell r="R55">
            <v>101</v>
          </cell>
          <cell r="S55">
            <v>101</v>
          </cell>
          <cell r="T55">
            <v>115</v>
          </cell>
          <cell r="U55">
            <v>124</v>
          </cell>
          <cell r="V55">
            <v>126</v>
          </cell>
          <cell r="W55">
            <v>148</v>
          </cell>
          <cell r="X55">
            <v>153</v>
          </cell>
          <cell r="Y55">
            <v>195</v>
          </cell>
          <cell r="Z55">
            <v>217</v>
          </cell>
          <cell r="AA55">
            <v>253</v>
          </cell>
          <cell r="AB55">
            <v>293</v>
          </cell>
          <cell r="AC55">
            <v>317</v>
          </cell>
          <cell r="AD55">
            <v>343</v>
          </cell>
          <cell r="AE55">
            <v>337</v>
          </cell>
          <cell r="AF55">
            <v>333</v>
          </cell>
          <cell r="AG55">
            <v>326</v>
          </cell>
          <cell r="AH55">
            <v>358</v>
          </cell>
          <cell r="AI55">
            <v>400</v>
          </cell>
          <cell r="AJ55">
            <v>402</v>
          </cell>
          <cell r="AK55">
            <v>394</v>
          </cell>
          <cell r="AL55">
            <v>367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"/>
      <sheetName val="APOSITOS"/>
      <sheetName val="HIGI"/>
      <sheetName val="INTER"/>
      <sheetName val="TOTAL"/>
      <sheetName val="1998"/>
      <sheetName val="1999"/>
      <sheetName val="2000"/>
      <sheetName val="2001"/>
      <sheetName val="MAQ'04"/>
      <sheetName val="Hoja1"/>
      <sheetName val="Hoja2"/>
      <sheetName val="Hoja3"/>
    </sheetNames>
    <sheetDataSet>
      <sheetData sheetId="0" refreshError="1">
        <row r="3">
          <cell r="K3" t="str">
            <v>Ene</v>
          </cell>
          <cell r="L3" t="str">
            <v>Feb</v>
          </cell>
          <cell r="M3" t="str">
            <v>Mar</v>
          </cell>
          <cell r="N3" t="str">
            <v>Abr</v>
          </cell>
          <cell r="O3" t="str">
            <v>May</v>
          </cell>
          <cell r="P3" t="str">
            <v>Jun</v>
          </cell>
          <cell r="Q3" t="str">
            <v>Jul</v>
          </cell>
          <cell r="R3" t="str">
            <v>Ago</v>
          </cell>
          <cell r="S3" t="str">
            <v>Sep</v>
          </cell>
          <cell r="T3" t="str">
            <v>Oct</v>
          </cell>
          <cell r="U3" t="str">
            <v>Nov</v>
          </cell>
          <cell r="V3" t="str">
            <v>Dic</v>
          </cell>
        </row>
        <row r="6">
          <cell r="K6">
            <v>161</v>
          </cell>
          <cell r="L6">
            <v>234</v>
          </cell>
          <cell r="M6">
            <v>291</v>
          </cell>
          <cell r="N6">
            <v>256</v>
          </cell>
          <cell r="O6">
            <v>276</v>
          </cell>
          <cell r="P6">
            <v>280</v>
          </cell>
          <cell r="Q6">
            <v>179</v>
          </cell>
          <cell r="R6">
            <v>132</v>
          </cell>
          <cell r="S6">
            <v>81</v>
          </cell>
          <cell r="T6">
            <v>138</v>
          </cell>
          <cell r="U6">
            <v>97</v>
          </cell>
          <cell r="V6">
            <v>112</v>
          </cell>
        </row>
        <row r="7">
          <cell r="K7">
            <v>280</v>
          </cell>
          <cell r="L7">
            <v>401</v>
          </cell>
          <cell r="M7">
            <v>504</v>
          </cell>
          <cell r="N7">
            <v>455</v>
          </cell>
          <cell r="O7">
            <v>493</v>
          </cell>
          <cell r="P7">
            <v>496</v>
          </cell>
          <cell r="Q7">
            <v>332</v>
          </cell>
          <cell r="R7">
            <v>232</v>
          </cell>
          <cell r="S7">
            <v>148</v>
          </cell>
          <cell r="T7">
            <v>251</v>
          </cell>
          <cell r="U7">
            <v>178</v>
          </cell>
          <cell r="V7">
            <v>213</v>
          </cell>
        </row>
        <row r="8">
          <cell r="K8">
            <v>787</v>
          </cell>
          <cell r="L8">
            <v>715</v>
          </cell>
          <cell r="M8">
            <v>729</v>
          </cell>
          <cell r="N8">
            <v>709</v>
          </cell>
          <cell r="O8">
            <v>824</v>
          </cell>
          <cell r="P8">
            <v>763</v>
          </cell>
          <cell r="Q8">
            <v>738</v>
          </cell>
          <cell r="R8">
            <v>608</v>
          </cell>
          <cell r="S8">
            <v>765</v>
          </cell>
          <cell r="T8">
            <v>799</v>
          </cell>
          <cell r="U8">
            <v>934</v>
          </cell>
          <cell r="V8">
            <v>792</v>
          </cell>
        </row>
      </sheetData>
      <sheetData sheetId="1" refreshError="1"/>
      <sheetData sheetId="2" refreshError="1"/>
      <sheetData sheetId="3" refreshError="1"/>
      <sheetData sheetId="4" refreshError="1">
        <row r="12">
          <cell r="K12">
            <v>421</v>
          </cell>
          <cell r="L12">
            <v>505</v>
          </cell>
          <cell r="M12">
            <v>563</v>
          </cell>
          <cell r="N12">
            <v>521</v>
          </cell>
          <cell r="O12">
            <v>530</v>
          </cell>
          <cell r="P12">
            <v>488</v>
          </cell>
          <cell r="Q12">
            <v>360</v>
          </cell>
          <cell r="R12">
            <v>326</v>
          </cell>
          <cell r="S12">
            <v>253</v>
          </cell>
        </row>
        <row r="13">
          <cell r="K13">
            <v>685</v>
          </cell>
          <cell r="L13">
            <v>812</v>
          </cell>
          <cell r="M13">
            <v>936</v>
          </cell>
          <cell r="N13">
            <v>860</v>
          </cell>
          <cell r="O13">
            <v>872</v>
          </cell>
          <cell r="P13">
            <v>808</v>
          </cell>
          <cell r="Q13">
            <v>611</v>
          </cell>
          <cell r="R13">
            <v>542</v>
          </cell>
          <cell r="S13">
            <v>432</v>
          </cell>
        </row>
        <row r="14">
          <cell r="K14">
            <v>1094</v>
          </cell>
          <cell r="L14">
            <v>1050</v>
          </cell>
          <cell r="M14">
            <v>1084</v>
          </cell>
          <cell r="N14">
            <v>1032</v>
          </cell>
          <cell r="O14">
            <v>1205</v>
          </cell>
          <cell r="P14">
            <v>1179</v>
          </cell>
          <cell r="Q14">
            <v>1087</v>
          </cell>
          <cell r="R14">
            <v>911</v>
          </cell>
          <cell r="S14">
            <v>1130</v>
          </cell>
          <cell r="T14">
            <v>1216</v>
          </cell>
          <cell r="U14">
            <v>1335</v>
          </cell>
          <cell r="V14">
            <v>1214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BR$"/>
      <sheetName val="3BR Eur"/>
      <sheetName val="3RDOS"/>
      <sheetName val="3BR H"/>
      <sheetName val="3xHFBR $"/>
      <sheetName val="2MDO"/>
      <sheetName val="2VTA"/>
      <sheetName val="2GEST.VTA "/>
      <sheetName val="2MGN"/>
      <sheetName val="1PROD"/>
      <sheetName val="1GESTION COMP"/>
      <sheetName val="1STOCK"/>
      <sheetName val="3GTO"/>
      <sheetName val="3DEUDA"/>
      <sheetName val="3CASHFLOW"/>
      <sheetName val="3DIF.CAMBIO"/>
      <sheetName val="3PROV INCO"/>
      <sheetName val="3OBJ"/>
      <sheetName val="x BR AH $"/>
      <sheetName val="x BR MH $"/>
      <sheetName val="BR $"/>
      <sheetName val="BR €"/>
      <sheetName val="RDOS"/>
      <sheetName val="BR H $"/>
      <sheetName val="MDO"/>
      <sheetName val="VTA"/>
      <sheetName val="GEST.VTA "/>
      <sheetName val="MGN"/>
      <sheetName val="PROD"/>
      <sheetName val="GEST. COMP"/>
      <sheetName val="STOCK"/>
      <sheetName val="GTO"/>
      <sheetName val="DEUDA"/>
      <sheetName val="CASHFLOW"/>
      <sheetName val="DIF.CAMBIO"/>
      <sheetName val="PROV INCO"/>
      <sheetName val="OBJ"/>
      <sheetName val="BR H $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1">
          <cell r="B81">
            <v>94</v>
          </cell>
          <cell r="C81">
            <v>95</v>
          </cell>
          <cell r="D81">
            <v>96</v>
          </cell>
          <cell r="E81">
            <v>97</v>
          </cell>
          <cell r="F81">
            <v>98</v>
          </cell>
          <cell r="G81">
            <v>99</v>
          </cell>
          <cell r="H81" t="str">
            <v>00</v>
          </cell>
          <cell r="I81" t="str">
            <v>01</v>
          </cell>
        </row>
        <row r="106">
          <cell r="B106">
            <v>94</v>
          </cell>
          <cell r="C106">
            <v>95</v>
          </cell>
          <cell r="D106">
            <v>96</v>
          </cell>
          <cell r="E106">
            <v>97</v>
          </cell>
          <cell r="F106">
            <v>98</v>
          </cell>
          <cell r="G106">
            <v>99</v>
          </cell>
          <cell r="H106" t="str">
            <v>00</v>
          </cell>
          <cell r="I106" t="str">
            <v>01</v>
          </cell>
        </row>
        <row r="109">
          <cell r="B109">
            <v>1401.6</v>
          </cell>
          <cell r="C109">
            <v>1270.5999999999999</v>
          </cell>
          <cell r="D109">
            <v>1409.5</v>
          </cell>
          <cell r="E109">
            <v>1426</v>
          </cell>
          <cell r="F109">
            <v>1523.223</v>
          </cell>
          <cell r="G109">
            <v>2848.5837000000001</v>
          </cell>
          <cell r="H109">
            <v>2271.1479999999997</v>
          </cell>
          <cell r="I109">
            <v>1836.2870000000003</v>
          </cell>
        </row>
        <row r="111">
          <cell r="B111" t="str">
            <v xml:space="preserve"> </v>
          </cell>
          <cell r="C111">
            <v>-14.881784670141101</v>
          </cell>
          <cell r="D111">
            <v>19.607989546387898</v>
          </cell>
          <cell r="E111">
            <v>-5.1565377532228309</v>
          </cell>
          <cell r="F111">
            <v>-11.253891722889589</v>
          </cell>
          <cell r="G111">
            <v>-12.167841840900055</v>
          </cell>
          <cell r="H111">
            <v>-24.628251905210973</v>
          </cell>
          <cell r="I111">
            <v>-2.5733089430006162</v>
          </cell>
        </row>
        <row r="112">
          <cell r="B112" t="str">
            <v xml:space="preserve"> </v>
          </cell>
          <cell r="C112">
            <v>71.999999999999702</v>
          </cell>
          <cell r="D112">
            <v>35.994832041343528</v>
          </cell>
          <cell r="E112">
            <v>-2.2959022103995266</v>
          </cell>
          <cell r="F112">
            <v>-14.826883808830601</v>
          </cell>
          <cell r="G112">
            <v>-429.49613605760845</v>
          </cell>
          <cell r="H112">
            <v>5.0310107800584012</v>
          </cell>
          <cell r="I112">
            <v>-59.756143979090794</v>
          </cell>
        </row>
        <row r="137">
          <cell r="B137">
            <v>94</v>
          </cell>
          <cell r="C137">
            <v>95</v>
          </cell>
          <cell r="D137">
            <v>96</v>
          </cell>
          <cell r="E137">
            <v>97</v>
          </cell>
          <cell r="F137">
            <v>98</v>
          </cell>
          <cell r="G137">
            <v>99</v>
          </cell>
          <cell r="H137" t="str">
            <v>00</v>
          </cell>
          <cell r="I137" t="str">
            <v>01</v>
          </cell>
        </row>
        <row r="138">
          <cell r="B138">
            <v>15.704697986577202</v>
          </cell>
          <cell r="C138">
            <v>21.318850508146578</v>
          </cell>
          <cell r="D138">
            <v>22.906651742045835</v>
          </cell>
          <cell r="E138">
            <v>19.729102306144938</v>
          </cell>
          <cell r="F138">
            <v>8.9191723826790046</v>
          </cell>
          <cell r="G138">
            <v>-13.059329657633375</v>
          </cell>
          <cell r="H138">
            <v>-33.509280522155855</v>
          </cell>
          <cell r="I138">
            <v>-9.1500493864388854</v>
          </cell>
        </row>
        <row r="139">
          <cell r="B139">
            <v>9.0018465326220909</v>
          </cell>
          <cell r="C139">
            <v>14.599535693557744</v>
          </cell>
          <cell r="D139">
            <v>17.827893948276959</v>
          </cell>
          <cell r="E139">
            <v>14.553859010205214</v>
          </cell>
          <cell r="F139">
            <v>6.5928055782368196</v>
          </cell>
          <cell r="G139">
            <v>-10.906750449068243</v>
          </cell>
          <cell r="H139">
            <v>-24.056193891797534</v>
          </cell>
          <cell r="I139">
            <v>-6.1055849063334868</v>
          </cell>
        </row>
        <row r="140">
          <cell r="B140">
            <v>2.7885470954620608</v>
          </cell>
          <cell r="C140">
            <v>5.6348702632070164</v>
          </cell>
          <cell r="D140">
            <v>6.4068733027436942</v>
          </cell>
          <cell r="E140">
            <v>6.6001151884153355</v>
          </cell>
          <cell r="F140">
            <v>6.3343890648441299</v>
          </cell>
          <cell r="G140">
            <v>-15.983428216065509</v>
          </cell>
          <cell r="H140">
            <v>-33.113909968078012</v>
          </cell>
          <cell r="I140">
            <v>-13.678299145611209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BR Eur"/>
      <sheetName val="3BR HF"/>
      <sheetName val="3xHFBR Eur"/>
      <sheetName val="3INFO"/>
      <sheetName val="2MDO"/>
      <sheetName val="2VTA"/>
      <sheetName val="2MGN"/>
      <sheetName val="3CPRAS"/>
      <sheetName val="3CTES "/>
      <sheetName val="3DEUDA"/>
      <sheetName val="3GTO"/>
      <sheetName val="3PAX"/>
      <sheetName val="3INMOV"/>
      <sheetName val="3OBJ"/>
    </sheetNames>
    <sheetDataSet>
      <sheetData sheetId="0" refreshError="1"/>
      <sheetData sheetId="1" refreshError="1"/>
      <sheetData sheetId="2" refreshError="1">
        <row r="28">
          <cell r="B28">
            <v>1046</v>
          </cell>
          <cell r="C28">
            <v>2240</v>
          </cell>
          <cell r="D28">
            <v>2578.5</v>
          </cell>
          <cell r="E28">
            <v>2934.5</v>
          </cell>
          <cell r="F28">
            <v>3491.8249999999998</v>
          </cell>
          <cell r="G28">
            <v>4188.1653056643299</v>
          </cell>
          <cell r="H28">
            <v>4244.7169999999996</v>
          </cell>
          <cell r="I28">
            <v>4195.6220000000003</v>
          </cell>
          <cell r="J28">
            <v>5000</v>
          </cell>
          <cell r="K28">
            <v>6000</v>
          </cell>
        </row>
        <row r="29">
          <cell r="B29">
            <v>683</v>
          </cell>
          <cell r="C29">
            <v>988.85</v>
          </cell>
          <cell r="D29">
            <v>1665.85</v>
          </cell>
          <cell r="E29">
            <v>2250</v>
          </cell>
          <cell r="F29">
            <v>2667.75</v>
          </cell>
          <cell r="G29">
            <v>3381.3525852393182</v>
          </cell>
          <cell r="H29">
            <v>3248.8204033799998</v>
          </cell>
          <cell r="I29">
            <v>3017.6889999999999</v>
          </cell>
          <cell r="J29">
            <v>3200.3026365400001</v>
          </cell>
          <cell r="K29">
            <v>3679.8379980600166</v>
          </cell>
        </row>
        <row r="30">
          <cell r="B30">
            <v>-340.75</v>
          </cell>
          <cell r="C30">
            <v>-372.25499999999994</v>
          </cell>
          <cell r="D30">
            <v>-744.50500000000011</v>
          </cell>
          <cell r="E30">
            <v>-1265.7050000000006</v>
          </cell>
          <cell r="F30">
            <v>-1105.289589041095</v>
          </cell>
          <cell r="G30">
            <v>17.988274885890583</v>
          </cell>
          <cell r="H30">
            <v>-38.044911399999492</v>
          </cell>
          <cell r="I30">
            <v>-88.281000000000375</v>
          </cell>
          <cell r="J30">
            <v>-218.58500000000041</v>
          </cell>
          <cell r="K30">
            <v>-1025.7089999414413</v>
          </cell>
        </row>
        <row r="31">
          <cell r="B31">
            <v>2.1999999999999944</v>
          </cell>
          <cell r="C31">
            <v>14.75</v>
          </cell>
          <cell r="D31">
            <v>11.5</v>
          </cell>
          <cell r="E31">
            <v>17.800000000000182</v>
          </cell>
          <cell r="F31">
            <v>-83.670000000000357</v>
          </cell>
          <cell r="G31">
            <v>15.399156960067566</v>
          </cell>
          <cell r="H31">
            <v>98.9429999999995</v>
          </cell>
          <cell r="I31">
            <v>91.500000000000384</v>
          </cell>
          <cell r="J31">
            <v>199.5</v>
          </cell>
          <cell r="K31">
            <v>550</v>
          </cell>
        </row>
        <row r="61">
          <cell r="B61">
            <v>95</v>
          </cell>
          <cell r="C61">
            <v>96</v>
          </cell>
          <cell r="D61">
            <v>97</v>
          </cell>
          <cell r="E61">
            <v>98</v>
          </cell>
          <cell r="F61">
            <v>99</v>
          </cell>
          <cell r="G61" t="str">
            <v>00</v>
          </cell>
          <cell r="H61" t="str">
            <v>01</v>
          </cell>
          <cell r="I61" t="str">
            <v>02</v>
          </cell>
          <cell r="J61" t="str">
            <v>03</v>
          </cell>
          <cell r="K61" t="str">
            <v>04</v>
          </cell>
        </row>
        <row r="62">
          <cell r="B62">
            <v>1.5499999999999998</v>
          </cell>
          <cell r="C62">
            <v>17.350000000000001</v>
          </cell>
          <cell r="D62">
            <v>247.35000000000002</v>
          </cell>
          <cell r="E62">
            <v>272.5</v>
          </cell>
          <cell r="F62">
            <v>262.52499999999998</v>
          </cell>
          <cell r="G62">
            <v>288.75813234230412</v>
          </cell>
          <cell r="H62">
            <v>253.64888999999997</v>
          </cell>
          <cell r="I62">
            <v>284.03200000000004</v>
          </cell>
          <cell r="J62">
            <v>272.40163654000003</v>
          </cell>
          <cell r="K62">
            <v>270.00221657792395</v>
          </cell>
        </row>
        <row r="63">
          <cell r="B63">
            <v>681.45</v>
          </cell>
          <cell r="C63">
            <v>971.5</v>
          </cell>
          <cell r="D63">
            <v>1418.5</v>
          </cell>
          <cell r="E63">
            <v>1977.5</v>
          </cell>
          <cell r="F63">
            <v>2405.2249999999999</v>
          </cell>
          <cell r="G63">
            <v>3092.594452897014</v>
          </cell>
          <cell r="H63">
            <v>2995.1715133799999</v>
          </cell>
          <cell r="I63">
            <v>2733.6569999999997</v>
          </cell>
          <cell r="J63">
            <v>2927.9009999999998</v>
          </cell>
          <cell r="K63">
            <v>3409.8357814820924</v>
          </cell>
        </row>
        <row r="64">
          <cell r="B64">
            <v>683</v>
          </cell>
          <cell r="C64">
            <v>988.85</v>
          </cell>
          <cell r="D64">
            <v>1665.85</v>
          </cell>
          <cell r="E64">
            <v>2250</v>
          </cell>
          <cell r="F64">
            <v>2667.75</v>
          </cell>
          <cell r="G64">
            <v>3381.3525852393182</v>
          </cell>
          <cell r="H64">
            <v>3248.8204033799998</v>
          </cell>
          <cell r="I64">
            <v>3017.6889999999999</v>
          </cell>
          <cell r="J64">
            <v>3200.3026365400001</v>
          </cell>
          <cell r="K64">
            <v>3679.8379980600166</v>
          </cell>
        </row>
        <row r="93">
          <cell r="B93">
            <v>95</v>
          </cell>
          <cell r="C93">
            <v>96</v>
          </cell>
          <cell r="D93">
            <v>97</v>
          </cell>
          <cell r="E93">
            <v>98</v>
          </cell>
          <cell r="F93">
            <v>99</v>
          </cell>
          <cell r="G93" t="str">
            <v>00</v>
          </cell>
          <cell r="H93" t="str">
            <v>01</v>
          </cell>
          <cell r="I93" t="str">
            <v>02</v>
          </cell>
          <cell r="J93" t="str">
            <v>03</v>
          </cell>
          <cell r="K93" t="str">
            <v>04</v>
          </cell>
        </row>
        <row r="94">
          <cell r="B94">
            <v>340.75</v>
          </cell>
          <cell r="C94">
            <v>372.25499999999994</v>
          </cell>
          <cell r="D94">
            <v>744.50500000000011</v>
          </cell>
          <cell r="E94">
            <v>1265.7050000000006</v>
          </cell>
          <cell r="F94">
            <v>1105.289589041095</v>
          </cell>
          <cell r="G94">
            <v>-17.988274885890583</v>
          </cell>
          <cell r="H94">
            <v>38.044911399999492</v>
          </cell>
          <cell r="I94">
            <v>88.281000000000375</v>
          </cell>
          <cell r="J94">
            <v>218.58500000000041</v>
          </cell>
          <cell r="K94">
            <v>1025.7089999414413</v>
          </cell>
        </row>
        <row r="95">
          <cell r="B95">
            <v>342.65</v>
          </cell>
          <cell r="C95">
            <v>616.5</v>
          </cell>
          <cell r="D95">
            <v>919</v>
          </cell>
          <cell r="E95">
            <v>986</v>
          </cell>
          <cell r="F95">
            <v>1566.3004109589042</v>
          </cell>
          <cell r="G95">
            <v>3399.2013468685304</v>
          </cell>
          <cell r="H95">
            <v>3211.2086674000002</v>
          </cell>
          <cell r="I95">
            <v>2929.6070000000004</v>
          </cell>
          <cell r="J95">
            <v>2981.9700000000003</v>
          </cell>
          <cell r="K95">
            <v>2653.81</v>
          </cell>
        </row>
        <row r="96">
          <cell r="B96">
            <v>683.4</v>
          </cell>
          <cell r="C96">
            <v>988.75499999999988</v>
          </cell>
          <cell r="D96">
            <v>1663.5050000000001</v>
          </cell>
          <cell r="E96">
            <v>2251.7050000000008</v>
          </cell>
          <cell r="F96">
            <v>2671.5899999999992</v>
          </cell>
          <cell r="G96">
            <v>3381.21307198264</v>
          </cell>
          <cell r="H96">
            <v>3249.2535787999996</v>
          </cell>
          <cell r="I96">
            <v>3017.8880000000008</v>
          </cell>
          <cell r="J96">
            <v>3200.5550000000007</v>
          </cell>
          <cell r="K96">
            <v>3679.5189999414415</v>
          </cell>
        </row>
        <row r="122">
          <cell r="B122">
            <v>95</v>
          </cell>
          <cell r="C122">
            <v>96</v>
          </cell>
          <cell r="D122">
            <v>97</v>
          </cell>
          <cell r="E122">
            <v>98</v>
          </cell>
          <cell r="F122">
            <v>99</v>
          </cell>
          <cell r="G122" t="str">
            <v>00</v>
          </cell>
          <cell r="H122" t="str">
            <v>01</v>
          </cell>
          <cell r="I122" t="str">
            <v>02</v>
          </cell>
          <cell r="J122" t="str">
            <v>03</v>
          </cell>
          <cell r="K122" t="str">
            <v>04</v>
          </cell>
        </row>
        <row r="123">
          <cell r="B123">
            <v>1046</v>
          </cell>
          <cell r="C123">
            <v>2240</v>
          </cell>
          <cell r="D123">
            <v>2578.5</v>
          </cell>
          <cell r="E123">
            <v>2934.5</v>
          </cell>
          <cell r="F123">
            <v>3491.8249999999998</v>
          </cell>
          <cell r="G123">
            <v>4188.1653056643299</v>
          </cell>
          <cell r="H123">
            <v>4244.7169999999996</v>
          </cell>
          <cell r="I123">
            <v>4195.6220000000003</v>
          </cell>
          <cell r="J123">
            <v>5000</v>
          </cell>
          <cell r="K123">
            <v>6000</v>
          </cell>
        </row>
        <row r="124">
          <cell r="B124">
            <v>862</v>
          </cell>
          <cell r="C124">
            <v>1902</v>
          </cell>
          <cell r="D124">
            <v>2105</v>
          </cell>
          <cell r="E124">
            <v>2448.9499999999998</v>
          </cell>
          <cell r="F124">
            <v>2904.32</v>
          </cell>
          <cell r="G124">
            <v>3501.3323073853289</v>
          </cell>
          <cell r="H124">
            <v>3461.8470000000002</v>
          </cell>
          <cell r="I124">
            <v>3368.5309999999999</v>
          </cell>
          <cell r="J124">
            <v>4010.5</v>
          </cell>
          <cell r="K124">
            <v>4500</v>
          </cell>
        </row>
        <row r="125">
          <cell r="B125">
            <v>181.8</v>
          </cell>
          <cell r="C125">
            <v>323.25</v>
          </cell>
          <cell r="D125">
            <v>462</v>
          </cell>
          <cell r="E125">
            <v>467.75</v>
          </cell>
          <cell r="F125">
            <v>671.17499999999995</v>
          </cell>
          <cell r="G125">
            <v>671.43384131893345</v>
          </cell>
          <cell r="H125">
            <v>683.92699999999991</v>
          </cell>
          <cell r="I125">
            <v>735.59100000000001</v>
          </cell>
          <cell r="J125">
            <v>790</v>
          </cell>
          <cell r="K125">
            <v>950</v>
          </cell>
        </row>
        <row r="126">
          <cell r="B126">
            <v>2.1999999999999944</v>
          </cell>
          <cell r="C126">
            <v>14.75</v>
          </cell>
          <cell r="D126">
            <v>11.5</v>
          </cell>
          <cell r="E126">
            <v>17.800000000000182</v>
          </cell>
          <cell r="F126">
            <v>-83.670000000000357</v>
          </cell>
          <cell r="G126">
            <v>15.399156960067566</v>
          </cell>
          <cell r="H126">
            <v>98.9429999999995</v>
          </cell>
          <cell r="I126">
            <v>91.500000000000384</v>
          </cell>
          <cell r="J126">
            <v>199.5</v>
          </cell>
          <cell r="K126">
            <v>550</v>
          </cell>
        </row>
        <row r="157">
          <cell r="B157">
            <v>95</v>
          </cell>
          <cell r="C157">
            <v>96</v>
          </cell>
          <cell r="D157">
            <v>97</v>
          </cell>
          <cell r="E157">
            <v>98</v>
          </cell>
          <cell r="F157">
            <v>99</v>
          </cell>
          <cell r="G157" t="str">
            <v>00</v>
          </cell>
          <cell r="H157" t="str">
            <v>01</v>
          </cell>
          <cell r="I157" t="str">
            <v>02</v>
          </cell>
          <cell r="J157" t="str">
            <v>03</v>
          </cell>
          <cell r="K157" t="str">
            <v>04</v>
          </cell>
        </row>
        <row r="158">
          <cell r="B158">
            <v>0.22010271460014508</v>
          </cell>
          <cell r="C158">
            <v>3.2271863451167877</v>
          </cell>
          <cell r="D158">
            <v>1.1640818080876822</v>
          </cell>
          <cell r="E158">
            <v>1.1740066958178677</v>
          </cell>
          <cell r="F158">
            <v>-7.921570165875452</v>
          </cell>
          <cell r="G158">
            <v>7.063302034777494</v>
          </cell>
          <cell r="H158">
            <v>146.80544110821677</v>
          </cell>
          <cell r="I158">
            <v>79.336059316173575</v>
          </cell>
          <cell r="J158">
            <v>87.116200556594521</v>
          </cell>
          <cell r="K158">
            <v>59.168385826295321</v>
          </cell>
        </row>
        <row r="159">
          <cell r="B159">
            <v>0.10980966325036522</v>
          </cell>
          <cell r="C159">
            <v>1.1634727208373337</v>
          </cell>
          <cell r="D159">
            <v>0.39019119368490562</v>
          </cell>
          <cell r="E159">
            <v>0.5244444444444526</v>
          </cell>
          <cell r="F159">
            <v>-3.5201949208134327</v>
          </cell>
          <cell r="G159">
            <v>0.33710822700044324</v>
          </cell>
          <cell r="H159">
            <v>1.7191470461676592</v>
          </cell>
          <cell r="I159">
            <v>1.6605753608141987</v>
          </cell>
          <cell r="J159">
            <v>4.1766362491427262</v>
          </cell>
          <cell r="K159">
            <v>10.003547372016506</v>
          </cell>
        </row>
        <row r="160">
          <cell r="B160">
            <v>7.1701720841299665E-2</v>
          </cell>
          <cell r="C160">
            <v>0.51361607142857024</v>
          </cell>
          <cell r="D160">
            <v>0.25208454527826257</v>
          </cell>
          <cell r="E160">
            <v>0.40211279604703293</v>
          </cell>
          <cell r="F160">
            <v>-2.6894245845653879</v>
          </cell>
          <cell r="G160">
            <v>0.272167331440272</v>
          </cell>
          <cell r="H160">
            <v>1.3158003230839537</v>
          </cell>
          <cell r="I160">
            <v>1.1943640299340688</v>
          </cell>
          <cell r="J160">
            <v>2.6733000000000002</v>
          </cell>
          <cell r="K160">
            <v>6.1352389558232936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ensitivity analysis"/>
      <sheetName val="Germanos Analysis"/>
      <sheetName val="Valuation"/>
      <sheetName val="Changes"/>
      <sheetName val="SOTP"/>
      <sheetName val="Greece"/>
      <sheetName val="Fully consol"/>
      <sheetName val="QUARTER"/>
      <sheetName val="Reaction"/>
      <sheetName val="Greece Revs"/>
      <sheetName val="Greece cost analysis"/>
      <sheetName val="Bulgaria"/>
      <sheetName val="Romania"/>
      <sheetName val="Albania&amp;FYROM"/>
      <sheetName val="Guidance"/>
      <sheetName val="Acqn valn"/>
      <sheetName val="Tables"/>
      <sheetName val="Sales split"/>
      <sheetName val="EBITDA mix"/>
      <sheetName val="mwareDates"/>
      <sheetName val="mwareSettings"/>
      <sheetName val="Estimate changes"/>
      <sheetName val="Guid"/>
      <sheetName val="Bull Bear Scenario"/>
      <sheetName val="Waterfall"/>
      <sheetName val="Bull &amp; Bear"/>
      <sheetName val="Waterfall-old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Cosmote Valuation</v>
          </cell>
        </row>
        <row r="4">
          <cell r="B4" t="str">
            <v>Sum of the parts</v>
          </cell>
        </row>
        <row r="6">
          <cell r="F6" t="str">
            <v>EV/EBITDA target</v>
          </cell>
          <cell r="I6" t="str">
            <v>Share price</v>
          </cell>
          <cell r="L6">
            <v>19.100000000000001</v>
          </cell>
        </row>
        <row r="7">
          <cell r="B7" t="str">
            <v>Group Valuation</v>
          </cell>
          <cell r="C7" t="str">
            <v>Stake</v>
          </cell>
          <cell r="D7" t="str">
            <v>€mn</v>
          </cell>
          <cell r="E7" t="str">
            <v>%</v>
          </cell>
          <cell r="F7">
            <v>2007</v>
          </cell>
          <cell r="L7">
            <v>2005</v>
          </cell>
          <cell r="M7" t="str">
            <v>2006E</v>
          </cell>
          <cell r="N7" t="str">
            <v>2007E</v>
          </cell>
          <cell r="O7" t="str">
            <v>2008E</v>
          </cell>
          <cell r="P7" t="str">
            <v>2009E</v>
          </cell>
          <cell r="Q7" t="str">
            <v>2010E</v>
          </cell>
          <cell r="R7" t="str">
            <v>CAGR 06-10</v>
          </cell>
        </row>
        <row r="8">
          <cell r="B8" t="str">
            <v>Cosmote</v>
          </cell>
          <cell r="C8">
            <v>1</v>
          </cell>
          <cell r="D8">
            <v>7064.7972683164171</v>
          </cell>
          <cell r="E8">
            <v>0.71234395733643552</v>
          </cell>
          <cell r="F8">
            <v>9.6824719522455691</v>
          </cell>
          <cell r="I8" t="str">
            <v>Modelware EPS</v>
          </cell>
          <cell r="L8">
            <v>1.0243574994745179</v>
          </cell>
          <cell r="M8">
            <v>1.0435376345731362</v>
          </cell>
          <cell r="N8">
            <v>1.2559186684947126</v>
          </cell>
          <cell r="O8">
            <v>1.3592828295757291</v>
          </cell>
          <cell r="P8">
            <v>1.5245547644128896</v>
          </cell>
          <cell r="Q8">
            <v>1.6852503757908583</v>
          </cell>
        </row>
        <row r="9">
          <cell r="B9" t="str">
            <v>AMC (82%)</v>
          </cell>
          <cell r="C9">
            <v>0.82</v>
          </cell>
          <cell r="D9">
            <v>905.5120572913321</v>
          </cell>
          <cell r="E9">
            <v>9.1302838256883276E-2</v>
          </cell>
          <cell r="F9">
            <v>10.343010782176657</v>
          </cell>
          <cell r="I9" t="str">
            <v>P/E</v>
          </cell>
          <cell r="L9">
            <v>18.645834105571591</v>
          </cell>
          <cell r="M9">
            <v>18.303125222515757</v>
          </cell>
          <cell r="N9">
            <v>15.207991153513467</v>
          </cell>
          <cell r="O9">
            <v>14.051527455814075</v>
          </cell>
          <cell r="P9">
            <v>12.528247883148669</v>
          </cell>
          <cell r="Q9">
            <v>11.333627497953655</v>
          </cell>
        </row>
        <row r="10">
          <cell r="B10" t="str">
            <v>Globul (100%)</v>
          </cell>
          <cell r="C10">
            <v>1</v>
          </cell>
          <cell r="D10">
            <v>780.01688750648896</v>
          </cell>
          <cell r="E10">
            <v>7.8649152315737145E-2</v>
          </cell>
          <cell r="F10">
            <v>5.6773873738411833</v>
          </cell>
          <cell r="I10" t="str">
            <v>EV</v>
          </cell>
          <cell r="L10">
            <v>7426.4610000000002</v>
          </cell>
          <cell r="M10">
            <v>8758.5116847567879</v>
          </cell>
          <cell r="N10">
            <v>8618.5770962579572</v>
          </cell>
          <cell r="O10">
            <v>8389.0774336347076</v>
          </cell>
          <cell r="P10">
            <v>8058.4701244800317</v>
          </cell>
          <cell r="Q10">
            <v>7676.7873368187848</v>
          </cell>
        </row>
        <row r="11">
          <cell r="B11" t="str">
            <v>FYROM (100%)</v>
          </cell>
          <cell r="C11">
            <v>1</v>
          </cell>
          <cell r="D11">
            <v>204.76951366226933</v>
          </cell>
          <cell r="E11">
            <v>2.0646923069994765E-2</v>
          </cell>
          <cell r="F11">
            <v>15.723894063734621</v>
          </cell>
          <cell r="I11" t="str">
            <v>EBITDA</v>
          </cell>
          <cell r="L11">
            <v>754.53499999999997</v>
          </cell>
          <cell r="M11">
            <v>861.44857645275079</v>
          </cell>
          <cell r="N11">
            <v>971.06922943245752</v>
          </cell>
          <cell r="O11">
            <v>1042.3003262359443</v>
          </cell>
          <cell r="P11">
            <v>1137.4050361749867</v>
          </cell>
          <cell r="Q11">
            <v>1214.2099862318621</v>
          </cell>
        </row>
        <row r="12">
          <cell r="B12" t="str">
            <v>Cosmorom (70%)</v>
          </cell>
          <cell r="C12">
            <v>0.7</v>
          </cell>
          <cell r="D12">
            <v>521.72163128897409</v>
          </cell>
          <cell r="E12">
            <v>5.2605225223819302E-2</v>
          </cell>
          <cell r="F12">
            <v>-18.064815443460919</v>
          </cell>
          <cell r="I12" t="str">
            <v>EV/EBITDA</v>
          </cell>
          <cell r="L12">
            <v>9.8424340819180038</v>
          </cell>
          <cell r="M12">
            <v>10.167190386247251</v>
          </cell>
          <cell r="N12">
            <v>8.87534774559286</v>
          </cell>
          <cell r="O12">
            <v>8.0486182556712365</v>
          </cell>
          <cell r="P12">
            <v>7.0849608258990147</v>
          </cell>
          <cell r="Q12">
            <v>6.3224544550507815</v>
          </cell>
        </row>
        <row r="13">
          <cell r="B13" t="str">
            <v>Germanos</v>
          </cell>
          <cell r="C13">
            <v>0.9</v>
          </cell>
          <cell r="D13">
            <v>440.85962305581398</v>
          </cell>
          <cell r="E13">
            <v>4.4451903797129946E-2</v>
          </cell>
          <cell r="F13">
            <v>12.966459501641587</v>
          </cell>
          <cell r="I13" t="str">
            <v>Modelware FCF</v>
          </cell>
          <cell r="L13">
            <v>365.93899999999996</v>
          </cell>
          <cell r="M13">
            <v>84.059040243212252</v>
          </cell>
          <cell r="N13">
            <v>360.36650799883091</v>
          </cell>
          <cell r="O13">
            <v>454.34022051325042</v>
          </cell>
          <cell r="P13">
            <v>559.94467820247542</v>
          </cell>
          <cell r="Q13">
            <v>615.60690409000301</v>
          </cell>
        </row>
        <row r="14">
          <cell r="B14" t="str">
            <v>Total Enterprise Value</v>
          </cell>
          <cell r="D14">
            <v>9917.6769811212962</v>
          </cell>
          <cell r="F14">
            <v>10.48857838476196</v>
          </cell>
          <cell r="I14" t="str">
            <v>Modelware FCF per share</v>
          </cell>
          <cell r="L14">
            <v>5.7736291544582263E-2</v>
          </cell>
          <cell r="M14">
            <v>1.3237016364682523E-2</v>
          </cell>
          <cell r="N14">
            <v>5.6747939898697704E-2</v>
          </cell>
          <cell r="O14">
            <v>7.1546247930816695E-2</v>
          </cell>
          <cell r="P14">
            <v>8.8176082515783585E-2</v>
          </cell>
          <cell r="Q14">
            <v>9.6941371684396885E-2</v>
          </cell>
        </row>
        <row r="15">
          <cell r="B15" t="str">
            <v>Net Debt: Dec 06</v>
          </cell>
          <cell r="D15">
            <v>2353.2180365736272</v>
          </cell>
          <cell r="I15" t="str">
            <v>Group EBITDA exc Germanos</v>
          </cell>
          <cell r="L15">
            <v>754.53499999999997</v>
          </cell>
          <cell r="M15">
            <v>847.84857645275076</v>
          </cell>
          <cell r="N15">
            <v>945.56922943245752</v>
          </cell>
          <cell r="O15">
            <v>1016.8003262359442</v>
          </cell>
          <cell r="P15">
            <v>1111.9050361749867</v>
          </cell>
          <cell r="Q15">
            <v>1188.7099862318621</v>
          </cell>
          <cell r="R15">
            <v>8.8151597477514443E-2</v>
          </cell>
        </row>
        <row r="16">
          <cell r="I16" t="str">
            <v>Domestic mobile margins</v>
          </cell>
          <cell r="L16">
            <v>0.42125205930807247</v>
          </cell>
          <cell r="M16">
            <v>0.43475934540513111</v>
          </cell>
          <cell r="N16">
            <v>0.45612628514996145</v>
          </cell>
          <cell r="O16">
            <v>0.45687222104477465</v>
          </cell>
          <cell r="P16">
            <v>0.4526842861042274</v>
          </cell>
          <cell r="Q16">
            <v>0.45442516351390788</v>
          </cell>
        </row>
        <row r="17">
          <cell r="B17" t="str">
            <v>Equity Value</v>
          </cell>
          <cell r="D17">
            <v>7564.4589445476686</v>
          </cell>
        </row>
        <row r="18">
          <cell r="B18" t="str">
            <v>Minority Discount</v>
          </cell>
          <cell r="D18">
            <v>0.05</v>
          </cell>
          <cell r="I18" t="str">
            <v>Group EBITDA</v>
          </cell>
          <cell r="L18">
            <v>754.53499999999997</v>
          </cell>
          <cell r="M18">
            <v>876.39673344653784</v>
          </cell>
          <cell r="N18">
            <v>927.53897553867125</v>
          </cell>
          <cell r="O18">
            <v>963.59836003687053</v>
          </cell>
          <cell r="P18">
            <v>1022.7449604060856</v>
          </cell>
          <cell r="Q18">
            <v>1080.5268143447065</v>
          </cell>
          <cell r="R18" t="str">
            <v>old</v>
          </cell>
        </row>
        <row r="19">
          <cell r="B19" t="str">
            <v>Shares: Dec 06</v>
          </cell>
          <cell r="D19">
            <v>332</v>
          </cell>
          <cell r="I19" t="str">
            <v>EV</v>
          </cell>
          <cell r="L19">
            <v>7426.4610000000002</v>
          </cell>
          <cell r="M19">
            <v>7536.4688855072827</v>
          </cell>
          <cell r="N19">
            <v>7381.9238811888144</v>
          </cell>
          <cell r="O19">
            <v>7162.5054670020991</v>
          </cell>
          <cell r="P19">
            <v>6884.0270436001438</v>
          </cell>
          <cell r="Q19">
            <v>6544.1848866960981</v>
          </cell>
          <cell r="R19" t="str">
            <v>old</v>
          </cell>
        </row>
        <row r="20">
          <cell r="I20" t="str">
            <v>EV/EBITDA</v>
          </cell>
          <cell r="L20">
            <v>9.8424340819180038</v>
          </cell>
          <cell r="M20">
            <v>8.5993803923357781</v>
          </cell>
          <cell r="N20">
            <v>7.9586131428080833</v>
          </cell>
          <cell r="O20">
            <v>7.433081835805571</v>
          </cell>
          <cell r="P20">
            <v>6.7309322559426832</v>
          </cell>
          <cell r="Q20">
            <v>6.0564761557211959</v>
          </cell>
          <cell r="R20" t="str">
            <v>old</v>
          </cell>
        </row>
        <row r="21">
          <cell r="B21" t="str">
            <v>Value per share</v>
          </cell>
          <cell r="D21">
            <v>22.784514893215871</v>
          </cell>
        </row>
        <row r="22">
          <cell r="B22" t="str">
            <v>Price target</v>
          </cell>
          <cell r="D22">
            <v>21.645289148555076</v>
          </cell>
          <cell r="I22" t="str">
            <v>Implied Germanos EV/EBITDA</v>
          </cell>
          <cell r="M22">
            <v>88.235294117646916</v>
          </cell>
          <cell r="N22">
            <v>47.058823529411768</v>
          </cell>
          <cell r="O22">
            <v>47.058823529411555</v>
          </cell>
          <cell r="P22">
            <v>47.058823529411768</v>
          </cell>
          <cell r="Q22">
            <v>47.058823529411768</v>
          </cell>
        </row>
        <row r="25">
          <cell r="B25" t="str">
            <v>COSMOTE Greece Valuation</v>
          </cell>
        </row>
        <row r="26">
          <cell r="C26" t="str">
            <v>2002A</v>
          </cell>
          <cell r="D26" t="str">
            <v>2003A</v>
          </cell>
          <cell r="E26" t="str">
            <v>2004A</v>
          </cell>
          <cell r="F26" t="str">
            <v>2005A</v>
          </cell>
          <cell r="G26" t="str">
            <v>2006E</v>
          </cell>
          <cell r="H26" t="str">
            <v>2007E</v>
          </cell>
          <cell r="I26" t="str">
            <v>2008E</v>
          </cell>
          <cell r="J26" t="str">
            <v>2009E</v>
          </cell>
          <cell r="K26" t="str">
            <v>2010E</v>
          </cell>
          <cell r="O26" t="str">
            <v>Risk free rate</v>
          </cell>
          <cell r="P26">
            <v>0.06</v>
          </cell>
        </row>
        <row r="27">
          <cell r="B27" t="str">
            <v>Net Revenues</v>
          </cell>
          <cell r="C27">
            <v>1218.0283584000003</v>
          </cell>
          <cell r="D27">
            <v>1254.548</v>
          </cell>
          <cell r="E27">
            <v>1470.6690000000001</v>
          </cell>
          <cell r="F27">
            <v>1517.5</v>
          </cell>
          <cell r="G27">
            <v>1603.6075129792616</v>
          </cell>
          <cell r="H27">
            <v>1599.6624712877738</v>
          </cell>
          <cell r="I27">
            <v>1579.4453688156125</v>
          </cell>
          <cell r="J27">
            <v>1622.1501926903998</v>
          </cell>
          <cell r="K27">
            <v>1670.2894611927941</v>
          </cell>
          <cell r="O27" t="str">
            <v>Risk premium</v>
          </cell>
          <cell r="P27">
            <v>0.03</v>
          </cell>
        </row>
        <row r="28">
          <cell r="B28" t="str">
            <v>EBITDA</v>
          </cell>
          <cell r="C28">
            <v>565.02835840000034</v>
          </cell>
          <cell r="D28">
            <v>515.19899999999996</v>
          </cell>
          <cell r="E28">
            <v>605.6</v>
          </cell>
          <cell r="F28">
            <v>639.25</v>
          </cell>
          <cell r="G28">
            <v>697.18335262961409</v>
          </cell>
          <cell r="H28">
            <v>729.64810052229916</v>
          </cell>
          <cell r="I28">
            <v>721.60471366967215</v>
          </cell>
          <cell r="J28">
            <v>734.32190193188853</v>
          </cell>
          <cell r="K28">
            <v>759.02156151809254</v>
          </cell>
          <cell r="O28" t="str">
            <v xml:space="preserve">Beta </v>
          </cell>
          <cell r="P28">
            <v>1.2</v>
          </cell>
        </row>
        <row r="29">
          <cell r="B29" t="str">
            <v xml:space="preserve">EBIT </v>
          </cell>
          <cell r="C29">
            <v>440.69835840000036</v>
          </cell>
          <cell r="D29">
            <v>371.87899999999996</v>
          </cell>
          <cell r="E29">
            <v>437.6</v>
          </cell>
          <cell r="F29">
            <v>469.25</v>
          </cell>
          <cell r="G29">
            <v>525.31959264454827</v>
          </cell>
          <cell r="H29">
            <v>559.67269010661903</v>
          </cell>
          <cell r="I29">
            <v>555.65807427552227</v>
          </cell>
          <cell r="J29">
            <v>573.27732917093408</v>
          </cell>
          <cell r="K29">
            <v>602.36805737071177</v>
          </cell>
          <cell r="O29" t="str">
            <v>Cost of equity</v>
          </cell>
          <cell r="P29">
            <v>9.6000000000000002E-2</v>
          </cell>
        </row>
        <row r="30">
          <cell r="B30" t="str">
            <v xml:space="preserve"> - Taxes</v>
          </cell>
          <cell r="C30">
            <v>-154.24442544000013</v>
          </cell>
          <cell r="D30">
            <v>-130.15764999999999</v>
          </cell>
          <cell r="E30">
            <v>-153.16</v>
          </cell>
          <cell r="F30">
            <v>-150.16</v>
          </cell>
          <cell r="G30">
            <v>-152.34268186691898</v>
          </cell>
          <cell r="H30">
            <v>-139.91817252665476</v>
          </cell>
          <cell r="I30">
            <v>-138.91451856888057</v>
          </cell>
          <cell r="J30">
            <v>-143.31933229273352</v>
          </cell>
          <cell r="K30">
            <v>-150.59201434267794</v>
          </cell>
        </row>
        <row r="31">
          <cell r="B31" t="str">
            <v xml:space="preserve"> + Depreciation</v>
          </cell>
          <cell r="C31">
            <v>124.33</v>
          </cell>
          <cell r="D31">
            <v>143.32</v>
          </cell>
          <cell r="E31">
            <v>168</v>
          </cell>
          <cell r="F31">
            <v>170</v>
          </cell>
          <cell r="G31">
            <v>171.86375998506577</v>
          </cell>
          <cell r="H31">
            <v>169.97541041568013</v>
          </cell>
          <cell r="I31">
            <v>165.94663939414988</v>
          </cell>
          <cell r="J31">
            <v>161.04457276095451</v>
          </cell>
          <cell r="K31">
            <v>156.65350414738083</v>
          </cell>
          <cell r="O31" t="str">
            <v>Cost of debt</v>
          </cell>
          <cell r="P31">
            <v>5.5E-2</v>
          </cell>
        </row>
        <row r="32">
          <cell r="B32" t="str">
            <v>NET EBITDA</v>
          </cell>
          <cell r="C32">
            <v>410.78393296000019</v>
          </cell>
          <cell r="D32">
            <v>385.04134999999997</v>
          </cell>
          <cell r="E32">
            <v>452.44000000000005</v>
          </cell>
          <cell r="F32">
            <v>489.09000000000003</v>
          </cell>
          <cell r="G32">
            <v>544.84067076269503</v>
          </cell>
          <cell r="H32">
            <v>589.7299279956444</v>
          </cell>
          <cell r="I32">
            <v>582.69019510079158</v>
          </cell>
          <cell r="J32">
            <v>591.00256963915513</v>
          </cell>
          <cell r="K32">
            <v>608.42954717541465</v>
          </cell>
          <cell r="O32" t="str">
            <v>Tax rate</v>
          </cell>
          <cell r="P32">
            <v>0.25</v>
          </cell>
        </row>
        <row r="33">
          <cell r="B33" t="str">
            <v xml:space="preserve"> - Capex</v>
          </cell>
          <cell r="C33">
            <v>-197.51791532366616</v>
          </cell>
          <cell r="D33">
            <v>-170.05734265734267</v>
          </cell>
          <cell r="E33">
            <v>-201.9</v>
          </cell>
          <cell r="F33">
            <v>-110</v>
          </cell>
          <cell r="G33">
            <v>-176.39682642771879</v>
          </cell>
          <cell r="H33">
            <v>-159.96624712877738</v>
          </cell>
          <cell r="I33">
            <v>-142.15008319340512</v>
          </cell>
          <cell r="J33">
            <v>-145.99351734213596</v>
          </cell>
          <cell r="K33">
            <v>-150.32605150735145</v>
          </cell>
          <cell r="O33" t="str">
            <v>Cost of debt</v>
          </cell>
          <cell r="P33">
            <v>4.1250000000000002E-2</v>
          </cell>
        </row>
        <row r="34">
          <cell r="B34" t="str">
            <v>Unlevered Free Cash flow</v>
          </cell>
          <cell r="C34">
            <v>213.26601763633403</v>
          </cell>
          <cell r="D34">
            <v>214.98400734265729</v>
          </cell>
          <cell r="E34">
            <v>250.54000000000005</v>
          </cell>
          <cell r="F34">
            <v>379.09000000000003</v>
          </cell>
          <cell r="G34">
            <v>368.44384433497623</v>
          </cell>
          <cell r="H34">
            <v>429.76368086686705</v>
          </cell>
          <cell r="I34">
            <v>440.54011190738646</v>
          </cell>
          <cell r="J34">
            <v>445.00905229701914</v>
          </cell>
          <cell r="K34">
            <v>458.1034956680632</v>
          </cell>
          <cell r="L34">
            <v>451.77604302803383</v>
          </cell>
        </row>
        <row r="35">
          <cell r="H35">
            <v>1</v>
          </cell>
          <cell r="I35">
            <v>2</v>
          </cell>
          <cell r="J35">
            <v>3</v>
          </cell>
          <cell r="K35">
            <v>4</v>
          </cell>
          <cell r="O35" t="str">
            <v>Debt / (Mkt.value+Debt)</v>
          </cell>
          <cell r="P35">
            <v>0.25</v>
          </cell>
        </row>
        <row r="36">
          <cell r="B36" t="str">
            <v>Terminal value</v>
          </cell>
          <cell r="C36">
            <v>7395.1705338189677</v>
          </cell>
          <cell r="H36">
            <v>0.92394756597563088</v>
          </cell>
          <cell r="I36">
            <v>0.8536791046722928</v>
          </cell>
          <cell r="J36">
            <v>0.78875473088622072</v>
          </cell>
          <cell r="K36">
            <v>0.7287680137540874</v>
          </cell>
          <cell r="O36" t="str">
            <v>LT growth</v>
          </cell>
          <cell r="P36">
            <v>0.02</v>
          </cell>
        </row>
        <row r="37">
          <cell r="B37" t="str">
            <v>NPV of the FCF 07-10</v>
          </cell>
          <cell r="C37">
            <v>1458.013165105285</v>
          </cell>
          <cell r="H37">
            <v>397.07910688166959</v>
          </cell>
          <cell r="I37">
            <v>376.07988830532935</v>
          </cell>
          <cell r="J37">
            <v>351.00299528646747</v>
          </cell>
          <cell r="K37">
            <v>333.85117463181859</v>
          </cell>
          <cell r="O37" t="str">
            <v>WACC</v>
          </cell>
          <cell r="P37">
            <v>8.2312500000000011E-2</v>
          </cell>
        </row>
        <row r="38">
          <cell r="B38" t="str">
            <v>NPV of the TV</v>
          </cell>
          <cell r="C38">
            <v>5606.7841032111319</v>
          </cell>
        </row>
        <row r="40">
          <cell r="B40" t="str">
            <v>Enterprise Value</v>
          </cell>
          <cell r="C40">
            <v>7064.7972683164171</v>
          </cell>
        </row>
        <row r="41">
          <cell r="B41" t="str">
            <v>EV/EBITDA</v>
          </cell>
          <cell r="F41">
            <v>11.051696939094903</v>
          </cell>
          <cell r="G41">
            <v>10.133341884411953</v>
          </cell>
          <cell r="H41">
            <v>9.6824719522455691</v>
          </cell>
          <cell r="I41">
            <v>9.7903978930360172</v>
          </cell>
          <cell r="J41">
            <v>9.620845094950889</v>
          </cell>
          <cell r="K41">
            <v>9.3077688783785835</v>
          </cell>
        </row>
        <row r="44">
          <cell r="B44" t="str">
            <v>AMC Valuation</v>
          </cell>
        </row>
        <row r="45">
          <cell r="C45" t="str">
            <v>2002A</v>
          </cell>
          <cell r="D45" t="str">
            <v>2003A</v>
          </cell>
          <cell r="E45" t="str">
            <v>2004A</v>
          </cell>
          <cell r="F45" t="str">
            <v>2005A</v>
          </cell>
          <cell r="G45" t="str">
            <v>2006E</v>
          </cell>
          <cell r="H45" t="str">
            <v>2007E</v>
          </cell>
          <cell r="I45" t="str">
            <v>2008E</v>
          </cell>
          <cell r="J45" t="str">
            <v>2009E</v>
          </cell>
          <cell r="K45" t="str">
            <v>2010E</v>
          </cell>
          <cell r="O45" t="str">
            <v>Risk free rate</v>
          </cell>
          <cell r="P45">
            <v>7.0000000000000007E-2</v>
          </cell>
        </row>
        <row r="46">
          <cell r="B46" t="str">
            <v>Net Revenues</v>
          </cell>
          <cell r="C46">
            <v>101.3</v>
          </cell>
          <cell r="D46">
            <v>106.7</v>
          </cell>
          <cell r="E46">
            <v>121.2</v>
          </cell>
          <cell r="F46">
            <v>137.6</v>
          </cell>
          <cell r="G46">
            <v>158.98626602285648</v>
          </cell>
          <cell r="H46">
            <v>175.02640504874907</v>
          </cell>
          <cell r="I46">
            <v>191.88243653433742</v>
          </cell>
          <cell r="J46">
            <v>208.91868142112014</v>
          </cell>
          <cell r="K46">
            <v>230.96121320006799</v>
          </cell>
          <cell r="O46" t="str">
            <v>Risk premium</v>
          </cell>
          <cell r="P46">
            <v>0.03</v>
          </cell>
        </row>
        <row r="47">
          <cell r="B47" t="str">
            <v>EBITDA</v>
          </cell>
          <cell r="C47">
            <v>66.8</v>
          </cell>
          <cell r="D47">
            <v>61.885999999999996</v>
          </cell>
          <cell r="E47">
            <v>69.819000000000003</v>
          </cell>
          <cell r="F47">
            <v>82.6</v>
          </cell>
          <cell r="G47">
            <v>95.391759613713887</v>
          </cell>
          <cell r="H47">
            <v>106.76610707973693</v>
          </cell>
          <cell r="I47">
            <v>113.21063755525907</v>
          </cell>
          <cell r="J47">
            <v>112.81608796740488</v>
          </cell>
          <cell r="K47">
            <v>115.48060660003399</v>
          </cell>
          <cell r="O47" t="str">
            <v xml:space="preserve">Beta </v>
          </cell>
          <cell r="P47">
            <v>1.2</v>
          </cell>
        </row>
        <row r="48">
          <cell r="B48" t="str">
            <v xml:space="preserve">EBIT </v>
          </cell>
          <cell r="C48">
            <v>51.28</v>
          </cell>
          <cell r="D48">
            <v>43.805999999999997</v>
          </cell>
          <cell r="E48">
            <v>49.566000000000003</v>
          </cell>
          <cell r="F48">
            <v>59.999999999999993</v>
          </cell>
          <cell r="G48">
            <v>72.214965623371043</v>
          </cell>
          <cell r="H48">
            <v>83.719162425318999</v>
          </cell>
          <cell r="I48">
            <v>90.069856909603715</v>
          </cell>
          <cell r="J48">
            <v>89.377901868551064</v>
          </cell>
          <cell r="K48">
            <v>91.499223946064703</v>
          </cell>
          <cell r="O48" t="str">
            <v>Cost of equity</v>
          </cell>
          <cell r="P48">
            <v>0.10600000000000001</v>
          </cell>
        </row>
        <row r="49">
          <cell r="B49" t="str">
            <v xml:space="preserve"> - Taxes</v>
          </cell>
          <cell r="C49">
            <v>-12.82</v>
          </cell>
          <cell r="D49">
            <v>-10.951499999999999</v>
          </cell>
          <cell r="E49">
            <v>-12.391500000000001</v>
          </cell>
          <cell r="F49">
            <v>-14.999999999999998</v>
          </cell>
          <cell r="G49">
            <v>-18.053741405842761</v>
          </cell>
          <cell r="H49">
            <v>-20.92979060632975</v>
          </cell>
          <cell r="I49">
            <v>-22.517464227400929</v>
          </cell>
          <cell r="J49">
            <v>-22.344475467137766</v>
          </cell>
          <cell r="K49">
            <v>-22.874805986516176</v>
          </cell>
        </row>
        <row r="50">
          <cell r="B50" t="str">
            <v xml:space="preserve"> + Depreciation</v>
          </cell>
          <cell r="C50">
            <v>15.52</v>
          </cell>
          <cell r="D50">
            <v>18.079999999999998</v>
          </cell>
          <cell r="E50">
            <v>20.253</v>
          </cell>
          <cell r="F50">
            <v>22.6</v>
          </cell>
          <cell r="G50">
            <v>23.176793990342848</v>
          </cell>
          <cell r="H50">
            <v>23.046944654417928</v>
          </cell>
          <cell r="I50">
            <v>23.140780645655354</v>
          </cell>
          <cell r="J50">
            <v>23.438186098853819</v>
          </cell>
          <cell r="K50">
            <v>23.981382653969288</v>
          </cell>
          <cell r="O50" t="str">
            <v>Cost of debt</v>
          </cell>
          <cell r="P50">
            <v>5.5E-2</v>
          </cell>
        </row>
        <row r="51">
          <cell r="B51" t="str">
            <v>NET EBITDA</v>
          </cell>
          <cell r="C51">
            <v>53.980000000000004</v>
          </cell>
          <cell r="D51">
            <v>50.9345</v>
          </cell>
          <cell r="E51">
            <v>57.427500000000002</v>
          </cell>
          <cell r="F51">
            <v>67.599999999999994</v>
          </cell>
          <cell r="G51">
            <v>77.33801820787113</v>
          </cell>
          <cell r="H51">
            <v>85.83631647340718</v>
          </cell>
          <cell r="I51">
            <v>90.693173327858148</v>
          </cell>
          <cell r="J51">
            <v>90.471612500267113</v>
          </cell>
          <cell r="K51">
            <v>92.605800613517815</v>
          </cell>
          <cell r="O51" t="str">
            <v>Tax rate</v>
          </cell>
          <cell r="P51">
            <v>0.25</v>
          </cell>
        </row>
        <row r="52">
          <cell r="B52" t="str">
            <v xml:space="preserve"> - Capex</v>
          </cell>
          <cell r="C52">
            <v>-30.282084676333845</v>
          </cell>
          <cell r="D52">
            <v>-12.342657342657343</v>
          </cell>
          <cell r="E52">
            <v>-16.399999999999999</v>
          </cell>
          <cell r="F52">
            <v>-10</v>
          </cell>
          <cell r="G52">
            <v>-19.078351922742776</v>
          </cell>
          <cell r="H52">
            <v>-17.502640504874908</v>
          </cell>
          <cell r="I52">
            <v>-19.188243653433744</v>
          </cell>
          <cell r="J52">
            <v>-20.891868142112017</v>
          </cell>
          <cell r="K52">
            <v>-23.096121320006802</v>
          </cell>
          <cell r="O52" t="str">
            <v>Cost of debt</v>
          </cell>
          <cell r="P52">
            <v>4.1250000000000002E-2</v>
          </cell>
        </row>
        <row r="53">
          <cell r="B53" t="str">
            <v>Unlevered Free Cash flow</v>
          </cell>
          <cell r="C53">
            <v>23.697915323666159</v>
          </cell>
          <cell r="D53">
            <v>38.591842657342653</v>
          </cell>
          <cell r="E53">
            <v>41.027500000000003</v>
          </cell>
          <cell r="F53">
            <v>57.599999999999994</v>
          </cell>
          <cell r="G53">
            <v>58.259666285128354</v>
          </cell>
          <cell r="H53">
            <v>68.333675968532276</v>
          </cell>
          <cell r="I53">
            <v>71.504929674424403</v>
          </cell>
          <cell r="J53">
            <v>69.579744358155097</v>
          </cell>
          <cell r="K53">
            <v>69.509679293511013</v>
          </cell>
          <cell r="L53">
            <v>68.624417959548524</v>
          </cell>
        </row>
        <row r="54">
          <cell r="H54">
            <v>1</v>
          </cell>
          <cell r="I54">
            <v>2</v>
          </cell>
          <cell r="J54">
            <v>3</v>
          </cell>
          <cell r="K54">
            <v>4</v>
          </cell>
          <cell r="O54" t="str">
            <v>Debt / (Mkt.value+Debt)</v>
          </cell>
          <cell r="P54">
            <v>0.25</v>
          </cell>
        </row>
        <row r="55">
          <cell r="B55" t="str">
            <v>Terminal value</v>
          </cell>
          <cell r="C55">
            <v>1181.7454628770736</v>
          </cell>
          <cell r="H55">
            <v>0.92394756597563088</v>
          </cell>
          <cell r="I55">
            <v>0.8536791046722928</v>
          </cell>
          <cell r="J55">
            <v>0.78875473088622072</v>
          </cell>
          <cell r="K55">
            <v>0.7287680137540874</v>
          </cell>
          <cell r="O55" t="str">
            <v>LT growth</v>
          </cell>
          <cell r="P55">
            <v>0.03</v>
          </cell>
        </row>
        <row r="56">
          <cell r="B56" t="str">
            <v>NPV of the FCF</v>
          </cell>
          <cell r="C56">
            <v>229.71678138117505</v>
          </cell>
          <cell r="H56">
            <v>63.136733585292859</v>
          </cell>
          <cell r="I56">
            <v>61.042264344117882</v>
          </cell>
          <cell r="J56">
            <v>54.881352536348658</v>
          </cell>
          <cell r="K56">
            <v>50.65643091541564</v>
          </cell>
          <cell r="O56" t="str">
            <v>WACC</v>
          </cell>
          <cell r="P56">
            <v>8.9812500000000017E-2</v>
          </cell>
        </row>
        <row r="57">
          <cell r="B57" t="str">
            <v>NPV of the TV</v>
          </cell>
          <cell r="C57">
            <v>874.56621531557153</v>
          </cell>
        </row>
        <row r="59">
          <cell r="B59" t="str">
            <v>Enterprise Value</v>
          </cell>
          <cell r="C59">
            <v>1104.2829966967465</v>
          </cell>
        </row>
        <row r="60">
          <cell r="B60" t="str">
            <v>EV/EBITDA</v>
          </cell>
          <cell r="F60">
            <v>13.369043543544148</v>
          </cell>
          <cell r="G60">
            <v>11.576293394403331</v>
          </cell>
          <cell r="H60">
            <v>10.343010782176657</v>
          </cell>
          <cell r="I60">
            <v>9.7542335291393147</v>
          </cell>
          <cell r="J60">
            <v>9.7883468270571381</v>
          </cell>
          <cell r="K60">
            <v>9.5624973682500674</v>
          </cell>
        </row>
        <row r="63">
          <cell r="B63" t="str">
            <v>Globul Valuation</v>
          </cell>
        </row>
        <row r="64">
          <cell r="D64" t="str">
            <v>2003A</v>
          </cell>
          <cell r="E64" t="str">
            <v>2004A</v>
          </cell>
          <cell r="F64" t="str">
            <v>2005A</v>
          </cell>
          <cell r="G64" t="str">
            <v>2006E</v>
          </cell>
          <cell r="H64" t="str">
            <v>2007E</v>
          </cell>
          <cell r="I64" t="str">
            <v>2008E</v>
          </cell>
          <cell r="J64" t="str">
            <v>2009E</v>
          </cell>
          <cell r="K64" t="str">
            <v>2010E</v>
          </cell>
          <cell r="O64" t="str">
            <v>Risk free rate</v>
          </cell>
          <cell r="P64">
            <v>7.0000000000000007E-2</v>
          </cell>
        </row>
        <row r="65">
          <cell r="B65" t="str">
            <v>Net Revenues</v>
          </cell>
          <cell r="D65">
            <v>99.4</v>
          </cell>
          <cell r="E65">
            <v>180</v>
          </cell>
          <cell r="F65">
            <v>274</v>
          </cell>
          <cell r="G65">
            <v>336.39756734272169</v>
          </cell>
          <cell r="H65">
            <v>343.47528015282683</v>
          </cell>
          <cell r="I65">
            <v>336.26688424983598</v>
          </cell>
          <cell r="J65">
            <v>327.05466040038408</v>
          </cell>
          <cell r="K65">
            <v>321.73745290037556</v>
          </cell>
          <cell r="O65" t="str">
            <v>Risk premium</v>
          </cell>
          <cell r="P65">
            <v>3.5000000000000003E-2</v>
          </cell>
        </row>
        <row r="66">
          <cell r="B66" t="str">
            <v>EBITDA</v>
          </cell>
          <cell r="D66">
            <v>10.3</v>
          </cell>
          <cell r="E66">
            <v>45.4</v>
          </cell>
          <cell r="F66">
            <v>93.7</v>
          </cell>
          <cell r="G66">
            <v>121.1031242433798</v>
          </cell>
          <cell r="H66">
            <v>137.39011206113074</v>
          </cell>
          <cell r="I66">
            <v>134.50675369993439</v>
          </cell>
          <cell r="J66">
            <v>130.82186416015364</v>
          </cell>
          <cell r="K66">
            <v>128.69498116015023</v>
          </cell>
          <cell r="O66" t="str">
            <v xml:space="preserve">Beta </v>
          </cell>
          <cell r="P66">
            <v>1.2</v>
          </cell>
        </row>
        <row r="67">
          <cell r="B67" t="str">
            <v xml:space="preserve">EBIT </v>
          </cell>
          <cell r="D67">
            <v>-18.2</v>
          </cell>
          <cell r="E67">
            <v>5.7</v>
          </cell>
          <cell r="F67">
            <v>43</v>
          </cell>
          <cell r="G67">
            <v>60.755730672135719</v>
          </cell>
          <cell r="H67">
            <v>72.34385534223523</v>
          </cell>
          <cell r="I67">
            <v>67.558450546682536</v>
          </cell>
          <cell r="J67">
            <v>64.436116439719768</v>
          </cell>
          <cell r="K67">
            <v>64.523918234379579</v>
          </cell>
          <cell r="O67" t="str">
            <v>Cost of equity</v>
          </cell>
          <cell r="P67">
            <v>0.11200000000000002</v>
          </cell>
        </row>
        <row r="68">
          <cell r="B68" t="str">
            <v xml:space="preserve"> - Taxes</v>
          </cell>
          <cell r="D68">
            <v>0</v>
          </cell>
          <cell r="E68">
            <v>-1.083</v>
          </cell>
          <cell r="F68">
            <v>-6.45</v>
          </cell>
          <cell r="G68">
            <v>-9.1133596008203579</v>
          </cell>
          <cell r="H68">
            <v>-10.851578301335284</v>
          </cell>
          <cell r="I68">
            <v>-10.133767582002379</v>
          </cell>
          <cell r="J68">
            <v>-9.6654174659579652</v>
          </cell>
          <cell r="K68">
            <v>-9.6785877351569365</v>
          </cell>
        </row>
        <row r="69">
          <cell r="B69" t="str">
            <v xml:space="preserve"> + Depreciation</v>
          </cell>
          <cell r="D69">
            <v>28.5</v>
          </cell>
          <cell r="E69">
            <v>39.700000000000003</v>
          </cell>
          <cell r="F69">
            <v>50.7</v>
          </cell>
          <cell r="G69">
            <v>60.347393571244076</v>
          </cell>
          <cell r="H69">
            <v>65.046256718895506</v>
          </cell>
          <cell r="I69">
            <v>66.948303153251857</v>
          </cell>
          <cell r="J69">
            <v>66.385747720433869</v>
          </cell>
          <cell r="K69">
            <v>64.171062925770656</v>
          </cell>
          <cell r="O69" t="str">
            <v>Cost of debt</v>
          </cell>
          <cell r="P69">
            <v>5.5E-2</v>
          </cell>
        </row>
        <row r="70">
          <cell r="B70" t="str">
            <v>NET EBITDA</v>
          </cell>
          <cell r="D70">
            <v>10.3</v>
          </cell>
          <cell r="E70">
            <v>44.317</v>
          </cell>
          <cell r="F70">
            <v>87.25</v>
          </cell>
          <cell r="G70">
            <v>111.98976464255944</v>
          </cell>
          <cell r="H70">
            <v>126.53853375979546</v>
          </cell>
          <cell r="I70">
            <v>124.37298611793202</v>
          </cell>
          <cell r="J70">
            <v>121.15644669419567</v>
          </cell>
          <cell r="K70">
            <v>119.0163934249933</v>
          </cell>
          <cell r="O70" t="str">
            <v>Tax rate</v>
          </cell>
          <cell r="P70">
            <v>0.15</v>
          </cell>
        </row>
        <row r="71">
          <cell r="B71" t="str">
            <v xml:space="preserve"> - Capex</v>
          </cell>
          <cell r="D71">
            <v>-82</v>
          </cell>
          <cell r="E71">
            <v>-80</v>
          </cell>
          <cell r="F71">
            <v>-127</v>
          </cell>
          <cell r="G71">
            <v>-117.73914856995258</v>
          </cell>
          <cell r="H71">
            <v>-85.868820038206707</v>
          </cell>
          <cell r="I71">
            <v>-67.253376849967196</v>
          </cell>
          <cell r="J71">
            <v>-49.058199060057611</v>
          </cell>
          <cell r="K71">
            <v>-35.391119819041315</v>
          </cell>
          <cell r="O71" t="str">
            <v>Cost of debt</v>
          </cell>
          <cell r="P71">
            <v>4.675E-2</v>
          </cell>
        </row>
        <row r="72">
          <cell r="B72" t="str">
            <v>Unlevered Free Cash flow</v>
          </cell>
          <cell r="D72">
            <v>-71.7</v>
          </cell>
          <cell r="E72">
            <v>-35.683</v>
          </cell>
          <cell r="F72">
            <v>-39.75</v>
          </cell>
          <cell r="G72">
            <v>-5.74938392739314</v>
          </cell>
          <cell r="H72">
            <v>40.669713721588749</v>
          </cell>
          <cell r="I72">
            <v>57.119609267964819</v>
          </cell>
          <cell r="J72">
            <v>72.098247634138062</v>
          </cell>
          <cell r="K72">
            <v>83.625273605951975</v>
          </cell>
          <cell r="L72">
            <v>54.845330499222634</v>
          </cell>
        </row>
        <row r="73">
          <cell r="H73">
            <v>1</v>
          </cell>
          <cell r="I73">
            <v>2</v>
          </cell>
          <cell r="J73">
            <v>3</v>
          </cell>
          <cell r="K73">
            <v>4</v>
          </cell>
          <cell r="O73" t="str">
            <v>Debt / (Mkt.value+Debt)</v>
          </cell>
          <cell r="P73">
            <v>0.25</v>
          </cell>
        </row>
        <row r="74">
          <cell r="H74">
            <v>0.91266898636700711</v>
          </cell>
          <cell r="I74">
            <v>0.83296467867618018</v>
          </cell>
          <cell r="J74">
            <v>0.76022102896690913</v>
          </cell>
          <cell r="K74">
            <v>0.69383015592211217</v>
          </cell>
          <cell r="O74" t="str">
            <v>LT growth</v>
          </cell>
          <cell r="P74">
            <v>0.03</v>
          </cell>
        </row>
        <row r="75">
          <cell r="B75" t="str">
            <v>Terminal value</v>
          </cell>
          <cell r="C75">
            <v>859.99148109152111</v>
          </cell>
          <cell r="H75">
            <v>37.117986398118767</v>
          </cell>
          <cell r="I75">
            <v>47.578616979999282</v>
          </cell>
          <cell r="J75">
            <v>54.81060400313546</v>
          </cell>
          <cell r="K75">
            <v>58.021736625046948</v>
          </cell>
          <cell r="O75" t="str">
            <v>WACC</v>
          </cell>
          <cell r="P75">
            <v>9.5687500000000023E-2</v>
          </cell>
        </row>
        <row r="76">
          <cell r="B76" t="str">
            <v>NPV of the FCF</v>
          </cell>
          <cell r="C76">
            <v>155.43314676954702</v>
          </cell>
        </row>
        <row r="77">
          <cell r="B77" t="str">
            <v>NPV of the TV</v>
          </cell>
          <cell r="C77">
            <v>624.58374073694199</v>
          </cell>
        </row>
        <row r="79">
          <cell r="B79" t="str">
            <v>Enterprise Value</v>
          </cell>
          <cell r="C79">
            <v>780.01688750648896</v>
          </cell>
        </row>
        <row r="80">
          <cell r="B80" t="str">
            <v>EV/EBITDA</v>
          </cell>
          <cell r="F80">
            <v>8.3246199306989208</v>
          </cell>
          <cell r="G80">
            <v>6.4409311682074897</v>
          </cell>
          <cell r="H80">
            <v>5.6773873738411833</v>
          </cell>
          <cell r="I80">
            <v>5.7990908712777109</v>
          </cell>
          <cell r="J80">
            <v>5.9624351977707892</v>
          </cell>
          <cell r="K80">
            <v>6.0609736329641528</v>
          </cell>
        </row>
        <row r="82">
          <cell r="B82" t="str">
            <v>Cosmofon Valuation</v>
          </cell>
        </row>
        <row r="83">
          <cell r="C83" t="str">
            <v>2002A</v>
          </cell>
          <cell r="D83" t="str">
            <v>2003A</v>
          </cell>
          <cell r="E83" t="str">
            <v>2004A</v>
          </cell>
          <cell r="F83" t="str">
            <v>2005A</v>
          </cell>
          <cell r="G83" t="str">
            <v>2006E</v>
          </cell>
          <cell r="H83" t="str">
            <v>2007E</v>
          </cell>
          <cell r="I83" t="str">
            <v>2008E</v>
          </cell>
          <cell r="J83" t="str">
            <v>2009E</v>
          </cell>
          <cell r="K83" t="str">
            <v>2010E</v>
          </cell>
          <cell r="O83" t="str">
            <v>Risk free rate</v>
          </cell>
          <cell r="P83">
            <v>7.0000000000000007E-2</v>
          </cell>
        </row>
        <row r="84">
          <cell r="B84" t="str">
            <v>Net Revenues</v>
          </cell>
          <cell r="D84">
            <v>6.7</v>
          </cell>
          <cell r="E84">
            <v>23.5</v>
          </cell>
          <cell r="F84">
            <v>40.4</v>
          </cell>
          <cell r="G84">
            <v>52.396991062432832</v>
          </cell>
          <cell r="H84">
            <v>65.114122758734112</v>
          </cell>
          <cell r="I84">
            <v>78.33594968700092</v>
          </cell>
          <cell r="J84">
            <v>89.1026310527416</v>
          </cell>
          <cell r="K84">
            <v>96.374931294013777</v>
          </cell>
          <cell r="O84" t="str">
            <v>Risk premium</v>
          </cell>
          <cell r="P84">
            <v>3.5000000000000003E-2</v>
          </cell>
        </row>
        <row r="85">
          <cell r="B85" t="str">
            <v>EBITDA</v>
          </cell>
          <cell r="D85">
            <v>-10.5</v>
          </cell>
          <cell r="E85">
            <v>-8.6</v>
          </cell>
          <cell r="F85">
            <v>2</v>
          </cell>
          <cell r="G85">
            <v>5</v>
          </cell>
          <cell r="H85">
            <v>13.022824551746822</v>
          </cell>
          <cell r="I85">
            <v>19.58398742175023</v>
          </cell>
          <cell r="J85">
            <v>26.730789315822481</v>
          </cell>
          <cell r="K85">
            <v>33.731225952904822</v>
          </cell>
          <cell r="O85" t="str">
            <v xml:space="preserve">Beta </v>
          </cell>
          <cell r="P85">
            <v>1.2</v>
          </cell>
        </row>
        <row r="86">
          <cell r="B86" t="str">
            <v xml:space="preserve">EBIT </v>
          </cell>
          <cell r="D86">
            <v>-14.1</v>
          </cell>
          <cell r="E86">
            <v>-20.25</v>
          </cell>
          <cell r="F86">
            <v>-10.7</v>
          </cell>
          <cell r="G86">
            <v>-9.6848495531216408</v>
          </cell>
          <cell r="H86">
            <v>-2.148672325445002</v>
          </cell>
          <cell r="I86">
            <v>3.9960261431129815</v>
          </cell>
          <cell r="J86">
            <v>10.58568663532597</v>
          </cell>
          <cell r="K86">
            <v>16.94775443702293</v>
          </cell>
          <cell r="O86" t="str">
            <v>Cost of equity</v>
          </cell>
          <cell r="P86">
            <v>0.11200000000000002</v>
          </cell>
        </row>
        <row r="87">
          <cell r="B87" t="str">
            <v xml:space="preserve"> - Taxes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-0.47952313717355777</v>
          </cell>
          <cell r="J87">
            <v>-1.2702823962391163</v>
          </cell>
          <cell r="K87">
            <v>-2.0337305324427515</v>
          </cell>
        </row>
        <row r="88">
          <cell r="B88" t="str">
            <v xml:space="preserve"> + Depreciation</v>
          </cell>
          <cell r="D88">
            <v>3.6</v>
          </cell>
          <cell r="E88">
            <v>11.65</v>
          </cell>
          <cell r="F88">
            <v>12.7</v>
          </cell>
          <cell r="G88">
            <v>14.684849553121641</v>
          </cell>
          <cell r="H88">
            <v>15.171496877191824</v>
          </cell>
          <cell r="I88">
            <v>15.587961278637248</v>
          </cell>
          <cell r="J88">
            <v>16.14510268049651</v>
          </cell>
          <cell r="K88">
            <v>16.783471515881892</v>
          </cell>
          <cell r="O88" t="str">
            <v>Cost of debt</v>
          </cell>
          <cell r="P88">
            <v>5.5E-2</v>
          </cell>
        </row>
        <row r="89">
          <cell r="B89" t="str">
            <v>NET EBITDA</v>
          </cell>
          <cell r="D89">
            <v>-10.5</v>
          </cell>
          <cell r="E89">
            <v>-8.6</v>
          </cell>
          <cell r="F89">
            <v>2</v>
          </cell>
          <cell r="G89">
            <v>5</v>
          </cell>
          <cell r="H89">
            <v>13.022824551746822</v>
          </cell>
          <cell r="I89">
            <v>19.104464284576672</v>
          </cell>
          <cell r="J89">
            <v>25.460506919583366</v>
          </cell>
          <cell r="K89">
            <v>31.697495420462069</v>
          </cell>
          <cell r="O89" t="str">
            <v>Tax rate</v>
          </cell>
          <cell r="P89">
            <v>0.12</v>
          </cell>
        </row>
        <row r="90">
          <cell r="B90" t="str">
            <v xml:space="preserve"> - Capex</v>
          </cell>
          <cell r="D90">
            <v>-59</v>
          </cell>
          <cell r="E90">
            <v>-25</v>
          </cell>
          <cell r="F90">
            <v>-25</v>
          </cell>
          <cell r="G90">
            <v>-20.958796424973134</v>
          </cell>
          <cell r="H90">
            <v>-9.7671184138101168</v>
          </cell>
          <cell r="I90">
            <v>-9.4003139624401104</v>
          </cell>
          <cell r="J90">
            <v>-10.692315726328992</v>
          </cell>
          <cell r="K90">
            <v>-11.564991755281653</v>
          </cell>
          <cell r="O90" t="str">
            <v>Cost of debt</v>
          </cell>
          <cell r="P90">
            <v>4.8399999999999999E-2</v>
          </cell>
        </row>
        <row r="91">
          <cell r="B91" t="str">
            <v>Free Cash flow</v>
          </cell>
          <cell r="D91">
            <v>-69.5</v>
          </cell>
          <cell r="E91">
            <v>-33.6</v>
          </cell>
          <cell r="F91">
            <v>-23</v>
          </cell>
          <cell r="G91">
            <v>-15.958796424973134</v>
          </cell>
          <cell r="H91">
            <v>3.2557061379367056</v>
          </cell>
          <cell r="I91">
            <v>9.7041503221365613</v>
          </cell>
          <cell r="J91">
            <v>14.768191193254374</v>
          </cell>
          <cell r="K91">
            <v>20.132503665180415</v>
          </cell>
          <cell r="L91">
            <v>14.914023904580176</v>
          </cell>
        </row>
        <row r="92">
          <cell r="H92">
            <v>1</v>
          </cell>
          <cell r="I92">
            <v>2</v>
          </cell>
          <cell r="J92">
            <v>3</v>
          </cell>
          <cell r="K92">
            <v>4</v>
          </cell>
          <cell r="O92" t="str">
            <v>Debt / (Mkt.value+Debt)</v>
          </cell>
          <cell r="P92">
            <v>0.25</v>
          </cell>
        </row>
        <row r="93">
          <cell r="B93" t="str">
            <v>Terminal value</v>
          </cell>
          <cell r="C93">
            <v>232.39704420147623</v>
          </cell>
          <cell r="H93">
            <v>0.91232551774473125</v>
          </cell>
          <cell r="I93">
            <v>0.83233785032819196</v>
          </cell>
          <cell r="J93">
            <v>0.75936306023920441</v>
          </cell>
          <cell r="K93">
            <v>0.69278629708895578</v>
          </cell>
          <cell r="O93" t="str">
            <v>LT growth</v>
          </cell>
          <cell r="P93">
            <v>0.03</v>
          </cell>
        </row>
        <row r="94">
          <cell r="B94" t="str">
            <v>NPV of the FCF</v>
          </cell>
          <cell r="C94">
            <v>36.209336930344058</v>
          </cell>
          <cell r="H94">
            <v>2.9702637879178044</v>
          </cell>
          <cell r="I94">
            <v>8.0771316183887762</v>
          </cell>
          <cell r="J94">
            <v>11.21441885870731</v>
          </cell>
          <cell r="K94">
            <v>13.947522665330171</v>
          </cell>
          <cell r="O94" t="str">
            <v>WACC</v>
          </cell>
          <cell r="P94">
            <v>9.6100000000000019E-2</v>
          </cell>
        </row>
        <row r="95">
          <cell r="B95" t="str">
            <v>NPV of the TV</v>
          </cell>
          <cell r="C95">
            <v>168.56017673192528</v>
          </cell>
        </row>
        <row r="97">
          <cell r="B97" t="str">
            <v>Enterprise Value</v>
          </cell>
          <cell r="C97">
            <v>204.76951366226933</v>
          </cell>
        </row>
        <row r="98">
          <cell r="B98" t="str">
            <v>EV/EBITDA</v>
          </cell>
          <cell r="F98">
            <v>102.38475683113467</v>
          </cell>
          <cell r="G98">
            <v>40.953902732453869</v>
          </cell>
          <cell r="H98">
            <v>15.723894063734621</v>
          </cell>
          <cell r="I98">
            <v>10.455966359274193</v>
          </cell>
          <cell r="J98">
            <v>7.6604364818012396</v>
          </cell>
          <cell r="K98">
            <v>6.0706217422446</v>
          </cell>
        </row>
        <row r="100">
          <cell r="B100" t="str">
            <v>Cosmoron Valuation</v>
          </cell>
        </row>
        <row r="101">
          <cell r="C101" t="str">
            <v>2002A</v>
          </cell>
          <cell r="D101" t="str">
            <v>2003A</v>
          </cell>
          <cell r="E101" t="str">
            <v>2004A</v>
          </cell>
          <cell r="F101" t="str">
            <v>2005A</v>
          </cell>
          <cell r="G101" t="str">
            <v>2006E</v>
          </cell>
          <cell r="H101" t="str">
            <v>2007E</v>
          </cell>
          <cell r="I101" t="str">
            <v>2008E</v>
          </cell>
          <cell r="J101" t="str">
            <v>2009E</v>
          </cell>
          <cell r="K101" t="str">
            <v>2010E</v>
          </cell>
          <cell r="O101" t="str">
            <v>Risk free rate</v>
          </cell>
          <cell r="P101">
            <v>7.0000000000000007E-2</v>
          </cell>
        </row>
        <row r="102">
          <cell r="B102" t="str">
            <v>Net Revenues</v>
          </cell>
          <cell r="D102">
            <v>0</v>
          </cell>
          <cell r="E102">
            <v>0</v>
          </cell>
          <cell r="F102">
            <v>5.0999999999999996</v>
          </cell>
          <cell r="G102">
            <v>59.024716694964283</v>
          </cell>
          <cell r="H102">
            <v>206.28957391228002</v>
          </cell>
          <cell r="I102">
            <v>348.67792361660588</v>
          </cell>
          <cell r="J102">
            <v>428.85757119886887</v>
          </cell>
          <cell r="K102">
            <v>505.93870333560164</v>
          </cell>
          <cell r="O102" t="str">
            <v>Risk premium</v>
          </cell>
          <cell r="P102">
            <v>3.5000000000000003E-2</v>
          </cell>
        </row>
        <row r="103">
          <cell r="B103" t="str">
            <v>EBITDA</v>
          </cell>
          <cell r="D103">
            <v>0</v>
          </cell>
          <cell r="E103">
            <v>0</v>
          </cell>
          <cell r="F103">
            <v>-13.8</v>
          </cell>
          <cell r="G103">
            <v>-70.82966003395714</v>
          </cell>
          <cell r="H103">
            <v>-41.257914782456005</v>
          </cell>
          <cell r="I103">
            <v>27.894233889328472</v>
          </cell>
          <cell r="J103">
            <v>107.21439279971722</v>
          </cell>
          <cell r="K103">
            <v>151.7816110006805</v>
          </cell>
          <cell r="O103" t="str">
            <v xml:space="preserve">Beta </v>
          </cell>
          <cell r="P103">
            <v>1.2</v>
          </cell>
        </row>
        <row r="104">
          <cell r="B104" t="str">
            <v xml:space="preserve">EBIT </v>
          </cell>
          <cell r="D104">
            <v>0</v>
          </cell>
          <cell r="E104">
            <v>-32.299999999999997</v>
          </cell>
          <cell r="F104">
            <v>-40</v>
          </cell>
          <cell r="G104">
            <v>-107.82966003395714</v>
          </cell>
          <cell r="H104">
            <v>-86.957914782456015</v>
          </cell>
          <cell r="I104">
            <v>-26.522714201086675</v>
          </cell>
          <cell r="J104">
            <v>48.508868997313378</v>
          </cell>
          <cell r="K104">
            <v>88.01670016492065</v>
          </cell>
          <cell r="O104" t="str">
            <v>Cost of equity</v>
          </cell>
          <cell r="P104">
            <v>0.11200000000000002</v>
          </cell>
        </row>
        <row r="105">
          <cell r="B105" t="str">
            <v xml:space="preserve"> - Taxes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-9.7017737994626767</v>
          </cell>
          <cell r="K105">
            <v>-17.603340032984132</v>
          </cell>
        </row>
        <row r="106">
          <cell r="B106" t="str">
            <v xml:space="preserve"> + Depreciation</v>
          </cell>
          <cell r="D106">
            <v>0</v>
          </cell>
          <cell r="E106">
            <v>21</v>
          </cell>
          <cell r="F106">
            <v>20</v>
          </cell>
          <cell r="G106">
            <v>37</v>
          </cell>
          <cell r="H106">
            <v>45.7</v>
          </cell>
          <cell r="I106">
            <v>54.416948090415147</v>
          </cell>
          <cell r="J106">
            <v>58.705523802403839</v>
          </cell>
          <cell r="K106">
            <v>63.764910835759856</v>
          </cell>
          <cell r="O106" t="str">
            <v>Cost of debt</v>
          </cell>
          <cell r="P106">
            <v>5.5E-2</v>
          </cell>
        </row>
        <row r="107">
          <cell r="B107" t="str">
            <v>NET EBITDA</v>
          </cell>
          <cell r="D107">
            <v>0</v>
          </cell>
          <cell r="E107">
            <v>-11.299999999999997</v>
          </cell>
          <cell r="F107">
            <v>-20</v>
          </cell>
          <cell r="G107">
            <v>-70.82966003395714</v>
          </cell>
          <cell r="H107">
            <v>-41.257914782456012</v>
          </cell>
          <cell r="I107">
            <v>27.894233889328472</v>
          </cell>
          <cell r="J107">
            <v>97.512619000254546</v>
          </cell>
          <cell r="K107">
            <v>134.17827096769636</v>
          </cell>
          <cell r="O107" t="str">
            <v>Tax rate</v>
          </cell>
          <cell r="P107">
            <v>0.2</v>
          </cell>
        </row>
        <row r="108">
          <cell r="B108" t="str">
            <v xml:space="preserve"> - Capex</v>
          </cell>
          <cell r="D108">
            <v>0</v>
          </cell>
          <cell r="E108">
            <v>0</v>
          </cell>
          <cell r="F108">
            <v>-73</v>
          </cell>
          <cell r="G108">
            <v>-170</v>
          </cell>
          <cell r="H108">
            <v>-87</v>
          </cell>
          <cell r="I108">
            <v>-87.16948090415147</v>
          </cell>
          <cell r="J108">
            <v>-42.88575711988689</v>
          </cell>
          <cell r="K108">
            <v>-50.593870333560169</v>
          </cell>
          <cell r="O108" t="str">
            <v>Cost of debt</v>
          </cell>
          <cell r="P108">
            <v>4.4000000000000004E-2</v>
          </cell>
        </row>
        <row r="109">
          <cell r="B109" t="str">
            <v>Free Cash flow</v>
          </cell>
          <cell r="D109">
            <v>0</v>
          </cell>
          <cell r="E109">
            <v>-11.299999999999997</v>
          </cell>
          <cell r="F109">
            <v>-93</v>
          </cell>
          <cell r="G109">
            <v>-240.82966003395714</v>
          </cell>
          <cell r="H109">
            <v>-128.257914782456</v>
          </cell>
          <cell r="I109">
            <v>-59.275247014822995</v>
          </cell>
          <cell r="J109">
            <v>54.626861880367656</v>
          </cell>
          <cell r="K109">
            <v>83.584400634136188</v>
          </cell>
          <cell r="L109">
            <v>70.4133601319365</v>
          </cell>
        </row>
        <row r="110">
          <cell r="H110">
            <v>1</v>
          </cell>
          <cell r="I110">
            <v>2</v>
          </cell>
          <cell r="J110">
            <v>3</v>
          </cell>
          <cell r="K110">
            <v>4</v>
          </cell>
          <cell r="O110" t="str">
            <v>Debt / (Mkt.value+Debt)</v>
          </cell>
          <cell r="P110">
            <v>0.25</v>
          </cell>
        </row>
        <row r="111">
          <cell r="B111" t="str">
            <v>Terminal value</v>
          </cell>
          <cell r="C111">
            <v>1115.7809374753012</v>
          </cell>
          <cell r="H111">
            <v>0.91324200913242015</v>
          </cell>
          <cell r="I111">
            <v>0.8340109672442193</v>
          </cell>
          <cell r="J111">
            <v>0.76165385136458386</v>
          </cell>
          <cell r="K111">
            <v>0.6955742934836382</v>
          </cell>
          <cell r="O111" t="str">
            <v>LT growth</v>
          </cell>
          <cell r="P111">
            <v>0.03</v>
          </cell>
        </row>
        <row r="112">
          <cell r="B112" t="str">
            <v>NPV of the FCF</v>
          </cell>
          <cell r="C112">
            <v>-66.820801723051559</v>
          </cell>
          <cell r="H112">
            <v>-117.13051578306485</v>
          </cell>
          <cell r="I112">
            <v>-49.436206096472546</v>
          </cell>
          <cell r="J112">
            <v>41.6067597391432</v>
          </cell>
          <cell r="K112">
            <v>58.139160417342637</v>
          </cell>
          <cell r="O112" t="str">
            <v>WACC</v>
          </cell>
          <cell r="P112">
            <v>9.5000000000000015E-2</v>
          </cell>
        </row>
        <row r="113">
          <cell r="B113" t="str">
            <v>NPV of the TV</v>
          </cell>
          <cell r="C113">
            <v>812.13741785015736</v>
          </cell>
        </row>
        <row r="115">
          <cell r="B115" t="str">
            <v>Enterprise Value</v>
          </cell>
          <cell r="C115">
            <v>745.31661612710582</v>
          </cell>
        </row>
        <row r="116">
          <cell r="B116" t="str">
            <v>EV/EBITDA</v>
          </cell>
          <cell r="F116">
            <v>-54.008450443993169</v>
          </cell>
          <cell r="G116">
            <v>-10.522662621418574</v>
          </cell>
          <cell r="H116">
            <v>-18.064815443460919</v>
          </cell>
          <cell r="I116">
            <v>26.719379319904622</v>
          </cell>
          <cell r="J116">
            <v>6.9516470379065716</v>
          </cell>
          <cell r="K116">
            <v>4.9104539819633635</v>
          </cell>
        </row>
        <row r="119">
          <cell r="B119" t="str">
            <v>Germanos Valuation</v>
          </cell>
        </row>
        <row r="120">
          <cell r="C120" t="str">
            <v>2002A</v>
          </cell>
          <cell r="D120" t="str">
            <v>2003A</v>
          </cell>
          <cell r="E120" t="str">
            <v>2004A</v>
          </cell>
          <cell r="F120" t="str">
            <v>2005A</v>
          </cell>
          <cell r="G120" t="str">
            <v>2006E</v>
          </cell>
          <cell r="H120" t="str">
            <v>2007E</v>
          </cell>
          <cell r="I120" t="str">
            <v>2008E</v>
          </cell>
          <cell r="J120" t="str">
            <v>2009E</v>
          </cell>
          <cell r="K120" t="str">
            <v>2010E</v>
          </cell>
        </row>
        <row r="121">
          <cell r="B121" t="str">
            <v>Cash "Savings"</v>
          </cell>
          <cell r="G121">
            <v>20</v>
          </cell>
          <cell r="H121">
            <v>20</v>
          </cell>
          <cell r="I121">
            <v>20</v>
          </cell>
          <cell r="J121">
            <v>20</v>
          </cell>
          <cell r="K121">
            <v>20</v>
          </cell>
          <cell r="O121" t="str">
            <v>LT growth</v>
          </cell>
          <cell r="P121">
            <v>0.03</v>
          </cell>
        </row>
        <row r="122">
          <cell r="B122" t="str">
            <v>EBITDA of non-Greek, core business</v>
          </cell>
          <cell r="G122">
            <v>14</v>
          </cell>
          <cell r="H122">
            <v>14</v>
          </cell>
          <cell r="I122">
            <v>14</v>
          </cell>
          <cell r="J122">
            <v>14</v>
          </cell>
          <cell r="K122">
            <v>14</v>
          </cell>
          <cell r="O122" t="str">
            <v>WACC</v>
          </cell>
          <cell r="P122">
            <v>8.5000000000000006E-2</v>
          </cell>
        </row>
        <row r="123">
          <cell r="B123" t="str">
            <v>Tax rate</v>
          </cell>
          <cell r="G123">
            <v>0.2</v>
          </cell>
          <cell r="H123">
            <v>0.25</v>
          </cell>
          <cell r="I123">
            <v>0.25</v>
          </cell>
          <cell r="J123">
            <v>0.25</v>
          </cell>
          <cell r="K123">
            <v>0.25</v>
          </cell>
        </row>
        <row r="124">
          <cell r="B124" t="str">
            <v xml:space="preserve">Free Cash flow/Net Income </v>
          </cell>
          <cell r="G124">
            <v>27.200000000000003</v>
          </cell>
          <cell r="H124">
            <v>25.5</v>
          </cell>
          <cell r="I124">
            <v>25.5</v>
          </cell>
          <cell r="J124">
            <v>25.5</v>
          </cell>
          <cell r="K124">
            <v>25.5</v>
          </cell>
          <cell r="L124">
            <v>25.5</v>
          </cell>
        </row>
        <row r="125">
          <cell r="H125">
            <v>1</v>
          </cell>
          <cell r="I125">
            <v>2</v>
          </cell>
          <cell r="J125">
            <v>3</v>
          </cell>
          <cell r="K125">
            <v>4</v>
          </cell>
        </row>
        <row r="126">
          <cell r="B126" t="str">
            <v>Terminal value</v>
          </cell>
          <cell r="C126">
            <v>477.5454545454545</v>
          </cell>
          <cell r="H126">
            <v>0.92165898617511521</v>
          </cell>
          <cell r="I126">
            <v>0.84322648810502554</v>
          </cell>
          <cell r="J126">
            <v>0.77431266125346698</v>
          </cell>
          <cell r="K126">
            <v>0.71103091024193477</v>
          </cell>
        </row>
        <row r="127">
          <cell r="B127" t="str">
            <v>NPV of the FCF</v>
          </cell>
          <cell r="C127">
            <v>59.378536519810893</v>
          </cell>
          <cell r="H127">
            <v>23.502304147465438</v>
          </cell>
          <cell r="I127">
            <v>21.502275446678151</v>
          </cell>
          <cell r="J127">
            <v>19.744972861963408</v>
          </cell>
          <cell r="K127">
            <v>18.131288211169338</v>
          </cell>
        </row>
        <row r="128">
          <cell r="B128" t="str">
            <v>NPV of the TV</v>
          </cell>
          <cell r="C128">
            <v>389.43983288174053</v>
          </cell>
        </row>
        <row r="129">
          <cell r="B129" t="str">
            <v>Free Cash flow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B130" t="str">
            <v>Enterprise Value</v>
          </cell>
          <cell r="C130">
            <v>448.81836940155142</v>
          </cell>
          <cell r="H130">
            <v>1</v>
          </cell>
          <cell r="I130">
            <v>2</v>
          </cell>
          <cell r="J130">
            <v>3</v>
          </cell>
          <cell r="K130">
            <v>4</v>
          </cell>
        </row>
        <row r="131">
          <cell r="B131" t="str">
            <v>Terminal value</v>
          </cell>
          <cell r="C131">
            <v>477.5454545454545</v>
          </cell>
          <cell r="G131">
            <v>13.200540276516218</v>
          </cell>
          <cell r="H131">
            <v>0.92165898617511521</v>
          </cell>
          <cell r="I131">
            <v>0.8340109672442193</v>
          </cell>
          <cell r="J131">
            <v>0.76165385136458386</v>
          </cell>
          <cell r="K131">
            <v>0.6955742934836382</v>
          </cell>
        </row>
        <row r="132">
          <cell r="B132" t="str">
            <v>NPV of the FCF</v>
          </cell>
          <cell r="C132">
            <v>81.928901505822708</v>
          </cell>
          <cell r="H132">
            <v>23.502304147465438</v>
          </cell>
          <cell r="I132">
            <v>21.267279664727592</v>
          </cell>
          <cell r="J132">
            <v>19.422173209796888</v>
          </cell>
          <cell r="K132">
            <v>17.737144483832775</v>
          </cell>
        </row>
        <row r="133">
          <cell r="B133" t="str">
            <v>NPV of the TV</v>
          </cell>
          <cell r="C133">
            <v>358.93072154999129</v>
          </cell>
        </row>
        <row r="135">
          <cell r="B135" t="str">
            <v>Enterprise Value</v>
          </cell>
          <cell r="C135">
            <v>440.85962305581398</v>
          </cell>
        </row>
        <row r="136">
          <cell r="B136" t="str">
            <v>EV/EBITDA</v>
          </cell>
          <cell r="G136">
            <v>12.966459501641587</v>
          </cell>
          <cell r="H136">
            <v>12.966459501641587</v>
          </cell>
          <cell r="I136">
            <v>12.966459501641587</v>
          </cell>
          <cell r="J136">
            <v>12.966459501641587</v>
          </cell>
          <cell r="K136">
            <v>12.966459501641587</v>
          </cell>
        </row>
      </sheetData>
      <sheetData sheetId="4" refreshError="1">
        <row r="2">
          <cell r="B2" t="str">
            <v>Original Price Target</v>
          </cell>
          <cell r="C2">
            <v>19.7</v>
          </cell>
        </row>
        <row r="4">
          <cell r="B4" t="str">
            <v>Deal: Standalone</v>
          </cell>
          <cell r="C4" t="str">
            <v>2006E</v>
          </cell>
          <cell r="D4" t="str">
            <v>2007E</v>
          </cell>
          <cell r="E4" t="str">
            <v>2008E</v>
          </cell>
          <cell r="F4" t="str">
            <v>2009E</v>
          </cell>
          <cell r="G4" t="str">
            <v>2010E</v>
          </cell>
        </row>
        <row r="5">
          <cell r="B5" t="str">
            <v>Annualised cashflows from Germanos</v>
          </cell>
          <cell r="C5">
            <v>27.200000000000003</v>
          </cell>
          <cell r="D5">
            <v>25.5</v>
          </cell>
          <cell r="E5">
            <v>25.5</v>
          </cell>
          <cell r="F5">
            <v>25.5</v>
          </cell>
          <cell r="G5">
            <v>25.5</v>
          </cell>
        </row>
        <row r="6">
          <cell r="B6" t="str">
            <v xml:space="preserve">Net debt acquired </v>
          </cell>
          <cell r="C6">
            <v>1200</v>
          </cell>
        </row>
        <row r="8">
          <cell r="B8" t="str">
            <v>Price target</v>
          </cell>
          <cell r="C8">
            <v>17.399999999999999</v>
          </cell>
        </row>
        <row r="9">
          <cell r="B9" t="str">
            <v>Movement in price target</v>
          </cell>
          <cell r="C9">
            <v>-2.3000000000000007</v>
          </cell>
        </row>
        <row r="11">
          <cell r="B11" t="str">
            <v>Changes to capital structure</v>
          </cell>
        </row>
        <row r="12">
          <cell r="B12" t="str">
            <v>Price target</v>
          </cell>
          <cell r="C12">
            <v>18.899999999999999</v>
          </cell>
        </row>
        <row r="13">
          <cell r="B13" t="str">
            <v>Movement in price target</v>
          </cell>
          <cell r="C13">
            <v>1.5</v>
          </cell>
        </row>
        <row r="16">
          <cell r="B16" t="str">
            <v>Greek market</v>
          </cell>
          <cell r="C16" t="str">
            <v>2006E</v>
          </cell>
          <cell r="D16" t="str">
            <v>2007E</v>
          </cell>
          <cell r="E16" t="str">
            <v>2008E</v>
          </cell>
          <cell r="F16" t="str">
            <v>2009E</v>
          </cell>
          <cell r="G16" t="str">
            <v>2010E</v>
          </cell>
        </row>
        <row r="17">
          <cell r="B17" t="str">
            <v>Previous market share estimates</v>
          </cell>
          <cell r="C17">
            <v>0.37</v>
          </cell>
          <cell r="D17">
            <v>0.36</v>
          </cell>
          <cell r="E17">
            <v>0.35</v>
          </cell>
          <cell r="F17">
            <v>0.35</v>
          </cell>
          <cell r="G17">
            <v>0.35</v>
          </cell>
        </row>
        <row r="18">
          <cell r="B18" t="str">
            <v>New market share forecasts</v>
          </cell>
          <cell r="C18">
            <v>0.38</v>
          </cell>
          <cell r="D18">
            <v>0.38</v>
          </cell>
          <cell r="E18">
            <v>0.38</v>
          </cell>
          <cell r="F18">
            <v>0.38</v>
          </cell>
          <cell r="G18">
            <v>0.38</v>
          </cell>
        </row>
        <row r="20">
          <cell r="B20" t="str">
            <v>Old Revenues (Greece)</v>
          </cell>
          <cell r="C20">
            <v>1578.6570817975614</v>
          </cell>
          <cell r="D20">
            <v>1533.0590053651604</v>
          </cell>
          <cell r="E20">
            <v>1472.2786020782978</v>
          </cell>
          <cell r="F20">
            <v>1494.8854543383748</v>
          </cell>
          <cell r="G20">
            <v>1539.2242542747908</v>
          </cell>
        </row>
        <row r="21">
          <cell r="B21" t="str">
            <v>New Revenues (Greece)</v>
          </cell>
          <cell r="C21">
            <v>1603.6075129792616</v>
          </cell>
          <cell r="D21">
            <v>1599.6624712877738</v>
          </cell>
          <cell r="E21">
            <v>1579.4453688156125</v>
          </cell>
          <cell r="F21">
            <v>1622.1501926903998</v>
          </cell>
          <cell r="G21">
            <v>1670.2894611927941</v>
          </cell>
        </row>
        <row r="22">
          <cell r="B22" t="str">
            <v>Change</v>
          </cell>
          <cell r="D22">
            <v>4.3444815685192095E-2</v>
          </cell>
          <cell r="E22">
            <v>7.2789733265182344E-2</v>
          </cell>
          <cell r="F22">
            <v>8.5133438139145978E-2</v>
          </cell>
          <cell r="G22">
            <v>8.5150169998948533E-2</v>
          </cell>
        </row>
        <row r="24">
          <cell r="B24" t="str">
            <v>Old EBITDA</v>
          </cell>
          <cell r="C24">
            <v>702.22375987726764</v>
          </cell>
          <cell r="D24">
            <v>711.74648632671267</v>
          </cell>
          <cell r="E24">
            <v>681.72888669812448</v>
          </cell>
          <cell r="F24">
            <v>676.63027984229382</v>
          </cell>
          <cell r="G24">
            <v>702.50669192187775</v>
          </cell>
        </row>
        <row r="25">
          <cell r="B25" t="str">
            <v>New EBITDA</v>
          </cell>
          <cell r="C25">
            <v>697.18335262961409</v>
          </cell>
          <cell r="D25">
            <v>729.64810052229916</v>
          </cell>
          <cell r="E25">
            <v>721.60471366967215</v>
          </cell>
          <cell r="F25">
            <v>734.32190193188853</v>
          </cell>
          <cell r="G25">
            <v>759.02156151809254</v>
          </cell>
        </row>
        <row r="26">
          <cell r="B26" t="str">
            <v>Change</v>
          </cell>
          <cell r="D26">
            <v>2.5151672034203987E-2</v>
          </cell>
          <cell r="E26">
            <v>5.8492206725582196E-2</v>
          </cell>
          <cell r="F26">
            <v>8.5263139720914038E-2</v>
          </cell>
          <cell r="G26">
            <v>8.0447446616636054E-2</v>
          </cell>
        </row>
        <row r="28">
          <cell r="B28" t="str">
            <v>Old EBITDA margins</v>
          </cell>
          <cell r="C28">
            <v>0.44482349458545495</v>
          </cell>
          <cell r="D28">
            <v>0.46426555262116692</v>
          </cell>
          <cell r="E28">
            <v>0.46304339799259625</v>
          </cell>
          <cell r="F28">
            <v>0.45263018506107905</v>
          </cell>
          <cell r="G28">
            <v>0.45640308094863374</v>
          </cell>
        </row>
        <row r="29">
          <cell r="B29" t="str">
            <v>New EBITDA margins</v>
          </cell>
          <cell r="C29">
            <v>0.43475934540513111</v>
          </cell>
          <cell r="D29">
            <v>0.45612628514996145</v>
          </cell>
          <cell r="E29">
            <v>0.45687222104477465</v>
          </cell>
          <cell r="F29">
            <v>0.4526842861042274</v>
          </cell>
          <cell r="G29">
            <v>0.45442516351390788</v>
          </cell>
        </row>
        <row r="31">
          <cell r="B31" t="str">
            <v>Price target</v>
          </cell>
          <cell r="C31">
            <v>21.059726869510236</v>
          </cell>
        </row>
        <row r="32">
          <cell r="B32" t="str">
            <v>Movement in price target</v>
          </cell>
          <cell r="C32">
            <v>2.1597268695102372</v>
          </cell>
        </row>
        <row r="34">
          <cell r="B34" t="str">
            <v>Bulgaria Market</v>
          </cell>
          <cell r="C34" t="str">
            <v>2006E</v>
          </cell>
          <cell r="D34" t="str">
            <v>2007E</v>
          </cell>
          <cell r="E34" t="str">
            <v>2008E</v>
          </cell>
          <cell r="F34" t="str">
            <v>2009E</v>
          </cell>
          <cell r="G34" t="str">
            <v>2010E</v>
          </cell>
        </row>
        <row r="36">
          <cell r="B36" t="str">
            <v>Previous market share estimates</v>
          </cell>
          <cell r="C36">
            <v>0.37906702299263845</v>
          </cell>
          <cell r="D36">
            <v>0.36206702299263843</v>
          </cell>
          <cell r="E36">
            <v>0.34506702299263842</v>
          </cell>
          <cell r="F36">
            <v>0.3280670229926384</v>
          </cell>
          <cell r="G36">
            <v>0.31106702299263844</v>
          </cell>
        </row>
        <row r="37">
          <cell r="B37" t="str">
            <v>New market share forecasts</v>
          </cell>
          <cell r="C37">
            <v>0.4</v>
          </cell>
          <cell r="D37">
            <v>0.38</v>
          </cell>
          <cell r="E37">
            <v>0.36499999999999999</v>
          </cell>
          <cell r="F37">
            <v>0.34799999999999998</v>
          </cell>
          <cell r="G37">
            <v>0.35</v>
          </cell>
        </row>
        <row r="39">
          <cell r="B39" t="str">
            <v>Old Revenues (Bulgaria)</v>
          </cell>
          <cell r="C39">
            <v>327.08811767609319</v>
          </cell>
          <cell r="D39">
            <v>326.38355590611792</v>
          </cell>
          <cell r="E39">
            <v>319.16494116683629</v>
          </cell>
          <cell r="F39">
            <v>308.76915272851585</v>
          </cell>
          <cell r="G39">
            <v>294.62542256218262</v>
          </cell>
        </row>
        <row r="40">
          <cell r="B40" t="str">
            <v>New Revenues (Bulgaria)</v>
          </cell>
          <cell r="C40">
            <v>336.39756734272169</v>
          </cell>
          <cell r="D40">
            <v>343.47528015282683</v>
          </cell>
          <cell r="E40">
            <v>336.26688424983598</v>
          </cell>
          <cell r="F40">
            <v>327.05466040038408</v>
          </cell>
          <cell r="G40">
            <v>321.73745290037556</v>
          </cell>
        </row>
        <row r="41">
          <cell r="B41" t="str">
            <v>Change</v>
          </cell>
          <cell r="D41">
            <v>5.2366989504903927E-2</v>
          </cell>
          <cell r="E41">
            <v>5.3583401173313838E-2</v>
          </cell>
          <cell r="F41">
            <v>5.9220642704375548E-2</v>
          </cell>
          <cell r="G41">
            <v>9.202203293393918E-2</v>
          </cell>
        </row>
        <row r="43">
          <cell r="B43" t="str">
            <v>Old EBITDA</v>
          </cell>
          <cell r="C43">
            <v>117.75172236339354</v>
          </cell>
          <cell r="D43">
            <v>130.55342236244718</v>
          </cell>
          <cell r="E43">
            <v>127.66597646673452</v>
          </cell>
          <cell r="F43">
            <v>123.50766109140635</v>
          </cell>
          <cell r="G43">
            <v>117.85016902487305</v>
          </cell>
        </row>
        <row r="44">
          <cell r="B44" t="str">
            <v>New EBITDA</v>
          </cell>
          <cell r="C44">
            <v>121.1031242433798</v>
          </cell>
          <cell r="D44">
            <v>137.39011206113074</v>
          </cell>
          <cell r="E44">
            <v>134.50675369993439</v>
          </cell>
          <cell r="F44">
            <v>130.82186416015364</v>
          </cell>
          <cell r="G44">
            <v>128.69498116015023</v>
          </cell>
        </row>
        <row r="45">
          <cell r="B45" t="str">
            <v>Change</v>
          </cell>
          <cell r="D45">
            <v>5.2366989504903927E-2</v>
          </cell>
          <cell r="E45">
            <v>5.3583401173313838E-2</v>
          </cell>
          <cell r="F45">
            <v>5.9220642704375548E-2</v>
          </cell>
          <cell r="G45">
            <v>9.2022032933939402E-2</v>
          </cell>
        </row>
        <row r="47">
          <cell r="B47" t="str">
            <v>Old EBITDA margins</v>
          </cell>
          <cell r="C47">
            <v>0.36</v>
          </cell>
          <cell r="D47">
            <v>0.4</v>
          </cell>
          <cell r="E47">
            <v>0.4</v>
          </cell>
          <cell r="F47">
            <v>0.4</v>
          </cell>
          <cell r="G47">
            <v>0.4</v>
          </cell>
        </row>
        <row r="48">
          <cell r="B48" t="str">
            <v>New EBITDA margins</v>
          </cell>
          <cell r="C48">
            <v>0.36</v>
          </cell>
          <cell r="D48">
            <v>0.4</v>
          </cell>
          <cell r="E48">
            <v>0.4</v>
          </cell>
          <cell r="F48">
            <v>0.4</v>
          </cell>
          <cell r="G48">
            <v>0.4</v>
          </cell>
        </row>
        <row r="50">
          <cell r="B50" t="str">
            <v>Price target</v>
          </cell>
          <cell r="C50">
            <v>21.359726869510236</v>
          </cell>
        </row>
        <row r="51">
          <cell r="B51" t="str">
            <v>Movement in price target</v>
          </cell>
          <cell r="C51">
            <v>0.30000000000000071</v>
          </cell>
        </row>
        <row r="53">
          <cell r="B53" t="str">
            <v>Romania Market</v>
          </cell>
          <cell r="C53" t="str">
            <v>2006E</v>
          </cell>
          <cell r="D53" t="str">
            <v>2007E</v>
          </cell>
          <cell r="E53" t="str">
            <v>2008E</v>
          </cell>
          <cell r="F53" t="str">
            <v>2009E</v>
          </cell>
          <cell r="G53" t="str">
            <v>2010E</v>
          </cell>
        </row>
        <row r="55">
          <cell r="B55" t="str">
            <v>Previous market share estimates</v>
          </cell>
          <cell r="C55">
            <v>0.03</v>
          </cell>
          <cell r="D55">
            <v>0.11</v>
          </cell>
          <cell r="E55">
            <v>0.13800000000000001</v>
          </cell>
          <cell r="F55">
            <v>0.158</v>
          </cell>
          <cell r="G55">
            <v>0.17</v>
          </cell>
        </row>
        <row r="56">
          <cell r="B56" t="str">
            <v>New market share forecasts</v>
          </cell>
          <cell r="C56">
            <v>0.05</v>
          </cell>
          <cell r="D56">
            <v>0.13</v>
          </cell>
          <cell r="E56">
            <v>0.18</v>
          </cell>
          <cell r="F56">
            <v>0.2</v>
          </cell>
          <cell r="G56">
            <v>0.25</v>
          </cell>
        </row>
        <row r="58">
          <cell r="B58" t="str">
            <v>Old Revenues (Bulgaria)</v>
          </cell>
          <cell r="C58">
            <v>36.642090339864431</v>
          </cell>
          <cell r="D58">
            <v>168.72282878480283</v>
          </cell>
          <cell r="E58">
            <v>287.61383711866108</v>
          </cell>
          <cell r="F58">
            <v>344.12091956366481</v>
          </cell>
          <cell r="G58">
            <v>382.35344946594711</v>
          </cell>
        </row>
        <row r="59">
          <cell r="B59" t="str">
            <v>New Revenues (Bulgaria)</v>
          </cell>
          <cell r="C59">
            <v>59.024716694964283</v>
          </cell>
          <cell r="D59">
            <v>206.28957391228002</v>
          </cell>
          <cell r="E59">
            <v>348.67792361660588</v>
          </cell>
          <cell r="F59">
            <v>428.85757119886887</v>
          </cell>
          <cell r="G59">
            <v>505.93870333560164</v>
          </cell>
        </row>
        <row r="60">
          <cell r="B60" t="str">
            <v>Change</v>
          </cell>
          <cell r="D60">
            <v>0.22265359938572171</v>
          </cell>
          <cell r="E60">
            <v>0.21231275626266743</v>
          </cell>
          <cell r="F60">
            <v>0.24624091944961557</v>
          </cell>
          <cell r="G60">
            <v>0.32322254197594513</v>
          </cell>
        </row>
        <row r="62">
          <cell r="B62" t="str">
            <v>Old EBITDA</v>
          </cell>
          <cell r="C62">
            <v>-43.970508407837315</v>
          </cell>
          <cell r="D62">
            <v>-33.744565756960569</v>
          </cell>
          <cell r="E62">
            <v>23.009106969492887</v>
          </cell>
          <cell r="F62">
            <v>86.030229890916203</v>
          </cell>
          <cell r="G62">
            <v>114.70603483978412</v>
          </cell>
        </row>
        <row r="63">
          <cell r="B63" t="str">
            <v>New EBITDA</v>
          </cell>
          <cell r="C63">
            <v>-70.82966003395714</v>
          </cell>
          <cell r="D63">
            <v>-41.257914782456005</v>
          </cell>
          <cell r="E63">
            <v>27.894233889328472</v>
          </cell>
          <cell r="F63">
            <v>107.21439279971722</v>
          </cell>
          <cell r="G63">
            <v>151.7816110006805</v>
          </cell>
        </row>
        <row r="64">
          <cell r="B64" t="str">
            <v>Change</v>
          </cell>
          <cell r="D64">
            <v>0.22265359938572149</v>
          </cell>
          <cell r="E64">
            <v>0.21231275626266743</v>
          </cell>
          <cell r="F64">
            <v>0.24624091944961557</v>
          </cell>
          <cell r="G64">
            <v>0.32322254197594535</v>
          </cell>
        </row>
        <row r="66">
          <cell r="B66" t="str">
            <v>Old EBITDA margins</v>
          </cell>
          <cell r="C66">
            <v>-1.2</v>
          </cell>
          <cell r="D66">
            <v>-0.2</v>
          </cell>
          <cell r="E66">
            <v>0.08</v>
          </cell>
          <cell r="F66">
            <v>0.25</v>
          </cell>
          <cell r="G66">
            <v>0.3</v>
          </cell>
        </row>
        <row r="67">
          <cell r="B67" t="str">
            <v>New EBITDA margins</v>
          </cell>
          <cell r="C67">
            <v>-1.2</v>
          </cell>
          <cell r="D67">
            <v>-0.2</v>
          </cell>
          <cell r="E67">
            <v>0.08</v>
          </cell>
          <cell r="F67">
            <v>0.25</v>
          </cell>
          <cell r="G67">
            <v>0.3</v>
          </cell>
        </row>
        <row r="69">
          <cell r="B69" t="str">
            <v>Price target</v>
          </cell>
          <cell r="C69">
            <v>21.559726869510236</v>
          </cell>
        </row>
        <row r="70">
          <cell r="B70" t="str">
            <v>Movement in price target</v>
          </cell>
          <cell r="C70">
            <v>0.19999999999999929</v>
          </cell>
        </row>
        <row r="72">
          <cell r="B72" t="str">
            <v>FYROM Market</v>
          </cell>
          <cell r="C72" t="str">
            <v>2006E</v>
          </cell>
          <cell r="D72" t="str">
            <v>2007E</v>
          </cell>
          <cell r="E72" t="str">
            <v>2008E</v>
          </cell>
          <cell r="F72" t="str">
            <v>2009E</v>
          </cell>
          <cell r="G72" t="str">
            <v>2010E</v>
          </cell>
        </row>
        <row r="74">
          <cell r="B74" t="str">
            <v>Previous market share estimates</v>
          </cell>
          <cell r="C74">
            <v>0.35</v>
          </cell>
          <cell r="D74">
            <v>0.4</v>
          </cell>
          <cell r="E74">
            <v>0.4</v>
          </cell>
          <cell r="F74">
            <v>0.4</v>
          </cell>
          <cell r="G74">
            <v>0.4</v>
          </cell>
        </row>
        <row r="75">
          <cell r="B75" t="str">
            <v>New market share forecasts</v>
          </cell>
          <cell r="C75">
            <v>0.38</v>
          </cell>
          <cell r="D75">
            <v>0.42</v>
          </cell>
          <cell r="E75">
            <v>0.45</v>
          </cell>
          <cell r="F75">
            <v>0.45</v>
          </cell>
          <cell r="G75">
            <v>0.45</v>
          </cell>
        </row>
        <row r="77">
          <cell r="B77" t="str">
            <v>Price target</v>
          </cell>
          <cell r="C77">
            <v>21.645289148555076</v>
          </cell>
        </row>
        <row r="78">
          <cell r="B78" t="str">
            <v>Movement in price target</v>
          </cell>
          <cell r="C78">
            <v>8.5562279044840039E-2</v>
          </cell>
        </row>
        <row r="83">
          <cell r="B83" t="str">
            <v>Changes in price target</v>
          </cell>
          <cell r="C83" t="str">
            <v>Absolute</v>
          </cell>
          <cell r="D83" t="str">
            <v>Increments</v>
          </cell>
          <cell r="E83" t="str">
            <v>Invisible</v>
          </cell>
          <cell r="F83" t="str">
            <v>Totals</v>
          </cell>
        </row>
        <row r="84">
          <cell r="B84" t="str">
            <v>Original price target</v>
          </cell>
          <cell r="C84">
            <v>19.7</v>
          </cell>
          <cell r="F84">
            <v>19.7</v>
          </cell>
        </row>
        <row r="85">
          <cell r="B85" t="str">
            <v>Deal fundamentals</v>
          </cell>
          <cell r="C85">
            <v>17.399999999999999</v>
          </cell>
          <cell r="D85">
            <v>2.3000000000000007</v>
          </cell>
          <cell r="E85">
            <v>17.399999999999999</v>
          </cell>
        </row>
        <row r="86">
          <cell r="B86" t="str">
            <v>Capital structure changes</v>
          </cell>
          <cell r="C86">
            <v>18.899999999999999</v>
          </cell>
          <cell r="D86">
            <v>1.5</v>
          </cell>
          <cell r="E86">
            <v>17.399999999999999</v>
          </cell>
        </row>
        <row r="87">
          <cell r="B87" t="str">
            <v>Greece market share improvement</v>
          </cell>
          <cell r="C87">
            <v>21.059726869510236</v>
          </cell>
          <cell r="D87">
            <v>2.1597268695102372</v>
          </cell>
          <cell r="E87">
            <v>18.899999999999999</v>
          </cell>
        </row>
        <row r="88">
          <cell r="B88" t="str">
            <v>Bulgaria market share improvement</v>
          </cell>
          <cell r="C88">
            <v>21.359726869510236</v>
          </cell>
          <cell r="D88">
            <v>0.30000000000000071</v>
          </cell>
          <cell r="E88">
            <v>21.059726869510236</v>
          </cell>
        </row>
        <row r="89">
          <cell r="B89" t="str">
            <v>Romania market share improvement</v>
          </cell>
          <cell r="C89">
            <v>21.559726869510236</v>
          </cell>
          <cell r="D89">
            <v>0.19999999999999929</v>
          </cell>
          <cell r="E89">
            <v>21.359726869510236</v>
          </cell>
        </row>
        <row r="90">
          <cell r="B90" t="str">
            <v>FYROM market share improvement</v>
          </cell>
          <cell r="C90">
            <v>21.645289148555076</v>
          </cell>
          <cell r="D90">
            <v>8.5562279044840039E-2</v>
          </cell>
          <cell r="E90">
            <v>21.559726869510236</v>
          </cell>
        </row>
        <row r="91">
          <cell r="B91" t="str">
            <v>final value</v>
          </cell>
          <cell r="C91">
            <v>21.645289148555076</v>
          </cell>
          <cell r="F91">
            <v>21.645289148555076</v>
          </cell>
        </row>
        <row r="92">
          <cell r="D92">
            <v>17.399999999999999</v>
          </cell>
        </row>
      </sheetData>
      <sheetData sheetId="5" refreshError="1"/>
      <sheetData sheetId="6" refreshError="1">
        <row r="2">
          <cell r="N2" t="str">
            <v>CAGR</v>
          </cell>
          <cell r="O2" t="str">
            <v>CAGR</v>
          </cell>
          <cell r="P2" t="str">
            <v>CAGR</v>
          </cell>
          <cell r="Q2" t="str">
            <v>CAGR</v>
          </cell>
        </row>
        <row r="3">
          <cell r="D3">
            <v>2001</v>
          </cell>
          <cell r="E3">
            <v>2002</v>
          </cell>
          <cell r="F3">
            <v>2003</v>
          </cell>
          <cell r="G3">
            <v>2004</v>
          </cell>
          <cell r="H3">
            <v>2005</v>
          </cell>
          <cell r="I3" t="str">
            <v>2006E</v>
          </cell>
          <cell r="J3" t="str">
            <v>2007E</v>
          </cell>
          <cell r="K3" t="str">
            <v>2008E</v>
          </cell>
          <cell r="L3" t="str">
            <v>2009E</v>
          </cell>
          <cell r="M3" t="str">
            <v>2010E</v>
          </cell>
          <cell r="N3" t="str">
            <v xml:space="preserve"> 06/09</v>
          </cell>
          <cell r="O3" t="str">
            <v xml:space="preserve"> 04/07</v>
          </cell>
          <cell r="P3" t="str">
            <v xml:space="preserve"> 05/10</v>
          </cell>
          <cell r="Q3" t="str">
            <v xml:space="preserve"> 05/10</v>
          </cell>
        </row>
        <row r="4">
          <cell r="B4" t="str">
            <v>SUMMARY P&amp;L</v>
          </cell>
          <cell r="H4" t="str">
            <v>SUMMARY P&amp;L ACCOUNT</v>
          </cell>
        </row>
        <row r="6">
          <cell r="B6" t="str">
            <v>Greece Revenues</v>
          </cell>
          <cell r="D6">
            <v>932.85036280000008</v>
          </cell>
          <cell r="E6">
            <v>1218.0283584000003</v>
          </cell>
          <cell r="F6">
            <v>1254.548</v>
          </cell>
          <cell r="G6">
            <v>1470.6690000000001</v>
          </cell>
          <cell r="H6">
            <v>1517.5</v>
          </cell>
          <cell r="I6">
            <v>1603.6075129792616</v>
          </cell>
          <cell r="J6">
            <v>1599.6624712877738</v>
          </cell>
          <cell r="K6">
            <v>1579.4453688156125</v>
          </cell>
          <cell r="L6">
            <v>1622.1501926903998</v>
          </cell>
          <cell r="M6">
            <v>1670.2894611927941</v>
          </cell>
          <cell r="N6">
            <v>3.3875158121877025E-2</v>
          </cell>
          <cell r="O6">
            <v>2.8421481105418644E-2</v>
          </cell>
          <cell r="P6">
            <v>1.9371783988485713E-2</v>
          </cell>
          <cell r="Q6">
            <v>3.8509408099572484E-2</v>
          </cell>
        </row>
        <row r="7">
          <cell r="B7" t="str">
            <v>YonY Growth</v>
          </cell>
          <cell r="E7">
            <v>0.30570604565562198</v>
          </cell>
          <cell r="F7">
            <v>2.9982587308535091E-2</v>
          </cell>
          <cell r="G7">
            <v>0.17227001278548149</v>
          </cell>
          <cell r="H7">
            <v>3.1843331164252309E-2</v>
          </cell>
          <cell r="I7">
            <v>5.6743006905608961E-2</v>
          </cell>
          <cell r="J7">
            <v>-2.4601042708751741E-3</v>
          </cell>
          <cell r="K7">
            <v>-1.2638355174942606E-2</v>
          </cell>
          <cell r="L7">
            <v>2.7037860706008887E-2</v>
          </cell>
          <cell r="M7">
            <v>2.9676209218675087E-2</v>
          </cell>
        </row>
        <row r="9">
          <cell r="B9" t="str">
            <v>Greece EBITDA</v>
          </cell>
          <cell r="D9">
            <v>432.25036280000006</v>
          </cell>
          <cell r="E9">
            <v>565.02835840000034</v>
          </cell>
          <cell r="F9">
            <v>515.19899999999996</v>
          </cell>
          <cell r="G9">
            <v>605.6</v>
          </cell>
          <cell r="H9">
            <v>639.25</v>
          </cell>
          <cell r="I9">
            <v>697.18335262961409</v>
          </cell>
          <cell r="J9">
            <v>729.64810052229916</v>
          </cell>
          <cell r="K9">
            <v>721.60471366967215</v>
          </cell>
          <cell r="L9">
            <v>734.32190193188853</v>
          </cell>
          <cell r="M9">
            <v>759.02156151809254</v>
          </cell>
          <cell r="N9">
            <v>4.8019347739196139E-2</v>
          </cell>
          <cell r="O9">
            <v>6.4083878055857246E-2</v>
          </cell>
          <cell r="P9">
            <v>3.4943581003286983E-2</v>
          </cell>
          <cell r="Q9">
            <v>4.885023784949527E-2</v>
          </cell>
        </row>
        <row r="10">
          <cell r="B10" t="str">
            <v>Growth</v>
          </cell>
          <cell r="E10">
            <v>0.30717844801771976</v>
          </cell>
          <cell r="F10">
            <v>-8.8189128314024701E-2</v>
          </cell>
          <cell r="G10">
            <v>0.17546812008563695</v>
          </cell>
          <cell r="H10">
            <v>5.5564729194187645E-2</v>
          </cell>
          <cell r="I10">
            <v>9.0627067078004053E-2</v>
          </cell>
          <cell r="J10">
            <v>4.6565581020022284E-2</v>
          </cell>
          <cell r="K10">
            <v>-1.1023652150768837E-2</v>
          </cell>
          <cell r="L10">
            <v>1.7623482803408974E-2</v>
          </cell>
          <cell r="M10">
            <v>3.3636011020811152E-2</v>
          </cell>
        </row>
        <row r="11">
          <cell r="B11" t="str">
            <v>Margins</v>
          </cell>
          <cell r="D11">
            <v>0.46336516555836199</v>
          </cell>
          <cell r="E11">
            <v>0.46388768742808295</v>
          </cell>
          <cell r="F11">
            <v>0.41066503633181028</v>
          </cell>
          <cell r="G11">
            <v>0.4117853847466697</v>
          </cell>
          <cell r="H11">
            <v>0.42125205930807247</v>
          </cell>
          <cell r="I11">
            <v>0.43475934540513111</v>
          </cell>
          <cell r="J11">
            <v>0.45612628514996145</v>
          </cell>
          <cell r="K11">
            <v>0.45687222104477465</v>
          </cell>
          <cell r="L11">
            <v>0.4526842861042274</v>
          </cell>
          <cell r="M11">
            <v>0.45442516351390788</v>
          </cell>
        </row>
        <row r="13">
          <cell r="B13" t="str">
            <v>Depreciation</v>
          </cell>
          <cell r="D13">
            <v>-98.4</v>
          </cell>
          <cell r="E13">
            <v>-124.33</v>
          </cell>
          <cell r="F13">
            <v>-143.32</v>
          </cell>
          <cell r="G13">
            <v>-168</v>
          </cell>
          <cell r="H13">
            <v>-170</v>
          </cell>
          <cell r="I13">
            <v>-171.86375998506577</v>
          </cell>
          <cell r="J13">
            <v>-169.97541041568013</v>
          </cell>
          <cell r="K13">
            <v>-165.94663939414988</v>
          </cell>
          <cell r="L13">
            <v>-161.04457276095451</v>
          </cell>
          <cell r="M13">
            <v>-156.65350414738083</v>
          </cell>
          <cell r="N13">
            <v>-1.584250585594793E-2</v>
          </cell>
        </row>
        <row r="15">
          <cell r="B15" t="str">
            <v>Greece EBIT</v>
          </cell>
          <cell r="D15">
            <v>333.85036280000008</v>
          </cell>
          <cell r="E15">
            <v>440.69835840000036</v>
          </cell>
          <cell r="F15">
            <v>371.87899999999996</v>
          </cell>
          <cell r="G15">
            <v>437.6</v>
          </cell>
          <cell r="H15">
            <v>469.25</v>
          </cell>
          <cell r="I15">
            <v>525.31959264454827</v>
          </cell>
          <cell r="J15">
            <v>559.67269010661903</v>
          </cell>
          <cell r="K15">
            <v>555.65807427552227</v>
          </cell>
          <cell r="L15">
            <v>573.27732917093408</v>
          </cell>
          <cell r="M15">
            <v>602.36805737071177</v>
          </cell>
          <cell r="N15">
            <v>6.6649164213774981E-2</v>
          </cell>
          <cell r="O15">
            <v>8.5472771943229775E-2</v>
          </cell>
          <cell r="P15">
            <v>5.1214954532041723E-2</v>
          </cell>
          <cell r="Q15">
            <v>6.9512976138903726E-2</v>
          </cell>
        </row>
        <row r="17">
          <cell r="B17" t="str">
            <v>Greece Capex</v>
          </cell>
          <cell r="D17">
            <v>273.27491374759984</v>
          </cell>
          <cell r="E17">
            <v>197.51791532366616</v>
          </cell>
          <cell r="F17">
            <v>170.05734265734267</v>
          </cell>
          <cell r="G17">
            <v>201.9</v>
          </cell>
          <cell r="H17">
            <v>110</v>
          </cell>
          <cell r="I17">
            <v>176.39682642771879</v>
          </cell>
          <cell r="J17">
            <v>159.96624712877738</v>
          </cell>
          <cell r="K17">
            <v>142.15008319340512</v>
          </cell>
          <cell r="L17">
            <v>145.99351734213596</v>
          </cell>
          <cell r="M17">
            <v>150.32605150735145</v>
          </cell>
          <cell r="N17">
            <v>-1.8045098258607783E-3</v>
          </cell>
        </row>
        <row r="18">
          <cell r="B18" t="str">
            <v>Capex to sales</v>
          </cell>
          <cell r="D18">
            <v>0.29294614082300469</v>
          </cell>
          <cell r="E18">
            <v>0.16216200054908844</v>
          </cell>
          <cell r="F18">
            <v>0.13555267925766307</v>
          </cell>
          <cell r="G18">
            <v>0.13728446033743827</v>
          </cell>
          <cell r="H18">
            <v>7.248764415156507E-2</v>
          </cell>
          <cell r="I18">
            <v>0.11000000000000001</v>
          </cell>
          <cell r="J18">
            <v>0.1</v>
          </cell>
          <cell r="K18">
            <v>0.09</v>
          </cell>
          <cell r="L18">
            <v>8.9999999999999983E-2</v>
          </cell>
          <cell r="M18">
            <v>0.09</v>
          </cell>
        </row>
        <row r="21">
          <cell r="H21" t="str">
            <v>OPERATING COSTS AND EBITDA</v>
          </cell>
        </row>
        <row r="22">
          <cell r="D22">
            <v>2001</v>
          </cell>
          <cell r="E22">
            <v>2002</v>
          </cell>
          <cell r="F22">
            <v>2003</v>
          </cell>
          <cell r="G22">
            <v>2004</v>
          </cell>
          <cell r="H22">
            <v>2005</v>
          </cell>
          <cell r="I22" t="str">
            <v>2006E</v>
          </cell>
          <cell r="J22" t="str">
            <v>2007E</v>
          </cell>
          <cell r="K22" t="str">
            <v>2008E</v>
          </cell>
          <cell r="L22" t="str">
            <v>2009E</v>
          </cell>
          <cell r="M22" t="str">
            <v>2010E</v>
          </cell>
        </row>
        <row r="23">
          <cell r="B23" t="str">
            <v>Cosmote Outgoing mins</v>
          </cell>
          <cell r="D23">
            <v>1881.2035787999998</v>
          </cell>
          <cell r="E23">
            <v>2654.7664920000002</v>
          </cell>
          <cell r="F23">
            <v>3523.1209607999999</v>
          </cell>
          <cell r="G23">
            <v>4473.0971208000001</v>
          </cell>
          <cell r="H23">
            <v>5098.0381452000001</v>
          </cell>
          <cell r="I23">
            <v>5771.3159626446659</v>
          </cell>
          <cell r="J23">
            <v>6183.2650624868093</v>
          </cell>
          <cell r="K23">
            <v>6501.224499130517</v>
          </cell>
          <cell r="L23">
            <v>6767.4533438746939</v>
          </cell>
          <cell r="M23">
            <v>7042.7261528209174</v>
          </cell>
        </row>
        <row r="24">
          <cell r="B24" t="str">
            <v>Terminated on fixed</v>
          </cell>
          <cell r="D24">
            <v>865.35364624799979</v>
          </cell>
          <cell r="E24">
            <v>1221.1925863199999</v>
          </cell>
          <cell r="F24">
            <v>1197.861126672</v>
          </cell>
          <cell r="G24">
            <v>1118.2742802</v>
          </cell>
          <cell r="H24">
            <v>1274.5095363</v>
          </cell>
          <cell r="I24">
            <v>1211.9763521553796</v>
          </cell>
          <cell r="J24">
            <v>1174.820361872494</v>
          </cell>
          <cell r="K24">
            <v>1170.2204098434938</v>
          </cell>
          <cell r="L24">
            <v>1218.1416018974455</v>
          </cell>
          <cell r="M24">
            <v>1267.6907075077659</v>
          </cell>
        </row>
        <row r="25">
          <cell r="B25" t="str">
            <v>Terminated in mobile (off net)</v>
          </cell>
          <cell r="D25">
            <v>376.24071576</v>
          </cell>
          <cell r="E25">
            <v>530.95329840000011</v>
          </cell>
          <cell r="F25">
            <v>986.47386902400012</v>
          </cell>
          <cell r="G25">
            <v>1565.5839922799998</v>
          </cell>
          <cell r="H25">
            <v>1784.3133508199999</v>
          </cell>
          <cell r="I25">
            <v>2250.8132254314196</v>
          </cell>
          <cell r="J25">
            <v>2473.3060249947239</v>
          </cell>
          <cell r="K25">
            <v>2665.5020446435119</v>
          </cell>
          <cell r="L25">
            <v>2774.6558709886244</v>
          </cell>
          <cell r="M25">
            <v>2887.5177226565761</v>
          </cell>
        </row>
        <row r="27">
          <cell r="B27" t="str">
            <v>Interconnect mobile charge</v>
          </cell>
          <cell r="D27">
            <v>0.23400000000000001</v>
          </cell>
          <cell r="E27">
            <v>0.2</v>
          </cell>
          <cell r="F27">
            <v>0.19750000000000001</v>
          </cell>
          <cell r="G27">
            <v>0.18375</v>
          </cell>
          <cell r="H27">
            <v>0.16537499999999999</v>
          </cell>
          <cell r="I27">
            <v>0.1323</v>
          </cell>
          <cell r="J27">
            <v>0.10584</v>
          </cell>
          <cell r="K27">
            <v>8.9964000000000002E-2</v>
          </cell>
          <cell r="L27">
            <v>8.8164720000000002E-2</v>
          </cell>
          <cell r="M27">
            <v>8.6401425599999998E-2</v>
          </cell>
        </row>
        <row r="28">
          <cell r="B28" t="str">
            <v xml:space="preserve">Interconnect fixed </v>
          </cell>
          <cell r="E28">
            <v>6.2807456300673623E-2</v>
          </cell>
          <cell r="F28">
            <v>2.8383924682873467E-2</v>
          </cell>
          <cell r="G28">
            <v>1.1272674013655637E-2</v>
          </cell>
          <cell r="H28">
            <v>1.2619897419391719E-2</v>
          </cell>
          <cell r="I28">
            <v>1.2367499471003884E-2</v>
          </cell>
          <cell r="J28">
            <v>1.2120149481583806E-2</v>
          </cell>
          <cell r="K28">
            <v>1.187774649195213E-2</v>
          </cell>
          <cell r="L28">
            <v>1.1640191562113086E-2</v>
          </cell>
          <cell r="M28">
            <v>1.1407387730870824E-2</v>
          </cell>
        </row>
        <row r="30">
          <cell r="B30" t="str">
            <v xml:space="preserve">Payment to OTE fixed </v>
          </cell>
          <cell r="D30">
            <v>74.599999999999994</v>
          </cell>
          <cell r="E30">
            <v>76.7</v>
          </cell>
          <cell r="F30">
            <v>34</v>
          </cell>
          <cell r="G30">
            <v>12.605941418550003</v>
          </cell>
          <cell r="H30">
            <v>16.084179608142506</v>
          </cell>
          <cell r="I30">
            <v>14.989116894150873</v>
          </cell>
          <cell r="J30">
            <v>14.238998399903007</v>
          </cell>
          <cell r="K30">
            <v>13.899581367829342</v>
          </cell>
          <cell r="L30">
            <v>14.179401595865563</v>
          </cell>
          <cell r="M30">
            <v>14.461039423363042</v>
          </cell>
        </row>
        <row r="31">
          <cell r="B31" t="str">
            <v>Payment to Mobile</v>
          </cell>
          <cell r="E31">
            <v>106.19065968000002</v>
          </cell>
          <cell r="F31">
            <v>194.82858913224004</v>
          </cell>
          <cell r="G31">
            <v>287.67605858144998</v>
          </cell>
          <cell r="H31">
            <v>295.08082039185746</v>
          </cell>
          <cell r="I31">
            <v>297.78258972457684</v>
          </cell>
          <cell r="J31">
            <v>261.77470968544156</v>
          </cell>
          <cell r="K31">
            <v>239.79922594430892</v>
          </cell>
          <cell r="L31">
            <v>244.62675796206821</v>
          </cell>
          <cell r="M31">
            <v>249.4856476827936</v>
          </cell>
        </row>
        <row r="32">
          <cell r="B32" t="str">
            <v>Discounts</v>
          </cell>
          <cell r="E32">
            <v>1.4093403199999841</v>
          </cell>
          <cell r="F32">
            <v>0.81041086775999815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Discounts as % of interconnect</v>
          </cell>
          <cell r="E33">
            <v>7.7059174179035577E-3</v>
          </cell>
          <cell r="F33">
            <v>3.5415630137528914E-3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B34" t="str">
            <v>Interconnect costs</v>
          </cell>
        </row>
        <row r="35">
          <cell r="B35" t="str">
            <v>Total interconnect costs</v>
          </cell>
          <cell r="C35">
            <v>63</v>
          </cell>
          <cell r="D35">
            <v>89.1</v>
          </cell>
          <cell r="E35">
            <v>184.3</v>
          </cell>
          <cell r="F35">
            <v>229.63900000000004</v>
          </cell>
          <cell r="G35">
            <v>300.28199999999998</v>
          </cell>
          <cell r="H35">
            <v>311.16499999999996</v>
          </cell>
          <cell r="I35">
            <v>312.77170661872771</v>
          </cell>
          <cell r="J35">
            <v>276.01370808534455</v>
          </cell>
          <cell r="K35">
            <v>253.69880731213826</v>
          </cell>
          <cell r="L35">
            <v>258.80615955793377</v>
          </cell>
          <cell r="M35">
            <v>263.94668710615662</v>
          </cell>
          <cell r="O35">
            <v>-2.7699630906299455E-2</v>
          </cell>
          <cell r="P35">
            <v>-3.2379424136503965E-2</v>
          </cell>
          <cell r="Q35">
            <v>-1.7198440277501281E-2</v>
          </cell>
        </row>
        <row r="36">
          <cell r="B36" t="str">
            <v>Interconnect costs as a % of revs</v>
          </cell>
          <cell r="F36">
            <v>0.18304520831407012</v>
          </cell>
          <cell r="G36">
            <v>0.20418054640439146</v>
          </cell>
          <cell r="H36">
            <v>0.20505107084019766</v>
          </cell>
          <cell r="I36">
            <v>0.19504255504368703</v>
          </cell>
          <cell r="J36">
            <v>0.17254496685362986</v>
          </cell>
          <cell r="K36">
            <v>0.16062525005368233</v>
          </cell>
          <cell r="L36">
            <v>0.15954512764856477</v>
          </cell>
          <cell r="M36">
            <v>0.15802451804830636</v>
          </cell>
        </row>
        <row r="38">
          <cell r="B38" t="str">
            <v>Payroll</v>
          </cell>
          <cell r="D38">
            <v>2001</v>
          </cell>
          <cell r="E38">
            <v>2002</v>
          </cell>
          <cell r="F38">
            <v>2003</v>
          </cell>
        </row>
        <row r="39">
          <cell r="B39" t="str">
            <v>Employees</v>
          </cell>
          <cell r="C39">
            <v>1221.7018375815057</v>
          </cell>
          <cell r="D39">
            <v>1283</v>
          </cell>
          <cell r="E39">
            <v>1433</v>
          </cell>
          <cell r="F39">
            <v>1641</v>
          </cell>
          <cell r="G39">
            <v>1700</v>
          </cell>
          <cell r="H39">
            <v>1978.1247898764136</v>
          </cell>
          <cell r="I39">
            <v>1978.1247898764136</v>
          </cell>
          <cell r="J39">
            <v>1978.1247898764136</v>
          </cell>
          <cell r="K39">
            <v>1978.1247898764136</v>
          </cell>
          <cell r="L39">
            <v>2017.6872856739419</v>
          </cell>
          <cell r="M39">
            <v>2058.0410313874208</v>
          </cell>
          <cell r="O39">
            <v>5.1804250172967192E-2</v>
          </cell>
          <cell r="P39">
            <v>7.9525054383999816E-3</v>
          </cell>
          <cell r="Q39">
            <v>7.9525054383999816E-3</v>
          </cell>
        </row>
        <row r="40">
          <cell r="B40" t="str">
            <v>Average employees</v>
          </cell>
          <cell r="C40">
            <v>987.28770039994833</v>
          </cell>
          <cell r="D40">
            <v>1250</v>
          </cell>
          <cell r="E40">
            <v>1358</v>
          </cell>
          <cell r="F40">
            <v>1537</v>
          </cell>
          <cell r="G40">
            <v>1670.5</v>
          </cell>
          <cell r="H40">
            <v>1839.0623949382068</v>
          </cell>
          <cell r="I40">
            <v>1978.1247898764136</v>
          </cell>
          <cell r="J40">
            <v>1978.1247898764136</v>
          </cell>
          <cell r="K40">
            <v>1978.1247898764136</v>
          </cell>
          <cell r="L40">
            <v>1997.9060377751778</v>
          </cell>
          <cell r="M40">
            <v>2037.8641585306814</v>
          </cell>
          <cell r="O40">
            <v>5.7959562956112709E-2</v>
          </cell>
          <cell r="P40">
            <v>2.0741456033606775E-2</v>
          </cell>
          <cell r="Q40">
            <v>2.0741456033606775E-2</v>
          </cell>
        </row>
        <row r="41">
          <cell r="B41" t="str">
            <v>Average salary (€)</v>
          </cell>
          <cell r="C41">
            <v>29943.162979546309</v>
          </cell>
          <cell r="D41">
            <v>37200</v>
          </cell>
          <cell r="E41">
            <v>39337.26067746686</v>
          </cell>
          <cell r="F41">
            <v>41125.569290826286</v>
          </cell>
          <cell r="G41">
            <v>44514.217300209515</v>
          </cell>
          <cell r="H41">
            <v>46294.785992217898</v>
          </cell>
          <cell r="I41">
            <v>47683.629571984435</v>
          </cell>
          <cell r="J41">
            <v>49114.138459143971</v>
          </cell>
          <cell r="K41">
            <v>50587.562612918293</v>
          </cell>
          <cell r="L41">
            <v>52105.189491305842</v>
          </cell>
          <cell r="M41">
            <v>53668.345176045019</v>
          </cell>
          <cell r="O41">
            <v>3.3322603657810035E-2</v>
          </cell>
          <cell r="P41">
            <v>3.0000000000000027E-2</v>
          </cell>
          <cell r="Q41">
            <v>3.0000000000000027E-2</v>
          </cell>
        </row>
        <row r="42">
          <cell r="B42" t="str">
            <v>Payroll expense</v>
          </cell>
          <cell r="C42">
            <v>29.562516520777141</v>
          </cell>
          <cell r="D42">
            <v>46.5</v>
          </cell>
          <cell r="E42">
            <v>53.42</v>
          </cell>
          <cell r="F42">
            <v>63.210000000000008</v>
          </cell>
          <cell r="G42">
            <v>74.361000000000004</v>
          </cell>
          <cell r="H42">
            <v>85.138999999999996</v>
          </cell>
          <cell r="I42">
            <v>94.324169727626455</v>
          </cell>
          <cell r="J42">
            <v>97.153894819455246</v>
          </cell>
          <cell r="K42">
            <v>100.06851166403891</v>
          </cell>
          <cell r="L42">
            <v>104.10127268409968</v>
          </cell>
          <cell r="M42">
            <v>109.36879708191513</v>
          </cell>
          <cell r="O42">
            <v>9.32135301584891E-2</v>
          </cell>
          <cell r="P42">
            <v>5.1363699714614963E-2</v>
          </cell>
          <cell r="Q42">
            <v>5.1363699714614963E-2</v>
          </cell>
        </row>
        <row r="43">
          <cell r="B43" t="str">
            <v>Payroll as a % of revs</v>
          </cell>
          <cell r="F43">
            <v>5.0384680378909384E-2</v>
          </cell>
          <cell r="G43">
            <v>5.0562703096345946E-2</v>
          </cell>
          <cell r="H43">
            <v>5.6104777594728171E-2</v>
          </cell>
          <cell r="I43">
            <v>5.8819984917872034E-2</v>
          </cell>
          <cell r="J43">
            <v>6.0733996429411512E-2</v>
          </cell>
          <cell r="K43">
            <v>6.3356741321846322E-2</v>
          </cell>
          <cell r="L43">
            <v>6.4174866885441495E-2</v>
          </cell>
          <cell r="M43">
            <v>6.5478948184114288E-2</v>
          </cell>
        </row>
        <row r="44">
          <cell r="B44" t="str">
            <v>Payroll as a % of service revs</v>
          </cell>
          <cell r="F44">
            <v>5.1526474875035463E-2</v>
          </cell>
          <cell r="G44">
            <v>5.26452539200222E-2</v>
          </cell>
          <cell r="H44">
            <v>5.8085554457342259E-2</v>
          </cell>
          <cell r="I44">
            <v>6.0533431476378192E-2</v>
          </cell>
          <cell r="J44">
            <v>6.2426278189948267E-2</v>
          </cell>
          <cell r="K44">
            <v>6.5170207041595804E-2</v>
          </cell>
          <cell r="L44">
            <v>6.5986646774641611E-2</v>
          </cell>
          <cell r="M44">
            <v>6.7297255025391772E-2</v>
          </cell>
        </row>
        <row r="45">
          <cell r="I45">
            <v>94.324169727626455</v>
          </cell>
        </row>
        <row r="46">
          <cell r="B46" t="str">
            <v>Variable costs</v>
          </cell>
        </row>
        <row r="47">
          <cell r="B47" t="str">
            <v>Leased lines</v>
          </cell>
          <cell r="E47">
            <v>42</v>
          </cell>
          <cell r="F47">
            <v>31</v>
          </cell>
          <cell r="G47">
            <v>16.525316455696203</v>
          </cell>
          <cell r="H47">
            <v>21.986275450600797</v>
          </cell>
          <cell r="I47">
            <v>23.373242048346704</v>
          </cell>
          <cell r="J47">
            <v>23.344470702827852</v>
          </cell>
          <cell r="K47">
            <v>23.032421456057847</v>
          </cell>
          <cell r="L47">
            <v>23.664167927708373</v>
          </cell>
          <cell r="M47">
            <v>24.377397794453007</v>
          </cell>
        </row>
        <row r="48">
          <cell r="B48" t="str">
            <v>Repairs and maintenance</v>
          </cell>
          <cell r="E48">
            <v>23</v>
          </cell>
          <cell r="F48">
            <v>25</v>
          </cell>
          <cell r="G48">
            <v>24.023683544303793</v>
          </cell>
          <cell r="H48">
            <v>38.290248465751148</v>
          </cell>
          <cell r="I48">
            <v>41.223685447461904</v>
          </cell>
          <cell r="J48">
            <v>44.166179017762921</v>
          </cell>
          <cell r="K48">
            <v>46.437317850932267</v>
          </cell>
          <cell r="L48">
            <v>48.338952456247817</v>
          </cell>
          <cell r="M48">
            <v>50.305186805863698</v>
          </cell>
        </row>
        <row r="49">
          <cell r="B49" t="str">
            <v>Data provider costs</v>
          </cell>
          <cell r="E49">
            <v>7</v>
          </cell>
          <cell r="F49">
            <v>15</v>
          </cell>
          <cell r="G49">
            <v>20.470999999999997</v>
          </cell>
          <cell r="H49">
            <v>20.295000000000002</v>
          </cell>
          <cell r="I49">
            <v>27.725368302452964</v>
          </cell>
          <cell r="J49">
            <v>29.699257728017038</v>
          </cell>
          <cell r="K49">
            <v>31.466029590788217</v>
          </cell>
          <cell r="L49">
            <v>33.331899405313187</v>
          </cell>
          <cell r="M49">
            <v>35.302361068455753</v>
          </cell>
        </row>
        <row r="50">
          <cell r="B50" t="str">
            <v>SIM cards and vouchers</v>
          </cell>
          <cell r="E50">
            <v>11</v>
          </cell>
          <cell r="F50">
            <v>12</v>
          </cell>
          <cell r="G50">
            <v>13</v>
          </cell>
          <cell r="H50">
            <v>15.982130414483771</v>
          </cell>
          <cell r="I50">
            <v>14.263869339750064</v>
          </cell>
          <cell r="J50">
            <v>13.810017113019398</v>
          </cell>
          <cell r="K50">
            <v>14.058683680192859</v>
          </cell>
          <cell r="L50">
            <v>14.786561011446873</v>
          </cell>
          <cell r="M50">
            <v>15.045912891190314</v>
          </cell>
        </row>
        <row r="51">
          <cell r="B51" t="str">
            <v>Rentals</v>
          </cell>
          <cell r="E51">
            <v>8</v>
          </cell>
          <cell r="F51">
            <v>15</v>
          </cell>
          <cell r="G51">
            <v>15</v>
          </cell>
          <cell r="H51">
            <v>20.17847608364805</v>
          </cell>
          <cell r="I51">
            <v>20.17847608364805</v>
          </cell>
          <cell r="J51">
            <v>21.323463491407157</v>
          </cell>
          <cell r="K51">
            <v>21.271005547802098</v>
          </cell>
          <cell r="L51">
            <v>21.002175024760799</v>
          </cell>
          <cell r="M51">
            <v>21.570028907603501</v>
          </cell>
        </row>
        <row r="52">
          <cell r="B52" t="str">
            <v>Advertising</v>
          </cell>
          <cell r="E52">
            <v>36</v>
          </cell>
          <cell r="F52">
            <v>49</v>
          </cell>
          <cell r="G52">
            <v>75</v>
          </cell>
          <cell r="H52">
            <v>38.290248465751148</v>
          </cell>
          <cell r="I52">
            <v>54.537564779475652</v>
          </cell>
          <cell r="J52">
            <v>54.470431639931661</v>
          </cell>
          <cell r="K52">
            <v>53.742316730801655</v>
          </cell>
          <cell r="L52">
            <v>55.216391831319548</v>
          </cell>
          <cell r="M52">
            <v>56.880594853723693</v>
          </cell>
        </row>
        <row r="53">
          <cell r="B53" t="str">
            <v>Receivables collection fees</v>
          </cell>
          <cell r="E53">
            <v>15</v>
          </cell>
          <cell r="F53">
            <v>15</v>
          </cell>
          <cell r="G53">
            <v>18.263999999999996</v>
          </cell>
          <cell r="H53">
            <v>13.236020999999999</v>
          </cell>
          <cell r="I53">
            <v>13.657499999999999</v>
          </cell>
          <cell r="J53">
            <v>14.432467616813353</v>
          </cell>
          <cell r="K53">
            <v>14.396962241589963</v>
          </cell>
          <cell r="L53">
            <v>14.215008319340511</v>
          </cell>
          <cell r="M53">
            <v>14.599351734213597</v>
          </cell>
        </row>
        <row r="54">
          <cell r="B54" t="str">
            <v>Post and telecommunications</v>
          </cell>
          <cell r="E54">
            <v>9</v>
          </cell>
          <cell r="F54">
            <v>10</v>
          </cell>
          <cell r="G54">
            <v>11</v>
          </cell>
          <cell r="H54">
            <v>8.824014</v>
          </cell>
          <cell r="I54">
            <v>9.1050000000000004</v>
          </cell>
          <cell r="J54">
            <v>9.62164507787557</v>
          </cell>
          <cell r="K54">
            <v>9.5979748277266435</v>
          </cell>
          <cell r="L54">
            <v>9.4766722128936749</v>
          </cell>
          <cell r="M54">
            <v>9.7329011561423986</v>
          </cell>
        </row>
        <row r="55">
          <cell r="B55" t="str">
            <v>Total variable costs</v>
          </cell>
          <cell r="D55">
            <v>168.00000000000003</v>
          </cell>
          <cell r="E55">
            <v>151</v>
          </cell>
          <cell r="F55">
            <v>172</v>
          </cell>
          <cell r="G55">
            <v>193.28399999999999</v>
          </cell>
          <cell r="H55">
            <v>177.08241388023492</v>
          </cell>
          <cell r="I55">
            <v>204.06470600113533</v>
          </cell>
          <cell r="J55">
            <v>210.86793238765495</v>
          </cell>
          <cell r="K55">
            <v>214.00271192589153</v>
          </cell>
          <cell r="L55">
            <v>220.03182818903079</v>
          </cell>
          <cell r="M55">
            <v>227.81373521164596</v>
          </cell>
        </row>
        <row r="56">
          <cell r="B56" t="str">
            <v xml:space="preserve">Variable costs as % of revenues </v>
          </cell>
          <cell r="E56">
            <v>0.12397084103883534</v>
          </cell>
          <cell r="F56">
            <v>0.13710117109907313</v>
          </cell>
          <cell r="G56">
            <v>0.13142590208945723</v>
          </cell>
          <cell r="H56">
            <v>0.11669351820773306</v>
          </cell>
          <cell r="I56">
            <v>0.12725352329013087</v>
          </cell>
          <cell r="J56">
            <v>0.13182026594516547</v>
          </cell>
          <cell r="K56">
            <v>0.13549231657589203</v>
          </cell>
          <cell r="L56">
            <v>0.13564208122066637</v>
          </cell>
          <cell r="M56">
            <v>0.13639176951338641</v>
          </cell>
        </row>
        <row r="58">
          <cell r="B58" t="str">
            <v>SACs and SRCs</v>
          </cell>
        </row>
        <row r="59">
          <cell r="B59" t="str">
            <v>Commissions to dealers</v>
          </cell>
          <cell r="E59">
            <v>182</v>
          </cell>
          <cell r="F59">
            <v>194</v>
          </cell>
          <cell r="G59">
            <v>194.34199999999998</v>
          </cell>
          <cell r="H59">
            <v>211.41615635578063</v>
          </cell>
          <cell r="I59">
            <v>208.58430150628911</v>
          </cell>
          <cell r="J59">
            <v>201.94750138951599</v>
          </cell>
          <cell r="K59">
            <v>205.58381780453664</v>
          </cell>
          <cell r="L59">
            <v>216.22775887729892</v>
          </cell>
          <cell r="M59">
            <v>220.02032941984265</v>
          </cell>
        </row>
        <row r="60">
          <cell r="B60" t="str">
            <v>SACs</v>
          </cell>
          <cell r="E60">
            <v>18</v>
          </cell>
          <cell r="F60">
            <v>23</v>
          </cell>
          <cell r="G60">
            <v>22</v>
          </cell>
          <cell r="H60">
            <v>28.643464763984436</v>
          </cell>
          <cell r="I60">
            <v>24.268342383206445</v>
          </cell>
          <cell r="J60">
            <v>22.873303050848453</v>
          </cell>
          <cell r="K60">
            <v>23.276738879991733</v>
          </cell>
          <cell r="L60">
            <v>23.681696959239357</v>
          </cell>
          <cell r="M60">
            <v>24.088181763848489</v>
          </cell>
        </row>
        <row r="61">
          <cell r="B61" t="str">
            <v>Cost of handsets</v>
          </cell>
          <cell r="E61">
            <v>26</v>
          </cell>
          <cell r="F61">
            <v>23</v>
          </cell>
          <cell r="G61">
            <v>42.821399999999997</v>
          </cell>
          <cell r="H61">
            <v>30.229999999999997</v>
          </cell>
          <cell r="I61">
            <v>25.630934112662452</v>
          </cell>
          <cell r="J61">
            <v>23.574631032655422</v>
          </cell>
          <cell r="K61">
            <v>22.799165559343255</v>
          </cell>
          <cell r="L61">
            <v>23.979574490908711</v>
          </cell>
          <cell r="M61">
            <v>24.400169091292842</v>
          </cell>
        </row>
        <row r="62">
          <cell r="B62" t="str">
            <v>Total SACS/ SRCs</v>
          </cell>
          <cell r="D62">
            <v>155</v>
          </cell>
          <cell r="E62">
            <v>226</v>
          </cell>
          <cell r="F62">
            <v>240</v>
          </cell>
          <cell r="G62">
            <v>259.16339999999997</v>
          </cell>
          <cell r="H62">
            <v>270.28962111976506</v>
          </cell>
          <cell r="I62">
            <v>258.48357800215797</v>
          </cell>
          <cell r="J62">
            <v>248.39543547301986</v>
          </cell>
          <cell r="K62">
            <v>251.65972224387164</v>
          </cell>
          <cell r="L62">
            <v>263.88903032744702</v>
          </cell>
          <cell r="M62">
            <v>268.50868027498399</v>
          </cell>
        </row>
        <row r="63">
          <cell r="B63" t="str">
            <v>SAC/SRCs as a % of revenues</v>
          </cell>
          <cell r="G63">
            <v>0.17622143391884915</v>
          </cell>
          <cell r="H63">
            <v>0.17811507157809889</v>
          </cell>
          <cell r="I63">
            <v>0.16118880456099532</v>
          </cell>
          <cell r="J63">
            <v>0.15527990431197305</v>
          </cell>
          <cell r="K63">
            <v>0.1593342366963823</v>
          </cell>
          <cell r="L63">
            <v>0.16267854327950773</v>
          </cell>
          <cell r="M63">
            <v>0.16075577707545102</v>
          </cell>
        </row>
        <row r="64">
          <cell r="B64" t="str">
            <v>Commissions to dealers per gross add + upgrades</v>
          </cell>
          <cell r="E64">
            <v>115.67906277369626</v>
          </cell>
          <cell r="F64">
            <v>125.89527229978883</v>
          </cell>
          <cell r="G64">
            <v>127.78770221658229</v>
          </cell>
          <cell r="H64">
            <v>113.07569044470134</v>
          </cell>
          <cell r="I64">
            <v>125</v>
          </cell>
          <cell r="J64">
            <v>125</v>
          </cell>
          <cell r="K64">
            <v>125</v>
          </cell>
          <cell r="L64">
            <v>125</v>
          </cell>
          <cell r="M64">
            <v>125</v>
          </cell>
        </row>
        <row r="65">
          <cell r="B65" t="str">
            <v>Commissions to dealers per gross add</v>
          </cell>
          <cell r="E65">
            <v>150.67763528534672</v>
          </cell>
          <cell r="F65">
            <v>168.24167824889125</v>
          </cell>
          <cell r="G65">
            <v>173.232530045939</v>
          </cell>
          <cell r="H65">
            <v>144.74317150499743</v>
          </cell>
          <cell r="I65">
            <v>168.54930545365701</v>
          </cell>
          <cell r="J65">
            <v>173.13906244101736</v>
          </cell>
          <cell r="K65">
            <v>173.20174113125384</v>
          </cell>
          <cell r="L65">
            <v>179.05402534805719</v>
          </cell>
          <cell r="M65">
            <v>179.12007081289519</v>
          </cell>
        </row>
        <row r="66">
          <cell r="B66" t="str">
            <v>Total SACs and SRCs per gross add + upgrades</v>
          </cell>
          <cell r="E66">
            <v>143.64542959810638</v>
          </cell>
          <cell r="F66">
            <v>155.74672861829546</v>
          </cell>
          <cell r="G66">
            <v>170.41038676476006</v>
          </cell>
          <cell r="H66">
            <v>144.56409602263821</v>
          </cell>
          <cell r="I66">
            <v>154.90354267766187</v>
          </cell>
          <cell r="J66">
            <v>153.75000542462467</v>
          </cell>
          <cell r="K66">
            <v>153.01527920058783</v>
          </cell>
          <cell r="L66">
            <v>152.55270166144237</v>
          </cell>
          <cell r="M66">
            <v>152.54765376851603</v>
          </cell>
        </row>
        <row r="68">
          <cell r="B68" t="str">
            <v>Fixed costs</v>
          </cell>
        </row>
        <row r="69">
          <cell r="B69" t="str">
            <v>Utilities</v>
          </cell>
          <cell r="E69">
            <v>14</v>
          </cell>
          <cell r="F69">
            <v>16</v>
          </cell>
          <cell r="G69">
            <v>16</v>
          </cell>
          <cell r="H69">
            <v>18</v>
          </cell>
          <cell r="I69">
            <v>18.54</v>
          </cell>
          <cell r="J69">
            <v>19.0962</v>
          </cell>
          <cell r="K69">
            <v>19.669086</v>
          </cell>
          <cell r="L69">
            <v>21</v>
          </cell>
          <cell r="M69">
            <v>21.63</v>
          </cell>
        </row>
        <row r="70">
          <cell r="B70" t="str">
            <v>Rentals - general</v>
          </cell>
          <cell r="E70">
            <v>8</v>
          </cell>
          <cell r="F70">
            <v>6</v>
          </cell>
          <cell r="G70">
            <v>8</v>
          </cell>
          <cell r="H70">
            <v>8</v>
          </cell>
          <cell r="I70">
            <v>8.24</v>
          </cell>
          <cell r="J70">
            <v>8.4871999999999996</v>
          </cell>
          <cell r="K70">
            <v>8.741816</v>
          </cell>
          <cell r="L70">
            <v>10</v>
          </cell>
          <cell r="M70">
            <v>10</v>
          </cell>
        </row>
        <row r="71">
          <cell r="B71" t="str">
            <v>Consultancy fees</v>
          </cell>
          <cell r="E71">
            <v>6</v>
          </cell>
          <cell r="F71">
            <v>5</v>
          </cell>
          <cell r="G71">
            <v>5</v>
          </cell>
          <cell r="H71">
            <v>-0.30603499999999784</v>
          </cell>
          <cell r="I71">
            <v>2</v>
          </cell>
          <cell r="J71">
            <v>2</v>
          </cell>
          <cell r="K71">
            <v>2</v>
          </cell>
          <cell r="L71">
            <v>2</v>
          </cell>
          <cell r="M71">
            <v>2</v>
          </cell>
        </row>
        <row r="72">
          <cell r="B72" t="str">
            <v>Other</v>
          </cell>
          <cell r="E72">
            <v>10.279999999999973</v>
          </cell>
          <cell r="F72">
            <v>6.6959620253164758</v>
          </cell>
          <cell r="G72">
            <v>8.9786000000001422</v>
          </cell>
          <cell r="H72">
            <v>8.8799999999999315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</row>
        <row r="73">
          <cell r="B73" t="str">
            <v>Total fixed costs</v>
          </cell>
          <cell r="D73">
            <v>42</v>
          </cell>
          <cell r="E73">
            <v>38.279999999999973</v>
          </cell>
          <cell r="F73">
            <v>33.695962025316476</v>
          </cell>
          <cell r="G73">
            <v>37.978600000000142</v>
          </cell>
          <cell r="H73">
            <v>34.57396499999993</v>
          </cell>
          <cell r="I73">
            <v>36.78</v>
          </cell>
          <cell r="J73">
            <v>37.583399999999997</v>
          </cell>
          <cell r="K73">
            <v>38.410902</v>
          </cell>
          <cell r="L73">
            <v>41</v>
          </cell>
          <cell r="M73">
            <v>41.629999999999995</v>
          </cell>
        </row>
        <row r="74">
          <cell r="B74" t="str">
            <v xml:space="preserve">Fixed costs as % of revenues </v>
          </cell>
          <cell r="E74">
            <v>3.1427839701765652E-2</v>
          </cell>
          <cell r="F74">
            <v>2.6859045668492936E-2</v>
          </cell>
          <cell r="G74">
            <v>2.582402974428654E-2</v>
          </cell>
          <cell r="H74">
            <v>2.2783502471169642E-2</v>
          </cell>
          <cell r="I74">
            <v>2.2935786782183561E-2</v>
          </cell>
          <cell r="J74">
            <v>2.3494581309858629E-2</v>
          </cell>
          <cell r="K74">
            <v>2.4319234307422357E-2</v>
          </cell>
          <cell r="L74">
            <v>2.527509486159225E-2</v>
          </cell>
          <cell r="M74">
            <v>2.4923823664834123E-2</v>
          </cell>
        </row>
        <row r="76">
          <cell r="B76" t="str">
            <v>Total operating costs</v>
          </cell>
          <cell r="D76">
            <v>500.6</v>
          </cell>
          <cell r="E76">
            <v>653</v>
          </cell>
          <cell r="F76">
            <v>738.54496202531652</v>
          </cell>
          <cell r="G76">
            <v>865.06900000000019</v>
          </cell>
          <cell r="H76">
            <v>878.24999999999989</v>
          </cell>
          <cell r="I76">
            <v>906.42416034964754</v>
          </cell>
          <cell r="J76">
            <v>870.01437076547461</v>
          </cell>
          <cell r="K76">
            <v>857.84065514594033</v>
          </cell>
          <cell r="L76">
            <v>887.82829075851123</v>
          </cell>
          <cell r="M76">
            <v>911.26789967470154</v>
          </cell>
        </row>
        <row r="78">
          <cell r="B78" t="str">
            <v>EBITDA</v>
          </cell>
          <cell r="C78">
            <v>168</v>
          </cell>
          <cell r="D78">
            <v>432.25036280000006</v>
          </cell>
          <cell r="E78">
            <v>565.02835840000034</v>
          </cell>
          <cell r="F78">
            <v>515.19899999999996</v>
          </cell>
          <cell r="G78">
            <v>605.6</v>
          </cell>
          <cell r="H78">
            <v>639.25</v>
          </cell>
          <cell r="I78">
            <v>697.18335262961409</v>
          </cell>
          <cell r="J78">
            <v>729.64810052229916</v>
          </cell>
          <cell r="K78">
            <v>721.60471366967215</v>
          </cell>
          <cell r="L78">
            <v>734.32190193188853</v>
          </cell>
          <cell r="M78">
            <v>759.02156151809254</v>
          </cell>
          <cell r="O78">
            <v>6.4083878055857246E-2</v>
          </cell>
          <cell r="P78">
            <v>3.4943581003286983E-2</v>
          </cell>
          <cell r="Q78">
            <v>4.885023784949527E-2</v>
          </cell>
        </row>
        <row r="79">
          <cell r="B79" t="str">
            <v>Margins</v>
          </cell>
          <cell r="D79">
            <v>0.46336516555836199</v>
          </cell>
          <cell r="E79">
            <v>0.46388768742808295</v>
          </cell>
          <cell r="F79">
            <v>0.41066503633181028</v>
          </cell>
          <cell r="G79">
            <v>0.4117853847466697</v>
          </cell>
          <cell r="H79">
            <v>0.42125205930807247</v>
          </cell>
          <cell r="I79">
            <v>0.43475934540513111</v>
          </cell>
          <cell r="J79">
            <v>0.45612628514996145</v>
          </cell>
          <cell r="K79">
            <v>0.45687222104477465</v>
          </cell>
          <cell r="L79">
            <v>0.4526842861042274</v>
          </cell>
          <cell r="M79">
            <v>0.45442516351390788</v>
          </cell>
        </row>
        <row r="80">
          <cell r="B80" t="str">
            <v>Growth</v>
          </cell>
          <cell r="D80">
            <v>1.5729188261904765</v>
          </cell>
          <cell r="E80">
            <v>0.30717844801771976</v>
          </cell>
          <cell r="F80">
            <v>-8.8189128314024701E-2</v>
          </cell>
          <cell r="G80">
            <v>0.17546812008563695</v>
          </cell>
          <cell r="H80">
            <v>5.5564729194187645E-2</v>
          </cell>
          <cell r="I80">
            <v>9.0627067078004053E-2</v>
          </cell>
          <cell r="J80">
            <v>4.6565581020022284E-2</v>
          </cell>
          <cell r="K80">
            <v>-1.1023652150768837E-2</v>
          </cell>
          <cell r="L80">
            <v>1.7623482803408974E-2</v>
          </cell>
          <cell r="M80">
            <v>3.3636011020811152E-2</v>
          </cell>
        </row>
        <row r="82">
          <cell r="B82" t="str">
            <v>Depreciation</v>
          </cell>
          <cell r="D82">
            <v>98.4</v>
          </cell>
          <cell r="E82">
            <v>124.33</v>
          </cell>
          <cell r="F82">
            <v>143.32</v>
          </cell>
          <cell r="G82">
            <v>168</v>
          </cell>
          <cell r="H82">
            <v>170</v>
          </cell>
          <cell r="I82">
            <v>171.86375998506577</v>
          </cell>
          <cell r="J82">
            <v>169.97541041568013</v>
          </cell>
          <cell r="K82">
            <v>165.94663939414988</v>
          </cell>
          <cell r="L82">
            <v>161.04457276095451</v>
          </cell>
          <cell r="M82">
            <v>156.65350414738083</v>
          </cell>
        </row>
        <row r="84">
          <cell r="B84" t="str">
            <v>EBIT</v>
          </cell>
          <cell r="D84">
            <v>333.85036280000008</v>
          </cell>
          <cell r="E84">
            <v>440.69835840000036</v>
          </cell>
          <cell r="F84">
            <v>371.87899999999996</v>
          </cell>
          <cell r="G84">
            <v>437.6</v>
          </cell>
          <cell r="H84">
            <v>469.25</v>
          </cell>
          <cell r="I84">
            <v>525.31959264454827</v>
          </cell>
          <cell r="J84">
            <v>559.67269010661903</v>
          </cell>
          <cell r="K84">
            <v>555.65807427552227</v>
          </cell>
          <cell r="L84">
            <v>573.27732917093408</v>
          </cell>
          <cell r="M84">
            <v>602.36805737071177</v>
          </cell>
        </row>
        <row r="86">
          <cell r="B86" t="str">
            <v>Capex</v>
          </cell>
          <cell r="D86">
            <v>273.27491374759984</v>
          </cell>
          <cell r="E86">
            <v>197.51791532366616</v>
          </cell>
          <cell r="F86">
            <v>170.05734265734267</v>
          </cell>
          <cell r="G86">
            <v>201.9</v>
          </cell>
          <cell r="H86">
            <v>110</v>
          </cell>
          <cell r="I86">
            <v>176.39682642771879</v>
          </cell>
          <cell r="J86">
            <v>159.96624712877738</v>
          </cell>
          <cell r="K86">
            <v>142.15008319340512</v>
          </cell>
          <cell r="L86">
            <v>145.99351734213596</v>
          </cell>
          <cell r="M86">
            <v>150.32605150735145</v>
          </cell>
        </row>
        <row r="87">
          <cell r="B87" t="str">
            <v>Capex to sales</v>
          </cell>
          <cell r="D87">
            <v>0.29294614082300469</v>
          </cell>
          <cell r="E87">
            <v>0.16216200054908844</v>
          </cell>
          <cell r="F87">
            <v>0.13555267925766307</v>
          </cell>
          <cell r="G87">
            <v>0.13728446033743827</v>
          </cell>
          <cell r="H87">
            <v>7.248764415156507E-2</v>
          </cell>
          <cell r="I87">
            <v>0.11</v>
          </cell>
          <cell r="J87">
            <v>0.1</v>
          </cell>
          <cell r="K87">
            <v>0.09</v>
          </cell>
          <cell r="L87">
            <v>0.09</v>
          </cell>
          <cell r="M87">
            <v>0.09</v>
          </cell>
        </row>
        <row r="89">
          <cell r="B89" t="str">
            <v>Depreciation period</v>
          </cell>
          <cell r="G89">
            <v>8</v>
          </cell>
        </row>
        <row r="91">
          <cell r="B91" t="str">
            <v>Depreciation of 2003E Capex + Prior</v>
          </cell>
          <cell r="G91">
            <v>-17.914999999999999</v>
          </cell>
          <cell r="H91">
            <v>-17.914999999999999</v>
          </cell>
          <cell r="I91">
            <v>-17.914999999999999</v>
          </cell>
          <cell r="J91">
            <v>-17.914999999999999</v>
          </cell>
          <cell r="K91">
            <v>-17.914999999999999</v>
          </cell>
          <cell r="L91">
            <v>-17.914999999999999</v>
          </cell>
          <cell r="M91">
            <v>-17.914999999999999</v>
          </cell>
        </row>
        <row r="93">
          <cell r="B93" t="str">
            <v>Depreciation of 2004E Capex</v>
          </cell>
          <cell r="G93">
            <v>-12.61875</v>
          </cell>
          <cell r="H93">
            <v>-25.237500000000001</v>
          </cell>
          <cell r="I93">
            <v>-25.237500000000001</v>
          </cell>
          <cell r="J93">
            <v>-25.237500000000001</v>
          </cell>
          <cell r="K93">
            <v>-25.237500000000001</v>
          </cell>
          <cell r="L93">
            <v>-25.237500000000001</v>
          </cell>
          <cell r="M93">
            <v>-25.237500000000001</v>
          </cell>
        </row>
        <row r="95">
          <cell r="B95" t="str">
            <v>Depreciation of 2005E Capex</v>
          </cell>
          <cell r="H95">
            <v>-6.875</v>
          </cell>
          <cell r="I95">
            <v>-13.75</v>
          </cell>
          <cell r="J95">
            <v>-13.75</v>
          </cell>
          <cell r="K95">
            <v>-13.75</v>
          </cell>
          <cell r="L95">
            <v>-13.75</v>
          </cell>
          <cell r="M95">
            <v>-13.75</v>
          </cell>
        </row>
        <row r="97">
          <cell r="B97" t="str">
            <v>Depreciation of 2005E Capex</v>
          </cell>
          <cell r="I97">
            <v>-11.024801651732425</v>
          </cell>
          <cell r="J97">
            <v>-22.049603303464849</v>
          </cell>
          <cell r="K97">
            <v>-22.049603303464849</v>
          </cell>
          <cell r="L97">
            <v>-22.049603303464849</v>
          </cell>
          <cell r="M97">
            <v>-22.049603303464849</v>
          </cell>
        </row>
        <row r="99">
          <cell r="B99" t="str">
            <v>Depreciation of 2007E Capex</v>
          </cell>
          <cell r="J99">
            <v>-9.9978904455485864</v>
          </cell>
          <cell r="K99">
            <v>-19.995780891097173</v>
          </cell>
          <cell r="L99">
            <v>-19.995780891097173</v>
          </cell>
          <cell r="M99">
            <v>-19.995780891097173</v>
          </cell>
        </row>
        <row r="101">
          <cell r="B101" t="str">
            <v>Depreciation of 2008E Capex</v>
          </cell>
          <cell r="K101">
            <v>-8.8843801995878202</v>
          </cell>
          <cell r="L101">
            <v>-17.76876039917564</v>
          </cell>
          <cell r="M101">
            <v>-17.76876039917564</v>
          </cell>
        </row>
        <row r="103">
          <cell r="B103" t="str">
            <v>Depreciation of 2009E Capex</v>
          </cell>
          <cell r="L103">
            <v>-9.1245948338834975</v>
          </cell>
          <cell r="M103">
            <v>-18.249189667766995</v>
          </cell>
        </row>
        <row r="105">
          <cell r="B105" t="str">
            <v>Depreciation of 2010E Capex</v>
          </cell>
          <cell r="M105">
            <v>-9.3953782192094657</v>
          </cell>
        </row>
        <row r="108">
          <cell r="B108" t="str">
            <v>Depreciation of existing PP&amp;E</v>
          </cell>
          <cell r="G108">
            <v>-137.46625</v>
          </cell>
          <cell r="H108">
            <v>-126.84750000000001</v>
          </cell>
          <cell r="I108">
            <v>-103.93645833333335</v>
          </cell>
          <cell r="J108">
            <v>-81.025416666666686</v>
          </cell>
          <cell r="K108">
            <v>-58.114375000000024</v>
          </cell>
          <cell r="L108">
            <v>-35.203333333333362</v>
          </cell>
          <cell r="M108">
            <v>-12.292291666666696</v>
          </cell>
        </row>
        <row r="110">
          <cell r="B110" t="str">
            <v>Total Depreciation</v>
          </cell>
          <cell r="D110">
            <v>-98.4</v>
          </cell>
          <cell r="E110">
            <v>-124.33</v>
          </cell>
          <cell r="F110">
            <v>-143.32</v>
          </cell>
          <cell r="G110">
            <v>-168</v>
          </cell>
          <cell r="H110">
            <v>-170</v>
          </cell>
          <cell r="I110">
            <v>-171.86375998506577</v>
          </cell>
          <cell r="J110">
            <v>-169.97541041568013</v>
          </cell>
          <cell r="K110">
            <v>-165.94663939414988</v>
          </cell>
          <cell r="L110">
            <v>-161.04457276095451</v>
          </cell>
          <cell r="M110">
            <v>-156.65350414738083</v>
          </cell>
        </row>
      </sheetData>
      <sheetData sheetId="7" refreshError="1">
        <row r="1">
          <cell r="Q1" t="str">
            <v>ElementName</v>
          </cell>
          <cell r="R1" t="str">
            <v>ScaleOverride</v>
          </cell>
          <cell r="S1" t="str">
            <v>UnitOverride</v>
          </cell>
          <cell r="T1" t="str">
            <v>ReverseSign</v>
          </cell>
          <cell r="U1" t="str">
            <v>IsDrivingAssumption</v>
          </cell>
          <cell r="V1" t="str">
            <v>SegmentID</v>
          </cell>
        </row>
        <row r="3">
          <cell r="G3" t="str">
            <v>Consolidated profit &amp; loss account</v>
          </cell>
          <cell r="N3" t="str">
            <v>CAGR</v>
          </cell>
        </row>
        <row r="4">
          <cell r="C4">
            <v>2001</v>
          </cell>
          <cell r="D4">
            <v>2002</v>
          </cell>
          <cell r="E4">
            <v>2003</v>
          </cell>
          <cell r="F4">
            <v>2004</v>
          </cell>
          <cell r="G4">
            <v>2005</v>
          </cell>
          <cell r="H4" t="str">
            <v>2006E</v>
          </cell>
          <cell r="I4" t="str">
            <v>2007E</v>
          </cell>
          <cell r="J4" t="str">
            <v>2008E</v>
          </cell>
          <cell r="K4" t="str">
            <v>2009E</v>
          </cell>
          <cell r="L4" t="str">
            <v>2010E</v>
          </cell>
          <cell r="N4" t="str">
            <v xml:space="preserve"> 06/09</v>
          </cell>
        </row>
        <row r="5">
          <cell r="B5" t="str">
            <v>Greece Revenues</v>
          </cell>
          <cell r="C5">
            <v>932.85036280000008</v>
          </cell>
          <cell r="D5">
            <v>1218.0283584000003</v>
          </cell>
          <cell r="E5">
            <v>1254.548</v>
          </cell>
          <cell r="F5">
            <v>1470.6690000000001</v>
          </cell>
          <cell r="G5">
            <v>1517.5</v>
          </cell>
          <cell r="H5">
            <v>1603.6075129792616</v>
          </cell>
          <cell r="I5">
            <v>1599.6624712877738</v>
          </cell>
          <cell r="J5">
            <v>1579.4453688156125</v>
          </cell>
          <cell r="K5">
            <v>1622.1501926903998</v>
          </cell>
          <cell r="L5">
            <v>1670.2894611927941</v>
          </cell>
          <cell r="N5">
            <v>3.3875158121877025E-2</v>
          </cell>
          <cell r="O5">
            <v>2.8421481105418644E-2</v>
          </cell>
        </row>
        <row r="6">
          <cell r="B6" t="str">
            <v>AMC revenues</v>
          </cell>
          <cell r="C6">
            <v>93.4</v>
          </cell>
          <cell r="D6">
            <v>101.3</v>
          </cell>
          <cell r="E6">
            <v>106</v>
          </cell>
          <cell r="F6">
            <v>121.2</v>
          </cell>
          <cell r="G6">
            <v>137.6</v>
          </cell>
          <cell r="H6">
            <v>158.98626602285648</v>
          </cell>
          <cell r="I6">
            <v>175.02640504874907</v>
          </cell>
          <cell r="J6">
            <v>191.88243653433742</v>
          </cell>
          <cell r="K6">
            <v>208.91868142112014</v>
          </cell>
          <cell r="L6">
            <v>230.96121320006799</v>
          </cell>
          <cell r="N6">
            <v>5.363475143009655E-2</v>
          </cell>
          <cell r="O6">
            <v>0.13031715139853928</v>
          </cell>
        </row>
        <row r="7">
          <cell r="B7" t="str">
            <v>Bulgaria</v>
          </cell>
          <cell r="G7">
            <v>130</v>
          </cell>
          <cell r="H7">
            <v>336.39756734272169</v>
          </cell>
          <cell r="I7">
            <v>343.47528015282683</v>
          </cell>
          <cell r="J7">
            <v>336.26688424983598</v>
          </cell>
          <cell r="K7">
            <v>327.05466040038408</v>
          </cell>
          <cell r="L7">
            <v>321.73745290037556</v>
          </cell>
          <cell r="N7">
            <v>9.3820422498092748E-2</v>
          </cell>
        </row>
        <row r="8">
          <cell r="B8" t="str">
            <v>FYROM (Macedonia)</v>
          </cell>
          <cell r="G8">
            <v>17.7</v>
          </cell>
          <cell r="H8">
            <v>52.396991062432832</v>
          </cell>
          <cell r="I8">
            <v>65.114122758734112</v>
          </cell>
          <cell r="J8">
            <v>78.33594968700092</v>
          </cell>
          <cell r="K8">
            <v>89.1026310527416</v>
          </cell>
          <cell r="L8">
            <v>96.374931294013777</v>
          </cell>
          <cell r="N8">
            <v>0.18575419417267525</v>
          </cell>
        </row>
        <row r="9">
          <cell r="B9" t="str">
            <v>Cosmorom</v>
          </cell>
          <cell r="G9">
            <v>5.0999999999999996</v>
          </cell>
          <cell r="H9">
            <v>59.024716694964283</v>
          </cell>
          <cell r="I9">
            <v>206.28957391228002</v>
          </cell>
          <cell r="J9">
            <v>348.67792361660588</v>
          </cell>
          <cell r="K9">
            <v>428.85757119886887</v>
          </cell>
          <cell r="L9">
            <v>505.93870333560164</v>
          </cell>
          <cell r="N9">
            <v>0.9578353654771119</v>
          </cell>
        </row>
        <row r="10">
          <cell r="B10" t="str">
            <v>Eliminations</v>
          </cell>
          <cell r="C10">
            <v>-15</v>
          </cell>
          <cell r="D10">
            <v>-6</v>
          </cell>
          <cell r="E10">
            <v>-3</v>
          </cell>
          <cell r="F10">
            <v>-4.0940000000000509</v>
          </cell>
          <cell r="G10">
            <v>-10.299999999999999</v>
          </cell>
          <cell r="H10">
            <v>-10.299999999999999</v>
          </cell>
          <cell r="I10">
            <v>-10.299999999999999</v>
          </cell>
          <cell r="J10">
            <v>-10.299999999999999</v>
          </cell>
          <cell r="K10">
            <v>-10.299999999999999</v>
          </cell>
          <cell r="L10">
            <v>-10.299999999999999</v>
          </cell>
          <cell r="N10">
            <v>0.60849646807106139</v>
          </cell>
        </row>
        <row r="11">
          <cell r="B11" t="str">
            <v>Total Revenues</v>
          </cell>
          <cell r="C11">
            <v>1011.2503628000002</v>
          </cell>
          <cell r="D11">
            <v>1313.3283584000003</v>
          </cell>
          <cell r="E11">
            <v>1357.548</v>
          </cell>
          <cell r="F11">
            <v>1587.7750000000001</v>
          </cell>
          <cell r="G11">
            <v>1797.6</v>
          </cell>
          <cell r="H11">
            <v>2200.1130541022367</v>
          </cell>
          <cell r="I11">
            <v>2379.2678531603638</v>
          </cell>
          <cell r="J11">
            <v>2524.3085629033922</v>
          </cell>
          <cell r="K11">
            <v>2665.7837367635143</v>
          </cell>
          <cell r="L11">
            <v>2815.0017619228529</v>
          </cell>
          <cell r="N11">
            <v>0.11982405843969657</v>
          </cell>
          <cell r="O11">
            <v>0.14433046223643364</v>
          </cell>
          <cell r="Q11" t="str">
            <v>mstag:revenueNet</v>
          </cell>
          <cell r="R11">
            <v>6</v>
          </cell>
          <cell r="S11" t="str">
            <v>ISO4217:EUR</v>
          </cell>
          <cell r="T11" t="b">
            <v>0</v>
          </cell>
          <cell r="U11" t="b">
            <v>0</v>
          </cell>
        </row>
        <row r="12">
          <cell r="B12" t="str">
            <v>Growth</v>
          </cell>
          <cell r="C12">
            <v>1011.2503628000002</v>
          </cell>
          <cell r="D12">
            <v>0.29871731740455609</v>
          </cell>
          <cell r="E12">
            <v>3.3669905410305345E-2</v>
          </cell>
          <cell r="F12">
            <v>0.1695903201949398</v>
          </cell>
          <cell r="G12">
            <v>0.13215033616223959</v>
          </cell>
          <cell r="H12">
            <v>0.22391691928250812</v>
          </cell>
          <cell r="I12">
            <v>8.1429815037951103E-2</v>
          </cell>
          <cell r="J12">
            <v>6.0960227555032054E-2</v>
          </cell>
          <cell r="K12">
            <v>5.6045119023563794E-2</v>
          </cell>
          <cell r="L12">
            <v>5.5975292782190156E-2</v>
          </cell>
          <cell r="N12">
            <v>0.1432082286377252</v>
          </cell>
          <cell r="Q12" t="str">
            <v>mstag:revenueNet</v>
          </cell>
          <cell r="R12">
            <v>6</v>
          </cell>
          <cell r="S12" t="str">
            <v>ISO4217:EUR</v>
          </cell>
          <cell r="T12" t="b">
            <v>0</v>
          </cell>
          <cell r="U12" t="b">
            <v>0</v>
          </cell>
        </row>
        <row r="13">
          <cell r="B13" t="str">
            <v>Growth</v>
          </cell>
          <cell r="D13">
            <v>0.29871731740455609</v>
          </cell>
          <cell r="E13">
            <v>3.3669905410305345E-2</v>
          </cell>
          <cell r="F13">
            <v>0.1695903201949398</v>
          </cell>
          <cell r="G13">
            <v>0.13215033616223959</v>
          </cell>
          <cell r="H13">
            <v>0.3276057982531988</v>
          </cell>
          <cell r="I13">
            <v>0.33655948086247323</v>
          </cell>
          <cell r="J13">
            <v>6.0910235802177137E-2</v>
          </cell>
          <cell r="K13">
            <v>5.368086885875889E-2</v>
          </cell>
          <cell r="L13">
            <v>3.1548086308595735E-2</v>
          </cell>
        </row>
        <row r="14">
          <cell r="B14" t="str">
            <v>EBITDA Greece</v>
          </cell>
          <cell r="C14">
            <v>432.25036280000006</v>
          </cell>
          <cell r="D14">
            <v>565.02835840000034</v>
          </cell>
          <cell r="E14">
            <v>515.19899999999996</v>
          </cell>
          <cell r="F14">
            <v>605.6</v>
          </cell>
          <cell r="G14">
            <v>639.25</v>
          </cell>
          <cell r="H14">
            <v>697.18335262961409</v>
          </cell>
          <cell r="I14">
            <v>729.64810052229916</v>
          </cell>
          <cell r="J14">
            <v>721.60471366967215</v>
          </cell>
          <cell r="K14">
            <v>734.32190193188853</v>
          </cell>
          <cell r="L14">
            <v>759.02156151809254</v>
          </cell>
          <cell r="O14">
            <v>6.4083878055857246E-2</v>
          </cell>
        </row>
        <row r="15">
          <cell r="B15" t="str">
            <v>EBITDA AMC</v>
          </cell>
          <cell r="C15">
            <v>64</v>
          </cell>
          <cell r="D15">
            <v>66.8</v>
          </cell>
          <cell r="E15">
            <v>61.885999999999996</v>
          </cell>
          <cell r="F15">
            <v>69.819000000000003</v>
          </cell>
          <cell r="G15">
            <v>82.6</v>
          </cell>
          <cell r="H15">
            <v>95.391759613713887</v>
          </cell>
          <cell r="I15">
            <v>106.76610707973693</v>
          </cell>
          <cell r="J15">
            <v>113.21063755525907</v>
          </cell>
          <cell r="K15">
            <v>112.81608796740488</v>
          </cell>
          <cell r="L15">
            <v>115.48060660003399</v>
          </cell>
          <cell r="N15">
            <v>4.8019347739196139E-2</v>
          </cell>
          <cell r="O15">
            <v>0.15209049732759783</v>
          </cell>
        </row>
        <row r="16">
          <cell r="B16" t="str">
            <v>Bulgaria</v>
          </cell>
          <cell r="C16">
            <v>64</v>
          </cell>
          <cell r="D16">
            <v>66.8</v>
          </cell>
          <cell r="E16">
            <v>61.885999999999996</v>
          </cell>
          <cell r="F16">
            <v>69.819000000000003</v>
          </cell>
          <cell r="G16">
            <v>45.5</v>
          </cell>
          <cell r="H16">
            <v>121.1031242433798</v>
          </cell>
          <cell r="I16">
            <v>137.39011206113074</v>
          </cell>
          <cell r="J16">
            <v>134.50675369993439</v>
          </cell>
          <cell r="K16">
            <v>130.82186416015364</v>
          </cell>
          <cell r="L16">
            <v>128.69498116015023</v>
          </cell>
          <cell r="N16">
            <v>2.0114727678988364E-2</v>
          </cell>
        </row>
        <row r="17">
          <cell r="B17" t="str">
            <v>FYROM (Macedonia)</v>
          </cell>
          <cell r="G17">
            <v>1.2</v>
          </cell>
          <cell r="H17">
            <v>5</v>
          </cell>
          <cell r="I17">
            <v>13.022824551746822</v>
          </cell>
          <cell r="J17">
            <v>19.58398742175023</v>
          </cell>
          <cell r="K17">
            <v>26.730789315822481</v>
          </cell>
          <cell r="L17">
            <v>33.731225952904822</v>
          </cell>
          <cell r="N17">
            <v>0.13291812415408577</v>
          </cell>
        </row>
        <row r="18">
          <cell r="B18" t="str">
            <v>Cosmorom</v>
          </cell>
          <cell r="G18">
            <v>-13.8</v>
          </cell>
          <cell r="H18">
            <v>-70.82966003395714</v>
          </cell>
          <cell r="I18">
            <v>-41.257914782456005</v>
          </cell>
          <cell r="J18">
            <v>27.894233889328472</v>
          </cell>
          <cell r="K18">
            <v>107.21439279971722</v>
          </cell>
          <cell r="L18">
            <v>151.7816110006805</v>
          </cell>
          <cell r="N18">
            <v>0.50367860397598063</v>
          </cell>
        </row>
        <row r="19">
          <cell r="B19" t="str">
            <v>Other</v>
          </cell>
          <cell r="E19">
            <v>-1.0849999999999511</v>
          </cell>
          <cell r="F19">
            <v>-0.30200000000006355</v>
          </cell>
          <cell r="G19">
            <v>-0.21500000000005315</v>
          </cell>
          <cell r="H19">
            <v>-59.517484097006339</v>
          </cell>
          <cell r="I19">
            <v>-30.513053366167458</v>
          </cell>
          <cell r="J19">
            <v>9.2147945328678666</v>
          </cell>
          <cell r="K19">
            <v>81.506550520511638</v>
          </cell>
          <cell r="L19">
            <v>116.37565554576267</v>
          </cell>
          <cell r="N19">
            <v>-2.1104934031642526</v>
          </cell>
        </row>
        <row r="20">
          <cell r="B20" t="str">
            <v>Total EBITDA</v>
          </cell>
          <cell r="C20">
            <v>492.25036280000006</v>
          </cell>
          <cell r="D20">
            <v>631.8283584000003</v>
          </cell>
          <cell r="E20">
            <v>576</v>
          </cell>
          <cell r="F20">
            <v>675.11699999999996</v>
          </cell>
          <cell r="G20">
            <v>754.53499999999997</v>
          </cell>
          <cell r="H20">
            <v>847.84857645275076</v>
          </cell>
          <cell r="I20">
            <v>945.56922943245752</v>
          </cell>
          <cell r="J20">
            <v>1016.8003262359442</v>
          </cell>
          <cell r="K20">
            <v>1111.9050361749867</v>
          </cell>
          <cell r="L20">
            <v>1188.7099862318621</v>
          </cell>
          <cell r="N20">
            <v>0.1045501246794438</v>
          </cell>
          <cell r="O20">
            <v>0.11884887365025953</v>
          </cell>
        </row>
        <row r="21">
          <cell r="B21" t="str">
            <v>Growth</v>
          </cell>
          <cell r="D21">
            <v>0.28355082321536118</v>
          </cell>
          <cell r="E21">
            <v>-8.8360007362405013E-2</v>
          </cell>
          <cell r="F21">
            <v>0.17207812499999986</v>
          </cell>
          <cell r="G21">
            <v>0.11763590607257712</v>
          </cell>
          <cell r="H21">
            <v>0.12367030880310503</v>
          </cell>
          <cell r="I21">
            <v>0.11525720003983819</v>
          </cell>
          <cell r="J21">
            <v>7.5331445425990129E-2</v>
          </cell>
          <cell r="K21">
            <v>9.3533319654909075E-2</v>
          </cell>
          <cell r="L21">
            <v>6.9075098644294952E-2</v>
          </cell>
        </row>
        <row r="22">
          <cell r="B22" t="str">
            <v>EBITDA margin Greece</v>
          </cell>
          <cell r="C22">
            <v>0.46336516555836199</v>
          </cell>
          <cell r="D22">
            <v>0.46388768742808295</v>
          </cell>
          <cell r="E22">
            <v>0.41066503633181028</v>
          </cell>
          <cell r="F22">
            <v>0.4117853847466697</v>
          </cell>
          <cell r="G22">
            <v>0.42125205930807247</v>
          </cell>
          <cell r="H22">
            <v>0.43475934540513111</v>
          </cell>
          <cell r="I22">
            <v>0.45612628514996145</v>
          </cell>
          <cell r="J22">
            <v>0.45687222104477465</v>
          </cell>
          <cell r="K22">
            <v>0.4526842861042274</v>
          </cell>
          <cell r="L22">
            <v>0.45442516351390788</v>
          </cell>
          <cell r="N22">
            <v>0.12377775226932042</v>
          </cell>
        </row>
        <row r="23">
          <cell r="B23" t="str">
            <v>EBITDA margin AMC</v>
          </cell>
          <cell r="C23">
            <v>0.68522483940042822</v>
          </cell>
          <cell r="D23">
            <v>0.65942744323790725</v>
          </cell>
          <cell r="E23">
            <v>0.58383018867924519</v>
          </cell>
          <cell r="F23">
            <v>0.57606435643564358</v>
          </cell>
          <cell r="G23">
            <v>0.60029069767441856</v>
          </cell>
          <cell r="H23">
            <v>0.6</v>
          </cell>
          <cell r="I23">
            <v>0.61</v>
          </cell>
          <cell r="J23">
            <v>0.59</v>
          </cell>
          <cell r="K23">
            <v>0.54</v>
          </cell>
          <cell r="L23">
            <v>0.5</v>
          </cell>
        </row>
        <row r="24">
          <cell r="B24" t="str">
            <v>Total EBITDA margin</v>
          </cell>
          <cell r="C24">
            <v>0.48677397893537744</v>
          </cell>
          <cell r="D24">
            <v>0.4810894049145053</v>
          </cell>
          <cell r="E24">
            <v>0.42429438959064431</v>
          </cell>
          <cell r="F24">
            <v>0.42519689502605845</v>
          </cell>
          <cell r="G24">
            <v>0.41974577214063197</v>
          </cell>
          <cell r="H24">
            <v>0.38536591329790465</v>
          </cell>
          <cell r="I24">
            <v>0.39742025185456314</v>
          </cell>
          <cell r="J24">
            <v>0.40280350079962002</v>
          </cell>
          <cell r="K24">
            <v>0.41710249066375238</v>
          </cell>
          <cell r="L24">
            <v>0.42227681783754406</v>
          </cell>
        </row>
        <row r="25">
          <cell r="B25" t="str">
            <v>EBITDA margin AMC</v>
          </cell>
          <cell r="C25">
            <v>0.68522483940042822</v>
          </cell>
          <cell r="D25">
            <v>0.65942744323790725</v>
          </cell>
          <cell r="E25">
            <v>0.58383018867924519</v>
          </cell>
          <cell r="F25">
            <v>0.57606435643564358</v>
          </cell>
          <cell r="G25">
            <v>0.60029069767441856</v>
          </cell>
          <cell r="H25">
            <v>0.59499999999999997</v>
          </cell>
          <cell r="I25">
            <v>0.6</v>
          </cell>
          <cell r="J25">
            <v>0.57999999999999996</v>
          </cell>
          <cell r="K25">
            <v>0.54</v>
          </cell>
          <cell r="L25">
            <v>0.5</v>
          </cell>
        </row>
        <row r="26">
          <cell r="B26" t="str">
            <v>Depreciation</v>
          </cell>
          <cell r="D26">
            <v>132.80000000000001</v>
          </cell>
          <cell r="E26">
            <v>157</v>
          </cell>
          <cell r="F26">
            <v>183.03299999999999</v>
          </cell>
          <cell r="G26">
            <v>224.191</v>
          </cell>
          <cell r="H26">
            <v>302.07279709977433</v>
          </cell>
          <cell r="I26">
            <v>313.94010866618538</v>
          </cell>
          <cell r="J26">
            <v>321.04063256210947</v>
          </cell>
          <cell r="K26">
            <v>320.71913306314252</v>
          </cell>
          <cell r="L26">
            <v>320.35433207876252</v>
          </cell>
          <cell r="Q26" t="str">
            <v>mstag:depreciationInIncomeStatement</v>
          </cell>
          <cell r="R26">
            <v>6</v>
          </cell>
          <cell r="S26" t="str">
            <v>ISO4217:EUR</v>
          </cell>
          <cell r="T26" t="b">
            <v>0</v>
          </cell>
          <cell r="U26" t="b">
            <v>0</v>
          </cell>
        </row>
        <row r="27">
          <cell r="B27" t="str">
            <v>Amortisation</v>
          </cell>
          <cell r="D27">
            <v>7.0499999999999829</v>
          </cell>
          <cell r="E27">
            <v>4.7340000000000089</v>
          </cell>
          <cell r="F27">
            <v>5</v>
          </cell>
          <cell r="G27">
            <v>5</v>
          </cell>
          <cell r="H27">
            <v>5</v>
          </cell>
          <cell r="I27">
            <v>5</v>
          </cell>
          <cell r="J27">
            <v>5</v>
          </cell>
          <cell r="K27">
            <v>5</v>
          </cell>
          <cell r="L27">
            <v>5</v>
          </cell>
          <cell r="Q27" t="str">
            <v>mstag:amortizationOfOtherIntangiblesInIncomeStatement</v>
          </cell>
          <cell r="R27">
            <v>6</v>
          </cell>
          <cell r="S27" t="str">
            <v>ISO4217:EUR</v>
          </cell>
          <cell r="T27" t="b">
            <v>0</v>
          </cell>
          <cell r="U27" t="b">
            <v>0</v>
          </cell>
        </row>
        <row r="28">
          <cell r="B28" t="str">
            <v>D&amp;A</v>
          </cell>
          <cell r="C28">
            <v>108.2</v>
          </cell>
          <cell r="D28">
            <v>139.85</v>
          </cell>
          <cell r="E28">
            <v>161.73400000000001</v>
          </cell>
          <cell r="F28">
            <v>188.03299999999999</v>
          </cell>
          <cell r="G28">
            <v>229.191</v>
          </cell>
          <cell r="H28">
            <v>307.07279709977433</v>
          </cell>
          <cell r="I28">
            <v>318.94010866618538</v>
          </cell>
          <cell r="J28">
            <v>326.04063256210947</v>
          </cell>
          <cell r="K28">
            <v>325.71913306314252</v>
          </cell>
          <cell r="L28">
            <v>325.35433207876252</v>
          </cell>
          <cell r="O28">
            <v>0.19259143937645939</v>
          </cell>
        </row>
        <row r="29">
          <cell r="B29" t="str">
            <v>EBITDA margin Germanos</v>
          </cell>
          <cell r="H29">
            <v>7.7714285714285722E-2</v>
          </cell>
          <cell r="I29">
            <v>6.4285714285714279E-2</v>
          </cell>
          <cell r="J29">
            <v>6.3025210084033612E-2</v>
          </cell>
          <cell r="K29">
            <v>6.1789421651013351E-2</v>
          </cell>
          <cell r="L29">
            <v>6.0577864363738576E-2</v>
          </cell>
        </row>
        <row r="30">
          <cell r="B30" t="str">
            <v>EBIT</v>
          </cell>
          <cell r="C30">
            <v>384.05036280000007</v>
          </cell>
          <cell r="D30">
            <v>491.97835840000027</v>
          </cell>
          <cell r="E30">
            <v>414.26600000000002</v>
          </cell>
          <cell r="F30">
            <v>487.08399999999995</v>
          </cell>
          <cell r="G30">
            <v>525.34399999999994</v>
          </cell>
          <cell r="H30">
            <v>540.77577935297643</v>
          </cell>
          <cell r="I30">
            <v>626.62912076627208</v>
          </cell>
          <cell r="J30">
            <v>690.75969367383482</v>
          </cell>
          <cell r="K30">
            <v>786.18590311184414</v>
          </cell>
          <cell r="L30">
            <v>863.35565415309952</v>
          </cell>
          <cell r="O30">
            <v>8.759925954520198E-2</v>
          </cell>
        </row>
        <row r="32">
          <cell r="B32" t="str">
            <v>Net Interest</v>
          </cell>
          <cell r="C32">
            <v>-8.1</v>
          </cell>
          <cell r="D32">
            <v>-18.8</v>
          </cell>
          <cell r="E32">
            <v>-5.48</v>
          </cell>
          <cell r="F32">
            <v>-4.7359999999999998</v>
          </cell>
          <cell r="G32">
            <v>-19.748999999999999</v>
          </cell>
          <cell r="H32">
            <v>-107.92734478351707</v>
          </cell>
          <cell r="I32">
            <v>-130.6130175375379</v>
          </cell>
          <cell r="J32">
            <v>-124.23917156214995</v>
          </cell>
          <cell r="K32">
            <v>-114.38227803987436</v>
          </cell>
          <cell r="L32">
            <v>-101.70243734212177</v>
          </cell>
          <cell r="Q32" t="str">
            <v>mstag:depreciationInIncomeStatement</v>
          </cell>
          <cell r="R32">
            <v>6</v>
          </cell>
          <cell r="S32" t="str">
            <v>ISO4217:EUR</v>
          </cell>
          <cell r="T32" t="b">
            <v>0</v>
          </cell>
          <cell r="U32" t="b">
            <v>0</v>
          </cell>
        </row>
        <row r="33">
          <cell r="B33" t="str">
            <v>Amortisation</v>
          </cell>
          <cell r="D33">
            <v>7.0499999999999829</v>
          </cell>
          <cell r="E33">
            <v>4.7340000000000089</v>
          </cell>
          <cell r="F33">
            <v>5</v>
          </cell>
          <cell r="G33">
            <v>5</v>
          </cell>
          <cell r="H33">
            <v>5</v>
          </cell>
          <cell r="I33">
            <v>5</v>
          </cell>
          <cell r="J33">
            <v>5</v>
          </cell>
          <cell r="K33">
            <v>5</v>
          </cell>
          <cell r="L33">
            <v>5</v>
          </cell>
          <cell r="Q33" t="str">
            <v>mstag:amortizationOfOtherIntangiblesInIncomeStatement</v>
          </cell>
          <cell r="R33">
            <v>6</v>
          </cell>
          <cell r="S33" t="str">
            <v>ISO4217:EUR</v>
          </cell>
          <cell r="T33" t="b">
            <v>0</v>
          </cell>
          <cell r="U33" t="b">
            <v>0</v>
          </cell>
        </row>
        <row r="34">
          <cell r="B34" t="str">
            <v>PBT</v>
          </cell>
          <cell r="C34">
            <v>375.95036280000005</v>
          </cell>
          <cell r="D34">
            <v>473.17835840000026</v>
          </cell>
          <cell r="E34">
            <v>408.786</v>
          </cell>
          <cell r="F34">
            <v>482.34799999999996</v>
          </cell>
          <cell r="G34">
            <v>505.59499999999991</v>
          </cell>
          <cell r="H34">
            <v>432.84843456945936</v>
          </cell>
          <cell r="I34">
            <v>496.01610322873421</v>
          </cell>
          <cell r="J34">
            <v>566.52052211168484</v>
          </cell>
          <cell r="K34">
            <v>671.8036250719698</v>
          </cell>
          <cell r="L34">
            <v>761.65321681097771</v>
          </cell>
          <cell r="N34">
            <v>4.3592183257727957E-2</v>
          </cell>
        </row>
        <row r="36">
          <cell r="B36" t="str">
            <v>Taxes</v>
          </cell>
          <cell r="C36">
            <v>-112.2</v>
          </cell>
          <cell r="D36">
            <v>-125.78</v>
          </cell>
          <cell r="E36">
            <v>-149.93199999999999</v>
          </cell>
          <cell r="F36">
            <v>-166.92500000000001</v>
          </cell>
          <cell r="G36">
            <v>-164.54499999999999</v>
          </cell>
          <cell r="H36">
            <v>-125.5260460251432</v>
          </cell>
          <cell r="I36">
            <v>-124.00402580718355</v>
          </cell>
          <cell r="J36">
            <v>-141.63013052792121</v>
          </cell>
          <cell r="K36">
            <v>-167.95090626799245</v>
          </cell>
          <cell r="L36">
            <v>-190.41330420274443</v>
          </cell>
          <cell r="N36">
            <v>0.16213154010805853</v>
          </cell>
          <cell r="Q36" t="str">
            <v>mstag:taxExpenseIncome</v>
          </cell>
          <cell r="R36">
            <v>6</v>
          </cell>
          <cell r="S36" t="str">
            <v>ISO4217:EUR</v>
          </cell>
          <cell r="T36" t="b">
            <v>1</v>
          </cell>
          <cell r="U36" t="b">
            <v>0</v>
          </cell>
        </row>
        <row r="37">
          <cell r="B37" t="str">
            <v>Tax rate</v>
          </cell>
          <cell r="C37">
            <v>-0.29844365400889034</v>
          </cell>
          <cell r="D37">
            <v>-0.26581942679143444</v>
          </cell>
          <cell r="E37">
            <v>-0.36677381319321106</v>
          </cell>
          <cell r="F37">
            <v>-0.34606756947266293</v>
          </cell>
          <cell r="G37">
            <v>-0.32544823425864577</v>
          </cell>
          <cell r="H37">
            <v>-0.28999999999999998</v>
          </cell>
          <cell r="I37">
            <v>-0.25</v>
          </cell>
          <cell r="J37">
            <v>-0.25</v>
          </cell>
          <cell r="K37">
            <v>-0.25</v>
          </cell>
          <cell r="L37">
            <v>-0.25</v>
          </cell>
          <cell r="Q37" t="str">
            <v>mstag:statutoryTaxRate</v>
          </cell>
          <cell r="R37">
            <v>0</v>
          </cell>
          <cell r="S37" t="str">
            <v>ms_eqr_gcim_Decimal:ms_eqr_gcim_decimal</v>
          </cell>
          <cell r="T37" t="b">
            <v>1</v>
          </cell>
          <cell r="U37" t="b">
            <v>0</v>
          </cell>
        </row>
        <row r="38">
          <cell r="B38" t="str">
            <v>Net Interest</v>
          </cell>
          <cell r="C38">
            <v>-8.1</v>
          </cell>
          <cell r="D38">
            <v>-18.8</v>
          </cell>
          <cell r="E38">
            <v>-5.48</v>
          </cell>
          <cell r="F38">
            <v>-4.7359999999999998</v>
          </cell>
          <cell r="G38">
            <v>-19.748999999999999</v>
          </cell>
          <cell r="H38">
            <v>-47.752158333816496</v>
          </cell>
          <cell r="I38">
            <v>-137.16962284915519</v>
          </cell>
          <cell r="J38">
            <v>-132.20280724492002</v>
          </cell>
          <cell r="K38">
            <v>-123.833932787956</v>
          </cell>
          <cell r="L38">
            <v>-112.29648761036522</v>
          </cell>
        </row>
        <row r="39">
          <cell r="B39" t="str">
            <v xml:space="preserve">Other Income </v>
          </cell>
          <cell r="H39">
            <v>13.600000000000001</v>
          </cell>
          <cell r="I39">
            <v>25.5</v>
          </cell>
          <cell r="J39">
            <v>25.5</v>
          </cell>
          <cell r="K39">
            <v>25.5</v>
          </cell>
          <cell r="L39">
            <v>25.5</v>
          </cell>
          <cell r="Q39" t="str">
            <v>mstag:otherJointVenureNetIncome</v>
          </cell>
          <cell r="R39">
            <v>6</v>
          </cell>
          <cell r="S39" t="str">
            <v>ISO4217:EUR</v>
          </cell>
          <cell r="T39" t="b">
            <v>0</v>
          </cell>
          <cell r="U39" t="b">
            <v>0</v>
          </cell>
        </row>
        <row r="40">
          <cell r="B40" t="str">
            <v>Minority Interest</v>
          </cell>
          <cell r="C40">
            <v>-5.6</v>
          </cell>
          <cell r="D40">
            <v>-6</v>
          </cell>
          <cell r="E40">
            <v>-5.9779999999999998</v>
          </cell>
          <cell r="F40">
            <v>-6.2869999999999999</v>
          </cell>
          <cell r="G40">
            <v>-1.129</v>
          </cell>
          <cell r="H40">
            <v>26.029351816839139</v>
          </cell>
          <cell r="I40">
            <v>20.051365764231647</v>
          </cell>
          <cell r="J40">
            <v>1.539206103671221</v>
          </cell>
          <cell r="K40">
            <v>-22.47408667365525</v>
          </cell>
          <cell r="L40">
            <v>-36.433766041603874</v>
          </cell>
          <cell r="N40">
            <v>0.13837343011530923</v>
          </cell>
          <cell r="Q40" t="str">
            <v>mstag:minorityInterestsInNetIncome</v>
          </cell>
          <cell r="R40">
            <v>6</v>
          </cell>
          <cell r="S40" t="str">
            <v>ISO4217:EUR</v>
          </cell>
          <cell r="T40" t="b">
            <v>1</v>
          </cell>
          <cell r="U40" t="b">
            <v>0</v>
          </cell>
        </row>
        <row r="42">
          <cell r="B42" t="str">
            <v>Net Income</v>
          </cell>
          <cell r="C42">
            <v>258.15036280000004</v>
          </cell>
          <cell r="D42">
            <v>341.39835840000023</v>
          </cell>
          <cell r="E42">
            <v>252.876</v>
          </cell>
          <cell r="F42">
            <v>309.13599999999997</v>
          </cell>
          <cell r="G42">
            <v>339.92099999999994</v>
          </cell>
          <cell r="H42">
            <v>346.95174036115532</v>
          </cell>
          <cell r="I42">
            <v>417.56344318578232</v>
          </cell>
          <cell r="J42">
            <v>451.92959768743486</v>
          </cell>
          <cell r="K42">
            <v>506.8786321303221</v>
          </cell>
          <cell r="L42">
            <v>560.30614656662931</v>
          </cell>
          <cell r="N42">
            <v>9.959037516061553E-2</v>
          </cell>
          <cell r="O42">
            <v>0.10541230748250396</v>
          </cell>
          <cell r="Q42" t="str">
            <v>mstag:taxExpenseIncome</v>
          </cell>
          <cell r="R42">
            <v>6</v>
          </cell>
          <cell r="S42" t="str">
            <v>ISO4217:EUR</v>
          </cell>
          <cell r="T42" t="b">
            <v>1</v>
          </cell>
          <cell r="U42" t="b">
            <v>0</v>
          </cell>
        </row>
        <row r="43">
          <cell r="B43" t="str">
            <v>Growth</v>
          </cell>
          <cell r="C43">
            <v>-0.29844365400889034</v>
          </cell>
          <cell r="D43">
            <v>0.32247870852111071</v>
          </cell>
          <cell r="E43">
            <v>-0.25929345066235732</v>
          </cell>
          <cell r="F43">
            <v>0.22248058336892385</v>
          </cell>
          <cell r="G43">
            <v>9.9584001863257443E-2</v>
          </cell>
          <cell r="H43">
            <v>2.068345398241167E-2</v>
          </cell>
          <cell r="I43">
            <v>0.20352024391382084</v>
          </cell>
          <cell r="J43">
            <v>8.2301635984839638E-2</v>
          </cell>
          <cell r="K43">
            <v>0.12158759843140721</v>
          </cell>
          <cell r="L43">
            <v>0.10540494518729404</v>
          </cell>
          <cell r="Q43" t="str">
            <v>mstag:statutoryTaxRate</v>
          </cell>
          <cell r="R43">
            <v>0</v>
          </cell>
          <cell r="S43" t="str">
            <v>ms_eqr_gcim_Decimal:ms_eqr_gcim_decimal</v>
          </cell>
          <cell r="T43" t="b">
            <v>1</v>
          </cell>
          <cell r="U43" t="b">
            <v>0</v>
          </cell>
        </row>
        <row r="45">
          <cell r="B45" t="str">
            <v>Dividends</v>
          </cell>
          <cell r="C45">
            <v>-12.5</v>
          </cell>
          <cell r="D45">
            <v>-51.99</v>
          </cell>
          <cell r="E45">
            <v>-115.65</v>
          </cell>
          <cell r="F45">
            <v>-189.03599999999997</v>
          </cell>
          <cell r="G45">
            <v>-515.33857499999999</v>
          </cell>
          <cell r="H45">
            <v>-220.43191949999999</v>
          </cell>
          <cell r="I45">
            <v>-224.84055789000001</v>
          </cell>
          <cell r="J45">
            <v>-229.33736904780002</v>
          </cell>
          <cell r="K45">
            <v>-233.92411642875601</v>
          </cell>
          <cell r="L45">
            <v>-238.60259875733112</v>
          </cell>
          <cell r="Q45" t="str">
            <v>mstag:commonDividendsAttributableToCurrentPeriodEarnings</v>
          </cell>
          <cell r="R45">
            <v>6</v>
          </cell>
          <cell r="S45" t="str">
            <v>ISO4217:EUR</v>
          </cell>
          <cell r="T45" t="b">
            <v>1</v>
          </cell>
          <cell r="U45" t="b">
            <v>0</v>
          </cell>
        </row>
        <row r="46">
          <cell r="B46" t="str">
            <v>Dividend per share</v>
          </cell>
          <cell r="F46">
            <v>0.57076086956521732</v>
          </cell>
          <cell r="G46">
            <v>0.65</v>
          </cell>
          <cell r="H46">
            <v>0.66300000000000003</v>
          </cell>
          <cell r="I46">
            <v>0.67626000000000008</v>
          </cell>
          <cell r="J46">
            <v>0.6897852000000001</v>
          </cell>
          <cell r="K46">
            <v>0.70358090400000006</v>
          </cell>
          <cell r="L46">
            <v>0.71765252208000008</v>
          </cell>
        </row>
        <row r="47">
          <cell r="B47" t="str">
            <v>Net Income</v>
          </cell>
          <cell r="C47">
            <v>258.15036280000004</v>
          </cell>
          <cell r="D47">
            <v>341.39835840000023</v>
          </cell>
          <cell r="E47">
            <v>252.876</v>
          </cell>
          <cell r="F47">
            <v>309.13599999999997</v>
          </cell>
          <cell r="G47">
            <v>339.92099999999994</v>
          </cell>
          <cell r="H47">
            <v>370.50045497222766</v>
          </cell>
          <cell r="I47">
            <v>441.81167318637534</v>
          </cell>
          <cell r="J47">
            <v>514.05847658766572</v>
          </cell>
          <cell r="K47">
            <v>565.37038045856423</v>
          </cell>
          <cell r="L47">
            <v>595.90160420676875</v>
          </cell>
          <cell r="N47">
            <v>0.15128126012969112</v>
          </cell>
        </row>
        <row r="48">
          <cell r="B48" t="str">
            <v>Retained earnings</v>
          </cell>
          <cell r="D48">
            <v>0.32247870852111071</v>
          </cell>
          <cell r="E48">
            <v>-0.25929345066235732</v>
          </cell>
          <cell r="F48">
            <v>120.1</v>
          </cell>
          <cell r="G48">
            <v>-175.41757500000006</v>
          </cell>
          <cell r="H48">
            <v>126.51982086115532</v>
          </cell>
          <cell r="I48">
            <v>192.72288529578231</v>
          </cell>
          <cell r="J48">
            <v>222.59222863963484</v>
          </cell>
          <cell r="K48">
            <v>272.95451570156609</v>
          </cell>
          <cell r="L48">
            <v>321.70354780929819</v>
          </cell>
        </row>
        <row r="50">
          <cell r="B50" t="str">
            <v>MW EPS (p)</v>
          </cell>
          <cell r="C50">
            <v>-12.5</v>
          </cell>
          <cell r="D50">
            <v>-51.99</v>
          </cell>
          <cell r="E50">
            <v>-115.65</v>
          </cell>
          <cell r="F50">
            <v>-189.03599999999997</v>
          </cell>
          <cell r="G50">
            <v>1.0243574994745179</v>
          </cell>
          <cell r="H50">
            <v>1.0435376345731362</v>
          </cell>
          <cell r="I50">
            <v>1.2559186684947126</v>
          </cell>
          <cell r="J50">
            <v>1.3592828295757291</v>
          </cell>
          <cell r="K50">
            <v>1.5245547644128896</v>
          </cell>
          <cell r="L50">
            <v>1.6852503757908583</v>
          </cell>
          <cell r="N50">
            <v>9.8886302217727762E-2</v>
          </cell>
          <cell r="Q50" t="str">
            <v>mstag:commonDividendsAttributableToCurrentPeriodEarnings</v>
          </cell>
          <cell r="R50">
            <v>6</v>
          </cell>
          <cell r="S50" t="str">
            <v>ISO4217:EUR</v>
          </cell>
          <cell r="T50" t="b">
            <v>1</v>
          </cell>
          <cell r="U50" t="b">
            <v>0</v>
          </cell>
        </row>
        <row r="51">
          <cell r="B51" t="str">
            <v>Modelware EBITDA</v>
          </cell>
          <cell r="F51">
            <v>0.57076086956521732</v>
          </cell>
          <cell r="G51">
            <v>0.65</v>
          </cell>
          <cell r="H51">
            <v>861.44857645275079</v>
          </cell>
          <cell r="I51">
            <v>971.06922943245752</v>
          </cell>
          <cell r="J51">
            <v>1042.3003262359443</v>
          </cell>
          <cell r="K51">
            <v>1137.4050361749867</v>
          </cell>
          <cell r="L51">
            <v>1214.2099862318621</v>
          </cell>
        </row>
        <row r="53">
          <cell r="B53" t="str">
            <v>Retained earnings</v>
          </cell>
          <cell r="C53">
            <v>2001</v>
          </cell>
          <cell r="D53">
            <v>2002</v>
          </cell>
          <cell r="F53">
            <v>120.1</v>
          </cell>
          <cell r="G53" t="str">
            <v>Consolidated Cash Flow Statement</v>
          </cell>
          <cell r="H53">
            <v>150.06853547222767</v>
          </cell>
          <cell r="I53">
            <v>216.97111529637533</v>
          </cell>
          <cell r="J53">
            <v>284.72110753986567</v>
          </cell>
          <cell r="K53">
            <v>331.44626402980822</v>
          </cell>
          <cell r="L53">
            <v>357.29900544943763</v>
          </cell>
        </row>
        <row r="54">
          <cell r="F54">
            <v>2004</v>
          </cell>
          <cell r="G54">
            <v>2005</v>
          </cell>
          <cell r="H54" t="str">
            <v>2006E</v>
          </cell>
          <cell r="I54" t="str">
            <v>2007E</v>
          </cell>
          <cell r="J54" t="str">
            <v>2008E</v>
          </cell>
          <cell r="K54" t="str">
            <v>2009E</v>
          </cell>
          <cell r="L54" t="str">
            <v>2010E</v>
          </cell>
        </row>
        <row r="55">
          <cell r="B55" t="str">
            <v>Net Income</v>
          </cell>
          <cell r="C55">
            <v>258.15036280000004</v>
          </cell>
          <cell r="D55">
            <v>341.39835840000023</v>
          </cell>
          <cell r="E55">
            <v>252.876</v>
          </cell>
          <cell r="F55">
            <v>309.13599999999997</v>
          </cell>
          <cell r="G55">
            <v>339.92099999999994</v>
          </cell>
          <cell r="H55">
            <v>346.95174036115532</v>
          </cell>
          <cell r="I55">
            <v>417.56344318578232</v>
          </cell>
          <cell r="J55">
            <v>451.92959768743486</v>
          </cell>
          <cell r="K55">
            <v>506.8786321303221</v>
          </cell>
          <cell r="L55">
            <v>560.30614656662931</v>
          </cell>
          <cell r="N55">
            <v>0.15128126012969112</v>
          </cell>
          <cell r="Q55" t="str">
            <v>mstag:netIncomeReported</v>
          </cell>
          <cell r="R55">
            <v>6</v>
          </cell>
          <cell r="S55" t="str">
            <v>ISO4217:EUR</v>
          </cell>
          <cell r="T55" t="b">
            <v>0</v>
          </cell>
          <cell r="U55" t="b">
            <v>0</v>
          </cell>
        </row>
        <row r="56">
          <cell r="B56" t="str">
            <v>Amortisation</v>
          </cell>
          <cell r="C56">
            <v>0</v>
          </cell>
          <cell r="D56">
            <v>7.0499999999999829</v>
          </cell>
          <cell r="E56">
            <v>4.7340000000000089</v>
          </cell>
          <cell r="F56">
            <v>5</v>
          </cell>
          <cell r="G56">
            <v>5</v>
          </cell>
          <cell r="H56">
            <v>5</v>
          </cell>
          <cell r="I56">
            <v>5</v>
          </cell>
          <cell r="J56">
            <v>5</v>
          </cell>
          <cell r="K56">
            <v>5</v>
          </cell>
          <cell r="L56">
            <v>5</v>
          </cell>
          <cell r="Q56" t="str">
            <v>mstag:amortizationOfOtherIntangibles</v>
          </cell>
          <cell r="R56">
            <v>6</v>
          </cell>
          <cell r="S56" t="str">
            <v>ISO4217:EUR</v>
          </cell>
          <cell r="T56" t="b">
            <v>0</v>
          </cell>
          <cell r="U56" t="b">
            <v>0</v>
          </cell>
        </row>
        <row r="57">
          <cell r="B57" t="str">
            <v>Depreciation</v>
          </cell>
          <cell r="C57">
            <v>108.2</v>
          </cell>
          <cell r="D57">
            <v>132.80000000000001</v>
          </cell>
          <cell r="E57">
            <v>157</v>
          </cell>
          <cell r="F57">
            <v>183.03299999999999</v>
          </cell>
          <cell r="G57">
            <v>224.191</v>
          </cell>
          <cell r="H57">
            <v>302.07279709977433</v>
          </cell>
          <cell r="I57">
            <v>313.94010866618538</v>
          </cell>
          <cell r="J57">
            <v>321.04063256210947</v>
          </cell>
          <cell r="K57">
            <v>320.71913306314252</v>
          </cell>
          <cell r="L57">
            <v>320.35433207876252</v>
          </cell>
          <cell r="Q57" t="str">
            <v>mstag:depreciation</v>
          </cell>
          <cell r="R57">
            <v>6</v>
          </cell>
          <cell r="S57" t="str">
            <v>ISO4217:EUR</v>
          </cell>
          <cell r="T57" t="b">
            <v>0</v>
          </cell>
          <cell r="U57" t="b">
            <v>0</v>
          </cell>
        </row>
        <row r="58">
          <cell r="B58" t="str">
            <v>Minorities</v>
          </cell>
          <cell r="C58">
            <v>5.6</v>
          </cell>
          <cell r="D58">
            <v>6</v>
          </cell>
          <cell r="E58">
            <v>5.5309999999999997</v>
          </cell>
          <cell r="F58">
            <v>6.2869999999999999</v>
          </cell>
          <cell r="G58">
            <v>1.129</v>
          </cell>
          <cell r="H58">
            <v>-26.029351816839139</v>
          </cell>
          <cell r="I58">
            <v>-20.051365764231647</v>
          </cell>
          <cell r="J58">
            <v>-1.539206103671221</v>
          </cell>
          <cell r="K58">
            <v>22.47408667365525</v>
          </cell>
          <cell r="L58">
            <v>36.433766041603874</v>
          </cell>
        </row>
        <row r="59">
          <cell r="B59" t="str">
            <v>Working capital</v>
          </cell>
          <cell r="D59">
            <v>-32.300000000000004</v>
          </cell>
          <cell r="E59">
            <v>5.9699999999999935</v>
          </cell>
          <cell r="F59">
            <v>-8.5429999999999993</v>
          </cell>
          <cell r="G59">
            <v>72.62</v>
          </cell>
          <cell r="H59">
            <v>-49.692373872330172</v>
          </cell>
          <cell r="I59">
            <v>6.7782232532346498E-2</v>
          </cell>
          <cell r="J59">
            <v>1.5314888271037663</v>
          </cell>
          <cell r="K59">
            <v>-3.1314296004677047</v>
          </cell>
          <cell r="L59">
            <v>0.91858017985263452</v>
          </cell>
        </row>
        <row r="60">
          <cell r="B60" t="str">
            <v>Other cash flow</v>
          </cell>
          <cell r="C60">
            <v>258.15036280000004</v>
          </cell>
          <cell r="D60">
            <v>341.39835840000023</v>
          </cell>
          <cell r="E60">
            <v>252.876</v>
          </cell>
          <cell r="F60">
            <v>23.30400000000003</v>
          </cell>
          <cell r="G60">
            <v>-21.859000000000037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Q60" t="str">
            <v>mstag:netIncomeReported</v>
          </cell>
          <cell r="R60">
            <v>6</v>
          </cell>
          <cell r="S60" t="str">
            <v>ISO4217:EUR</v>
          </cell>
          <cell r="T60" t="b">
            <v>0</v>
          </cell>
          <cell r="U60" t="b">
            <v>0</v>
          </cell>
        </row>
        <row r="61">
          <cell r="B61" t="str">
            <v>Cash flow: op. activities</v>
          </cell>
          <cell r="C61">
            <v>371.95036280000005</v>
          </cell>
          <cell r="D61">
            <v>487.2483584000002</v>
          </cell>
          <cell r="E61">
            <v>420.14100000000002</v>
          </cell>
          <cell r="F61">
            <v>518.21699999999998</v>
          </cell>
          <cell r="G61">
            <v>621.00199999999995</v>
          </cell>
          <cell r="H61">
            <v>578.30281177176028</v>
          </cell>
          <cell r="I61">
            <v>716.51996832026839</v>
          </cell>
          <cell r="J61">
            <v>777.96251297297692</v>
          </cell>
          <cell r="K61">
            <v>851.94042226665215</v>
          </cell>
          <cell r="L61">
            <v>923.01282486684829</v>
          </cell>
          <cell r="Q61" t="str">
            <v>mstag:amortizationOfOtherIntangibles</v>
          </cell>
          <cell r="R61">
            <v>6</v>
          </cell>
          <cell r="S61" t="str">
            <v>ISO4217:EUR</v>
          </cell>
          <cell r="T61" t="b">
            <v>0</v>
          </cell>
          <cell r="U61" t="b">
            <v>0</v>
          </cell>
        </row>
        <row r="62">
          <cell r="B62" t="str">
            <v>Capex</v>
          </cell>
          <cell r="C62">
            <v>-370</v>
          </cell>
          <cell r="D62">
            <v>-227.8</v>
          </cell>
          <cell r="E62">
            <v>-182.4</v>
          </cell>
          <cell r="F62">
            <v>-218.3</v>
          </cell>
          <cell r="G62">
            <v>-263</v>
          </cell>
          <cell r="H62">
            <v>-504.17312334538724</v>
          </cell>
          <cell r="I62">
            <v>-360.10482608566912</v>
          </cell>
          <cell r="J62">
            <v>-325.16149856339769</v>
          </cell>
          <cell r="K62">
            <v>-269.52165739052145</v>
          </cell>
          <cell r="L62">
            <v>-270.97215473524136</v>
          </cell>
          <cell r="Q62" t="str">
            <v>mstag:capitalExpenditures</v>
          </cell>
          <cell r="R62">
            <v>6</v>
          </cell>
          <cell r="S62" t="str">
            <v>ISO4217:EUR</v>
          </cell>
          <cell r="T62" t="b">
            <v>1</v>
          </cell>
          <cell r="U62" t="b">
            <v>0</v>
          </cell>
        </row>
        <row r="63">
          <cell r="B63" t="str">
            <v>Licenses acquired</v>
          </cell>
          <cell r="C63">
            <v>-113</v>
          </cell>
          <cell r="D63">
            <v>-52</v>
          </cell>
          <cell r="E63">
            <v>5.5309999999999997</v>
          </cell>
          <cell r="F63">
            <v>6.2869999999999999</v>
          </cell>
          <cell r="G63">
            <v>-150</v>
          </cell>
          <cell r="H63">
            <v>-16.100000000000001</v>
          </cell>
          <cell r="I63">
            <v>-16.100000000000001</v>
          </cell>
          <cell r="J63">
            <v>0</v>
          </cell>
          <cell r="K63">
            <v>0</v>
          </cell>
          <cell r="L63">
            <v>0</v>
          </cell>
          <cell r="Q63" t="str">
            <v>mstag:investmentInIntangibleAssets</v>
          </cell>
          <cell r="R63">
            <v>6</v>
          </cell>
          <cell r="S63" t="str">
            <v>ISO4217:EUR</v>
          </cell>
          <cell r="T63" t="b">
            <v>1</v>
          </cell>
          <cell r="U63" t="b">
            <v>0</v>
          </cell>
        </row>
        <row r="64">
          <cell r="B64" t="str">
            <v>Investments</v>
          </cell>
          <cell r="C64">
            <v>-47</v>
          </cell>
          <cell r="D64">
            <v>-32.300000000000004</v>
          </cell>
          <cell r="E64">
            <v>5.9699999999999935</v>
          </cell>
          <cell r="F64">
            <v>-8.5429999999999993</v>
          </cell>
          <cell r="G64">
            <v>-490</v>
          </cell>
          <cell r="H64">
            <v>-1200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 t="str">
            <v>mstag:otherAssetsLiabilitiesIncludedInEndingBalanceSheetTotals</v>
          </cell>
          <cell r="R64">
            <v>6</v>
          </cell>
          <cell r="S64" t="str">
            <v>ISO4217:EUR</v>
          </cell>
          <cell r="T64" t="b">
            <v>1</v>
          </cell>
          <cell r="U64" t="b">
            <v>0</v>
          </cell>
        </row>
        <row r="65">
          <cell r="B65" t="str">
            <v>Other investing cash flow</v>
          </cell>
          <cell r="F65">
            <v>-16.381999999999977</v>
          </cell>
          <cell r="G65">
            <v>157.93700000000001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Cash from Investing Activities</v>
          </cell>
          <cell r="C66">
            <v>-530</v>
          </cell>
          <cell r="D66">
            <v>-279.8</v>
          </cell>
          <cell r="E66">
            <v>-182.4</v>
          </cell>
          <cell r="F66">
            <v>-234.68199999999999</v>
          </cell>
          <cell r="G66">
            <v>-745.06299999999999</v>
          </cell>
          <cell r="H66">
            <v>-1720.2731233453874</v>
          </cell>
          <cell r="I66">
            <v>-376.20482608566914</v>
          </cell>
          <cell r="J66">
            <v>-325.16149856339769</v>
          </cell>
          <cell r="K66">
            <v>-269.52165739052145</v>
          </cell>
          <cell r="L66">
            <v>-270.97215473524136</v>
          </cell>
        </row>
        <row r="67">
          <cell r="B67" t="str">
            <v>Dividends</v>
          </cell>
          <cell r="C67">
            <v>-12.5</v>
          </cell>
          <cell r="D67">
            <v>-51.99</v>
          </cell>
          <cell r="E67">
            <v>-115.65</v>
          </cell>
          <cell r="F67">
            <v>-115.65</v>
          </cell>
          <cell r="G67">
            <v>-488.26485000000002</v>
          </cell>
          <cell r="H67">
            <v>-216.109725</v>
          </cell>
          <cell r="I67">
            <v>-220.43191949999999</v>
          </cell>
          <cell r="J67">
            <v>-224.84055789000001</v>
          </cell>
          <cell r="K67">
            <v>-229.33736904780002</v>
          </cell>
          <cell r="L67">
            <v>-233.92411642875601</v>
          </cell>
          <cell r="N67">
            <v>-0.11542208969106527</v>
          </cell>
          <cell r="Q67" t="str">
            <v>mstag:cashDividendsPaid</v>
          </cell>
          <cell r="R67">
            <v>6</v>
          </cell>
          <cell r="S67" t="str">
            <v>ISO4217:EUR</v>
          </cell>
          <cell r="T67" t="b">
            <v>1</v>
          </cell>
          <cell r="U67" t="b">
            <v>0</v>
          </cell>
        </row>
        <row r="68">
          <cell r="B68" t="str">
            <v xml:space="preserve">Debt redemption </v>
          </cell>
          <cell r="C68">
            <v>-113</v>
          </cell>
          <cell r="D68">
            <v>-52</v>
          </cell>
          <cell r="F68">
            <v>-60.224999999999994</v>
          </cell>
          <cell r="G68">
            <v>678.07884999999999</v>
          </cell>
          <cell r="H68">
            <v>1000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Q68" t="str">
            <v>mstag:proceedsFromIssuanceAndCashUsedToRepayLongTermDebt</v>
          </cell>
          <cell r="R68">
            <v>6</v>
          </cell>
          <cell r="S68" t="str">
            <v>ISO4217:EUR</v>
          </cell>
          <cell r="T68" t="b">
            <v>0</v>
          </cell>
          <cell r="U68" t="b">
            <v>0</v>
          </cell>
        </row>
        <row r="69">
          <cell r="B69" t="str">
            <v>Cash provided by fin. activities</v>
          </cell>
          <cell r="C69">
            <v>-12.5</v>
          </cell>
          <cell r="D69">
            <v>-51.99</v>
          </cell>
          <cell r="E69">
            <v>-115.65</v>
          </cell>
          <cell r="F69">
            <v>-175.875</v>
          </cell>
          <cell r="G69">
            <v>189.81399999999999</v>
          </cell>
          <cell r="H69">
            <v>783.89027499999997</v>
          </cell>
          <cell r="I69">
            <v>-220.43191949999999</v>
          </cell>
          <cell r="J69">
            <v>-224.84055789000001</v>
          </cell>
          <cell r="K69">
            <v>-229.33736904780002</v>
          </cell>
          <cell r="L69">
            <v>-233.92411642875601</v>
          </cell>
          <cell r="Q69" t="str">
            <v>mstag:otherAssetsLiabilitiesIncludedInEndingBalanceSheetTotals</v>
          </cell>
          <cell r="R69">
            <v>6</v>
          </cell>
          <cell r="S69" t="str">
            <v>ISO4217:EUR</v>
          </cell>
          <cell r="T69" t="b">
            <v>1</v>
          </cell>
          <cell r="U69" t="b">
            <v>0</v>
          </cell>
        </row>
        <row r="70">
          <cell r="B70" t="str">
            <v>Other investing cash flow</v>
          </cell>
          <cell r="F70">
            <v>-16.381999999999977</v>
          </cell>
          <cell r="G70">
            <v>157.93700000000001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B71" t="str">
            <v>Free cash flow</v>
          </cell>
          <cell r="C71">
            <v>-700.54963720000001</v>
          </cell>
          <cell r="D71">
            <v>-176.33164159999984</v>
          </cell>
          <cell r="E71">
            <v>-175.959</v>
          </cell>
          <cell r="F71">
            <v>107.65999999999997</v>
          </cell>
          <cell r="G71">
            <v>65.752999999999957</v>
          </cell>
          <cell r="H71">
            <v>-358.08003657362701</v>
          </cell>
          <cell r="I71">
            <v>119.88322273459926</v>
          </cell>
          <cell r="J71">
            <v>227.96045651957922</v>
          </cell>
          <cell r="K71">
            <v>353.08139582833064</v>
          </cell>
          <cell r="L71">
            <v>418.11655370285092</v>
          </cell>
        </row>
        <row r="72">
          <cell r="B72" t="str">
            <v>Dividends</v>
          </cell>
          <cell r="C72">
            <v>-12.5</v>
          </cell>
          <cell r="D72">
            <v>-51.99</v>
          </cell>
          <cell r="E72">
            <v>-115.65</v>
          </cell>
          <cell r="F72">
            <v>-115.65</v>
          </cell>
          <cell r="G72">
            <v>-488.26485000000002</v>
          </cell>
          <cell r="H72">
            <v>-216.109725</v>
          </cell>
          <cell r="I72">
            <v>-220.43191949999999</v>
          </cell>
          <cell r="J72">
            <v>-224.84055789000001</v>
          </cell>
          <cell r="K72">
            <v>-229.33736904780002</v>
          </cell>
          <cell r="L72">
            <v>-233.92411642875601</v>
          </cell>
          <cell r="Q72" t="str">
            <v>mstag:cashDividendsPaid</v>
          </cell>
          <cell r="R72">
            <v>6</v>
          </cell>
          <cell r="S72" t="str">
            <v>ISO4217:EUR</v>
          </cell>
          <cell r="T72" t="b">
            <v>1</v>
          </cell>
          <cell r="U72" t="b">
            <v>0</v>
          </cell>
        </row>
        <row r="73">
          <cell r="B73" t="str">
            <v>FCFE</v>
          </cell>
          <cell r="C73">
            <v>-158.04963719999995</v>
          </cell>
          <cell r="D73">
            <v>175.14835840000029</v>
          </cell>
          <cell r="E73">
            <v>244.15800000000002</v>
          </cell>
          <cell r="F73">
            <v>276.61299999999994</v>
          </cell>
          <cell r="G73">
            <v>-260.13900000000001</v>
          </cell>
          <cell r="H73">
            <v>-1155.5703115736269</v>
          </cell>
          <cell r="I73">
            <v>314.81514223459936</v>
          </cell>
          <cell r="J73">
            <v>427.30101440957912</v>
          </cell>
          <cell r="K73">
            <v>556.91876487613069</v>
          </cell>
          <cell r="L73">
            <v>626.54067013160716</v>
          </cell>
          <cell r="Q73" t="str">
            <v>mstag:proceedsFromIssuanceAndCashUsedToRepayLongTermDebt</v>
          </cell>
          <cell r="R73">
            <v>6</v>
          </cell>
          <cell r="S73" t="str">
            <v>ISO4217:EUR</v>
          </cell>
          <cell r="T73" t="b">
            <v>0</v>
          </cell>
          <cell r="U73" t="b">
            <v>0</v>
          </cell>
        </row>
        <row r="74">
          <cell r="B74" t="str">
            <v>Modelware FCF</v>
          </cell>
          <cell r="C74">
            <v>-12.5</v>
          </cell>
          <cell r="D74">
            <v>-51.99</v>
          </cell>
          <cell r="E74">
            <v>-115.65</v>
          </cell>
          <cell r="F74">
            <v>-175.875</v>
          </cell>
          <cell r="G74">
            <v>365.93899999999996</v>
          </cell>
          <cell r="H74">
            <v>84.059040243212252</v>
          </cell>
          <cell r="I74">
            <v>360.36650799883091</v>
          </cell>
          <cell r="J74">
            <v>454.34022051325042</v>
          </cell>
          <cell r="K74">
            <v>559.94467820247542</v>
          </cell>
          <cell r="L74">
            <v>615.60690409000301</v>
          </cell>
        </row>
        <row r="75">
          <cell r="B75" t="str">
            <v>Exceptional cash flow items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Q75" t="str">
            <v>mstag:netCashUsedFromOneTimeItems</v>
          </cell>
          <cell r="R75">
            <v>6</v>
          </cell>
          <cell r="S75" t="str">
            <v>ISO4217:EUR</v>
          </cell>
          <cell r="T75" t="b">
            <v>0</v>
          </cell>
          <cell r="U75" t="b">
            <v>0</v>
          </cell>
        </row>
        <row r="76">
          <cell r="B76" t="str">
            <v>Free cash flow</v>
          </cell>
          <cell r="C76">
            <v>-700.54963720000001</v>
          </cell>
          <cell r="D76">
            <v>-176.33164159999984</v>
          </cell>
          <cell r="E76">
            <v>-175.959</v>
          </cell>
          <cell r="F76">
            <v>107.65999999999997</v>
          </cell>
          <cell r="G76">
            <v>65.752999999999957</v>
          </cell>
          <cell r="H76">
            <v>-310.36988892138083</v>
          </cell>
          <cell r="I76">
            <v>116.87843855405652</v>
          </cell>
          <cell r="J76">
            <v>214.25643809498172</v>
          </cell>
          <cell r="K76">
            <v>343.71108881030182</v>
          </cell>
          <cell r="L76">
            <v>425.54109808836137</v>
          </cell>
        </row>
        <row r="77">
          <cell r="G77" t="str">
            <v>Consolidated Balance Sheet</v>
          </cell>
        </row>
        <row r="78">
          <cell r="B78" t="str">
            <v>FCFE</v>
          </cell>
          <cell r="C78">
            <v>-158.04963719999995</v>
          </cell>
          <cell r="D78">
            <v>175.14835840000029</v>
          </cell>
          <cell r="E78">
            <v>244.15800000000002</v>
          </cell>
          <cell r="F78">
            <v>276.61299999999994</v>
          </cell>
          <cell r="G78">
            <v>2005</v>
          </cell>
          <cell r="H78" t="str">
            <v>2006E</v>
          </cell>
          <cell r="I78" t="str">
            <v>2007E</v>
          </cell>
          <cell r="J78" t="str">
            <v>2008E</v>
          </cell>
          <cell r="K78" t="str">
            <v>2009E</v>
          </cell>
          <cell r="L78" t="str">
            <v>2010E</v>
          </cell>
        </row>
        <row r="79">
          <cell r="B79" t="str">
            <v>Current Assets</v>
          </cell>
          <cell r="C79">
            <v>219.3</v>
          </cell>
          <cell r="D79">
            <v>229.5</v>
          </cell>
          <cell r="E79">
            <v>378.9</v>
          </cell>
          <cell r="F79">
            <v>469.52600000000001</v>
          </cell>
          <cell r="G79">
            <v>617.05600000000004</v>
          </cell>
          <cell r="H79">
            <v>292.24320131874924</v>
          </cell>
          <cell r="I79">
            <v>426.76202930719751</v>
          </cell>
          <cell r="J79">
            <v>666.51773266931252</v>
          </cell>
          <cell r="K79">
            <v>1031.1030029727503</v>
          </cell>
          <cell r="L79">
            <v>1461.3755595003599</v>
          </cell>
        </row>
        <row r="80">
          <cell r="B80" t="str">
            <v>Cash and CE</v>
          </cell>
          <cell r="C80">
            <v>31.3</v>
          </cell>
          <cell r="D80">
            <v>16</v>
          </cell>
          <cell r="E80">
            <v>156.69999999999999</v>
          </cell>
          <cell r="F80">
            <v>264.36</v>
          </cell>
          <cell r="G80">
            <v>330.113</v>
          </cell>
          <cell r="H80">
            <v>-27.967036573627013</v>
          </cell>
          <cell r="I80">
            <v>91.916186160972245</v>
          </cell>
          <cell r="J80">
            <v>319.87664268055147</v>
          </cell>
          <cell r="K80">
            <v>672.95803850888205</v>
          </cell>
          <cell r="L80">
            <v>1091.074592211733</v>
          </cell>
          <cell r="Q80" t="str">
            <v>mstag:cashAndCashEquivalents</v>
          </cell>
          <cell r="R80">
            <v>6</v>
          </cell>
          <cell r="S80" t="str">
            <v>ISO4217:EUR</v>
          </cell>
          <cell r="T80" t="b">
            <v>0</v>
          </cell>
          <cell r="U80" t="b">
            <v>0</v>
          </cell>
        </row>
        <row r="81">
          <cell r="B81" t="str">
            <v>Receivables</v>
          </cell>
          <cell r="C81">
            <v>141.5</v>
          </cell>
          <cell r="D81">
            <v>153.4</v>
          </cell>
          <cell r="E81">
            <v>157.1</v>
          </cell>
          <cell r="F81">
            <v>146.73599999999999</v>
          </cell>
          <cell r="G81">
            <v>150</v>
          </cell>
          <cell r="H81">
            <v>183.58753789237622</v>
          </cell>
          <cell r="I81">
            <v>198.53703714622529</v>
          </cell>
          <cell r="J81">
            <v>210.63990010876103</v>
          </cell>
          <cell r="K81">
            <v>222.44523838146816</v>
          </cell>
          <cell r="L81">
            <v>234.89667572787491</v>
          </cell>
          <cell r="Q81" t="str">
            <v>mstag:tradeReceivables</v>
          </cell>
          <cell r="R81">
            <v>6</v>
          </cell>
          <cell r="S81" t="str">
            <v>ISO4217:EUR</v>
          </cell>
          <cell r="T81" t="b">
            <v>0</v>
          </cell>
          <cell r="U81" t="b">
            <v>0</v>
          </cell>
        </row>
        <row r="82">
          <cell r="B82" t="str">
            <v>Inventories</v>
          </cell>
          <cell r="C82">
            <v>9.3000000000000007</v>
          </cell>
          <cell r="D82">
            <v>8.1999999999999993</v>
          </cell>
          <cell r="E82">
            <v>9.83</v>
          </cell>
          <cell r="F82">
            <v>16.015000000000001</v>
          </cell>
          <cell r="G82">
            <v>16.015000000000001</v>
          </cell>
          <cell r="H82">
            <v>15.694700000000003</v>
          </cell>
          <cell r="I82">
            <v>15.380806000000003</v>
          </cell>
          <cell r="J82">
            <v>15.073189880000003</v>
          </cell>
          <cell r="K82">
            <v>14.771726082400003</v>
          </cell>
          <cell r="L82">
            <v>14.476291560752003</v>
          </cell>
          <cell r="Q82" t="str">
            <v>mstag:inventories</v>
          </cell>
          <cell r="R82">
            <v>6</v>
          </cell>
          <cell r="S82" t="str">
            <v>ISO4217:EUR</v>
          </cell>
          <cell r="T82" t="b">
            <v>0</v>
          </cell>
          <cell r="U82" t="b">
            <v>0</v>
          </cell>
        </row>
        <row r="83">
          <cell r="B83" t="str">
            <v>Other</v>
          </cell>
          <cell r="C83">
            <v>37.199999999999989</v>
          </cell>
          <cell r="D83">
            <v>51.900000000000006</v>
          </cell>
          <cell r="E83">
            <v>55.270000000000039</v>
          </cell>
          <cell r="F83">
            <v>42.41500000000002</v>
          </cell>
          <cell r="G83">
            <v>120.928</v>
          </cell>
          <cell r="H83">
            <v>120.928</v>
          </cell>
          <cell r="I83">
            <v>120.928</v>
          </cell>
          <cell r="J83">
            <v>120.928</v>
          </cell>
          <cell r="K83">
            <v>120.928</v>
          </cell>
          <cell r="L83">
            <v>120.928</v>
          </cell>
          <cell r="Q83" t="str">
            <v>mstag:otherAssetsOperatingCurrent</v>
          </cell>
          <cell r="R83">
            <v>6</v>
          </cell>
          <cell r="S83" t="str">
            <v>ISO4217:EUR</v>
          </cell>
          <cell r="T83" t="b">
            <v>0</v>
          </cell>
          <cell r="U83" t="b">
            <v>0</v>
          </cell>
        </row>
        <row r="84">
          <cell r="B84" t="str">
            <v>Fixed Assets</v>
          </cell>
          <cell r="C84">
            <v>1018.7</v>
          </cell>
          <cell r="D84">
            <v>1151.4000000000001</v>
          </cell>
          <cell r="E84">
            <v>1178.0999999999999</v>
          </cell>
          <cell r="F84">
            <v>1209.443</v>
          </cell>
          <cell r="G84">
            <v>1932.1219999999998</v>
          </cell>
          <cell r="H84">
            <v>3345.3223262456127</v>
          </cell>
          <cell r="I84">
            <v>3402.5870436650966</v>
          </cell>
          <cell r="J84">
            <v>3401.7079096663847</v>
          </cell>
          <cell r="K84">
            <v>3345.5104339937634</v>
          </cell>
          <cell r="L84">
            <v>3291.1282566502423</v>
          </cell>
        </row>
        <row r="85">
          <cell r="B85" t="str">
            <v>Net PP&amp;E</v>
          </cell>
          <cell r="C85">
            <v>754.96</v>
          </cell>
          <cell r="D85">
            <v>826.5</v>
          </cell>
          <cell r="E85">
            <v>854.96</v>
          </cell>
          <cell r="F85">
            <v>901.83600000000001</v>
          </cell>
          <cell r="G85">
            <v>1462.856</v>
          </cell>
          <cell r="H85">
            <v>1664.9563262456127</v>
          </cell>
          <cell r="I85">
            <v>1711.1210436650965</v>
          </cell>
          <cell r="J85">
            <v>1715.2419096663848</v>
          </cell>
          <cell r="K85">
            <v>1664.0444339937635</v>
          </cell>
          <cell r="L85">
            <v>1614.6622566502424</v>
          </cell>
          <cell r="Q85" t="str">
            <v>mstag:cashAndCashEquivalents</v>
          </cell>
          <cell r="R85">
            <v>6</v>
          </cell>
          <cell r="S85" t="str">
            <v>ISO4217:EUR</v>
          </cell>
          <cell r="T85" t="b">
            <v>0</v>
          </cell>
          <cell r="U85" t="b">
            <v>0</v>
          </cell>
        </row>
        <row r="86">
          <cell r="B86" t="str">
            <v>Goodwill</v>
          </cell>
          <cell r="C86">
            <v>69.7</v>
          </cell>
          <cell r="D86">
            <v>69.7</v>
          </cell>
          <cell r="E86">
            <v>69.7</v>
          </cell>
          <cell r="F86">
            <v>60.728999999999999</v>
          </cell>
          <cell r="G86">
            <v>62.414999999999999</v>
          </cell>
          <cell r="H86">
            <v>62.414999999999999</v>
          </cell>
          <cell r="I86">
            <v>62.414999999999999</v>
          </cell>
          <cell r="J86">
            <v>62.414999999999999</v>
          </cell>
          <cell r="K86">
            <v>62.414999999999999</v>
          </cell>
          <cell r="L86">
            <v>62.414999999999999</v>
          </cell>
          <cell r="Q86" t="str">
            <v>mstag:goodwill</v>
          </cell>
          <cell r="R86">
            <v>6</v>
          </cell>
          <cell r="S86" t="str">
            <v>ISO4217:EUR</v>
          </cell>
          <cell r="T86" t="b">
            <v>0</v>
          </cell>
          <cell r="U86" t="b">
            <v>0</v>
          </cell>
        </row>
        <row r="87">
          <cell r="B87" t="str">
            <v>Cellular Licenses</v>
          </cell>
          <cell r="C87">
            <v>191.1</v>
          </cell>
          <cell r="D87">
            <v>247.2</v>
          </cell>
          <cell r="E87">
            <v>246.6</v>
          </cell>
          <cell r="F87">
            <v>237.40700000000001</v>
          </cell>
          <cell r="G87">
            <v>391.40499999999997</v>
          </cell>
          <cell r="H87">
            <v>402.505</v>
          </cell>
          <cell r="I87">
            <v>413.60500000000002</v>
          </cell>
          <cell r="J87">
            <v>408.60500000000002</v>
          </cell>
          <cell r="K87">
            <v>403.60500000000002</v>
          </cell>
          <cell r="L87">
            <v>398.60500000000002</v>
          </cell>
          <cell r="Q87" t="str">
            <v>mstag:otherIntangibleAssets</v>
          </cell>
          <cell r="R87">
            <v>6</v>
          </cell>
          <cell r="S87" t="str">
            <v>ISO4217:EUR</v>
          </cell>
          <cell r="T87" t="b">
            <v>0</v>
          </cell>
          <cell r="U87" t="b">
            <v>0</v>
          </cell>
        </row>
        <row r="88">
          <cell r="B88" t="str">
            <v>Other</v>
          </cell>
          <cell r="C88">
            <v>2.9399999999999409</v>
          </cell>
          <cell r="D88">
            <v>8</v>
          </cell>
          <cell r="E88">
            <v>6.8399999999999181</v>
          </cell>
          <cell r="F88">
            <v>9.4710000000000001</v>
          </cell>
          <cell r="G88">
            <v>15.446</v>
          </cell>
          <cell r="H88">
            <v>1215.4459999999999</v>
          </cell>
          <cell r="I88">
            <v>1215.4459999999999</v>
          </cell>
          <cell r="J88">
            <v>1215.4459999999999</v>
          </cell>
          <cell r="K88">
            <v>1215.4459999999999</v>
          </cell>
          <cell r="L88">
            <v>1215.4459999999999</v>
          </cell>
          <cell r="Q88" t="str">
            <v>mstag:otherAssetsOperatingNonCurrent</v>
          </cell>
          <cell r="R88">
            <v>6</v>
          </cell>
          <cell r="S88" t="str">
            <v>ISO4217:EUR</v>
          </cell>
          <cell r="T88" t="b">
            <v>0</v>
          </cell>
          <cell r="U88" t="b">
            <v>0</v>
          </cell>
        </row>
        <row r="89">
          <cell r="B89" t="str">
            <v>Total Assets</v>
          </cell>
          <cell r="C89">
            <v>1238</v>
          </cell>
          <cell r="D89">
            <v>1380.9</v>
          </cell>
          <cell r="E89">
            <v>1557</v>
          </cell>
          <cell r="F89">
            <v>1678.9690000000001</v>
          </cell>
          <cell r="G89">
            <v>2549.1779999999999</v>
          </cell>
          <cell r="H89">
            <v>3637.5655275643621</v>
          </cell>
          <cell r="I89">
            <v>3829.3490729722944</v>
          </cell>
          <cell r="J89">
            <v>4068.2256423356971</v>
          </cell>
          <cell r="K89">
            <v>4376.6134369665142</v>
          </cell>
          <cell r="L89">
            <v>4752.5038161506018</v>
          </cell>
        </row>
        <row r="90">
          <cell r="B90" t="str">
            <v>Net PP&amp;E</v>
          </cell>
          <cell r="C90">
            <v>754.96</v>
          </cell>
          <cell r="D90">
            <v>826.5</v>
          </cell>
          <cell r="E90">
            <v>854.96</v>
          </cell>
          <cell r="F90">
            <v>901.83600000000001</v>
          </cell>
          <cell r="G90">
            <v>1462.856</v>
          </cell>
          <cell r="H90">
            <v>1663.4225076418761</v>
          </cell>
          <cell r="I90">
            <v>1788.0901630050248</v>
          </cell>
          <cell r="J90">
            <v>1854.7713036304576</v>
          </cell>
          <cell r="K90">
            <v>1861.3221900278681</v>
          </cell>
          <cell r="L90">
            <v>1823.6390576552337</v>
          </cell>
        </row>
        <row r="91">
          <cell r="B91" t="str">
            <v>Current Liabilities</v>
          </cell>
          <cell r="C91">
            <v>665.6</v>
          </cell>
          <cell r="D91">
            <v>277.60000000000002</v>
          </cell>
          <cell r="E91">
            <v>296.87400000000002</v>
          </cell>
          <cell r="F91">
            <v>629.83400000000006</v>
          </cell>
          <cell r="G91">
            <v>637.09699999999998</v>
          </cell>
          <cell r="H91">
            <v>624.99405852004611</v>
          </cell>
          <cell r="I91">
            <v>644.1060843964276</v>
          </cell>
          <cell r="J91">
            <v>661.92963122386709</v>
          </cell>
          <cell r="K91">
            <v>674.88882347946242</v>
          </cell>
          <cell r="L91">
            <v>692.64188881264886</v>
          </cell>
          <cell r="Q91" t="str">
            <v>mstag:goodwill</v>
          </cell>
          <cell r="R91">
            <v>6</v>
          </cell>
          <cell r="S91" t="str">
            <v>ISO4217:EUR</v>
          </cell>
          <cell r="T91" t="b">
            <v>0</v>
          </cell>
          <cell r="U91" t="b">
            <v>0</v>
          </cell>
        </row>
        <row r="92">
          <cell r="B92" t="str">
            <v>Short term borrowings</v>
          </cell>
          <cell r="C92">
            <v>384</v>
          </cell>
          <cell r="D92">
            <v>30.66</v>
          </cell>
          <cell r="E92">
            <v>21.2</v>
          </cell>
          <cell r="F92">
            <v>348.923</v>
          </cell>
          <cell r="G92">
            <v>201.19200000000001</v>
          </cell>
          <cell r="H92">
            <v>201.19200000000001</v>
          </cell>
          <cell r="I92">
            <v>201.19200000000001</v>
          </cell>
          <cell r="J92">
            <v>201.19200000000001</v>
          </cell>
          <cell r="K92">
            <v>201.19200000000001</v>
          </cell>
          <cell r="L92">
            <v>201.19200000000001</v>
          </cell>
          <cell r="Q92" t="str">
            <v>mstag:shortTermBorrowings</v>
          </cell>
          <cell r="R92">
            <v>6</v>
          </cell>
          <cell r="S92" t="str">
            <v>ISO4217:EUR</v>
          </cell>
          <cell r="T92" t="b">
            <v>0</v>
          </cell>
          <cell r="U92" t="b">
            <v>0</v>
          </cell>
        </row>
        <row r="93">
          <cell r="B93" t="str">
            <v>Accounts Payable</v>
          </cell>
          <cell r="C93">
            <v>158.9</v>
          </cell>
          <cell r="D93">
            <v>137.4</v>
          </cell>
          <cell r="E93">
            <v>148.69999999999999</v>
          </cell>
          <cell r="F93">
            <v>114.76300000000001</v>
          </cell>
          <cell r="G93">
            <v>260.584</v>
          </cell>
          <cell r="H93">
            <v>244.15886402004605</v>
          </cell>
          <cell r="I93">
            <v>258.86225150642747</v>
          </cell>
          <cell r="J93">
            <v>272.18898717606697</v>
          </cell>
          <cell r="K93">
            <v>280.5614320507064</v>
          </cell>
          <cell r="L93">
            <v>293.63601505531778</v>
          </cell>
          <cell r="Q93" t="str">
            <v>mstag:tradeAndOtherPayables</v>
          </cell>
          <cell r="R93">
            <v>6</v>
          </cell>
          <cell r="S93" t="str">
            <v>ISO4217:EUR</v>
          </cell>
          <cell r="T93" t="b">
            <v>0</v>
          </cell>
          <cell r="U93" t="b">
            <v>0</v>
          </cell>
        </row>
        <row r="94">
          <cell r="B94" t="str">
            <v>Other</v>
          </cell>
          <cell r="C94">
            <v>122.70000000000005</v>
          </cell>
          <cell r="D94">
            <v>109.54000000000002</v>
          </cell>
          <cell r="E94">
            <v>126.97400000000005</v>
          </cell>
          <cell r="F94">
            <v>166.148</v>
          </cell>
          <cell r="G94">
            <v>175.32100000000003</v>
          </cell>
          <cell r="H94">
            <v>179.64319450000002</v>
          </cell>
          <cell r="I94">
            <v>184.05183289000007</v>
          </cell>
          <cell r="J94">
            <v>188.54864404780005</v>
          </cell>
          <cell r="K94">
            <v>193.13539142875604</v>
          </cell>
          <cell r="L94">
            <v>197.81387375733112</v>
          </cell>
          <cell r="Q94" t="str">
            <v>mstag:otherLiabilitiesOperatingCurrent</v>
          </cell>
          <cell r="R94">
            <v>6</v>
          </cell>
          <cell r="S94" t="str">
            <v>ISO4217:EUR</v>
          </cell>
          <cell r="T94" t="b">
            <v>0</v>
          </cell>
          <cell r="U94" t="b">
            <v>0</v>
          </cell>
        </row>
        <row r="95">
          <cell r="B95" t="str">
            <v>Long term Liabilities</v>
          </cell>
          <cell r="C95">
            <v>45.2</v>
          </cell>
          <cell r="D95">
            <v>403.9</v>
          </cell>
          <cell r="E95">
            <v>412.98599999999999</v>
          </cell>
          <cell r="F95">
            <v>49.655999999999999</v>
          </cell>
          <cell r="G95">
            <v>1155.155</v>
          </cell>
          <cell r="H95">
            <v>2155.1550000000002</v>
          </cell>
          <cell r="I95">
            <v>2155.1550000000002</v>
          </cell>
          <cell r="J95">
            <v>2155.1550000000002</v>
          </cell>
          <cell r="K95">
            <v>2155.1550000000002</v>
          </cell>
          <cell r="L95">
            <v>2155.1550000000002</v>
          </cell>
        </row>
        <row r="96">
          <cell r="B96" t="str">
            <v>Long term debt</v>
          </cell>
          <cell r="C96">
            <v>0</v>
          </cell>
          <cell r="D96">
            <v>333.65</v>
          </cell>
          <cell r="E96">
            <v>276.5</v>
          </cell>
          <cell r="F96">
            <v>0</v>
          </cell>
          <cell r="G96">
            <v>1124.059</v>
          </cell>
          <cell r="H96">
            <v>2124.0590000000002</v>
          </cell>
          <cell r="I96">
            <v>2124.0590000000002</v>
          </cell>
          <cell r="J96">
            <v>2124.0590000000002</v>
          </cell>
          <cell r="K96">
            <v>2124.0590000000002</v>
          </cell>
          <cell r="L96">
            <v>2124.0590000000002</v>
          </cell>
          <cell r="Q96" t="str">
            <v>mstag:longTermDebt</v>
          </cell>
          <cell r="R96">
            <v>6</v>
          </cell>
          <cell r="S96" t="str">
            <v>ISO4217:EUR</v>
          </cell>
          <cell r="T96" t="b">
            <v>0</v>
          </cell>
          <cell r="U96" t="b">
            <v>0</v>
          </cell>
        </row>
        <row r="97">
          <cell r="B97" t="str">
            <v>Other Liabilities</v>
          </cell>
          <cell r="C97">
            <v>45.2</v>
          </cell>
          <cell r="D97">
            <v>70.25</v>
          </cell>
          <cell r="E97">
            <v>136.48599999999999</v>
          </cell>
          <cell r="F97">
            <v>49.655999999999999</v>
          </cell>
          <cell r="G97">
            <v>31.096</v>
          </cell>
          <cell r="H97">
            <v>31.096</v>
          </cell>
          <cell r="I97">
            <v>31.096</v>
          </cell>
          <cell r="J97">
            <v>31.096</v>
          </cell>
          <cell r="K97">
            <v>31.096</v>
          </cell>
          <cell r="L97">
            <v>31.096</v>
          </cell>
          <cell r="Q97" t="str">
            <v>mstag:otherLiabilitiesOperatingNonCurrent</v>
          </cell>
          <cell r="R97">
            <v>6</v>
          </cell>
          <cell r="S97" t="str">
            <v>ISO4217:EUR</v>
          </cell>
          <cell r="T97" t="b">
            <v>0</v>
          </cell>
          <cell r="U97" t="b">
            <v>0</v>
          </cell>
        </row>
        <row r="98">
          <cell r="B98" t="str">
            <v>Minorities</v>
          </cell>
          <cell r="C98">
            <v>13.3</v>
          </cell>
          <cell r="D98">
            <v>16.8</v>
          </cell>
          <cell r="E98">
            <v>23.021999999999998</v>
          </cell>
          <cell r="F98">
            <v>27.364000000000001</v>
          </cell>
          <cell r="G98">
            <v>105.40300000000001</v>
          </cell>
          <cell r="H98">
            <v>79.373648183160867</v>
          </cell>
          <cell r="I98">
            <v>59.32228241892922</v>
          </cell>
          <cell r="J98">
            <v>57.783076315258</v>
          </cell>
          <cell r="K98">
            <v>80.257162988913251</v>
          </cell>
          <cell r="L98">
            <v>116.69092903051713</v>
          </cell>
          <cell r="Q98" t="str">
            <v>mstag:minorityInterestsInShareholdersEquity</v>
          </cell>
          <cell r="R98">
            <v>6</v>
          </cell>
          <cell r="S98" t="str">
            <v>ISO4217:EUR</v>
          </cell>
          <cell r="T98" t="b">
            <v>0</v>
          </cell>
          <cell r="U98" t="b">
            <v>0</v>
          </cell>
        </row>
        <row r="99">
          <cell r="B99" t="str">
            <v>Stockholders Equity</v>
          </cell>
          <cell r="C99">
            <v>514.20000000000005</v>
          </cell>
          <cell r="D99">
            <v>682.3</v>
          </cell>
          <cell r="E99">
            <v>824.1</v>
          </cell>
          <cell r="F99">
            <v>972.11500000000001</v>
          </cell>
          <cell r="G99">
            <v>651.52300000000002</v>
          </cell>
          <cell r="H99">
            <v>778.04282086115552</v>
          </cell>
          <cell r="I99">
            <v>970.76570615693765</v>
          </cell>
          <cell r="J99">
            <v>1193.3579347965724</v>
          </cell>
          <cell r="K99">
            <v>1466.3124504981388</v>
          </cell>
          <cell r="L99">
            <v>1788.0159983074368</v>
          </cell>
          <cell r="Q99" t="str">
            <v>mstag:otherLiabilitiesOperatingCurrent</v>
          </cell>
          <cell r="R99">
            <v>6</v>
          </cell>
          <cell r="S99" t="str">
            <v>ISO4217:EUR</v>
          </cell>
          <cell r="T99" t="b">
            <v>0</v>
          </cell>
          <cell r="U99" t="b">
            <v>0</v>
          </cell>
        </row>
        <row r="100">
          <cell r="B100" t="str">
            <v>Common Stock</v>
          </cell>
          <cell r="C100">
            <v>155.1</v>
          </cell>
          <cell r="D100">
            <v>155.1</v>
          </cell>
          <cell r="E100">
            <v>155.16499999999999</v>
          </cell>
          <cell r="F100">
            <v>155.65799999999999</v>
          </cell>
          <cell r="G100">
            <v>156.26400000000001</v>
          </cell>
          <cell r="H100">
            <v>156.26400000000001</v>
          </cell>
          <cell r="I100">
            <v>156.26400000000001</v>
          </cell>
          <cell r="J100">
            <v>156.26400000000001</v>
          </cell>
          <cell r="K100">
            <v>156.26400000000001</v>
          </cell>
          <cell r="L100">
            <v>156.26400000000001</v>
          </cell>
          <cell r="Q100" t="str">
            <v>mstag:commonStock</v>
          </cell>
          <cell r="R100">
            <v>6</v>
          </cell>
          <cell r="S100" t="str">
            <v>ISO4217:EUR</v>
          </cell>
          <cell r="T100" t="b">
            <v>0</v>
          </cell>
          <cell r="U100" t="b">
            <v>0</v>
          </cell>
        </row>
        <row r="101">
          <cell r="B101" t="str">
            <v>Additional Paid in Capital</v>
          </cell>
          <cell r="C101">
            <v>156.19999999999999</v>
          </cell>
          <cell r="D101">
            <v>153.5</v>
          </cell>
          <cell r="E101">
            <v>157.37700000000001</v>
          </cell>
          <cell r="F101">
            <v>160.708</v>
          </cell>
          <cell r="G101">
            <v>173.44499999999999</v>
          </cell>
          <cell r="H101">
            <v>173.44499999999999</v>
          </cell>
          <cell r="I101">
            <v>173.44499999999999</v>
          </cell>
          <cell r="J101">
            <v>173.44499999999999</v>
          </cell>
          <cell r="K101">
            <v>173.44499999999999</v>
          </cell>
          <cell r="L101">
            <v>173.44499999999999</v>
          </cell>
          <cell r="Q101" t="str">
            <v>mstag:additionalPaidInCapital</v>
          </cell>
          <cell r="R101">
            <v>6</v>
          </cell>
          <cell r="S101" t="str">
            <v>ISO4217:EUR</v>
          </cell>
          <cell r="T101" t="b">
            <v>0</v>
          </cell>
          <cell r="U101" t="b">
            <v>0</v>
          </cell>
        </row>
        <row r="102">
          <cell r="B102" t="str">
            <v>Retained Earnings</v>
          </cell>
          <cell r="C102">
            <v>191.2</v>
          </cell>
          <cell r="D102">
            <v>360.8</v>
          </cell>
          <cell r="E102">
            <v>486.69</v>
          </cell>
          <cell r="F102">
            <v>606.83799999999997</v>
          </cell>
          <cell r="G102">
            <v>431.42042499999991</v>
          </cell>
          <cell r="H102">
            <v>557.94024586115529</v>
          </cell>
          <cell r="I102">
            <v>750.66313115693754</v>
          </cell>
          <cell r="J102">
            <v>973.25535979657241</v>
          </cell>
          <cell r="K102">
            <v>1246.2098754981384</v>
          </cell>
          <cell r="L102">
            <v>1567.9134233074365</v>
          </cell>
          <cell r="Q102" t="str">
            <v>mstag:retainedEarnings</v>
          </cell>
          <cell r="R102">
            <v>6</v>
          </cell>
          <cell r="S102" t="str">
            <v>ISO4217:EUR</v>
          </cell>
          <cell r="T102" t="b">
            <v>0</v>
          </cell>
          <cell r="U102" t="b">
            <v>0</v>
          </cell>
        </row>
        <row r="103">
          <cell r="B103" t="str">
            <v>Other</v>
          </cell>
          <cell r="C103">
            <v>11.700000000000102</v>
          </cell>
          <cell r="D103">
            <v>12.899999999999864</v>
          </cell>
          <cell r="E103">
            <v>24.868000000000052</v>
          </cell>
          <cell r="F103">
            <v>48.911000000000058</v>
          </cell>
          <cell r="G103">
            <v>-109.60642499999983</v>
          </cell>
          <cell r="H103">
            <v>-109.60642499999983</v>
          </cell>
          <cell r="I103">
            <v>-109.60642499999983</v>
          </cell>
          <cell r="J103">
            <v>-109.60642499999983</v>
          </cell>
          <cell r="K103">
            <v>-109.60642499999983</v>
          </cell>
          <cell r="L103">
            <v>-109.60642499999983</v>
          </cell>
          <cell r="Q103" t="str">
            <v>mstag:accumulatedOtherComprehensiveIncomeLossAndReserves</v>
          </cell>
          <cell r="R103">
            <v>6</v>
          </cell>
          <cell r="S103" t="str">
            <v>ISO4217:EUR</v>
          </cell>
          <cell r="T103" t="b">
            <v>0</v>
          </cell>
          <cell r="U103" t="b">
            <v>0</v>
          </cell>
        </row>
        <row r="104">
          <cell r="B104" t="str">
            <v>Total Liabilities + Equity</v>
          </cell>
          <cell r="C104">
            <v>1238.3000000000002</v>
          </cell>
          <cell r="D104">
            <v>1380.6</v>
          </cell>
          <cell r="E104">
            <v>1556.9820000000002</v>
          </cell>
          <cell r="F104">
            <v>1678.9690000000001</v>
          </cell>
          <cell r="G104">
            <v>2549.1779999999994</v>
          </cell>
          <cell r="H104">
            <v>3637.5655275643626</v>
          </cell>
          <cell r="I104">
            <v>3829.3490729722944</v>
          </cell>
          <cell r="J104">
            <v>4068.225642335698</v>
          </cell>
          <cell r="K104">
            <v>4376.6134369665142</v>
          </cell>
          <cell r="L104">
            <v>4752.5038161506027</v>
          </cell>
        </row>
        <row r="105">
          <cell r="B105" t="str">
            <v>Check</v>
          </cell>
          <cell r="C105">
            <v>155.1</v>
          </cell>
          <cell r="D105">
            <v>155.1</v>
          </cell>
          <cell r="E105">
            <v>-1.799999999980173E-2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Q105" t="str">
            <v>mstag:commonStock</v>
          </cell>
          <cell r="R105">
            <v>6</v>
          </cell>
          <cell r="S105" t="str">
            <v>ISO4217:EUR</v>
          </cell>
          <cell r="T105" t="b">
            <v>0</v>
          </cell>
          <cell r="U105" t="b">
            <v>0</v>
          </cell>
        </row>
        <row r="106">
          <cell r="B106" t="str">
            <v>Additional Paid in Capital</v>
          </cell>
          <cell r="C106">
            <v>156.19999999999999</v>
          </cell>
          <cell r="D106">
            <v>153.5</v>
          </cell>
          <cell r="E106">
            <v>157.37700000000001</v>
          </cell>
          <cell r="F106">
            <v>160.708</v>
          </cell>
          <cell r="G106">
            <v>173.44499999999999</v>
          </cell>
          <cell r="H106">
            <v>126.51982086115538</v>
          </cell>
          <cell r="I106">
            <v>173.44499999999999</v>
          </cell>
          <cell r="J106">
            <v>173.44499999999999</v>
          </cell>
          <cell r="K106">
            <v>173.44499999999999</v>
          </cell>
          <cell r="L106">
            <v>173.44499999999999</v>
          </cell>
          <cell r="Q106" t="str">
            <v>mstag:additionalPaidInCapital</v>
          </cell>
          <cell r="R106">
            <v>6</v>
          </cell>
          <cell r="S106" t="str">
            <v>ISO4217:EUR</v>
          </cell>
          <cell r="T106" t="b">
            <v>0</v>
          </cell>
          <cell r="U106" t="b">
            <v>0</v>
          </cell>
        </row>
        <row r="107">
          <cell r="B107" t="str">
            <v>NET DEBT</v>
          </cell>
          <cell r="C107">
            <v>191.2</v>
          </cell>
          <cell r="D107">
            <v>360.8</v>
          </cell>
          <cell r="E107">
            <v>141</v>
          </cell>
          <cell r="F107">
            <v>84.562999999999988</v>
          </cell>
          <cell r="G107">
            <v>995.13799999999992</v>
          </cell>
          <cell r="H107">
            <v>2353.2180365736272</v>
          </cell>
          <cell r="I107">
            <v>2233.3348138390279</v>
          </cell>
          <cell r="J107">
            <v>2005.3743573194488</v>
          </cell>
          <cell r="K107">
            <v>1652.2929614911181</v>
          </cell>
          <cell r="L107">
            <v>1234.1764077882672</v>
          </cell>
          <cell r="Q107" t="str">
            <v>mstag:retainedEarnings</v>
          </cell>
          <cell r="R107">
            <v>6</v>
          </cell>
          <cell r="S107" t="str">
            <v>ISO4217:EUR</v>
          </cell>
          <cell r="T107" t="b">
            <v>0</v>
          </cell>
          <cell r="U107" t="b">
            <v>0</v>
          </cell>
        </row>
        <row r="108">
          <cell r="B108" t="str">
            <v>Other</v>
          </cell>
          <cell r="C108">
            <v>11.700000000000102</v>
          </cell>
          <cell r="D108">
            <v>12.899999999999864</v>
          </cell>
          <cell r="E108">
            <v>24.868000000000052</v>
          </cell>
          <cell r="F108">
            <v>48.911000000000058</v>
          </cell>
          <cell r="G108">
            <v>-109.60642499999983</v>
          </cell>
          <cell r="H108">
            <v>-109.60642499999983</v>
          </cell>
          <cell r="I108">
            <v>-109.60642499999983</v>
          </cell>
          <cell r="J108">
            <v>-109.60642499999983</v>
          </cell>
          <cell r="K108">
            <v>-109.60642499999983</v>
          </cell>
          <cell r="L108">
            <v>-109.60642499999983</v>
          </cell>
          <cell r="Q108" t="str">
            <v>mstag:accumulatedOtherComprehensiveIncomeLossAndReserves</v>
          </cell>
          <cell r="R108">
            <v>6</v>
          </cell>
          <cell r="S108" t="str">
            <v>ISO4217:EUR</v>
          </cell>
          <cell r="T108" t="b">
            <v>0</v>
          </cell>
          <cell r="U108" t="b">
            <v>0</v>
          </cell>
        </row>
        <row r="109">
          <cell r="B109" t="str">
            <v>Total Liabilities + Equity</v>
          </cell>
          <cell r="C109">
            <v>1238.3000000000002</v>
          </cell>
          <cell r="D109">
            <v>1380.6</v>
          </cell>
          <cell r="E109">
            <v>1556.9820000000002</v>
          </cell>
          <cell r="F109">
            <v>1678.9690000000001</v>
          </cell>
          <cell r="G109">
            <v>2549.1779999999994</v>
          </cell>
          <cell r="H109">
            <v>3699.2951884584754</v>
          </cell>
          <cell r="I109">
            <v>4018.6501361131959</v>
          </cell>
          <cell r="J109">
            <v>4310.4921874160036</v>
          </cell>
          <cell r="K109">
            <v>4670.6108720783504</v>
          </cell>
          <cell r="L109">
            <v>5062.5600277804224</v>
          </cell>
        </row>
        <row r="110">
          <cell r="B110" t="str">
            <v>Check</v>
          </cell>
          <cell r="E110">
            <v>-1.799999999980173E-2</v>
          </cell>
          <cell r="F110">
            <v>0</v>
          </cell>
          <cell r="G110" t="str">
            <v>Capital Expenditure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B111" t="str">
            <v>Greece</v>
          </cell>
          <cell r="C111">
            <v>273.27491374759984</v>
          </cell>
          <cell r="D111">
            <v>197.51791532366616</v>
          </cell>
          <cell r="E111">
            <v>170.05734265734267</v>
          </cell>
          <cell r="F111">
            <v>201.9</v>
          </cell>
          <cell r="G111">
            <v>110</v>
          </cell>
          <cell r="H111">
            <v>176.39682642771879</v>
          </cell>
          <cell r="I111">
            <v>159.96624712877738</v>
          </cell>
          <cell r="J111">
            <v>142.15008319340512</v>
          </cell>
          <cell r="K111">
            <v>145.99351734213596</v>
          </cell>
          <cell r="L111">
            <v>150.32605150735145</v>
          </cell>
        </row>
        <row r="112">
          <cell r="B112" t="str">
            <v>Albania</v>
          </cell>
          <cell r="C112">
            <v>96.725086252400146</v>
          </cell>
          <cell r="D112">
            <v>30.282084676333845</v>
          </cell>
          <cell r="E112">
            <v>12.342657342657343</v>
          </cell>
          <cell r="F112">
            <v>16.399999999999999</v>
          </cell>
          <cell r="G112">
            <v>10</v>
          </cell>
          <cell r="H112">
            <v>19.078351922742776</v>
          </cell>
          <cell r="I112">
            <v>17.502640504874908</v>
          </cell>
          <cell r="J112">
            <v>19.188243653433744</v>
          </cell>
          <cell r="K112">
            <v>20.891868142112017</v>
          </cell>
          <cell r="L112">
            <v>23.096121320006802</v>
          </cell>
        </row>
        <row r="113">
          <cell r="B113" t="str">
            <v>Bulgaria</v>
          </cell>
          <cell r="G113">
            <v>61</v>
          </cell>
          <cell r="H113">
            <v>117.73914856995258</v>
          </cell>
          <cell r="I113">
            <v>85.868820038206707</v>
          </cell>
          <cell r="J113">
            <v>67.253376849967196</v>
          </cell>
          <cell r="K113">
            <v>49.058199060057611</v>
          </cell>
          <cell r="L113">
            <v>35.391119819041315</v>
          </cell>
        </row>
        <row r="114">
          <cell r="B114" t="str">
            <v>FYROM</v>
          </cell>
          <cell r="G114">
            <v>9</v>
          </cell>
          <cell r="H114">
            <v>20.958796424973134</v>
          </cell>
          <cell r="I114">
            <v>9.7671184138101168</v>
          </cell>
          <cell r="J114">
            <v>9.4003139624401104</v>
          </cell>
          <cell r="K114">
            <v>10.692315726328992</v>
          </cell>
          <cell r="L114">
            <v>11.564991755281653</v>
          </cell>
        </row>
        <row r="115">
          <cell r="B115" t="str">
            <v>Romania</v>
          </cell>
          <cell r="G115">
            <v>73</v>
          </cell>
          <cell r="H115">
            <v>170</v>
          </cell>
          <cell r="I115">
            <v>87</v>
          </cell>
          <cell r="J115">
            <v>87.16948090415147</v>
          </cell>
          <cell r="K115">
            <v>42.88575711988689</v>
          </cell>
          <cell r="L115">
            <v>50.593870333560169</v>
          </cell>
        </row>
        <row r="116">
          <cell r="B116" t="str">
            <v>Total</v>
          </cell>
          <cell r="C116">
            <v>370</v>
          </cell>
          <cell r="D116">
            <v>227.8</v>
          </cell>
          <cell r="E116">
            <v>182.4</v>
          </cell>
          <cell r="F116">
            <v>218.3</v>
          </cell>
          <cell r="G116">
            <v>263</v>
          </cell>
          <cell r="H116">
            <v>504.17312334538724</v>
          </cell>
          <cell r="I116">
            <v>360.10482608566912</v>
          </cell>
          <cell r="J116">
            <v>325.16149856339769</v>
          </cell>
          <cell r="K116">
            <v>269.52165739052145</v>
          </cell>
          <cell r="L116">
            <v>270.97215473524136</v>
          </cell>
        </row>
        <row r="117">
          <cell r="B117" t="str">
            <v>Growth</v>
          </cell>
          <cell r="C117">
            <v>96.725086252400146</v>
          </cell>
          <cell r="D117">
            <v>-0.38432432432432428</v>
          </cell>
          <cell r="E117">
            <v>-0.19929762949956098</v>
          </cell>
          <cell r="F117">
            <v>0.19682017543859653</v>
          </cell>
          <cell r="G117">
            <v>0.20476408612001817</v>
          </cell>
          <cell r="H117">
            <v>0.91700807355660552</v>
          </cell>
          <cell r="I117">
            <v>-0.28575164083275251</v>
          </cell>
          <cell r="J117">
            <v>-9.703654322577282E-2</v>
          </cell>
          <cell r="K117">
            <v>-0.17111448132297236</v>
          </cell>
          <cell r="L117">
            <v>5.3817469021355535E-3</v>
          </cell>
        </row>
        <row r="118">
          <cell r="B118" t="str">
            <v>Capex to Sales</v>
          </cell>
          <cell r="C118">
            <v>0.36588367590348808</v>
          </cell>
          <cell r="D118">
            <v>0.17345243369108687</v>
          </cell>
          <cell r="E118">
            <v>0.13435989003703736</v>
          </cell>
          <cell r="F118">
            <v>0.13748799420572813</v>
          </cell>
          <cell r="G118">
            <v>0.14630618602581219</v>
          </cell>
          <cell r="H118">
            <v>0.22915782550597916</v>
          </cell>
          <cell r="I118">
            <v>0.15135110811813163</v>
          </cell>
          <cell r="J118">
            <v>0.12881210456672762</v>
          </cell>
          <cell r="K118">
            <v>0.10110409695789629</v>
          </cell>
          <cell r="L118">
            <v>9.6260030242449113E-2</v>
          </cell>
        </row>
        <row r="119">
          <cell r="B119" t="str">
            <v>FYROM</v>
          </cell>
          <cell r="G119">
            <v>9</v>
          </cell>
          <cell r="H119">
            <v>23.306282104469616</v>
          </cell>
          <cell r="I119">
            <v>14.197493465778681</v>
          </cell>
          <cell r="J119">
            <v>17.080382668099158</v>
          </cell>
          <cell r="K119">
            <v>14.5709636622414</v>
          </cell>
          <cell r="L119">
            <v>12.608163016015704</v>
          </cell>
        </row>
        <row r="120">
          <cell r="B120" t="str">
            <v>Romania</v>
          </cell>
          <cell r="G120" t="str">
            <v>Net Debt, Dividend and Financial expense</v>
          </cell>
          <cell r="H120">
            <v>170</v>
          </cell>
          <cell r="I120">
            <v>135</v>
          </cell>
          <cell r="J120">
            <v>115.18493166084832</v>
          </cell>
          <cell r="K120">
            <v>81.506550520511638</v>
          </cell>
          <cell r="L120">
            <v>58.187827772881334</v>
          </cell>
        </row>
        <row r="121">
          <cell r="B121" t="str">
            <v>Total</v>
          </cell>
          <cell r="C121">
            <v>370</v>
          </cell>
          <cell r="D121">
            <v>227.8</v>
          </cell>
          <cell r="E121">
            <v>182.4</v>
          </cell>
          <cell r="F121">
            <v>218.3</v>
          </cell>
          <cell r="G121">
            <v>263</v>
          </cell>
          <cell r="H121">
            <v>496.67758630619659</v>
          </cell>
          <cell r="I121">
            <v>439.81254030380143</v>
          </cell>
          <cell r="J121">
            <v>396.51543783949171</v>
          </cell>
          <cell r="K121">
            <v>343.78176092604281</v>
          </cell>
          <cell r="L121">
            <v>302.13434302217775</v>
          </cell>
        </row>
        <row r="122">
          <cell r="B122" t="str">
            <v>Gross Debt</v>
          </cell>
          <cell r="C122">
            <v>476.5</v>
          </cell>
          <cell r="D122">
            <v>456.81</v>
          </cell>
          <cell r="E122">
            <v>297.7</v>
          </cell>
          <cell r="F122">
            <v>348.923</v>
          </cell>
          <cell r="G122">
            <v>1325.251</v>
          </cell>
          <cell r="H122">
            <v>2325.2510000000002</v>
          </cell>
          <cell r="I122">
            <v>2325.2510000000002</v>
          </cell>
          <cell r="J122">
            <v>2325.2510000000002</v>
          </cell>
          <cell r="K122">
            <v>2325.2510000000002</v>
          </cell>
          <cell r="L122">
            <v>2325.2510000000002</v>
          </cell>
        </row>
        <row r="123">
          <cell r="B123" t="str">
            <v>Debt redemt schedule</v>
          </cell>
          <cell r="C123">
            <v>0.36588367590348808</v>
          </cell>
          <cell r="D123">
            <v>384</v>
          </cell>
          <cell r="E123">
            <v>159.11000000000001</v>
          </cell>
          <cell r="F123">
            <v>-51.223000000000013</v>
          </cell>
          <cell r="G123">
            <v>-976.32799999999997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B124" t="str">
            <v>Cash and ST inv</v>
          </cell>
          <cell r="C124">
            <v>31.3</v>
          </cell>
          <cell r="D124">
            <v>16</v>
          </cell>
          <cell r="E124">
            <v>156.69999999999999</v>
          </cell>
          <cell r="F124">
            <v>264.36</v>
          </cell>
          <cell r="G124">
            <v>330.113</v>
          </cell>
          <cell r="H124">
            <v>-27.967036573626956</v>
          </cell>
          <cell r="I124">
            <v>91.916186160972302</v>
          </cell>
          <cell r="J124">
            <v>319.87664268055141</v>
          </cell>
          <cell r="K124">
            <v>672.95803850888205</v>
          </cell>
          <cell r="L124">
            <v>1091.074592211733</v>
          </cell>
        </row>
        <row r="125">
          <cell r="D125">
            <v>361</v>
          </cell>
          <cell r="E125">
            <v>141</v>
          </cell>
          <cell r="F125">
            <v>84.562999999999988</v>
          </cell>
          <cell r="G125">
            <v>995.13799999999992</v>
          </cell>
          <cell r="H125">
            <v>2353.2180365736272</v>
          </cell>
          <cell r="I125">
            <v>2233.3348138390279</v>
          </cell>
          <cell r="J125">
            <v>2005.3743573194488</v>
          </cell>
          <cell r="K125">
            <v>1652.2929614911181</v>
          </cell>
          <cell r="L125">
            <v>1234.1764077882672</v>
          </cell>
          <cell r="N125" t="str">
            <v>+200 in 2995 to get to 127.6</v>
          </cell>
        </row>
        <row r="127">
          <cell r="B127" t="str">
            <v>Net debt/EBITDA</v>
          </cell>
          <cell r="C127">
            <v>476.5</v>
          </cell>
          <cell r="D127">
            <v>456.81</v>
          </cell>
          <cell r="E127">
            <v>0.24479166666666666</v>
          </cell>
          <cell r="F127">
            <v>0.12525680733857983</v>
          </cell>
          <cell r="G127">
            <v>1.3188758639426932</v>
          </cell>
          <cell r="H127">
            <v>2.7755168811146413</v>
          </cell>
          <cell r="I127">
            <v>2.3618945544362768</v>
          </cell>
          <cell r="J127">
            <v>1.972240080550594</v>
          </cell>
          <cell r="K127">
            <v>1.4860018686263847</v>
          </cell>
          <cell r="L127">
            <v>1.038248540083802</v>
          </cell>
        </row>
        <row r="128">
          <cell r="B128" t="str">
            <v>Modelware EPS (p)</v>
          </cell>
          <cell r="D128">
            <v>384</v>
          </cell>
          <cell r="E128">
            <v>0.76605877006967582</v>
          </cell>
          <cell r="F128">
            <v>0.93338164251207723</v>
          </cell>
          <cell r="G128">
            <v>1.0223910562099876</v>
          </cell>
          <cell r="H128">
            <v>1.0435376345731362</v>
          </cell>
          <cell r="I128">
            <v>1.2559186684947126</v>
          </cell>
          <cell r="J128">
            <v>1.3592828295757291</v>
          </cell>
          <cell r="K128">
            <v>1.5245547644128896</v>
          </cell>
          <cell r="L128">
            <v>1.6852503757908583</v>
          </cell>
        </row>
        <row r="129">
          <cell r="B129" t="str">
            <v>Number of shares (YE)</v>
          </cell>
          <cell r="C129">
            <v>329</v>
          </cell>
          <cell r="D129">
            <v>329.90000000000003</v>
          </cell>
          <cell r="E129">
            <v>330.1</v>
          </cell>
          <cell r="F129">
            <v>331.2</v>
          </cell>
          <cell r="G129">
            <v>332.47649999999999</v>
          </cell>
          <cell r="H129">
            <v>332.47649999999999</v>
          </cell>
          <cell r="I129">
            <v>332.47649999999999</v>
          </cell>
          <cell r="J129">
            <v>332.47649999999999</v>
          </cell>
          <cell r="K129">
            <v>332.47649999999999</v>
          </cell>
          <cell r="L129">
            <v>332.47649999999999</v>
          </cell>
          <cell r="Q129" t="str">
            <v>mstag:periodEndBasicSharesOutstanding</v>
          </cell>
          <cell r="R129">
            <v>6</v>
          </cell>
          <cell r="S129" t="str">
            <v>ms_eqr_gcim_Decimal:ms_eqr_gcim_decimal</v>
          </cell>
          <cell r="T129" t="b">
            <v>0</v>
          </cell>
          <cell r="U129" t="b">
            <v>0</v>
          </cell>
        </row>
        <row r="130">
          <cell r="B130" t="str">
            <v>Average shares</v>
          </cell>
          <cell r="C130">
            <v>329</v>
          </cell>
          <cell r="D130">
            <v>329.45000000000005</v>
          </cell>
          <cell r="E130">
            <v>330</v>
          </cell>
          <cell r="F130">
            <v>330.65</v>
          </cell>
          <cell r="G130">
            <v>331.83825000000002</v>
          </cell>
          <cell r="H130">
            <v>332.47649999999999</v>
          </cell>
          <cell r="I130">
            <v>332.47649999999999</v>
          </cell>
          <cell r="J130">
            <v>332.47649999999999</v>
          </cell>
          <cell r="K130">
            <v>332.47649999999999</v>
          </cell>
          <cell r="L130">
            <v>332.47649999999999</v>
          </cell>
          <cell r="Q130" t="str">
            <v>mstag:averageBasicSharesOutstanding</v>
          </cell>
          <cell r="R130">
            <v>6</v>
          </cell>
          <cell r="S130" t="str">
            <v>ms_eqr_gcim_Decimal:ms_eqr_gcim_decimal</v>
          </cell>
          <cell r="T130" t="b">
            <v>0</v>
          </cell>
          <cell r="U130" t="b">
            <v>0</v>
          </cell>
        </row>
        <row r="131">
          <cell r="B131" t="str">
            <v>DPS</v>
          </cell>
          <cell r="C131">
            <v>3.7993920972644375E-2</v>
          </cell>
          <cell r="D131">
            <v>0.15780846865988768</v>
          </cell>
          <cell r="E131">
            <v>0.35045454545454546</v>
          </cell>
          <cell r="F131">
            <v>0.34976561318614852</v>
          </cell>
          <cell r="G131">
            <v>1.4713941204788779</v>
          </cell>
          <cell r="H131">
            <v>0.65</v>
          </cell>
          <cell r="I131">
            <v>0.66300000000000003</v>
          </cell>
          <cell r="J131">
            <v>0.67626000000000008</v>
          </cell>
          <cell r="K131">
            <v>0.6897852000000001</v>
          </cell>
          <cell r="L131">
            <v>0.70358090400000006</v>
          </cell>
        </row>
        <row r="132">
          <cell r="B132" t="str">
            <v>Payout</v>
          </cell>
          <cell r="C132">
            <v>4.8421392340572758E-2</v>
          </cell>
          <cell r="D132">
            <v>0.15228544227235502</v>
          </cell>
          <cell r="E132">
            <v>0.45733877473544349</v>
          </cell>
          <cell r="F132">
            <v>0.37410718906888885</v>
          </cell>
          <cell r="G132">
            <v>1.4364068415896638</v>
          </cell>
          <cell r="H132">
            <v>0.65</v>
          </cell>
          <cell r="I132">
            <v>0.65</v>
          </cell>
          <cell r="J132">
            <v>0.65</v>
          </cell>
          <cell r="K132">
            <v>0.65</v>
          </cell>
          <cell r="L132">
            <v>0.65</v>
          </cell>
        </row>
        <row r="133">
          <cell r="B133" t="str">
            <v>Modelware EPS (p)</v>
          </cell>
          <cell r="E133">
            <v>0.76605877006967582</v>
          </cell>
          <cell r="F133">
            <v>0.93338164251207723</v>
          </cell>
          <cell r="G133">
            <v>1.0223910562099876</v>
          </cell>
          <cell r="H133">
            <v>1.1143658423143521</v>
          </cell>
          <cell r="I133">
            <v>1.3288508306192328</v>
          </cell>
          <cell r="J133">
            <v>1.5461498078440603</v>
          </cell>
          <cell r="K133">
            <v>1.7004822309503507</v>
          </cell>
          <cell r="L133">
            <v>1.7923119504890384</v>
          </cell>
        </row>
        <row r="134">
          <cell r="B134" t="str">
            <v>Financial Expense</v>
          </cell>
          <cell r="C134">
            <v>329</v>
          </cell>
          <cell r="D134">
            <v>-27.999299999999998</v>
          </cell>
          <cell r="E134">
            <v>-22.635299999999997</v>
          </cell>
          <cell r="F134">
            <v>-10.396000000000001</v>
          </cell>
          <cell r="G134">
            <v>-19.748999999999999</v>
          </cell>
          <cell r="H134">
            <v>-127.76757000000002</v>
          </cell>
          <cell r="I134">
            <v>-162.76757000000003</v>
          </cell>
          <cell r="J134">
            <v>-162.76757000000003</v>
          </cell>
          <cell r="K134">
            <v>-162.76757000000003</v>
          </cell>
          <cell r="L134">
            <v>-162.76757000000003</v>
          </cell>
          <cell r="Q134" t="str">
            <v>mstag:interestExpense</v>
          </cell>
          <cell r="R134">
            <v>6</v>
          </cell>
          <cell r="S134" t="str">
            <v>ISO4217:EUR</v>
          </cell>
          <cell r="T134" t="b">
            <v>1</v>
          </cell>
          <cell r="U134" t="b">
            <v>0</v>
          </cell>
        </row>
        <row r="135">
          <cell r="B135" t="str">
            <v>Financial Income</v>
          </cell>
          <cell r="C135">
            <v>329</v>
          </cell>
          <cell r="D135">
            <v>0.94599999999999995</v>
          </cell>
          <cell r="E135">
            <v>3.4539999999999997</v>
          </cell>
          <cell r="F135">
            <v>5.660000000000001</v>
          </cell>
          <cell r="G135">
            <v>0</v>
          </cell>
          <cell r="H135">
            <v>4.5321894513955954</v>
          </cell>
          <cell r="I135">
            <v>0.95923724381018016</v>
          </cell>
          <cell r="J135">
            <v>6.1768924326228554</v>
          </cell>
          <cell r="K135">
            <v>14.892520217841501</v>
          </cell>
          <cell r="L135">
            <v>26.460489460809224</v>
          </cell>
          <cell r="Q135" t="str">
            <v>mstag:interestAndDividendIncome</v>
          </cell>
          <cell r="R135">
            <v>6</v>
          </cell>
          <cell r="S135" t="str">
            <v>ISO4217:EUR</v>
          </cell>
          <cell r="T135" t="b">
            <v>0</v>
          </cell>
          <cell r="U135" t="b">
            <v>0</v>
          </cell>
        </row>
        <row r="136">
          <cell r="B136" t="str">
            <v>Net financial</v>
          </cell>
          <cell r="C136">
            <v>3.7993920972644375E-2</v>
          </cell>
          <cell r="D136">
            <v>-27.053299999999997</v>
          </cell>
          <cell r="E136">
            <v>-19.181299999999997</v>
          </cell>
          <cell r="F136">
            <v>-4.7359999999999998</v>
          </cell>
          <cell r="G136">
            <v>-19.748999999999999</v>
          </cell>
          <cell r="H136">
            <v>-123.23538054860443</v>
          </cell>
          <cell r="I136">
            <v>-161.80833275618986</v>
          </cell>
          <cell r="J136">
            <v>-156.59067756737718</v>
          </cell>
          <cell r="K136">
            <v>-147.87504978215853</v>
          </cell>
          <cell r="L136">
            <v>-136.30708053919082</v>
          </cell>
        </row>
        <row r="137">
          <cell r="B137" t="str">
            <v>Payout</v>
          </cell>
          <cell r="C137">
            <v>4.8421392340572758E-2</v>
          </cell>
          <cell r="D137">
            <v>0.15228544227235502</v>
          </cell>
          <cell r="E137">
            <v>0.45733877473544349</v>
          </cell>
          <cell r="F137">
            <v>0.37410718906888885</v>
          </cell>
          <cell r="G137">
            <v>1.4364068415896638</v>
          </cell>
          <cell r="H137">
            <v>0.65</v>
          </cell>
          <cell r="I137">
            <v>0.65</v>
          </cell>
          <cell r="J137">
            <v>0.65</v>
          </cell>
          <cell r="K137">
            <v>0.65</v>
          </cell>
          <cell r="L137">
            <v>0.65</v>
          </cell>
        </row>
        <row r="138">
          <cell r="G138" t="str">
            <v>Working capital, PPE, Licences, MW tagging</v>
          </cell>
        </row>
        <row r="139">
          <cell r="B139" t="str">
            <v>Financial Expense</v>
          </cell>
          <cell r="D139">
            <v>-27.999299999999998</v>
          </cell>
          <cell r="E139">
            <v>-22.635299999999997</v>
          </cell>
          <cell r="F139">
            <v>-10.396000000000001</v>
          </cell>
          <cell r="G139">
            <v>-19.748999999999999</v>
          </cell>
          <cell r="H139">
            <v>-53</v>
          </cell>
          <cell r="I139">
            <v>-139.51506000000001</v>
          </cell>
          <cell r="J139">
            <v>-139.51506000000001</v>
          </cell>
          <cell r="K139">
            <v>-139.51506000000001</v>
          </cell>
          <cell r="L139">
            <v>-139.51506000000001</v>
          </cell>
          <cell r="Q139" t="str">
            <v>mstag:interestExpense</v>
          </cell>
          <cell r="R139">
            <v>6</v>
          </cell>
          <cell r="S139" t="str">
            <v>ISO4217:EUR</v>
          </cell>
          <cell r="T139" t="b">
            <v>1</v>
          </cell>
          <cell r="U139" t="b">
            <v>0</v>
          </cell>
        </row>
        <row r="140">
          <cell r="B140" t="str">
            <v>WORKING CAPITAL ESTIMATES</v>
          </cell>
          <cell r="D140">
            <v>0.94599999999999995</v>
          </cell>
          <cell r="E140">
            <v>3.4539999999999997</v>
          </cell>
          <cell r="F140">
            <v>5.660000000000001</v>
          </cell>
          <cell r="G140">
            <v>0</v>
          </cell>
          <cell r="H140">
            <v>5.2478416661792879</v>
          </cell>
          <cell r="I140">
            <v>2.3454699106694261</v>
          </cell>
          <cell r="J140">
            <v>7.3124930604049991</v>
          </cell>
          <cell r="K140">
            <v>15.682005963984251</v>
          </cell>
          <cell r="L140">
            <v>27.2207887674642</v>
          </cell>
          <cell r="Q140" t="str">
            <v>mstag:interestAndDividendIncome</v>
          </cell>
          <cell r="R140">
            <v>6</v>
          </cell>
          <cell r="S140" t="str">
            <v>ISO4217:EUR</v>
          </cell>
          <cell r="T140" t="b">
            <v>0</v>
          </cell>
          <cell r="U140" t="b">
            <v>0</v>
          </cell>
        </row>
        <row r="141">
          <cell r="B141" t="str">
            <v>Net financial</v>
          </cell>
          <cell r="D141">
            <v>-27.053299999999997</v>
          </cell>
          <cell r="E141">
            <v>-19.181299999999997</v>
          </cell>
          <cell r="F141">
            <v>-4.7359999999999998</v>
          </cell>
          <cell r="G141">
            <v>-19.748999999999999</v>
          </cell>
          <cell r="H141">
            <v>-47.752158333820709</v>
          </cell>
          <cell r="I141">
            <v>-137.16959008933057</v>
          </cell>
          <cell r="J141">
            <v>-132.20256693959502</v>
          </cell>
          <cell r="K141">
            <v>-123.83305403601575</v>
          </cell>
          <cell r="L141">
            <v>-112.29427123253581</v>
          </cell>
        </row>
        <row r="142">
          <cell r="B142" t="str">
            <v>Cost of handsets/Acces</v>
          </cell>
          <cell r="C142">
            <v>36.1</v>
          </cell>
          <cell r="D142">
            <v>25.5</v>
          </cell>
          <cell r="E142">
            <v>23.3</v>
          </cell>
          <cell r="F142">
            <v>23.3</v>
          </cell>
          <cell r="G142">
            <v>22.834</v>
          </cell>
          <cell r="H142">
            <v>22.377320000000001</v>
          </cell>
          <cell r="I142">
            <v>21.929773600000001</v>
          </cell>
          <cell r="J142">
            <v>21.491178128000001</v>
          </cell>
          <cell r="K142">
            <v>21.061354565440002</v>
          </cell>
          <cell r="L142">
            <v>20.640127474131202</v>
          </cell>
        </row>
        <row r="143">
          <cell r="B143" t="str">
            <v>Inventory</v>
          </cell>
          <cell r="C143">
            <v>9.3000000000000007</v>
          </cell>
          <cell r="D143">
            <v>8.1999999999999993</v>
          </cell>
          <cell r="E143">
            <v>9.83</v>
          </cell>
          <cell r="F143">
            <v>16.015000000000001</v>
          </cell>
          <cell r="G143">
            <v>16.015000000000001</v>
          </cell>
          <cell r="H143">
            <v>15.694700000000003</v>
          </cell>
          <cell r="I143">
            <v>15.380806000000003</v>
          </cell>
          <cell r="J143">
            <v>15.073189880000003</v>
          </cell>
          <cell r="K143">
            <v>14.771726082400003</v>
          </cell>
          <cell r="L143">
            <v>14.476291560752003</v>
          </cell>
        </row>
        <row r="144">
          <cell r="B144" t="str">
            <v>Inventory turnover</v>
          </cell>
          <cell r="C144">
            <v>0.25761772853185594</v>
          </cell>
          <cell r="D144">
            <v>0.32156862745098036</v>
          </cell>
          <cell r="E144">
            <v>0.42188841201716737</v>
          </cell>
          <cell r="F144">
            <v>0.68733905579399146</v>
          </cell>
          <cell r="G144">
            <v>0.70136638346325664</v>
          </cell>
          <cell r="H144">
            <v>0.70136638346325664</v>
          </cell>
          <cell r="I144">
            <v>0.70136638346325664</v>
          </cell>
          <cell r="J144">
            <v>0.70136638346325664</v>
          </cell>
          <cell r="K144">
            <v>0.70136638346325664</v>
          </cell>
          <cell r="L144">
            <v>0.70136638346325664</v>
          </cell>
        </row>
        <row r="145">
          <cell r="B145" t="str">
            <v>WORKING CAPITAL ESTIMATES</v>
          </cell>
        </row>
        <row r="146">
          <cell r="B146" t="str">
            <v>Revenues</v>
          </cell>
          <cell r="C146">
            <v>1011.2503628000002</v>
          </cell>
          <cell r="D146">
            <v>1313.3283584000003</v>
          </cell>
          <cell r="E146">
            <v>1357.548</v>
          </cell>
          <cell r="F146">
            <v>1587.7750000000001</v>
          </cell>
          <cell r="G146">
            <v>1797.6</v>
          </cell>
          <cell r="H146">
            <v>2200.1130541022367</v>
          </cell>
          <cell r="I146">
            <v>2379.2678531603638</v>
          </cell>
          <cell r="J146">
            <v>2524.3085629033922</v>
          </cell>
          <cell r="K146">
            <v>2665.7837367635143</v>
          </cell>
          <cell r="L146">
            <v>2815.0017619228529</v>
          </cell>
        </row>
        <row r="147">
          <cell r="B147" t="str">
            <v>Accounts receivable</v>
          </cell>
          <cell r="C147">
            <v>141.5</v>
          </cell>
          <cell r="D147">
            <v>153.4</v>
          </cell>
          <cell r="E147">
            <v>157.1</v>
          </cell>
          <cell r="F147">
            <v>146.73599999999999</v>
          </cell>
          <cell r="G147">
            <v>150</v>
          </cell>
          <cell r="H147">
            <v>183.58753789237622</v>
          </cell>
          <cell r="I147">
            <v>198.53703714622529</v>
          </cell>
          <cell r="J147">
            <v>210.63990010876103</v>
          </cell>
          <cell r="K147">
            <v>222.44523838146816</v>
          </cell>
          <cell r="L147">
            <v>234.89667572787491</v>
          </cell>
        </row>
        <row r="148">
          <cell r="B148" t="str">
            <v>Collection period</v>
          </cell>
          <cell r="C148">
            <v>50.373282298712653</v>
          </cell>
          <cell r="D148">
            <v>42.048890246517033</v>
          </cell>
          <cell r="E148">
            <v>41.660405377931383</v>
          </cell>
          <cell r="F148">
            <v>33.269802081529178</v>
          </cell>
          <cell r="G148">
            <v>30.040053404539385</v>
          </cell>
          <cell r="H148">
            <v>30.040053404539385</v>
          </cell>
          <cell r="I148">
            <v>30.040053404539385</v>
          </cell>
          <cell r="J148">
            <v>30.040053404539385</v>
          </cell>
          <cell r="K148">
            <v>30.040053404539385</v>
          </cell>
          <cell r="L148">
            <v>30.040053404539385</v>
          </cell>
        </row>
        <row r="149">
          <cell r="B149" t="str">
            <v>Inventory turnover</v>
          </cell>
          <cell r="C149">
            <v>0.25761772853185594</v>
          </cell>
          <cell r="D149">
            <v>0.32156862745098036</v>
          </cell>
          <cell r="E149">
            <v>0.42188841201716737</v>
          </cell>
          <cell r="F149">
            <v>0.68733905579399146</v>
          </cell>
          <cell r="G149">
            <v>0.70136638346325664</v>
          </cell>
          <cell r="H149">
            <v>0.70136638346325664</v>
          </cell>
          <cell r="I149">
            <v>0.70136638346325664</v>
          </cell>
          <cell r="J149">
            <v>0.70136638346325664</v>
          </cell>
          <cell r="K149">
            <v>0.70136638346325664</v>
          </cell>
          <cell r="L149">
            <v>0.70136638346325664</v>
          </cell>
        </row>
        <row r="150">
          <cell r="B150" t="str">
            <v>Operating costs</v>
          </cell>
          <cell r="C150">
            <v>519.00000000000011</v>
          </cell>
          <cell r="D150">
            <v>681.5</v>
          </cell>
          <cell r="E150">
            <v>781.548</v>
          </cell>
          <cell r="F150">
            <v>912.65800000000013</v>
          </cell>
          <cell r="G150">
            <v>1043.0650000000001</v>
          </cell>
          <cell r="H150">
            <v>1352.2644776494858</v>
          </cell>
          <cell r="I150">
            <v>1433.6986237279061</v>
          </cell>
          <cell r="J150">
            <v>1507.5082366674478</v>
          </cell>
          <cell r="K150">
            <v>1553.8787005885276</v>
          </cell>
          <cell r="L150">
            <v>1626.2917756909908</v>
          </cell>
        </row>
        <row r="151">
          <cell r="B151" t="str">
            <v>Accounts payable</v>
          </cell>
          <cell r="C151">
            <v>158.9</v>
          </cell>
          <cell r="D151">
            <v>137.4</v>
          </cell>
          <cell r="E151">
            <v>148.69999999999999</v>
          </cell>
          <cell r="F151">
            <v>114.76300000000001</v>
          </cell>
          <cell r="G151">
            <v>260.584</v>
          </cell>
          <cell r="H151">
            <v>244.15886402004605</v>
          </cell>
          <cell r="I151">
            <v>258.86225150642747</v>
          </cell>
          <cell r="J151">
            <v>272.18898717606697</v>
          </cell>
          <cell r="K151">
            <v>280.5614320507064</v>
          </cell>
          <cell r="L151">
            <v>293.63601505531778</v>
          </cell>
        </row>
        <row r="152">
          <cell r="B152" t="str">
            <v>Payable period</v>
          </cell>
          <cell r="C152">
            <v>110.21965317919074</v>
          </cell>
          <cell r="D152">
            <v>72.58107116654439</v>
          </cell>
          <cell r="E152">
            <v>68.494833330774298</v>
          </cell>
          <cell r="F152">
            <v>45.268523368008601</v>
          </cell>
          <cell r="G152">
            <v>89.937098838519162</v>
          </cell>
          <cell r="H152">
            <v>65</v>
          </cell>
          <cell r="I152">
            <v>65</v>
          </cell>
          <cell r="J152">
            <v>65</v>
          </cell>
          <cell r="K152">
            <v>65</v>
          </cell>
          <cell r="L152">
            <v>65</v>
          </cell>
        </row>
        <row r="153">
          <cell r="B153" t="str">
            <v>Collection period</v>
          </cell>
          <cell r="C153">
            <v>50.373282298712653</v>
          </cell>
          <cell r="D153">
            <v>42.048890246517033</v>
          </cell>
          <cell r="E153">
            <v>41.660405377931383</v>
          </cell>
          <cell r="F153">
            <v>33.269802081529178</v>
          </cell>
          <cell r="G153">
            <v>30.040053404539385</v>
          </cell>
          <cell r="H153">
            <v>30.040053404539385</v>
          </cell>
          <cell r="I153">
            <v>30.040053404539385</v>
          </cell>
          <cell r="J153">
            <v>30.040053404539385</v>
          </cell>
          <cell r="K153">
            <v>30.040053404539385</v>
          </cell>
          <cell r="L153">
            <v>30.040053404539385</v>
          </cell>
        </row>
        <row r="154">
          <cell r="B154" t="str">
            <v>Change in inventories</v>
          </cell>
          <cell r="D154">
            <v>-1.1000000000000014</v>
          </cell>
          <cell r="E154">
            <v>1.6300000000000008</v>
          </cell>
          <cell r="F154">
            <v>6.1850000000000005</v>
          </cell>
          <cell r="G154">
            <v>0</v>
          </cell>
          <cell r="H154">
            <v>-0.32029999999999781</v>
          </cell>
          <cell r="I154">
            <v>-0.31389399999999945</v>
          </cell>
          <cell r="J154">
            <v>-0.30761612000000049</v>
          </cell>
          <cell r="K154">
            <v>-0.30146379760000031</v>
          </cell>
          <cell r="L154">
            <v>-0.29543452164799966</v>
          </cell>
          <cell r="Q154" t="str">
            <v>mstag:netDecreaseInInventories</v>
          </cell>
          <cell r="R154">
            <v>6</v>
          </cell>
          <cell r="S154" t="str">
            <v>ISO4217:EUR</v>
          </cell>
          <cell r="T154" t="b">
            <v>1</v>
          </cell>
          <cell r="U154" t="b">
            <v>0</v>
          </cell>
        </row>
        <row r="155">
          <cell r="B155" t="str">
            <v>Change in Cac receivables</v>
          </cell>
          <cell r="C155">
            <v>519.00000000000011</v>
          </cell>
          <cell r="D155">
            <v>11.900000000000006</v>
          </cell>
          <cell r="E155">
            <v>3.6999999999999886</v>
          </cell>
          <cell r="F155">
            <v>-10.364000000000004</v>
          </cell>
          <cell r="G155">
            <v>3.26400000000001</v>
          </cell>
          <cell r="H155">
            <v>33.587537892376218</v>
          </cell>
          <cell r="I155">
            <v>14.949499253849069</v>
          </cell>
          <cell r="J155">
            <v>12.102862962535738</v>
          </cell>
          <cell r="K155">
            <v>11.805338272707132</v>
          </cell>
          <cell r="L155">
            <v>12.451437346406749</v>
          </cell>
          <cell r="Q155" t="str">
            <v>mstag:netDecreaseInTradeReceivables</v>
          </cell>
          <cell r="R155">
            <v>6</v>
          </cell>
          <cell r="S155" t="str">
            <v>ISO4217:EUR</v>
          </cell>
          <cell r="T155" t="b">
            <v>1</v>
          </cell>
          <cell r="U155" t="b">
            <v>0</v>
          </cell>
        </row>
        <row r="156">
          <cell r="B156" t="str">
            <v>Change in Current Liabilit</v>
          </cell>
          <cell r="C156">
            <v>158.9</v>
          </cell>
          <cell r="D156">
            <v>-21.5</v>
          </cell>
          <cell r="E156">
            <v>11.299999999999983</v>
          </cell>
          <cell r="F156">
            <v>-33.936999999999983</v>
          </cell>
          <cell r="G156">
            <v>145.821</v>
          </cell>
          <cell r="H156">
            <v>-16.42513597995395</v>
          </cell>
          <cell r="I156">
            <v>14.703387486381416</v>
          </cell>
          <cell r="J156">
            <v>13.326735669639504</v>
          </cell>
          <cell r="K156">
            <v>8.3724448746394273</v>
          </cell>
          <cell r="L156">
            <v>13.074583004611384</v>
          </cell>
          <cell r="Q156" t="str">
            <v>mstag:netIncreaseInTradeAndOtherPayables</v>
          </cell>
          <cell r="R156">
            <v>6</v>
          </cell>
          <cell r="S156" t="str">
            <v>ISO4217:EUR</v>
          </cell>
          <cell r="T156" t="b">
            <v>0</v>
          </cell>
          <cell r="U156" t="b">
            <v>0</v>
          </cell>
        </row>
        <row r="157">
          <cell r="B157" t="str">
            <v xml:space="preserve">Other changes </v>
          </cell>
          <cell r="C157">
            <v>110.21965317919074</v>
          </cell>
          <cell r="D157">
            <v>72.58107116654439</v>
          </cell>
          <cell r="E157">
            <v>68.494833330774298</v>
          </cell>
          <cell r="F157">
            <v>21.214999999999982</v>
          </cell>
          <cell r="G157">
            <v>-69.936999999999983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B158" t="str">
            <v>Change in Wcapital</v>
          </cell>
          <cell r="D158">
            <v>-32.300000000000004</v>
          </cell>
          <cell r="E158">
            <v>5.9699999999999935</v>
          </cell>
          <cell r="F158">
            <v>-8.5429999999999993</v>
          </cell>
          <cell r="G158">
            <v>72.62</v>
          </cell>
          <cell r="H158">
            <v>-49.692373872330172</v>
          </cell>
          <cell r="I158">
            <v>6.7782232532346498E-2</v>
          </cell>
          <cell r="J158">
            <v>1.5314888271037663</v>
          </cell>
          <cell r="K158">
            <v>-3.1314296004677047</v>
          </cell>
          <cell r="L158">
            <v>0.91858017985263452</v>
          </cell>
        </row>
        <row r="159">
          <cell r="B159" t="str">
            <v>Change in inventories</v>
          </cell>
          <cell r="D159">
            <v>-1.1000000000000014</v>
          </cell>
          <cell r="E159">
            <v>1.6300000000000008</v>
          </cell>
          <cell r="F159">
            <v>6.1850000000000005</v>
          </cell>
          <cell r="G159">
            <v>0</v>
          </cell>
          <cell r="H159">
            <v>-0.32029999999999781</v>
          </cell>
          <cell r="I159">
            <v>-0.31389399999999945</v>
          </cell>
          <cell r="J159">
            <v>-0.30761612000000049</v>
          </cell>
          <cell r="K159">
            <v>-0.30146379760000031</v>
          </cell>
          <cell r="L159">
            <v>-0.29543452164799966</v>
          </cell>
          <cell r="Q159" t="str">
            <v>mstag:netDecreaseInInventories</v>
          </cell>
          <cell r="R159">
            <v>6</v>
          </cell>
          <cell r="S159" t="str">
            <v>ISO4217:EUR</v>
          </cell>
          <cell r="T159" t="b">
            <v>1</v>
          </cell>
          <cell r="U159" t="b">
            <v>0</v>
          </cell>
        </row>
        <row r="160">
          <cell r="B160" t="str">
            <v>PROPERTY PLANT AND EQUIPMENT</v>
          </cell>
          <cell r="D160">
            <v>11.900000000000006</v>
          </cell>
          <cell r="E160">
            <v>3.6999999999999886</v>
          </cell>
          <cell r="F160">
            <v>-10.364000000000004</v>
          </cell>
          <cell r="G160">
            <v>3.26400000000001</v>
          </cell>
          <cell r="H160">
            <v>49.140869737979813</v>
          </cell>
          <cell r="I160">
            <v>67.022747737515886</v>
          </cell>
          <cell r="J160">
            <v>16.212088702392919</v>
          </cell>
          <cell r="K160">
            <v>15.15817325223469</v>
          </cell>
          <cell r="L160">
            <v>9.3866245079927921</v>
          </cell>
          <cell r="Q160" t="str">
            <v>mstag:netDecreaseInTradeReceivables</v>
          </cell>
          <cell r="R160">
            <v>6</v>
          </cell>
          <cell r="S160" t="str">
            <v>ISO4217:EUR</v>
          </cell>
          <cell r="T160" t="b">
            <v>1</v>
          </cell>
          <cell r="U160" t="b">
            <v>0</v>
          </cell>
        </row>
        <row r="161">
          <cell r="B161" t="str">
            <v>Change in Current Liabilit</v>
          </cell>
          <cell r="D161">
            <v>-21.5</v>
          </cell>
          <cell r="E161">
            <v>11.299999999999983</v>
          </cell>
          <cell r="F161">
            <v>-33.936999999999983</v>
          </cell>
          <cell r="G161">
            <v>145.821</v>
          </cell>
          <cell r="H161">
            <v>13.726458486247282</v>
          </cell>
          <cell r="I161">
            <v>117.336859465548</v>
          </cell>
          <cell r="J161">
            <v>14.011369640749592</v>
          </cell>
          <cell r="K161">
            <v>15.912656306518329</v>
          </cell>
          <cell r="L161">
            <v>12.28666133157526</v>
          </cell>
          <cell r="Q161" t="str">
            <v>mstag:netIncreaseInTradeAndOtherPayables</v>
          </cell>
          <cell r="R161">
            <v>6</v>
          </cell>
          <cell r="S161" t="str">
            <v>ISO4217:EUR</v>
          </cell>
          <cell r="T161" t="b">
            <v>0</v>
          </cell>
          <cell r="U161" t="b">
            <v>0</v>
          </cell>
        </row>
        <row r="162">
          <cell r="B162" t="str">
            <v>BOY Gross PP&amp;E</v>
          </cell>
          <cell r="D162">
            <v>949.4</v>
          </cell>
          <cell r="E162">
            <v>1153</v>
          </cell>
          <cell r="F162">
            <v>1339</v>
          </cell>
          <cell r="G162">
            <v>1566.4839999999999</v>
          </cell>
          <cell r="H162">
            <v>1829.4839999999999</v>
          </cell>
          <cell r="I162">
            <v>2333.6571233453869</v>
          </cell>
          <cell r="J162">
            <v>2693.7619494310561</v>
          </cell>
          <cell r="K162">
            <v>3018.9234479944539</v>
          </cell>
          <cell r="L162">
            <v>3288.4451053849752</v>
          </cell>
        </row>
        <row r="163">
          <cell r="B163" t="str">
            <v>Additions</v>
          </cell>
          <cell r="D163">
            <v>227.8</v>
          </cell>
          <cell r="E163">
            <v>182.4</v>
          </cell>
          <cell r="F163">
            <v>218.3</v>
          </cell>
          <cell r="G163">
            <v>263</v>
          </cell>
          <cell r="H163">
            <v>504.17312334538724</v>
          </cell>
          <cell r="I163">
            <v>360.10482608566912</v>
          </cell>
          <cell r="J163">
            <v>325.16149856339769</v>
          </cell>
          <cell r="K163">
            <v>269.52165739052145</v>
          </cell>
          <cell r="L163">
            <v>270.97215473524136</v>
          </cell>
        </row>
        <row r="164">
          <cell r="B164" t="str">
            <v>Other</v>
          </cell>
          <cell r="D164">
            <v>-24.200000000000045</v>
          </cell>
          <cell r="E164">
            <v>3.5999999999999091</v>
          </cell>
          <cell r="F164">
            <v>9.1839999999999691</v>
          </cell>
          <cell r="G164">
            <v>0</v>
          </cell>
        </row>
        <row r="165">
          <cell r="B165" t="str">
            <v>EOY Gross PP&amp;E</v>
          </cell>
          <cell r="C165">
            <v>949.4</v>
          </cell>
          <cell r="D165">
            <v>1153</v>
          </cell>
          <cell r="E165">
            <v>1339</v>
          </cell>
          <cell r="F165">
            <v>1566.4839999999999</v>
          </cell>
          <cell r="G165">
            <v>1829.4839999999999</v>
          </cell>
          <cell r="H165">
            <v>2333.6571233453869</v>
          </cell>
          <cell r="I165">
            <v>2693.7619494310561</v>
          </cell>
          <cell r="J165">
            <v>3018.9234479944539</v>
          </cell>
          <cell r="K165">
            <v>3288.4451053849752</v>
          </cell>
          <cell r="L165">
            <v>3559.4172601202167</v>
          </cell>
          <cell r="Q165" t="str">
            <v>mstag:propertyPlantAndEquipmentGross</v>
          </cell>
          <cell r="R165">
            <v>6</v>
          </cell>
          <cell r="S165" t="str">
            <v>ISO4217:EUR</v>
          </cell>
          <cell r="T165" t="b">
            <v>0</v>
          </cell>
          <cell r="U165" t="b">
            <v>0</v>
          </cell>
        </row>
        <row r="167">
          <cell r="B167" t="str">
            <v>BOY cumm depreciation</v>
          </cell>
          <cell r="D167">
            <v>194.5</v>
          </cell>
          <cell r="E167">
            <v>327.3</v>
          </cell>
          <cell r="F167">
            <v>484.3</v>
          </cell>
          <cell r="G167">
            <v>664.64799999999991</v>
          </cell>
          <cell r="H167">
            <v>366.62799999999993</v>
          </cell>
          <cell r="I167">
            <v>668.70079709977426</v>
          </cell>
          <cell r="J167">
            <v>982.64090576595959</v>
          </cell>
          <cell r="K167">
            <v>1303.6815383280691</v>
          </cell>
          <cell r="L167">
            <v>1624.4006713912117</v>
          </cell>
        </row>
        <row r="168">
          <cell r="B168" t="str">
            <v>Additions</v>
          </cell>
          <cell r="D168">
            <v>132.80000000000001</v>
          </cell>
          <cell r="E168">
            <v>157</v>
          </cell>
          <cell r="F168">
            <v>183.03299999999999</v>
          </cell>
          <cell r="G168">
            <v>224.191</v>
          </cell>
          <cell r="H168">
            <v>302.07279709977433</v>
          </cell>
          <cell r="I168">
            <v>313.94010866618538</v>
          </cell>
          <cell r="J168">
            <v>321.04063256210947</v>
          </cell>
          <cell r="K168">
            <v>320.71913306314252</v>
          </cell>
          <cell r="L168">
            <v>320.35433207876252</v>
          </cell>
        </row>
        <row r="169">
          <cell r="B169" t="str">
            <v>Other</v>
          </cell>
          <cell r="D169">
            <v>0</v>
          </cell>
          <cell r="E169">
            <v>0</v>
          </cell>
          <cell r="F169">
            <v>-2.685000000000116</v>
          </cell>
          <cell r="G169">
            <v>-522.21100000000001</v>
          </cell>
        </row>
        <row r="170">
          <cell r="B170" t="str">
            <v>EOY cumm depreciation</v>
          </cell>
          <cell r="C170">
            <v>194.5</v>
          </cell>
          <cell r="D170">
            <v>327.3</v>
          </cell>
          <cell r="E170">
            <v>484.3</v>
          </cell>
          <cell r="F170">
            <v>664.64799999999991</v>
          </cell>
          <cell r="G170">
            <v>366.62799999999993</v>
          </cell>
          <cell r="H170">
            <v>668.70079709977426</v>
          </cell>
          <cell r="I170">
            <v>982.64090576595959</v>
          </cell>
          <cell r="J170">
            <v>1303.6815383280691</v>
          </cell>
          <cell r="K170">
            <v>1624.4006713912117</v>
          </cell>
          <cell r="L170">
            <v>1944.7550034699743</v>
          </cell>
          <cell r="Q170" t="str">
            <v>mstag:accumulatedDepreciation</v>
          </cell>
          <cell r="R170">
            <v>6</v>
          </cell>
          <cell r="S170" t="str">
            <v>ISO4217:EUR</v>
          </cell>
          <cell r="T170" t="b">
            <v>0</v>
          </cell>
          <cell r="U170" t="b">
            <v>0</v>
          </cell>
        </row>
        <row r="172">
          <cell r="B172" t="str">
            <v>Net PP&amp;E</v>
          </cell>
          <cell r="C172">
            <v>754.9</v>
          </cell>
          <cell r="D172">
            <v>825.7</v>
          </cell>
          <cell r="E172">
            <v>854.7</v>
          </cell>
          <cell r="F172">
            <v>901.83600000000001</v>
          </cell>
          <cell r="G172">
            <v>1462.856</v>
          </cell>
          <cell r="H172">
            <v>1664.9563262456127</v>
          </cell>
          <cell r="I172">
            <v>1711.1210436650965</v>
          </cell>
          <cell r="J172">
            <v>1715.2419096663848</v>
          </cell>
          <cell r="K172">
            <v>1664.0444339937635</v>
          </cell>
          <cell r="L172">
            <v>1614.6622566502424</v>
          </cell>
        </row>
        <row r="173">
          <cell r="B173" t="str">
            <v>Additions</v>
          </cell>
          <cell r="D173">
            <v>132.80000000000001</v>
          </cell>
          <cell r="E173">
            <v>157</v>
          </cell>
          <cell r="F173">
            <v>183.03299999999999</v>
          </cell>
          <cell r="G173">
            <v>224.191</v>
          </cell>
          <cell r="H173">
            <v>296.11107866432053</v>
          </cell>
          <cell r="I173">
            <v>315.14488494065296</v>
          </cell>
          <cell r="J173">
            <v>329.83429721405889</v>
          </cell>
          <cell r="K173">
            <v>337.23087452863234</v>
          </cell>
          <cell r="L173">
            <v>339.81747539481211</v>
          </cell>
        </row>
        <row r="174">
          <cell r="B174" t="str">
            <v>CELLULAR LICENSES</v>
          </cell>
          <cell r="D174">
            <v>0</v>
          </cell>
          <cell r="E174">
            <v>0</v>
          </cell>
          <cell r="F174">
            <v>-2.685000000000116</v>
          </cell>
          <cell r="G174">
            <v>-522.21100000000001</v>
          </cell>
        </row>
        <row r="175">
          <cell r="B175" t="str">
            <v>EOY cumm depreciation</v>
          </cell>
          <cell r="C175">
            <v>194.5</v>
          </cell>
          <cell r="D175">
            <v>327.3</v>
          </cell>
          <cell r="E175">
            <v>484.3</v>
          </cell>
          <cell r="F175">
            <v>664.64799999999991</v>
          </cell>
          <cell r="G175">
            <v>366.62799999999993</v>
          </cell>
          <cell r="H175">
            <v>662.73907866432046</v>
          </cell>
          <cell r="I175">
            <v>977.88396360497336</v>
          </cell>
          <cell r="J175">
            <v>1307.7182608190324</v>
          </cell>
          <cell r="K175">
            <v>1644.9491353476647</v>
          </cell>
          <cell r="L175">
            <v>1984.7666107424768</v>
          </cell>
          <cell r="Q175" t="str">
            <v>mstag:accumulatedDepreciation</v>
          </cell>
          <cell r="R175">
            <v>6</v>
          </cell>
          <cell r="S175" t="str">
            <v>ISO4217:EUR</v>
          </cell>
          <cell r="T175" t="b">
            <v>0</v>
          </cell>
          <cell r="U175" t="b">
            <v>0</v>
          </cell>
        </row>
        <row r="176">
          <cell r="B176" t="str">
            <v>BOY Gross Licenses</v>
          </cell>
          <cell r="D176">
            <v>199.5</v>
          </cell>
          <cell r="E176">
            <v>258.3</v>
          </cell>
          <cell r="F176">
            <v>263.14400000000001</v>
          </cell>
          <cell r="G176">
            <v>265.51900000000001</v>
          </cell>
          <cell r="H176">
            <v>415.51900000000001</v>
          </cell>
          <cell r="I176">
            <v>431.61900000000003</v>
          </cell>
          <cell r="J176">
            <v>447.71900000000005</v>
          </cell>
          <cell r="K176">
            <v>447.71900000000005</v>
          </cell>
          <cell r="L176">
            <v>447.71900000000005</v>
          </cell>
        </row>
        <row r="177">
          <cell r="B177" t="str">
            <v>Acquisition</v>
          </cell>
          <cell r="C177">
            <v>754.9</v>
          </cell>
          <cell r="D177">
            <v>52</v>
          </cell>
          <cell r="E177">
            <v>0</v>
          </cell>
          <cell r="F177">
            <v>2.375</v>
          </cell>
          <cell r="G177">
            <v>150</v>
          </cell>
          <cell r="H177">
            <v>16.100000000000001</v>
          </cell>
          <cell r="I177">
            <v>16.100000000000001</v>
          </cell>
          <cell r="J177">
            <v>0</v>
          </cell>
          <cell r="K177">
            <v>0</v>
          </cell>
          <cell r="L177">
            <v>0</v>
          </cell>
        </row>
        <row r="178">
          <cell r="B178" t="str">
            <v>Other</v>
          </cell>
          <cell r="D178">
            <v>6.8000000000000114</v>
          </cell>
          <cell r="E178">
            <v>4.8439999999999941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B179" t="str">
            <v>EOY Gross Licenses</v>
          </cell>
          <cell r="C179">
            <v>199.5</v>
          </cell>
          <cell r="D179">
            <v>258.3</v>
          </cell>
          <cell r="E179">
            <v>263.14400000000001</v>
          </cell>
          <cell r="F179">
            <v>265.51900000000001</v>
          </cell>
          <cell r="G179">
            <v>415.51900000000001</v>
          </cell>
          <cell r="H179">
            <v>431.61900000000003</v>
          </cell>
          <cell r="I179">
            <v>447.71900000000005</v>
          </cell>
          <cell r="J179">
            <v>447.71900000000005</v>
          </cell>
          <cell r="K179">
            <v>447.71900000000005</v>
          </cell>
          <cell r="L179">
            <v>447.71900000000005</v>
          </cell>
        </row>
        <row r="181">
          <cell r="B181" t="str">
            <v>BOY cumm amortisation</v>
          </cell>
          <cell r="D181">
            <v>8.3000000000000007</v>
          </cell>
          <cell r="E181">
            <v>11.1</v>
          </cell>
          <cell r="F181">
            <v>16.52</v>
          </cell>
          <cell r="G181">
            <v>28.111999999999995</v>
          </cell>
          <cell r="H181">
            <v>24.114000000000033</v>
          </cell>
          <cell r="I181">
            <v>29.114000000000033</v>
          </cell>
          <cell r="J181">
            <v>34.114000000000033</v>
          </cell>
          <cell r="K181">
            <v>39.114000000000033</v>
          </cell>
          <cell r="L181">
            <v>44.114000000000033</v>
          </cell>
        </row>
        <row r="182">
          <cell r="B182" t="str">
            <v>Additions</v>
          </cell>
          <cell r="D182">
            <v>7.0499999999999829</v>
          </cell>
          <cell r="E182">
            <v>4.7340000000000089</v>
          </cell>
          <cell r="F182">
            <v>11.591999999999995</v>
          </cell>
          <cell r="G182">
            <v>5</v>
          </cell>
          <cell r="H182">
            <v>5</v>
          </cell>
          <cell r="I182">
            <v>5</v>
          </cell>
          <cell r="J182">
            <v>5</v>
          </cell>
          <cell r="K182">
            <v>5</v>
          </cell>
          <cell r="L182">
            <v>5</v>
          </cell>
        </row>
        <row r="183">
          <cell r="B183" t="str">
            <v>Other</v>
          </cell>
          <cell r="D183">
            <v>-4.249999999999984</v>
          </cell>
          <cell r="E183">
            <v>0.68599999999999106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B184" t="str">
            <v>EOY cumm amortisation</v>
          </cell>
          <cell r="C184">
            <v>8.3000000000000007</v>
          </cell>
          <cell r="D184">
            <v>11.1</v>
          </cell>
          <cell r="E184">
            <v>16.52</v>
          </cell>
          <cell r="F184">
            <v>28.111999999999995</v>
          </cell>
          <cell r="G184">
            <v>24.114000000000033</v>
          </cell>
          <cell r="H184">
            <v>29.114000000000033</v>
          </cell>
          <cell r="I184">
            <v>34.114000000000033</v>
          </cell>
          <cell r="J184">
            <v>39.114000000000033</v>
          </cell>
          <cell r="K184">
            <v>44.114000000000033</v>
          </cell>
          <cell r="L184">
            <v>49.114000000000033</v>
          </cell>
        </row>
        <row r="186">
          <cell r="B186" t="str">
            <v>Net Licenses</v>
          </cell>
          <cell r="C186">
            <v>191.2</v>
          </cell>
          <cell r="D186">
            <v>247.20000000000002</v>
          </cell>
          <cell r="E186">
            <v>246.624</v>
          </cell>
          <cell r="F186">
            <v>237.40700000000001</v>
          </cell>
          <cell r="G186">
            <v>391.40499999999997</v>
          </cell>
          <cell r="H186">
            <v>402.505</v>
          </cell>
          <cell r="I186">
            <v>413.60500000000002</v>
          </cell>
          <cell r="J186">
            <v>408.60500000000002</v>
          </cell>
          <cell r="K186">
            <v>403.60500000000002</v>
          </cell>
          <cell r="L186">
            <v>398.60500000000002</v>
          </cell>
        </row>
        <row r="187">
          <cell r="B187" t="str">
            <v>Additions</v>
          </cell>
          <cell r="D187">
            <v>7.0499999999999829</v>
          </cell>
          <cell r="E187">
            <v>4.7340000000000089</v>
          </cell>
          <cell r="F187">
            <v>11.591999999999995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</row>
        <row r="188">
          <cell r="B188" t="str">
            <v>MODELWARE TAGGING</v>
          </cell>
          <cell r="D188">
            <v>-4.249999999999984</v>
          </cell>
          <cell r="E188">
            <v>0.68599999999999106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B189" t="str">
            <v>SGA</v>
          </cell>
          <cell r="C189">
            <v>8.3000000000000007</v>
          </cell>
          <cell r="D189">
            <v>11.1</v>
          </cell>
          <cell r="E189">
            <v>-781.548</v>
          </cell>
          <cell r="F189">
            <v>-912.65800000000013</v>
          </cell>
          <cell r="G189">
            <v>-1043.0650000000001</v>
          </cell>
          <cell r="H189">
            <v>-1352.2644776494858</v>
          </cell>
          <cell r="I189">
            <v>-1433.6986237279061</v>
          </cell>
          <cell r="J189">
            <v>-1507.5082366674478</v>
          </cell>
          <cell r="K189">
            <v>-1553.8787005885276</v>
          </cell>
          <cell r="L189">
            <v>-1626.2917756909908</v>
          </cell>
          <cell r="Q189" t="str">
            <v>mstag:sellingGeneralAndAdministrativeExpenses</v>
          </cell>
          <cell r="R189">
            <v>6</v>
          </cell>
          <cell r="S189" t="str">
            <v>ISO4217:EUR</v>
          </cell>
          <cell r="T189" t="b">
            <v>1</v>
          </cell>
          <cell r="U189" t="b">
            <v>0</v>
          </cell>
        </row>
        <row r="190">
          <cell r="B190" t="str">
            <v>Dividends</v>
          </cell>
          <cell r="C190">
            <v>-12.5</v>
          </cell>
          <cell r="D190">
            <v>-51.99</v>
          </cell>
          <cell r="E190">
            <v>-115.65</v>
          </cell>
          <cell r="F190">
            <v>-189.03599999999997</v>
          </cell>
          <cell r="G190">
            <v>-515.33857499999999</v>
          </cell>
          <cell r="H190">
            <v>-220.43191949999999</v>
          </cell>
          <cell r="I190">
            <v>-224.84055789000001</v>
          </cell>
          <cell r="J190">
            <v>-229.33736904780002</v>
          </cell>
          <cell r="K190">
            <v>-233.92411642875601</v>
          </cell>
          <cell r="L190">
            <v>-238.60259875733112</v>
          </cell>
          <cell r="Q190" t="str">
            <v>mstag:commonDividends</v>
          </cell>
          <cell r="R190">
            <v>6</v>
          </cell>
          <cell r="S190" t="str">
            <v>ISO4217:EUR</v>
          </cell>
          <cell r="T190" t="b">
            <v>1</v>
          </cell>
          <cell r="U190" t="b">
            <v>0</v>
          </cell>
        </row>
        <row r="191">
          <cell r="B191" t="str">
            <v>Change in ac. Comprehensive</v>
          </cell>
          <cell r="C191">
            <v>191.2</v>
          </cell>
          <cell r="D191">
            <v>1.1999999999997613</v>
          </cell>
          <cell r="E191">
            <v>11.968000000000188</v>
          </cell>
          <cell r="F191">
            <v>27.86699999999999</v>
          </cell>
          <cell r="G191">
            <v>-145.17442499999987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Q191" t="str">
            <v>mstag:changeInAccumulatedOtherComprehensiveIncomeLossOrOtherReserves</v>
          </cell>
          <cell r="R191">
            <v>6</v>
          </cell>
          <cell r="S191" t="str">
            <v>ISO4217:EUR</v>
          </cell>
          <cell r="T191" t="b">
            <v>0</v>
          </cell>
          <cell r="U191" t="b">
            <v>0</v>
          </cell>
        </row>
        <row r="192">
          <cell r="B192" t="str">
            <v>av diluted shares</v>
          </cell>
          <cell r="C192">
            <v>329</v>
          </cell>
          <cell r="D192">
            <v>329.45000000000005</v>
          </cell>
          <cell r="E192">
            <v>330</v>
          </cell>
          <cell r="F192">
            <v>330.65</v>
          </cell>
          <cell r="G192">
            <v>331.83825000000002</v>
          </cell>
          <cell r="H192">
            <v>332.47649999999999</v>
          </cell>
          <cell r="I192">
            <v>332.47649999999999</v>
          </cell>
          <cell r="J192">
            <v>332.47649999999999</v>
          </cell>
          <cell r="K192">
            <v>332.47649999999999</v>
          </cell>
          <cell r="L192">
            <v>332.47649999999999</v>
          </cell>
          <cell r="Q192" t="str">
            <v>mstag:averageDilutedSharesOutstanding</v>
          </cell>
          <cell r="R192">
            <v>6</v>
          </cell>
          <cell r="S192" t="str">
            <v>ms_eqr_gcim_Decimal:ms_eqr_gcim_decimal</v>
          </cell>
          <cell r="T192" t="b">
            <v>0</v>
          </cell>
          <cell r="U192" t="b">
            <v>0</v>
          </cell>
        </row>
        <row r="193">
          <cell r="B193" t="str">
            <v>net issuance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Q193" t="str">
            <v>mstag:netIssuanceRepurchaseOfCommonStock</v>
          </cell>
          <cell r="R193">
            <v>6</v>
          </cell>
          <cell r="S193" t="str">
            <v>ISO4217:EUR</v>
          </cell>
          <cell r="T193" t="b">
            <v>1</v>
          </cell>
          <cell r="U193" t="b">
            <v>0</v>
          </cell>
        </row>
        <row r="194">
          <cell r="B194" t="str">
            <v>cumula amo</v>
          </cell>
          <cell r="D194">
            <v>7.0499999999999829</v>
          </cell>
          <cell r="E194">
            <v>11.783999999999992</v>
          </cell>
          <cell r="F194">
            <v>16.783999999999992</v>
          </cell>
          <cell r="G194">
            <v>21.783999999999992</v>
          </cell>
          <cell r="H194">
            <v>26.783999999999992</v>
          </cell>
          <cell r="I194">
            <v>31.783999999999992</v>
          </cell>
          <cell r="J194">
            <v>36.783999999999992</v>
          </cell>
          <cell r="K194">
            <v>41.783999999999992</v>
          </cell>
          <cell r="L194">
            <v>46.783999999999992</v>
          </cell>
          <cell r="Q194" t="str">
            <v>mstag:unrecordedGoodwillFromPoolingAndAmortizedOrWrittenOffGoodwill</v>
          </cell>
          <cell r="R194">
            <v>6</v>
          </cell>
          <cell r="S194" t="str">
            <v>ISO4217:EUR</v>
          </cell>
          <cell r="T194" t="b">
            <v>1</v>
          </cell>
          <cell r="U194" t="b">
            <v>0</v>
          </cell>
        </row>
        <row r="195">
          <cell r="B195" t="str">
            <v>Other cashflow</v>
          </cell>
          <cell r="C195">
            <v>5.6</v>
          </cell>
          <cell r="D195">
            <v>6</v>
          </cell>
          <cell r="E195">
            <v>5.5309999999999997</v>
          </cell>
          <cell r="F195">
            <v>34.424000000000035</v>
          </cell>
          <cell r="G195">
            <v>67.27</v>
          </cell>
          <cell r="H195">
            <v>-26.029351816839139</v>
          </cell>
          <cell r="I195">
            <v>-20.051365764231647</v>
          </cell>
          <cell r="J195">
            <v>-1.539206103671221</v>
          </cell>
          <cell r="K195">
            <v>22.47408667365525</v>
          </cell>
          <cell r="L195">
            <v>36.433766041603874</v>
          </cell>
          <cell r="Q195" t="str">
            <v>mstag:otherCashFlow</v>
          </cell>
          <cell r="R195">
            <v>6</v>
          </cell>
          <cell r="S195" t="str">
            <v>ISO4217:EUR</v>
          </cell>
          <cell r="T195" t="b">
            <v>0</v>
          </cell>
          <cell r="U195" t="b">
            <v>0</v>
          </cell>
        </row>
        <row r="196">
          <cell r="B196" t="str">
            <v>Change in ac. Comprehensive</v>
          </cell>
          <cell r="D196">
            <v>1.1999999999997613</v>
          </cell>
          <cell r="E196">
            <v>11.968000000000188</v>
          </cell>
          <cell r="F196">
            <v>27.86699999999999</v>
          </cell>
          <cell r="G196">
            <v>-145.17442499999987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Q196" t="str">
            <v>mstag:changeInAccumulatedOtherComprehensiveIncomeLossOrOtherReserves</v>
          </cell>
          <cell r="R196">
            <v>6</v>
          </cell>
          <cell r="S196" t="str">
            <v>ISO4217:EUR</v>
          </cell>
          <cell r="T196" t="b">
            <v>0</v>
          </cell>
          <cell r="U196" t="b">
            <v>0</v>
          </cell>
        </row>
        <row r="197">
          <cell r="B197" t="str">
            <v>av diluted shares</v>
          </cell>
          <cell r="C197">
            <v>329</v>
          </cell>
          <cell r="D197">
            <v>329.45000000000005</v>
          </cell>
          <cell r="E197">
            <v>330</v>
          </cell>
          <cell r="F197">
            <v>330.65</v>
          </cell>
          <cell r="G197">
            <v>331.83825000000002</v>
          </cell>
          <cell r="H197">
            <v>332.47649999999999</v>
          </cell>
          <cell r="I197">
            <v>332.47649999999999</v>
          </cell>
          <cell r="J197">
            <v>332.47649999999999</v>
          </cell>
          <cell r="K197">
            <v>332.47649999999999</v>
          </cell>
          <cell r="L197">
            <v>332.47649999999999</v>
          </cell>
          <cell r="Q197" t="str">
            <v>mstag:averageDilutedSharesOutstanding</v>
          </cell>
          <cell r="R197">
            <v>6</v>
          </cell>
          <cell r="S197" t="str">
            <v>ms_eqr_gcim_Decimal:ms_eqr_gcim_decimal</v>
          </cell>
          <cell r="T197" t="b">
            <v>0</v>
          </cell>
          <cell r="U197" t="b">
            <v>0</v>
          </cell>
        </row>
        <row r="198">
          <cell r="B198" t="str">
            <v>net issuance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Q198" t="str">
            <v>mstag:netIssuanceRepurchaseOfCommonStock</v>
          </cell>
          <cell r="R198">
            <v>6</v>
          </cell>
          <cell r="S198" t="str">
            <v>ISO4217:EUR</v>
          </cell>
          <cell r="T198" t="b">
            <v>1</v>
          </cell>
          <cell r="U198" t="b">
            <v>0</v>
          </cell>
        </row>
        <row r="199">
          <cell r="B199" t="str">
            <v>cumula amo</v>
          </cell>
          <cell r="D199" t="str">
            <v>2002-FY</v>
          </cell>
          <cell r="E199" t="str">
            <v>2003-FY</v>
          </cell>
          <cell r="F199" t="str">
            <v>2004-FY</v>
          </cell>
          <cell r="G199" t="str">
            <v>2005-FY</v>
          </cell>
          <cell r="H199" t="str">
            <v>2006-FY</v>
          </cell>
          <cell r="I199" t="str">
            <v>2007-FY</v>
          </cell>
          <cell r="J199" t="str">
            <v>2008-FY</v>
          </cell>
          <cell r="K199" t="str">
            <v>2009-FY</v>
          </cell>
          <cell r="L199" t="str">
            <v>2010-FY</v>
          </cell>
          <cell r="Q199" t="str">
            <v>mstag:unrecordedGoodwillFromPoolingAndAmortizedOrWrittenOffGoodwill</v>
          </cell>
          <cell r="R199">
            <v>6</v>
          </cell>
          <cell r="S199" t="str">
            <v>ISO4217:EUR</v>
          </cell>
          <cell r="T199" t="b">
            <v>1</v>
          </cell>
          <cell r="U199" t="b">
            <v>0</v>
          </cell>
        </row>
        <row r="200">
          <cell r="B200" t="str">
            <v>Other cashflow</v>
          </cell>
          <cell r="C200">
            <v>5.6</v>
          </cell>
          <cell r="D200">
            <v>6</v>
          </cell>
          <cell r="E200">
            <v>5.5309999999999997</v>
          </cell>
          <cell r="F200">
            <v>34.424000000000035</v>
          </cell>
          <cell r="G200">
            <v>67.27</v>
          </cell>
          <cell r="H200">
            <v>-18</v>
          </cell>
          <cell r="I200">
            <v>-19.361665497202509</v>
          </cell>
          <cell r="J200">
            <v>-11.387237035607894</v>
          </cell>
          <cell r="K200">
            <v>8.1730169450644325</v>
          </cell>
          <cell r="L200">
            <v>17.685006592483731</v>
          </cell>
          <cell r="Q200" t="str">
            <v>mstag:otherCashFlow</v>
          </cell>
          <cell r="R200">
            <v>6</v>
          </cell>
          <cell r="S200" t="str">
            <v>ISO4217:EUR</v>
          </cell>
          <cell r="T200" t="b">
            <v>0</v>
          </cell>
          <cell r="U200" t="b">
            <v>0</v>
          </cell>
        </row>
        <row r="204">
          <cell r="D204" t="str">
            <v>2002-FY</v>
          </cell>
          <cell r="E204" t="str">
            <v>2003-FY</v>
          </cell>
          <cell r="F204" t="str">
            <v>2004-FY</v>
          </cell>
          <cell r="G204" t="str">
            <v>2005-FY</v>
          </cell>
          <cell r="H204" t="str">
            <v>2006-FY</v>
          </cell>
          <cell r="I204" t="str">
            <v>2007-FY</v>
          </cell>
          <cell r="J204" t="str">
            <v>2008-FY</v>
          </cell>
          <cell r="K204" t="str">
            <v>2009-FY</v>
          </cell>
          <cell r="L204" t="str">
            <v>2010-FY</v>
          </cell>
        </row>
      </sheetData>
      <sheetData sheetId="8" refreshError="1"/>
      <sheetData sheetId="9" refreshError="1">
        <row r="3">
          <cell r="A3" t="str">
            <v>Cosmote 1Q06e P&amp;L Forecasts</v>
          </cell>
        </row>
        <row r="4">
          <cell r="A4" t="str">
            <v>(€m)</v>
          </cell>
          <cell r="B4" t="str">
            <v>1Q04</v>
          </cell>
          <cell r="C4" t="str">
            <v>2Q04</v>
          </cell>
          <cell r="D4" t="str">
            <v>3Q04</v>
          </cell>
          <cell r="E4" t="str">
            <v>4Q04</v>
          </cell>
          <cell r="F4" t="str">
            <v>1Q05</v>
          </cell>
          <cell r="G4" t="str">
            <v>2Q05</v>
          </cell>
          <cell r="H4" t="str">
            <v>3Q05</v>
          </cell>
          <cell r="I4" t="str">
            <v>4Q05</v>
          </cell>
          <cell r="J4" t="str">
            <v>1Q06e</v>
          </cell>
          <cell r="K4" t="str">
            <v>Diff %</v>
          </cell>
          <cell r="L4" t="str">
            <v>YoY (%)</v>
          </cell>
          <cell r="M4" t="str">
            <v>FY04</v>
          </cell>
          <cell r="N4" t="str">
            <v>FY05</v>
          </cell>
          <cell r="O4" t="str">
            <v>FY06</v>
          </cell>
          <cell r="P4" t="str">
            <v>YoY (%)</v>
          </cell>
          <cell r="Q4" t="str">
            <v xml:space="preserve">Company guidance </v>
          </cell>
          <cell r="R4" t="str">
            <v>FY05</v>
          </cell>
          <cell r="S4" t="str">
            <v>FY06</v>
          </cell>
          <cell r="T4" t="str">
            <v>FY06e</v>
          </cell>
          <cell r="U4" t="str">
            <v>YoY (%)</v>
          </cell>
          <cell r="V4" t="str">
            <v xml:space="preserve">Company guidance </v>
          </cell>
          <cell r="W4" t="str">
            <v>Cons</v>
          </cell>
        </row>
        <row r="5">
          <cell r="A5" t="str">
            <v>Revenues</v>
          </cell>
        </row>
        <row r="6">
          <cell r="A6" t="str">
            <v>Greece</v>
          </cell>
          <cell r="B6">
            <v>332.02300000000002</v>
          </cell>
          <cell r="C6">
            <v>367.077</v>
          </cell>
          <cell r="D6">
            <v>416.99999999999989</v>
          </cell>
          <cell r="E6">
            <v>354.5690000000003</v>
          </cell>
          <cell r="F6">
            <v>349.61399999999998</v>
          </cell>
          <cell r="G6">
            <v>379.68599999999998</v>
          </cell>
          <cell r="H6">
            <v>409.3</v>
          </cell>
          <cell r="I6">
            <v>378.90000000000015</v>
          </cell>
          <cell r="J6">
            <v>368</v>
          </cell>
          <cell r="K6">
            <v>406.79999999999995</v>
          </cell>
          <cell r="L6">
            <v>5.2589427196851446E-2</v>
          </cell>
          <cell r="M6">
            <v>1470.6690000000001</v>
          </cell>
          <cell r="N6">
            <v>1517.5</v>
          </cell>
          <cell r="O6">
            <v>1603.6075129792616</v>
          </cell>
          <cell r="P6">
            <v>5.6743006905608961E-2</v>
          </cell>
          <cell r="R6">
            <v>1517.5</v>
          </cell>
          <cell r="S6">
            <v>1630.6</v>
          </cell>
          <cell r="T6">
            <v>1618.0991398326455</v>
          </cell>
          <cell r="U6">
            <v>6.6292678637657643E-2</v>
          </cell>
        </row>
        <row r="7">
          <cell r="A7" t="str">
            <v>AMC - Albania</v>
          </cell>
          <cell r="B7">
            <v>27.004000000000001</v>
          </cell>
          <cell r="C7">
            <v>28.395999999999997</v>
          </cell>
          <cell r="D7">
            <v>32.799999999999997</v>
          </cell>
          <cell r="E7">
            <v>33</v>
          </cell>
          <cell r="F7">
            <v>31.91</v>
          </cell>
          <cell r="G7">
            <v>32.19</v>
          </cell>
          <cell r="H7">
            <v>38.1</v>
          </cell>
          <cell r="I7">
            <v>35.400000000000006</v>
          </cell>
          <cell r="J7">
            <v>36</v>
          </cell>
          <cell r="K7">
            <v>34.9</v>
          </cell>
          <cell r="L7">
            <v>0.12817298652460041</v>
          </cell>
          <cell r="M7">
            <v>121.2</v>
          </cell>
          <cell r="N7">
            <v>137.6</v>
          </cell>
          <cell r="O7">
            <v>158.98626602285648</v>
          </cell>
          <cell r="P7">
            <v>0.15542344493355009</v>
          </cell>
          <cell r="R7">
            <v>137.6</v>
          </cell>
          <cell r="S7">
            <v>151.1</v>
          </cell>
          <cell r="T7">
            <v>148.4225276546307</v>
          </cell>
          <cell r="U7">
            <v>7.8652090513304573E-2</v>
          </cell>
        </row>
        <row r="8">
          <cell r="A8" t="str">
            <v>Globul - Bulgaria</v>
          </cell>
          <cell r="H8">
            <v>53.7</v>
          </cell>
          <cell r="I8">
            <v>76.3</v>
          </cell>
          <cell r="J8">
            <v>78</v>
          </cell>
          <cell r="K8">
            <v>82.299999999999983</v>
          </cell>
          <cell r="L8">
            <v>92.8</v>
          </cell>
          <cell r="M8">
            <v>0</v>
          </cell>
          <cell r="N8">
            <v>130</v>
          </cell>
          <cell r="O8">
            <v>336.39756734272169</v>
          </cell>
          <cell r="P8" t="str">
            <v>NM</v>
          </cell>
          <cell r="R8">
            <v>130</v>
          </cell>
          <cell r="S8">
            <v>342.3</v>
          </cell>
          <cell r="T8">
            <v>353.57339114259071</v>
          </cell>
          <cell r="U8" t="str">
            <v>NM</v>
          </cell>
        </row>
        <row r="9">
          <cell r="A9" t="str">
            <v>Cosmofon - Macedonia</v>
          </cell>
          <cell r="H9">
            <v>5.9</v>
          </cell>
          <cell r="I9">
            <v>11.799999999999999</v>
          </cell>
          <cell r="J9">
            <v>11.5</v>
          </cell>
          <cell r="K9">
            <v>12.8</v>
          </cell>
          <cell r="L9">
            <v>15.8</v>
          </cell>
          <cell r="M9">
            <v>0</v>
          </cell>
          <cell r="N9">
            <v>17.7</v>
          </cell>
          <cell r="O9">
            <v>52.396991062432832</v>
          </cell>
          <cell r="P9" t="str">
            <v>NM</v>
          </cell>
          <cell r="R9">
            <v>17.7</v>
          </cell>
          <cell r="S9">
            <v>53.600000000000009</v>
          </cell>
          <cell r="T9">
            <v>58.265705261174041</v>
          </cell>
          <cell r="U9" t="str">
            <v>NM</v>
          </cell>
        </row>
        <row r="10">
          <cell r="A10" t="str">
            <v>Cosmorom - Romania</v>
          </cell>
          <cell r="H10">
            <v>1.6</v>
          </cell>
          <cell r="I10">
            <v>3.4999999999999996</v>
          </cell>
          <cell r="J10">
            <v>9</v>
          </cell>
          <cell r="K10">
            <v>7.9</v>
          </cell>
          <cell r="L10">
            <v>12.5</v>
          </cell>
          <cell r="M10">
            <v>0</v>
          </cell>
          <cell r="N10">
            <v>5.0999999999999996</v>
          </cell>
          <cell r="O10">
            <v>59.024716694964283</v>
          </cell>
          <cell r="P10" t="str">
            <v>NM</v>
          </cell>
          <cell r="R10">
            <v>5.0999999999999996</v>
          </cell>
          <cell r="S10">
            <v>43.7</v>
          </cell>
          <cell r="T10">
            <v>43.443419048909732</v>
          </cell>
          <cell r="U10" t="str">
            <v>NM</v>
          </cell>
        </row>
        <row r="11">
          <cell r="A11" t="str">
            <v>Other</v>
          </cell>
          <cell r="B11">
            <v>-0.6</v>
          </cell>
          <cell r="C11">
            <v>0</v>
          </cell>
          <cell r="D11">
            <v>-1</v>
          </cell>
          <cell r="E11">
            <v>-2.4940000000000508</v>
          </cell>
          <cell r="F11">
            <v>-1.2</v>
          </cell>
          <cell r="G11">
            <v>-1</v>
          </cell>
          <cell r="H11">
            <v>-7.49999999999996</v>
          </cell>
          <cell r="I11">
            <v>-0.59999999999999432</v>
          </cell>
          <cell r="J11">
            <v>-3</v>
          </cell>
          <cell r="K11">
            <v>-3.9999999999998987</v>
          </cell>
          <cell r="L11">
            <v>-4.0999999999999091</v>
          </cell>
          <cell r="M11">
            <v>-4.0940000000000509</v>
          </cell>
          <cell r="N11">
            <v>-10.299999999999955</v>
          </cell>
          <cell r="O11">
            <v>-10.299999999999999</v>
          </cell>
          <cell r="P11" t="str">
            <v>NM</v>
          </cell>
          <cell r="R11">
            <v>-10.299999999999955</v>
          </cell>
          <cell r="S11">
            <v>-90.599999999999881</v>
          </cell>
          <cell r="T11">
            <v>-10.299999999999999</v>
          </cell>
          <cell r="U11" t="str">
            <v>NM</v>
          </cell>
        </row>
        <row r="12">
          <cell r="A12" t="str">
            <v>Total Revenues</v>
          </cell>
          <cell r="B12">
            <v>358.42700000000002</v>
          </cell>
          <cell r="C12">
            <v>395.47300000000001</v>
          </cell>
          <cell r="D12">
            <v>448.7999999999999</v>
          </cell>
          <cell r="E12">
            <v>385.07500000000027</v>
          </cell>
          <cell r="F12">
            <v>380.32399999999996</v>
          </cell>
          <cell r="G12">
            <v>410.87599999999998</v>
          </cell>
          <cell r="H12">
            <v>501.10000000000008</v>
          </cell>
          <cell r="I12">
            <v>505.30000000000018</v>
          </cell>
          <cell r="J12">
            <v>499.5</v>
          </cell>
          <cell r="L12">
            <v>0.31335387722047536</v>
          </cell>
          <cell r="M12">
            <v>1587.7750000000001</v>
          </cell>
          <cell r="N12">
            <v>1797.6</v>
          </cell>
          <cell r="O12">
            <v>2200.1130541022367</v>
          </cell>
          <cell r="P12">
            <v>0.22391691928250812</v>
          </cell>
          <cell r="Q12" t="str">
            <v>c.20% growth</v>
          </cell>
          <cell r="S12">
            <v>251.7</v>
          </cell>
          <cell r="T12">
            <v>175</v>
          </cell>
        </row>
        <row r="13">
          <cell r="A13" t="str">
            <v>Total Revenues</v>
          </cell>
          <cell r="B13">
            <v>358.42700000000002</v>
          </cell>
          <cell r="C13">
            <v>395.47300000000001</v>
          </cell>
          <cell r="D13">
            <v>448.7999999999999</v>
          </cell>
          <cell r="E13">
            <v>385.07500000000027</v>
          </cell>
          <cell r="F13">
            <v>380.32399999999996</v>
          </cell>
          <cell r="G13">
            <v>410.87599999999998</v>
          </cell>
          <cell r="H13">
            <v>501.10000000000008</v>
          </cell>
          <cell r="I13">
            <v>505.29999999999995</v>
          </cell>
          <cell r="J13">
            <v>496.40000000000003</v>
          </cell>
          <cell r="K13">
            <v>540.69999999999993</v>
          </cell>
          <cell r="L13">
            <v>593.5</v>
          </cell>
          <cell r="M13">
            <v>751.8</v>
          </cell>
          <cell r="N13">
            <v>755.90418293995026</v>
          </cell>
          <cell r="O13">
            <v>-5.4295015592953355E-3</v>
          </cell>
          <cell r="P13">
            <v>0.48782901246784083</v>
          </cell>
          <cell r="R13">
            <v>1797.6</v>
          </cell>
          <cell r="S13">
            <v>2382.3999999999996</v>
          </cell>
          <cell r="T13">
            <v>2386.5041829399502</v>
          </cell>
          <cell r="U13">
            <v>0.3276057982531988</v>
          </cell>
          <cell r="V13" t="str">
            <v>c. 20%</v>
          </cell>
        </row>
        <row r="14">
          <cell r="A14" t="str">
            <v>EBITDA</v>
          </cell>
        </row>
        <row r="15">
          <cell r="A15" t="str">
            <v>Greece</v>
          </cell>
          <cell r="B15">
            <v>137.30000000000001</v>
          </cell>
          <cell r="C15">
            <v>152.30000000000001</v>
          </cell>
          <cell r="D15">
            <v>174.83999999999997</v>
          </cell>
          <cell r="E15">
            <v>141.16000000000003</v>
          </cell>
          <cell r="F15">
            <v>147.30000000000001</v>
          </cell>
          <cell r="G15">
            <v>160.5</v>
          </cell>
          <cell r="H15">
            <v>182.8</v>
          </cell>
          <cell r="I15">
            <v>148.64999999999998</v>
          </cell>
          <cell r="J15">
            <v>153</v>
          </cell>
          <cell r="L15">
            <v>3.8696537678207577E-2</v>
          </cell>
          <cell r="M15">
            <v>605.6</v>
          </cell>
          <cell r="N15">
            <v>639.25</v>
          </cell>
          <cell r="O15">
            <v>697.18335262961409</v>
          </cell>
          <cell r="P15">
            <v>9.0627067078004053E-2</v>
          </cell>
        </row>
        <row r="16">
          <cell r="A16" t="str">
            <v>AMC</v>
          </cell>
          <cell r="B16">
            <v>15.5</v>
          </cell>
          <cell r="C16">
            <v>15.7</v>
          </cell>
          <cell r="D16">
            <v>19.299999999999997</v>
          </cell>
          <cell r="E16">
            <v>19.319000000000003</v>
          </cell>
          <cell r="F16">
            <v>18.8</v>
          </cell>
          <cell r="G16">
            <v>19.399999999999999</v>
          </cell>
          <cell r="H16">
            <v>23.5</v>
          </cell>
          <cell r="I16">
            <v>20.899999999999995</v>
          </cell>
          <cell r="J16">
            <v>21.599999999999998</v>
          </cell>
          <cell r="K16">
            <v>170.49999999999997</v>
          </cell>
          <cell r="L16">
            <v>0.14893617021276584</v>
          </cell>
          <cell r="M16">
            <v>69.819000000000003</v>
          </cell>
          <cell r="N16">
            <v>82.6</v>
          </cell>
          <cell r="O16">
            <v>95.391759613713887</v>
          </cell>
          <cell r="P16">
            <v>0.1548639178415725</v>
          </cell>
          <cell r="R16">
            <v>639.25</v>
          </cell>
          <cell r="S16">
            <v>702.1</v>
          </cell>
          <cell r="T16">
            <v>687.56591834728727</v>
          </cell>
          <cell r="U16">
            <v>7.5582195302756672E-2</v>
          </cell>
        </row>
        <row r="17">
          <cell r="A17" t="str">
            <v>Globul</v>
          </cell>
          <cell r="B17">
            <v>15.5</v>
          </cell>
          <cell r="C17">
            <v>15.7</v>
          </cell>
          <cell r="D17">
            <v>19.299999999999997</v>
          </cell>
          <cell r="E17">
            <v>19.319000000000003</v>
          </cell>
          <cell r="F17">
            <v>18.8</v>
          </cell>
          <cell r="G17">
            <v>19.399999999999999</v>
          </cell>
          <cell r="H17">
            <v>22.6</v>
          </cell>
          <cell r="I17">
            <v>22.9</v>
          </cell>
          <cell r="J17">
            <v>29</v>
          </cell>
          <cell r="K17">
            <v>20.100000000000001</v>
          </cell>
          <cell r="L17">
            <v>25.2</v>
          </cell>
          <cell r="M17">
            <v>0</v>
          </cell>
          <cell r="N17">
            <v>45.5</v>
          </cell>
          <cell r="O17">
            <v>121.1031242433798</v>
          </cell>
          <cell r="P17" t="str">
            <v>NM</v>
          </cell>
          <cell r="R17">
            <v>82.6</v>
          </cell>
          <cell r="S17">
            <v>91</v>
          </cell>
          <cell r="T17">
            <v>88.311403954505266</v>
          </cell>
          <cell r="U17">
            <v>6.9145326325729783E-2</v>
          </cell>
        </row>
        <row r="18">
          <cell r="A18" t="str">
            <v>Cosmofon</v>
          </cell>
          <cell r="H18">
            <v>1.2</v>
          </cell>
          <cell r="I18">
            <v>0</v>
          </cell>
          <cell r="J18">
            <v>2</v>
          </cell>
          <cell r="K18">
            <v>30.5</v>
          </cell>
          <cell r="L18">
            <v>34.1</v>
          </cell>
          <cell r="M18">
            <v>0</v>
          </cell>
          <cell r="N18">
            <v>1.2</v>
          </cell>
          <cell r="O18">
            <v>5</v>
          </cell>
          <cell r="P18" t="str">
            <v>NM</v>
          </cell>
          <cell r="R18">
            <v>45.5</v>
          </cell>
          <cell r="S18">
            <v>126.39999999999999</v>
          </cell>
          <cell r="T18">
            <v>127.28642081133265</v>
          </cell>
          <cell r="U18" t="str">
            <v>NM</v>
          </cell>
        </row>
        <row r="19">
          <cell r="A19" t="str">
            <v>Cosmorom</v>
          </cell>
          <cell r="H19">
            <v>-1.5</v>
          </cell>
          <cell r="I19">
            <v>-12.3</v>
          </cell>
          <cell r="J19">
            <v>-14</v>
          </cell>
          <cell r="K19">
            <v>1.9</v>
          </cell>
          <cell r="L19">
            <v>4.7</v>
          </cell>
          <cell r="M19">
            <v>0</v>
          </cell>
          <cell r="N19">
            <v>-13.8</v>
          </cell>
          <cell r="O19">
            <v>-70.82966003395714</v>
          </cell>
          <cell r="P19" t="str">
            <v>NM</v>
          </cell>
          <cell r="R19">
            <v>1.2</v>
          </cell>
          <cell r="S19">
            <v>9.4</v>
          </cell>
          <cell r="T19">
            <v>10</v>
          </cell>
          <cell r="U19" t="str">
            <v>NM</v>
          </cell>
        </row>
        <row r="20">
          <cell r="A20" t="str">
            <v>Other</v>
          </cell>
          <cell r="B20">
            <v>0</v>
          </cell>
          <cell r="C20">
            <v>0</v>
          </cell>
          <cell r="D20">
            <v>-0.30200000000006355</v>
          </cell>
          <cell r="E20">
            <v>-0.30200000000006355</v>
          </cell>
          <cell r="F20">
            <v>0</v>
          </cell>
          <cell r="G20">
            <v>-0.3</v>
          </cell>
          <cell r="H20">
            <v>-4.6000000000000911</v>
          </cell>
          <cell r="I20">
            <v>4.6850000000000378</v>
          </cell>
          <cell r="J20">
            <v>-1</v>
          </cell>
          <cell r="K20">
            <v>-18.2</v>
          </cell>
          <cell r="L20">
            <v>-15.8</v>
          </cell>
          <cell r="M20">
            <v>-0.30200000000006355</v>
          </cell>
          <cell r="N20">
            <v>-0.21500000000005315</v>
          </cell>
          <cell r="O20">
            <v>0</v>
          </cell>
          <cell r="P20" t="str">
            <v>NM</v>
          </cell>
          <cell r="R20">
            <v>-13.8</v>
          </cell>
          <cell r="S20">
            <v>-65.699999999999989</v>
          </cell>
          <cell r="T20">
            <v>-59.517484097006339</v>
          </cell>
          <cell r="U20" t="str">
            <v>NM</v>
          </cell>
        </row>
        <row r="21">
          <cell r="A21" t="str">
            <v>Total EBITDA</v>
          </cell>
          <cell r="B21">
            <v>152.80000000000001</v>
          </cell>
          <cell r="C21">
            <v>168</v>
          </cell>
          <cell r="D21">
            <v>194.14</v>
          </cell>
          <cell r="E21">
            <v>160.17699999999996</v>
          </cell>
          <cell r="F21">
            <v>166.10000000000002</v>
          </cell>
          <cell r="G21">
            <v>179.6</v>
          </cell>
          <cell r="H21">
            <v>223.99999999999991</v>
          </cell>
          <cell r="I21">
            <v>184.83500000000001</v>
          </cell>
          <cell r="J21">
            <v>190.6</v>
          </cell>
          <cell r="K21">
            <v>-1.199999999999978</v>
          </cell>
          <cell r="L21">
            <v>0.1475015051173989</v>
          </cell>
          <cell r="M21">
            <v>675.11699999999996</v>
          </cell>
          <cell r="N21">
            <v>754.53500000000008</v>
          </cell>
          <cell r="O21">
            <v>847.84857645275076</v>
          </cell>
          <cell r="P21">
            <v>0.12367030880310481</v>
          </cell>
          <cell r="R21">
            <v>-0.21500000000005315</v>
          </cell>
          <cell r="S21">
            <v>-5.999999999999921</v>
          </cell>
          <cell r="T21">
            <v>0</v>
          </cell>
          <cell r="U21" t="str">
            <v>NM</v>
          </cell>
        </row>
        <row r="22">
          <cell r="A22" t="str">
            <v>Germanos</v>
          </cell>
          <cell r="M22">
            <v>19</v>
          </cell>
          <cell r="N22">
            <v>13.600000000000001</v>
          </cell>
          <cell r="S22">
            <v>19</v>
          </cell>
          <cell r="T22">
            <v>13.600000000000001</v>
          </cell>
        </row>
        <row r="23">
          <cell r="A23" t="str">
            <v>EBITDA margin</v>
          </cell>
          <cell r="B23">
            <v>152.80000000000001</v>
          </cell>
          <cell r="C23">
            <v>168</v>
          </cell>
          <cell r="D23">
            <v>194.14</v>
          </cell>
          <cell r="E23">
            <v>160.17699999999996</v>
          </cell>
          <cell r="F23">
            <v>166.10000000000002</v>
          </cell>
          <cell r="G23">
            <v>179.6</v>
          </cell>
          <cell r="H23">
            <v>223.99999999999991</v>
          </cell>
          <cell r="I23">
            <v>184.83500000000015</v>
          </cell>
          <cell r="J23">
            <v>190.89999999999998</v>
          </cell>
          <cell r="K23">
            <v>203.6</v>
          </cell>
          <cell r="L23">
            <v>248.6</v>
          </cell>
          <cell r="M23">
            <v>233.1</v>
          </cell>
          <cell r="N23">
            <v>224.14625901611888</v>
          </cell>
          <cell r="O23">
            <v>3.9945975557134972E-2</v>
          </cell>
          <cell r="P23">
            <v>0.26112478697216335</v>
          </cell>
          <cell r="R23">
            <v>754.53500000000008</v>
          </cell>
          <cell r="S23">
            <v>876.20000000000016</v>
          </cell>
          <cell r="T23">
            <v>867.24625901611887</v>
          </cell>
          <cell r="U23">
            <v>0.14937843707199638</v>
          </cell>
        </row>
        <row r="24">
          <cell r="A24" t="str">
            <v>Greece</v>
          </cell>
          <cell r="B24">
            <v>0.41352556901178533</v>
          </cell>
          <cell r="C24">
            <v>0.41489932629938681</v>
          </cell>
          <cell r="D24">
            <v>0.41928057553956838</v>
          </cell>
          <cell r="E24">
            <v>0.39811715068153142</v>
          </cell>
          <cell r="F24">
            <v>0.42132180061439195</v>
          </cell>
          <cell r="G24">
            <v>0.4227177193786445</v>
          </cell>
          <cell r="H24">
            <v>0.44661617395553388</v>
          </cell>
          <cell r="I24">
            <v>0.39231987331749779</v>
          </cell>
          <cell r="J24">
            <v>0.41576086956521741</v>
          </cell>
          <cell r="M24">
            <v>0.4117853847466697</v>
          </cell>
          <cell r="N24">
            <v>0.42125205930807247</v>
          </cell>
          <cell r="O24">
            <v>0.43475934540513111</v>
          </cell>
        </row>
        <row r="25">
          <cell r="A25" t="str">
            <v>AMC</v>
          </cell>
          <cell r="B25">
            <v>0.57398903866093909</v>
          </cell>
          <cell r="C25">
            <v>0.55289477391181863</v>
          </cell>
          <cell r="D25">
            <v>0.58841463414634143</v>
          </cell>
          <cell r="E25">
            <v>0.58542424242424251</v>
          </cell>
          <cell r="F25">
            <v>0.58915700407395799</v>
          </cell>
          <cell r="G25">
            <v>0.60267163715439576</v>
          </cell>
          <cell r="H25">
            <v>0.61679790026246717</v>
          </cell>
          <cell r="I25">
            <v>0.59039548022598842</v>
          </cell>
          <cell r="J25">
            <v>0.6</v>
          </cell>
          <cell r="M25">
            <v>0.57606435643564358</v>
          </cell>
          <cell r="N25">
            <v>0.60029069767441856</v>
          </cell>
          <cell r="O25">
            <v>0.6</v>
          </cell>
        </row>
        <row r="26">
          <cell r="A26" t="str">
            <v>Globul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-</v>
          </cell>
          <cell r="F26" t="str">
            <v>-</v>
          </cell>
          <cell r="G26" t="str">
            <v>-</v>
          </cell>
          <cell r="H26">
            <v>0.42085661080074488</v>
          </cell>
          <cell r="I26">
            <v>0.30013106159895148</v>
          </cell>
          <cell r="J26">
            <v>0.37179487179487181</v>
          </cell>
          <cell r="K26">
            <v>0.41912487708947882</v>
          </cell>
          <cell r="L26">
            <v>0.46166207529843889</v>
          </cell>
          <cell r="M26" t="str">
            <v>-</v>
          </cell>
          <cell r="N26" t="str">
            <v>-</v>
          </cell>
          <cell r="O26">
            <v>0.36</v>
          </cell>
          <cell r="R26">
            <v>0.42125205930807247</v>
          </cell>
          <cell r="S26">
            <v>0.43057770145958546</v>
          </cell>
          <cell r="T26">
            <v>0.4249219973124761</v>
          </cell>
        </row>
        <row r="27">
          <cell r="A27" t="str">
            <v>Cosmofon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>
            <v>0.20338983050847456</v>
          </cell>
          <cell r="I27">
            <v>0</v>
          </cell>
          <cell r="J27">
            <v>0.17391304347826086</v>
          </cell>
          <cell r="K27">
            <v>0.57593123209169061</v>
          </cell>
          <cell r="L27">
            <v>0.61613691931540338</v>
          </cell>
          <cell r="M27" t="str">
            <v>-</v>
          </cell>
          <cell r="N27" t="str">
            <v>-</v>
          </cell>
          <cell r="O27">
            <v>9.5425326886468084E-2</v>
          </cell>
          <cell r="R27">
            <v>0.60029069767441856</v>
          </cell>
          <cell r="S27">
            <v>0.6022501654533422</v>
          </cell>
          <cell r="T27">
            <v>0.59499999999999997</v>
          </cell>
        </row>
        <row r="28">
          <cell r="A28" t="str">
            <v>Cosmorom</v>
          </cell>
          <cell r="B28" t="str">
            <v>-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NM</v>
          </cell>
          <cell r="I28" t="str">
            <v>NM</v>
          </cell>
          <cell r="J28">
            <v>-1.5555555555555556</v>
          </cell>
          <cell r="K28">
            <v>0.37059538274605108</v>
          </cell>
          <cell r="L28">
            <v>0.36745689655172414</v>
          </cell>
          <cell r="M28" t="str">
            <v>-</v>
          </cell>
          <cell r="N28" t="str">
            <v>-</v>
          </cell>
          <cell r="O28" t="str">
            <v>NM</v>
          </cell>
          <cell r="R28">
            <v>0.35</v>
          </cell>
          <cell r="S28">
            <v>0.3692667250949459</v>
          </cell>
          <cell r="T28">
            <v>0.36</v>
          </cell>
        </row>
        <row r="29">
          <cell r="A29" t="str">
            <v>Total EBITDA margin</v>
          </cell>
          <cell r="B29">
            <v>0.42630716993976459</v>
          </cell>
          <cell r="C29">
            <v>0.42480776184467711</v>
          </cell>
          <cell r="D29">
            <v>0.43257575757575767</v>
          </cell>
          <cell r="E29">
            <v>0.41596312406673985</v>
          </cell>
          <cell r="F29">
            <v>0.4367328909035455</v>
          </cell>
          <cell r="G29">
            <v>0.4371148473018624</v>
          </cell>
          <cell r="H29">
            <v>0.44701656356016739</v>
          </cell>
          <cell r="I29">
            <v>0.36579259845636242</v>
          </cell>
          <cell r="J29">
            <v>0.38158158158158156</v>
          </cell>
          <cell r="K29">
            <v>0.14843749999999997</v>
          </cell>
          <cell r="L29">
            <v>0.29746835443037972</v>
          </cell>
          <cell r="M29">
            <v>0.42519689502605845</v>
          </cell>
          <cell r="N29">
            <v>0.41974577214063202</v>
          </cell>
          <cell r="O29">
            <v>0.38536591329790465</v>
          </cell>
          <cell r="Q29" t="str">
            <v>&gt;40% margin</v>
          </cell>
          <cell r="R29">
            <v>6.7796610169491525E-2</v>
          </cell>
          <cell r="S29">
            <v>0.17537313432835819</v>
          </cell>
          <cell r="T29">
            <v>0.17162754582949508</v>
          </cell>
        </row>
        <row r="30">
          <cell r="A30" t="str">
            <v>Cosmorom</v>
          </cell>
          <cell r="B30" t="str">
            <v>-</v>
          </cell>
          <cell r="C30" t="str">
            <v>-</v>
          </cell>
          <cell r="D30" t="str">
            <v>-</v>
          </cell>
          <cell r="E30" t="str">
            <v>-</v>
          </cell>
          <cell r="F30" t="str">
            <v>-</v>
          </cell>
          <cell r="G30" t="str">
            <v>-</v>
          </cell>
          <cell r="H30" t="str">
            <v>NM</v>
          </cell>
          <cell r="I30">
            <v>-3.5142857142857151</v>
          </cell>
          <cell r="J30" t="str">
            <v>NM</v>
          </cell>
          <cell r="K30" t="str">
            <v>NM</v>
          </cell>
          <cell r="L30" t="str">
            <v>NM</v>
          </cell>
          <cell r="M30" t="str">
            <v>NM</v>
          </cell>
          <cell r="N30" t="str">
            <v>NM</v>
          </cell>
          <cell r="R30" t="str">
            <v>NM</v>
          </cell>
          <cell r="S30" t="str">
            <v>NM</v>
          </cell>
          <cell r="T30" t="str">
            <v>NM</v>
          </cell>
        </row>
        <row r="31">
          <cell r="A31" t="str">
            <v>Depreciation</v>
          </cell>
          <cell r="B31">
            <v>43</v>
          </cell>
          <cell r="C31">
            <v>46.8</v>
          </cell>
          <cell r="D31">
            <v>49.7</v>
          </cell>
          <cell r="E31">
            <v>48.532999999999973</v>
          </cell>
          <cell r="F31">
            <v>50.8</v>
          </cell>
          <cell r="G31">
            <v>53</v>
          </cell>
          <cell r="H31">
            <v>67.594000000000008</v>
          </cell>
          <cell r="I31">
            <v>57.796999999999983</v>
          </cell>
          <cell r="J31">
            <v>71</v>
          </cell>
          <cell r="K31">
            <v>0.37654891806916962</v>
          </cell>
          <cell r="L31">
            <v>0.4188711036225779</v>
          </cell>
          <cell r="M31">
            <v>188.03299999999999</v>
          </cell>
          <cell r="N31">
            <v>229.191</v>
          </cell>
          <cell r="O31">
            <v>307.07279709977433</v>
          </cell>
          <cell r="R31">
            <v>0.41974577214063202</v>
          </cell>
          <cell r="S31">
            <v>0.36778038952317005</v>
          </cell>
          <cell r="T31">
            <v>0.36339607749932895</v>
          </cell>
          <cell r="V31" t="str">
            <v>c. 40%</v>
          </cell>
        </row>
        <row r="33">
          <cell r="A33" t="str">
            <v>EBIT</v>
          </cell>
          <cell r="B33">
            <v>109.80000000000001</v>
          </cell>
          <cell r="C33">
            <v>121.2</v>
          </cell>
          <cell r="D33">
            <v>144.44</v>
          </cell>
          <cell r="E33">
            <v>111.64399999999999</v>
          </cell>
          <cell r="F33">
            <v>115.30000000000003</v>
          </cell>
          <cell r="G33">
            <v>126.6</v>
          </cell>
          <cell r="H33">
            <v>156.40599999999989</v>
          </cell>
          <cell r="I33">
            <v>127.93344345358619</v>
          </cell>
          <cell r="J33">
            <v>119.6</v>
          </cell>
          <cell r="K33">
            <v>75.331000000000003</v>
          </cell>
          <cell r="L33">
            <v>76.515000000000001</v>
          </cell>
          <cell r="M33">
            <v>487.08399999999995</v>
          </cell>
          <cell r="N33">
            <v>525.34400000000005</v>
          </cell>
          <cell r="O33">
            <v>540.77577935297643</v>
          </cell>
          <cell r="P33">
            <v>2.9374618065451275E-2</v>
          </cell>
          <cell r="R33">
            <v>229.191</v>
          </cell>
          <cell r="S33">
            <v>318.69600000000003</v>
          </cell>
          <cell r="T33">
            <v>301.11107866432053</v>
          </cell>
        </row>
        <row r="35">
          <cell r="A35" t="str">
            <v>Net Financials</v>
          </cell>
          <cell r="B35">
            <v>5.2999999999999999E-2</v>
          </cell>
          <cell r="C35">
            <v>0.94699999999999995</v>
          </cell>
          <cell r="D35">
            <v>-2.6999999999999997</v>
          </cell>
          <cell r="E35">
            <v>-3.036</v>
          </cell>
          <cell r="F35">
            <v>-1.899</v>
          </cell>
          <cell r="G35">
            <v>-7</v>
          </cell>
          <cell r="H35">
            <v>-6.6490000000000586</v>
          </cell>
          <cell r="I35">
            <v>-4.200999999999941</v>
          </cell>
          <cell r="J35">
            <v>-9</v>
          </cell>
          <cell r="K35">
            <v>128.26900000000001</v>
          </cell>
          <cell r="L35">
            <v>172.08499999999998</v>
          </cell>
          <cell r="M35">
            <v>-4.7359999999999998</v>
          </cell>
          <cell r="N35">
            <v>-19.748999999999999</v>
          </cell>
          <cell r="O35">
            <v>-107.92734478351707</v>
          </cell>
          <cell r="P35">
            <v>0.1016388797052834</v>
          </cell>
          <cell r="R35">
            <v>525.34400000000005</v>
          </cell>
          <cell r="S35">
            <v>557.50399999999991</v>
          </cell>
          <cell r="T35">
            <v>566.13518035179834</v>
          </cell>
        </row>
        <row r="37">
          <cell r="A37" t="str">
            <v>EBT</v>
          </cell>
          <cell r="B37">
            <v>109.85300000000001</v>
          </cell>
          <cell r="C37">
            <v>122.14700000000001</v>
          </cell>
          <cell r="D37">
            <v>141.74</v>
          </cell>
          <cell r="E37">
            <v>108.60799999999999</v>
          </cell>
          <cell r="F37">
            <v>113.40100000000002</v>
          </cell>
          <cell r="G37">
            <v>119.6</v>
          </cell>
          <cell r="H37">
            <v>149.75699999999983</v>
          </cell>
          <cell r="I37">
            <v>122.83700000000009</v>
          </cell>
          <cell r="J37">
            <v>50.090434569459489</v>
          </cell>
          <cell r="K37">
            <v>-12.405000000000001</v>
          </cell>
          <cell r="L37">
            <v>-8.74</v>
          </cell>
          <cell r="M37">
            <v>482.34799999999996</v>
          </cell>
          <cell r="N37">
            <v>505.59500000000003</v>
          </cell>
          <cell r="O37">
            <v>432.84843456945936</v>
          </cell>
          <cell r="P37">
            <v>-0.14388307920477983</v>
          </cell>
          <cell r="R37">
            <v>-19.748999999999999</v>
          </cell>
          <cell r="S37">
            <v>-55.494999999999997</v>
          </cell>
          <cell r="T37">
            <v>-47.752158333816496</v>
          </cell>
        </row>
        <row r="38">
          <cell r="A38" t="str">
            <v xml:space="preserve"> - Taxes</v>
          </cell>
          <cell r="B38">
            <v>-40.1</v>
          </cell>
          <cell r="C38">
            <v>-43.939</v>
          </cell>
          <cell r="D38">
            <v>-51.160999999999994</v>
          </cell>
          <cell r="E38">
            <v>-31.725000000000016</v>
          </cell>
          <cell r="F38">
            <v>-37.103999999999999</v>
          </cell>
          <cell r="G38">
            <v>-35.299712</v>
          </cell>
          <cell r="H38">
            <v>-52.217287999999847</v>
          </cell>
          <cell r="I38">
            <v>-39.924000000000134</v>
          </cell>
          <cell r="J38">
            <v>-35.391999999999996</v>
          </cell>
          <cell r="M38">
            <v>-166.92500000000001</v>
          </cell>
          <cell r="N38">
            <v>-164.54499999999999</v>
          </cell>
          <cell r="O38">
            <v>-125.5260460251432</v>
          </cell>
        </row>
        <row r="39">
          <cell r="A39" t="str">
            <v xml:space="preserve"> - Minority interests</v>
          </cell>
          <cell r="B39">
            <v>-1.4</v>
          </cell>
          <cell r="C39">
            <v>-1.38</v>
          </cell>
          <cell r="D39">
            <v>-1.69</v>
          </cell>
          <cell r="E39">
            <v>-1.8169999999999997</v>
          </cell>
          <cell r="F39">
            <v>-1.6</v>
          </cell>
          <cell r="G39">
            <v>-2</v>
          </cell>
          <cell r="H39">
            <v>0.7629999999999999</v>
          </cell>
          <cell r="I39">
            <v>1.7080000000000002</v>
          </cell>
          <cell r="J39">
            <v>5.5</v>
          </cell>
          <cell r="K39">
            <v>115.864</v>
          </cell>
          <cell r="L39">
            <v>163.34499999999997</v>
          </cell>
          <cell r="M39">
            <v>-6.2869999999999999</v>
          </cell>
          <cell r="N39">
            <v>-1.129</v>
          </cell>
          <cell r="O39">
            <v>26.029351816839139</v>
          </cell>
          <cell r="R39">
            <v>505.59500000000003</v>
          </cell>
          <cell r="S39">
            <v>502.0089999999999</v>
          </cell>
          <cell r="T39">
            <v>518.38302201798183</v>
          </cell>
        </row>
        <row r="40">
          <cell r="A40" t="str">
            <v xml:space="preserve"> - Taxes</v>
          </cell>
          <cell r="B40">
            <v>-40.1</v>
          </cell>
          <cell r="C40">
            <v>-43.939</v>
          </cell>
          <cell r="D40">
            <v>-51.160999999999994</v>
          </cell>
          <cell r="E40">
            <v>-31.725000000000016</v>
          </cell>
          <cell r="F40">
            <v>-37.103999999999999</v>
          </cell>
          <cell r="G40">
            <v>-35.299712</v>
          </cell>
          <cell r="H40">
            <v>-68.5482879999999</v>
          </cell>
          <cell r="I40">
            <v>-23.593000000000103</v>
          </cell>
          <cell r="J40">
            <v>-35.200000000000003</v>
          </cell>
          <cell r="K40">
            <v>-40.113</v>
          </cell>
          <cell r="L40">
            <v>-49.962999999999994</v>
          </cell>
          <cell r="M40">
            <v>-34.5</v>
          </cell>
          <cell r="N40">
            <v>-40.60656704575419</v>
          </cell>
          <cell r="R40">
            <v>-164.54499999999999</v>
          </cell>
          <cell r="S40">
            <v>-159.77600000000001</v>
          </cell>
          <cell r="T40">
            <v>-165.8825670457542</v>
          </cell>
        </row>
        <row r="41">
          <cell r="A41" t="str">
            <v>Net Income</v>
          </cell>
          <cell r="B41">
            <v>68.353000000000009</v>
          </cell>
          <cell r="C41">
            <v>76.828000000000003</v>
          </cell>
          <cell r="D41">
            <v>88.88900000000001</v>
          </cell>
          <cell r="E41">
            <v>75.065999999999988</v>
          </cell>
          <cell r="F41">
            <v>74.697000000000031</v>
          </cell>
          <cell r="G41">
            <v>82.300287999999995</v>
          </cell>
          <cell r="H41">
            <v>98.302711999999985</v>
          </cell>
          <cell r="I41">
            <v>84.620999999999952</v>
          </cell>
          <cell r="J41">
            <v>80.707999999999998</v>
          </cell>
          <cell r="L41">
            <v>8.0471772628083693E-2</v>
          </cell>
          <cell r="M41">
            <v>309.13599999999997</v>
          </cell>
          <cell r="N41">
            <v>339.92100000000005</v>
          </cell>
          <cell r="O41">
            <v>333.35174036115529</v>
          </cell>
          <cell r="P41">
            <v>-1.9325842295253137E-2</v>
          </cell>
          <cell r="Q41" t="str">
            <v>3-7% growth</v>
          </cell>
          <cell r="R41">
            <v>32.544823425864571</v>
          </cell>
          <cell r="S41">
            <v>31.827317836931218</v>
          </cell>
          <cell r="T41">
            <v>32</v>
          </cell>
        </row>
        <row r="42">
          <cell r="A42" t="str">
            <v xml:space="preserve"> - Minority interests</v>
          </cell>
          <cell r="B42">
            <v>-1.4</v>
          </cell>
          <cell r="C42">
            <v>-1.38</v>
          </cell>
          <cell r="D42">
            <v>-1.69</v>
          </cell>
          <cell r="E42">
            <v>-1.8169999999999997</v>
          </cell>
          <cell r="F42">
            <v>-1.6</v>
          </cell>
          <cell r="G42">
            <v>-2</v>
          </cell>
          <cell r="H42">
            <v>0.7629999999999999</v>
          </cell>
          <cell r="I42">
            <v>1.7080000000000002</v>
          </cell>
          <cell r="J42">
            <v>3.9</v>
          </cell>
          <cell r="K42">
            <v>5.6820000000000004</v>
          </cell>
          <cell r="L42">
            <v>3.8329999999999984</v>
          </cell>
          <cell r="M42">
            <v>4.8</v>
          </cell>
          <cell r="N42">
            <v>4.5850000000000009</v>
          </cell>
          <cell r="R42">
            <v>-1.129</v>
          </cell>
          <cell r="S42">
            <v>18.215</v>
          </cell>
          <cell r="T42">
            <v>18</v>
          </cell>
        </row>
        <row r="43">
          <cell r="A43" t="str">
            <v>Other KPIs</v>
          </cell>
        </row>
        <row r="44">
          <cell r="A44" t="str">
            <v>Capex (exc licences)</v>
          </cell>
          <cell r="B44">
            <v>49.1</v>
          </cell>
          <cell r="C44">
            <v>70.900000000000006</v>
          </cell>
          <cell r="D44">
            <v>52.999999999999993</v>
          </cell>
          <cell r="E44">
            <v>75.065999999999988</v>
          </cell>
          <cell r="F44">
            <v>15.4</v>
          </cell>
          <cell r="G44">
            <v>50</v>
          </cell>
          <cell r="H44">
            <v>27.6</v>
          </cell>
          <cell r="I44">
            <v>170</v>
          </cell>
          <cell r="J44">
            <v>70</v>
          </cell>
          <cell r="K44">
            <v>81.51900000000002</v>
          </cell>
          <cell r="L44">
            <v>117.26400000000004</v>
          </cell>
          <cell r="M44">
            <v>218.3</v>
          </cell>
          <cell r="N44">
            <v>263</v>
          </cell>
          <cell r="O44">
            <v>504.17312334538724</v>
          </cell>
          <cell r="P44">
            <v>0.24035004798120685</v>
          </cell>
          <cell r="Q44">
            <v>500</v>
          </cell>
          <cell r="R44">
            <v>339.92100000000005</v>
          </cell>
          <cell r="S44">
            <v>360.58300000000003</v>
          </cell>
          <cell r="T44">
            <v>370.50045497222766</v>
          </cell>
          <cell r="U44">
            <v>8.9960476028923209E-2</v>
          </cell>
          <cell r="V44" t="str">
            <v>c. 10%</v>
          </cell>
        </row>
        <row r="45">
          <cell r="A45" t="str">
            <v>Capex to sales</v>
          </cell>
          <cell r="B45">
            <v>0.13698744793221493</v>
          </cell>
          <cell r="C45">
            <v>0.17927898996897387</v>
          </cell>
          <cell r="D45">
            <v>0.1180926916221034</v>
          </cell>
          <cell r="F45">
            <v>4.0491791209600239E-2</v>
          </cell>
          <cell r="G45">
            <v>0.12169121584127572</v>
          </cell>
          <cell r="H45">
            <v>5.5078826581520648E-2</v>
          </cell>
          <cell r="I45">
            <v>0.33643380170195913</v>
          </cell>
          <cell r="J45">
            <v>0.14014014014014015</v>
          </cell>
          <cell r="M45">
            <v>0.13748799420572813</v>
          </cell>
          <cell r="N45">
            <v>0.14630618602581219</v>
          </cell>
          <cell r="O45">
            <v>0.22915782550597916</v>
          </cell>
        </row>
        <row r="46">
          <cell r="A46" t="str">
            <v>Net Debt</v>
          </cell>
          <cell r="B46">
            <v>83.5</v>
          </cell>
          <cell r="C46">
            <v>203</v>
          </cell>
          <cell r="D46">
            <v>158</v>
          </cell>
          <cell r="F46">
            <v>233.3</v>
          </cell>
          <cell r="G46">
            <v>153</v>
          </cell>
          <cell r="H46">
            <v>1020.2</v>
          </cell>
          <cell r="I46">
            <v>995.13799999999992</v>
          </cell>
          <cell r="J46">
            <v>928.93</v>
          </cell>
          <cell r="M46">
            <v>84.562999999999988</v>
          </cell>
          <cell r="N46">
            <v>995.13799999999992</v>
          </cell>
          <cell r="O46">
            <v>2353.2180365736272</v>
          </cell>
        </row>
        <row r="47">
          <cell r="A47" t="str">
            <v>FCFE</v>
          </cell>
          <cell r="B47">
            <v>63.653000000000013</v>
          </cell>
          <cell r="C47">
            <v>54.107999999999997</v>
          </cell>
          <cell r="D47">
            <v>87.278999999999996</v>
          </cell>
          <cell r="F47">
            <v>149.1</v>
          </cell>
          <cell r="G47">
            <v>80.300000000000011</v>
          </cell>
          <cell r="H47">
            <v>123.8</v>
          </cell>
          <cell r="I47">
            <v>26.660999999999955</v>
          </cell>
          <cell r="J47">
            <v>66.207999999999998</v>
          </cell>
          <cell r="K47">
            <v>136</v>
          </cell>
          <cell r="L47">
            <v>92</v>
          </cell>
          <cell r="M47">
            <v>276.61299999999994</v>
          </cell>
          <cell r="N47">
            <v>379.8610000000001</v>
          </cell>
          <cell r="O47">
            <v>74.129688426373079</v>
          </cell>
          <cell r="R47">
            <v>263</v>
          </cell>
          <cell r="S47">
            <v>496.67758630619659</v>
          </cell>
          <cell r="T47">
            <v>496.67758630619659</v>
          </cell>
        </row>
        <row r="48">
          <cell r="A48" t="str">
            <v>Capex to sales</v>
          </cell>
          <cell r="B48">
            <v>0.13698744793221493</v>
          </cell>
          <cell r="C48">
            <v>0.17927898996897387</v>
          </cell>
          <cell r="D48">
            <v>0.1180926916221034</v>
          </cell>
          <cell r="F48">
            <v>4.0491791209600239E-2</v>
          </cell>
          <cell r="G48">
            <v>0.12169121584127572</v>
          </cell>
          <cell r="H48">
            <v>5.5078826581520648E-2</v>
          </cell>
          <cell r="I48">
            <v>0.33643380170195925</v>
          </cell>
          <cell r="J48">
            <v>0.13094278807413376</v>
          </cell>
          <cell r="K48">
            <v>0.25152579988903279</v>
          </cell>
          <cell r="L48">
            <v>0.15501263689974726</v>
          </cell>
          <cell r="M48">
            <v>0.270919907297415</v>
          </cell>
          <cell r="N48">
            <v>0.26944894723829954</v>
          </cell>
          <cell r="R48">
            <v>0.14630618602581219</v>
          </cell>
          <cell r="S48">
            <v>0.20847783172691264</v>
          </cell>
          <cell r="T48">
            <v>0.20811930264221712</v>
          </cell>
        </row>
        <row r="49">
          <cell r="A49" t="str">
            <v>Net Debt</v>
          </cell>
          <cell r="B49">
            <v>83.5</v>
          </cell>
          <cell r="C49">
            <v>203</v>
          </cell>
          <cell r="D49">
            <v>158</v>
          </cell>
          <cell r="F49">
            <v>233.3</v>
          </cell>
          <cell r="G49">
            <v>153</v>
          </cell>
          <cell r="H49">
            <v>1006.792</v>
          </cell>
          <cell r="I49">
            <v>995.13799999999992</v>
          </cell>
          <cell r="J49">
            <v>919</v>
          </cell>
          <cell r="K49">
            <v>1317.357</v>
          </cell>
          <cell r="L49">
            <v>1380.8810000000001</v>
          </cell>
          <cell r="M49">
            <v>2305.507888921381</v>
          </cell>
          <cell r="N49">
            <v>2305.507888921381</v>
          </cell>
          <cell r="R49">
            <v>995.13799999999992</v>
          </cell>
          <cell r="S49">
            <v>2305.507888921381</v>
          </cell>
          <cell r="T49">
            <v>2305.507888921381</v>
          </cell>
        </row>
        <row r="50">
          <cell r="A50" t="str">
            <v>FCFE</v>
          </cell>
          <cell r="B50">
            <v>63.653000000000013</v>
          </cell>
          <cell r="C50">
            <v>54.107999999999997</v>
          </cell>
          <cell r="D50">
            <v>87.278999999999996</v>
          </cell>
          <cell r="E50" t="str">
            <v>4Q04</v>
          </cell>
          <cell r="F50" t="str">
            <v>1Q05</v>
          </cell>
          <cell r="G50" t="str">
            <v>2Q05</v>
          </cell>
          <cell r="H50" t="str">
            <v>3Q05</v>
          </cell>
          <cell r="I50" t="str">
            <v>4Q05</v>
          </cell>
          <cell r="J50" t="str">
            <v>1Q06e</v>
          </cell>
          <cell r="K50" t="str">
            <v>Diff %</v>
          </cell>
          <cell r="L50" t="str">
            <v>YoY (%)</v>
          </cell>
          <cell r="M50">
            <v>-15.788888921380874</v>
          </cell>
          <cell r="N50">
            <v>-15.788888921380874</v>
          </cell>
          <cell r="R50">
            <v>379.8610000000001</v>
          </cell>
          <cell r="S50">
            <v>121.83983607861904</v>
          </cell>
          <cell r="T50">
            <v>121.83983607861904</v>
          </cell>
        </row>
        <row r="51">
          <cell r="A51" t="str">
            <v>Subscribers (000s)</v>
          </cell>
          <cell r="B51" t="str">
            <v>1Q04</v>
          </cell>
          <cell r="C51" t="str">
            <v>2Q04</v>
          </cell>
          <cell r="D51" t="str">
            <v>3Q04</v>
          </cell>
        </row>
        <row r="52">
          <cell r="A52" t="str">
            <v xml:space="preserve">Contract </v>
          </cell>
          <cell r="B52">
            <v>1600.135</v>
          </cell>
          <cell r="C52">
            <v>1602.1880000000001</v>
          </cell>
          <cell r="D52">
            <v>1610.0319999999999</v>
          </cell>
          <cell r="E52">
            <v>1636.23</v>
          </cell>
          <cell r="F52">
            <v>1661</v>
          </cell>
          <cell r="G52">
            <v>1692.2929999999999</v>
          </cell>
          <cell r="H52">
            <v>1707.2670000000001</v>
          </cell>
          <cell r="I52">
            <v>1724.59</v>
          </cell>
          <cell r="J52">
            <v>1746.59</v>
          </cell>
          <cell r="L52">
            <v>5.1529199277543514E-2</v>
          </cell>
        </row>
        <row r="53">
          <cell r="A53" t="str">
            <v>Prepaid</v>
          </cell>
          <cell r="B53">
            <v>2423.34</v>
          </cell>
          <cell r="C53">
            <v>2473.3510000000001</v>
          </cell>
          <cell r="D53">
            <v>2481.1410000000001</v>
          </cell>
          <cell r="E53">
            <v>2515.1170000000002</v>
          </cell>
          <cell r="F53">
            <v>2570</v>
          </cell>
          <cell r="G53">
            <v>2687.2240000000002</v>
          </cell>
          <cell r="H53">
            <v>2801.5259999999998</v>
          </cell>
          <cell r="I53">
            <v>2919.85</v>
          </cell>
          <cell r="J53">
            <v>2949.85</v>
          </cell>
          <cell r="K53" t="str">
            <v>2Q06</v>
          </cell>
          <cell r="L53">
            <v>0.14780155642023352</v>
          </cell>
          <cell r="M53" t="str">
            <v>4Q06</v>
          </cell>
          <cell r="N53" t="str">
            <v>4Q06e</v>
          </cell>
          <cell r="O53" t="str">
            <v>YoY (%)</v>
          </cell>
          <cell r="P53" t="str">
            <v>FY05</v>
          </cell>
          <cell r="Q53" t="str">
            <v>FY06e</v>
          </cell>
        </row>
        <row r="54">
          <cell r="A54" t="str">
            <v>Total Greece</v>
          </cell>
          <cell r="B54">
            <v>4023.4750000000004</v>
          </cell>
          <cell r="C54">
            <v>4075.5390000000002</v>
          </cell>
          <cell r="D54">
            <v>4091.1729999999998</v>
          </cell>
          <cell r="E54">
            <v>4151.3469999999998</v>
          </cell>
          <cell r="F54">
            <v>4231</v>
          </cell>
          <cell r="G54">
            <v>4379.5169999999998</v>
          </cell>
          <cell r="H54">
            <v>4508.7929999999997</v>
          </cell>
          <cell r="I54">
            <v>4644.4399999999996</v>
          </cell>
          <cell r="J54">
            <v>4696.4399999999996</v>
          </cell>
          <cell r="L54">
            <v>0.11000709052233515</v>
          </cell>
        </row>
        <row r="55">
          <cell r="A55" t="str">
            <v xml:space="preserve">Contract </v>
          </cell>
          <cell r="B55">
            <v>1600.135</v>
          </cell>
          <cell r="C55">
            <v>1602.1880000000001</v>
          </cell>
          <cell r="D55">
            <v>1610.0319999999999</v>
          </cell>
          <cell r="E55">
            <v>1636.23</v>
          </cell>
          <cell r="F55">
            <v>1661</v>
          </cell>
          <cell r="G55">
            <v>1692.2929999999999</v>
          </cell>
          <cell r="H55">
            <v>1707.2670000000001</v>
          </cell>
          <cell r="I55">
            <v>1724.59</v>
          </cell>
          <cell r="J55">
            <v>1746</v>
          </cell>
          <cell r="K55">
            <v>1773.385</v>
          </cell>
          <cell r="L55">
            <v>1813.7639999999999</v>
          </cell>
          <cell r="M55">
            <v>1833.4657566395504</v>
          </cell>
          <cell r="N55">
            <v>1833.4657566395504</v>
          </cell>
          <cell r="O55">
            <v>6.3131385801582063E-2</v>
          </cell>
          <cell r="P55">
            <v>1724.59</v>
          </cell>
          <cell r="Q55">
            <v>1833.4657566395504</v>
          </cell>
        </row>
        <row r="56">
          <cell r="A56" t="str">
            <v xml:space="preserve">Contract </v>
          </cell>
          <cell r="B56">
            <v>14.51</v>
          </cell>
          <cell r="C56">
            <v>15.025</v>
          </cell>
          <cell r="D56">
            <v>15.586</v>
          </cell>
          <cell r="E56">
            <v>16.38</v>
          </cell>
          <cell r="F56">
            <v>17.600000000000001</v>
          </cell>
          <cell r="G56">
            <v>18.484999999999999</v>
          </cell>
          <cell r="H56">
            <v>18.484999999999999</v>
          </cell>
          <cell r="I56">
            <v>19</v>
          </cell>
          <cell r="J56">
            <v>19.2</v>
          </cell>
          <cell r="K56">
            <v>3108.768</v>
          </cell>
          <cell r="L56">
            <v>9.0909090909090828E-2</v>
          </cell>
          <cell r="M56">
            <v>3259.494678470312</v>
          </cell>
          <cell r="N56">
            <v>3259.494678470312</v>
          </cell>
          <cell r="O56">
            <v>0.11632264618741095</v>
          </cell>
          <cell r="P56">
            <v>2919.85</v>
          </cell>
          <cell r="Q56">
            <v>3259.494678470312</v>
          </cell>
        </row>
        <row r="57">
          <cell r="A57" t="str">
            <v>Prepaid</v>
          </cell>
          <cell r="B57">
            <v>601.42399999999998</v>
          </cell>
          <cell r="C57">
            <v>626.03300000000002</v>
          </cell>
          <cell r="D57">
            <v>622.98</v>
          </cell>
          <cell r="E57">
            <v>622.34799999999996</v>
          </cell>
          <cell r="F57">
            <v>682.5</v>
          </cell>
          <cell r="G57">
            <v>712.30100000000004</v>
          </cell>
          <cell r="H57">
            <v>743.61</v>
          </cell>
          <cell r="I57">
            <v>762.49599999999998</v>
          </cell>
          <cell r="J57">
            <v>782</v>
          </cell>
          <cell r="K57">
            <v>4882.1530000000002</v>
          </cell>
          <cell r="L57">
            <v>0.14578754578754571</v>
          </cell>
          <cell r="M57">
            <v>5092.9604351098624</v>
          </cell>
          <cell r="N57">
            <v>5092.9604351098624</v>
          </cell>
          <cell r="O57">
            <v>9.6571477962868135E-2</v>
          </cell>
          <cell r="P57">
            <v>4644.4399999999996</v>
          </cell>
          <cell r="Q57">
            <v>5092.9604351098624</v>
          </cell>
        </row>
        <row r="58">
          <cell r="A58" t="str">
            <v>Total AMC</v>
          </cell>
          <cell r="B58">
            <v>615.93399999999997</v>
          </cell>
          <cell r="C58">
            <v>641.05799999999999</v>
          </cell>
          <cell r="D58">
            <v>638.56600000000003</v>
          </cell>
          <cell r="E58">
            <v>638.72799999999995</v>
          </cell>
          <cell r="F58">
            <v>700.1</v>
          </cell>
          <cell r="G58">
            <v>730.78600000000006</v>
          </cell>
          <cell r="H58">
            <v>762.09500000000003</v>
          </cell>
          <cell r="I58">
            <v>781.49599999999998</v>
          </cell>
          <cell r="J58">
            <v>781.49599999999998</v>
          </cell>
          <cell r="L58">
            <v>0.11626339094415084</v>
          </cell>
        </row>
        <row r="59">
          <cell r="A59" t="str">
            <v xml:space="preserve">Contract </v>
          </cell>
          <cell r="B59">
            <v>14.51</v>
          </cell>
          <cell r="C59">
            <v>15.025</v>
          </cell>
          <cell r="D59">
            <v>15.586</v>
          </cell>
          <cell r="E59">
            <v>16.38</v>
          </cell>
          <cell r="F59">
            <v>17.600000000000001</v>
          </cell>
          <cell r="G59">
            <v>18.484999999999999</v>
          </cell>
          <cell r="H59">
            <v>18.484999999999999</v>
          </cell>
          <cell r="I59">
            <v>19</v>
          </cell>
          <cell r="J59">
            <v>20.3</v>
          </cell>
          <cell r="K59">
            <v>25.464580000000069</v>
          </cell>
          <cell r="L59">
            <v>25.76458000000007</v>
          </cell>
          <cell r="M59">
            <v>19.38</v>
          </cell>
          <cell r="N59">
            <v>19.38</v>
          </cell>
          <cell r="O59">
            <v>2.0000000000000018E-2</v>
          </cell>
          <cell r="P59">
            <v>19</v>
          </cell>
          <cell r="Q59">
            <v>19.38</v>
          </cell>
        </row>
        <row r="60">
          <cell r="A60" t="str">
            <v>AMOU Greece</v>
          </cell>
          <cell r="B60">
            <v>601.42399999999998</v>
          </cell>
          <cell r="C60">
            <v>626.03300000000002</v>
          </cell>
          <cell r="D60">
            <v>622.98</v>
          </cell>
          <cell r="E60">
            <v>622.34799999999996</v>
          </cell>
          <cell r="F60">
            <v>682.5</v>
          </cell>
          <cell r="G60">
            <v>712.30100000000004</v>
          </cell>
          <cell r="H60">
            <v>743.61</v>
          </cell>
          <cell r="I60">
            <v>762.49599999999998</v>
          </cell>
          <cell r="J60">
            <v>807.3</v>
          </cell>
          <cell r="K60">
            <v>824.00141999999994</v>
          </cell>
          <cell r="L60">
            <v>875.20042000000001</v>
          </cell>
          <cell r="M60">
            <v>905.13006499575499</v>
          </cell>
          <cell r="N60">
            <v>905.13006499575499</v>
          </cell>
          <cell r="O60">
            <v>0.18706205015600741</v>
          </cell>
          <cell r="P60">
            <v>762.49599999999998</v>
          </cell>
          <cell r="Q60">
            <v>905.13006499575499</v>
          </cell>
        </row>
        <row r="61">
          <cell r="A61" t="str">
            <v xml:space="preserve">Contract </v>
          </cell>
          <cell r="B61">
            <v>245</v>
          </cell>
          <cell r="C61">
            <v>267</v>
          </cell>
          <cell r="D61">
            <v>292</v>
          </cell>
          <cell r="E61">
            <v>272</v>
          </cell>
          <cell r="F61">
            <v>270</v>
          </cell>
          <cell r="G61">
            <v>292</v>
          </cell>
          <cell r="H61">
            <v>298</v>
          </cell>
          <cell r="I61">
            <v>280.64443439398724</v>
          </cell>
          <cell r="J61">
            <v>285</v>
          </cell>
          <cell r="K61">
            <v>849.46600000000001</v>
          </cell>
          <cell r="L61">
            <v>5.555555555555558E-2</v>
          </cell>
          <cell r="M61">
            <v>924.51006499575499</v>
          </cell>
          <cell r="N61">
            <v>924.51006499575499</v>
          </cell>
          <cell r="O61">
            <v>0.18300038003490093</v>
          </cell>
          <cell r="P61">
            <v>781.49599999999998</v>
          </cell>
          <cell r="Q61">
            <v>924.51006499575499</v>
          </cell>
        </row>
        <row r="62">
          <cell r="A62" t="str">
            <v>Prepaid</v>
          </cell>
          <cell r="B62">
            <v>39</v>
          </cell>
          <cell r="C62">
            <v>39</v>
          </cell>
          <cell r="D62">
            <v>44</v>
          </cell>
          <cell r="E62">
            <v>40</v>
          </cell>
          <cell r="F62">
            <v>39.5</v>
          </cell>
          <cell r="G62">
            <v>44</v>
          </cell>
          <cell r="H62">
            <v>52</v>
          </cell>
          <cell r="I62">
            <v>52.5</v>
          </cell>
          <cell r="J62">
            <v>48</v>
          </cell>
          <cell r="L62">
            <v>0.21518987341772156</v>
          </cell>
        </row>
        <row r="63">
          <cell r="A63" t="str">
            <v>Blended</v>
          </cell>
          <cell r="B63">
            <v>120.92614841648077</v>
          </cell>
          <cell r="C63">
            <v>128.63203738204936</v>
          </cell>
          <cell r="D63">
            <v>141.59742157078176</v>
          </cell>
          <cell r="E63">
            <v>131.44149115937552</v>
          </cell>
          <cell r="F63">
            <v>129.98936421649728</v>
          </cell>
          <cell r="G63">
            <v>139.82989722382629</v>
          </cell>
          <cell r="H63">
            <v>145.14858366751369</v>
          </cell>
          <cell r="I63">
            <v>137.21540381865768</v>
          </cell>
          <cell r="J63">
            <v>138</v>
          </cell>
          <cell r="L63">
            <v>6.1625317054101458E-2</v>
          </cell>
        </row>
        <row r="64">
          <cell r="A64" t="str">
            <v xml:space="preserve">Contract </v>
          </cell>
          <cell r="B64">
            <v>245</v>
          </cell>
          <cell r="C64">
            <v>267</v>
          </cell>
          <cell r="D64">
            <v>292</v>
          </cell>
          <cell r="E64">
            <v>272</v>
          </cell>
          <cell r="F64">
            <v>270</v>
          </cell>
          <cell r="G64">
            <v>292</v>
          </cell>
          <cell r="H64">
            <v>298</v>
          </cell>
          <cell r="I64">
            <v>280.64443439398724</v>
          </cell>
          <cell r="J64">
            <v>297</v>
          </cell>
          <cell r="K64">
            <v>321</v>
          </cell>
          <cell r="L64">
            <v>360</v>
          </cell>
          <cell r="M64">
            <v>259.64577193714831</v>
          </cell>
          <cell r="N64">
            <v>259.64577193714831</v>
          </cell>
          <cell r="O64">
            <v>-7.4823014046876191E-2</v>
          </cell>
          <cell r="P64">
            <v>285.16110859849681</v>
          </cell>
          <cell r="Q64">
            <v>309.41144298428708</v>
          </cell>
        </row>
        <row r="65">
          <cell r="A65" t="str">
            <v>ARPU Greece</v>
          </cell>
          <cell r="B65">
            <v>39</v>
          </cell>
          <cell r="C65">
            <v>39</v>
          </cell>
          <cell r="D65">
            <v>44</v>
          </cell>
          <cell r="E65">
            <v>40</v>
          </cell>
          <cell r="F65">
            <v>39.5</v>
          </cell>
          <cell r="G65">
            <v>44</v>
          </cell>
          <cell r="H65">
            <v>52</v>
          </cell>
          <cell r="I65">
            <v>52.5</v>
          </cell>
          <cell r="J65">
            <v>48</v>
          </cell>
          <cell r="K65">
            <v>47</v>
          </cell>
          <cell r="L65">
            <v>50</v>
          </cell>
          <cell r="M65">
            <v>47</v>
          </cell>
          <cell r="N65">
            <v>47</v>
          </cell>
          <cell r="O65">
            <v>-0.10476190476190472</v>
          </cell>
          <cell r="P65">
            <v>47</v>
          </cell>
          <cell r="Q65">
            <v>48</v>
          </cell>
        </row>
        <row r="66">
          <cell r="A66" t="str">
            <v xml:space="preserve">Contract </v>
          </cell>
          <cell r="B66">
            <v>51.7</v>
          </cell>
          <cell r="C66">
            <v>56.7</v>
          </cell>
          <cell r="D66">
            <v>62.3</v>
          </cell>
          <cell r="E66">
            <v>53.7</v>
          </cell>
          <cell r="F66">
            <v>51.7</v>
          </cell>
          <cell r="G66">
            <v>54.9</v>
          </cell>
          <cell r="H66">
            <v>58.244999999999997</v>
          </cell>
          <cell r="I66">
            <v>51.603818897637808</v>
          </cell>
          <cell r="J66">
            <v>52.5</v>
          </cell>
          <cell r="K66">
            <v>152</v>
          </cell>
          <cell r="L66">
            <v>1.5473887814313247E-2</v>
          </cell>
          <cell r="M66">
            <v>123.55247789737338</v>
          </cell>
          <cell r="N66">
            <v>123.55247789737338</v>
          </cell>
          <cell r="O66">
            <v>-9.9572828859222473E-2</v>
          </cell>
          <cell r="P66">
            <v>138</v>
          </cell>
          <cell r="Q66">
            <v>143.52000000000001</v>
          </cell>
        </row>
        <row r="67">
          <cell r="A67" t="str">
            <v>Prepaid</v>
          </cell>
          <cell r="B67">
            <v>14.4</v>
          </cell>
          <cell r="C67">
            <v>14.8</v>
          </cell>
          <cell r="D67">
            <v>17.100000000000001</v>
          </cell>
          <cell r="E67">
            <v>13.3</v>
          </cell>
          <cell r="F67">
            <v>13.7</v>
          </cell>
          <cell r="G67">
            <v>14.2</v>
          </cell>
          <cell r="H67">
            <v>15.6</v>
          </cell>
          <cell r="I67">
            <v>18.069203081132251</v>
          </cell>
          <cell r="J67">
            <v>14</v>
          </cell>
          <cell r="L67">
            <v>2.1897810218978186E-2</v>
          </cell>
        </row>
        <row r="68">
          <cell r="A68" t="str">
            <v>Blended</v>
          </cell>
          <cell r="B68">
            <v>29.234200659877345</v>
          </cell>
          <cell r="C68">
            <v>31.271852483806438</v>
          </cell>
          <cell r="D68">
            <v>34.887917157255387</v>
          </cell>
          <cell r="E68">
            <v>29.223432081201601</v>
          </cell>
          <cell r="F68">
            <v>28.61798629165682</v>
          </cell>
          <cell r="G68">
            <v>29.926922649232782</v>
          </cell>
          <cell r="H68">
            <v>31.747647766264723</v>
          </cell>
          <cell r="I68">
            <v>30.521396045405083</v>
          </cell>
          <cell r="J68">
            <v>28.318018541703932</v>
          </cell>
          <cell r="L68">
            <v>-1.0481790958168813E-2</v>
          </cell>
        </row>
        <row r="69">
          <cell r="A69" t="str">
            <v xml:space="preserve">Contract </v>
          </cell>
          <cell r="B69">
            <v>51.7</v>
          </cell>
          <cell r="C69">
            <v>56.7</v>
          </cell>
          <cell r="D69">
            <v>62.3</v>
          </cell>
          <cell r="E69">
            <v>53.7</v>
          </cell>
          <cell r="F69">
            <v>51.7</v>
          </cell>
          <cell r="G69">
            <v>54.9</v>
          </cell>
          <cell r="H69">
            <v>58.244999999999997</v>
          </cell>
          <cell r="I69">
            <v>51.603818897637808</v>
          </cell>
          <cell r="J69">
            <v>51.4</v>
          </cell>
          <cell r="K69">
            <v>57</v>
          </cell>
          <cell r="L69">
            <v>58</v>
          </cell>
          <cell r="M69">
            <v>36.115340232159042</v>
          </cell>
          <cell r="N69">
            <v>36.115340232159042</v>
          </cell>
          <cell r="O69">
            <v>-0.30014210181230905</v>
          </cell>
          <cell r="P69">
            <v>54.112204724409452</v>
          </cell>
          <cell r="Q69">
            <v>50.628835058039762</v>
          </cell>
        </row>
        <row r="70">
          <cell r="A70" t="str">
            <v>ARPer Minute Greece</v>
          </cell>
          <cell r="B70">
            <v>14.4</v>
          </cell>
          <cell r="C70">
            <v>14.8</v>
          </cell>
          <cell r="D70">
            <v>17.100000000000001</v>
          </cell>
          <cell r="E70">
            <v>13.3</v>
          </cell>
          <cell r="F70">
            <v>13.7</v>
          </cell>
          <cell r="G70">
            <v>14.2</v>
          </cell>
          <cell r="H70">
            <v>15.6</v>
          </cell>
          <cell r="I70">
            <v>18.069203081132251</v>
          </cell>
          <cell r="J70">
            <v>16</v>
          </cell>
          <cell r="K70">
            <v>13.8</v>
          </cell>
          <cell r="L70">
            <v>14.674695343637172</v>
          </cell>
          <cell r="M70">
            <v>17.464881897046872</v>
          </cell>
          <cell r="N70">
            <v>17.464881897046872</v>
          </cell>
          <cell r="O70">
            <v>-3.3444816651399867E-2</v>
          </cell>
          <cell r="P70">
            <v>15.392300770283063</v>
          </cell>
          <cell r="Q70">
            <v>15.484894310171011</v>
          </cell>
        </row>
        <row r="71">
          <cell r="A71" t="str">
            <v xml:space="preserve">Contract </v>
          </cell>
          <cell r="B71">
            <v>0.21102040816326531</v>
          </cell>
          <cell r="C71">
            <v>0.21235955056179776</v>
          </cell>
          <cell r="D71">
            <v>0.21335616438356164</v>
          </cell>
          <cell r="E71">
            <v>0.19742647058823531</v>
          </cell>
          <cell r="F71">
            <v>0.1914814814814815</v>
          </cell>
          <cell r="G71">
            <v>0.18801369863013698</v>
          </cell>
          <cell r="H71">
            <v>0.19545302013422819</v>
          </cell>
          <cell r="I71">
            <v>0.18387615278766922</v>
          </cell>
          <cell r="J71">
            <v>0.18421052631578946</v>
          </cell>
          <cell r="K71">
            <v>30.5</v>
          </cell>
          <cell r="L71">
            <v>-3.7972106281176976E-2</v>
          </cell>
          <cell r="M71">
            <v>24.179046897687254</v>
          </cell>
          <cell r="N71">
            <v>24.179046897687254</v>
          </cell>
          <cell r="O71">
            <v>-0.2078000999129479</v>
          </cell>
          <cell r="P71">
            <v>29.7</v>
          </cell>
          <cell r="Q71">
            <v>28.326525043368115</v>
          </cell>
        </row>
        <row r="72">
          <cell r="A72" t="str">
            <v>Prepaid</v>
          </cell>
          <cell r="B72">
            <v>0.36923076923076925</v>
          </cell>
          <cell r="C72">
            <v>0.37948717948717953</v>
          </cell>
          <cell r="D72">
            <v>0.38863636363636367</v>
          </cell>
          <cell r="E72">
            <v>0.33250000000000002</v>
          </cell>
          <cell r="F72">
            <v>0.34683544303797464</v>
          </cell>
          <cell r="G72">
            <v>0.3227272727272727</v>
          </cell>
          <cell r="H72">
            <v>0.3</v>
          </cell>
          <cell r="I72">
            <v>0.34417529678347147</v>
          </cell>
          <cell r="J72">
            <v>0.29166666666666669</v>
          </cell>
          <cell r="L72">
            <v>-0.15906326034063245</v>
          </cell>
        </row>
        <row r="73">
          <cell r="A73" t="str">
            <v>Blended</v>
          </cell>
          <cell r="B73">
            <v>0.24175251624811592</v>
          </cell>
          <cell r="C73">
            <v>0.24311091638023324</v>
          </cell>
          <cell r="D73">
            <v>0.24638808228450407</v>
          </cell>
          <cell r="E73">
            <v>0.22233034503365143</v>
          </cell>
          <cell r="F73">
            <v>0.22015636790094276</v>
          </cell>
          <cell r="G73">
            <v>0.21402377634111133</v>
          </cell>
          <cell r="H73">
            <v>0.21872516399462669</v>
          </cell>
          <cell r="I73">
            <v>0.22243418155691771</v>
          </cell>
          <cell r="J73">
            <v>0.20800737818945325</v>
          </cell>
          <cell r="L73">
            <v>-5.5183458136245367E-2</v>
          </cell>
        </row>
        <row r="74">
          <cell r="A74" t="str">
            <v xml:space="preserve">Contract </v>
          </cell>
          <cell r="B74">
            <v>0.21102040816326531</v>
          </cell>
          <cell r="C74">
            <v>0.21235955056179776</v>
          </cell>
          <cell r="D74">
            <v>0.21335616438356164</v>
          </cell>
          <cell r="E74">
            <v>0.19742647058823531</v>
          </cell>
          <cell r="F74">
            <v>0.1914814814814815</v>
          </cell>
          <cell r="G74">
            <v>0.18801369863013698</v>
          </cell>
          <cell r="H74">
            <v>0.19545302013422819</v>
          </cell>
          <cell r="I74">
            <v>0.18387615278766922</v>
          </cell>
          <cell r="J74">
            <v>0.17306397306397306</v>
          </cell>
          <cell r="K74">
            <v>0.17757009345794392</v>
          </cell>
          <cell r="L74">
            <v>0.16111111111111112</v>
          </cell>
          <cell r="M74">
            <v>0.13909465947668648</v>
          </cell>
          <cell r="N74">
            <v>0.13909465947668648</v>
          </cell>
          <cell r="O74">
            <v>-0.24354160467286978</v>
          </cell>
          <cell r="P74">
            <v>0.18976011487105959</v>
          </cell>
          <cell r="Q74">
            <v>0.16362948496578666</v>
          </cell>
        </row>
        <row r="75">
          <cell r="A75" t="str">
            <v>Prepaid</v>
          </cell>
          <cell r="B75">
            <v>0.36923076923076925</v>
          </cell>
          <cell r="C75">
            <v>0.37948717948717953</v>
          </cell>
          <cell r="D75">
            <v>0.38863636363636367</v>
          </cell>
          <cell r="E75">
            <v>0.33250000000000002</v>
          </cell>
          <cell r="F75">
            <v>0.34683544303797464</v>
          </cell>
          <cell r="G75">
            <v>0.3227272727272727</v>
          </cell>
          <cell r="H75">
            <v>0.3</v>
          </cell>
          <cell r="I75">
            <v>0.34417529678347147</v>
          </cell>
          <cell r="J75">
            <v>0.33333333333333331</v>
          </cell>
          <cell r="K75">
            <v>0.29361702127659578</v>
          </cell>
          <cell r="L75">
            <v>0.29349390687274346</v>
          </cell>
          <cell r="M75">
            <v>0.37159323185206111</v>
          </cell>
          <cell r="N75">
            <v>0.37159323185206111</v>
          </cell>
          <cell r="O75">
            <v>7.9662704804287277E-2</v>
          </cell>
          <cell r="P75">
            <v>0.3274957610698524</v>
          </cell>
          <cell r="Q75">
            <v>0.3226019647952294</v>
          </cell>
        </row>
        <row r="76">
          <cell r="A76" t="str">
            <v>Blended</v>
          </cell>
          <cell r="B76">
            <v>0.24175251624811592</v>
          </cell>
          <cell r="C76">
            <v>0.24311091638023324</v>
          </cell>
          <cell r="D76">
            <v>0.24638808228450407</v>
          </cell>
          <cell r="E76">
            <v>0.22233034503365143</v>
          </cell>
          <cell r="F76">
            <v>0.22015636790094276</v>
          </cell>
          <cell r="G76">
            <v>0.21402377634111133</v>
          </cell>
          <cell r="H76">
            <v>0.21872516399462669</v>
          </cell>
          <cell r="I76">
            <v>0.22243418155691771</v>
          </cell>
          <cell r="J76">
            <v>0.20793295853363392</v>
          </cell>
          <cell r="K76">
            <v>0.20065789473684212</v>
          </cell>
          <cell r="L76">
            <v>0.18723223254792085</v>
          </cell>
          <cell r="M76">
            <v>0.1956985995681215</v>
          </cell>
          <cell r="N76">
            <v>0.1956985995681215</v>
          </cell>
          <cell r="O76">
            <v>-0.12019547446198131</v>
          </cell>
          <cell r="P76">
            <v>0.21521739130434783</v>
          </cell>
          <cell r="Q76">
            <v>0.19736987906471651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B4" t="str">
            <v>Third players entering new markets: Market share and margin statistics</v>
          </cell>
        </row>
        <row r="5">
          <cell r="B5" t="str">
            <v>5 Years Post Launch</v>
          </cell>
          <cell r="C5" t="str">
            <v>Market Share</v>
          </cell>
          <cell r="D5" t="str">
            <v>Margin</v>
          </cell>
        </row>
        <row r="6">
          <cell r="B6" t="str">
            <v>Western Europe</v>
          </cell>
        </row>
        <row r="7">
          <cell r="B7" t="str">
            <v>Bouygues</v>
          </cell>
          <cell r="C7">
            <v>0.18</v>
          </cell>
          <cell r="D7">
            <v>0.28999999999999998</v>
          </cell>
        </row>
        <row r="8">
          <cell r="B8" t="str">
            <v>Wind</v>
          </cell>
          <cell r="C8">
            <v>0.18</v>
          </cell>
          <cell r="D8" t="str">
            <v>NA</v>
          </cell>
        </row>
        <row r="9">
          <cell r="B9" t="str">
            <v>Amena</v>
          </cell>
          <cell r="C9">
            <v>0.22</v>
          </cell>
          <cell r="D9">
            <v>0.36</v>
          </cell>
        </row>
        <row r="11">
          <cell r="B11" t="str">
            <v>Eastern Europe</v>
          </cell>
        </row>
        <row r="12">
          <cell r="B12" t="str">
            <v>Oskar</v>
          </cell>
          <cell r="C12">
            <v>0.18</v>
          </cell>
          <cell r="D12" t="str">
            <v>30-32%</v>
          </cell>
        </row>
        <row r="13">
          <cell r="B13" t="str">
            <v>Vodafone Hungary</v>
          </cell>
          <cell r="C13">
            <v>0.2</v>
          </cell>
          <cell r="D13" t="str">
            <v>NA</v>
          </cell>
        </row>
        <row r="15">
          <cell r="B15" t="str">
            <v xml:space="preserve">Sales: Geographic split </v>
          </cell>
        </row>
        <row r="16">
          <cell r="C16">
            <v>2004</v>
          </cell>
          <cell r="D16" t="str">
            <v>2006e</v>
          </cell>
          <cell r="E16" t="str">
            <v>2010e</v>
          </cell>
        </row>
        <row r="17">
          <cell r="B17" t="str">
            <v>Greece</v>
          </cell>
          <cell r="C17">
            <v>1470.6690000000001</v>
          </cell>
          <cell r="D17">
            <v>1603.6075129792616</v>
          </cell>
          <cell r="E17">
            <v>1670.2894611927941</v>
          </cell>
        </row>
        <row r="18">
          <cell r="B18" t="str">
            <v>Albania</v>
          </cell>
          <cell r="C18">
            <v>121.2</v>
          </cell>
          <cell r="D18">
            <v>158.98626602285648</v>
          </cell>
          <cell r="E18">
            <v>230.96121320006799</v>
          </cell>
        </row>
        <row r="19">
          <cell r="B19" t="str">
            <v>Bulgaria</v>
          </cell>
          <cell r="D19">
            <v>336.39756734272169</v>
          </cell>
          <cell r="E19">
            <v>321.73745290037556</v>
          </cell>
        </row>
        <row r="20">
          <cell r="B20" t="str">
            <v>FYROM</v>
          </cell>
          <cell r="D20">
            <v>52.396991062432832</v>
          </cell>
          <cell r="E20">
            <v>96.374931294013777</v>
          </cell>
        </row>
        <row r="21">
          <cell r="B21" t="str">
            <v>Romania</v>
          </cell>
          <cell r="D21">
            <v>59.024716694964283</v>
          </cell>
          <cell r="E21">
            <v>505.93870333560164</v>
          </cell>
        </row>
        <row r="23">
          <cell r="B23" t="str">
            <v xml:space="preserve">EBITDA: Geographic split </v>
          </cell>
        </row>
        <row r="24">
          <cell r="C24">
            <v>2004</v>
          </cell>
          <cell r="D24" t="str">
            <v>2006e</v>
          </cell>
          <cell r="E24" t="str">
            <v>2010e</v>
          </cell>
        </row>
        <row r="25">
          <cell r="B25" t="str">
            <v>Greece</v>
          </cell>
          <cell r="C25">
            <v>605.6</v>
          </cell>
          <cell r="D25">
            <v>697.18335262961409</v>
          </cell>
          <cell r="E25">
            <v>759.02156151809254</v>
          </cell>
        </row>
        <row r="26">
          <cell r="B26" t="str">
            <v>Albania</v>
          </cell>
          <cell r="C26">
            <v>69.819000000000003</v>
          </cell>
          <cell r="D26">
            <v>95.391759613713887</v>
          </cell>
          <cell r="E26">
            <v>115.48060660003399</v>
          </cell>
        </row>
        <row r="27">
          <cell r="B27" t="str">
            <v>Bulgaria</v>
          </cell>
          <cell r="C27">
            <v>0</v>
          </cell>
          <cell r="D27">
            <v>121.1031242433798</v>
          </cell>
          <cell r="E27">
            <v>128.69498116015023</v>
          </cell>
        </row>
        <row r="28">
          <cell r="B28" t="str">
            <v>FYROM</v>
          </cell>
          <cell r="C28">
            <v>0</v>
          </cell>
          <cell r="D28">
            <v>5</v>
          </cell>
          <cell r="E28">
            <v>33.731225952904822</v>
          </cell>
        </row>
        <row r="29">
          <cell r="B29" t="str">
            <v>Romania</v>
          </cell>
          <cell r="C29">
            <v>0</v>
          </cell>
          <cell r="D29">
            <v>-70.82966003395714</v>
          </cell>
          <cell r="E29">
            <v>151.7816110006805</v>
          </cell>
        </row>
        <row r="31">
          <cell r="C31">
            <v>2004</v>
          </cell>
          <cell r="D31">
            <v>2005</v>
          </cell>
          <cell r="E31" t="str">
            <v>2006E</v>
          </cell>
          <cell r="F31" t="str">
            <v>2007E</v>
          </cell>
          <cell r="G31" t="str">
            <v>2008E</v>
          </cell>
          <cell r="H31" t="str">
            <v>2009E</v>
          </cell>
          <cell r="I31" t="str">
            <v>2010E</v>
          </cell>
        </row>
        <row r="32">
          <cell r="B32" t="str">
            <v>Total SACS/ SRCs</v>
          </cell>
          <cell r="C32">
            <v>259.16339999999997</v>
          </cell>
          <cell r="D32">
            <v>270.28962111976506</v>
          </cell>
          <cell r="E32">
            <v>258.48357800215797</v>
          </cell>
          <cell r="F32">
            <v>248.39543547301986</v>
          </cell>
          <cell r="G32">
            <v>251.65972224387164</v>
          </cell>
          <cell r="H32">
            <v>263.88903032744702</v>
          </cell>
          <cell r="I32">
            <v>268.50868027498399</v>
          </cell>
        </row>
        <row r="33">
          <cell r="B33" t="str">
            <v>Number of 'additions + upgrades'</v>
          </cell>
          <cell r="C33">
            <v>1520.8192699999995</v>
          </cell>
          <cell r="D33">
            <v>1869.6870699999999</v>
          </cell>
          <cell r="E33">
            <v>1668.6744120503129</v>
          </cell>
          <cell r="F33">
            <v>1615.5800111161279</v>
          </cell>
          <cell r="G33">
            <v>1644.6705424362931</v>
          </cell>
          <cell r="H33">
            <v>1729.8220710183914</v>
          </cell>
          <cell r="I33">
            <v>1760.1626353587412</v>
          </cell>
        </row>
        <row r="34">
          <cell r="B34" t="str">
            <v>SACs/ SRCs as a % of revenues</v>
          </cell>
          <cell r="C34">
            <v>0.17622143391884915</v>
          </cell>
          <cell r="D34">
            <v>0.17811507157809889</v>
          </cell>
          <cell r="E34">
            <v>0.16118880456099532</v>
          </cell>
          <cell r="F34">
            <v>0.15527990431197305</v>
          </cell>
          <cell r="G34">
            <v>0.1593342366963823</v>
          </cell>
          <cell r="H34">
            <v>0.16267854327950773</v>
          </cell>
          <cell r="I34">
            <v>0.16075577707545102</v>
          </cell>
        </row>
        <row r="36">
          <cell r="B36" t="str">
            <v>What's changed</v>
          </cell>
          <cell r="C36" t="str">
            <v>2006e</v>
          </cell>
          <cell r="F36" t="str">
            <v>2006e</v>
          </cell>
          <cell r="I36" t="str">
            <v>2008e</v>
          </cell>
        </row>
        <row r="37">
          <cell r="C37" t="str">
            <v>Old</v>
          </cell>
          <cell r="D37" t="str">
            <v>New</v>
          </cell>
          <cell r="E37" t="str">
            <v>% diff</v>
          </cell>
          <cell r="F37" t="str">
            <v>Old</v>
          </cell>
          <cell r="G37" t="str">
            <v>New</v>
          </cell>
          <cell r="H37" t="str">
            <v>% diff</v>
          </cell>
          <cell r="I37" t="str">
            <v>Old</v>
          </cell>
          <cell r="J37" t="str">
            <v>New</v>
          </cell>
          <cell r="K37" t="str">
            <v>% diff</v>
          </cell>
        </row>
        <row r="38">
          <cell r="B38" t="str">
            <v>Sales</v>
          </cell>
          <cell r="C38">
            <v>2117.3265478611547</v>
          </cell>
          <cell r="D38">
            <v>2200.1130541022367</v>
          </cell>
          <cell r="E38">
            <v>3.9099545757223853E-2</v>
          </cell>
          <cell r="F38">
            <v>2290.9352039880923</v>
          </cell>
          <cell r="G38">
            <v>2379.2678531603638</v>
          </cell>
          <cell r="H38">
            <v>3.8557462916672947E-2</v>
          </cell>
          <cell r="I38">
            <v>2408.9441303402118</v>
          </cell>
          <cell r="J38">
            <v>2524.3085629033922</v>
          </cell>
          <cell r="K38">
            <v>4.7890040748636009E-2</v>
          </cell>
          <cell r="M38" t="str">
            <v>Interconnect rate cuts</v>
          </cell>
        </row>
        <row r="39">
          <cell r="B39" t="str">
            <v>EBITDA</v>
          </cell>
          <cell r="C39">
            <v>861.13027878515425</v>
          </cell>
          <cell r="D39">
            <v>861.44857645275079</v>
          </cell>
          <cell r="E39">
            <v>3.6962777344862197E-4</v>
          </cell>
          <cell r="F39">
            <v>903.74228765396049</v>
          </cell>
          <cell r="G39">
            <v>971.06922943245752</v>
          </cell>
          <cell r="H39">
            <v>7.4497943383032617E-2</v>
          </cell>
          <cell r="I39">
            <v>989.41251260141792</v>
          </cell>
          <cell r="J39">
            <v>1042.3003262359443</v>
          </cell>
          <cell r="K39">
            <v>5.3453754587629909E-2</v>
          </cell>
          <cell r="M39" t="str">
            <v>EBITDA: the costs cuts are offset by interconnect rate cuts (which act to lower absolute EBITDA)</v>
          </cell>
        </row>
        <row r="40">
          <cell r="B40" t="str">
            <v>EPS</v>
          </cell>
          <cell r="C40">
            <v>1.2898872081432775</v>
          </cell>
          <cell r="D40">
            <v>1.0435376345731362</v>
          </cell>
          <cell r="E40">
            <v>-0.19098536059191418</v>
          </cell>
          <cell r="F40">
            <v>1.4416837610744853</v>
          </cell>
          <cell r="G40">
            <v>1.2559186684947126</v>
          </cell>
          <cell r="H40">
            <v>-0.12885287161819881</v>
          </cell>
          <cell r="I40">
            <v>1.704437443716448</v>
          </cell>
          <cell r="J40">
            <v>1.3592828295757291</v>
          </cell>
          <cell r="K40">
            <v>-0.20250353887328654</v>
          </cell>
          <cell r="M40" t="str">
            <v>Depn increase to match the capex</v>
          </cell>
        </row>
        <row r="43">
          <cell r="B43" t="str">
            <v>Depreciation</v>
          </cell>
          <cell r="C43">
            <v>2005</v>
          </cell>
          <cell r="D43">
            <v>2006</v>
          </cell>
          <cell r="E43">
            <v>2007</v>
          </cell>
          <cell r="F43">
            <v>2008</v>
          </cell>
          <cell r="G43">
            <v>2009</v>
          </cell>
          <cell r="H43">
            <v>2010</v>
          </cell>
        </row>
        <row r="44">
          <cell r="B44" t="str">
            <v>Greece - Depn</v>
          </cell>
          <cell r="C44">
            <v>170</v>
          </cell>
          <cell r="D44">
            <v>171.86375998506577</v>
          </cell>
          <cell r="E44">
            <v>169.97541041568013</v>
          </cell>
          <cell r="F44">
            <v>165.94663939414988</v>
          </cell>
          <cell r="G44">
            <v>161.04457276095451</v>
          </cell>
          <cell r="H44">
            <v>156.65350414738083</v>
          </cell>
        </row>
        <row r="45">
          <cell r="B45" t="str">
            <v>Greece - capex</v>
          </cell>
          <cell r="C45">
            <v>110</v>
          </cell>
          <cell r="D45">
            <v>176.39682642771879</v>
          </cell>
          <cell r="E45">
            <v>159.96624712877738</v>
          </cell>
          <cell r="F45">
            <v>142.15008319340512</v>
          </cell>
          <cell r="G45">
            <v>145.99351734213596</v>
          </cell>
          <cell r="H45">
            <v>150.32605150735145</v>
          </cell>
        </row>
        <row r="47">
          <cell r="B47" t="str">
            <v>Albania - Depn</v>
          </cell>
          <cell r="C47">
            <v>22.6</v>
          </cell>
          <cell r="D47">
            <v>23.176793990342848</v>
          </cell>
          <cell r="E47">
            <v>23.046944654417928</v>
          </cell>
          <cell r="F47">
            <v>23.140780645655354</v>
          </cell>
          <cell r="G47">
            <v>23.438186098853819</v>
          </cell>
          <cell r="H47">
            <v>23.981382653969288</v>
          </cell>
        </row>
        <row r="48">
          <cell r="B48" t="str">
            <v>Albania - Capex</v>
          </cell>
          <cell r="C48">
            <v>10</v>
          </cell>
          <cell r="D48">
            <v>19.078351922742776</v>
          </cell>
          <cell r="E48">
            <v>17.502640504874908</v>
          </cell>
          <cell r="F48">
            <v>19.188243653433744</v>
          </cell>
          <cell r="G48">
            <v>20.891868142112017</v>
          </cell>
          <cell r="H48">
            <v>23.096121320006802</v>
          </cell>
        </row>
        <row r="50">
          <cell r="B50" t="str">
            <v>Bulgaria - Depn</v>
          </cell>
          <cell r="C50">
            <v>50.7</v>
          </cell>
          <cell r="D50">
            <v>60.347393571244076</v>
          </cell>
          <cell r="E50">
            <v>65.046256718895506</v>
          </cell>
          <cell r="F50">
            <v>66.948303153251857</v>
          </cell>
          <cell r="G50">
            <v>66.385747720433869</v>
          </cell>
          <cell r="H50">
            <v>64.171062925770656</v>
          </cell>
        </row>
        <row r="51">
          <cell r="B51" t="str">
            <v>Bulgaria - Capex</v>
          </cell>
          <cell r="C51">
            <v>127</v>
          </cell>
          <cell r="D51">
            <v>117.73914856995258</v>
          </cell>
          <cell r="E51">
            <v>85.868820038206707</v>
          </cell>
          <cell r="F51">
            <v>67.253376849967196</v>
          </cell>
          <cell r="G51">
            <v>49.058199060057611</v>
          </cell>
          <cell r="H51">
            <v>35.391119819041315</v>
          </cell>
        </row>
        <row r="53">
          <cell r="B53" t="str">
            <v>FYROM - Depn</v>
          </cell>
          <cell r="C53">
            <v>12.7</v>
          </cell>
          <cell r="D53">
            <v>14.684849553121641</v>
          </cell>
          <cell r="E53">
            <v>15.171496877191824</v>
          </cell>
          <cell r="F53">
            <v>15.587961278637248</v>
          </cell>
          <cell r="G53">
            <v>16.14510268049651</v>
          </cell>
          <cell r="H53">
            <v>16.783471515881892</v>
          </cell>
        </row>
        <row r="54">
          <cell r="B54" t="str">
            <v>FYROM - Capex</v>
          </cell>
          <cell r="C54">
            <v>25</v>
          </cell>
          <cell r="D54">
            <v>20.958796424973134</v>
          </cell>
          <cell r="E54">
            <v>9.7671184138101168</v>
          </cell>
          <cell r="F54">
            <v>9.4003139624401104</v>
          </cell>
          <cell r="G54">
            <v>10.692315726328992</v>
          </cell>
          <cell r="H54">
            <v>11.564991755281653</v>
          </cell>
        </row>
        <row r="56">
          <cell r="B56" t="str">
            <v>Cosmorom - depn</v>
          </cell>
          <cell r="C56">
            <v>20</v>
          </cell>
          <cell r="D56">
            <v>37</v>
          </cell>
          <cell r="E56">
            <v>45.7</v>
          </cell>
          <cell r="F56">
            <v>54.416948090415147</v>
          </cell>
          <cell r="G56">
            <v>58.705523802403839</v>
          </cell>
          <cell r="H56">
            <v>63.764910835759856</v>
          </cell>
        </row>
        <row r="57">
          <cell r="B57" t="str">
            <v>Cosmorom - capex</v>
          </cell>
          <cell r="C57">
            <v>73</v>
          </cell>
          <cell r="D57">
            <v>170</v>
          </cell>
          <cell r="E57">
            <v>87</v>
          </cell>
          <cell r="F57">
            <v>87.16948090415147</v>
          </cell>
          <cell r="G57">
            <v>42.88575711988689</v>
          </cell>
          <cell r="H57">
            <v>50.593870333560169</v>
          </cell>
        </row>
        <row r="59">
          <cell r="B59" t="str">
            <v>Total depn</v>
          </cell>
          <cell r="C59">
            <v>276</v>
          </cell>
          <cell r="D59">
            <v>307.07279709977433</v>
          </cell>
          <cell r="E59">
            <v>318.94010866618538</v>
          </cell>
          <cell r="F59">
            <v>326.04063256210947</v>
          </cell>
          <cell r="G59">
            <v>325.71913306314252</v>
          </cell>
          <cell r="H59">
            <v>325.35433207876252</v>
          </cell>
        </row>
        <row r="60">
          <cell r="B60" t="str">
            <v>Total capex</v>
          </cell>
          <cell r="C60">
            <v>345</v>
          </cell>
          <cell r="D60">
            <v>504.17312334538724</v>
          </cell>
          <cell r="E60">
            <v>360.10482608566912</v>
          </cell>
          <cell r="F60">
            <v>325.16149856339769</v>
          </cell>
          <cell r="G60">
            <v>269.52165739052145</v>
          </cell>
          <cell r="H60">
            <v>270.97215473524136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Q06"/>
      <sheetName val="#REF"/>
    </sheetNames>
    <sheetDataSet>
      <sheetData sheetId="0" refreshError="1">
        <row r="1">
          <cell r="A1" t="str">
            <v>1H06 quarterly reporting</v>
          </cell>
        </row>
        <row r="2">
          <cell r="A2" t="str">
            <v>Eur mn Dec Year-End</v>
          </cell>
          <cell r="B2" t="str">
            <v>1H06A</v>
          </cell>
          <cell r="C2" t="str">
            <v>1H06e</v>
          </cell>
          <cell r="D2" t="str">
            <v>Diff</v>
          </cell>
          <cell r="E2" t="str">
            <v>1H05</v>
          </cell>
          <cell r="F2" t="str">
            <v>Y on Y (%)</v>
          </cell>
          <cell r="G2" t="str">
            <v>Consensus</v>
          </cell>
          <cell r="H2" t="str">
            <v>2Q06A</v>
          </cell>
          <cell r="I2" t="str">
            <v>2Q06e</v>
          </cell>
          <cell r="J2" t="str">
            <v>2Q05</v>
          </cell>
          <cell r="K2" t="str">
            <v>Y on Y (%)</v>
          </cell>
          <cell r="L2" t="str">
            <v>1Q06A</v>
          </cell>
          <cell r="M2" t="str">
            <v>Q on Q (%)</v>
          </cell>
          <cell r="N2" t="str">
            <v>Cons</v>
          </cell>
          <cell r="O2" t="str">
            <v>1Q05</v>
          </cell>
          <cell r="P2" t="str">
            <v>2Q05</v>
          </cell>
          <cell r="Q2" t="str">
            <v>3Q05</v>
          </cell>
          <cell r="R2" t="str">
            <v>4Q05A</v>
          </cell>
          <cell r="S2" t="str">
            <v>1Q06A</v>
          </cell>
          <cell r="T2" t="str">
            <v>2Q06e</v>
          </cell>
          <cell r="U2" t="str">
            <v>FY05</v>
          </cell>
          <cell r="V2" t="str">
            <v>FY06e</v>
          </cell>
          <cell r="W2" t="str">
            <v>Consensus</v>
          </cell>
        </row>
        <row r="3">
          <cell r="A3" t="str">
            <v>Total Revenues</v>
          </cell>
          <cell r="B3">
            <v>12052</v>
          </cell>
          <cell r="C3">
            <v>12052</v>
          </cell>
          <cell r="D3">
            <v>0</v>
          </cell>
          <cell r="E3">
            <v>11043</v>
          </cell>
          <cell r="F3">
            <v>9.1370098705062075E-2</v>
          </cell>
          <cell r="H3">
            <v>6824</v>
          </cell>
          <cell r="I3">
            <v>6824</v>
          </cell>
          <cell r="J3">
            <v>6325.9</v>
          </cell>
          <cell r="K3">
            <v>7.873978406234694E-2</v>
          </cell>
          <cell r="L3">
            <v>5228</v>
          </cell>
          <cell r="M3">
            <v>0.3052792654934966</v>
          </cell>
          <cell r="O3">
            <v>4737.1000000000004</v>
          </cell>
          <cell r="P3">
            <v>6305.9</v>
          </cell>
          <cell r="Q3">
            <v>6486</v>
          </cell>
          <cell r="R3">
            <v>6501</v>
          </cell>
          <cell r="S3">
            <v>5228</v>
          </cell>
          <cell r="T3">
            <v>6824</v>
          </cell>
          <cell r="U3">
            <v>24073</v>
          </cell>
          <cell r="V3">
            <v>25968.94904235272</v>
          </cell>
          <cell r="X3">
            <v>13030</v>
          </cell>
          <cell r="Y3">
            <v>13916.94904235272</v>
          </cell>
        </row>
        <row r="4">
          <cell r="A4" t="str">
            <v>Total EBITDA</v>
          </cell>
          <cell r="B4">
            <v>1422</v>
          </cell>
          <cell r="C4">
            <v>1351.16</v>
          </cell>
          <cell r="D4">
            <v>5.242902394979132E-2</v>
          </cell>
          <cell r="E4">
            <v>1427</v>
          </cell>
          <cell r="F4">
            <v>-3.5038542396635952E-3</v>
          </cell>
          <cell r="H4">
            <v>815.16000000000008</v>
          </cell>
          <cell r="I4">
            <v>815.16000000000008</v>
          </cell>
          <cell r="J4" t="str">
            <v>--</v>
          </cell>
          <cell r="K4" t="str">
            <v>--</v>
          </cell>
          <cell r="L4">
            <v>536</v>
          </cell>
          <cell r="M4">
            <v>0.52082089552238831</v>
          </cell>
          <cell r="O4" t="str">
            <v>--</v>
          </cell>
          <cell r="P4" t="str">
            <v>--</v>
          </cell>
          <cell r="Q4">
            <v>0</v>
          </cell>
          <cell r="R4">
            <v>973</v>
          </cell>
          <cell r="S4">
            <v>536</v>
          </cell>
          <cell r="T4">
            <v>815.16000000000008</v>
          </cell>
          <cell r="U4">
            <v>3505</v>
          </cell>
          <cell r="V4">
            <v>3461.3362529440833</v>
          </cell>
        </row>
        <row r="5">
          <cell r="A5" t="str">
            <v>Margin %</v>
          </cell>
          <cell r="B5">
            <v>11.798871556588118</v>
          </cell>
          <cell r="C5">
            <v>11.211085297046134</v>
          </cell>
          <cell r="D5" t="str">
            <v>--</v>
          </cell>
          <cell r="E5">
            <v>12.922213166711943</v>
          </cell>
          <cell r="F5">
            <v>-112.33416101238251</v>
          </cell>
          <cell r="H5">
            <v>11.945486518171164</v>
          </cell>
          <cell r="I5">
            <v>11.945486518171164</v>
          </cell>
          <cell r="J5" t="str">
            <v>--</v>
          </cell>
          <cell r="K5" t="str">
            <v>--</v>
          </cell>
          <cell r="L5">
            <v>10.252486610558531</v>
          </cell>
          <cell r="M5">
            <v>169.29999076126325</v>
          </cell>
          <cell r="O5" t="str">
            <v>--</v>
          </cell>
          <cell r="P5" t="str">
            <v>--</v>
          </cell>
          <cell r="Q5" t="str">
            <v>--</v>
          </cell>
          <cell r="R5">
            <v>14.966928164897707</v>
          </cell>
          <cell r="S5">
            <v>10.252486610558531</v>
          </cell>
          <cell r="T5">
            <v>11.945486518171164</v>
          </cell>
          <cell r="U5">
            <v>14.559880363893159</v>
          </cell>
          <cell r="V5">
            <v>13.328749836194739</v>
          </cell>
        </row>
        <row r="6">
          <cell r="A6" t="str">
            <v>D&amp;A</v>
          </cell>
          <cell r="B6">
            <v>587</v>
          </cell>
          <cell r="C6">
            <v>578.97000000000014</v>
          </cell>
          <cell r="D6">
            <v>1.3869457830284482E-2</v>
          </cell>
          <cell r="E6" t="str">
            <v>--</v>
          </cell>
          <cell r="F6" t="str">
            <v>--</v>
          </cell>
          <cell r="H6">
            <v>293.97000000000014</v>
          </cell>
          <cell r="I6">
            <v>293.97000000000014</v>
          </cell>
          <cell r="J6" t="str">
            <v>--</v>
          </cell>
          <cell r="K6" t="str">
            <v>--</v>
          </cell>
          <cell r="L6">
            <v>285</v>
          </cell>
          <cell r="M6">
            <v>3.1473684210526764E-2</v>
          </cell>
          <cell r="R6">
            <v>536</v>
          </cell>
          <cell r="S6">
            <v>285</v>
          </cell>
          <cell r="T6">
            <v>293.97000000000014</v>
          </cell>
          <cell r="U6">
            <v>1653</v>
          </cell>
          <cell r="V6">
            <v>1588.6369147647415</v>
          </cell>
        </row>
        <row r="7">
          <cell r="A7" t="str">
            <v>Exceptional items (inc in Holding)</v>
          </cell>
          <cell r="B7">
            <v>27</v>
          </cell>
          <cell r="C7">
            <v>27</v>
          </cell>
          <cell r="D7" t="str">
            <v>NM</v>
          </cell>
          <cell r="E7">
            <v>0</v>
          </cell>
          <cell r="F7" t="str">
            <v>--</v>
          </cell>
          <cell r="I7">
            <v>0</v>
          </cell>
          <cell r="J7">
            <v>0</v>
          </cell>
          <cell r="K7">
            <v>0</v>
          </cell>
          <cell r="L7">
            <v>27</v>
          </cell>
          <cell r="O7">
            <v>0</v>
          </cell>
          <cell r="P7">
            <v>0</v>
          </cell>
          <cell r="Q7">
            <v>-58</v>
          </cell>
          <cell r="R7">
            <v>-46</v>
          </cell>
          <cell r="S7">
            <v>27</v>
          </cell>
          <cell r="T7">
            <v>0</v>
          </cell>
          <cell r="U7">
            <v>-104</v>
          </cell>
          <cell r="V7">
            <v>27</v>
          </cell>
        </row>
        <row r="8">
          <cell r="A8" t="str">
            <v>Total EBIT</v>
          </cell>
          <cell r="B8">
            <v>862</v>
          </cell>
          <cell r="C8">
            <v>799.18999999999994</v>
          </cell>
          <cell r="D8">
            <v>7.8592074475406504E-2</v>
          </cell>
          <cell r="E8">
            <v>844</v>
          </cell>
          <cell r="F8">
            <v>2.1327014218009532E-2</v>
          </cell>
          <cell r="G8">
            <v>829</v>
          </cell>
          <cell r="H8">
            <v>521.18999999999994</v>
          </cell>
          <cell r="I8">
            <v>521.18999999999994</v>
          </cell>
          <cell r="J8">
            <v>597.5</v>
          </cell>
          <cell r="K8">
            <v>-0.12771548117154818</v>
          </cell>
          <cell r="L8">
            <v>278</v>
          </cell>
          <cell r="M8">
            <v>0.87478417266187036</v>
          </cell>
          <cell r="O8">
            <v>255</v>
          </cell>
          <cell r="P8">
            <v>597.5</v>
          </cell>
          <cell r="Q8">
            <v>504.5</v>
          </cell>
          <cell r="R8">
            <v>391</v>
          </cell>
          <cell r="S8">
            <v>305</v>
          </cell>
          <cell r="T8">
            <v>521.18999999999994</v>
          </cell>
          <cell r="U8">
            <v>1748</v>
          </cell>
          <cell r="V8">
            <v>1845.6993381793418</v>
          </cell>
          <cell r="X8">
            <v>904</v>
          </cell>
          <cell r="Y8">
            <v>983.69933817934179</v>
          </cell>
        </row>
        <row r="9">
          <cell r="A9" t="str">
            <v>Margin %</v>
          </cell>
          <cell r="B9">
            <v>7.1523398606040497E-2</v>
          </cell>
          <cell r="C9">
            <v>6.6311815466312637E-2</v>
          </cell>
          <cell r="D9">
            <v>0.521158313972786</v>
          </cell>
          <cell r="E9">
            <v>7.6428506746355152E-2</v>
          </cell>
          <cell r="F9">
            <v>-0.4905108140314654</v>
          </cell>
          <cell r="H9">
            <v>7.6376025791324728E-2</v>
          </cell>
          <cell r="I9">
            <v>7.6376025791324728E-2</v>
          </cell>
          <cell r="J9">
            <v>9.4452963214720437E-2</v>
          </cell>
          <cell r="K9">
            <v>-1.8076937423395709</v>
          </cell>
          <cell r="L9">
            <v>5.3175210405508801E-2</v>
          </cell>
          <cell r="M9">
            <v>2.3200815385815927</v>
          </cell>
          <cell r="O9">
            <v>5.3830402566971351E-2</v>
          </cell>
          <cell r="P9">
            <v>9.4752533341791026E-2</v>
          </cell>
          <cell r="Q9">
            <v>7.7782917052112238E-2</v>
          </cell>
          <cell r="R9">
            <v>6.0144593139516998E-2</v>
          </cell>
          <cell r="S9">
            <v>5.833970925784239E-2</v>
          </cell>
          <cell r="T9">
            <v>7.6376025791324728E-2</v>
          </cell>
          <cell r="U9">
            <v>7.261247040252565E-2</v>
          </cell>
          <cell r="V9">
            <v>7.1073316643241652E-2</v>
          </cell>
          <cell r="X9">
            <v>6.9378357636224103E-2</v>
          </cell>
          <cell r="Y9">
            <v>7.0683548181839376E-2</v>
          </cell>
        </row>
        <row r="10">
          <cell r="A10" t="str">
            <v>Other operating income and expenses</v>
          </cell>
          <cell r="B10">
            <v>0</v>
          </cell>
          <cell r="C10">
            <v>14</v>
          </cell>
          <cell r="D10" t="str">
            <v>NM</v>
          </cell>
          <cell r="E10">
            <v>0</v>
          </cell>
          <cell r="F10" t="str">
            <v>NM</v>
          </cell>
          <cell r="H10">
            <v>0</v>
          </cell>
          <cell r="I10">
            <v>0</v>
          </cell>
          <cell r="J10">
            <v>0</v>
          </cell>
          <cell r="L10">
            <v>14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14</v>
          </cell>
          <cell r="T10">
            <v>0</v>
          </cell>
        </row>
        <row r="11">
          <cell r="A11" t="str">
            <v>Net financial items</v>
          </cell>
          <cell r="B11">
            <v>-92</v>
          </cell>
          <cell r="C11">
            <v>-84</v>
          </cell>
          <cell r="D11">
            <v>9.5238095238095344E-2</v>
          </cell>
          <cell r="E11">
            <v>-89</v>
          </cell>
          <cell r="F11">
            <v>3.3707865168539408E-2</v>
          </cell>
          <cell r="H11">
            <v>-42</v>
          </cell>
          <cell r="I11">
            <v>-42</v>
          </cell>
          <cell r="J11">
            <v>-43</v>
          </cell>
          <cell r="K11">
            <v>-2.3255813953488413E-2</v>
          </cell>
          <cell r="L11">
            <v>-42</v>
          </cell>
          <cell r="M11">
            <v>0</v>
          </cell>
          <cell r="O11">
            <v>-49</v>
          </cell>
          <cell r="P11">
            <v>-43</v>
          </cell>
          <cell r="Q11">
            <v>5</v>
          </cell>
          <cell r="R11">
            <v>-25</v>
          </cell>
          <cell r="S11">
            <v>-82</v>
          </cell>
          <cell r="T11">
            <v>-42</v>
          </cell>
          <cell r="U11">
            <v>-216</v>
          </cell>
          <cell r="V11">
            <v>-102.07484366618567</v>
          </cell>
        </row>
        <row r="12">
          <cell r="A12" t="str">
            <v>Earnings before tax and exc</v>
          </cell>
          <cell r="B12">
            <v>743</v>
          </cell>
          <cell r="C12">
            <v>702.18999999999994</v>
          </cell>
          <cell r="D12">
            <v>5.8118173144021013E-2</v>
          </cell>
          <cell r="E12">
            <v>755</v>
          </cell>
          <cell r="F12">
            <v>-1.5894039735099286E-2</v>
          </cell>
          <cell r="H12">
            <v>479.18999999999994</v>
          </cell>
          <cell r="I12">
            <v>479.18999999999994</v>
          </cell>
          <cell r="J12">
            <v>554.5</v>
          </cell>
          <cell r="K12">
            <v>-0.13581605049594236</v>
          </cell>
          <cell r="L12">
            <v>223</v>
          </cell>
          <cell r="M12">
            <v>1.1488340807174886</v>
          </cell>
          <cell r="O12">
            <v>206</v>
          </cell>
          <cell r="P12">
            <v>554.5</v>
          </cell>
          <cell r="Q12">
            <v>509.5</v>
          </cell>
          <cell r="R12">
            <v>366</v>
          </cell>
          <cell r="S12">
            <v>223</v>
          </cell>
          <cell r="T12">
            <v>479.18999999999994</v>
          </cell>
          <cell r="U12">
            <v>1636</v>
          </cell>
          <cell r="V12">
            <v>1716.6244945131562</v>
          </cell>
        </row>
        <row r="13">
          <cell r="A13" t="str">
            <v>Income tax</v>
          </cell>
          <cell r="B13">
            <v>-249</v>
          </cell>
          <cell r="C13">
            <v>-252</v>
          </cell>
          <cell r="D13">
            <v>-1.1904761904761862E-2</v>
          </cell>
          <cell r="E13">
            <v>-258</v>
          </cell>
          <cell r="F13">
            <v>-3.4883720930232509E-2</v>
          </cell>
          <cell r="H13">
            <v>-180</v>
          </cell>
          <cell r="I13">
            <v>-180</v>
          </cell>
          <cell r="J13">
            <v>-187</v>
          </cell>
          <cell r="K13">
            <v>-3.7433155080213942E-2</v>
          </cell>
          <cell r="L13">
            <v>-72</v>
          </cell>
          <cell r="M13">
            <v>1.5</v>
          </cell>
          <cell r="O13">
            <v>-73</v>
          </cell>
          <cell r="P13">
            <v>-187</v>
          </cell>
          <cell r="Q13">
            <v>-183</v>
          </cell>
          <cell r="R13">
            <v>-127</v>
          </cell>
          <cell r="S13">
            <v>-72</v>
          </cell>
          <cell r="T13">
            <v>-180</v>
          </cell>
          <cell r="U13">
            <v>-570</v>
          </cell>
          <cell r="V13">
            <v>-598.58628896636674</v>
          </cell>
        </row>
        <row r="14">
          <cell r="A14" t="str">
            <v>Share of associates</v>
          </cell>
          <cell r="B14">
            <v>39</v>
          </cell>
          <cell r="C14">
            <v>30</v>
          </cell>
          <cell r="D14">
            <v>0.30000000000000004</v>
          </cell>
          <cell r="E14">
            <v>24</v>
          </cell>
          <cell r="F14">
            <v>0.625</v>
          </cell>
          <cell r="H14">
            <v>20</v>
          </cell>
          <cell r="I14">
            <v>20</v>
          </cell>
          <cell r="J14">
            <v>12</v>
          </cell>
          <cell r="K14">
            <v>0.66666666666666674</v>
          </cell>
          <cell r="L14">
            <v>10</v>
          </cell>
          <cell r="M14">
            <v>1</v>
          </cell>
          <cell r="O14">
            <v>12</v>
          </cell>
          <cell r="P14">
            <v>12</v>
          </cell>
          <cell r="Q14">
            <v>17</v>
          </cell>
          <cell r="R14">
            <v>35</v>
          </cell>
          <cell r="S14">
            <v>10</v>
          </cell>
          <cell r="T14">
            <v>20</v>
          </cell>
          <cell r="U14">
            <v>76</v>
          </cell>
          <cell r="V14">
            <v>131.54545775156009</v>
          </cell>
        </row>
        <row r="15">
          <cell r="A15" t="str">
            <v>Total Net Earnings exc MI</v>
          </cell>
          <cell r="B15">
            <v>533</v>
          </cell>
          <cell r="C15">
            <v>480.18999999999994</v>
          </cell>
          <cell r="D15">
            <v>0.10997730065182543</v>
          </cell>
          <cell r="E15">
            <v>521</v>
          </cell>
          <cell r="F15">
            <v>2.303262955854124E-2</v>
          </cell>
          <cell r="H15">
            <v>319.18999999999994</v>
          </cell>
          <cell r="I15">
            <v>319.18999999999994</v>
          </cell>
          <cell r="J15">
            <v>379.5</v>
          </cell>
          <cell r="K15">
            <v>-0.15891963109354434</v>
          </cell>
          <cell r="L15">
            <v>161</v>
          </cell>
          <cell r="M15">
            <v>0.9825465838509313</v>
          </cell>
          <cell r="O15">
            <v>145</v>
          </cell>
          <cell r="P15">
            <v>379.5</v>
          </cell>
          <cell r="Q15">
            <v>343.5</v>
          </cell>
          <cell r="R15">
            <v>274</v>
          </cell>
          <cell r="S15">
            <v>161</v>
          </cell>
          <cell r="T15">
            <v>319.18999999999994</v>
          </cell>
          <cell r="U15">
            <v>1038</v>
          </cell>
          <cell r="V15">
            <v>1276.5836632983496</v>
          </cell>
        </row>
        <row r="16">
          <cell r="A16" t="str">
            <v>Discontinued item : Caribbean Business  1</v>
          </cell>
          <cell r="B16">
            <v>140</v>
          </cell>
          <cell r="C16">
            <v>14</v>
          </cell>
          <cell r="D16" t="str">
            <v>NM</v>
          </cell>
          <cell r="E16">
            <v>4</v>
          </cell>
          <cell r="F16" t="str">
            <v>NM</v>
          </cell>
          <cell r="H16">
            <v>11</v>
          </cell>
          <cell r="I16">
            <v>3</v>
          </cell>
          <cell r="J16">
            <v>0</v>
          </cell>
          <cell r="L16">
            <v>11</v>
          </cell>
          <cell r="V16">
            <v>11.053968471150146</v>
          </cell>
        </row>
        <row r="17">
          <cell r="A17" t="str">
            <v>Minority interests</v>
          </cell>
          <cell r="B17">
            <v>-135</v>
          </cell>
          <cell r="C17">
            <v>-107.25569999999993</v>
          </cell>
          <cell r="D17">
            <v>0.25867436415966782</v>
          </cell>
          <cell r="E17">
            <v>-140.5</v>
          </cell>
          <cell r="F17">
            <v>-3.9145907473309594E-2</v>
          </cell>
          <cell r="H17">
            <v>-51</v>
          </cell>
          <cell r="I17">
            <v>-56.255699999999933</v>
          </cell>
          <cell r="J17">
            <v>-91.5</v>
          </cell>
          <cell r="K17">
            <v>-0.44262295081967218</v>
          </cell>
          <cell r="L17">
            <v>-51</v>
          </cell>
          <cell r="M17">
            <v>0</v>
          </cell>
          <cell r="O17">
            <v>-49</v>
          </cell>
          <cell r="P17">
            <v>-91.5</v>
          </cell>
          <cell r="Q17">
            <v>-21.5</v>
          </cell>
          <cell r="R17">
            <v>-44</v>
          </cell>
          <cell r="S17">
            <v>-51</v>
          </cell>
          <cell r="T17">
            <v>-56.255699999999933</v>
          </cell>
          <cell r="U17">
            <v>-206</v>
          </cell>
          <cell r="V17">
            <v>-144.97662865252738</v>
          </cell>
        </row>
        <row r="18">
          <cell r="A18" t="str">
            <v>Net Earnings</v>
          </cell>
          <cell r="B18">
            <v>565</v>
          </cell>
          <cell r="C18">
            <v>413.93430000000001</v>
          </cell>
          <cell r="D18">
            <v>0.36495091129196111</v>
          </cell>
          <cell r="E18">
            <v>384.5</v>
          </cell>
          <cell r="F18">
            <v>0.46944083224967481</v>
          </cell>
          <cell r="G18">
            <v>441</v>
          </cell>
          <cell r="H18">
            <v>265.93430000000001</v>
          </cell>
          <cell r="I18">
            <v>265.93430000000001</v>
          </cell>
          <cell r="J18">
            <v>288</v>
          </cell>
          <cell r="K18">
            <v>-7.6617013888888863E-2</v>
          </cell>
          <cell r="L18">
            <v>148</v>
          </cell>
          <cell r="M18">
            <v>0.79685337837837844</v>
          </cell>
          <cell r="O18">
            <v>96</v>
          </cell>
          <cell r="P18">
            <v>288</v>
          </cell>
          <cell r="Q18">
            <v>264</v>
          </cell>
          <cell r="R18">
            <v>184</v>
          </cell>
          <cell r="S18">
            <v>148</v>
          </cell>
          <cell r="T18">
            <v>265.93430000000001</v>
          </cell>
          <cell r="U18">
            <v>832</v>
          </cell>
          <cell r="V18">
            <v>1142.6610031169723</v>
          </cell>
        </row>
        <row r="19">
          <cell r="A19" t="str">
            <v>Net earnings excluding exceptionals 1</v>
          </cell>
          <cell r="B19">
            <v>438</v>
          </cell>
          <cell r="C19">
            <v>386.93430000000001</v>
          </cell>
          <cell r="D19">
            <v>0.13197511825651009</v>
          </cell>
          <cell r="E19">
            <v>384.5</v>
          </cell>
          <cell r="F19">
            <v>0.13914174252275679</v>
          </cell>
          <cell r="H19">
            <v>265.93430000000001</v>
          </cell>
          <cell r="I19">
            <v>265.93430000000001</v>
          </cell>
          <cell r="J19">
            <v>288</v>
          </cell>
          <cell r="K19">
            <v>-7.6617013888888863E-2</v>
          </cell>
          <cell r="L19">
            <v>121</v>
          </cell>
          <cell r="M19">
            <v>1.197804132231405</v>
          </cell>
          <cell r="O19">
            <v>96</v>
          </cell>
          <cell r="P19">
            <v>288</v>
          </cell>
          <cell r="Q19">
            <v>322</v>
          </cell>
          <cell r="R19">
            <v>230</v>
          </cell>
          <cell r="S19">
            <v>121</v>
          </cell>
          <cell r="T19">
            <v>265.93430000000001</v>
          </cell>
          <cell r="U19">
            <v>936</v>
          </cell>
          <cell r="V19">
            <v>1115.6610031169723</v>
          </cell>
        </row>
        <row r="20">
          <cell r="A20" t="str">
            <v>Reported EPS</v>
          </cell>
          <cell r="B20">
            <v>1.6765578635014837</v>
          </cell>
          <cell r="C20">
            <v>1.2282916913946589</v>
          </cell>
          <cell r="D20">
            <v>0.36495091129196089</v>
          </cell>
          <cell r="E20">
            <v>1.1409495548961424</v>
          </cell>
          <cell r="F20">
            <v>0.46944083224967503</v>
          </cell>
          <cell r="H20">
            <v>0.78912255192878344</v>
          </cell>
          <cell r="I20">
            <v>0.78912255192878344</v>
          </cell>
          <cell r="J20">
            <v>0.85459940652818989</v>
          </cell>
          <cell r="K20">
            <v>-7.6617013888888752E-2</v>
          </cell>
          <cell r="L20">
            <v>0.43916913946587538</v>
          </cell>
          <cell r="M20">
            <v>0.79685337837837844</v>
          </cell>
          <cell r="O20">
            <v>0.28486646884272998</v>
          </cell>
          <cell r="P20">
            <v>0.85459940652818989</v>
          </cell>
          <cell r="Q20">
            <v>0.78338278931750738</v>
          </cell>
          <cell r="R20">
            <v>0.54599406528189909</v>
          </cell>
          <cell r="S20">
            <v>0.43916913946587538</v>
          </cell>
          <cell r="T20">
            <v>0.78912255192878344</v>
          </cell>
          <cell r="U20">
            <v>2.4688427299703264</v>
          </cell>
          <cell r="V20">
            <v>3.3906854691898287</v>
          </cell>
          <cell r="X20">
            <v>895</v>
          </cell>
          <cell r="Y20">
            <v>823.05375636115991</v>
          </cell>
        </row>
        <row r="21">
          <cell r="A21" t="str">
            <v>Modelware EPS (€c)</v>
          </cell>
          <cell r="B21">
            <v>1.2997032640949555</v>
          </cell>
          <cell r="C21">
            <v>1.1481729970326411</v>
          </cell>
          <cell r="D21">
            <v>0.13197511825651009</v>
          </cell>
          <cell r="E21">
            <v>1.1409495548961424</v>
          </cell>
          <cell r="F21">
            <v>0.13914174252275702</v>
          </cell>
          <cell r="H21">
            <v>0.78912255192878344</v>
          </cell>
          <cell r="I21">
            <v>0.78912255192878344</v>
          </cell>
          <cell r="J21">
            <v>0.85459940652818989</v>
          </cell>
          <cell r="K21">
            <v>-7.6617013888888752E-2</v>
          </cell>
          <cell r="L21">
            <v>0.35905044510385759</v>
          </cell>
          <cell r="M21">
            <v>1.197804132231405</v>
          </cell>
          <cell r="O21">
            <v>0.28486646884272998</v>
          </cell>
          <cell r="P21">
            <v>0.85459940652818989</v>
          </cell>
          <cell r="Q21">
            <v>0.95548961424332346</v>
          </cell>
          <cell r="R21">
            <v>0.68249258160237392</v>
          </cell>
          <cell r="S21">
            <v>0.35905044510385759</v>
          </cell>
          <cell r="T21">
            <v>0.78912255192878344</v>
          </cell>
          <cell r="U21">
            <v>2.7774480712166172</v>
          </cell>
          <cell r="V21">
            <v>3.3105667748278109</v>
          </cell>
        </row>
        <row r="22">
          <cell r="A22" t="str">
            <v>Average dil. Shares</v>
          </cell>
          <cell r="B22">
            <v>337</v>
          </cell>
          <cell r="C22">
            <v>337</v>
          </cell>
          <cell r="D22" t="str">
            <v>NM</v>
          </cell>
          <cell r="E22">
            <v>337</v>
          </cell>
          <cell r="F22" t="str">
            <v>NM</v>
          </cell>
          <cell r="H22">
            <v>337</v>
          </cell>
          <cell r="I22">
            <v>337</v>
          </cell>
          <cell r="J22">
            <v>337</v>
          </cell>
          <cell r="K22" t="str">
            <v>NM</v>
          </cell>
          <cell r="L22">
            <v>337</v>
          </cell>
          <cell r="M22" t="str">
            <v>NM</v>
          </cell>
          <cell r="O22">
            <v>337</v>
          </cell>
          <cell r="P22">
            <v>337</v>
          </cell>
          <cell r="Q22">
            <v>337</v>
          </cell>
          <cell r="R22">
            <v>337</v>
          </cell>
          <cell r="S22">
            <v>337</v>
          </cell>
          <cell r="T22">
            <v>337</v>
          </cell>
          <cell r="U22">
            <v>337</v>
          </cell>
          <cell r="V22">
            <v>337</v>
          </cell>
          <cell r="X22">
            <v>7.7359938603223335E-2</v>
          </cell>
          <cell r="Y22">
            <v>6.8743467786500409E-2</v>
          </cell>
        </row>
        <row r="23">
          <cell r="B23">
            <v>862</v>
          </cell>
          <cell r="C23">
            <v>799.19</v>
          </cell>
          <cell r="E23">
            <v>844</v>
          </cell>
          <cell r="X23">
            <v>1008</v>
          </cell>
          <cell r="Y23">
            <v>956.69933817934202</v>
          </cell>
        </row>
        <row r="24">
          <cell r="A24" t="str">
            <v>Telecoms</v>
          </cell>
          <cell r="B24" t="str">
            <v>1H06A</v>
          </cell>
          <cell r="C24" t="str">
            <v>1H06e</v>
          </cell>
          <cell r="D24" t="str">
            <v>Diff</v>
          </cell>
          <cell r="E24" t="str">
            <v>1H05</v>
          </cell>
          <cell r="F24" t="str">
            <v>Y on Y (%)</v>
          </cell>
          <cell r="H24" t="str">
            <v>2Q06</v>
          </cell>
          <cell r="I24" t="str">
            <v>2Q06e</v>
          </cell>
          <cell r="J24" t="str">
            <v>2Q05</v>
          </cell>
          <cell r="K24" t="str">
            <v>Y on Y (%)</v>
          </cell>
          <cell r="L24" t="str">
            <v>1Q06A</v>
          </cell>
          <cell r="M24" t="str">
            <v>Q on Q (%)</v>
          </cell>
          <cell r="N24" t="str">
            <v>Cons</v>
          </cell>
          <cell r="O24" t="str">
            <v>1Q05</v>
          </cell>
          <cell r="P24" t="str">
            <v>2Q05</v>
          </cell>
          <cell r="Q24" t="str">
            <v>3Q05A</v>
          </cell>
          <cell r="R24" t="str">
            <v>4Q05A</v>
          </cell>
          <cell r="S24" t="str">
            <v>1Q06A</v>
          </cell>
          <cell r="T24" t="str">
            <v>2Q06e</v>
          </cell>
          <cell r="U24" t="str">
            <v>FY05</v>
          </cell>
          <cell r="V24" t="str">
            <v>FY06e</v>
          </cell>
        </row>
        <row r="25">
          <cell r="A25" t="str">
            <v>Total revenues 1</v>
          </cell>
          <cell r="B25">
            <v>2175</v>
          </cell>
          <cell r="C25">
            <v>2175</v>
          </cell>
          <cell r="D25">
            <v>0</v>
          </cell>
          <cell r="E25">
            <v>2144</v>
          </cell>
          <cell r="F25">
            <v>1.4458955223880521E-2</v>
          </cell>
          <cell r="H25">
            <v>1106</v>
          </cell>
          <cell r="I25">
            <v>1106</v>
          </cell>
          <cell r="J25">
            <v>1116</v>
          </cell>
          <cell r="K25">
            <v>-8.960573476702538E-3</v>
          </cell>
          <cell r="L25">
            <v>1069</v>
          </cell>
          <cell r="M25">
            <v>3.4611786716557624E-2</v>
          </cell>
          <cell r="O25">
            <v>1048</v>
          </cell>
          <cell r="P25">
            <v>1096</v>
          </cell>
          <cell r="Q25">
            <v>1169</v>
          </cell>
          <cell r="R25">
            <v>1169</v>
          </cell>
          <cell r="S25">
            <v>1069</v>
          </cell>
          <cell r="T25">
            <v>1106</v>
          </cell>
          <cell r="U25">
            <v>4525</v>
          </cell>
          <cell r="V25">
            <v>4456.7623491805825</v>
          </cell>
          <cell r="X25">
            <v>2381</v>
          </cell>
          <cell r="Y25">
            <v>2281.7623491805825</v>
          </cell>
        </row>
        <row r="26">
          <cell r="A26" t="str">
            <v>Service revenues 1</v>
          </cell>
          <cell r="B26">
            <v>2029</v>
          </cell>
          <cell r="C26">
            <v>2029</v>
          </cell>
          <cell r="D26">
            <v>0</v>
          </cell>
          <cell r="E26">
            <v>2029</v>
          </cell>
          <cell r="F26">
            <v>0</v>
          </cell>
          <cell r="H26">
            <v>1035</v>
          </cell>
          <cell r="I26">
            <v>1035</v>
          </cell>
          <cell r="J26">
            <v>1064</v>
          </cell>
          <cell r="K26">
            <v>-2.7255639097744311E-2</v>
          </cell>
          <cell r="L26">
            <v>994</v>
          </cell>
          <cell r="M26">
            <v>4.1247484909456844E-2</v>
          </cell>
          <cell r="O26">
            <v>1013</v>
          </cell>
          <cell r="P26">
            <v>1064</v>
          </cell>
          <cell r="Q26">
            <v>1095</v>
          </cell>
          <cell r="R26">
            <v>1068</v>
          </cell>
          <cell r="S26">
            <v>994</v>
          </cell>
          <cell r="T26">
            <v>1035</v>
          </cell>
          <cell r="U26">
            <v>4240</v>
          </cell>
          <cell r="V26">
            <v>4166.5139199551295</v>
          </cell>
        </row>
        <row r="27">
          <cell r="A27" t="str">
            <v>EBITDA</v>
          </cell>
          <cell r="B27">
            <v>617.99800000000005</v>
          </cell>
          <cell r="C27">
            <v>617.99800000000005</v>
          </cell>
          <cell r="D27">
            <v>0</v>
          </cell>
          <cell r="E27">
            <v>660</v>
          </cell>
          <cell r="F27">
            <v>-6.3639393939393885E-2</v>
          </cell>
          <cell r="H27">
            <v>312.99800000000005</v>
          </cell>
          <cell r="I27">
            <v>312.99799999999999</v>
          </cell>
          <cell r="J27">
            <v>344</v>
          </cell>
          <cell r="K27">
            <v>-9.0122093023255689E-2</v>
          </cell>
          <cell r="L27">
            <v>305</v>
          </cell>
          <cell r="M27">
            <v>2.6222950819672297E-2</v>
          </cell>
          <cell r="O27">
            <v>334</v>
          </cell>
          <cell r="P27">
            <v>344</v>
          </cell>
          <cell r="Q27">
            <v>381</v>
          </cell>
          <cell r="R27">
            <v>290</v>
          </cell>
          <cell r="S27">
            <v>305</v>
          </cell>
          <cell r="T27">
            <v>312.99799999999999</v>
          </cell>
          <cell r="U27">
            <v>1349</v>
          </cell>
          <cell r="V27">
            <v>1290.6721890618155</v>
          </cell>
        </row>
        <row r="28">
          <cell r="A28" t="str">
            <v>EBITDA margin</v>
          </cell>
          <cell r="B28">
            <v>0.28413701149425291</v>
          </cell>
          <cell r="C28">
            <v>0.28413701149425291</v>
          </cell>
          <cell r="D28">
            <v>0</v>
          </cell>
          <cell r="E28">
            <v>0.30783582089552236</v>
          </cell>
          <cell r="F28">
            <v>-2.3698809401269449</v>
          </cell>
          <cell r="H28">
            <v>0.28300000000000003</v>
          </cell>
          <cell r="I28">
            <v>0.28299999999999997</v>
          </cell>
          <cell r="J28">
            <v>0.30824372759856633</v>
          </cell>
          <cell r="K28">
            <v>-2.5243727598566301</v>
          </cell>
          <cell r="L28">
            <v>0.2853133769878391</v>
          </cell>
          <cell r="M28">
            <v>-0.23133769878390664</v>
          </cell>
          <cell r="O28">
            <v>0.31870229007633588</v>
          </cell>
          <cell r="P28">
            <v>0.31386861313868614</v>
          </cell>
          <cell r="Q28">
            <v>0.32591958939264326</v>
          </cell>
          <cell r="R28">
            <v>0.24807527801539778</v>
          </cell>
          <cell r="S28">
            <v>0.2853133769878391</v>
          </cell>
          <cell r="T28">
            <v>0.28299999999999997</v>
          </cell>
          <cell r="U28">
            <v>0.29812154696132598</v>
          </cell>
          <cell r="V28">
            <v>0.28959861171397611</v>
          </cell>
        </row>
        <row r="29">
          <cell r="A29" t="str">
            <v>D&amp;A</v>
          </cell>
          <cell r="B29">
            <v>319.99800000000005</v>
          </cell>
          <cell r="C29">
            <v>323.37</v>
          </cell>
          <cell r="D29">
            <v>-1.0427683458576698E-2</v>
          </cell>
          <cell r="E29">
            <v>323</v>
          </cell>
          <cell r="F29">
            <v>-9.294117647058675E-3</v>
          </cell>
          <cell r="H29">
            <v>156.99800000000005</v>
          </cell>
          <cell r="I29">
            <v>160.36999999999998</v>
          </cell>
          <cell r="J29">
            <v>157</v>
          </cell>
          <cell r="K29">
            <v>-1.2738853502836101E-5</v>
          </cell>
          <cell r="L29">
            <v>163</v>
          </cell>
          <cell r="M29">
            <v>-3.6822085889570255E-2</v>
          </cell>
          <cell r="O29">
            <v>166</v>
          </cell>
          <cell r="P29">
            <v>157</v>
          </cell>
          <cell r="Q29">
            <v>162</v>
          </cell>
          <cell r="R29">
            <v>208</v>
          </cell>
          <cell r="S29">
            <v>163</v>
          </cell>
          <cell r="T29">
            <v>160.36999999999998</v>
          </cell>
          <cell r="U29">
            <v>693</v>
          </cell>
          <cell r="V29">
            <v>721.90000000000009</v>
          </cell>
        </row>
        <row r="30">
          <cell r="A30" t="str">
            <v>EBIT</v>
          </cell>
          <cell r="B30">
            <v>298</v>
          </cell>
          <cell r="C30">
            <v>294.62800000000004</v>
          </cell>
          <cell r="D30">
            <v>1.1444940738829734E-2</v>
          </cell>
          <cell r="E30">
            <v>351</v>
          </cell>
          <cell r="F30">
            <v>-0.15099715099715094</v>
          </cell>
          <cell r="G30">
            <v>290</v>
          </cell>
          <cell r="H30">
            <v>156</v>
          </cell>
          <cell r="I30">
            <v>152.62800000000001</v>
          </cell>
          <cell r="J30">
            <v>187</v>
          </cell>
          <cell r="K30">
            <v>-0.16577540106951871</v>
          </cell>
          <cell r="L30">
            <v>142</v>
          </cell>
          <cell r="M30">
            <v>9.8591549295774739E-2</v>
          </cell>
          <cell r="O30">
            <v>168</v>
          </cell>
          <cell r="P30">
            <v>187</v>
          </cell>
          <cell r="Q30">
            <v>219</v>
          </cell>
          <cell r="R30">
            <v>82</v>
          </cell>
          <cell r="S30">
            <v>142</v>
          </cell>
          <cell r="T30">
            <v>152.62800000000001</v>
          </cell>
          <cell r="U30">
            <v>656</v>
          </cell>
          <cell r="V30">
            <v>568.77218906181542</v>
          </cell>
          <cell r="X30">
            <v>305</v>
          </cell>
          <cell r="Y30">
            <v>270.77218906181542</v>
          </cell>
        </row>
        <row r="31">
          <cell r="A31" t="str">
            <v>margin %</v>
          </cell>
          <cell r="B31">
            <v>0.13701149425287357</v>
          </cell>
          <cell r="C31">
            <v>0.13546114942528736</v>
          </cell>
          <cell r="D31">
            <v>0.15503448275862031</v>
          </cell>
          <cell r="E31">
            <v>0.16371268656716417</v>
          </cell>
          <cell r="F31">
            <v>-2.6701192314290605</v>
          </cell>
          <cell r="H31">
            <v>0.1410488245931284</v>
          </cell>
          <cell r="I31">
            <v>0.13800000000000001</v>
          </cell>
          <cell r="J31">
            <v>0.16756272401433692</v>
          </cell>
          <cell r="K31">
            <v>-2.651389942120852</v>
          </cell>
          <cell r="L31">
            <v>0.13283442469597756</v>
          </cell>
          <cell r="M31">
            <v>0.8214399897150837</v>
          </cell>
          <cell r="O31">
            <v>0.16030534351145037</v>
          </cell>
          <cell r="P31">
            <v>0.17062043795620438</v>
          </cell>
          <cell r="Q31">
            <v>0.18733960650128315</v>
          </cell>
          <cell r="R31">
            <v>7.0145423438836618E-2</v>
          </cell>
          <cell r="S31">
            <v>0.13283442469597756</v>
          </cell>
          <cell r="T31">
            <v>0.13800000000000001</v>
          </cell>
          <cell r="U31">
            <v>0.14497237569060772</v>
          </cell>
          <cell r="V31">
            <v>0.12762003995263277</v>
          </cell>
          <cell r="X31">
            <v>0.12809743805123897</v>
          </cell>
          <cell r="Y31">
            <v>0.1186680064026186</v>
          </cell>
        </row>
        <row r="32">
          <cell r="A32" t="str">
            <v>Net earnings (after MI)</v>
          </cell>
          <cell r="B32">
            <v>273</v>
          </cell>
          <cell r="C32">
            <v>173</v>
          </cell>
          <cell r="D32">
            <v>0.57803468208092479</v>
          </cell>
          <cell r="E32">
            <v>182</v>
          </cell>
          <cell r="F32">
            <v>0.5</v>
          </cell>
          <cell r="H32">
            <v>190</v>
          </cell>
          <cell r="I32">
            <v>90</v>
          </cell>
          <cell r="J32">
            <v>97</v>
          </cell>
          <cell r="K32">
            <v>0.95876288659793807</v>
          </cell>
          <cell r="L32">
            <v>83</v>
          </cell>
          <cell r="M32">
            <v>1.2891566265060241</v>
          </cell>
          <cell r="O32">
            <v>85</v>
          </cell>
          <cell r="P32">
            <v>97</v>
          </cell>
          <cell r="Q32">
            <v>72</v>
          </cell>
          <cell r="R32">
            <v>47</v>
          </cell>
          <cell r="S32">
            <v>83</v>
          </cell>
          <cell r="T32">
            <v>90</v>
          </cell>
          <cell r="U32">
            <v>301</v>
          </cell>
          <cell r="V32">
            <v>324.51556102734412</v>
          </cell>
        </row>
        <row r="33">
          <cell r="A33" t="str">
            <v>Construction</v>
          </cell>
          <cell r="B33" t="str">
            <v>1H06A</v>
          </cell>
          <cell r="C33" t="str">
            <v>1H06e</v>
          </cell>
          <cell r="D33" t="str">
            <v>Diff</v>
          </cell>
          <cell r="E33" t="str">
            <v>1H05</v>
          </cell>
          <cell r="F33" t="str">
            <v>Y on Y (%)</v>
          </cell>
          <cell r="H33" t="str">
            <v>2Q06</v>
          </cell>
          <cell r="I33" t="str">
            <v>2Q06e</v>
          </cell>
          <cell r="J33" t="str">
            <v>2Q05</v>
          </cell>
          <cell r="K33" t="str">
            <v>Y on Y (%)</v>
          </cell>
          <cell r="L33" t="str">
            <v>1Q06A</v>
          </cell>
          <cell r="M33" t="str">
            <v>Q on Q (%)</v>
          </cell>
          <cell r="N33" t="str">
            <v>Cons</v>
          </cell>
          <cell r="O33" t="str">
            <v>1Q05</v>
          </cell>
          <cell r="P33" t="str">
            <v>2Q05</v>
          </cell>
          <cell r="Q33" t="str">
            <v>3Q05A</v>
          </cell>
          <cell r="R33" t="str">
            <v>4Q05A</v>
          </cell>
          <cell r="S33" t="str">
            <v>1Q06A</v>
          </cell>
          <cell r="T33" t="str">
            <v>2Q06e</v>
          </cell>
          <cell r="U33" t="str">
            <v>FY05</v>
          </cell>
          <cell r="V33" t="str">
            <v>FY06e</v>
          </cell>
        </row>
        <row r="34">
          <cell r="A34" t="str">
            <v>Total revenues 1</v>
          </cell>
          <cell r="B34">
            <v>3155</v>
          </cell>
          <cell r="C34">
            <v>3155</v>
          </cell>
          <cell r="D34">
            <v>0</v>
          </cell>
          <cell r="E34">
            <v>2790</v>
          </cell>
          <cell r="F34">
            <v>0.13082437275985659</v>
          </cell>
          <cell r="H34">
            <v>1664</v>
          </cell>
          <cell r="I34">
            <v>1664</v>
          </cell>
          <cell r="J34">
            <v>1503</v>
          </cell>
          <cell r="K34">
            <v>0.10711909514304718</v>
          </cell>
          <cell r="L34">
            <v>1491</v>
          </cell>
          <cell r="M34">
            <v>0.11602951039570764</v>
          </cell>
          <cell r="O34">
            <v>1287</v>
          </cell>
          <cell r="P34">
            <v>1503</v>
          </cell>
          <cell r="Q34">
            <v>1414</v>
          </cell>
          <cell r="R34">
            <v>1611</v>
          </cell>
          <cell r="S34">
            <v>1491</v>
          </cell>
          <cell r="T34">
            <v>1664</v>
          </cell>
          <cell r="U34">
            <v>5815</v>
          </cell>
          <cell r="V34">
            <v>6338.35</v>
          </cell>
          <cell r="X34">
            <v>3025</v>
          </cell>
          <cell r="Y34">
            <v>3183.3500000000004</v>
          </cell>
        </row>
        <row r="35">
          <cell r="A35" t="str">
            <v>EBITDA</v>
          </cell>
          <cell r="D35" t="str">
            <v>--</v>
          </cell>
          <cell r="F35" t="str">
            <v>--</v>
          </cell>
          <cell r="H35">
            <v>102</v>
          </cell>
          <cell r="I35">
            <v>116.48000000000002</v>
          </cell>
          <cell r="J35">
            <v>0</v>
          </cell>
          <cell r="K35" t="str">
            <v>--</v>
          </cell>
          <cell r="L35">
            <v>102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R35">
            <v>171</v>
          </cell>
          <cell r="S35">
            <v>102</v>
          </cell>
          <cell r="T35">
            <v>116.48000000000002</v>
          </cell>
          <cell r="U35">
            <v>547</v>
          </cell>
          <cell r="V35">
            <v>595.80490000000009</v>
          </cell>
        </row>
        <row r="36">
          <cell r="A36" t="str">
            <v>Margin %</v>
          </cell>
          <cell r="D36" t="str">
            <v>--</v>
          </cell>
          <cell r="F36" t="str">
            <v>--</v>
          </cell>
          <cell r="H36">
            <v>6.129807692307692E-2</v>
          </cell>
          <cell r="I36">
            <v>7.0000000000000007E-2</v>
          </cell>
          <cell r="J36">
            <v>0</v>
          </cell>
          <cell r="K36" t="str">
            <v>--</v>
          </cell>
          <cell r="L36">
            <v>6.8410462776659964E-2</v>
          </cell>
          <cell r="M36">
            <v>-0.71123858535830431</v>
          </cell>
          <cell r="O36">
            <v>0</v>
          </cell>
          <cell r="P36">
            <v>0</v>
          </cell>
          <cell r="Q36">
            <v>0</v>
          </cell>
          <cell r="R36">
            <v>0.10614525139664804</v>
          </cell>
          <cell r="S36">
            <v>6.8410462776659964E-2</v>
          </cell>
          <cell r="T36">
            <v>7.0000000000000007E-2</v>
          </cell>
          <cell r="U36">
            <v>9.4067067927773002E-2</v>
          </cell>
          <cell r="V36">
            <v>9.4000000000000014E-2</v>
          </cell>
        </row>
        <row r="37">
          <cell r="A37" t="str">
            <v>D&amp;A</v>
          </cell>
          <cell r="D37" t="str">
            <v>--</v>
          </cell>
          <cell r="F37" t="str">
            <v>--</v>
          </cell>
          <cell r="H37">
            <v>17</v>
          </cell>
          <cell r="I37">
            <v>41.600000000000023</v>
          </cell>
          <cell r="J37">
            <v>0</v>
          </cell>
          <cell r="K37" t="str">
            <v>--</v>
          </cell>
          <cell r="L37">
            <v>35</v>
          </cell>
          <cell r="M37">
            <v>-0.51428571428571423</v>
          </cell>
          <cell r="O37">
            <v>-67</v>
          </cell>
          <cell r="P37">
            <v>-70</v>
          </cell>
          <cell r="Q37">
            <v>-53</v>
          </cell>
          <cell r="R37">
            <v>111</v>
          </cell>
          <cell r="S37">
            <v>35</v>
          </cell>
          <cell r="T37">
            <v>41.600000000000023</v>
          </cell>
          <cell r="U37">
            <v>297</v>
          </cell>
          <cell r="V37">
            <v>310.15931818181815</v>
          </cell>
        </row>
        <row r="38">
          <cell r="A38" t="str">
            <v xml:space="preserve">EBIT </v>
          </cell>
          <cell r="B38">
            <v>152</v>
          </cell>
          <cell r="C38">
            <v>141.88</v>
          </cell>
          <cell r="D38">
            <v>7.132788271778967E-2</v>
          </cell>
          <cell r="E38">
            <v>137</v>
          </cell>
          <cell r="F38">
            <v>0.10948905109489049</v>
          </cell>
          <cell r="G38">
            <v>152</v>
          </cell>
          <cell r="H38">
            <v>85</v>
          </cell>
          <cell r="I38">
            <v>74.88</v>
          </cell>
          <cell r="J38">
            <v>70</v>
          </cell>
          <cell r="K38">
            <v>0.21428571428571419</v>
          </cell>
          <cell r="L38">
            <v>67</v>
          </cell>
          <cell r="M38">
            <v>0.26865671641791056</v>
          </cell>
          <cell r="O38">
            <v>67</v>
          </cell>
          <cell r="P38">
            <v>70</v>
          </cell>
          <cell r="Q38">
            <v>53</v>
          </cell>
          <cell r="R38">
            <v>60</v>
          </cell>
          <cell r="S38">
            <v>67</v>
          </cell>
          <cell r="T38">
            <v>74.88</v>
          </cell>
          <cell r="U38">
            <v>250</v>
          </cell>
          <cell r="V38">
            <v>285.64558181818194</v>
          </cell>
          <cell r="X38">
            <v>113</v>
          </cell>
          <cell r="Y38">
            <v>133.64558181818194</v>
          </cell>
        </row>
        <row r="39">
          <cell r="A39" t="str">
            <v>Margin %</v>
          </cell>
          <cell r="B39">
            <v>4.8177496038034867E-2</v>
          </cell>
          <cell r="C39">
            <v>4.4969889064976225E-2</v>
          </cell>
          <cell r="D39">
            <v>0.32076069730586421</v>
          </cell>
          <cell r="E39">
            <v>4.910394265232975E-2</v>
          </cell>
          <cell r="F39">
            <v>-9.2644661429488323E-2</v>
          </cell>
          <cell r="H39">
            <v>5.1081730769230768E-2</v>
          </cell>
          <cell r="I39">
            <v>4.4999999999999998E-2</v>
          </cell>
          <cell r="J39">
            <v>4.6573519627411845E-2</v>
          </cell>
          <cell r="K39">
            <v>0.4508211141818923</v>
          </cell>
          <cell r="L39">
            <v>4.493628437290409E-2</v>
          </cell>
          <cell r="M39">
            <v>0.61454463963266792</v>
          </cell>
          <cell r="O39">
            <v>5.2059052059052056E-2</v>
          </cell>
          <cell r="P39">
            <v>4.6573519627411845E-2</v>
          </cell>
          <cell r="Q39">
            <v>3.7482319660537479E-2</v>
          </cell>
          <cell r="R39">
            <v>3.7243947858473E-2</v>
          </cell>
          <cell r="S39">
            <v>4.493628437290409E-2</v>
          </cell>
          <cell r="T39">
            <v>4.4999999999999998E-2</v>
          </cell>
          <cell r="U39">
            <v>4.2992261392949267E-2</v>
          </cell>
          <cell r="V39">
            <v>4.5066236767957263E-2</v>
          </cell>
          <cell r="X39">
            <v>3.7355371900826446E-2</v>
          </cell>
          <cell r="Y39">
            <v>4.1982685478562494E-2</v>
          </cell>
        </row>
        <row r="40">
          <cell r="A40" t="str">
            <v>Net earnings (after MI)</v>
          </cell>
          <cell r="B40">
            <v>121</v>
          </cell>
          <cell r="C40">
            <v>109</v>
          </cell>
          <cell r="D40">
            <v>0.11009174311926606</v>
          </cell>
          <cell r="E40">
            <v>96</v>
          </cell>
          <cell r="F40">
            <v>0.26041666666666674</v>
          </cell>
          <cell r="H40">
            <v>64</v>
          </cell>
          <cell r="I40">
            <v>52</v>
          </cell>
          <cell r="J40">
            <v>49</v>
          </cell>
          <cell r="K40">
            <v>0.30612244897959173</v>
          </cell>
          <cell r="L40">
            <v>57</v>
          </cell>
          <cell r="M40">
            <v>0.12280701754385959</v>
          </cell>
          <cell r="O40">
            <v>47</v>
          </cell>
          <cell r="P40">
            <v>49</v>
          </cell>
          <cell r="Q40">
            <v>36</v>
          </cell>
          <cell r="R40">
            <v>44</v>
          </cell>
          <cell r="S40">
            <v>57</v>
          </cell>
          <cell r="T40">
            <v>52</v>
          </cell>
          <cell r="U40">
            <v>176</v>
          </cell>
          <cell r="V40">
            <v>229.16511755233503</v>
          </cell>
        </row>
        <row r="41">
          <cell r="A41" t="str">
            <v>Colas</v>
          </cell>
          <cell r="B41" t="str">
            <v>1H06A</v>
          </cell>
          <cell r="C41" t="str">
            <v>1H06e</v>
          </cell>
          <cell r="D41" t="str">
            <v>Diff</v>
          </cell>
          <cell r="E41" t="str">
            <v>1H05</v>
          </cell>
          <cell r="F41" t="str">
            <v>Y on Y (%)</v>
          </cell>
          <cell r="H41" t="str">
            <v>2Q06</v>
          </cell>
          <cell r="I41" t="str">
            <v>2Q06e</v>
          </cell>
          <cell r="J41" t="str">
            <v>2Q05</v>
          </cell>
          <cell r="K41" t="str">
            <v>Y on Y (%)</v>
          </cell>
          <cell r="L41" t="str">
            <v>1Q06A</v>
          </cell>
          <cell r="M41" t="str">
            <v>Q on Q (%)</v>
          </cell>
          <cell r="N41" t="str">
            <v>Cons</v>
          </cell>
          <cell r="O41" t="str">
            <v>1Q05</v>
          </cell>
          <cell r="P41" t="str">
            <v>2Q05</v>
          </cell>
          <cell r="Q41" t="str">
            <v>3Q05A</v>
          </cell>
          <cell r="R41" t="str">
            <v>4Q05A</v>
          </cell>
          <cell r="S41" t="str">
            <v>1Q06A</v>
          </cell>
          <cell r="T41" t="str">
            <v>2Q06e</v>
          </cell>
          <cell r="U41" t="str">
            <v>FY05</v>
          </cell>
          <cell r="V41" t="str">
            <v>FY06e</v>
          </cell>
        </row>
        <row r="42">
          <cell r="A42" t="str">
            <v>Total revenues 1</v>
          </cell>
          <cell r="B42">
            <v>4496</v>
          </cell>
          <cell r="C42">
            <v>4496</v>
          </cell>
          <cell r="D42">
            <v>0</v>
          </cell>
          <cell r="E42">
            <v>3928</v>
          </cell>
          <cell r="F42">
            <v>0.14460285132382888</v>
          </cell>
          <cell r="H42">
            <v>2874</v>
          </cell>
          <cell r="I42">
            <v>2874</v>
          </cell>
          <cell r="J42">
            <v>2561</v>
          </cell>
          <cell r="K42">
            <v>0.12221788363920338</v>
          </cell>
          <cell r="L42">
            <v>1622</v>
          </cell>
          <cell r="M42">
            <v>0.7718865598027127</v>
          </cell>
          <cell r="O42">
            <v>1367</v>
          </cell>
          <cell r="P42">
            <v>2561</v>
          </cell>
          <cell r="Q42">
            <v>2963</v>
          </cell>
          <cell r="R42">
            <v>2533</v>
          </cell>
          <cell r="S42">
            <v>1622</v>
          </cell>
          <cell r="T42">
            <v>2874</v>
          </cell>
          <cell r="U42">
            <v>9424</v>
          </cell>
          <cell r="V42">
            <v>10554.880000000001</v>
          </cell>
          <cell r="X42">
            <v>5496</v>
          </cell>
          <cell r="Y42">
            <v>6058.880000000001</v>
          </cell>
        </row>
        <row r="43">
          <cell r="A43" t="str">
            <v>EBITDA</v>
          </cell>
          <cell r="D43" t="str">
            <v>--</v>
          </cell>
          <cell r="F43" t="str">
            <v>--</v>
          </cell>
          <cell r="H43">
            <v>-61</v>
          </cell>
          <cell r="I43">
            <v>250.94400000000002</v>
          </cell>
          <cell r="J43">
            <v>0</v>
          </cell>
          <cell r="K43" t="str">
            <v>--</v>
          </cell>
          <cell r="L43">
            <v>-61</v>
          </cell>
          <cell r="M43">
            <v>0</v>
          </cell>
          <cell r="O43" t="str">
            <v>-</v>
          </cell>
          <cell r="P43" t="str">
            <v>-</v>
          </cell>
          <cell r="Q43" t="str">
            <v>-</v>
          </cell>
          <cell r="R43">
            <v>310</v>
          </cell>
          <cell r="S43">
            <v>-61</v>
          </cell>
          <cell r="T43">
            <v>250.94400000000002</v>
          </cell>
          <cell r="U43">
            <v>867</v>
          </cell>
          <cell r="V43">
            <v>971.04896000000008</v>
          </cell>
        </row>
        <row r="44">
          <cell r="A44" t="str">
            <v>Margin %</v>
          </cell>
          <cell r="D44" t="str">
            <v>--</v>
          </cell>
          <cell r="F44" t="str">
            <v>--</v>
          </cell>
          <cell r="H44">
            <v>-2.1224773834377174E-2</v>
          </cell>
          <cell r="I44">
            <v>8.7315240083507314E-2</v>
          </cell>
          <cell r="J44">
            <v>0</v>
          </cell>
          <cell r="K44" t="str">
            <v>--</v>
          </cell>
          <cell r="L44">
            <v>-3.76078914919852E-2</v>
          </cell>
          <cell r="M44">
            <v>1.6383117657608026</v>
          </cell>
          <cell r="O44" t="str">
            <v>-</v>
          </cell>
          <cell r="P44" t="str">
            <v>-</v>
          </cell>
          <cell r="Q44" t="str">
            <v>-</v>
          </cell>
          <cell r="R44">
            <v>0.12238452427951046</v>
          </cell>
          <cell r="S44">
            <v>-3.76078914919852E-2</v>
          </cell>
          <cell r="T44">
            <v>8.7315240083507314E-2</v>
          </cell>
          <cell r="U44">
            <v>9.1999151103565366E-2</v>
          </cell>
          <cell r="V44">
            <v>9.1999999999999998E-2</v>
          </cell>
        </row>
        <row r="45">
          <cell r="A45" t="str">
            <v>D&amp;A</v>
          </cell>
          <cell r="D45" t="str">
            <v>--</v>
          </cell>
          <cell r="F45" t="str">
            <v>--</v>
          </cell>
          <cell r="H45">
            <v>-250</v>
          </cell>
          <cell r="I45">
            <v>90</v>
          </cell>
          <cell r="J45">
            <v>0</v>
          </cell>
          <cell r="K45" t="str">
            <v>--</v>
          </cell>
          <cell r="L45">
            <v>54</v>
          </cell>
          <cell r="M45">
            <v>-5.6296296296296298</v>
          </cell>
          <cell r="O45" t="str">
            <v>-</v>
          </cell>
          <cell r="P45" t="str">
            <v>-</v>
          </cell>
          <cell r="Q45" t="str">
            <v>-</v>
          </cell>
          <cell r="R45">
            <v>179</v>
          </cell>
          <cell r="S45">
            <v>54</v>
          </cell>
          <cell r="T45">
            <v>90</v>
          </cell>
          <cell r="U45">
            <v>446</v>
          </cell>
          <cell r="V45">
            <v>520.169335716506</v>
          </cell>
        </row>
        <row r="46">
          <cell r="A46" t="str">
            <v>EBIT</v>
          </cell>
          <cell r="B46">
            <v>74</v>
          </cell>
          <cell r="C46">
            <v>45.944000000000017</v>
          </cell>
          <cell r="D46">
            <v>0.61065645133205582</v>
          </cell>
          <cell r="E46">
            <v>38</v>
          </cell>
          <cell r="F46">
            <v>0.94736842105263164</v>
          </cell>
          <cell r="G46">
            <v>74</v>
          </cell>
          <cell r="H46">
            <v>189</v>
          </cell>
          <cell r="I46">
            <v>160.94400000000002</v>
          </cell>
          <cell r="J46">
            <v>157</v>
          </cell>
          <cell r="K46">
            <v>0.20382165605095537</v>
          </cell>
          <cell r="L46">
            <v>-115</v>
          </cell>
          <cell r="M46">
            <v>-2.6434782608695651</v>
          </cell>
          <cell r="O46">
            <v>-119</v>
          </cell>
          <cell r="P46">
            <v>157</v>
          </cell>
          <cell r="Q46">
            <v>252</v>
          </cell>
          <cell r="R46">
            <v>131</v>
          </cell>
          <cell r="S46">
            <v>-115</v>
          </cell>
          <cell r="T46">
            <v>160.94400000000002</v>
          </cell>
          <cell r="U46">
            <v>421</v>
          </cell>
          <cell r="V46">
            <v>450.87962428349408</v>
          </cell>
          <cell r="X46">
            <v>383</v>
          </cell>
          <cell r="Y46">
            <v>376.87962428349408</v>
          </cell>
        </row>
        <row r="47">
          <cell r="A47" t="str">
            <v>Margin %</v>
          </cell>
          <cell r="B47">
            <v>1.6459074733096084E-2</v>
          </cell>
          <cell r="C47">
            <v>1.0218861209964417E-2</v>
          </cell>
          <cell r="D47">
            <v>0.6240213523131668</v>
          </cell>
          <cell r="E47">
            <v>9.674134419551934E-3</v>
          </cell>
          <cell r="F47">
            <v>0.67849403135441499</v>
          </cell>
          <cell r="H47">
            <v>6.5762004175365346E-2</v>
          </cell>
          <cell r="I47">
            <v>5.6000000000000001E-2</v>
          </cell>
          <cell r="J47">
            <v>6.1304178055447092E-2</v>
          </cell>
          <cell r="K47">
            <v>0.44578261199182539</v>
          </cell>
          <cell r="L47">
            <v>-7.0900123304562274E-2</v>
          </cell>
          <cell r="M47">
            <v>13.666212747992763</v>
          </cell>
          <cell r="O47">
            <v>-8.7051938551572783E-2</v>
          </cell>
          <cell r="P47">
            <v>6.1304178055447092E-2</v>
          </cell>
          <cell r="Q47">
            <v>8.5048936888288892E-2</v>
          </cell>
          <cell r="R47">
            <v>5.171733122779313E-2</v>
          </cell>
          <cell r="S47">
            <v>-7.0900123304562274E-2</v>
          </cell>
          <cell r="T47">
            <v>5.6000000000000008E-2</v>
          </cell>
          <cell r="U47">
            <v>4.4673174872665533E-2</v>
          </cell>
          <cell r="V47">
            <v>4.2717645703550779E-2</v>
          </cell>
          <cell r="X47">
            <v>6.9687045123726352E-2</v>
          </cell>
          <cell r="Y47">
            <v>6.2202853379418971E-2</v>
          </cell>
        </row>
        <row r="48">
          <cell r="A48" t="str">
            <v>Net earnings (after MI)</v>
          </cell>
          <cell r="B48">
            <v>68</v>
          </cell>
          <cell r="C48">
            <v>48</v>
          </cell>
          <cell r="D48">
            <v>0.41666666666666674</v>
          </cell>
          <cell r="E48">
            <v>44</v>
          </cell>
          <cell r="F48">
            <v>0.54545454545454541</v>
          </cell>
          <cell r="H48">
            <v>128</v>
          </cell>
          <cell r="I48">
            <v>108</v>
          </cell>
          <cell r="J48">
            <v>111</v>
          </cell>
          <cell r="K48">
            <v>0.15315315315315314</v>
          </cell>
          <cell r="L48">
            <v>-60</v>
          </cell>
          <cell r="M48">
            <v>-3.1333333333333333</v>
          </cell>
          <cell r="O48">
            <v>-67</v>
          </cell>
          <cell r="P48">
            <v>111</v>
          </cell>
          <cell r="Q48">
            <v>181</v>
          </cell>
          <cell r="R48">
            <v>71</v>
          </cell>
          <cell r="S48">
            <v>-60</v>
          </cell>
          <cell r="T48">
            <v>108</v>
          </cell>
          <cell r="U48">
            <v>296</v>
          </cell>
          <cell r="V48">
            <v>368.88058077058287</v>
          </cell>
        </row>
        <row r="49">
          <cell r="A49" t="str">
            <v>Immobilier</v>
          </cell>
          <cell r="B49" t="str">
            <v>1H06A</v>
          </cell>
          <cell r="C49" t="str">
            <v>1H06e</v>
          </cell>
          <cell r="D49" t="str">
            <v>Diff</v>
          </cell>
          <cell r="E49" t="str">
            <v>1H05</v>
          </cell>
          <cell r="F49" t="str">
            <v>Y on Y (%)</v>
          </cell>
          <cell r="H49" t="str">
            <v>2Q06</v>
          </cell>
          <cell r="I49" t="str">
            <v>2Q06e</v>
          </cell>
          <cell r="J49" t="str">
            <v>2Q05</v>
          </cell>
          <cell r="K49" t="str">
            <v>Y on Y (%)</v>
          </cell>
          <cell r="L49" t="str">
            <v>1Q06A</v>
          </cell>
          <cell r="M49" t="str">
            <v>Q on Q (%)</v>
          </cell>
          <cell r="N49" t="str">
            <v>Cons</v>
          </cell>
          <cell r="O49" t="str">
            <v>1Q05</v>
          </cell>
          <cell r="P49" t="str">
            <v>2Q05</v>
          </cell>
          <cell r="Q49" t="str">
            <v>3Q05A</v>
          </cell>
          <cell r="R49" t="str">
            <v>4Q05A</v>
          </cell>
          <cell r="S49" t="str">
            <v>1Q06A</v>
          </cell>
          <cell r="T49" t="str">
            <v>2Q06e</v>
          </cell>
          <cell r="U49" t="str">
            <v>FY05</v>
          </cell>
          <cell r="V49" t="str">
            <v>FY06e</v>
          </cell>
        </row>
        <row r="50">
          <cell r="A50" t="str">
            <v>Total revenues 1</v>
          </cell>
          <cell r="B50">
            <v>721</v>
          </cell>
          <cell r="C50">
            <v>721</v>
          </cell>
          <cell r="D50">
            <v>0</v>
          </cell>
          <cell r="E50">
            <v>758</v>
          </cell>
          <cell r="F50">
            <v>-4.8812664907651682E-2</v>
          </cell>
          <cell r="H50">
            <v>391</v>
          </cell>
          <cell r="I50">
            <v>391</v>
          </cell>
          <cell r="J50">
            <v>425</v>
          </cell>
          <cell r="K50">
            <v>-7.999999999999996E-2</v>
          </cell>
          <cell r="L50">
            <v>330</v>
          </cell>
          <cell r="M50">
            <v>0.18484848484848482</v>
          </cell>
          <cell r="O50">
            <v>333</v>
          </cell>
          <cell r="P50">
            <v>425</v>
          </cell>
          <cell r="Q50">
            <v>367</v>
          </cell>
          <cell r="R50">
            <v>432</v>
          </cell>
          <cell r="S50">
            <v>330</v>
          </cell>
          <cell r="T50">
            <v>391</v>
          </cell>
          <cell r="U50">
            <v>1557</v>
          </cell>
          <cell r="V50">
            <v>1712.7</v>
          </cell>
          <cell r="X50">
            <v>799</v>
          </cell>
          <cell r="Y50">
            <v>991.7</v>
          </cell>
        </row>
        <row r="51">
          <cell r="A51" t="str">
            <v>EBITDA</v>
          </cell>
          <cell r="D51" t="str">
            <v>--</v>
          </cell>
          <cell r="F51" t="str">
            <v>--</v>
          </cell>
          <cell r="H51">
            <v>29</v>
          </cell>
          <cell r="I51">
            <v>53.137999999999998</v>
          </cell>
          <cell r="J51">
            <v>0</v>
          </cell>
          <cell r="K51" t="str">
            <v>--</v>
          </cell>
          <cell r="L51">
            <v>29</v>
          </cell>
          <cell r="M51">
            <v>0</v>
          </cell>
          <cell r="O51">
            <v>0</v>
          </cell>
          <cell r="P51">
            <v>0</v>
          </cell>
          <cell r="Q51">
            <v>0</v>
          </cell>
          <cell r="R51">
            <v>63</v>
          </cell>
          <cell r="S51">
            <v>29</v>
          </cell>
          <cell r="T51">
            <v>53.137999999999998</v>
          </cell>
          <cell r="U51">
            <v>203</v>
          </cell>
          <cell r="V51">
            <v>222.65100000000001</v>
          </cell>
        </row>
        <row r="52">
          <cell r="A52" t="str">
            <v>Margin %</v>
          </cell>
          <cell r="D52" t="str">
            <v>--</v>
          </cell>
          <cell r="F52" t="str">
            <v>--</v>
          </cell>
          <cell r="H52">
            <v>7.4168797953964194E-2</v>
          </cell>
          <cell r="I52">
            <v>0.13590281329923273</v>
          </cell>
          <cell r="J52">
            <v>0</v>
          </cell>
          <cell r="K52" t="str">
            <v>--</v>
          </cell>
          <cell r="L52">
            <v>8.7878787878787876E-2</v>
          </cell>
          <cell r="M52">
            <v>-1.3709989924823682</v>
          </cell>
          <cell r="O52">
            <v>0</v>
          </cell>
          <cell r="P52">
            <v>0</v>
          </cell>
          <cell r="Q52">
            <v>0</v>
          </cell>
          <cell r="R52">
            <v>0.14583333333333334</v>
          </cell>
          <cell r="S52">
            <v>8.7878787878787876E-2</v>
          </cell>
          <cell r="T52">
            <v>0.13590281329923273</v>
          </cell>
          <cell r="U52">
            <v>0.13037893384714194</v>
          </cell>
          <cell r="V52">
            <v>0.13</v>
          </cell>
        </row>
        <row r="53">
          <cell r="A53" t="str">
            <v>D&amp;A</v>
          </cell>
          <cell r="D53" t="str">
            <v>--</v>
          </cell>
          <cell r="F53" t="str">
            <v>--</v>
          </cell>
          <cell r="H53">
            <v>-12</v>
          </cell>
          <cell r="I53">
            <v>46.137999999999998</v>
          </cell>
          <cell r="J53">
            <v>0</v>
          </cell>
          <cell r="K53" t="str">
            <v>--</v>
          </cell>
          <cell r="L53">
            <v>-10</v>
          </cell>
          <cell r="M53">
            <v>0.19999999999999996</v>
          </cell>
          <cell r="O53">
            <v>-32</v>
          </cell>
          <cell r="P53">
            <v>-40</v>
          </cell>
          <cell r="Q53">
            <v>-30</v>
          </cell>
          <cell r="R53">
            <v>9</v>
          </cell>
          <cell r="S53">
            <v>-10</v>
          </cell>
          <cell r="T53">
            <v>7</v>
          </cell>
          <cell r="U53">
            <v>47</v>
          </cell>
          <cell r="V53">
            <v>10.056350000000009</v>
          </cell>
        </row>
        <row r="54">
          <cell r="A54" t="str">
            <v xml:space="preserve">EBIT </v>
          </cell>
          <cell r="B54">
            <v>80</v>
          </cell>
          <cell r="C54">
            <v>85.138000000000005</v>
          </cell>
          <cell r="D54">
            <v>-6.0349080316662418E-2</v>
          </cell>
          <cell r="E54">
            <v>73</v>
          </cell>
          <cell r="F54">
            <v>9.5890410958904049E-2</v>
          </cell>
          <cell r="G54">
            <v>78</v>
          </cell>
          <cell r="H54">
            <v>41</v>
          </cell>
          <cell r="I54">
            <v>46.137999999999998</v>
          </cell>
          <cell r="J54">
            <v>40</v>
          </cell>
          <cell r="K54">
            <v>2.4999999999999911E-2</v>
          </cell>
          <cell r="L54">
            <v>39</v>
          </cell>
          <cell r="M54">
            <v>5.1282051282051322E-2</v>
          </cell>
          <cell r="O54">
            <v>32</v>
          </cell>
          <cell r="P54">
            <v>40</v>
          </cell>
          <cell r="Q54">
            <v>30</v>
          </cell>
          <cell r="R54">
            <v>54</v>
          </cell>
          <cell r="S54">
            <v>39</v>
          </cell>
          <cell r="T54">
            <v>46.137999999999998</v>
          </cell>
          <cell r="U54">
            <v>156</v>
          </cell>
          <cell r="V54">
            <v>212.59465</v>
          </cell>
          <cell r="X54">
            <v>83</v>
          </cell>
          <cell r="Y54">
            <v>132.59465</v>
          </cell>
        </row>
        <row r="55">
          <cell r="A55" t="str">
            <v>Margin %</v>
          </cell>
          <cell r="B55">
            <v>0.11095700416088766</v>
          </cell>
          <cell r="C55">
            <v>0.11808321775312067</v>
          </cell>
          <cell r="D55">
            <v>-0.7126213592233005</v>
          </cell>
          <cell r="E55">
            <v>9.6306068601583111E-2</v>
          </cell>
          <cell r="F55">
            <v>1.465093555930455</v>
          </cell>
          <cell r="H55">
            <v>0.10485933503836317</v>
          </cell>
          <cell r="I55">
            <v>0.11799999999999999</v>
          </cell>
          <cell r="J55">
            <v>9.4117647058823528E-2</v>
          </cell>
          <cell r="K55">
            <v>1.0741687979539645</v>
          </cell>
          <cell r="L55">
            <v>0.11818181818181818</v>
          </cell>
          <cell r="M55">
            <v>-1.3322483143455008</v>
          </cell>
          <cell r="O55">
            <v>9.6096096096096095E-2</v>
          </cell>
          <cell r="P55">
            <v>9.4117647058823528E-2</v>
          </cell>
          <cell r="Q55">
            <v>8.1743869209809264E-2</v>
          </cell>
          <cell r="R55">
            <v>0.125</v>
          </cell>
          <cell r="S55">
            <v>0.11818181818181818</v>
          </cell>
          <cell r="T55">
            <v>0.11799999999999999</v>
          </cell>
          <cell r="U55">
            <v>0.1001926782273603</v>
          </cell>
          <cell r="V55">
            <v>0.1241283645705611</v>
          </cell>
          <cell r="X55">
            <v>0.10387984981226533</v>
          </cell>
          <cell r="Y55">
            <v>0.13370439649087426</v>
          </cell>
        </row>
        <row r="56">
          <cell r="A56" t="str">
            <v>Net earnings (after MI)</v>
          </cell>
          <cell r="B56">
            <v>52</v>
          </cell>
          <cell r="C56">
            <v>57</v>
          </cell>
          <cell r="D56">
            <v>-8.7719298245614086E-2</v>
          </cell>
          <cell r="E56">
            <v>42</v>
          </cell>
          <cell r="F56">
            <v>0.23809523809523814</v>
          </cell>
          <cell r="H56">
            <v>25</v>
          </cell>
          <cell r="I56">
            <v>30</v>
          </cell>
          <cell r="J56">
            <v>23</v>
          </cell>
          <cell r="K56">
            <v>8.6956521739130377E-2</v>
          </cell>
          <cell r="L56">
            <v>27</v>
          </cell>
          <cell r="M56">
            <v>-7.407407407407407E-2</v>
          </cell>
          <cell r="O56">
            <v>19</v>
          </cell>
          <cell r="P56">
            <v>23</v>
          </cell>
          <cell r="Q56">
            <v>17</v>
          </cell>
          <cell r="R56">
            <v>31</v>
          </cell>
          <cell r="S56">
            <v>27</v>
          </cell>
          <cell r="T56">
            <v>30</v>
          </cell>
          <cell r="U56">
            <v>90</v>
          </cell>
          <cell r="V56">
            <v>135.09301236812883</v>
          </cell>
        </row>
        <row r="57">
          <cell r="A57" t="str">
            <v>TF1 (exc TPS)</v>
          </cell>
          <cell r="B57" t="str">
            <v>1H06A</v>
          </cell>
          <cell r="C57" t="str">
            <v>1H06e</v>
          </cell>
          <cell r="D57" t="str">
            <v>Diff</v>
          </cell>
          <cell r="E57" t="str">
            <v>1H05</v>
          </cell>
          <cell r="F57" t="str">
            <v>Y on Y (%)</v>
          </cell>
          <cell r="H57" t="str">
            <v>2Q06</v>
          </cell>
          <cell r="I57" t="str">
            <v>2Q06e</v>
          </cell>
          <cell r="J57" t="str">
            <v>2Q05</v>
          </cell>
          <cell r="K57" t="str">
            <v>Y on Y (%)</v>
          </cell>
          <cell r="L57" t="str">
            <v>1Q06A</v>
          </cell>
          <cell r="M57" t="str">
            <v>Q on Q (%)</v>
          </cell>
          <cell r="N57" t="str">
            <v>Cons</v>
          </cell>
          <cell r="O57" t="str">
            <v>1Q05</v>
          </cell>
          <cell r="P57" t="str">
            <v>2Q05</v>
          </cell>
          <cell r="Q57" t="str">
            <v>3Q05A</v>
          </cell>
          <cell r="R57" t="str">
            <v>4Q05A</v>
          </cell>
          <cell r="S57" t="str">
            <v>1Q06A</v>
          </cell>
          <cell r="T57" t="str">
            <v>2Q06e</v>
          </cell>
          <cell r="U57" t="str">
            <v>FY05</v>
          </cell>
          <cell r="V57" t="str">
            <v>FY06e</v>
          </cell>
        </row>
        <row r="58">
          <cell r="A58" t="str">
            <v>Total revenues 1</v>
          </cell>
          <cell r="B58">
            <v>1377</v>
          </cell>
          <cell r="C58">
            <v>1377</v>
          </cell>
          <cell r="D58">
            <v>0</v>
          </cell>
          <cell r="E58">
            <v>1277</v>
          </cell>
          <cell r="F58">
            <v>7.8308535630383647E-2</v>
          </cell>
          <cell r="H58">
            <v>728</v>
          </cell>
          <cell r="I58">
            <v>728</v>
          </cell>
          <cell r="J58">
            <v>656.9</v>
          </cell>
          <cell r="K58">
            <v>0.10823565230628707</v>
          </cell>
          <cell r="L58">
            <v>649</v>
          </cell>
          <cell r="M58">
            <v>0.1217257318952234</v>
          </cell>
          <cell r="O58">
            <v>620.1</v>
          </cell>
          <cell r="P58">
            <v>656.9</v>
          </cell>
          <cell r="Q58">
            <v>497</v>
          </cell>
          <cell r="R58">
            <v>715</v>
          </cell>
          <cell r="S58">
            <v>649</v>
          </cell>
          <cell r="T58">
            <v>728</v>
          </cell>
          <cell r="U58">
            <v>2489</v>
          </cell>
          <cell r="V58">
            <v>2640.7866931721378</v>
          </cell>
          <cell r="X58">
            <v>1212</v>
          </cell>
          <cell r="Y58">
            <v>1263.7866931721378</v>
          </cell>
        </row>
        <row r="59">
          <cell r="A59" t="str">
            <v>Reported EBITDA 2</v>
          </cell>
          <cell r="D59" t="str">
            <v>--</v>
          </cell>
          <cell r="F59" t="str">
            <v>--</v>
          </cell>
          <cell r="H59">
            <v>120</v>
          </cell>
          <cell r="I59">
            <v>111</v>
          </cell>
          <cell r="J59">
            <v>0</v>
          </cell>
          <cell r="K59" t="str">
            <v>--</v>
          </cell>
          <cell r="L59">
            <v>120</v>
          </cell>
          <cell r="M59">
            <v>0</v>
          </cell>
          <cell r="O59">
            <v>0</v>
          </cell>
          <cell r="P59">
            <v>0</v>
          </cell>
          <cell r="Q59">
            <v>0</v>
          </cell>
          <cell r="R59">
            <v>91</v>
          </cell>
          <cell r="S59">
            <v>120</v>
          </cell>
          <cell r="T59">
            <v>111</v>
          </cell>
          <cell r="U59">
            <v>476</v>
          </cell>
          <cell r="V59">
            <v>317.56753087846522</v>
          </cell>
        </row>
        <row r="60">
          <cell r="A60" t="str">
            <v>Margin %</v>
          </cell>
          <cell r="D60" t="str">
            <v>--</v>
          </cell>
          <cell r="F60" t="str">
            <v>--</v>
          </cell>
          <cell r="H60">
            <v>0.16483516483516483</v>
          </cell>
          <cell r="I60">
            <v>0.15247252747252749</v>
          </cell>
          <cell r="J60">
            <v>0</v>
          </cell>
          <cell r="K60" t="str">
            <v>--</v>
          </cell>
          <cell r="L60">
            <v>0.18489984591679506</v>
          </cell>
          <cell r="M60">
            <v>-2.0064681081630233</v>
          </cell>
          <cell r="O60">
            <v>0</v>
          </cell>
          <cell r="P60">
            <v>0</v>
          </cell>
          <cell r="Q60">
            <v>0</v>
          </cell>
          <cell r="R60">
            <v>0.12727272727272726</v>
          </cell>
          <cell r="S60">
            <v>0.18489984591679506</v>
          </cell>
          <cell r="T60">
            <v>0.15247252747252749</v>
          </cell>
          <cell r="U60">
            <v>0.19124146243471274</v>
          </cell>
          <cell r="V60">
            <v>0.12025489665619306</v>
          </cell>
        </row>
        <row r="61">
          <cell r="A61" t="str">
            <v>D&amp;A</v>
          </cell>
          <cell r="D61" t="str">
            <v>--</v>
          </cell>
          <cell r="F61" t="str">
            <v>--</v>
          </cell>
          <cell r="H61">
            <v>16</v>
          </cell>
          <cell r="I61">
            <v>0</v>
          </cell>
          <cell r="J61">
            <v>0</v>
          </cell>
          <cell r="K61" t="str">
            <v>--</v>
          </cell>
          <cell r="L61">
            <v>15</v>
          </cell>
          <cell r="M61">
            <v>6.6666666666666652E-2</v>
          </cell>
          <cell r="O61">
            <v>-100</v>
          </cell>
          <cell r="P61">
            <v>-168.5</v>
          </cell>
          <cell r="Q61">
            <v>-11.5</v>
          </cell>
          <cell r="R61">
            <v>18</v>
          </cell>
          <cell r="S61">
            <v>15</v>
          </cell>
          <cell r="T61">
            <v>0</v>
          </cell>
          <cell r="U61">
            <v>123</v>
          </cell>
          <cell r="V61">
            <v>50.351910866417029</v>
          </cell>
        </row>
        <row r="62">
          <cell r="A62" t="str">
            <v xml:space="preserve">EBIT </v>
          </cell>
          <cell r="B62">
            <v>209</v>
          </cell>
          <cell r="C62">
            <v>216</v>
          </cell>
          <cell r="D62">
            <v>-3.240740740740744E-2</v>
          </cell>
          <cell r="E62">
            <v>264</v>
          </cell>
          <cell r="F62">
            <v>-0.20833333333333337</v>
          </cell>
          <cell r="G62">
            <v>209</v>
          </cell>
          <cell r="H62">
            <v>104</v>
          </cell>
          <cell r="I62">
            <v>111</v>
          </cell>
          <cell r="J62">
            <v>168.5</v>
          </cell>
          <cell r="K62">
            <v>-0.3827893175074184</v>
          </cell>
          <cell r="L62">
            <v>105</v>
          </cell>
          <cell r="M62">
            <v>-9.52380952380949E-3</v>
          </cell>
          <cell r="O62">
            <v>100</v>
          </cell>
          <cell r="P62">
            <v>168.5</v>
          </cell>
          <cell r="Q62">
            <v>11.5</v>
          </cell>
          <cell r="R62">
            <v>73</v>
          </cell>
          <cell r="S62">
            <v>105</v>
          </cell>
          <cell r="T62">
            <v>111</v>
          </cell>
          <cell r="U62">
            <v>353</v>
          </cell>
          <cell r="V62">
            <v>267.21562001204819</v>
          </cell>
          <cell r="X62">
            <v>89</v>
          </cell>
          <cell r="Y62">
            <v>58.215620012048191</v>
          </cell>
        </row>
        <row r="63">
          <cell r="A63" t="str">
            <v>Margin %</v>
          </cell>
          <cell r="B63">
            <v>0.15177923021060277</v>
          </cell>
          <cell r="C63">
            <v>0.15686274509803921</v>
          </cell>
          <cell r="D63">
            <v>-0.50835148874364411</v>
          </cell>
          <cell r="E63">
            <v>0.20673453406421299</v>
          </cell>
          <cell r="F63">
            <v>-5.4955303853610218</v>
          </cell>
          <cell r="H63">
            <v>0.14285714285714285</v>
          </cell>
          <cell r="I63">
            <v>0.15247252747252749</v>
          </cell>
          <cell r="J63">
            <v>0.25650783985385905</v>
          </cell>
          <cell r="K63">
            <v>-11.36506969967162</v>
          </cell>
          <cell r="L63">
            <v>0.16178736517719569</v>
          </cell>
          <cell r="M63">
            <v>-1.8930222320052841</v>
          </cell>
          <cell r="O63">
            <v>0.16126431220770843</v>
          </cell>
          <cell r="P63">
            <v>0.25650783985385905</v>
          </cell>
          <cell r="Q63">
            <v>2.3138832997987926E-2</v>
          </cell>
          <cell r="R63">
            <v>0.10209790209790209</v>
          </cell>
          <cell r="S63">
            <v>0.16178736517719569</v>
          </cell>
          <cell r="T63">
            <v>0.15247252747252749</v>
          </cell>
          <cell r="U63">
            <v>0.14182402571313782</v>
          </cell>
          <cell r="V63">
            <v>0.10118788492192313</v>
          </cell>
          <cell r="X63">
            <v>7.3432343234323433E-2</v>
          </cell>
          <cell r="Y63">
            <v>4.6064435024177584E-2</v>
          </cell>
        </row>
        <row r="64">
          <cell r="A64" t="str">
            <v>Net earnings (after MI) 2</v>
          </cell>
          <cell r="B64">
            <v>74</v>
          </cell>
          <cell r="C64">
            <v>62.934299999999993</v>
          </cell>
          <cell r="D64">
            <v>0.17582939668829245</v>
          </cell>
          <cell r="E64">
            <v>76</v>
          </cell>
          <cell r="F64">
            <v>-2.6315789473684181E-2</v>
          </cell>
          <cell r="H64">
            <v>42</v>
          </cell>
          <cell r="I64">
            <v>30.934299999999993</v>
          </cell>
          <cell r="J64">
            <v>51</v>
          </cell>
          <cell r="K64">
            <v>-0.17647058823529416</v>
          </cell>
          <cell r="L64">
            <v>32</v>
          </cell>
          <cell r="M64">
            <v>0.3125</v>
          </cell>
          <cell r="O64">
            <v>25</v>
          </cell>
          <cell r="P64">
            <v>51</v>
          </cell>
          <cell r="Q64">
            <v>2</v>
          </cell>
          <cell r="R64">
            <v>23</v>
          </cell>
          <cell r="S64">
            <v>32</v>
          </cell>
          <cell r="T64">
            <v>30.934299999999993</v>
          </cell>
          <cell r="U64">
            <v>101</v>
          </cell>
          <cell r="V64">
            <v>66.212996685437687</v>
          </cell>
        </row>
        <row r="65">
          <cell r="A65" t="str">
            <v>Holding</v>
          </cell>
          <cell r="B65" t="str">
            <v>1H06A</v>
          </cell>
          <cell r="C65" t="str">
            <v>1H06e</v>
          </cell>
          <cell r="D65" t="str">
            <v>Diff</v>
          </cell>
          <cell r="E65" t="str">
            <v>1H05</v>
          </cell>
          <cell r="F65" t="str">
            <v>Y on Y (%)</v>
          </cell>
          <cell r="H65" t="str">
            <v>2Q06</v>
          </cell>
          <cell r="I65" t="str">
            <v>2Q06e</v>
          </cell>
          <cell r="J65" t="str">
            <v>2Q05</v>
          </cell>
          <cell r="K65" t="str">
            <v>Y on Y (%)</v>
          </cell>
          <cell r="L65" t="str">
            <v>1Q06A</v>
          </cell>
          <cell r="M65" t="str">
            <v>Q on Q (%)</v>
          </cell>
          <cell r="N65" t="str">
            <v>Cons</v>
          </cell>
          <cell r="O65" t="str">
            <v>1Q05</v>
          </cell>
          <cell r="P65" t="str">
            <v>2Q05</v>
          </cell>
          <cell r="Q65" t="str">
            <v>3Q05A</v>
          </cell>
          <cell r="R65" t="str">
            <v>4Q05A</v>
          </cell>
          <cell r="S65" t="str">
            <v>1Q06A</v>
          </cell>
          <cell r="T65" t="str">
            <v>2Q06e</v>
          </cell>
          <cell r="U65" t="str">
            <v>FY05</v>
          </cell>
          <cell r="V65" t="str">
            <v>FY06e</v>
          </cell>
        </row>
        <row r="66">
          <cell r="A66" t="str">
            <v>Total revenues 1</v>
          </cell>
          <cell r="B66">
            <v>128</v>
          </cell>
          <cell r="C66">
            <v>128</v>
          </cell>
          <cell r="D66">
            <v>0</v>
          </cell>
          <cell r="E66">
            <v>146</v>
          </cell>
          <cell r="F66" t="str">
            <v>NM</v>
          </cell>
          <cell r="H66">
            <v>61</v>
          </cell>
          <cell r="I66">
            <v>61</v>
          </cell>
          <cell r="J66">
            <v>64</v>
          </cell>
          <cell r="K66" t="str">
            <v>NM</v>
          </cell>
          <cell r="L66">
            <v>67</v>
          </cell>
          <cell r="M66" t="str">
            <v>NM</v>
          </cell>
          <cell r="O66">
            <v>82</v>
          </cell>
          <cell r="P66">
            <v>64</v>
          </cell>
          <cell r="Q66">
            <v>76</v>
          </cell>
          <cell r="R66">
            <v>41</v>
          </cell>
          <cell r="S66">
            <v>67</v>
          </cell>
          <cell r="T66">
            <v>61</v>
          </cell>
          <cell r="U66">
            <v>263</v>
          </cell>
          <cell r="V66">
            <v>265.47000000000003</v>
          </cell>
        </row>
        <row r="67">
          <cell r="A67" t="str">
            <v>EBITDA</v>
          </cell>
          <cell r="F67" t="str">
            <v>NM</v>
          </cell>
          <cell r="H67">
            <v>41</v>
          </cell>
          <cell r="I67">
            <v>-29.400000000000002</v>
          </cell>
          <cell r="J67">
            <v>0</v>
          </cell>
          <cell r="K67" t="str">
            <v>NM</v>
          </cell>
          <cell r="L67">
            <v>41</v>
          </cell>
          <cell r="M67" t="str">
            <v>NM</v>
          </cell>
          <cell r="O67">
            <v>0</v>
          </cell>
          <cell r="P67">
            <v>0</v>
          </cell>
          <cell r="Q67">
            <v>0</v>
          </cell>
          <cell r="R67">
            <v>48</v>
          </cell>
          <cell r="S67">
            <v>41</v>
          </cell>
          <cell r="T67">
            <v>-29.400000000000002</v>
          </cell>
          <cell r="U67">
            <v>63</v>
          </cell>
          <cell r="V67">
            <v>63.591673003802285</v>
          </cell>
        </row>
        <row r="68">
          <cell r="A68" t="str">
            <v>Margin %</v>
          </cell>
          <cell r="F68" t="str">
            <v>NM</v>
          </cell>
          <cell r="H68">
            <v>0.67213114754098358</v>
          </cell>
          <cell r="I68">
            <v>-0.48196721311475416</v>
          </cell>
          <cell r="J68">
            <v>0</v>
          </cell>
          <cell r="K68" t="str">
            <v>NM</v>
          </cell>
          <cell r="L68">
            <v>1.28125</v>
          </cell>
          <cell r="M68" t="str">
            <v>NM</v>
          </cell>
          <cell r="O68">
            <v>0</v>
          </cell>
          <cell r="P68">
            <v>0</v>
          </cell>
          <cell r="Q68">
            <v>0</v>
          </cell>
          <cell r="R68">
            <v>1.1707317073170731</v>
          </cell>
          <cell r="S68">
            <v>0.61194029850746268</v>
          </cell>
          <cell r="T68">
            <v>-0.48196721311475416</v>
          </cell>
          <cell r="U68">
            <v>0.62376237623762376</v>
          </cell>
          <cell r="V68">
            <v>0.96041073787841547</v>
          </cell>
        </row>
        <row r="69">
          <cell r="A69" t="str">
            <v>D&amp;A</v>
          </cell>
          <cell r="H69">
            <v>32</v>
          </cell>
          <cell r="I69">
            <v>5</v>
          </cell>
          <cell r="J69">
            <v>0</v>
          </cell>
          <cell r="L69">
            <v>1</v>
          </cell>
          <cell r="M69" t="str">
            <v>NM</v>
          </cell>
          <cell r="O69">
            <v>-7</v>
          </cell>
          <cell r="P69">
            <v>25</v>
          </cell>
          <cell r="Q69">
            <v>3</v>
          </cell>
          <cell r="R69">
            <v>11</v>
          </cell>
          <cell r="S69">
            <v>1</v>
          </cell>
          <cell r="T69">
            <v>-5</v>
          </cell>
          <cell r="U69">
            <v>47</v>
          </cell>
          <cell r="V69">
            <v>30</v>
          </cell>
        </row>
        <row r="70">
          <cell r="A70" t="str">
            <v xml:space="preserve">EBIT </v>
          </cell>
          <cell r="B70">
            <v>49</v>
          </cell>
          <cell r="C70">
            <v>15.599999999999998</v>
          </cell>
          <cell r="D70">
            <v>2.1410256410256414</v>
          </cell>
          <cell r="E70">
            <v>-19</v>
          </cell>
          <cell r="F70" t="str">
            <v>NM</v>
          </cell>
          <cell r="H70">
            <v>9</v>
          </cell>
          <cell r="I70">
            <v>-24.400000000000002</v>
          </cell>
          <cell r="J70">
            <v>-25</v>
          </cell>
          <cell r="K70" t="str">
            <v>NM</v>
          </cell>
          <cell r="L70">
            <v>40</v>
          </cell>
          <cell r="M70" t="str">
            <v>NM</v>
          </cell>
          <cell r="O70">
            <v>7</v>
          </cell>
          <cell r="P70">
            <v>-25</v>
          </cell>
          <cell r="Q70">
            <v>-3</v>
          </cell>
          <cell r="R70">
            <v>37</v>
          </cell>
          <cell r="S70">
            <v>40</v>
          </cell>
          <cell r="T70">
            <v>-24.400000000000002</v>
          </cell>
          <cell r="U70">
            <v>16</v>
          </cell>
          <cell r="V70">
            <v>33.591673003802285</v>
          </cell>
          <cell r="X70">
            <v>35</v>
          </cell>
          <cell r="Y70">
            <v>-15.408326996197715</v>
          </cell>
        </row>
        <row r="71">
          <cell r="A71" t="str">
            <v>Margin %</v>
          </cell>
          <cell r="B71">
            <v>0.3828125</v>
          </cell>
          <cell r="C71">
            <v>0.12187499999999998</v>
          </cell>
          <cell r="D71">
            <v>26.093750000000004</v>
          </cell>
          <cell r="E71">
            <v>-0.13013698630136986</v>
          </cell>
          <cell r="F71" t="str">
            <v>NM</v>
          </cell>
          <cell r="H71">
            <v>0.14754098360655737</v>
          </cell>
          <cell r="I71">
            <v>-0.4</v>
          </cell>
          <cell r="J71">
            <v>-0.390625</v>
          </cell>
          <cell r="K71" t="str">
            <v>NM</v>
          </cell>
          <cell r="L71">
            <v>0.59701492537313428</v>
          </cell>
          <cell r="M71" t="str">
            <v>NM</v>
          </cell>
          <cell r="O71">
            <v>8.5365853658536592E-2</v>
          </cell>
          <cell r="P71">
            <v>-0.390625</v>
          </cell>
          <cell r="Q71">
            <v>-3.9473684210526314E-2</v>
          </cell>
          <cell r="R71">
            <v>0.90243902439024393</v>
          </cell>
          <cell r="S71">
            <v>0.59701492537313428</v>
          </cell>
          <cell r="T71">
            <v>-0.4</v>
          </cell>
          <cell r="U71">
            <v>6.0836501901140684E-2</v>
          </cell>
          <cell r="V71">
            <v>0.12653660678721618</v>
          </cell>
        </row>
        <row r="72">
          <cell r="A72" t="str">
            <v>Net earnings (after MI)</v>
          </cell>
          <cell r="B72">
            <v>-23</v>
          </cell>
          <cell r="C72">
            <v>-36</v>
          </cell>
          <cell r="D72">
            <v>-0.36111111111111116</v>
          </cell>
          <cell r="E72">
            <v>-56</v>
          </cell>
          <cell r="F72" t="str">
            <v>NM</v>
          </cell>
          <cell r="H72">
            <v>-32</v>
          </cell>
          <cell r="I72">
            <v>-45</v>
          </cell>
          <cell r="J72">
            <v>-43</v>
          </cell>
          <cell r="K72" t="str">
            <v>NM</v>
          </cell>
          <cell r="L72">
            <v>9</v>
          </cell>
          <cell r="M72" t="str">
            <v>NM</v>
          </cell>
          <cell r="O72">
            <v>-13</v>
          </cell>
          <cell r="P72">
            <v>-43</v>
          </cell>
          <cell r="Q72">
            <v>-44</v>
          </cell>
          <cell r="R72">
            <v>-32</v>
          </cell>
          <cell r="S72">
            <v>9</v>
          </cell>
          <cell r="T72">
            <v>-45</v>
          </cell>
          <cell r="U72">
            <v>-132</v>
          </cell>
          <cell r="V72">
            <v>-66.01659150956641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F715"/>
      <sheetName val="PT"/>
      <sheetName val="FE"/>
      <sheetName val="FT"/>
      <sheetName val="TE"/>
      <sheetName val="TT"/>
      <sheetName val="LT (OK)"/>
      <sheetName val="LG"/>
      <sheetName val="LS"/>
      <sheetName val="VS (MOV)"/>
      <sheetName val="OR"/>
      <sheetName val="FV"/>
      <sheetName val="LINEAS "/>
      <sheetName val="PORTADA"/>
      <sheetName val="TABULACIÓN TÉCNICA (1)"/>
      <sheetName val="TABULACIÓN TÉCNICA (2)"/>
      <sheetName val="TABULACIÓN COMERCIAL"/>
      <sheetName val="TABULACIÓN COMERCIAL (2)"/>
      <sheetName val="NOTAS"/>
      <sheetName val="NOTAS (2)"/>
      <sheetName val="TABULACIÓN TÉCNICA TRP-45(0)"/>
      <sheetName val="TABULACIÓN TÉCNICA TRP-45(1)"/>
      <sheetName val="TABULACIÓN TÉCNICA TRP-45(3)"/>
      <sheetName val="TABULACIÓN TÉCNICA TRP-45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Pacial AGOSTO 2002"/>
      <sheetName val="Hoja1 (2)"/>
      <sheetName val="Hoja1"/>
      <sheetName val="RESUMEN"/>
      <sheetName val="2007"/>
      <sheetName val="CUADROS 08 09 10"/>
      <sheetName val="JULIO 2002 supervisor"/>
      <sheetName val="VALORAMAYO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5">
          <cell r="A35" t="str">
            <v>ENERO</v>
          </cell>
          <cell r="B35">
            <v>41646606.899999999</v>
          </cell>
          <cell r="C35">
            <v>13.45</v>
          </cell>
          <cell r="E35">
            <v>3096402</v>
          </cell>
          <cell r="F35">
            <v>2966606</v>
          </cell>
          <cell r="G35">
            <v>-43</v>
          </cell>
          <cell r="H35">
            <v>4.1900000000000004</v>
          </cell>
          <cell r="I35">
            <v>12332</v>
          </cell>
          <cell r="J35">
            <v>6091</v>
          </cell>
          <cell r="K35">
            <v>45</v>
          </cell>
          <cell r="L35">
            <v>133497270</v>
          </cell>
          <cell r="M35">
            <v>4.79</v>
          </cell>
          <cell r="N35">
            <v>43.4</v>
          </cell>
          <cell r="O35">
            <v>128750700.39999999</v>
          </cell>
          <cell r="P35">
            <v>13916057</v>
          </cell>
          <cell r="Q35">
            <v>7061888</v>
          </cell>
          <cell r="R35">
            <v>30.68</v>
          </cell>
          <cell r="S35">
            <v>91015472.079999998</v>
          </cell>
          <cell r="T35">
            <v>1.9710000000000001</v>
          </cell>
          <cell r="U35">
            <v>1.923</v>
          </cell>
          <cell r="V35">
            <v>5704783.3380000005</v>
          </cell>
          <cell r="W35">
            <v>2.38</v>
          </cell>
          <cell r="X35">
            <v>54.84</v>
          </cell>
          <cell r="Y35">
            <v>91.8</v>
          </cell>
          <cell r="Z35">
            <v>272334430.80000001</v>
          </cell>
          <cell r="AA35">
            <v>1212</v>
          </cell>
          <cell r="AB35">
            <v>1215</v>
          </cell>
          <cell r="AC35">
            <v>3604426290</v>
          </cell>
          <cell r="AD35">
            <v>267</v>
          </cell>
          <cell r="AE35">
            <v>792083802</v>
          </cell>
          <cell r="AF35">
            <v>0.12</v>
          </cell>
          <cell r="AG35">
            <v>355992.72</v>
          </cell>
          <cell r="AH35">
            <v>1.55</v>
          </cell>
          <cell r="AI35">
            <v>4598239.3</v>
          </cell>
        </row>
        <row r="36">
          <cell r="A36" t="str">
            <v>FEBRERO</v>
          </cell>
          <cell r="B36">
            <v>45569967.839999996</v>
          </cell>
          <cell r="C36">
            <v>13.68</v>
          </cell>
          <cell r="E36">
            <v>3331138</v>
          </cell>
          <cell r="F36">
            <v>3182051</v>
          </cell>
          <cell r="G36">
            <v>17038</v>
          </cell>
          <cell r="H36">
            <v>4.4800000000000004</v>
          </cell>
          <cell r="I36">
            <v>5319</v>
          </cell>
          <cell r="J36">
            <v>7109</v>
          </cell>
          <cell r="K36">
            <v>46.5</v>
          </cell>
          <cell r="L36">
            <v>147965371.5</v>
          </cell>
          <cell r="M36">
            <v>4.8499999999999996</v>
          </cell>
          <cell r="N36">
            <v>44.4</v>
          </cell>
          <cell r="O36">
            <v>141283064.40000001</v>
          </cell>
          <cell r="P36">
            <v>15934752</v>
          </cell>
          <cell r="Q36">
            <v>7916157</v>
          </cell>
          <cell r="R36">
            <v>32.520000000000003</v>
          </cell>
          <cell r="S36">
            <v>103480298.52000001</v>
          </cell>
          <cell r="T36">
            <v>2.0129999999999999</v>
          </cell>
          <cell r="U36">
            <v>1.9339999999999999</v>
          </cell>
          <cell r="V36">
            <v>6154086.6339999996</v>
          </cell>
          <cell r="W36">
            <v>2.488</v>
          </cell>
          <cell r="X36">
            <v>56.08</v>
          </cell>
          <cell r="Y36">
            <v>93.3</v>
          </cell>
          <cell r="Z36">
            <v>296885358.30000001</v>
          </cell>
          <cell r="AA36">
            <v>1210</v>
          </cell>
          <cell r="AB36">
            <v>1210</v>
          </cell>
          <cell r="AC36">
            <v>3850281710</v>
          </cell>
          <cell r="AD36">
            <v>267</v>
          </cell>
          <cell r="AE36">
            <v>849607617</v>
          </cell>
          <cell r="AF36">
            <v>0.10299999999999999</v>
          </cell>
          <cell r="AG36">
            <v>327751.25299999997</v>
          </cell>
          <cell r="AH36">
            <v>1.34</v>
          </cell>
          <cell r="AI36">
            <v>4263948.34</v>
          </cell>
        </row>
        <row r="37">
          <cell r="A37" t="str">
            <v>MARZO</v>
          </cell>
          <cell r="B37">
            <v>61348205.550000004</v>
          </cell>
          <cell r="C37">
            <v>13.71</v>
          </cell>
          <cell r="E37">
            <v>4474705</v>
          </cell>
          <cell r="F37">
            <v>4314653</v>
          </cell>
          <cell r="G37">
            <v>20307</v>
          </cell>
          <cell r="H37">
            <v>3.58</v>
          </cell>
          <cell r="I37">
            <v>6285</v>
          </cell>
          <cell r="J37">
            <v>9129</v>
          </cell>
          <cell r="K37">
            <v>47.6</v>
          </cell>
          <cell r="L37">
            <v>205377482.80000001</v>
          </cell>
          <cell r="M37">
            <v>3.92</v>
          </cell>
          <cell r="N37">
            <v>44.2</v>
          </cell>
          <cell r="O37">
            <v>190707662.60000002</v>
          </cell>
          <cell r="P37">
            <v>21400134</v>
          </cell>
          <cell r="Q37">
            <v>10599992</v>
          </cell>
          <cell r="R37">
            <v>32.479999999999997</v>
          </cell>
          <cell r="S37">
            <v>140139929.44</v>
          </cell>
          <cell r="T37">
            <v>2.0190000000000001</v>
          </cell>
          <cell r="U37">
            <v>1.9370000000000001</v>
          </cell>
          <cell r="V37">
            <v>8357482.8610000005</v>
          </cell>
          <cell r="W37">
            <v>2.4569999999999999</v>
          </cell>
          <cell r="X37">
            <v>55.56</v>
          </cell>
          <cell r="Y37">
            <v>93.4</v>
          </cell>
          <cell r="Z37">
            <v>402988590.20000005</v>
          </cell>
          <cell r="AA37">
            <v>1206</v>
          </cell>
          <cell r="AB37">
            <v>1217</v>
          </cell>
          <cell r="AC37">
            <v>5250932701</v>
          </cell>
          <cell r="AD37">
            <v>265</v>
          </cell>
          <cell r="AE37">
            <v>1143383045</v>
          </cell>
          <cell r="AF37">
            <v>9.5000000000000001E-2</v>
          </cell>
          <cell r="AG37">
            <v>409892.03500000003</v>
          </cell>
          <cell r="AH37">
            <v>1.244</v>
          </cell>
          <cell r="AI37">
            <v>5367428.3320000004</v>
          </cell>
        </row>
        <row r="38">
          <cell r="A38" t="str">
            <v>ABRIL</v>
          </cell>
          <cell r="B38">
            <v>60165855.539999999</v>
          </cell>
          <cell r="C38">
            <v>14.14</v>
          </cell>
          <cell r="E38">
            <v>4255011</v>
          </cell>
          <cell r="F38">
            <v>4105391</v>
          </cell>
          <cell r="G38">
            <v>13469</v>
          </cell>
          <cell r="H38">
            <v>3.52</v>
          </cell>
          <cell r="I38">
            <v>6234</v>
          </cell>
          <cell r="J38">
            <v>7641</v>
          </cell>
          <cell r="K38">
            <v>47.5</v>
          </cell>
          <cell r="L38">
            <v>195006072.5</v>
          </cell>
          <cell r="M38">
            <v>3.84</v>
          </cell>
          <cell r="N38">
            <v>44.3</v>
          </cell>
          <cell r="O38">
            <v>181868821.29999998</v>
          </cell>
          <cell r="P38">
            <v>19656655</v>
          </cell>
          <cell r="Q38">
            <v>9986568</v>
          </cell>
          <cell r="R38">
            <v>33.17</v>
          </cell>
          <cell r="S38">
            <v>136175819.47</v>
          </cell>
          <cell r="T38">
            <v>1.9379999999999999</v>
          </cell>
          <cell r="U38">
            <v>1.8959999999999999</v>
          </cell>
          <cell r="V38">
            <v>7783821.3359999992</v>
          </cell>
          <cell r="W38">
            <v>2.4329999999999998</v>
          </cell>
          <cell r="X38">
            <v>54.91</v>
          </cell>
          <cell r="Y38">
            <v>92</v>
          </cell>
          <cell r="Z38">
            <v>377695972</v>
          </cell>
          <cell r="AA38">
            <v>1223</v>
          </cell>
          <cell r="AB38">
            <v>1234</v>
          </cell>
          <cell r="AC38">
            <v>5066052494</v>
          </cell>
          <cell r="AD38">
            <v>269</v>
          </cell>
          <cell r="AE38">
            <v>1104350179</v>
          </cell>
          <cell r="AF38">
            <v>9.7000000000000003E-2</v>
          </cell>
          <cell r="AG38">
            <v>398222.92700000003</v>
          </cell>
          <cell r="AH38">
            <v>1.323</v>
          </cell>
          <cell r="AI38">
            <v>5431432.2929999996</v>
          </cell>
        </row>
        <row r="39">
          <cell r="A39" t="str">
            <v>MAYO</v>
          </cell>
          <cell r="B39">
            <v>61470065.190000005</v>
          </cell>
          <cell r="C39">
            <v>14.39</v>
          </cell>
          <cell r="E39">
            <v>4271721</v>
          </cell>
          <cell r="F39">
            <v>4135815</v>
          </cell>
          <cell r="G39">
            <v>2654</v>
          </cell>
          <cell r="H39">
            <v>3.18</v>
          </cell>
          <cell r="I39">
            <v>5582</v>
          </cell>
          <cell r="J39">
            <v>7517</v>
          </cell>
          <cell r="K39">
            <v>49.4</v>
          </cell>
          <cell r="L39">
            <v>204309261</v>
          </cell>
          <cell r="M39">
            <v>3.49</v>
          </cell>
          <cell r="N39">
            <v>46.2</v>
          </cell>
          <cell r="O39">
            <v>191074653</v>
          </cell>
          <cell r="P39">
            <v>20924576</v>
          </cell>
          <cell r="Q39">
            <v>10591220</v>
          </cell>
          <cell r="R39">
            <v>35.69</v>
          </cell>
          <cell r="S39">
            <v>147607237.34999999</v>
          </cell>
          <cell r="T39">
            <v>1.976</v>
          </cell>
          <cell r="U39">
            <v>1.859</v>
          </cell>
          <cell r="V39">
            <v>7688480.085</v>
          </cell>
          <cell r="W39">
            <v>2.5609999999999999</v>
          </cell>
          <cell r="X39">
            <v>55.46</v>
          </cell>
          <cell r="Y39">
            <v>91.6</v>
          </cell>
          <cell r="Z39">
            <v>378840654</v>
          </cell>
          <cell r="AA39">
            <v>1235</v>
          </cell>
          <cell r="AB39">
            <v>1240</v>
          </cell>
          <cell r="AC39">
            <v>5128410600</v>
          </cell>
          <cell r="AD39">
            <v>272</v>
          </cell>
          <cell r="AE39">
            <v>1124941680</v>
          </cell>
          <cell r="AF39">
            <v>9.5000000000000001E-2</v>
          </cell>
          <cell r="AG39">
            <v>392902.42499999999</v>
          </cell>
          <cell r="AH39">
            <v>1.3149999999999999</v>
          </cell>
          <cell r="AI39">
            <v>5438596.7249999996</v>
          </cell>
        </row>
        <row r="40">
          <cell r="A40" t="str">
            <v>JUNIO</v>
          </cell>
          <cell r="B40">
            <v>59021573.600000001</v>
          </cell>
          <cell r="C40">
            <v>13.97</v>
          </cell>
          <cell r="E40">
            <v>4224880</v>
          </cell>
          <cell r="F40">
            <v>4065339</v>
          </cell>
          <cell r="G40">
            <v>-195</v>
          </cell>
          <cell r="H40">
            <v>3.78</v>
          </cell>
          <cell r="I40">
            <v>7243</v>
          </cell>
          <cell r="J40">
            <v>10602</v>
          </cell>
          <cell r="K40">
            <v>48.2</v>
          </cell>
          <cell r="L40">
            <v>195949339.80000001</v>
          </cell>
          <cell r="M40">
            <v>4.2</v>
          </cell>
          <cell r="N40">
            <v>44.7</v>
          </cell>
          <cell r="O40">
            <v>181720653.30000001</v>
          </cell>
          <cell r="P40">
            <v>19881932</v>
          </cell>
          <cell r="Q40">
            <v>10276949</v>
          </cell>
          <cell r="R40">
            <v>33.94</v>
          </cell>
          <cell r="S40">
            <v>137977605.66</v>
          </cell>
          <cell r="T40">
            <v>1.9350000000000001</v>
          </cell>
          <cell r="U40">
            <v>1.833</v>
          </cell>
          <cell r="V40">
            <v>7451766.3870000001</v>
          </cell>
          <cell r="W40">
            <v>2.528</v>
          </cell>
          <cell r="X40">
            <v>56.57</v>
          </cell>
          <cell r="Y40">
            <v>94.5</v>
          </cell>
          <cell r="Z40">
            <v>384174535.5</v>
          </cell>
          <cell r="AA40">
            <v>1279</v>
          </cell>
          <cell r="AB40">
            <v>1284</v>
          </cell>
          <cell r="AC40">
            <v>5219895276</v>
          </cell>
          <cell r="AD40">
            <v>282</v>
          </cell>
          <cell r="AE40">
            <v>1146425598</v>
          </cell>
          <cell r="AF40">
            <v>0.13400000000000001</v>
          </cell>
          <cell r="AG40">
            <v>544755.42599999998</v>
          </cell>
          <cell r="AH40">
            <v>1.804</v>
          </cell>
          <cell r="AI40">
            <v>7333871.5559999999</v>
          </cell>
        </row>
        <row r="41">
          <cell r="A41" t="str">
            <v>JULIO</v>
          </cell>
          <cell r="B41">
            <v>53428984.840000004</v>
          </cell>
          <cell r="C41">
            <v>13.64</v>
          </cell>
          <cell r="E41">
            <v>3917081</v>
          </cell>
          <cell r="F41">
            <v>3755236</v>
          </cell>
          <cell r="G41">
            <v>-11660</v>
          </cell>
          <cell r="H41">
            <v>4.13</v>
          </cell>
          <cell r="I41">
            <v>6629</v>
          </cell>
          <cell r="J41">
            <v>18011</v>
          </cell>
          <cell r="K41">
            <v>48.1</v>
          </cell>
          <cell r="L41">
            <v>180626851.59999999</v>
          </cell>
          <cell r="M41">
            <v>4.76</v>
          </cell>
          <cell r="N41">
            <v>44</v>
          </cell>
          <cell r="O41">
            <v>165230384</v>
          </cell>
          <cell r="P41">
            <v>18493958</v>
          </cell>
          <cell r="Q41">
            <v>9506013</v>
          </cell>
          <cell r="R41">
            <v>33.08</v>
          </cell>
          <cell r="S41">
            <v>124223206.88</v>
          </cell>
          <cell r="T41">
            <v>1.946</v>
          </cell>
          <cell r="U41">
            <v>1.853</v>
          </cell>
          <cell r="V41">
            <v>6958452.3080000002</v>
          </cell>
          <cell r="W41">
            <v>2.5310000000000001</v>
          </cell>
          <cell r="X41">
            <v>57.59</v>
          </cell>
          <cell r="Y41">
            <v>95.8</v>
          </cell>
          <cell r="Z41">
            <v>359751608.80000001</v>
          </cell>
          <cell r="AA41">
            <v>1290</v>
          </cell>
          <cell r="AB41">
            <v>1286</v>
          </cell>
          <cell r="AC41">
            <v>4829233496</v>
          </cell>
          <cell r="AD41">
            <v>284</v>
          </cell>
          <cell r="AE41">
            <v>1066487024</v>
          </cell>
          <cell r="AF41">
            <v>0.123</v>
          </cell>
          <cell r="AG41">
            <v>461894.02799999999</v>
          </cell>
          <cell r="AH41">
            <v>1.605</v>
          </cell>
          <cell r="AI41">
            <v>6027153.7800000003</v>
          </cell>
        </row>
        <row r="42">
          <cell r="A42" t="str">
            <v>AGOSTO</v>
          </cell>
          <cell r="B42">
            <v>55216214.829999998</v>
          </cell>
          <cell r="C42">
            <v>13.37</v>
          </cell>
          <cell r="E42">
            <v>4129859</v>
          </cell>
          <cell r="F42">
            <v>3949413</v>
          </cell>
          <cell r="G42">
            <v>-10591</v>
          </cell>
          <cell r="H42">
            <v>4.37</v>
          </cell>
          <cell r="I42">
            <v>10053</v>
          </cell>
          <cell r="J42">
            <v>18967</v>
          </cell>
          <cell r="K42">
            <v>48.5</v>
          </cell>
          <cell r="L42">
            <v>191546530.5</v>
          </cell>
          <cell r="M42">
            <v>5.07</v>
          </cell>
          <cell r="N42">
            <v>43.8</v>
          </cell>
          <cell r="O42">
            <v>172984289.39999998</v>
          </cell>
          <cell r="P42">
            <v>19348181</v>
          </cell>
          <cell r="Q42">
            <v>9873894</v>
          </cell>
          <cell r="R42">
            <v>31.95</v>
          </cell>
          <cell r="S42">
            <v>126183745.34999999</v>
          </cell>
          <cell r="T42">
            <v>1.96</v>
          </cell>
          <cell r="U42">
            <v>1.8720000000000001</v>
          </cell>
          <cell r="V42">
            <v>7393301.1360000009</v>
          </cell>
          <cell r="W42">
            <v>2.5</v>
          </cell>
          <cell r="X42">
            <v>57.09</v>
          </cell>
          <cell r="Y42">
            <v>95.7</v>
          </cell>
          <cell r="Z42">
            <v>377958824.10000002</v>
          </cell>
          <cell r="AA42">
            <v>1266</v>
          </cell>
          <cell r="AB42">
            <v>1268</v>
          </cell>
          <cell r="AC42">
            <v>5007855684</v>
          </cell>
          <cell r="AD42">
            <v>279</v>
          </cell>
          <cell r="AE42">
            <v>1101886227</v>
          </cell>
          <cell r="AF42">
            <v>0.17799999999999999</v>
          </cell>
          <cell r="AG42">
            <v>702995.51399999997</v>
          </cell>
          <cell r="AH42">
            <v>2.2709999999999999</v>
          </cell>
          <cell r="AI42">
            <v>8969116.9230000004</v>
          </cell>
        </row>
        <row r="43">
          <cell r="A43" t="str">
            <v>SEPTIEMBRE</v>
          </cell>
          <cell r="B43">
            <v>53469376.980000004</v>
          </cell>
          <cell r="C43">
            <v>13.06</v>
          </cell>
          <cell r="E43">
            <v>4094133</v>
          </cell>
          <cell r="F43">
            <v>3935048</v>
          </cell>
          <cell r="G43">
            <v>5809</v>
          </cell>
          <cell r="H43">
            <v>3.89</v>
          </cell>
          <cell r="I43">
            <v>8133</v>
          </cell>
          <cell r="J43">
            <v>16460</v>
          </cell>
          <cell r="K43">
            <v>46.8</v>
          </cell>
          <cell r="L43">
            <v>184160246.39999998</v>
          </cell>
          <cell r="M43">
            <v>4.49</v>
          </cell>
          <cell r="N43">
            <v>43.8</v>
          </cell>
          <cell r="O43">
            <v>172355102.39999998</v>
          </cell>
          <cell r="P43">
            <v>19736224</v>
          </cell>
          <cell r="Q43">
            <v>10032796</v>
          </cell>
          <cell r="R43">
            <v>31.95</v>
          </cell>
          <cell r="S43">
            <v>125724783.59999999</v>
          </cell>
          <cell r="T43">
            <v>1.9670000000000001</v>
          </cell>
          <cell r="U43">
            <v>1.8660000000000001</v>
          </cell>
          <cell r="V43">
            <v>7342799.568</v>
          </cell>
          <cell r="W43">
            <v>2.5499999999999998</v>
          </cell>
          <cell r="X43">
            <v>58.27</v>
          </cell>
          <cell r="Y43">
            <v>97.2</v>
          </cell>
          <cell r="Z43">
            <v>382486665.60000002</v>
          </cell>
          <cell r="AA43">
            <v>1294</v>
          </cell>
          <cell r="AB43">
            <v>1293</v>
          </cell>
          <cell r="AC43">
            <v>5088017064</v>
          </cell>
          <cell r="AD43">
            <v>285</v>
          </cell>
          <cell r="AE43">
            <v>1121488680</v>
          </cell>
          <cell r="AF43">
            <v>0.157</v>
          </cell>
          <cell r="AG43">
            <v>617802.53599999996</v>
          </cell>
          <cell r="AH43">
            <v>1.9570000000000001</v>
          </cell>
          <cell r="AI43">
            <v>7700888.9360000007</v>
          </cell>
        </row>
        <row r="44">
          <cell r="A44" t="str">
            <v>OCTUBRE</v>
          </cell>
          <cell r="B44">
            <v>48518372.640000001</v>
          </cell>
          <cell r="C44">
            <v>12.92</v>
          </cell>
          <cell r="E44">
            <v>3755292</v>
          </cell>
          <cell r="F44">
            <v>3606815</v>
          </cell>
          <cell r="G44">
            <v>3551</v>
          </cell>
          <cell r="H44">
            <v>3.95</v>
          </cell>
          <cell r="I44">
            <v>7442</v>
          </cell>
          <cell r="J44">
            <v>17129</v>
          </cell>
          <cell r="K44">
            <v>46.1</v>
          </cell>
          <cell r="L44">
            <v>166274171.5</v>
          </cell>
          <cell r="M44">
            <v>4.6100000000000003</v>
          </cell>
          <cell r="N44">
            <v>43.3</v>
          </cell>
          <cell r="O44">
            <v>156175089.5</v>
          </cell>
          <cell r="P44">
            <v>17855093</v>
          </cell>
          <cell r="Q44">
            <v>9074513</v>
          </cell>
          <cell r="R44">
            <v>31.2</v>
          </cell>
          <cell r="S44">
            <v>112532628</v>
          </cell>
          <cell r="T44">
            <v>1.968</v>
          </cell>
          <cell r="U44">
            <v>1.87</v>
          </cell>
          <cell r="V44">
            <v>6744744.0500000007</v>
          </cell>
          <cell r="W44">
            <v>2.516</v>
          </cell>
          <cell r="X44">
            <v>58.08</v>
          </cell>
          <cell r="Y44">
            <v>97.9</v>
          </cell>
          <cell r="Z44">
            <v>353107188.5</v>
          </cell>
          <cell r="AA44">
            <v>1289</v>
          </cell>
          <cell r="AB44">
            <v>1296</v>
          </cell>
          <cell r="AC44">
            <v>4674432240</v>
          </cell>
          <cell r="AD44">
            <v>284</v>
          </cell>
          <cell r="AE44">
            <v>1024335460</v>
          </cell>
          <cell r="AF44">
            <v>0.14199999999999999</v>
          </cell>
          <cell r="AG44">
            <v>512167.73</v>
          </cell>
          <cell r="AH44">
            <v>1.7709999999999999</v>
          </cell>
          <cell r="AI44">
            <v>6387669.3649999993</v>
          </cell>
        </row>
        <row r="45">
          <cell r="A45" t="str">
            <v>NOVIEMBRE</v>
          </cell>
          <cell r="B45">
            <v>45728112.200000003</v>
          </cell>
          <cell r="C45">
            <v>13.22</v>
          </cell>
          <cell r="E45">
            <v>3459010</v>
          </cell>
          <cell r="F45">
            <v>3299059</v>
          </cell>
          <cell r="G45">
            <v>1790</v>
          </cell>
          <cell r="H45">
            <v>4.62</v>
          </cell>
          <cell r="I45">
            <v>7766</v>
          </cell>
          <cell r="J45">
            <v>21503</v>
          </cell>
          <cell r="K45">
            <v>47.5</v>
          </cell>
          <cell r="L45">
            <v>156705302.5</v>
          </cell>
          <cell r="M45">
            <v>5.47</v>
          </cell>
          <cell r="N45">
            <v>44.6</v>
          </cell>
          <cell r="O45">
            <v>147138031.40000001</v>
          </cell>
          <cell r="P45">
            <v>17439451</v>
          </cell>
          <cell r="Q45">
            <v>8663751</v>
          </cell>
          <cell r="R45">
            <v>33.06</v>
          </cell>
          <cell r="S45">
            <v>109066890.54000001</v>
          </cell>
          <cell r="T45">
            <v>2.0129999999999999</v>
          </cell>
          <cell r="U45">
            <v>1.877</v>
          </cell>
          <cell r="V45">
            <v>6192333.7429999998</v>
          </cell>
          <cell r="W45">
            <v>2.6259999999999999</v>
          </cell>
          <cell r="X45">
            <v>58.88</v>
          </cell>
          <cell r="Y45">
            <v>97.9</v>
          </cell>
          <cell r="Z45">
            <v>322977876.10000002</v>
          </cell>
          <cell r="AA45">
            <v>1268</v>
          </cell>
          <cell r="AB45">
            <v>1276</v>
          </cell>
          <cell r="AC45">
            <v>4209599284</v>
          </cell>
          <cell r="AD45">
            <v>279</v>
          </cell>
          <cell r="AE45">
            <v>920437461</v>
          </cell>
          <cell r="AF45">
            <v>0.106</v>
          </cell>
          <cell r="AG45">
            <v>349700.25400000002</v>
          </cell>
          <cell r="AH45">
            <v>1.329</v>
          </cell>
          <cell r="AI45">
            <v>4384449.4110000003</v>
          </cell>
        </row>
        <row r="46">
          <cell r="A46" t="str">
            <v>DICIEMBRE</v>
          </cell>
          <cell r="B46">
            <v>60236311.68</v>
          </cell>
          <cell r="C46">
            <v>12.36</v>
          </cell>
          <cell r="E46">
            <v>4873488</v>
          </cell>
          <cell r="F46">
            <v>4610930</v>
          </cell>
          <cell r="G46">
            <v>-3182</v>
          </cell>
          <cell r="H46">
            <v>5.39</v>
          </cell>
          <cell r="I46">
            <v>14401</v>
          </cell>
          <cell r="J46">
            <v>31802</v>
          </cell>
          <cell r="K46">
            <v>47.3</v>
          </cell>
          <cell r="L46">
            <v>218096989</v>
          </cell>
          <cell r="M46">
            <v>6.34</v>
          </cell>
          <cell r="N46">
            <v>44.3</v>
          </cell>
          <cell r="O46">
            <v>204264199</v>
          </cell>
          <cell r="P46">
            <v>23858555</v>
          </cell>
          <cell r="Q46">
            <v>11996868</v>
          </cell>
          <cell r="R46">
            <v>30.44</v>
          </cell>
          <cell r="S46">
            <v>140356709.20000002</v>
          </cell>
          <cell r="T46">
            <v>1.9890000000000001</v>
          </cell>
          <cell r="U46">
            <v>1.86</v>
          </cell>
          <cell r="V46">
            <v>8576329.8000000007</v>
          </cell>
          <cell r="W46">
            <v>2.6019999999999999</v>
          </cell>
          <cell r="X46">
            <v>58.78</v>
          </cell>
          <cell r="Y46">
            <v>98.5</v>
          </cell>
          <cell r="Z46">
            <v>454176605</v>
          </cell>
          <cell r="AA46">
            <v>1271</v>
          </cell>
          <cell r="AB46">
            <v>1280</v>
          </cell>
          <cell r="AC46">
            <v>5901990400</v>
          </cell>
          <cell r="AD46">
            <v>280</v>
          </cell>
          <cell r="AE46">
            <v>1291060400</v>
          </cell>
          <cell r="AF46">
            <v>0.127</v>
          </cell>
          <cell r="AG46">
            <v>585588.11</v>
          </cell>
          <cell r="AH46">
            <v>1.2729999999999999</v>
          </cell>
          <cell r="AI46">
            <v>5869713.8899999997</v>
          </cell>
        </row>
      </sheetData>
      <sheetData sheetId="7" refreshError="1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"/>
      <sheetName val="AFALTA"/>
      <sheetName val="AFBAJA"/>
      <sheetName val="AFMEM"/>
      <sheetName val="AMORTI"/>
      <sheetName val="CIRCLI"/>
      <sheetName val="MPRIMA"/>
      <sheetName val="PARTIC"/>
      <sheetName val="PRALCL"/>
      <sheetName val="PROMOR"/>
      <sheetName val="STKPRE"/>
      <sheetName val="STOCKS"/>
      <sheetName val="Hoja1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klibSimData"/>
      <sheetName val="Resumen"/>
      <sheetName val="CTLP"/>
      <sheetName val="C6"/>
      <sheetName val="Q"/>
      <sheetName val="PrincipalesVariables"/>
      <sheetName val="A$.50 CON desc"/>
      <sheetName val="Inversiones"/>
      <sheetName val="Inv Prod"/>
      <sheetName val="BD_Inv"/>
      <sheetName val="Inv Dist"/>
      <sheetName val="Inv Rec"/>
      <sheetName val="Hoja6"/>
      <sheetName val="Inv Trat"/>
      <sheetName val="Gastos"/>
      <sheetName val="senseInfo"/>
      <sheetName val="RiskSerializationData"/>
      <sheetName val="VAC"/>
      <sheetName val="VUT"/>
    </sheetNames>
    <sheetDataSet>
      <sheetData sheetId="0" refreshError="1"/>
      <sheetData sheetId="1" refreshError="1">
        <row r="4">
          <cell r="C4">
            <v>7.0000000000000007E-2</v>
          </cell>
        </row>
        <row r="5">
          <cell r="C5">
            <v>7.7233959649003259E-2</v>
          </cell>
        </row>
        <row r="6">
          <cell r="C6">
            <v>0.17</v>
          </cell>
        </row>
      </sheetData>
      <sheetData sheetId="2" refreshError="1"/>
      <sheetData sheetId="3" refreshError="1"/>
      <sheetData sheetId="4" refreshError="1"/>
      <sheetData sheetId="5" refreshError="1">
        <row r="4">
          <cell r="D4">
            <v>20942.88</v>
          </cell>
        </row>
      </sheetData>
      <sheetData sheetId="6" refreshError="1"/>
      <sheetData sheetId="7" refreshError="1"/>
      <sheetData sheetId="8" refreshError="1"/>
      <sheetData sheetId="9" refreshError="1">
        <row r="5">
          <cell r="B5" t="str">
            <v>Captaciones Superficiales sin APN (Q,T,H,L,SP)</v>
          </cell>
          <cell r="C5">
            <v>62358.436192790374</v>
          </cell>
        </row>
        <row r="6">
          <cell r="B6" t="str">
            <v>Aducción Cordillera (L,Q,T,SP)</v>
          </cell>
          <cell r="C6">
            <v>2486287.9314282499</v>
          </cell>
        </row>
        <row r="7">
          <cell r="B7" t="str">
            <v>Nueva Aducción Calama Antofagasta</v>
          </cell>
          <cell r="C7">
            <v>2503588.0011841459</v>
          </cell>
        </row>
        <row r="8">
          <cell r="B8" t="str">
            <v>Aducción Antofagasta/ Mejillones</v>
          </cell>
          <cell r="C8">
            <v>441583.1083272915</v>
          </cell>
        </row>
        <row r="9">
          <cell r="B9" t="str">
            <v>Impulsión Desaladora</v>
          </cell>
          <cell r="C9">
            <v>171709.80508168976</v>
          </cell>
        </row>
        <row r="10">
          <cell r="B10" t="str">
            <v>Alimentadoras Antofagasta</v>
          </cell>
          <cell r="C10">
            <v>100226.32483653149</v>
          </cell>
        </row>
        <row r="11">
          <cell r="B11" t="str">
            <v>Impulsión Tocopilla</v>
          </cell>
          <cell r="C11">
            <v>382918.90941624832</v>
          </cell>
        </row>
        <row r="12">
          <cell r="B12" t="str">
            <v>Impulsión Planta Desaladora Taltal</v>
          </cell>
          <cell r="C12">
            <v>4801.0544159991232</v>
          </cell>
        </row>
        <row r="13">
          <cell r="B13" t="str">
            <v>Estanques de Producción</v>
          </cell>
          <cell r="C13">
            <v>95457.96354584831</v>
          </cell>
        </row>
        <row r="14">
          <cell r="B14" t="str">
            <v>Estanques Asociados a NACA</v>
          </cell>
          <cell r="C14">
            <v>98787.008070054319</v>
          </cell>
        </row>
        <row r="15">
          <cell r="B15" t="str">
            <v>Total Telemetría</v>
          </cell>
          <cell r="C15">
            <v>9816.0339990710254</v>
          </cell>
        </row>
        <row r="16">
          <cell r="B16" t="str">
            <v>Total Terrenos</v>
          </cell>
          <cell r="C16">
            <v>56534.949719813492</v>
          </cell>
        </row>
        <row r="17">
          <cell r="B17" t="str">
            <v>MM Captaciones superficiales</v>
          </cell>
          <cell r="C17">
            <v>2958.9429824985318</v>
          </cell>
        </row>
        <row r="18">
          <cell r="B18" t="str">
            <v xml:space="preserve">MM Desaladora </v>
          </cell>
          <cell r="C18">
            <v>1476.0745181604432</v>
          </cell>
        </row>
        <row r="19">
          <cell r="B19" t="str">
            <v>MM Planta de Tratamiento de AP</v>
          </cell>
          <cell r="C19">
            <v>578.27483376428597</v>
          </cell>
        </row>
        <row r="20">
          <cell r="B20" t="str">
            <v>EG Captaciones superficiales</v>
          </cell>
          <cell r="C20">
            <v>1944.9474750667957</v>
          </cell>
        </row>
        <row r="21">
          <cell r="B21" t="str">
            <v>EG Planta de Tratamiento de AP</v>
          </cell>
          <cell r="C21">
            <v>9625.9006323725389</v>
          </cell>
        </row>
        <row r="22">
          <cell r="B22" t="str">
            <v>Centro de Cloración Topater</v>
          </cell>
          <cell r="C22">
            <v>3146.1257327000726</v>
          </cell>
        </row>
        <row r="23">
          <cell r="B23" t="str">
            <v>Recloración Caracoles</v>
          </cell>
          <cell r="C23">
            <v>5552.8558124429301</v>
          </cell>
        </row>
        <row r="24">
          <cell r="B24" t="str">
            <v>Centro de Cloración Desaladoras</v>
          </cell>
          <cell r="C24">
            <v>6848.0818912447503</v>
          </cell>
        </row>
        <row r="25">
          <cell r="B25" t="str">
            <v>Centro de Fluoración Topater</v>
          </cell>
          <cell r="C25">
            <v>3570.3942307397597</v>
          </cell>
        </row>
        <row r="26">
          <cell r="B26" t="str">
            <v>Centro de Fluoración Desaladoras</v>
          </cell>
          <cell r="C26">
            <v>4022.3116579667321</v>
          </cell>
        </row>
        <row r="27">
          <cell r="B27" t="str">
            <v>Impulsión Desaladora a TKs Antofagasta</v>
          </cell>
          <cell r="C27">
            <v>25612.88602147776</v>
          </cell>
        </row>
        <row r="28">
          <cell r="B28" t="str">
            <v>PE Desaladora Tocopilla</v>
          </cell>
          <cell r="C28">
            <v>3173.3067296914628</v>
          </cell>
        </row>
        <row r="29">
          <cell r="B29" t="str">
            <v>PE Desaladora Taltal</v>
          </cell>
          <cell r="C29">
            <v>2110.6367502094854</v>
          </cell>
        </row>
        <row r="30">
          <cell r="B30" t="str">
            <v>PEAP Antofagasta</v>
          </cell>
          <cell r="C30">
            <v>6347.963586346842</v>
          </cell>
        </row>
        <row r="31">
          <cell r="B31" t="str">
            <v>PEAP Cerro Moreno</v>
          </cell>
          <cell r="C31">
            <v>46.338632755776246</v>
          </cell>
        </row>
        <row r="32">
          <cell r="B32" t="str">
            <v>PEAP Desaladora</v>
          </cell>
          <cell r="C32">
            <v>4120.6925045887119</v>
          </cell>
        </row>
        <row r="33">
          <cell r="B33" t="str">
            <v>Planta de Filtros Cerro Topater</v>
          </cell>
          <cell r="C33">
            <v>679052</v>
          </cell>
        </row>
        <row r="34">
          <cell r="B34" t="str">
            <v>Desaladora Antofagasta</v>
          </cell>
          <cell r="C34">
            <v>1087126.7738244832</v>
          </cell>
        </row>
        <row r="35">
          <cell r="B35" t="str">
            <v>Desaladota Taltal</v>
          </cell>
          <cell r="C35">
            <v>96884.363103114185</v>
          </cell>
        </row>
        <row r="36">
          <cell r="B36" t="str">
            <v>Desaladora Tocopilla</v>
          </cell>
          <cell r="C36">
            <v>190139.94672100164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0</v>
          </cell>
          <cell r="C6">
            <v>0</v>
          </cell>
          <cell r="D6">
            <v>0</v>
          </cell>
        </row>
        <row r="7">
          <cell r="B7">
            <v>1</v>
          </cell>
          <cell r="C7">
            <v>0.99999999999999944</v>
          </cell>
          <cell r="D7">
            <v>7.2181270700003047E-2</v>
          </cell>
        </row>
        <row r="8">
          <cell r="B8">
            <v>2</v>
          </cell>
          <cell r="C8">
            <v>0.52040287905748928</v>
          </cell>
          <cell r="D8">
            <v>7.2181270700003047E-2</v>
          </cell>
        </row>
        <row r="9">
          <cell r="B9">
            <v>3</v>
          </cell>
          <cell r="C9">
            <v>0.3585306967011207</v>
          </cell>
          <cell r="D9">
            <v>7.2181270700003047E-2</v>
          </cell>
        </row>
        <row r="10">
          <cell r="B10">
            <v>4</v>
          </cell>
          <cell r="C10">
            <v>0.27777950311572541</v>
          </cell>
          <cell r="D10">
            <v>7.2181270700003047E-2</v>
          </cell>
        </row>
        <row r="11">
          <cell r="B11">
            <v>5</v>
          </cell>
          <cell r="C11">
            <v>0.22793522844988215</v>
          </cell>
          <cell r="D11">
            <v>7.2181270700003047E-2</v>
          </cell>
        </row>
        <row r="12">
          <cell r="B12">
            <v>6</v>
          </cell>
          <cell r="C12">
            <v>0.19093952677138015</v>
          </cell>
          <cell r="D12">
            <v>6.9820201097666484E-2</v>
          </cell>
        </row>
        <row r="13">
          <cell r="B13">
            <v>7</v>
          </cell>
          <cell r="C13">
            <v>0.167741796067997</v>
          </cell>
          <cell r="D13">
            <v>6.9820201097666484E-2</v>
          </cell>
        </row>
        <row r="14">
          <cell r="B14">
            <v>8</v>
          </cell>
          <cell r="C14">
            <v>0.15588277681980472</v>
          </cell>
          <cell r="D14">
            <v>6.9820201097666484E-2</v>
          </cell>
        </row>
        <row r="15">
          <cell r="B15">
            <v>9</v>
          </cell>
          <cell r="C15">
            <v>0.13517339997119579</v>
          </cell>
          <cell r="D15">
            <v>6.7562106493562701E-2</v>
          </cell>
        </row>
        <row r="16">
          <cell r="B16">
            <v>10</v>
          </cell>
          <cell r="C16">
            <v>0.12824202685171726</v>
          </cell>
          <cell r="D16">
            <v>6.7562106493562701E-2</v>
          </cell>
        </row>
        <row r="17">
          <cell r="B17">
            <v>11</v>
          </cell>
          <cell r="C17">
            <v>0.11990146565808574</v>
          </cell>
          <cell r="D17">
            <v>6.7562106493562701E-2</v>
          </cell>
        </row>
        <row r="18">
          <cell r="B18">
            <v>12</v>
          </cell>
          <cell r="C18">
            <v>0.10733494569692083</v>
          </cell>
          <cell r="D18">
            <v>6.5401934376096107E-2</v>
          </cell>
        </row>
        <row r="19">
          <cell r="B19">
            <v>13</v>
          </cell>
          <cell r="C19">
            <v>0.10380333029910879</v>
          </cell>
          <cell r="D19">
            <v>6.5401934376096107E-2</v>
          </cell>
        </row>
        <row r="20">
          <cell r="B20">
            <v>14</v>
          </cell>
          <cell r="C20">
            <v>0.10060252775041528</v>
          </cell>
          <cell r="D20">
            <v>6.5401934376096107E-2</v>
          </cell>
        </row>
        <row r="21">
          <cell r="B21">
            <v>15</v>
          </cell>
          <cell r="C21">
            <v>9.4610500654636234E-2</v>
          </cell>
          <cell r="D21">
            <v>6.3334896664184626E-2</v>
          </cell>
        </row>
        <row r="22">
          <cell r="B22">
            <v>16</v>
          </cell>
          <cell r="C22">
            <v>8.9439908787332337E-2</v>
          </cell>
          <cell r="D22">
            <v>6.3334896664184626E-2</v>
          </cell>
        </row>
        <row r="23">
          <cell r="B23">
            <v>17</v>
          </cell>
          <cell r="C23">
            <v>8.4831894900556884E-2</v>
          </cell>
          <cell r="D23">
            <v>6.3334896664184626E-2</v>
          </cell>
        </row>
        <row r="24">
          <cell r="B24">
            <v>18</v>
          </cell>
          <cell r="C24">
            <v>7.9509616445350706E-2</v>
          </cell>
          <cell r="D24">
            <v>6.1356455291265787E-2</v>
          </cell>
        </row>
        <row r="25">
          <cell r="B25">
            <v>19</v>
          </cell>
          <cell r="C25">
            <v>7.8322026463307756E-2</v>
          </cell>
          <cell r="D25">
            <v>6.1356455291265787E-2</v>
          </cell>
        </row>
        <row r="26">
          <cell r="B26">
            <v>20</v>
          </cell>
          <cell r="C26">
            <v>7.7212129283828382E-2</v>
          </cell>
          <cell r="D26">
            <v>6.1356455291265787E-2</v>
          </cell>
        </row>
        <row r="27">
          <cell r="B27">
            <v>21</v>
          </cell>
          <cell r="C27">
            <v>7.3823234291902892E-2</v>
          </cell>
          <cell r="D27">
            <v>5.9462308597676622E-2</v>
          </cell>
        </row>
        <row r="28">
          <cell r="B28">
            <v>22</v>
          </cell>
          <cell r="C28">
            <v>7.2883734480131079E-2</v>
          </cell>
          <cell r="D28">
            <v>5.9462308597676622E-2</v>
          </cell>
        </row>
        <row r="29">
          <cell r="B29">
            <v>23</v>
          </cell>
          <cell r="C29">
            <v>7.2005697272867694E-2</v>
          </cell>
          <cell r="D29">
            <v>5.9462308597676622E-2</v>
          </cell>
        </row>
        <row r="30">
          <cell r="B30">
            <v>24</v>
          </cell>
          <cell r="C30">
            <v>6.9013561449006014E-2</v>
          </cell>
          <cell r="D30">
            <v>5.7648378485133121E-2</v>
          </cell>
        </row>
        <row r="31">
          <cell r="B31">
            <v>25</v>
          </cell>
          <cell r="C31">
            <v>6.8270044806509667E-2</v>
          </cell>
          <cell r="D31">
            <v>5.7648378485133121E-2</v>
          </cell>
        </row>
        <row r="32">
          <cell r="B32">
            <v>26</v>
          </cell>
          <cell r="C32">
            <v>6.7575169439690635E-2</v>
          </cell>
          <cell r="D32">
            <v>5.7648378485133121E-2</v>
          </cell>
        </row>
        <row r="33">
          <cell r="B33">
            <v>27</v>
          </cell>
          <cell r="C33">
            <v>6.4157353599847172E-2</v>
          </cell>
          <cell r="D33">
            <v>5.5910798289726726E-2</v>
          </cell>
        </row>
        <row r="34">
          <cell r="B34">
            <v>28</v>
          </cell>
          <cell r="C34">
            <v>6.2866669332518096E-2</v>
          </cell>
          <cell r="D34">
            <v>5.5910798289726726E-2</v>
          </cell>
        </row>
        <row r="35">
          <cell r="B35">
            <v>29</v>
          </cell>
          <cell r="C35">
            <v>6.1660422353705863E-2</v>
          </cell>
          <cell r="D35">
            <v>5.5910798289726726E-2</v>
          </cell>
        </row>
        <row r="36">
          <cell r="B36">
            <v>30</v>
          </cell>
          <cell r="C36">
            <v>5.8405962727416133E-2</v>
          </cell>
          <cell r="D36">
            <v>5.4245901332387249E-2</v>
          </cell>
        </row>
        <row r="37">
          <cell r="B37">
            <v>31</v>
          </cell>
          <cell r="C37">
            <v>5.7457738182974699E-2</v>
          </cell>
          <cell r="D37">
            <v>5.4245901332387249E-2</v>
          </cell>
        </row>
        <row r="38">
          <cell r="B38">
            <v>32</v>
          </cell>
          <cell r="C38">
            <v>5.6571547019945309E-2</v>
          </cell>
          <cell r="D38">
            <v>5.4245901332387249E-2</v>
          </cell>
        </row>
        <row r="39">
          <cell r="B39">
            <v>33</v>
          </cell>
          <cell r="C39">
            <v>5.4011509787549122E-2</v>
          </cell>
          <cell r="D39">
            <v>5.2650210108145787E-2</v>
          </cell>
        </row>
        <row r="40">
          <cell r="B40">
            <v>34</v>
          </cell>
          <cell r="C40">
            <v>5.3307842803509711E-2</v>
          </cell>
          <cell r="D40">
            <v>5.2650210108145787E-2</v>
          </cell>
        </row>
        <row r="41">
          <cell r="B41">
            <v>35</v>
          </cell>
          <cell r="C41">
            <v>5.2650210108145787E-2</v>
          </cell>
          <cell r="D41">
            <v>5.2650210108145787E-2</v>
          </cell>
        </row>
        <row r="42">
          <cell r="B42">
            <v>36</v>
          </cell>
          <cell r="C42">
            <v>5.1120426077773118E-2</v>
          </cell>
          <cell r="D42">
            <v>5.1120426077773118E-2</v>
          </cell>
        </row>
        <row r="43">
          <cell r="B43">
            <v>37</v>
          </cell>
          <cell r="C43">
            <v>5.1120426077773118E-2</v>
          </cell>
          <cell r="D43">
            <v>5.1120426077773118E-2</v>
          </cell>
        </row>
        <row r="44">
          <cell r="B44">
            <v>38</v>
          </cell>
          <cell r="C44">
            <v>5.1120426077773118E-2</v>
          </cell>
          <cell r="D44">
            <v>5.1120426077773118E-2</v>
          </cell>
        </row>
        <row r="45">
          <cell r="B45">
            <v>39</v>
          </cell>
          <cell r="C45">
            <v>4.965342002748243E-2</v>
          </cell>
          <cell r="D45">
            <v>4.965342002748243E-2</v>
          </cell>
        </row>
        <row r="46">
          <cell r="B46">
            <v>40</v>
          </cell>
          <cell r="C46">
            <v>4.965342002748243E-2</v>
          </cell>
          <cell r="D46">
            <v>4.965342002748243E-2</v>
          </cell>
        </row>
        <row r="47">
          <cell r="B47">
            <v>41</v>
          </cell>
          <cell r="C47">
            <v>4.965342002748243E-2</v>
          </cell>
          <cell r="D47">
            <v>4.965342002748243E-2</v>
          </cell>
        </row>
        <row r="48">
          <cell r="B48">
            <v>42</v>
          </cell>
          <cell r="C48">
            <v>4.8246222964370818E-2</v>
          </cell>
          <cell r="D48">
            <v>4.8246222964370818E-2</v>
          </cell>
        </row>
        <row r="49">
          <cell r="B49">
            <v>43</v>
          </cell>
          <cell r="C49">
            <v>4.8246222964370818E-2</v>
          </cell>
          <cell r="D49">
            <v>4.8246222964370818E-2</v>
          </cell>
        </row>
        <row r="50">
          <cell r="B50">
            <v>44</v>
          </cell>
          <cell r="C50">
            <v>4.8246222964370818E-2</v>
          </cell>
          <cell r="D50">
            <v>4.8246222964370818E-2</v>
          </cell>
        </row>
        <row r="51">
          <cell r="B51">
            <v>45</v>
          </cell>
          <cell r="C51">
            <v>4.6896017517146088E-2</v>
          </cell>
          <cell r="D51">
            <v>4.6896017517146088E-2</v>
          </cell>
        </row>
        <row r="52">
          <cell r="B52">
            <v>46</v>
          </cell>
          <cell r="C52">
            <v>4.6896017517146088E-2</v>
          </cell>
          <cell r="D52">
            <v>4.6896017517146088E-2</v>
          </cell>
        </row>
        <row r="53">
          <cell r="B53">
            <v>47</v>
          </cell>
          <cell r="C53">
            <v>4.6896017517146088E-2</v>
          </cell>
          <cell r="D53">
            <v>4.6896017517146088E-2</v>
          </cell>
        </row>
        <row r="54">
          <cell r="B54">
            <v>48</v>
          </cell>
          <cell r="C54">
            <v>4.5600129813445939E-2</v>
          </cell>
          <cell r="D54">
            <v>4.5600129813445939E-2</v>
          </cell>
        </row>
        <row r="55">
          <cell r="B55">
            <v>49</v>
          </cell>
          <cell r="C55">
            <v>4.5600129813445939E-2</v>
          </cell>
          <cell r="D55">
            <v>4.5600129813445939E-2</v>
          </cell>
        </row>
        <row r="56">
          <cell r="B56">
            <v>50</v>
          </cell>
          <cell r="C56">
            <v>4.5600129813445939E-2</v>
          </cell>
          <cell r="D56">
            <v>4.5600129813445939E-2</v>
          </cell>
        </row>
        <row r="57">
          <cell r="B57">
            <v>51</v>
          </cell>
          <cell r="C57">
            <v>4.435602180671458E-2</v>
          </cell>
          <cell r="D57">
            <v>4.435602180671458E-2</v>
          </cell>
        </row>
        <row r="58">
          <cell r="B58">
            <v>52</v>
          </cell>
          <cell r="C58">
            <v>4.435602180671458E-2</v>
          </cell>
          <cell r="D58">
            <v>4.435602180671458E-2</v>
          </cell>
        </row>
        <row r="59">
          <cell r="B59">
            <v>53</v>
          </cell>
          <cell r="C59">
            <v>4.435602180671458E-2</v>
          </cell>
          <cell r="D59">
            <v>4.435602180671458E-2</v>
          </cell>
        </row>
        <row r="60">
          <cell r="B60">
            <v>54</v>
          </cell>
          <cell r="C60">
            <v>4.3161284027162558E-2</v>
          </cell>
          <cell r="D60">
            <v>4.3161284027162558E-2</v>
          </cell>
        </row>
        <row r="61">
          <cell r="B61">
            <v>55</v>
          </cell>
          <cell r="C61">
            <v>4.3161284027162558E-2</v>
          </cell>
          <cell r="D61">
            <v>4.3161284027162558E-2</v>
          </cell>
        </row>
        <row r="62">
          <cell r="B62">
            <v>56</v>
          </cell>
          <cell r="C62">
            <v>4.3161284027162558E-2</v>
          </cell>
          <cell r="D62">
            <v>4.3161284027162558E-2</v>
          </cell>
        </row>
        <row r="63">
          <cell r="B63">
            <v>57</v>
          </cell>
          <cell r="C63">
            <v>4.2013628732805196E-2</v>
          </cell>
          <cell r="D63">
            <v>4.2013628732805196E-2</v>
          </cell>
        </row>
        <row r="64">
          <cell r="B64">
            <v>58</v>
          </cell>
          <cell r="C64">
            <v>4.2013628732805196E-2</v>
          </cell>
          <cell r="D64">
            <v>4.2013628732805196E-2</v>
          </cell>
        </row>
        <row r="65">
          <cell r="B65">
            <v>59</v>
          </cell>
          <cell r="C65">
            <v>4.2013628732805196E-2</v>
          </cell>
          <cell r="D65">
            <v>4.2013628732805196E-2</v>
          </cell>
        </row>
        <row r="66">
          <cell r="B66">
            <v>60</v>
          </cell>
          <cell r="C66">
            <v>4.0910883437958033E-2</v>
          </cell>
          <cell r="D66">
            <v>4.0910883437958033E-2</v>
          </cell>
        </row>
        <row r="67">
          <cell r="B67">
            <v>80</v>
          </cell>
          <cell r="C67">
            <v>3.5128912027482168E-2</v>
          </cell>
          <cell r="D67">
            <v>3.5128912027482168E-2</v>
          </cell>
        </row>
        <row r="68">
          <cell r="B68">
            <v>100</v>
          </cell>
          <cell r="C68">
            <v>2.9849263743229177E-2</v>
          </cell>
          <cell r="D68">
            <v>2.9849263743229177E-2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S FUT"/>
      <sheetName val="FUT2015"/>
      <sheetName val="FUT2014"/>
      <sheetName val="dic  15"/>
      <sheetName val="Calculo INVCHINICUIL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COTIZACION"/>
      <sheetName val="INFRAESTRUCTURA"/>
      <sheetName val="ESTACION. DESCUBIERTO"/>
      <sheetName val="EXTERIORES"/>
      <sheetName val="ESTRUCTURA DE HORMIGON"/>
      <sheetName val="ESTRUCTURA METALICA"/>
      <sheetName val="OBRA CIVIL"/>
      <sheetName val="INSTALACION ELECTRICA"/>
      <sheetName val="INSTALACION AIRE ACONDICIONADO"/>
      <sheetName val="INSTALACION CONTRA INCENDIO"/>
      <sheetName val="INSTALACIONES VARIAS"/>
      <sheetName val="Hoja1"/>
      <sheetName val="Hoja2"/>
      <sheetName val="Hoja3"/>
      <sheetName val="Casa B estuco"/>
      <sheetName val="Casa  B estuco siding"/>
      <sheetName val="Casa  B enchape ladrillo"/>
      <sheetName val="Alcant."/>
      <sheetName val="Agua Pot."/>
      <sheetName val="Inst. Gas"/>
      <sheetName val="Eléctrico"/>
      <sheetName val="Clima"/>
      <sheetName val="$ prom."/>
      <sheetName val=""/>
      <sheetName val="El飴rico"/>
      <sheetName val="RESUMEN_DE_COTIZACION"/>
      <sheetName val="ESTACION__DESCUBIERTO"/>
      <sheetName val="ESTRUCTURA_DE_HORMIGON"/>
      <sheetName val="ESTRUCTURA_METALICA"/>
      <sheetName val="OBRA_CIVIL"/>
      <sheetName val="INSTALACION_ELECTRICA"/>
      <sheetName val="INSTALACION_AIRE_ACONDICIONADO"/>
      <sheetName val="INSTALACION_CONTRA_INCENDIO"/>
      <sheetName val="INSTALACIONES_VARIAS"/>
      <sheetName val="Casa_B_estuco"/>
      <sheetName val="Casa__B_estuco_siding"/>
      <sheetName val="Casa__B_enchape_ladrillo"/>
      <sheetName val="Alcant_"/>
      <sheetName val="Agua_Pot_"/>
      <sheetName val="Inst__Gas"/>
      <sheetName val="$_prom_"/>
      <sheetName val="Operadores"/>
      <sheetName val="Auxiliares"/>
      <sheetName val="Base"/>
      <sheetName val="BASES"/>
      <sheetName val="14x7"/>
      <sheetName val="10x4"/>
      <sheetName val="EQUIPOS"/>
      <sheetName val="ADQ_-CONS-MONT_"/>
      <sheetName val="14x7_"/>
      <sheetName val="NominaAduccion"/>
      <sheetName val="ListadoEquipos"/>
      <sheetName val="Resumen"/>
      <sheetName val="ListaPersonal"/>
      <sheetName val="Trabajos"/>
      <sheetName val="PETROLEO_SAN_PEDRO"/>
      <sheetName val="Planilla_General_"/>
      <sheetName val="Cost_Variance_calculations"/>
      <sheetName val="G__Grales_"/>
      <sheetName val="Sheet1"/>
      <sheetName val="puni"/>
      <sheetName val="MUS$ MES"/>
      <sheetName val="x area late"/>
    </sheetNames>
    <sheetDataSet>
      <sheetData sheetId="0" refreshError="1">
        <row r="6">
          <cell r="D6" t="str">
            <v>EASY</v>
          </cell>
        </row>
        <row r="7">
          <cell r="D7" t="str">
            <v>RESUMEN DE  COTIZACION</v>
          </cell>
        </row>
        <row r="9">
          <cell r="D9" t="str">
            <v>Precio</v>
          </cell>
          <cell r="E9" t="str">
            <v>Precio</v>
          </cell>
        </row>
        <row r="10">
          <cell r="D10" t="str">
            <v>Total  Item</v>
          </cell>
          <cell r="E10" t="str">
            <v>Total General</v>
          </cell>
        </row>
      </sheetData>
      <sheetData sheetId="1" refreshError="1">
        <row r="1">
          <cell r="A1" t="str">
            <v>PLANILLA DE COTIZACIÓN de INFRAESTRUCTURA</v>
          </cell>
        </row>
        <row r="2">
          <cell r="A2" t="str">
            <v>LICITACION QLN Nº 01 - 01</v>
          </cell>
          <cell r="E2" t="str">
            <v>FECHA</v>
          </cell>
          <cell r="F2">
            <v>36951</v>
          </cell>
        </row>
        <row r="3">
          <cell r="E3" t="str">
            <v>REVISION</v>
          </cell>
          <cell r="F3" t="str">
            <v>B</v>
          </cell>
        </row>
        <row r="4">
          <cell r="A4" t="str">
            <v>OBRA:</v>
          </cell>
          <cell r="B4" t="str">
            <v>EASY - QUILIN</v>
          </cell>
          <cell r="E4" t="str">
            <v>SECTOR</v>
          </cell>
          <cell r="F4" t="str">
            <v>INFRAEST.</v>
          </cell>
        </row>
        <row r="5">
          <cell r="E5" t="str">
            <v>RUBRO</v>
          </cell>
          <cell r="F5" t="str">
            <v>VARIOS</v>
          </cell>
        </row>
        <row r="7">
          <cell r="A7" t="str">
            <v>Cód</v>
          </cell>
          <cell r="B7" t="str">
            <v>Descripción</v>
          </cell>
          <cell r="C7" t="str">
            <v>Unid.</v>
          </cell>
          <cell r="D7" t="str">
            <v>Cant.</v>
          </cell>
          <cell r="E7" t="str">
            <v>P. Unit</v>
          </cell>
          <cell r="F7" t="str">
            <v>Subtotal</v>
          </cell>
        </row>
      </sheetData>
      <sheetData sheetId="2"/>
      <sheetData sheetId="3"/>
      <sheetData sheetId="4" refreshError="1">
        <row r="1">
          <cell r="A1" t="str">
            <v>PLANILLA DE COTIZACIÓN de ESTRUCTURAS DE HORMIGÓN</v>
          </cell>
          <cell r="B1" t="str">
            <v>PLANILLA DE COTIZACIÓN</v>
          </cell>
        </row>
        <row r="2">
          <cell r="A2" t="str">
            <v>LICITACION QLN Nº 01 - 01</v>
          </cell>
          <cell r="B2" t="str">
            <v>LICITACION QLN Nº 01 - 01</v>
          </cell>
          <cell r="E2" t="str">
            <v>FECHA</v>
          </cell>
          <cell r="F2">
            <v>36951</v>
          </cell>
          <cell r="G2" t="str">
            <v>FEB. 2001</v>
          </cell>
        </row>
        <row r="3">
          <cell r="E3" t="str">
            <v>REVISION</v>
          </cell>
          <cell r="F3" t="str">
            <v>B</v>
          </cell>
        </row>
        <row r="4">
          <cell r="A4" t="str">
            <v>OBRA:</v>
          </cell>
          <cell r="B4" t="str">
            <v>EASY QUILIN</v>
          </cell>
          <cell r="E4" t="str">
            <v>SECTOR</v>
          </cell>
          <cell r="F4" t="str">
            <v>EASY</v>
          </cell>
          <cell r="G4" t="str">
            <v>A</v>
          </cell>
        </row>
        <row r="5">
          <cell r="A5" t="str">
            <v>OBRA:</v>
          </cell>
          <cell r="B5" t="str">
            <v>EASY QUILIN</v>
          </cell>
          <cell r="E5" t="str">
            <v>RUBRO</v>
          </cell>
          <cell r="F5" t="str">
            <v>HORMIGON</v>
          </cell>
          <cell r="G5" t="str">
            <v>EASY</v>
          </cell>
        </row>
        <row r="6">
          <cell r="E6" t="str">
            <v>RUBRO</v>
          </cell>
          <cell r="G6" t="str">
            <v>INSTALACION ELECTRICA</v>
          </cell>
        </row>
        <row r="7">
          <cell r="A7" t="str">
            <v>Cód</v>
          </cell>
          <cell r="B7" t="str">
            <v>Descripción</v>
          </cell>
          <cell r="C7" t="str">
            <v>Unid.</v>
          </cell>
          <cell r="D7" t="str">
            <v>Cant.</v>
          </cell>
          <cell r="E7" t="str">
            <v>P. Unit</v>
          </cell>
          <cell r="F7" t="str">
            <v>Subtotal</v>
          </cell>
        </row>
      </sheetData>
      <sheetData sheetId="5"/>
      <sheetData sheetId="6"/>
      <sheetData sheetId="7" refreshError="1">
        <row r="1">
          <cell r="A1" t="str">
            <v>PLANILLA DE COTIZACIÓN de ESTRUCTURAS DE HORMIGÓN</v>
          </cell>
          <cell r="B1" t="str">
            <v>PLANILLA DE COTIZACIÓN</v>
          </cell>
        </row>
        <row r="2">
          <cell r="A2" t="str">
            <v>LICITACION QLN Nº 01 - 01</v>
          </cell>
          <cell r="B2" t="str">
            <v>LICITACION QLN Nº 01 - 01</v>
          </cell>
          <cell r="E2" t="str">
            <v>FECHA</v>
          </cell>
          <cell r="F2">
            <v>36951</v>
          </cell>
          <cell r="G2" t="str">
            <v>FEB. 2001</v>
          </cell>
        </row>
        <row r="3">
          <cell r="E3" t="str">
            <v xml:space="preserve">FECHA: </v>
          </cell>
          <cell r="F3" t="str">
            <v>B</v>
          </cell>
        </row>
        <row r="4">
          <cell r="A4" t="str">
            <v>OBRA:</v>
          </cell>
          <cell r="B4" t="str">
            <v>EASY QUILIN</v>
          </cell>
          <cell r="E4" t="str">
            <v>REVISION</v>
          </cell>
          <cell r="F4" t="str">
            <v>EASY</v>
          </cell>
          <cell r="G4" t="str">
            <v>A</v>
          </cell>
        </row>
        <row r="5">
          <cell r="A5" t="str">
            <v>OBRA:</v>
          </cell>
          <cell r="B5" t="str">
            <v>EASY QUILIN</v>
          </cell>
          <cell r="E5" t="str">
            <v>SECTOR</v>
          </cell>
          <cell r="F5" t="str">
            <v>HORMIGON</v>
          </cell>
          <cell r="G5" t="str">
            <v>EASY</v>
          </cell>
        </row>
        <row r="6">
          <cell r="E6" t="str">
            <v>RUBRO</v>
          </cell>
          <cell r="G6" t="str">
            <v>INSTALACION ELECTRICA</v>
          </cell>
        </row>
        <row r="7">
          <cell r="A7" t="str">
            <v>Cód</v>
          </cell>
          <cell r="B7" t="str">
            <v>Descripción</v>
          </cell>
          <cell r="C7" t="str">
            <v>Unid.</v>
          </cell>
          <cell r="D7" t="str">
            <v>Cant.</v>
          </cell>
          <cell r="E7" t="str">
            <v>P. Unit</v>
          </cell>
          <cell r="F7" t="str">
            <v>Subtotal</v>
          </cell>
        </row>
        <row r="8">
          <cell r="E8" t="str">
            <v xml:space="preserve">Precio unitario de </v>
          </cell>
        </row>
        <row r="9">
          <cell r="A9" t="str">
            <v>Código</v>
          </cell>
          <cell r="B9" t="str">
            <v>Descripción</v>
          </cell>
          <cell r="C9" t="str">
            <v>Unid.</v>
          </cell>
          <cell r="D9" t="str">
            <v>Cant.</v>
          </cell>
          <cell r="E9" t="str">
            <v>Mat.</v>
          </cell>
          <cell r="F9" t="str">
            <v>M. de O.</v>
          </cell>
          <cell r="G9" t="str">
            <v xml:space="preserve">Total </v>
          </cell>
          <cell r="H9" t="str">
            <v>Subtotal</v>
          </cell>
          <cell r="I9" t="str">
            <v>Total  Item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."/>
      <sheetName val="Anae."/>
      <sheetName val="Facult."/>
      <sheetName val="Aerob."/>
      <sheetName val="Madura"/>
      <sheetName val="Lag. Prim."/>
      <sheetName val="Lag. Sec."/>
      <sheetName val="Datos Iniciales"/>
      <sheetName val="L. Anae."/>
      <sheetName val="L. Facult."/>
      <sheetName val="L. Madur."/>
      <sheetName val="Cubi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C2">
            <v>2000</v>
          </cell>
        </row>
        <row r="4">
          <cell r="C4">
            <v>1500</v>
          </cell>
        </row>
        <row r="5">
          <cell r="C5">
            <v>20000000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OC"/>
      <sheetName val="agua"/>
      <sheetName val="lodo"/>
      <sheetName val="dimens"/>
      <sheetName val="insumos"/>
      <sheetName val="punit"/>
      <sheetName val="c&amp;c"/>
      <sheetName val="datos"/>
      <sheetName val="cuadro"/>
      <sheetName val="prelim"/>
      <sheetName val="inf"/>
      <sheetName val="Transf"/>
      <sheetName val="Eco"/>
      <sheetName val="Tablas"/>
      <sheetName val="Nomina"/>
      <sheetName val="Base"/>
      <sheetName val="Libro"/>
      <sheetName val="Liquid"/>
      <sheetName val="Comis"/>
      <sheetName val="AFP"/>
      <sheetName val="Isapre"/>
      <sheetName val="LSGr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>
        <row r="2">
          <cell r="B2">
            <v>18379.009999999998</v>
          </cell>
          <cell r="H2" t="str">
            <v>Cod</v>
          </cell>
          <cell r="I2" t="str">
            <v>Razon Social (Cheque)</v>
          </cell>
          <cell r="J2" t="str">
            <v>Nombre</v>
          </cell>
          <cell r="K2" t="str">
            <v>%</v>
          </cell>
          <cell r="L2" t="str">
            <v>Monto</v>
          </cell>
        </row>
        <row r="3">
          <cell r="H3">
            <v>1</v>
          </cell>
          <cell r="J3" t="str">
            <v>FONASA</v>
          </cell>
        </row>
        <row r="4">
          <cell r="H4">
            <v>2</v>
          </cell>
          <cell r="J4" t="str">
            <v>INP</v>
          </cell>
        </row>
        <row r="5">
          <cell r="H5">
            <v>3</v>
          </cell>
          <cell r="J5" t="str">
            <v>ACHS</v>
          </cell>
          <cell r="K5">
            <v>9.4999999999999998E-3</v>
          </cell>
        </row>
        <row r="6">
          <cell r="H6">
            <v>4</v>
          </cell>
          <cell r="J6" t="str">
            <v xml:space="preserve"> BANSANDER</v>
          </cell>
          <cell r="K6">
            <v>0.1242</v>
          </cell>
        </row>
        <row r="7">
          <cell r="H7">
            <v>5</v>
          </cell>
          <cell r="J7" t="str">
            <v>ING SANTA MARIA</v>
          </cell>
          <cell r="K7">
            <v>0.1242</v>
          </cell>
        </row>
        <row r="8">
          <cell r="H8">
            <v>6</v>
          </cell>
          <cell r="J8" t="str">
            <v>BBVA PROVIDA</v>
          </cell>
          <cell r="K8">
            <v>0.1239</v>
          </cell>
        </row>
        <row r="9">
          <cell r="H9">
            <v>7</v>
          </cell>
          <cell r="J9" t="str">
            <v>PLANVITAL</v>
          </cell>
          <cell r="K9">
            <v>0.1255</v>
          </cell>
        </row>
        <row r="10">
          <cell r="A10" t="str">
            <v>Desde</v>
          </cell>
          <cell r="B10" t="str">
            <v>Hasta</v>
          </cell>
          <cell r="C10" t="str">
            <v>Factor</v>
          </cell>
          <cell r="D10" t="str">
            <v>Rebaja</v>
          </cell>
          <cell r="H10">
            <v>8</v>
          </cell>
          <cell r="J10" t="str">
            <v>MAGISTER</v>
          </cell>
        </row>
        <row r="11">
          <cell r="A11">
            <v>1</v>
          </cell>
          <cell r="B11">
            <v>436090.5</v>
          </cell>
          <cell r="C11">
            <v>0</v>
          </cell>
          <cell r="D11">
            <v>0</v>
          </cell>
          <cell r="H11">
            <v>9</v>
          </cell>
          <cell r="J11" t="str">
            <v>HABITAT</v>
          </cell>
          <cell r="K11">
            <v>0.12230000000000001</v>
          </cell>
        </row>
        <row r="12">
          <cell r="A12">
            <v>436090.5</v>
          </cell>
          <cell r="B12">
            <v>436090.5</v>
          </cell>
          <cell r="C12">
            <v>0</v>
          </cell>
          <cell r="D12">
            <v>0</v>
          </cell>
          <cell r="H12">
            <v>10</v>
          </cell>
          <cell r="J12" t="str">
            <v>CUPRUM</v>
          </cell>
          <cell r="K12">
            <v>0.12479999999999999</v>
          </cell>
        </row>
        <row r="13">
          <cell r="A13">
            <v>436090.51</v>
          </cell>
          <cell r="B13">
            <v>969090</v>
          </cell>
          <cell r="C13">
            <v>0.05</v>
          </cell>
          <cell r="D13">
            <v>21804.525000000001</v>
          </cell>
          <cell r="H13">
            <v>11</v>
          </cell>
          <cell r="J13" t="str">
            <v>Disponible</v>
          </cell>
        </row>
        <row r="14">
          <cell r="A14">
            <v>969090</v>
          </cell>
          <cell r="B14">
            <v>969090</v>
          </cell>
          <cell r="C14">
            <v>0.05</v>
          </cell>
          <cell r="D14">
            <v>21804.525000000001</v>
          </cell>
          <cell r="H14">
            <v>12</v>
          </cell>
          <cell r="J14" t="str">
            <v>Disponible</v>
          </cell>
        </row>
        <row r="15">
          <cell r="A15">
            <v>969090.01</v>
          </cell>
          <cell r="B15">
            <v>1615150</v>
          </cell>
          <cell r="C15">
            <v>0.1</v>
          </cell>
          <cell r="D15">
            <v>70259.024999999994</v>
          </cell>
          <cell r="H15">
            <v>13</v>
          </cell>
          <cell r="J15" t="str">
            <v>Disponible</v>
          </cell>
        </row>
        <row r="16">
          <cell r="A16">
            <v>1615150</v>
          </cell>
          <cell r="B16">
            <v>1615150</v>
          </cell>
          <cell r="C16">
            <v>0.1</v>
          </cell>
          <cell r="D16">
            <v>70259.024999999994</v>
          </cell>
          <cell r="H16">
            <v>14</v>
          </cell>
          <cell r="J16" t="str">
            <v>MAS VIDA</v>
          </cell>
        </row>
        <row r="17">
          <cell r="A17">
            <v>1615150.01</v>
          </cell>
          <cell r="B17">
            <v>2261210</v>
          </cell>
          <cell r="C17">
            <v>0.15</v>
          </cell>
          <cell r="D17">
            <v>151016.52499999999</v>
          </cell>
          <cell r="H17">
            <v>15</v>
          </cell>
          <cell r="J17" t="str">
            <v>ING Isapre</v>
          </cell>
        </row>
        <row r="18">
          <cell r="A18">
            <v>2261210</v>
          </cell>
          <cell r="B18">
            <v>2261210</v>
          </cell>
          <cell r="C18">
            <v>0.15</v>
          </cell>
          <cell r="D18">
            <v>151016.52499999999</v>
          </cell>
          <cell r="H18">
            <v>16</v>
          </cell>
          <cell r="J18" t="str">
            <v>BANMEDICA</v>
          </cell>
        </row>
        <row r="19">
          <cell r="A19">
            <v>2261210.0099999998</v>
          </cell>
          <cell r="B19">
            <v>2907270</v>
          </cell>
          <cell r="C19">
            <v>0.25</v>
          </cell>
          <cell r="D19">
            <v>377137.52500000002</v>
          </cell>
          <cell r="H19">
            <v>17</v>
          </cell>
          <cell r="J19" t="str">
            <v>CIGNA</v>
          </cell>
        </row>
        <row r="20">
          <cell r="A20">
            <v>2907270</v>
          </cell>
          <cell r="B20">
            <v>2907270</v>
          </cell>
          <cell r="C20">
            <v>0.25</v>
          </cell>
          <cell r="D20">
            <v>377137.52500000002</v>
          </cell>
          <cell r="H20">
            <v>18</v>
          </cell>
          <cell r="J20" t="str">
            <v xml:space="preserve">COLMENA </v>
          </cell>
        </row>
        <row r="21">
          <cell r="A21">
            <v>2907270.01</v>
          </cell>
          <cell r="B21">
            <v>3876360</v>
          </cell>
          <cell r="C21">
            <v>0.32</v>
          </cell>
          <cell r="D21">
            <v>580646.42500000005</v>
          </cell>
          <cell r="H21">
            <v>19</v>
          </cell>
          <cell r="J21" t="str">
            <v>CONSALUD</v>
          </cell>
        </row>
        <row r="22">
          <cell r="A22">
            <v>3876360</v>
          </cell>
          <cell r="B22">
            <v>3876360</v>
          </cell>
          <cell r="C22">
            <v>0.32</v>
          </cell>
          <cell r="D22">
            <v>580646.42500000005</v>
          </cell>
          <cell r="H22">
            <v>20</v>
          </cell>
          <cell r="J22" t="str">
            <v>VIDA TRES</v>
          </cell>
        </row>
        <row r="23">
          <cell r="A23">
            <v>3876360.01</v>
          </cell>
          <cell r="B23">
            <v>4845450</v>
          </cell>
          <cell r="C23">
            <v>0.37</v>
          </cell>
          <cell r="D23">
            <v>774464.42500000005</v>
          </cell>
          <cell r="H23">
            <v>21</v>
          </cell>
          <cell r="J23" t="str">
            <v>CRUZ BLANCA</v>
          </cell>
        </row>
        <row r="24">
          <cell r="A24">
            <v>4845450</v>
          </cell>
          <cell r="B24">
            <v>4845450</v>
          </cell>
          <cell r="C24">
            <v>0.37</v>
          </cell>
          <cell r="D24">
            <v>774464.42500000005</v>
          </cell>
          <cell r="H24">
            <v>22</v>
          </cell>
        </row>
        <row r="25">
          <cell r="A25">
            <v>4845450.01</v>
          </cell>
          <cell r="B25">
            <v>16151500</v>
          </cell>
          <cell r="C25">
            <v>0.4</v>
          </cell>
          <cell r="D25">
            <v>919827.92500000005</v>
          </cell>
          <cell r="H25">
            <v>23</v>
          </cell>
        </row>
        <row r="26">
          <cell r="A26">
            <v>16151500</v>
          </cell>
          <cell r="B26" t="str">
            <v>y más</v>
          </cell>
          <cell r="C26">
            <v>0.4</v>
          </cell>
          <cell r="D26">
            <v>919827.92500000005</v>
          </cell>
          <cell r="H26">
            <v>24</v>
          </cell>
        </row>
      </sheetData>
      <sheetData sheetId="15" refreshError="1">
        <row r="3">
          <cell r="A3" t="str">
            <v>Código</v>
          </cell>
          <cell r="B3" t="str">
            <v>Nombres</v>
          </cell>
          <cell r="C3" t="str">
            <v>Apellidos</v>
          </cell>
          <cell r="D3" t="str">
            <v>RUT</v>
          </cell>
          <cell r="E3" t="str">
            <v>Cargo</v>
          </cell>
          <cell r="F3" t="str">
            <v>Ingreso</v>
          </cell>
          <cell r="G3" t="str">
            <v>Renta</v>
          </cell>
          <cell r="H3" t="str">
            <v>AFP</v>
          </cell>
          <cell r="I3" t="str">
            <v>Salud</v>
          </cell>
          <cell r="J3" t="str">
            <v>SegDes</v>
          </cell>
          <cell r="K3" t="str">
            <v>Bc</v>
          </cell>
          <cell r="L3" t="str">
            <v>Cuenta</v>
          </cell>
          <cell r="M3" t="str">
            <v>Banco</v>
          </cell>
          <cell r="N3" t="str">
            <v>Apodo</v>
          </cell>
          <cell r="O3" t="str">
            <v>Cia</v>
          </cell>
          <cell r="P3" t="str">
            <v>Nombre</v>
          </cell>
          <cell r="Q3" t="str">
            <v>RUT</v>
          </cell>
          <cell r="R3" t="str">
            <v>Fecha Nac</v>
          </cell>
          <cell r="S3" t="str">
            <v>Dirección</v>
          </cell>
          <cell r="T3" t="str">
            <v>Telefono</v>
          </cell>
          <cell r="U3" t="str">
            <v>Celular</v>
          </cell>
          <cell r="V3" t="str">
            <v>C.Costo</v>
          </cell>
          <cell r="W3" t="str">
            <v>Iniciales</v>
          </cell>
          <cell r="X3" t="str">
            <v>Rut</v>
          </cell>
          <cell r="Y3" t="str">
            <v>Nombres</v>
          </cell>
          <cell r="Z3" t="str">
            <v>Mod.Pago</v>
          </cell>
          <cell r="AA3" t="str">
            <v>Cod.Banco</v>
          </cell>
          <cell r="AB3" t="str">
            <v>Nº Cta. Cte.</v>
          </cell>
        </row>
        <row r="4">
          <cell r="A4" t="str">
            <v>0000</v>
          </cell>
        </row>
        <row r="5">
          <cell r="A5" t="str">
            <v>06065320</v>
          </cell>
          <cell r="B5" t="str">
            <v>SAMUEL HUMBERTO</v>
          </cell>
          <cell r="C5" t="str">
            <v>MEZA ARAYA</v>
          </cell>
          <cell r="D5" t="str">
            <v>6.065.320-8</v>
          </cell>
          <cell r="E5" t="str">
            <v>Jefe de Contabilidad</v>
          </cell>
          <cell r="F5">
            <v>37165</v>
          </cell>
          <cell r="G5">
            <v>700000</v>
          </cell>
          <cell r="H5">
            <v>9</v>
          </cell>
          <cell r="I5">
            <v>16</v>
          </cell>
          <cell r="J5">
            <v>0</v>
          </cell>
          <cell r="K5">
            <v>2</v>
          </cell>
          <cell r="L5" t="str">
            <v>50-91541-7 Santiago</v>
          </cell>
          <cell r="M5" t="str">
            <v>50-91541-7</v>
          </cell>
          <cell r="N5" t="str">
            <v>Samuel Meza A.</v>
          </cell>
          <cell r="O5">
            <v>1</v>
          </cell>
          <cell r="P5" t="str">
            <v>ECOPRENEUR CHILE S.A.</v>
          </cell>
          <cell r="Q5" t="str">
            <v>96.778.160-6</v>
          </cell>
          <cell r="V5" t="str">
            <v>1-02-001</v>
          </cell>
          <cell r="W5" t="str">
            <v>SMA</v>
          </cell>
          <cell r="X5" t="str">
            <v>60653208</v>
          </cell>
          <cell r="Y5" t="str">
            <v>Meza Araya Samuel</v>
          </cell>
          <cell r="Z5">
            <v>3</v>
          </cell>
          <cell r="AA5">
            <v>37</v>
          </cell>
          <cell r="AB5" t="str">
            <v>50915417</v>
          </cell>
        </row>
        <row r="6">
          <cell r="A6" t="str">
            <v>07891430</v>
          </cell>
          <cell r="B6" t="str">
            <v>GUSTAVO PATRICIO</v>
          </cell>
          <cell r="C6" t="str">
            <v>ORELLANA FLORES</v>
          </cell>
          <cell r="D6" t="str">
            <v>7.891.430-0</v>
          </cell>
          <cell r="E6" t="str">
            <v>Encargado de Compras</v>
          </cell>
          <cell r="F6">
            <v>37335</v>
          </cell>
          <cell r="G6">
            <v>372000</v>
          </cell>
          <cell r="H6">
            <v>10</v>
          </cell>
          <cell r="I6">
            <v>1</v>
          </cell>
          <cell r="J6">
            <v>1</v>
          </cell>
          <cell r="K6">
            <v>2</v>
          </cell>
          <cell r="L6" t="str">
            <v>52005453 Bci</v>
          </cell>
          <cell r="M6">
            <v>52005453</v>
          </cell>
          <cell r="N6" t="str">
            <v>Gustavo Orellana</v>
          </cell>
          <cell r="O6">
            <v>1</v>
          </cell>
          <cell r="P6" t="str">
            <v>ECOPRENEUR CHILE S.A.</v>
          </cell>
          <cell r="Q6" t="str">
            <v>96.778.160-6</v>
          </cell>
          <cell r="R6">
            <v>21677</v>
          </cell>
          <cell r="S6" t="str">
            <v>Pje.Río Cisne 4818 Villa El Alba La Florida</v>
          </cell>
          <cell r="T6">
            <v>2670192</v>
          </cell>
          <cell r="V6" t="str">
            <v>1-02-001</v>
          </cell>
          <cell r="W6" t="str">
            <v>GOF</v>
          </cell>
        </row>
        <row r="7">
          <cell r="A7" t="str">
            <v>08000506</v>
          </cell>
          <cell r="B7" t="str">
            <v>PABLO ANDRES</v>
          </cell>
          <cell r="C7" t="str">
            <v>CONTRERAS CLARO</v>
          </cell>
          <cell r="D7" t="str">
            <v>8.000.506-7</v>
          </cell>
          <cell r="E7" t="str">
            <v>Servicio Técnico</v>
          </cell>
          <cell r="F7">
            <v>37623</v>
          </cell>
          <cell r="G7">
            <v>425000</v>
          </cell>
          <cell r="H7">
            <v>9</v>
          </cell>
          <cell r="I7">
            <v>1</v>
          </cell>
          <cell r="J7">
            <v>1</v>
          </cell>
          <cell r="K7">
            <v>1</v>
          </cell>
          <cell r="L7" t="str">
            <v>Emitir Cheque</v>
          </cell>
          <cell r="N7" t="str">
            <v>Pablo Contreras</v>
          </cell>
          <cell r="O7">
            <v>1</v>
          </cell>
          <cell r="P7" t="str">
            <v>ECOPRENEUR CHILE S.A.</v>
          </cell>
          <cell r="Q7" t="str">
            <v>96.778.160-6</v>
          </cell>
        </row>
        <row r="8">
          <cell r="A8" t="str">
            <v>08530680</v>
          </cell>
          <cell r="B8" t="str">
            <v>JUAN CARLOS</v>
          </cell>
          <cell r="C8" t="str">
            <v>BECKEL GARCIA</v>
          </cell>
          <cell r="D8" t="str">
            <v>8.530.680-4</v>
          </cell>
          <cell r="E8" t="str">
            <v>Ingeniero de Ventas</v>
          </cell>
          <cell r="F8">
            <v>37521</v>
          </cell>
          <cell r="G8">
            <v>683500</v>
          </cell>
          <cell r="H8">
            <v>6</v>
          </cell>
          <cell r="I8">
            <v>18</v>
          </cell>
          <cell r="J8">
            <v>0</v>
          </cell>
          <cell r="K8">
            <v>2</v>
          </cell>
          <cell r="L8" t="str">
            <v>173-05192-08 Chile</v>
          </cell>
          <cell r="M8" t="str">
            <v>173-05192-08</v>
          </cell>
          <cell r="N8" t="str">
            <v>Juan Carlos Beckel</v>
          </cell>
          <cell r="O8">
            <v>1</v>
          </cell>
          <cell r="P8" t="str">
            <v>ECOPRENEUR CHILE S.A.</v>
          </cell>
          <cell r="Q8" t="str">
            <v>96.778.160-6</v>
          </cell>
        </row>
        <row r="9">
          <cell r="A9" t="str">
            <v>08557880</v>
          </cell>
          <cell r="B9" t="str">
            <v>MARIA ALEJANDRA</v>
          </cell>
          <cell r="C9" t="str">
            <v>BREEMS LEITON</v>
          </cell>
          <cell r="D9" t="str">
            <v>8.557.880-4</v>
          </cell>
          <cell r="E9" t="str">
            <v>Ingeniero de Procesos</v>
          </cell>
          <cell r="F9">
            <v>36437</v>
          </cell>
          <cell r="G9">
            <v>760800</v>
          </cell>
          <cell r="H9">
            <v>10</v>
          </cell>
          <cell r="I9">
            <v>19</v>
          </cell>
          <cell r="J9">
            <v>0</v>
          </cell>
          <cell r="K9">
            <v>2</v>
          </cell>
          <cell r="L9" t="str">
            <v>293931363-4 Santander</v>
          </cell>
          <cell r="M9" t="str">
            <v>293931363-4</v>
          </cell>
          <cell r="N9" t="str">
            <v>Alejandra Breems L.</v>
          </cell>
          <cell r="O9">
            <v>1</v>
          </cell>
          <cell r="P9" t="str">
            <v>ECOPRENEUR CHILE S.A.</v>
          </cell>
          <cell r="Q9" t="str">
            <v>96.778.160-6</v>
          </cell>
        </row>
        <row r="10">
          <cell r="A10" t="str">
            <v>08717264</v>
          </cell>
          <cell r="B10" t="str">
            <v>ALEJANDRO ANTONIO</v>
          </cell>
          <cell r="C10" t="str">
            <v>MOYA PARRA</v>
          </cell>
          <cell r="D10" t="str">
            <v>8.717.264-3</v>
          </cell>
          <cell r="E10" t="str">
            <v>Gerente de Adm.yFinanzas</v>
          </cell>
          <cell r="F10">
            <v>38869</v>
          </cell>
          <cell r="G10">
            <v>2300000</v>
          </cell>
          <cell r="H10">
            <v>7</v>
          </cell>
          <cell r="I10">
            <v>18</v>
          </cell>
          <cell r="J10">
            <v>1</v>
          </cell>
          <cell r="N10" t="str">
            <v>Alejandro Moya P.</v>
          </cell>
          <cell r="O10">
            <v>1</v>
          </cell>
          <cell r="P10" t="str">
            <v>ECOPRENEUR CHILE S.A.</v>
          </cell>
          <cell r="Q10" t="str">
            <v>96.778.160-6</v>
          </cell>
          <cell r="R10">
            <v>23028</v>
          </cell>
          <cell r="S10" t="str">
            <v>Parque Villarica Norte 9121-C CasaGrande Peñalolen</v>
          </cell>
          <cell r="T10">
            <v>7587112</v>
          </cell>
          <cell r="V10" t="str">
            <v>1-02-001</v>
          </cell>
          <cell r="W10" t="str">
            <v>AMP</v>
          </cell>
          <cell r="X10">
            <v>87172643</v>
          </cell>
          <cell r="Y10" t="str">
            <v>Moya Parra Alejandro</v>
          </cell>
          <cell r="Z10">
            <v>3</v>
          </cell>
          <cell r="AA10">
            <v>1</v>
          </cell>
          <cell r="AB10" t="str">
            <v>1620914904</v>
          </cell>
        </row>
        <row r="11">
          <cell r="A11" t="str">
            <v>08963330</v>
          </cell>
          <cell r="B11" t="str">
            <v>CHRISTIAN RODOLFO</v>
          </cell>
          <cell r="C11" t="str">
            <v>CAICEDO ULLRICH</v>
          </cell>
          <cell r="D11" t="str">
            <v>8.963.330-3</v>
          </cell>
          <cell r="E11" t="str">
            <v>Ingeniero de Proyectos</v>
          </cell>
          <cell r="F11">
            <v>38292</v>
          </cell>
          <cell r="G11">
            <v>956675</v>
          </cell>
          <cell r="H11">
            <v>9</v>
          </cell>
          <cell r="I11">
            <v>16</v>
          </cell>
          <cell r="J11">
            <v>1</v>
          </cell>
          <cell r="K11">
            <v>2</v>
          </cell>
          <cell r="N11" t="str">
            <v>Cristian Caicedo U.</v>
          </cell>
          <cell r="O11">
            <v>1</v>
          </cell>
          <cell r="P11" t="str">
            <v>ECOPRENEUR CHILE S.A.</v>
          </cell>
          <cell r="Q11" t="str">
            <v>96.778.160-6</v>
          </cell>
          <cell r="R11">
            <v>27974</v>
          </cell>
          <cell r="S11" t="str">
            <v>Av.Sebastian el Cano 920 D-121 Las Condes</v>
          </cell>
          <cell r="T11">
            <v>4584471</v>
          </cell>
          <cell r="W11" t="str">
            <v>CCU</v>
          </cell>
        </row>
        <row r="12">
          <cell r="A12" t="str">
            <v>08972634</v>
          </cell>
          <cell r="B12" t="str">
            <v>EDUARDO ALBERTO</v>
          </cell>
          <cell r="C12" t="str">
            <v>BRUNNER ESCOBAR</v>
          </cell>
          <cell r="D12" t="str">
            <v>8.972.634-4</v>
          </cell>
          <cell r="E12" t="str">
            <v>Gerente Comercial</v>
          </cell>
          <cell r="F12">
            <v>37522</v>
          </cell>
          <cell r="G12">
            <v>1100000</v>
          </cell>
          <cell r="H12">
            <v>10</v>
          </cell>
          <cell r="I12">
            <v>15</v>
          </cell>
          <cell r="J12">
            <v>0</v>
          </cell>
          <cell r="K12">
            <v>2</v>
          </cell>
          <cell r="L12" t="str">
            <v>9821143 BankBoston</v>
          </cell>
          <cell r="M12">
            <v>9821143</v>
          </cell>
          <cell r="N12" t="str">
            <v>Eduardo Brunner E.</v>
          </cell>
          <cell r="O12">
            <v>1</v>
          </cell>
          <cell r="P12" t="str">
            <v>ECOPRENEUR CHILE S.A.</v>
          </cell>
          <cell r="Q12" t="str">
            <v>96.778.160-6</v>
          </cell>
          <cell r="R12">
            <v>22334</v>
          </cell>
          <cell r="S12" t="str">
            <v>Pontevedra 7269 La Reina</v>
          </cell>
          <cell r="W12" t="str">
            <v>EBE</v>
          </cell>
          <cell r="X12" t="str">
            <v>89726344</v>
          </cell>
          <cell r="Y12" t="str">
            <v>Brunner Escobar Eduardo</v>
          </cell>
          <cell r="Z12">
            <v>3</v>
          </cell>
          <cell r="AA12">
            <v>37</v>
          </cell>
          <cell r="AB12" t="str">
            <v>4417836</v>
          </cell>
        </row>
        <row r="13">
          <cell r="A13" t="str">
            <v>09035049</v>
          </cell>
          <cell r="B13" t="str">
            <v>CARLOS FELIPE</v>
          </cell>
          <cell r="C13" t="str">
            <v>ARAVENA BARRA</v>
          </cell>
          <cell r="D13" t="str">
            <v>9.035.049-8</v>
          </cell>
          <cell r="E13" t="str">
            <v>Gerente General</v>
          </cell>
          <cell r="F13">
            <v>35044</v>
          </cell>
          <cell r="G13">
            <v>4500000</v>
          </cell>
          <cell r="H13">
            <v>10</v>
          </cell>
          <cell r="I13">
            <v>15</v>
          </cell>
          <cell r="J13">
            <v>0</v>
          </cell>
          <cell r="K13">
            <v>2</v>
          </cell>
          <cell r="L13" t="str">
            <v>8515775 BankBoston</v>
          </cell>
          <cell r="M13">
            <v>8515775</v>
          </cell>
          <cell r="N13" t="str">
            <v>Felipe Aravena B.</v>
          </cell>
          <cell r="O13">
            <v>1</v>
          </cell>
          <cell r="P13" t="str">
            <v>ECOPRENEUR CHILE S.A.</v>
          </cell>
          <cell r="Q13" t="str">
            <v>96.778.160-6</v>
          </cell>
          <cell r="W13" t="str">
            <v>FAB</v>
          </cell>
          <cell r="X13" t="str">
            <v>90350498</v>
          </cell>
          <cell r="Y13" t="str">
            <v>Aravena Barra Carlos F.</v>
          </cell>
          <cell r="Z13">
            <v>3</v>
          </cell>
          <cell r="AA13">
            <v>33</v>
          </cell>
          <cell r="AB13" t="str">
            <v>819688001</v>
          </cell>
        </row>
        <row r="14">
          <cell r="A14" t="str">
            <v>09259539</v>
          </cell>
          <cell r="B14" t="str">
            <v>SEGUNDO GUSTAVO</v>
          </cell>
          <cell r="C14" t="str">
            <v>MARTINEZ MIRANDA</v>
          </cell>
          <cell r="D14" t="str">
            <v>9.259.539-0</v>
          </cell>
          <cell r="E14" t="str">
            <v>Jefe de Adm. y Finanzas</v>
          </cell>
          <cell r="F14">
            <v>36357</v>
          </cell>
          <cell r="G14">
            <v>1500000</v>
          </cell>
          <cell r="H14">
            <v>10</v>
          </cell>
          <cell r="I14">
            <v>19</v>
          </cell>
          <cell r="J14">
            <v>0</v>
          </cell>
          <cell r="K14">
            <v>2</v>
          </cell>
          <cell r="L14" t="str">
            <v>02-49618-6 Santiago</v>
          </cell>
          <cell r="M14" t="str">
            <v>02-49618-6</v>
          </cell>
          <cell r="N14" t="str">
            <v>Gustavo Martinez M.</v>
          </cell>
          <cell r="O14">
            <v>1</v>
          </cell>
          <cell r="P14" t="str">
            <v>ECOPRENEUR CHILE S.A.</v>
          </cell>
          <cell r="Q14" t="str">
            <v>96.778.160-6</v>
          </cell>
          <cell r="R14">
            <v>23522</v>
          </cell>
          <cell r="S14" t="str">
            <v>Pje.Pedro Sienna 551 Maipú</v>
          </cell>
          <cell r="T14">
            <v>3160085</v>
          </cell>
          <cell r="V14" t="str">
            <v>1-02-001</v>
          </cell>
          <cell r="W14" t="str">
            <v>GMM</v>
          </cell>
          <cell r="X14" t="str">
            <v>92595390</v>
          </cell>
          <cell r="Y14" t="str">
            <v>Martinez Miranda Gustavo</v>
          </cell>
          <cell r="Z14">
            <v>3</v>
          </cell>
          <cell r="AA14">
            <v>37</v>
          </cell>
          <cell r="AB14" t="str">
            <v>2496186</v>
          </cell>
        </row>
        <row r="15">
          <cell r="A15" t="str">
            <v>09477937</v>
          </cell>
          <cell r="B15" t="str">
            <v>PATRICIA</v>
          </cell>
          <cell r="C15" t="str">
            <v>JORQUERA DORADOR</v>
          </cell>
          <cell r="D15" t="str">
            <v>9.477.937-5</v>
          </cell>
          <cell r="E15" t="str">
            <v>Asistente Abastecimiento</v>
          </cell>
          <cell r="F15">
            <v>38596</v>
          </cell>
          <cell r="G15">
            <v>340000</v>
          </cell>
          <cell r="H15">
            <v>6</v>
          </cell>
          <cell r="I15">
            <v>1</v>
          </cell>
          <cell r="J15">
            <v>1</v>
          </cell>
          <cell r="K15">
            <v>2</v>
          </cell>
          <cell r="N15" t="str">
            <v>Patricia Jorquera D.</v>
          </cell>
          <cell r="O15">
            <v>1</v>
          </cell>
          <cell r="P15" t="str">
            <v>ECOPRENEUR CHILE S.A.</v>
          </cell>
          <cell r="Q15" t="str">
            <v>96.778.160-6</v>
          </cell>
          <cell r="R15">
            <v>23117</v>
          </cell>
          <cell r="S15" t="str">
            <v>Pasaje Chaitén 611 Estación Central</v>
          </cell>
          <cell r="T15">
            <v>4171886</v>
          </cell>
          <cell r="V15" t="str">
            <v>1-02-001</v>
          </cell>
          <cell r="W15" t="str">
            <v>PJD</v>
          </cell>
          <cell r="X15" t="str">
            <v>94779375</v>
          </cell>
          <cell r="Y15" t="str">
            <v>Jorquera Dorador Patricia</v>
          </cell>
          <cell r="Z15">
            <v>3</v>
          </cell>
          <cell r="AA15">
            <v>37</v>
          </cell>
          <cell r="AB15" t="str">
            <v>062191813222</v>
          </cell>
        </row>
        <row r="16">
          <cell r="A16" t="str">
            <v>09499448</v>
          </cell>
          <cell r="B16" t="str">
            <v>PAOLA CRISTINA</v>
          </cell>
          <cell r="C16" t="str">
            <v>FUENZALIDA ARRIAGADA</v>
          </cell>
          <cell r="D16" t="str">
            <v>9.499.448-9</v>
          </cell>
          <cell r="E16" t="str">
            <v>Secretaria Administración</v>
          </cell>
          <cell r="F16">
            <v>37522</v>
          </cell>
          <cell r="G16">
            <v>322200</v>
          </cell>
          <cell r="H16">
            <v>9</v>
          </cell>
          <cell r="I16">
            <v>1</v>
          </cell>
          <cell r="J16">
            <v>0</v>
          </cell>
          <cell r="K16">
            <v>1</v>
          </cell>
          <cell r="L16" t="str">
            <v>Emitir Cheque</v>
          </cell>
          <cell r="N16" t="str">
            <v>Paola Fuenzalida A.</v>
          </cell>
          <cell r="O16">
            <v>1</v>
          </cell>
          <cell r="P16" t="str">
            <v>ECOPRENEUR CHILE S.A.</v>
          </cell>
          <cell r="Q16" t="str">
            <v>96.778.160-6</v>
          </cell>
          <cell r="R16">
            <v>28215</v>
          </cell>
          <cell r="S16" t="str">
            <v>Araucarias 990 Independencia</v>
          </cell>
          <cell r="T16">
            <v>3575647</v>
          </cell>
          <cell r="V16" t="str">
            <v>1-02-001</v>
          </cell>
        </row>
        <row r="17">
          <cell r="A17" t="str">
            <v>0999</v>
          </cell>
          <cell r="B17" t="str">
            <v>Varios Administración</v>
          </cell>
          <cell r="R17">
            <v>24830</v>
          </cell>
          <cell r="S17" t="str">
            <v>Helsinski 1446 Conchali</v>
          </cell>
          <cell r="T17">
            <v>6237092</v>
          </cell>
        </row>
        <row r="18">
          <cell r="A18" t="str">
            <v>10400124</v>
          </cell>
          <cell r="B18" t="str">
            <v>CARMEN GLORIA</v>
          </cell>
          <cell r="C18" t="str">
            <v>GONZALEZ ROJAS</v>
          </cell>
          <cell r="D18" t="str">
            <v>10.400.124-6</v>
          </cell>
          <cell r="E18" t="str">
            <v>Tesorera</v>
          </cell>
          <cell r="F18">
            <v>38589</v>
          </cell>
          <cell r="G18">
            <v>800000</v>
          </cell>
          <cell r="H18">
            <v>4</v>
          </cell>
          <cell r="I18">
            <v>15</v>
          </cell>
          <cell r="J18">
            <v>1</v>
          </cell>
          <cell r="K18">
            <v>2</v>
          </cell>
          <cell r="N18" t="str">
            <v>Carmen Gloria Gonzalez</v>
          </cell>
          <cell r="O18">
            <v>1</v>
          </cell>
          <cell r="P18" t="str">
            <v>ECOPRENEUR CHILE S.A.</v>
          </cell>
          <cell r="Q18" t="str">
            <v>96.778.160-6</v>
          </cell>
          <cell r="S18" t="str">
            <v>Pje. Lago Rupanco 178 Sn. Joaquin</v>
          </cell>
          <cell r="T18" t="str">
            <v>02 4593407</v>
          </cell>
          <cell r="U18">
            <v>95197451</v>
          </cell>
          <cell r="V18" t="str">
            <v>1-02-001</v>
          </cell>
          <cell r="W18" t="str">
            <v>CGR</v>
          </cell>
        </row>
        <row r="19">
          <cell r="A19" t="str">
            <v>10415056</v>
          </cell>
          <cell r="B19" t="str">
            <v>JORGE ALEJANDRO</v>
          </cell>
          <cell r="C19" t="str">
            <v>MAMANI MORALES</v>
          </cell>
          <cell r="D19" t="str">
            <v>10.415.056-K</v>
          </cell>
          <cell r="E19" t="str">
            <v>Jefe de Proyectos</v>
          </cell>
          <cell r="F19">
            <v>37043</v>
          </cell>
          <cell r="G19">
            <v>1500000</v>
          </cell>
          <cell r="H19">
            <v>7</v>
          </cell>
          <cell r="I19">
            <v>18</v>
          </cell>
          <cell r="J19">
            <v>0</v>
          </cell>
          <cell r="K19">
            <v>2</v>
          </cell>
          <cell r="L19" t="str">
            <v>188-47107-03 Chile</v>
          </cell>
          <cell r="M19" t="str">
            <v>188-47107-03</v>
          </cell>
          <cell r="N19" t="str">
            <v>Jorge Mamani Morales</v>
          </cell>
          <cell r="O19">
            <v>1</v>
          </cell>
          <cell r="P19" t="str">
            <v>ECOPRENEUR CHILE S.A.</v>
          </cell>
          <cell r="Q19" t="str">
            <v>96.778.160-6</v>
          </cell>
        </row>
        <row r="20">
          <cell r="A20" t="str">
            <v>10596611</v>
          </cell>
          <cell r="B20" t="str">
            <v>ALEXIS FABIAN</v>
          </cell>
          <cell r="C20" t="str">
            <v>ZUÑIGA TREJO</v>
          </cell>
          <cell r="D20" t="str">
            <v>10.596.611-3</v>
          </cell>
          <cell r="E20" t="str">
            <v>Ingeniero de Ventas</v>
          </cell>
          <cell r="F20">
            <v>38775</v>
          </cell>
          <cell r="G20">
            <v>1024000</v>
          </cell>
          <cell r="H20">
            <v>9</v>
          </cell>
          <cell r="I20">
            <v>15</v>
          </cell>
          <cell r="J20">
            <v>1</v>
          </cell>
          <cell r="K20">
            <v>2</v>
          </cell>
          <cell r="L20" t="str">
            <v>188-47107-03 Chile</v>
          </cell>
          <cell r="M20" t="str">
            <v>188-47107-03</v>
          </cell>
          <cell r="N20" t="str">
            <v>Alexis Zuñiga Trejo</v>
          </cell>
          <cell r="O20">
            <v>1</v>
          </cell>
          <cell r="P20" t="str">
            <v>ECOPRENEUR CHILE S.A.</v>
          </cell>
          <cell r="Q20" t="str">
            <v>96.778.160-6</v>
          </cell>
          <cell r="R20">
            <v>24670</v>
          </cell>
          <cell r="S20" t="str">
            <v>Longavi 1534 Santiago</v>
          </cell>
          <cell r="T20" t="str">
            <v>02 6831694</v>
          </cell>
          <cell r="V20" t="str">
            <v>2-09-001</v>
          </cell>
          <cell r="W20" t="str">
            <v>AZT</v>
          </cell>
          <cell r="X20">
            <v>105966113</v>
          </cell>
          <cell r="Y20" t="str">
            <v>Zuñiga Trejo Alexis</v>
          </cell>
          <cell r="Z20">
            <v>3</v>
          </cell>
          <cell r="AA20">
            <v>14</v>
          </cell>
          <cell r="AB20">
            <v>8711403303</v>
          </cell>
        </row>
        <row r="21">
          <cell r="A21">
            <v>10993643</v>
          </cell>
          <cell r="B21" t="str">
            <v>CLAUDIO ALEJANDRO</v>
          </cell>
          <cell r="C21" t="str">
            <v>GAETE LEON</v>
          </cell>
          <cell r="D21" t="str">
            <v>10.993.643-k</v>
          </cell>
          <cell r="E21" t="str">
            <v>Controller Interno</v>
          </cell>
          <cell r="F21">
            <v>38971</v>
          </cell>
          <cell r="G21">
            <v>1500000</v>
          </cell>
          <cell r="H21">
            <v>4</v>
          </cell>
          <cell r="I21">
            <v>18</v>
          </cell>
          <cell r="J21">
            <v>1</v>
          </cell>
          <cell r="K21">
            <v>2</v>
          </cell>
          <cell r="N21" t="str">
            <v>Claudio Gaete León</v>
          </cell>
          <cell r="O21">
            <v>1</v>
          </cell>
          <cell r="P21" t="str">
            <v>ECOPRENEUR CHILE S.A.</v>
          </cell>
          <cell r="Q21" t="str">
            <v>96.778.160-6</v>
          </cell>
          <cell r="R21">
            <v>27852</v>
          </cell>
          <cell r="S21" t="str">
            <v>Lord Cochrane 309 Dpto. 1009 Santiago</v>
          </cell>
          <cell r="T21">
            <v>3779758</v>
          </cell>
          <cell r="U21" t="str">
            <v>09- 5998203</v>
          </cell>
          <cell r="V21" t="str">
            <v>1-02-001</v>
          </cell>
          <cell r="W21" t="str">
            <v>CGL</v>
          </cell>
          <cell r="X21" t="str">
            <v>10993643k</v>
          </cell>
          <cell r="Y21" t="str">
            <v>Gaete León Claudio</v>
          </cell>
          <cell r="Z21">
            <v>3</v>
          </cell>
          <cell r="AA21">
            <v>37</v>
          </cell>
          <cell r="AB21" t="str">
            <v>202439450</v>
          </cell>
        </row>
        <row r="22">
          <cell r="A22" t="str">
            <v>11254358</v>
          </cell>
          <cell r="B22" t="str">
            <v>CARLOS ANDRES</v>
          </cell>
          <cell r="C22" t="str">
            <v>MANRIQUEZ LIENQUEO</v>
          </cell>
          <cell r="D22" t="str">
            <v>11.254.358-9</v>
          </cell>
          <cell r="E22" t="str">
            <v>Junior</v>
          </cell>
          <cell r="F22">
            <v>37110</v>
          </cell>
          <cell r="G22">
            <v>187500</v>
          </cell>
          <cell r="H22">
            <v>10</v>
          </cell>
          <cell r="I22">
            <v>15</v>
          </cell>
          <cell r="J22">
            <v>1</v>
          </cell>
          <cell r="K22">
            <v>1</v>
          </cell>
          <cell r="L22" t="str">
            <v>Emitir Cheque</v>
          </cell>
          <cell r="M22" t="str">
            <v/>
          </cell>
          <cell r="N22" t="str">
            <v>Carlos Manriquez</v>
          </cell>
          <cell r="O22">
            <v>1</v>
          </cell>
          <cell r="P22" t="str">
            <v>ECOPRENEUR CHILE S.A.</v>
          </cell>
          <cell r="Q22" t="str">
            <v>96.778.160-6</v>
          </cell>
          <cell r="S22" t="str">
            <v>Helsinski 1446 Conchali</v>
          </cell>
          <cell r="V22" t="str">
            <v>1-02-001</v>
          </cell>
          <cell r="W22" t="str">
            <v>CML</v>
          </cell>
          <cell r="X22" t="str">
            <v>112543589</v>
          </cell>
          <cell r="Y22" t="str">
            <v>Manríquez Lienqueo Carlos</v>
          </cell>
          <cell r="Z22">
            <v>3</v>
          </cell>
          <cell r="AA22">
            <v>37</v>
          </cell>
          <cell r="AB22" t="str">
            <v>64190115540</v>
          </cell>
        </row>
        <row r="23">
          <cell r="A23">
            <v>11579696</v>
          </cell>
          <cell r="B23" t="str">
            <v>SERGIO FERNANDO</v>
          </cell>
          <cell r="C23" t="str">
            <v>PEREZ VALENZUELA</v>
          </cell>
          <cell r="D23" t="str">
            <v>11.579.696-8</v>
          </cell>
          <cell r="F23">
            <v>35863</v>
          </cell>
          <cell r="G23">
            <v>565000</v>
          </cell>
          <cell r="H23">
            <v>4</v>
          </cell>
          <cell r="I23">
            <v>20</v>
          </cell>
          <cell r="J23">
            <v>1</v>
          </cell>
          <cell r="K23">
            <v>1</v>
          </cell>
          <cell r="L23" t="str">
            <v>Emitir Cheque</v>
          </cell>
          <cell r="M23" t="str">
            <v/>
          </cell>
          <cell r="N23" t="str">
            <v>Sergio Pérez Valenzuela</v>
          </cell>
          <cell r="O23">
            <v>1</v>
          </cell>
          <cell r="P23" t="str">
            <v>ECOPRENEUR CHILE S.A.</v>
          </cell>
          <cell r="Q23" t="str">
            <v>96.778.160-6</v>
          </cell>
          <cell r="R23">
            <v>25825</v>
          </cell>
          <cell r="S23" t="str">
            <v>Pasaje 7 Casa 1003 Jardines del Mar Puerto Montt</v>
          </cell>
          <cell r="T23" t="str">
            <v>65 316189</v>
          </cell>
          <cell r="U23">
            <v>92948748</v>
          </cell>
          <cell r="V23" t="str">
            <v>2-08-001</v>
          </cell>
          <cell r="W23" t="str">
            <v>SPV</v>
          </cell>
          <cell r="X23">
            <v>115796968</v>
          </cell>
          <cell r="Y23" t="str">
            <v>Pérez Valenzuela Sergio</v>
          </cell>
          <cell r="Z23">
            <v>3</v>
          </cell>
          <cell r="AA23">
            <v>37</v>
          </cell>
          <cell r="AB23" t="str">
            <v>04306023</v>
          </cell>
        </row>
        <row r="24">
          <cell r="A24" t="str">
            <v>11642941</v>
          </cell>
          <cell r="B24" t="str">
            <v>TERESA INGRID</v>
          </cell>
          <cell r="C24" t="str">
            <v>BAHAMONDES MANCILLA</v>
          </cell>
          <cell r="D24" t="str">
            <v>11.642.941-1</v>
          </cell>
          <cell r="E24" t="str">
            <v>Secretaria Gerencia</v>
          </cell>
          <cell r="F24">
            <v>35863</v>
          </cell>
          <cell r="G24">
            <v>487500</v>
          </cell>
          <cell r="H24">
            <v>9</v>
          </cell>
          <cell r="I24">
            <v>16</v>
          </cell>
          <cell r="J24">
            <v>0</v>
          </cell>
          <cell r="K24">
            <v>1</v>
          </cell>
          <cell r="L24" t="str">
            <v>Emitir Cheque</v>
          </cell>
          <cell r="M24" t="str">
            <v/>
          </cell>
          <cell r="N24" t="str">
            <v>Teresa Bahamondes M.</v>
          </cell>
          <cell r="O24">
            <v>1</v>
          </cell>
          <cell r="P24" t="str">
            <v>ECOPRENEUR CHILE S.A.</v>
          </cell>
          <cell r="Q24" t="str">
            <v>96.778.160-6</v>
          </cell>
          <cell r="W24" t="str">
            <v>TBM</v>
          </cell>
          <cell r="X24" t="str">
            <v>116429411</v>
          </cell>
          <cell r="Y24" t="str">
            <v>Bahamondes Mancilla Teresa</v>
          </cell>
          <cell r="Z24">
            <v>3</v>
          </cell>
          <cell r="AA24">
            <v>37</v>
          </cell>
          <cell r="AB24" t="str">
            <v>1708457</v>
          </cell>
        </row>
        <row r="25">
          <cell r="A25" t="str">
            <v>11657166</v>
          </cell>
          <cell r="B25" t="str">
            <v>LORENA PAOLA</v>
          </cell>
          <cell r="C25" t="str">
            <v>GONZALEZ OLIVARES</v>
          </cell>
          <cell r="D25" t="str">
            <v>11.657.166-8</v>
          </cell>
          <cell r="E25" t="str">
            <v>Secretaria Recepcionista</v>
          </cell>
          <cell r="F25">
            <v>37712</v>
          </cell>
          <cell r="G25">
            <v>320000</v>
          </cell>
          <cell r="H25">
            <v>6</v>
          </cell>
          <cell r="I25">
            <v>1</v>
          </cell>
          <cell r="J25">
            <v>1</v>
          </cell>
          <cell r="K25">
            <v>1</v>
          </cell>
          <cell r="L25" t="str">
            <v>Emitir Cheque</v>
          </cell>
          <cell r="M25" t="str">
            <v/>
          </cell>
          <cell r="N25" t="str">
            <v>Lorena Gonzalez O.</v>
          </cell>
          <cell r="O25">
            <v>1</v>
          </cell>
          <cell r="P25" t="str">
            <v>ECOPRENEUR CHILE S.A.</v>
          </cell>
          <cell r="Q25" t="str">
            <v>96.778.160-6</v>
          </cell>
          <cell r="V25" t="str">
            <v>1-02-001</v>
          </cell>
          <cell r="W25" t="str">
            <v>LGO</v>
          </cell>
          <cell r="X25" t="str">
            <v>116571668</v>
          </cell>
          <cell r="Y25" t="str">
            <v>González Olivares Lorena</v>
          </cell>
          <cell r="Z25">
            <v>3</v>
          </cell>
          <cell r="AA25">
            <v>37</v>
          </cell>
          <cell r="AB25" t="str">
            <v>62190780576</v>
          </cell>
        </row>
        <row r="26">
          <cell r="A26" t="str">
            <v>11875315</v>
          </cell>
          <cell r="B26" t="str">
            <v>MARCIAL EDUARDO</v>
          </cell>
          <cell r="C26" t="str">
            <v>DUQUE ARIAS</v>
          </cell>
          <cell r="D26" t="str">
            <v>11.875.315-1</v>
          </cell>
          <cell r="E26" t="str">
            <v>Analista Sistemas</v>
          </cell>
          <cell r="F26">
            <v>38782</v>
          </cell>
          <cell r="G26">
            <v>634000</v>
          </cell>
          <cell r="H26">
            <v>4</v>
          </cell>
          <cell r="I26">
            <v>16</v>
          </cell>
          <cell r="J26">
            <v>1</v>
          </cell>
          <cell r="K26">
            <v>1</v>
          </cell>
          <cell r="L26" t="str">
            <v>Emitir Cheque</v>
          </cell>
          <cell r="M26" t="str">
            <v/>
          </cell>
          <cell r="N26" t="str">
            <v>Marcial Duque A.</v>
          </cell>
          <cell r="O26">
            <v>1</v>
          </cell>
          <cell r="P26" t="str">
            <v>ECOPRENEUR CHILE S.A.</v>
          </cell>
          <cell r="Q26" t="str">
            <v>96.778.160-6</v>
          </cell>
          <cell r="V26" t="str">
            <v>1-02-001</v>
          </cell>
          <cell r="W26" t="str">
            <v>MDA</v>
          </cell>
          <cell r="X26">
            <v>118753151</v>
          </cell>
          <cell r="Y26" t="str">
            <v>Duque Arias Marcial</v>
          </cell>
          <cell r="Z26">
            <v>3</v>
          </cell>
          <cell r="AA26">
            <v>37</v>
          </cell>
          <cell r="AB26">
            <v>62192405144</v>
          </cell>
        </row>
        <row r="27">
          <cell r="A27" t="str">
            <v>12239847</v>
          </cell>
          <cell r="B27" t="str">
            <v>CHRISTIAN ALVARO</v>
          </cell>
          <cell r="C27" t="str">
            <v>NAVARRO ACOSTA</v>
          </cell>
          <cell r="D27" t="str">
            <v>12.239.847-1</v>
          </cell>
          <cell r="E27" t="str">
            <v>Ingeniero de Proyectos</v>
          </cell>
          <cell r="F27">
            <v>37805</v>
          </cell>
          <cell r="G27">
            <v>921000</v>
          </cell>
          <cell r="H27">
            <v>9</v>
          </cell>
          <cell r="I27">
            <v>19</v>
          </cell>
          <cell r="J27">
            <v>1</v>
          </cell>
          <cell r="K27">
            <v>2</v>
          </cell>
          <cell r="L27" t="str">
            <v>36-61-299301 Chile</v>
          </cell>
          <cell r="M27" t="str">
            <v>36-61-299301</v>
          </cell>
          <cell r="N27" t="str">
            <v>Christian Navarro A.</v>
          </cell>
          <cell r="O27">
            <v>1</v>
          </cell>
          <cell r="P27" t="str">
            <v>ECOPRENEUR CHILE S.A.</v>
          </cell>
          <cell r="Q27" t="str">
            <v>96.778.160-6</v>
          </cell>
          <cell r="W27" t="str">
            <v>CNA</v>
          </cell>
          <cell r="X27" t="str">
            <v>122398471</v>
          </cell>
          <cell r="Y27" t="str">
            <v>Navarro Acosta Christian</v>
          </cell>
          <cell r="Z27">
            <v>3</v>
          </cell>
          <cell r="AA27">
            <v>37</v>
          </cell>
          <cell r="AB27" t="str">
            <v>1653393</v>
          </cell>
        </row>
        <row r="28">
          <cell r="A28" t="str">
            <v>12246632</v>
          </cell>
          <cell r="B28" t="str">
            <v>CATHERINE JEANETTE</v>
          </cell>
          <cell r="C28" t="str">
            <v>MORALES ARAPOB</v>
          </cell>
          <cell r="D28" t="str">
            <v>12.246.632-9</v>
          </cell>
          <cell r="E28" t="str">
            <v>Ingeniero de Ventas</v>
          </cell>
          <cell r="F28">
            <v>37591</v>
          </cell>
          <cell r="G28">
            <v>628500</v>
          </cell>
          <cell r="H28">
            <v>10</v>
          </cell>
          <cell r="I28">
            <v>16</v>
          </cell>
          <cell r="J28">
            <v>1</v>
          </cell>
          <cell r="K28">
            <v>2</v>
          </cell>
          <cell r="L28" t="str">
            <v>36-61-299301 Chile</v>
          </cell>
          <cell r="M28" t="str">
            <v>36-61-299301</v>
          </cell>
          <cell r="N28" t="str">
            <v>Catherine Morales A.</v>
          </cell>
          <cell r="O28">
            <v>1</v>
          </cell>
          <cell r="P28" t="str">
            <v>ECOPRENEUR CHILE S.A.</v>
          </cell>
          <cell r="Q28" t="str">
            <v>96.778.160-6</v>
          </cell>
          <cell r="S28" t="str">
            <v>Marchant Pereira 1915 D310</v>
          </cell>
          <cell r="T28">
            <v>3692602</v>
          </cell>
          <cell r="W28" t="str">
            <v>CMA</v>
          </cell>
        </row>
        <row r="29">
          <cell r="A29" t="str">
            <v>12449129</v>
          </cell>
          <cell r="B29" t="str">
            <v>JORGE FERNANDO</v>
          </cell>
          <cell r="C29" t="str">
            <v>ELLIS BILBAO</v>
          </cell>
          <cell r="D29" t="str">
            <v>12.449.129-0</v>
          </cell>
          <cell r="E29" t="str">
            <v>Ingeniero de Procesos</v>
          </cell>
          <cell r="F29">
            <v>36434</v>
          </cell>
          <cell r="G29">
            <v>2500000</v>
          </cell>
          <cell r="H29">
            <v>6</v>
          </cell>
          <cell r="I29">
            <v>16</v>
          </cell>
          <cell r="J29">
            <v>0</v>
          </cell>
          <cell r="K29">
            <v>2</v>
          </cell>
          <cell r="L29" t="str">
            <v>75-01083-4 Santiago</v>
          </cell>
          <cell r="M29" t="str">
            <v>7501083-4</v>
          </cell>
          <cell r="N29" t="str">
            <v>Jorge Ellis B.</v>
          </cell>
          <cell r="O29">
            <v>1</v>
          </cell>
          <cell r="P29" t="str">
            <v>ECOPRENEUR CHILE S.A.</v>
          </cell>
          <cell r="Q29" t="str">
            <v>96.778.160-6</v>
          </cell>
          <cell r="V29" t="str">
            <v>4-12-001</v>
          </cell>
          <cell r="W29" t="str">
            <v>JEB</v>
          </cell>
          <cell r="X29" t="str">
            <v>124491290</v>
          </cell>
          <cell r="Y29" t="str">
            <v>Ellis Bilbao Jorge</v>
          </cell>
          <cell r="Z29">
            <v>3</v>
          </cell>
          <cell r="AA29">
            <v>37</v>
          </cell>
          <cell r="AB29" t="str">
            <v>75010834</v>
          </cell>
        </row>
        <row r="30">
          <cell r="A30" t="str">
            <v>12470890</v>
          </cell>
          <cell r="B30" t="str">
            <v>LORENA DEL CARMEN</v>
          </cell>
          <cell r="C30" t="str">
            <v>MANRIQUEZ VALENZUELA</v>
          </cell>
          <cell r="D30" t="str">
            <v>12.470.890-7</v>
          </cell>
          <cell r="E30" t="str">
            <v>Tesorera</v>
          </cell>
          <cell r="F30">
            <v>38782</v>
          </cell>
          <cell r="G30">
            <v>892000</v>
          </cell>
          <cell r="H30">
            <v>9</v>
          </cell>
          <cell r="I30">
            <v>18</v>
          </cell>
          <cell r="J30">
            <v>1</v>
          </cell>
          <cell r="K30">
            <v>2</v>
          </cell>
          <cell r="L30" t="str">
            <v>75-01083-4 Santiago</v>
          </cell>
          <cell r="M30" t="str">
            <v>7501083-4</v>
          </cell>
          <cell r="N30" t="str">
            <v>Lorena Manriquez V.</v>
          </cell>
          <cell r="O30">
            <v>1</v>
          </cell>
          <cell r="P30" t="str">
            <v>ECOPRENEUR CHILE S.A.</v>
          </cell>
          <cell r="Q30" t="str">
            <v>96.778.160-6</v>
          </cell>
          <cell r="V30" t="str">
            <v>4-12-001</v>
          </cell>
          <cell r="W30" t="str">
            <v>JEB</v>
          </cell>
          <cell r="X30">
            <v>124708907</v>
          </cell>
          <cell r="Y30" t="str">
            <v>Manriquez Valenzuela Lorena</v>
          </cell>
          <cell r="Z30">
            <v>3</v>
          </cell>
          <cell r="AA30">
            <v>1</v>
          </cell>
          <cell r="AB30">
            <v>162881479</v>
          </cell>
        </row>
        <row r="31">
          <cell r="A31" t="str">
            <v>12513560</v>
          </cell>
          <cell r="B31" t="str">
            <v>MARIA SOLEDAD</v>
          </cell>
          <cell r="C31" t="str">
            <v>CONCHA MIRANDA</v>
          </cell>
          <cell r="D31" t="str">
            <v>12.513.560-9</v>
          </cell>
          <cell r="E31" t="str">
            <v>Ingeniero de Proyectos</v>
          </cell>
          <cell r="F31">
            <v>38596</v>
          </cell>
          <cell r="G31">
            <v>1190000</v>
          </cell>
          <cell r="H31">
            <v>9</v>
          </cell>
          <cell r="I31">
            <v>14</v>
          </cell>
          <cell r="J31">
            <v>1</v>
          </cell>
          <cell r="K31">
            <v>2</v>
          </cell>
          <cell r="L31" t="str">
            <v>71-81330-09 Scotiabank</v>
          </cell>
          <cell r="N31" t="str">
            <v>Soledad Concha Miranda</v>
          </cell>
          <cell r="O31">
            <v>1</v>
          </cell>
          <cell r="P31" t="str">
            <v>ECOPRENEUR CHILE S.A.</v>
          </cell>
          <cell r="Q31" t="str">
            <v>96.778.160-6</v>
          </cell>
          <cell r="R31">
            <v>26958</v>
          </cell>
          <cell r="S31" t="str">
            <v>Amalia Errazuriz 2970</v>
          </cell>
          <cell r="T31">
            <v>3107021</v>
          </cell>
          <cell r="U31">
            <v>92370720</v>
          </cell>
          <cell r="W31" t="str">
            <v>MCM</v>
          </cell>
          <cell r="X31" t="str">
            <v>125135609</v>
          </cell>
          <cell r="Y31" t="str">
            <v>Concha Miranda Soledad</v>
          </cell>
          <cell r="Z31">
            <v>3</v>
          </cell>
          <cell r="AA31">
            <v>14</v>
          </cell>
          <cell r="AB31" t="str">
            <v>718133009</v>
          </cell>
        </row>
        <row r="32">
          <cell r="A32" t="str">
            <v>12550830</v>
          </cell>
          <cell r="B32" t="str">
            <v>CRISTIAN JOEL</v>
          </cell>
          <cell r="C32" t="str">
            <v>ASTROZA SUAREZ</v>
          </cell>
          <cell r="D32" t="str">
            <v>12.550.830-8</v>
          </cell>
          <cell r="E32" t="str">
            <v>Ingeniero de Ventas</v>
          </cell>
          <cell r="F32">
            <v>38354</v>
          </cell>
          <cell r="G32">
            <v>500000</v>
          </cell>
          <cell r="H32">
            <v>9</v>
          </cell>
          <cell r="I32">
            <v>15</v>
          </cell>
          <cell r="J32">
            <v>1</v>
          </cell>
          <cell r="K32">
            <v>2</v>
          </cell>
          <cell r="L32" t="str">
            <v>11-12235-3 Santander</v>
          </cell>
          <cell r="M32" t="str">
            <v>11-12235-3</v>
          </cell>
          <cell r="N32" t="str">
            <v>Cristían Astroza S.</v>
          </cell>
          <cell r="O32">
            <v>1</v>
          </cell>
          <cell r="P32" t="str">
            <v>ECOPRENEUR CHILE S.A.</v>
          </cell>
          <cell r="Q32" t="str">
            <v>96.778.160-6</v>
          </cell>
          <cell r="R32">
            <v>27226</v>
          </cell>
          <cell r="T32">
            <v>3692602</v>
          </cell>
          <cell r="W32" t="str">
            <v>CAS</v>
          </cell>
        </row>
        <row r="33">
          <cell r="A33" t="str">
            <v>12775395</v>
          </cell>
          <cell r="B33" t="str">
            <v>RODRIGO ALONSO</v>
          </cell>
          <cell r="C33" t="str">
            <v>ABALON GONZALEZ</v>
          </cell>
          <cell r="D33" t="str">
            <v>12.775.395-4</v>
          </cell>
          <cell r="E33" t="str">
            <v>Técnico Electricista</v>
          </cell>
          <cell r="F33">
            <v>38588</v>
          </cell>
          <cell r="G33">
            <v>400000</v>
          </cell>
          <cell r="H33">
            <v>10</v>
          </cell>
          <cell r="I33">
            <v>1</v>
          </cell>
          <cell r="J33">
            <v>1</v>
          </cell>
          <cell r="K33">
            <v>2</v>
          </cell>
          <cell r="N33" t="str">
            <v>Rodrigo Abalón G.</v>
          </cell>
          <cell r="O33">
            <v>1</v>
          </cell>
          <cell r="P33" t="str">
            <v>ECOPRENEUR CHILE S.A.</v>
          </cell>
          <cell r="Q33" t="str">
            <v>96.778.160-6</v>
          </cell>
          <cell r="R33">
            <v>27227</v>
          </cell>
          <cell r="U33">
            <v>90683990</v>
          </cell>
          <cell r="W33" t="str">
            <v>RAG</v>
          </cell>
        </row>
        <row r="34">
          <cell r="A34">
            <v>12884566</v>
          </cell>
          <cell r="B34" t="str">
            <v>NORMA MARGARITA</v>
          </cell>
          <cell r="C34" t="str">
            <v>PLAZA VERGARA</v>
          </cell>
          <cell r="D34" t="str">
            <v>12.884.566-6</v>
          </cell>
          <cell r="E34" t="str">
            <v>Ingeniero de Ventas</v>
          </cell>
          <cell r="F34">
            <v>38930</v>
          </cell>
          <cell r="G34">
            <v>500130</v>
          </cell>
          <cell r="H34">
            <v>4</v>
          </cell>
          <cell r="I34">
            <v>1</v>
          </cell>
          <cell r="J34">
            <v>1</v>
          </cell>
          <cell r="K34">
            <v>2</v>
          </cell>
          <cell r="N34" t="str">
            <v>Norma Plaza V.</v>
          </cell>
          <cell r="O34">
            <v>1</v>
          </cell>
          <cell r="P34" t="str">
            <v>ECOPRENEUR CHILE S.A.</v>
          </cell>
          <cell r="Q34" t="str">
            <v>96.778.160-6</v>
          </cell>
          <cell r="R34">
            <v>27701</v>
          </cell>
          <cell r="S34" t="str">
            <v>Enrique Bravo Labra 3641 Dpto 102 Ñuñoa</v>
          </cell>
          <cell r="T34">
            <v>3432739</v>
          </cell>
          <cell r="W34" t="str">
            <v>NPV</v>
          </cell>
          <cell r="X34">
            <v>128845666</v>
          </cell>
          <cell r="Y34" t="str">
            <v>Plaza Vergara Norma</v>
          </cell>
          <cell r="Z34">
            <v>3</v>
          </cell>
          <cell r="AA34">
            <v>1</v>
          </cell>
          <cell r="AB34" t="str">
            <v>2437404</v>
          </cell>
        </row>
        <row r="35">
          <cell r="A35" t="str">
            <v>129083824</v>
          </cell>
          <cell r="B35" t="str">
            <v>PAULA ANTONIETA</v>
          </cell>
          <cell r="C35" t="str">
            <v>REYES CANIO</v>
          </cell>
          <cell r="D35" t="str">
            <v>12.908.382-4</v>
          </cell>
          <cell r="E35" t="str">
            <v>Secretaria Recepcionista</v>
          </cell>
          <cell r="F35">
            <v>37043</v>
          </cell>
          <cell r="G35">
            <v>220000</v>
          </cell>
          <cell r="H35">
            <v>6</v>
          </cell>
          <cell r="I35">
            <v>1</v>
          </cell>
          <cell r="J35">
            <v>0</v>
          </cell>
          <cell r="K35">
            <v>1</v>
          </cell>
          <cell r="L35" t="str">
            <v>Emitir Cheque</v>
          </cell>
          <cell r="N35" t="str">
            <v>Paula Reyes Canio</v>
          </cell>
          <cell r="O35">
            <v>1</v>
          </cell>
          <cell r="P35" t="str">
            <v>ECOPRENEUR CHILE S.A.</v>
          </cell>
          <cell r="V35" t="str">
            <v>1-02-001</v>
          </cell>
        </row>
        <row r="36">
          <cell r="A36" t="str">
            <v>12933593</v>
          </cell>
          <cell r="B36" t="str">
            <v>CESAR RODRIGO</v>
          </cell>
          <cell r="C36" t="str">
            <v>OPAZO RUIZ</v>
          </cell>
          <cell r="D36" t="str">
            <v>12.933.593-9</v>
          </cell>
          <cell r="E36" t="str">
            <v>Ingeniero de Operación</v>
          </cell>
          <cell r="F36">
            <v>36983</v>
          </cell>
          <cell r="G36">
            <v>1250000</v>
          </cell>
          <cell r="H36">
            <v>9</v>
          </cell>
          <cell r="I36">
            <v>16</v>
          </cell>
          <cell r="J36">
            <v>0</v>
          </cell>
          <cell r="K36">
            <v>2</v>
          </cell>
          <cell r="L36" t="str">
            <v>2571601-9 Santander</v>
          </cell>
          <cell r="M36" t="str">
            <v>2571601-9</v>
          </cell>
          <cell r="N36" t="str">
            <v>Cesar Opazo R.</v>
          </cell>
          <cell r="O36">
            <v>1</v>
          </cell>
          <cell r="P36" t="str">
            <v>ECOPRENEUR CHILE S.A.</v>
          </cell>
          <cell r="Q36" t="str">
            <v>96.778.160-6</v>
          </cell>
          <cell r="T36">
            <v>7410160</v>
          </cell>
          <cell r="W36" t="str">
            <v>COR</v>
          </cell>
          <cell r="X36" t="str">
            <v>129335939</v>
          </cell>
          <cell r="Y36" t="str">
            <v>Opazo Ruiz César</v>
          </cell>
          <cell r="Z36">
            <v>3</v>
          </cell>
          <cell r="AA36">
            <v>37</v>
          </cell>
          <cell r="AB36" t="str">
            <v>25716019</v>
          </cell>
        </row>
        <row r="37">
          <cell r="A37" t="str">
            <v>13003450</v>
          </cell>
          <cell r="B37" t="str">
            <v>PABLO CESAR</v>
          </cell>
          <cell r="C37" t="str">
            <v>RAMIREZ LIZANA</v>
          </cell>
          <cell r="D37" t="str">
            <v>13.003.450-0</v>
          </cell>
          <cell r="E37" t="str">
            <v>Analista Sistemas</v>
          </cell>
          <cell r="F37">
            <v>38243</v>
          </cell>
          <cell r="G37">
            <v>437000</v>
          </cell>
          <cell r="H37">
            <v>5</v>
          </cell>
          <cell r="I37">
            <v>15</v>
          </cell>
          <cell r="J37">
            <v>0</v>
          </cell>
          <cell r="K37">
            <v>1</v>
          </cell>
          <cell r="L37" t="str">
            <v>Emitir Cheque</v>
          </cell>
          <cell r="M37" t="str">
            <v/>
          </cell>
          <cell r="N37" t="str">
            <v>Pablo Ramirez</v>
          </cell>
          <cell r="O37">
            <v>1</v>
          </cell>
          <cell r="P37" t="str">
            <v>ECOPRENEUR CHILE S.A.</v>
          </cell>
          <cell r="Q37" t="str">
            <v>96.778.160-6</v>
          </cell>
          <cell r="S37" t="str">
            <v>Soliman 1200 Villa El Abrazo Maipú</v>
          </cell>
          <cell r="T37">
            <v>3241171</v>
          </cell>
          <cell r="V37" t="str">
            <v>1-02-001</v>
          </cell>
        </row>
        <row r="38">
          <cell r="A38" t="str">
            <v>13004209</v>
          </cell>
          <cell r="B38" t="str">
            <v>CRISTINA</v>
          </cell>
          <cell r="C38" t="str">
            <v>BARAHONA AYALA</v>
          </cell>
          <cell r="D38" t="str">
            <v>13.004.209-0</v>
          </cell>
          <cell r="E38" t="str">
            <v>Asistente Abastecimiento</v>
          </cell>
          <cell r="F38">
            <v>38453</v>
          </cell>
          <cell r="G38">
            <v>320000</v>
          </cell>
          <cell r="H38">
            <v>9</v>
          </cell>
          <cell r="I38">
            <v>1</v>
          </cell>
          <cell r="J38">
            <v>1</v>
          </cell>
          <cell r="K38">
            <v>2</v>
          </cell>
          <cell r="L38" t="str">
            <v>4195434 Bco Estado</v>
          </cell>
          <cell r="M38" t="str">
            <v>4195434 Bco Estado</v>
          </cell>
          <cell r="N38" t="str">
            <v>Cristina Barahona A.</v>
          </cell>
          <cell r="O38">
            <v>1</v>
          </cell>
          <cell r="P38" t="str">
            <v>ECOPRENEUR CHILE S.A.</v>
          </cell>
          <cell r="Q38" t="str">
            <v>96.778.160-6</v>
          </cell>
          <cell r="T38">
            <v>3584790</v>
          </cell>
          <cell r="V38" t="str">
            <v>1-02-001</v>
          </cell>
        </row>
        <row r="39">
          <cell r="A39">
            <v>13021557</v>
          </cell>
          <cell r="B39" t="str">
            <v>HUGO GERMAN</v>
          </cell>
          <cell r="C39" t="str">
            <v>ARAYA GUTIERREZ</v>
          </cell>
          <cell r="D39" t="str">
            <v>13.021.557-2</v>
          </cell>
          <cell r="E39" t="str">
            <v>Encargado de Abastecimiento</v>
          </cell>
          <cell r="F39">
            <v>38985</v>
          </cell>
          <cell r="G39">
            <v>690000</v>
          </cell>
          <cell r="H39">
            <v>4</v>
          </cell>
          <cell r="I39">
            <v>15</v>
          </cell>
          <cell r="J39">
            <v>1</v>
          </cell>
          <cell r="K39">
            <v>2</v>
          </cell>
          <cell r="L39" t="str">
            <v>625076400 Scotiabank</v>
          </cell>
          <cell r="N39" t="str">
            <v>Hugo Araya G.</v>
          </cell>
          <cell r="O39">
            <v>1</v>
          </cell>
          <cell r="P39" t="str">
            <v>ECOPRENEUR CHILE S.A.</v>
          </cell>
          <cell r="Q39" t="str">
            <v>96.778.160-6</v>
          </cell>
          <cell r="R39">
            <v>28099</v>
          </cell>
          <cell r="S39" t="str">
            <v>Alameda 240 Dpto 125 Santiago</v>
          </cell>
          <cell r="T39">
            <v>7235891</v>
          </cell>
          <cell r="U39" t="str">
            <v>08 4291979</v>
          </cell>
          <cell r="V39" t="str">
            <v>1-02-001</v>
          </cell>
          <cell r="W39" t="str">
            <v>HAG</v>
          </cell>
          <cell r="X39">
            <v>130215572</v>
          </cell>
          <cell r="Y39" t="str">
            <v>Araya Gutierrez Hugo German</v>
          </cell>
          <cell r="Z39">
            <v>3</v>
          </cell>
          <cell r="AA39">
            <v>14</v>
          </cell>
          <cell r="AB39" t="str">
            <v>625076400</v>
          </cell>
        </row>
        <row r="40">
          <cell r="A40" t="str">
            <v>13219664</v>
          </cell>
          <cell r="B40" t="str">
            <v>RENATO ANDRÉS</v>
          </cell>
          <cell r="C40" t="str">
            <v>ARAYA ZAPATA</v>
          </cell>
          <cell r="D40" t="str">
            <v>13.219.664-8</v>
          </cell>
          <cell r="E40" t="str">
            <v>Ingeniero de Proyectos</v>
          </cell>
          <cell r="F40">
            <v>38749</v>
          </cell>
          <cell r="G40">
            <v>940000</v>
          </cell>
          <cell r="H40">
            <v>10</v>
          </cell>
          <cell r="I40">
            <v>18</v>
          </cell>
          <cell r="J40">
            <v>1</v>
          </cell>
          <cell r="K40">
            <v>2</v>
          </cell>
          <cell r="N40" t="str">
            <v>Renato Araya Z.</v>
          </cell>
          <cell r="O40">
            <v>1</v>
          </cell>
          <cell r="P40" t="str">
            <v>ECOPRENEUR CHILE S.A.</v>
          </cell>
          <cell r="Q40" t="str">
            <v>96.778.160-6</v>
          </cell>
          <cell r="R40">
            <v>28331</v>
          </cell>
          <cell r="S40" t="str">
            <v>Rio Loa 7989 Las Condes</v>
          </cell>
          <cell r="W40" t="str">
            <v>RAZ</v>
          </cell>
          <cell r="X40" t="str">
            <v>132196648</v>
          </cell>
          <cell r="Y40" t="str">
            <v>Araya Zapata Renato Andres</v>
          </cell>
          <cell r="Z40">
            <v>3</v>
          </cell>
          <cell r="AA40">
            <v>1</v>
          </cell>
          <cell r="AB40" t="str">
            <v>4560205610</v>
          </cell>
        </row>
        <row r="41">
          <cell r="A41" t="str">
            <v>13265914</v>
          </cell>
          <cell r="B41" t="str">
            <v>OSVALDO FREDDY</v>
          </cell>
          <cell r="C41" t="str">
            <v>ARAYA LEIVA</v>
          </cell>
          <cell r="D41" t="str">
            <v>13.265.914-1</v>
          </cell>
          <cell r="E41" t="str">
            <v>Técnico Electromecánico</v>
          </cell>
          <cell r="F41">
            <v>38596</v>
          </cell>
          <cell r="G41">
            <v>570000</v>
          </cell>
          <cell r="H41">
            <v>9</v>
          </cell>
          <cell r="I41">
            <v>1</v>
          </cell>
          <cell r="J41">
            <v>1</v>
          </cell>
          <cell r="K41">
            <v>2</v>
          </cell>
          <cell r="N41" t="str">
            <v>Freddy Araya Leiva</v>
          </cell>
          <cell r="O41">
            <v>1</v>
          </cell>
          <cell r="P41" t="str">
            <v>ECOPRENEUR CHILE S.A.</v>
          </cell>
          <cell r="Q41" t="str">
            <v>96.778.160-6</v>
          </cell>
          <cell r="R41">
            <v>28273</v>
          </cell>
          <cell r="S41" t="str">
            <v>Diego Portales Nº16, Villa JM Carrera Los Niches Curicó</v>
          </cell>
          <cell r="T41" t="str">
            <v>75 510655</v>
          </cell>
          <cell r="W41" t="str">
            <v>FAL</v>
          </cell>
          <cell r="X41" t="str">
            <v>132659141</v>
          </cell>
          <cell r="Y41" t="str">
            <v>Araya Leiva Osvaldo F.</v>
          </cell>
          <cell r="Z41">
            <v>3</v>
          </cell>
          <cell r="AA41">
            <v>37</v>
          </cell>
          <cell r="AB41">
            <v>4873343</v>
          </cell>
        </row>
        <row r="42">
          <cell r="A42" t="str">
            <v>13274592</v>
          </cell>
          <cell r="B42" t="str">
            <v>CARLOS ALBERTO</v>
          </cell>
          <cell r="C42" t="str">
            <v>MUÑOZ VASQUEZ</v>
          </cell>
          <cell r="D42" t="str">
            <v>13.274.592-7</v>
          </cell>
          <cell r="E42" t="str">
            <v>Analista Senior</v>
          </cell>
          <cell r="F42">
            <v>35681</v>
          </cell>
          <cell r="G42">
            <v>400000</v>
          </cell>
          <cell r="H42">
            <v>5</v>
          </cell>
          <cell r="I42">
            <v>15</v>
          </cell>
          <cell r="J42">
            <v>0</v>
          </cell>
          <cell r="K42">
            <v>1</v>
          </cell>
          <cell r="L42" t="str">
            <v>Emitir Cheque</v>
          </cell>
          <cell r="M42" t="str">
            <v/>
          </cell>
          <cell r="N42" t="str">
            <v>Carlos Muñoz V.</v>
          </cell>
          <cell r="O42">
            <v>1</v>
          </cell>
          <cell r="P42" t="str">
            <v>ECOPRENEUR CHILE S.A.</v>
          </cell>
          <cell r="Q42" t="str">
            <v>96.778.160-6</v>
          </cell>
          <cell r="R42">
            <v>29545</v>
          </cell>
          <cell r="W42" t="str">
            <v>CMV</v>
          </cell>
          <cell r="X42" t="str">
            <v>132745927</v>
          </cell>
          <cell r="Y42" t="str">
            <v>Muñoz Vasquez Carlos</v>
          </cell>
          <cell r="Z42">
            <v>3</v>
          </cell>
          <cell r="AA42">
            <v>37</v>
          </cell>
          <cell r="AB42" t="str">
            <v>04437519</v>
          </cell>
        </row>
        <row r="43">
          <cell r="A43">
            <v>13291934</v>
          </cell>
          <cell r="B43" t="str">
            <v>CARLOS ROMAN</v>
          </cell>
          <cell r="C43" t="str">
            <v>PARRA RIQUELME</v>
          </cell>
          <cell r="D43" t="str">
            <v>13.291.934-8</v>
          </cell>
          <cell r="E43" t="str">
            <v>Técnico</v>
          </cell>
          <cell r="F43">
            <v>38918</v>
          </cell>
          <cell r="G43">
            <v>437610</v>
          </cell>
          <cell r="H43">
            <v>5</v>
          </cell>
          <cell r="I43">
            <v>1</v>
          </cell>
          <cell r="J43">
            <v>1</v>
          </cell>
          <cell r="K43">
            <v>2</v>
          </cell>
          <cell r="L43" t="str">
            <v>Emitir Cheque</v>
          </cell>
          <cell r="M43" t="str">
            <v/>
          </cell>
          <cell r="N43" t="str">
            <v>Carlos Parra Riquelme</v>
          </cell>
          <cell r="O43">
            <v>1</v>
          </cell>
          <cell r="P43" t="str">
            <v>ECOPRENEUR CHILE S.A.</v>
          </cell>
          <cell r="Q43" t="str">
            <v>96.778.160-6</v>
          </cell>
          <cell r="R43">
            <v>27514</v>
          </cell>
          <cell r="S43" t="str">
            <v>Pje El Tamarix 3802 Pte. Alto</v>
          </cell>
          <cell r="W43" t="str">
            <v>CPR</v>
          </cell>
          <cell r="X43">
            <v>132919348</v>
          </cell>
          <cell r="Y43" t="str">
            <v>Parra Riquelme Carlos Roman</v>
          </cell>
          <cell r="Z43">
            <v>3</v>
          </cell>
          <cell r="AA43">
            <v>37</v>
          </cell>
          <cell r="AB43" t="str">
            <v>62192884727</v>
          </cell>
        </row>
        <row r="44">
          <cell r="A44" t="str">
            <v>13422646</v>
          </cell>
          <cell r="B44" t="str">
            <v>MARCO ANTONIO</v>
          </cell>
          <cell r="C44" t="str">
            <v>ROJAS MIRANDA</v>
          </cell>
          <cell r="D44" t="str">
            <v>13.422.646-3</v>
          </cell>
          <cell r="E44" t="str">
            <v>Técnico</v>
          </cell>
          <cell r="F44">
            <v>38803</v>
          </cell>
          <cell r="G44">
            <v>400000</v>
          </cell>
          <cell r="H44">
            <v>7</v>
          </cell>
          <cell r="I44">
            <v>15</v>
          </cell>
          <cell r="J44">
            <v>0</v>
          </cell>
          <cell r="K44">
            <v>1</v>
          </cell>
          <cell r="L44" t="str">
            <v>Emitir Cheque</v>
          </cell>
          <cell r="M44" t="str">
            <v/>
          </cell>
          <cell r="N44" t="str">
            <v>Marco Rojas M.</v>
          </cell>
          <cell r="O44">
            <v>1</v>
          </cell>
          <cell r="P44" t="str">
            <v>ECOPRENEUR CHILE S.A.</v>
          </cell>
          <cell r="Q44" t="str">
            <v>96.778.160-6</v>
          </cell>
          <cell r="R44">
            <v>28607</v>
          </cell>
          <cell r="S44" t="str">
            <v>Viollier # 53 Depto 22E Santiago</v>
          </cell>
          <cell r="U44" t="str">
            <v>09 0478890</v>
          </cell>
          <cell r="V44" t="str">
            <v>2-10-001</v>
          </cell>
          <cell r="W44" t="str">
            <v>MRM</v>
          </cell>
          <cell r="X44">
            <v>134226463</v>
          </cell>
          <cell r="Y44" t="str">
            <v>Rojas Miranda Marco</v>
          </cell>
          <cell r="Z44">
            <v>3</v>
          </cell>
          <cell r="AA44">
            <v>37</v>
          </cell>
          <cell r="AB44">
            <v>62191087416</v>
          </cell>
        </row>
        <row r="45">
          <cell r="A45">
            <v>13428256</v>
          </cell>
          <cell r="B45" t="str">
            <v>HERNAN ALEJANDRO</v>
          </cell>
          <cell r="C45" t="str">
            <v>GODOY OLIVARES</v>
          </cell>
          <cell r="D45" t="str">
            <v>13.428.256-8</v>
          </cell>
          <cell r="E45" t="str">
            <v>Jefe de Proyectos</v>
          </cell>
          <cell r="F45">
            <v>38866</v>
          </cell>
          <cell r="G45">
            <v>1500000</v>
          </cell>
          <cell r="H45">
            <v>6</v>
          </cell>
          <cell r="I45">
            <v>19</v>
          </cell>
          <cell r="J45">
            <v>1</v>
          </cell>
          <cell r="M45" t="str">
            <v/>
          </cell>
          <cell r="N45" t="str">
            <v>Hernán Godoy O.</v>
          </cell>
          <cell r="O45">
            <v>1</v>
          </cell>
          <cell r="P45" t="str">
            <v>ECOPRENEUR CHILE S.A.</v>
          </cell>
          <cell r="Q45" t="str">
            <v>96.778.160-6</v>
          </cell>
          <cell r="R45">
            <v>28812</v>
          </cell>
          <cell r="S45" t="str">
            <v>Ramaditas # 1344 Valparaíso</v>
          </cell>
          <cell r="V45" t="str">
            <v>4-13-001</v>
          </cell>
          <cell r="W45" t="str">
            <v>HGO</v>
          </cell>
          <cell r="X45">
            <v>134282568</v>
          </cell>
          <cell r="Y45" t="str">
            <v>Godoy Olivares Hernán</v>
          </cell>
          <cell r="Z45">
            <v>3</v>
          </cell>
          <cell r="AA45">
            <v>1</v>
          </cell>
          <cell r="AB45">
            <v>1010496608</v>
          </cell>
        </row>
        <row r="46">
          <cell r="A46" t="str">
            <v>13672330</v>
          </cell>
          <cell r="B46" t="str">
            <v>NATALIA ANDREA</v>
          </cell>
          <cell r="C46" t="str">
            <v>DIAZ DURAN</v>
          </cell>
          <cell r="D46" t="str">
            <v>13.672.330-8</v>
          </cell>
          <cell r="E46" t="str">
            <v>Asistente Ing. y Proyectos</v>
          </cell>
          <cell r="F46">
            <v>38650</v>
          </cell>
          <cell r="G46">
            <v>440000</v>
          </cell>
          <cell r="H46">
            <v>4</v>
          </cell>
          <cell r="I46">
            <v>1</v>
          </cell>
          <cell r="J46">
            <v>1</v>
          </cell>
          <cell r="K46">
            <v>1</v>
          </cell>
          <cell r="L46" t="str">
            <v>Emitir Cheque</v>
          </cell>
          <cell r="M46" t="str">
            <v/>
          </cell>
          <cell r="N46" t="str">
            <v>Natalia Díaz D.</v>
          </cell>
          <cell r="O46">
            <v>1</v>
          </cell>
          <cell r="P46" t="str">
            <v>ECOPRENEUR CHILE S.A.</v>
          </cell>
          <cell r="Q46" t="str">
            <v>96.778.160-6</v>
          </cell>
          <cell r="R46">
            <v>29124</v>
          </cell>
          <cell r="S46" t="str">
            <v>Pelicanos Nº6011-0 Lomas de Macul Macul</v>
          </cell>
          <cell r="T46">
            <v>2219738</v>
          </cell>
          <cell r="U46">
            <v>83491437</v>
          </cell>
          <cell r="V46" t="str">
            <v>4-12-001</v>
          </cell>
          <cell r="W46" t="str">
            <v>NDD</v>
          </cell>
          <cell r="X46" t="str">
            <v>136723308</v>
          </cell>
          <cell r="Y46" t="str">
            <v>Diaz Duran Natalia</v>
          </cell>
          <cell r="Z46">
            <v>3</v>
          </cell>
          <cell r="AA46">
            <v>16</v>
          </cell>
          <cell r="AB46" t="str">
            <v>29322715</v>
          </cell>
        </row>
        <row r="47">
          <cell r="A47" t="str">
            <v>13704913</v>
          </cell>
          <cell r="B47" t="str">
            <v>JUAN IGNACIO</v>
          </cell>
          <cell r="C47" t="str">
            <v>APABLAZA GUERRERO</v>
          </cell>
          <cell r="D47" t="str">
            <v>13.704.913-9</v>
          </cell>
          <cell r="E47" t="str">
            <v>Analista Sistemas</v>
          </cell>
          <cell r="F47">
            <v>37522</v>
          </cell>
          <cell r="G47">
            <v>433000</v>
          </cell>
          <cell r="H47">
            <v>9</v>
          </cell>
          <cell r="I47">
            <v>15</v>
          </cell>
          <cell r="J47">
            <v>1</v>
          </cell>
          <cell r="K47">
            <v>1</v>
          </cell>
          <cell r="L47" t="str">
            <v>Emitir Cheque</v>
          </cell>
          <cell r="M47" t="str">
            <v/>
          </cell>
          <cell r="N47" t="str">
            <v>Juan Apablaza G.</v>
          </cell>
          <cell r="O47">
            <v>1</v>
          </cell>
          <cell r="P47" t="str">
            <v>ECOPRENEUR CHILE S.A.</v>
          </cell>
          <cell r="Q47" t="str">
            <v>96.778.160-6</v>
          </cell>
          <cell r="S47" t="str">
            <v xml:space="preserve">Pje.Campoamor 920 Villa Lo Errazuriz Maipú </v>
          </cell>
          <cell r="V47" t="str">
            <v>1-02-001</v>
          </cell>
        </row>
        <row r="48">
          <cell r="A48" t="str">
            <v>13933623</v>
          </cell>
          <cell r="B48" t="str">
            <v>LEONARDO ULISES</v>
          </cell>
          <cell r="C48" t="str">
            <v>VILLACURA GALLARDO</v>
          </cell>
          <cell r="D48" t="str">
            <v>13.933.623-2</v>
          </cell>
          <cell r="E48" t="str">
            <v>Asistente Técnico</v>
          </cell>
          <cell r="F48">
            <v>36892</v>
          </cell>
          <cell r="G48">
            <v>340000</v>
          </cell>
          <cell r="H48">
            <v>5</v>
          </cell>
          <cell r="I48">
            <v>1</v>
          </cell>
          <cell r="J48">
            <v>1</v>
          </cell>
          <cell r="K48">
            <v>1</v>
          </cell>
          <cell r="L48" t="str">
            <v>Emitir Cheque</v>
          </cell>
          <cell r="M48" t="str">
            <v/>
          </cell>
          <cell r="N48" t="str">
            <v>Leonardo Villacura G.</v>
          </cell>
          <cell r="O48">
            <v>1</v>
          </cell>
          <cell r="P48" t="str">
            <v>ECOPRENEUR CHILE S.A.</v>
          </cell>
          <cell r="Q48" t="str">
            <v>96.778.160-6</v>
          </cell>
          <cell r="V48" t="str">
            <v>2-10-001</v>
          </cell>
          <cell r="W48" t="str">
            <v>LUG</v>
          </cell>
          <cell r="X48" t="str">
            <v>139336232</v>
          </cell>
          <cell r="Y48" t="str">
            <v>Villacura Gallardo Leonardo</v>
          </cell>
          <cell r="Z48">
            <v>3</v>
          </cell>
          <cell r="AA48">
            <v>37</v>
          </cell>
          <cell r="AB48" t="str">
            <v>04419820</v>
          </cell>
        </row>
        <row r="49">
          <cell r="A49" t="str">
            <v>13945780</v>
          </cell>
          <cell r="B49" t="str">
            <v>CLAUDIO ENRIQUE</v>
          </cell>
          <cell r="C49" t="str">
            <v>ZABALAGA ROJAS</v>
          </cell>
          <cell r="D49" t="str">
            <v>13.945.780-3</v>
          </cell>
          <cell r="E49" t="str">
            <v>Ingeniero de Procesos</v>
          </cell>
          <cell r="F49">
            <v>38808</v>
          </cell>
          <cell r="G49">
            <v>690000</v>
          </cell>
          <cell r="H49">
            <v>5</v>
          </cell>
          <cell r="I49">
            <v>19</v>
          </cell>
          <cell r="J49">
            <v>1</v>
          </cell>
          <cell r="K49">
            <v>1</v>
          </cell>
          <cell r="L49" t="str">
            <v>Emitir Cheque</v>
          </cell>
          <cell r="M49" t="str">
            <v/>
          </cell>
          <cell r="N49" t="str">
            <v>Cludio Zabalaga</v>
          </cell>
          <cell r="O49">
            <v>1</v>
          </cell>
          <cell r="P49" t="str">
            <v>ECOPRENEUR CHILE S.A.</v>
          </cell>
          <cell r="Q49" t="str">
            <v>96.778.160-6</v>
          </cell>
          <cell r="S49" t="str">
            <v>Pje Koch 1013 Pudahuel</v>
          </cell>
          <cell r="V49" t="str">
            <v>4-12-001</v>
          </cell>
          <cell r="W49" t="str">
            <v>CZR</v>
          </cell>
          <cell r="X49" t="str">
            <v>139457803</v>
          </cell>
          <cell r="Y49" t="str">
            <v>Zabalaga Rojas Claudio</v>
          </cell>
          <cell r="Z49">
            <v>3</v>
          </cell>
          <cell r="AA49">
            <v>37</v>
          </cell>
          <cell r="AB49" t="str">
            <v>1926519</v>
          </cell>
        </row>
        <row r="50">
          <cell r="A50" t="str">
            <v>13990036</v>
          </cell>
          <cell r="B50" t="str">
            <v xml:space="preserve">MARIA ISADORA </v>
          </cell>
          <cell r="C50" t="str">
            <v>BARROS RIBALTA</v>
          </cell>
          <cell r="D50" t="str">
            <v>13.990.036-7</v>
          </cell>
          <cell r="E50" t="str">
            <v>Ingeniero de Ventas</v>
          </cell>
          <cell r="F50">
            <v>38803</v>
          </cell>
          <cell r="G50">
            <v>696000</v>
          </cell>
          <cell r="H50">
            <v>5</v>
          </cell>
          <cell r="I50">
            <v>19</v>
          </cell>
          <cell r="J50">
            <v>1</v>
          </cell>
          <cell r="K50">
            <v>1</v>
          </cell>
          <cell r="L50" t="str">
            <v>Emitir Cheque</v>
          </cell>
          <cell r="M50" t="str">
            <v/>
          </cell>
          <cell r="N50" t="str">
            <v>Isadora Barros Ribalta</v>
          </cell>
          <cell r="O50">
            <v>1</v>
          </cell>
          <cell r="P50" t="str">
            <v>ECOPRENEUR CHILE S.A.</v>
          </cell>
          <cell r="Q50" t="str">
            <v>96.778.160-6</v>
          </cell>
          <cell r="R50">
            <v>37059</v>
          </cell>
          <cell r="S50" t="str">
            <v>Todd Evered 325 Viña del Mar</v>
          </cell>
          <cell r="T50" t="str">
            <v>(032)478038</v>
          </cell>
          <cell r="U50">
            <v>85009093</v>
          </cell>
          <cell r="V50" t="str">
            <v>2-07-001</v>
          </cell>
          <cell r="W50" t="str">
            <v>IBR</v>
          </cell>
          <cell r="X50">
            <v>139900367</v>
          </cell>
          <cell r="Y50" t="str">
            <v>Barros Ribalta Isadora</v>
          </cell>
          <cell r="Z50">
            <v>3</v>
          </cell>
          <cell r="AA50">
            <v>1</v>
          </cell>
          <cell r="AB50">
            <v>1770207902</v>
          </cell>
        </row>
        <row r="51">
          <cell r="A51" t="str">
            <v>14157298</v>
          </cell>
          <cell r="B51" t="str">
            <v>DANIEL ESTEBAN</v>
          </cell>
          <cell r="C51" t="str">
            <v>LASTRA BRAVO</v>
          </cell>
          <cell r="D51" t="str">
            <v>14.157.298-9</v>
          </cell>
          <cell r="E51" t="str">
            <v>Ingeniero de Ventas</v>
          </cell>
          <cell r="F51">
            <v>38596</v>
          </cell>
          <cell r="G51">
            <v>750000</v>
          </cell>
          <cell r="H51">
            <v>4</v>
          </cell>
          <cell r="I51">
            <v>19</v>
          </cell>
          <cell r="J51">
            <v>1</v>
          </cell>
          <cell r="K51">
            <v>2</v>
          </cell>
          <cell r="N51" t="str">
            <v>Daniel Lastra Bravo</v>
          </cell>
          <cell r="O51">
            <v>1</v>
          </cell>
          <cell r="P51" t="str">
            <v>ECOPRENEUR CHILE S.A.</v>
          </cell>
          <cell r="Q51" t="str">
            <v>96.778.160-6</v>
          </cell>
          <cell r="R51">
            <v>29608</v>
          </cell>
          <cell r="S51" t="str">
            <v>Av.Pedro Aguirre Cerda 3666 Est.Central</v>
          </cell>
          <cell r="T51">
            <v>6833217</v>
          </cell>
          <cell r="U51">
            <v>99388652</v>
          </cell>
          <cell r="W51" t="str">
            <v>DLB</v>
          </cell>
          <cell r="X51" t="str">
            <v>141572989</v>
          </cell>
          <cell r="Y51" t="str">
            <v>Lastra Bravo Daniel</v>
          </cell>
          <cell r="Z51">
            <v>3</v>
          </cell>
          <cell r="AA51">
            <v>16</v>
          </cell>
          <cell r="AB51" t="str">
            <v>12380113</v>
          </cell>
        </row>
        <row r="52">
          <cell r="A52" t="str">
            <v>14178940</v>
          </cell>
          <cell r="B52" t="str">
            <v>MARCELO EDUARDO</v>
          </cell>
          <cell r="C52" t="str">
            <v>CORTES ARMIJO</v>
          </cell>
          <cell r="D52" t="str">
            <v>14.178.940-6</v>
          </cell>
          <cell r="E52" t="str">
            <v>Analista Sistemas</v>
          </cell>
          <cell r="F52">
            <v>38339</v>
          </cell>
          <cell r="G52">
            <v>437000</v>
          </cell>
          <cell r="H52">
            <v>9</v>
          </cell>
          <cell r="I52">
            <v>1</v>
          </cell>
          <cell r="J52">
            <v>1</v>
          </cell>
          <cell r="K52">
            <v>2</v>
          </cell>
          <cell r="L52" t="str">
            <v>36811700 BCI</v>
          </cell>
          <cell r="M52">
            <v>36811700</v>
          </cell>
          <cell r="N52" t="str">
            <v>Marcelo Cortes</v>
          </cell>
          <cell r="O52">
            <v>1</v>
          </cell>
          <cell r="P52" t="str">
            <v>ECOPRENEUR CHILE S.A.</v>
          </cell>
          <cell r="Q52" t="str">
            <v>96.778.160-6</v>
          </cell>
          <cell r="R52">
            <v>29911</v>
          </cell>
          <cell r="S52" t="str">
            <v>El Huaso 2330 Maipú</v>
          </cell>
          <cell r="T52">
            <v>5316671</v>
          </cell>
          <cell r="V52" t="str">
            <v>1-02-001</v>
          </cell>
          <cell r="W52" t="str">
            <v>MCA</v>
          </cell>
          <cell r="X52" t="str">
            <v>141789406</v>
          </cell>
          <cell r="Y52" t="str">
            <v>Cortés Armijo Marcelo</v>
          </cell>
          <cell r="Z52">
            <v>3</v>
          </cell>
          <cell r="AA52">
            <v>16</v>
          </cell>
          <cell r="AB52" t="str">
            <v>36811700</v>
          </cell>
        </row>
        <row r="53">
          <cell r="A53">
            <v>14194651</v>
          </cell>
          <cell r="B53" t="str">
            <v>ELIZABETH</v>
          </cell>
          <cell r="C53" t="str">
            <v>PRIETO URZUA</v>
          </cell>
          <cell r="D53" t="str">
            <v>14.194.651-k</v>
          </cell>
          <cell r="E53" t="str">
            <v>Asistente Ing. y Proyectos</v>
          </cell>
          <cell r="F53">
            <v>39006</v>
          </cell>
          <cell r="G53">
            <v>440000</v>
          </cell>
          <cell r="H53">
            <v>10</v>
          </cell>
          <cell r="I53">
            <v>1</v>
          </cell>
          <cell r="J53">
            <v>1</v>
          </cell>
          <cell r="K53">
            <v>1</v>
          </cell>
          <cell r="N53" t="str">
            <v>Elizabeth Prieto</v>
          </cell>
          <cell r="O53">
            <v>1</v>
          </cell>
          <cell r="P53" t="str">
            <v>ECOPRENEUR CHILE S.A.</v>
          </cell>
          <cell r="Q53" t="str">
            <v>96.778.160-6</v>
          </cell>
          <cell r="R53">
            <v>29713</v>
          </cell>
          <cell r="S53" t="str">
            <v>La Floresta 303 San Bernardo</v>
          </cell>
          <cell r="V53" t="str">
            <v>4-12-001</v>
          </cell>
          <cell r="W53" t="str">
            <v>EPU</v>
          </cell>
          <cell r="X53" t="str">
            <v>14194651k</v>
          </cell>
          <cell r="Y53" t="str">
            <v>Prieto Urzua Elizabeth</v>
          </cell>
          <cell r="Z53">
            <v>3</v>
          </cell>
        </row>
        <row r="54">
          <cell r="A54" t="str">
            <v>14258739</v>
          </cell>
          <cell r="B54" t="str">
            <v>RODRIGO EDUARDO</v>
          </cell>
          <cell r="C54" t="str">
            <v>ARRUE CAMAÑO</v>
          </cell>
          <cell r="D54" t="str">
            <v>14.258.739-4</v>
          </cell>
          <cell r="E54" t="str">
            <v>Técnico</v>
          </cell>
          <cell r="F54">
            <v>36894</v>
          </cell>
          <cell r="G54">
            <v>425000</v>
          </cell>
          <cell r="H54">
            <v>9</v>
          </cell>
          <cell r="I54">
            <v>1</v>
          </cell>
          <cell r="J54">
            <v>0</v>
          </cell>
          <cell r="K54">
            <v>2</v>
          </cell>
          <cell r="L54" t="str">
            <v>177-01747-03 Chile</v>
          </cell>
          <cell r="M54" t="str">
            <v>177-01747-03</v>
          </cell>
          <cell r="N54" t="str">
            <v>Rodrigo Arrue C.</v>
          </cell>
          <cell r="O54">
            <v>1</v>
          </cell>
          <cell r="P54" t="str">
            <v>ECOPRENEUR CHILE S.A.</v>
          </cell>
          <cell r="Q54" t="str">
            <v>96.778.160-6</v>
          </cell>
          <cell r="W54" t="str">
            <v>RAC</v>
          </cell>
        </row>
        <row r="55">
          <cell r="A55" t="str">
            <v>14323180</v>
          </cell>
          <cell r="B55" t="str">
            <v>ALEJANDRA</v>
          </cell>
          <cell r="C55" t="str">
            <v>MADARIAGA FUENTES</v>
          </cell>
          <cell r="D55" t="str">
            <v>14.323.180-1</v>
          </cell>
          <cell r="E55" t="str">
            <v>Ingeniero de Ventas</v>
          </cell>
          <cell r="F55">
            <v>37725</v>
          </cell>
          <cell r="G55">
            <v>750000</v>
          </cell>
          <cell r="H55">
            <v>10</v>
          </cell>
          <cell r="I55">
            <v>16</v>
          </cell>
          <cell r="J55">
            <v>1</v>
          </cell>
          <cell r="K55">
            <v>2</v>
          </cell>
          <cell r="L55" t="str">
            <v>15502883-09-Chile</v>
          </cell>
          <cell r="M55" t="str">
            <v>15502883-09-Chile</v>
          </cell>
          <cell r="N55" t="str">
            <v>Alejandra Madariaga F.</v>
          </cell>
          <cell r="O55">
            <v>1</v>
          </cell>
          <cell r="P55" t="str">
            <v>ECOPRENEUR CHILE S.A.</v>
          </cell>
          <cell r="Q55" t="str">
            <v>96.778.160-6</v>
          </cell>
          <cell r="W55" t="str">
            <v>AMF</v>
          </cell>
          <cell r="X55" t="str">
            <v>143231801</v>
          </cell>
          <cell r="Y55" t="str">
            <v>Madariaga Fuentes Alejandra</v>
          </cell>
          <cell r="Z55">
            <v>3</v>
          </cell>
          <cell r="AA55">
            <v>37</v>
          </cell>
          <cell r="AB55" t="str">
            <v>1755250</v>
          </cell>
        </row>
        <row r="56">
          <cell r="A56" t="str">
            <v>16655372</v>
          </cell>
          <cell r="B56" t="str">
            <v>MONICA</v>
          </cell>
          <cell r="C56" t="str">
            <v>DOEBBEL CAMPBELL</v>
          </cell>
          <cell r="D56" t="str">
            <v>16.655.372-5</v>
          </cell>
          <cell r="E56" t="str">
            <v>Ingeniero de Proyectos</v>
          </cell>
          <cell r="F56">
            <v>38504</v>
          </cell>
          <cell r="G56">
            <v>697000</v>
          </cell>
          <cell r="H56">
            <v>10</v>
          </cell>
          <cell r="I56">
            <v>16</v>
          </cell>
          <cell r="J56">
            <v>1</v>
          </cell>
          <cell r="K56">
            <v>2</v>
          </cell>
          <cell r="N56" t="str">
            <v>Mónica Doebbel C.</v>
          </cell>
          <cell r="O56">
            <v>1</v>
          </cell>
          <cell r="P56" t="str">
            <v>ECOPRENEUR CHILE S.A.</v>
          </cell>
          <cell r="Q56" t="str">
            <v>96.778.160-6</v>
          </cell>
          <cell r="W56" t="str">
            <v>MDC</v>
          </cell>
          <cell r="X56" t="str">
            <v>166553725</v>
          </cell>
          <cell r="Y56" t="str">
            <v>Doebbel Campbell Mónica</v>
          </cell>
          <cell r="Z56">
            <v>3</v>
          </cell>
          <cell r="AA56">
            <v>1</v>
          </cell>
          <cell r="AB56" t="str">
            <v>0070040502</v>
          </cell>
        </row>
        <row r="57">
          <cell r="A57" t="str">
            <v>21247453</v>
          </cell>
          <cell r="B57" t="str">
            <v>HADES</v>
          </cell>
          <cell r="C57" t="str">
            <v>GONZALEZ AMARILLO</v>
          </cell>
          <cell r="D57" t="str">
            <v>21.247.453-3</v>
          </cell>
          <cell r="E57" t="str">
            <v>Ingeniero de Proyectos</v>
          </cell>
          <cell r="F57">
            <v>38443</v>
          </cell>
          <cell r="G57">
            <v>900000</v>
          </cell>
          <cell r="H57">
            <v>5</v>
          </cell>
          <cell r="I57">
            <v>16</v>
          </cell>
          <cell r="J57">
            <v>1</v>
          </cell>
          <cell r="K57">
            <v>2</v>
          </cell>
          <cell r="L57" t="str">
            <v>1770031809-Chile</v>
          </cell>
          <cell r="M57" t="str">
            <v>1770031809-Chile</v>
          </cell>
          <cell r="N57" t="str">
            <v>Hades González A.</v>
          </cell>
          <cell r="O57">
            <v>1</v>
          </cell>
          <cell r="P57" t="str">
            <v>ECOPRENEUR CHILE S.A.</v>
          </cell>
          <cell r="Q57" t="str">
            <v>96.778.160-6</v>
          </cell>
        </row>
        <row r="58">
          <cell r="A58">
            <v>22220815</v>
          </cell>
          <cell r="B58" t="str">
            <v>RACHELLE MARI</v>
          </cell>
          <cell r="C58" t="str">
            <v>HARRIS</v>
          </cell>
          <cell r="D58" t="str">
            <v>22.220.815-7</v>
          </cell>
          <cell r="E58" t="str">
            <v>Encargada de Rec.Humanos</v>
          </cell>
          <cell r="F58">
            <v>29562</v>
          </cell>
          <cell r="G58">
            <v>560000</v>
          </cell>
          <cell r="H58">
            <v>10</v>
          </cell>
          <cell r="I58">
            <v>1</v>
          </cell>
          <cell r="J58">
            <v>1</v>
          </cell>
          <cell r="K58">
            <v>1</v>
          </cell>
          <cell r="N58" t="str">
            <v>Rachelle Harris</v>
          </cell>
          <cell r="O58">
            <v>1</v>
          </cell>
          <cell r="P58" t="str">
            <v>ECOPRENEUR CHILE S.A.</v>
          </cell>
          <cell r="Q58" t="str">
            <v>96.778.160-6</v>
          </cell>
          <cell r="R58">
            <v>29562</v>
          </cell>
          <cell r="S58" t="str">
            <v>Málaga 1020 Depto 302</v>
          </cell>
          <cell r="V58" t="str">
            <v>1-02-001</v>
          </cell>
          <cell r="W58" t="str">
            <v>RH</v>
          </cell>
          <cell r="X58">
            <v>222208157</v>
          </cell>
          <cell r="Y58" t="str">
            <v>Harris Rachelle</v>
          </cell>
          <cell r="Z58">
            <v>3</v>
          </cell>
        </row>
        <row r="61">
          <cell r="X61">
            <v>86340933</v>
          </cell>
          <cell r="Y61" t="str">
            <v>Henriquez Paula</v>
          </cell>
          <cell r="Z61">
            <v>3</v>
          </cell>
          <cell r="AA61">
            <v>1</v>
          </cell>
          <cell r="AB61">
            <v>1862162367</v>
          </cell>
        </row>
        <row r="62">
          <cell r="X62" t="str">
            <v>4403526K</v>
          </cell>
          <cell r="Y62" t="str">
            <v>Orellana Quiroga Jorge</v>
          </cell>
          <cell r="Z62">
            <v>3</v>
          </cell>
          <cell r="AA62">
            <v>37</v>
          </cell>
          <cell r="AB62">
            <v>66022161</v>
          </cell>
        </row>
        <row r="63">
          <cell r="X63">
            <v>52291933</v>
          </cell>
          <cell r="Y63" t="str">
            <v>Juisan Omar</v>
          </cell>
          <cell r="Z63">
            <v>3</v>
          </cell>
          <cell r="AA63">
            <v>1</v>
          </cell>
          <cell r="AB63">
            <v>1541103</v>
          </cell>
        </row>
        <row r="64">
          <cell r="X64">
            <v>134615397</v>
          </cell>
          <cell r="Y64" t="str">
            <v>Gonzalez Aguilera Pablo</v>
          </cell>
          <cell r="Z64">
            <v>3</v>
          </cell>
          <cell r="AA64">
            <v>12</v>
          </cell>
          <cell r="AB64">
            <v>28770012262</v>
          </cell>
        </row>
      </sheetData>
      <sheetData sheetId="16"/>
      <sheetData sheetId="17"/>
      <sheetData sheetId="18"/>
      <sheetData sheetId="19" refreshError="1">
        <row r="5">
          <cell r="A5" t="str">
            <v>Mes</v>
          </cell>
          <cell r="B5" t="str">
            <v>Nº FACT</v>
          </cell>
          <cell r="C5" t="str">
            <v>CLIENTE</v>
          </cell>
          <cell r="D5" t="str">
            <v>NETO</v>
          </cell>
          <cell r="E5" t="str">
            <v>IVA</v>
          </cell>
          <cell r="F5" t="str">
            <v>TOTAL</v>
          </cell>
          <cell r="G5" t="str">
            <v xml:space="preserve"> % </v>
          </cell>
          <cell r="H5" t="str">
            <v>Villacura</v>
          </cell>
          <cell r="I5" t="str">
            <v>%</v>
          </cell>
          <cell r="J5" t="str">
            <v>Madariaga</v>
          </cell>
          <cell r="K5" t="str">
            <v>%</v>
          </cell>
          <cell r="L5" t="str">
            <v>Barros</v>
          </cell>
          <cell r="M5" t="str">
            <v>%</v>
          </cell>
          <cell r="N5" t="str">
            <v>Plaza</v>
          </cell>
          <cell r="O5" t="str">
            <v>%</v>
          </cell>
          <cell r="P5" t="str">
            <v>Opazo</v>
          </cell>
          <cell r="Q5" t="str">
            <v>%</v>
          </cell>
          <cell r="R5" t="str">
            <v>Bahamondes</v>
          </cell>
          <cell r="S5" t="str">
            <v>%</v>
          </cell>
          <cell r="T5" t="str">
            <v>Doebbel</v>
          </cell>
          <cell r="U5" t="str">
            <v>%</v>
          </cell>
          <cell r="V5" t="str">
            <v>Lastra</v>
          </cell>
        </row>
        <row r="6">
          <cell r="A6">
            <v>37621</v>
          </cell>
          <cell r="B6">
            <v>1568</v>
          </cell>
          <cell r="C6" t="str">
            <v>Viña Sn Pedro</v>
          </cell>
          <cell r="D6">
            <v>3561088</v>
          </cell>
          <cell r="E6">
            <v>640995.83999999997</v>
          </cell>
          <cell r="F6">
            <v>4202083.84</v>
          </cell>
          <cell r="G6">
            <v>0</v>
          </cell>
          <cell r="H6">
            <v>0</v>
          </cell>
          <cell r="I6">
            <v>0.02</v>
          </cell>
          <cell r="J6">
            <v>71222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</row>
        <row r="7">
          <cell r="A7">
            <v>37652</v>
          </cell>
          <cell r="B7">
            <v>1567</v>
          </cell>
          <cell r="C7" t="str">
            <v>Viña Sn Pedro</v>
          </cell>
          <cell r="D7">
            <v>3506998</v>
          </cell>
          <cell r="E7">
            <v>631259.64</v>
          </cell>
          <cell r="F7">
            <v>4138257.64</v>
          </cell>
          <cell r="G7">
            <v>0</v>
          </cell>
          <cell r="H7">
            <v>0</v>
          </cell>
          <cell r="I7">
            <v>0.02</v>
          </cell>
          <cell r="J7">
            <v>70140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A8">
            <v>37652</v>
          </cell>
          <cell r="B8">
            <v>1556</v>
          </cell>
          <cell r="C8" t="str">
            <v>Tecsa</v>
          </cell>
          <cell r="D8">
            <v>47659999</v>
          </cell>
          <cell r="E8">
            <v>8578799.8200000003</v>
          </cell>
          <cell r="F8">
            <v>56238798.82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A9">
            <v>37652</v>
          </cell>
          <cell r="B9">
            <v>1557</v>
          </cell>
          <cell r="C9" t="str">
            <v>Tecsa</v>
          </cell>
          <cell r="D9">
            <v>9474000</v>
          </cell>
          <cell r="E9">
            <v>1705320</v>
          </cell>
          <cell r="F9">
            <v>11179320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A10">
            <v>37652</v>
          </cell>
          <cell r="B10">
            <v>1558</v>
          </cell>
          <cell r="C10" t="str">
            <v>Copec</v>
          </cell>
          <cell r="D10">
            <v>5966371</v>
          </cell>
          <cell r="E10">
            <v>1073946.78</v>
          </cell>
          <cell r="F10">
            <v>7040317.7800000003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37652</v>
          </cell>
          <cell r="B11">
            <v>1559</v>
          </cell>
          <cell r="C11" t="str">
            <v>DGAC</v>
          </cell>
          <cell r="D11">
            <v>8858585</v>
          </cell>
          <cell r="E11">
            <v>1594545.3</v>
          </cell>
          <cell r="F11">
            <v>10453130.300000001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A12">
            <v>37652</v>
          </cell>
          <cell r="B12">
            <v>1560</v>
          </cell>
          <cell r="C12" t="str">
            <v>Aguas Andinas</v>
          </cell>
          <cell r="D12">
            <v>867116</v>
          </cell>
          <cell r="E12">
            <v>156080.88</v>
          </cell>
          <cell r="F12">
            <v>1023196.88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0.02</v>
          </cell>
          <cell r="T12">
            <v>0</v>
          </cell>
          <cell r="U12">
            <v>0</v>
          </cell>
          <cell r="V12">
            <v>0</v>
          </cell>
        </row>
        <row r="13">
          <cell r="A13">
            <v>37652</v>
          </cell>
          <cell r="B13">
            <v>1561</v>
          </cell>
          <cell r="C13" t="str">
            <v>Hidrolab</v>
          </cell>
          <cell r="D13">
            <v>745719</v>
          </cell>
          <cell r="E13">
            <v>134229.41999999998</v>
          </cell>
          <cell r="F13">
            <v>879948.41999999993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A14">
            <v>37652</v>
          </cell>
          <cell r="B14">
            <v>1562</v>
          </cell>
          <cell r="C14" t="str">
            <v>Nula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A15">
            <v>37652</v>
          </cell>
          <cell r="B15">
            <v>1564</v>
          </cell>
          <cell r="C15" t="str">
            <v>Nula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>
            <v>37652</v>
          </cell>
          <cell r="B16">
            <v>1565</v>
          </cell>
          <cell r="C16" t="str">
            <v>Enami Paipote</v>
          </cell>
          <cell r="D16">
            <v>1369907</v>
          </cell>
          <cell r="E16">
            <v>246583.25999999998</v>
          </cell>
          <cell r="F16">
            <v>1616490.26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A17">
            <v>37652</v>
          </cell>
          <cell r="B17">
            <v>1566</v>
          </cell>
          <cell r="C17" t="str">
            <v>Marine Harvest</v>
          </cell>
          <cell r="D17">
            <v>10657448</v>
          </cell>
          <cell r="E17">
            <v>1918340.64</v>
          </cell>
          <cell r="F17">
            <v>12575788.640000001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0.02</v>
          </cell>
          <cell r="P17">
            <v>213149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A18">
            <v>37652</v>
          </cell>
          <cell r="B18">
            <v>1569</v>
          </cell>
          <cell r="C18" t="str">
            <v>MST</v>
          </cell>
          <cell r="D18">
            <v>5942816</v>
          </cell>
          <cell r="E18">
            <v>1069706.8799999999</v>
          </cell>
          <cell r="F18">
            <v>7012522.8799999999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A19">
            <v>37652</v>
          </cell>
          <cell r="B19" t="str">
            <v>NC131</v>
          </cell>
          <cell r="C19" t="str">
            <v>Esval</v>
          </cell>
          <cell r="D19">
            <v>-349774</v>
          </cell>
          <cell r="E19">
            <v>-62959.32</v>
          </cell>
          <cell r="F19">
            <v>-412733.32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A20">
            <v>37652</v>
          </cell>
          <cell r="B20">
            <v>1570</v>
          </cell>
          <cell r="C20" t="str">
            <v>Nula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A21">
            <v>37652</v>
          </cell>
          <cell r="B21">
            <v>1571</v>
          </cell>
          <cell r="C21" t="str">
            <v>Nula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A22">
            <v>37652</v>
          </cell>
          <cell r="B22">
            <v>1573</v>
          </cell>
          <cell r="C22" t="str">
            <v>Hidrolab</v>
          </cell>
          <cell r="D22">
            <v>2438551</v>
          </cell>
          <cell r="E22">
            <v>438939.18</v>
          </cell>
          <cell r="F22">
            <v>2877490.18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0.02</v>
          </cell>
          <cell r="R22">
            <v>48771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37652</v>
          </cell>
          <cell r="B23">
            <v>1574</v>
          </cell>
          <cell r="C23" t="str">
            <v>Aguas y Riles</v>
          </cell>
          <cell r="D23">
            <v>213921</v>
          </cell>
          <cell r="E23">
            <v>38505.78</v>
          </cell>
          <cell r="F23">
            <v>252426.78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A24">
            <v>37652</v>
          </cell>
          <cell r="B24">
            <v>1575</v>
          </cell>
          <cell r="C24" t="str">
            <v>Noranda</v>
          </cell>
          <cell r="D24">
            <v>193297</v>
          </cell>
          <cell r="E24">
            <v>34793.46</v>
          </cell>
          <cell r="F24">
            <v>228090.46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A25">
            <v>37652</v>
          </cell>
          <cell r="B25">
            <v>1576</v>
          </cell>
          <cell r="C25" t="str">
            <v>Enap</v>
          </cell>
          <cell r="D25">
            <v>8472400</v>
          </cell>
          <cell r="E25">
            <v>1525032</v>
          </cell>
          <cell r="F25">
            <v>9997432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A26">
            <v>37652</v>
          </cell>
          <cell r="B26">
            <v>1577</v>
          </cell>
          <cell r="C26" t="str">
            <v>Hidrosan Ingeniería</v>
          </cell>
          <cell r="D26">
            <v>4709685</v>
          </cell>
          <cell r="E26">
            <v>847743.29999999993</v>
          </cell>
          <cell r="F26">
            <v>5557428.2999999998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A27">
            <v>37652</v>
          </cell>
          <cell r="B27">
            <v>1578</v>
          </cell>
          <cell r="C27" t="str">
            <v>Nula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A28">
            <v>37652</v>
          </cell>
          <cell r="B28">
            <v>1579</v>
          </cell>
          <cell r="C28" t="str">
            <v>Hidrosan Ingeniería</v>
          </cell>
          <cell r="D28">
            <v>365650</v>
          </cell>
          <cell r="E28">
            <v>65817</v>
          </cell>
          <cell r="F28">
            <v>431467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A29">
            <v>37652</v>
          </cell>
          <cell r="B29">
            <v>1580</v>
          </cell>
          <cell r="C29" t="str">
            <v>Nula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</row>
        <row r="30">
          <cell r="A30">
            <v>37652</v>
          </cell>
          <cell r="B30">
            <v>1581</v>
          </cell>
          <cell r="C30" t="str">
            <v>Hidrolab</v>
          </cell>
          <cell r="D30">
            <v>2753984</v>
          </cell>
          <cell r="E30">
            <v>495717.12</v>
          </cell>
          <cell r="F30">
            <v>3249701.12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0.02</v>
          </cell>
          <cell r="R30">
            <v>55080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A31">
            <v>37652</v>
          </cell>
          <cell r="B31">
            <v>1582</v>
          </cell>
          <cell r="C31" t="str">
            <v>Tecnolab S.A.</v>
          </cell>
          <cell r="D31">
            <v>66801</v>
          </cell>
          <cell r="E31">
            <v>12024.18</v>
          </cell>
          <cell r="F31">
            <v>78825.179999999993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A32">
            <v>37652</v>
          </cell>
          <cell r="B32">
            <v>1583</v>
          </cell>
          <cell r="C32" t="str">
            <v>Aguas y Riles</v>
          </cell>
          <cell r="D32">
            <v>1503997</v>
          </cell>
          <cell r="E32">
            <v>270719.45999999996</v>
          </cell>
          <cell r="F32">
            <v>1774716.46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A33">
            <v>37652</v>
          </cell>
          <cell r="B33">
            <v>1584</v>
          </cell>
          <cell r="C33" t="str">
            <v>Papeles Cordillera</v>
          </cell>
          <cell r="D33">
            <v>24703</v>
          </cell>
          <cell r="E33">
            <v>4446.54</v>
          </cell>
          <cell r="F33">
            <v>29149.54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>
            <v>37652</v>
          </cell>
          <cell r="B34">
            <v>1585</v>
          </cell>
          <cell r="C34" t="str">
            <v>Enami Paipote</v>
          </cell>
          <cell r="D34">
            <v>478000</v>
          </cell>
          <cell r="E34">
            <v>86040</v>
          </cell>
          <cell r="F34">
            <v>564040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37652</v>
          </cell>
          <cell r="B35">
            <v>1587</v>
          </cell>
          <cell r="C35" t="str">
            <v>Papeles Cordillera</v>
          </cell>
          <cell r="D35">
            <v>718724</v>
          </cell>
          <cell r="E35">
            <v>129370.31999999999</v>
          </cell>
          <cell r="F35">
            <v>848094.32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A36">
            <v>37652</v>
          </cell>
          <cell r="B36">
            <v>1588</v>
          </cell>
          <cell r="C36" t="str">
            <v>Purac Limited</v>
          </cell>
          <cell r="D36">
            <v>527505</v>
          </cell>
          <cell r="E36">
            <v>94950.9</v>
          </cell>
          <cell r="F36">
            <v>622455.9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A37">
            <v>37680</v>
          </cell>
          <cell r="B37">
            <v>1589</v>
          </cell>
          <cell r="C37" t="str">
            <v>Nula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A38">
            <v>37680</v>
          </cell>
          <cell r="B38">
            <v>1590</v>
          </cell>
          <cell r="C38" t="str">
            <v>Tecsa</v>
          </cell>
          <cell r="D38">
            <v>1329000</v>
          </cell>
          <cell r="E38">
            <v>239220</v>
          </cell>
          <cell r="F38">
            <v>1568220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A39">
            <v>37680</v>
          </cell>
          <cell r="B39">
            <v>1591</v>
          </cell>
          <cell r="C39" t="str">
            <v>Tecsa</v>
          </cell>
          <cell r="D39">
            <v>887000</v>
          </cell>
          <cell r="E39">
            <v>159660</v>
          </cell>
          <cell r="F39">
            <v>1046660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A40">
            <v>37680</v>
          </cell>
          <cell r="B40">
            <v>1592</v>
          </cell>
          <cell r="C40" t="str">
            <v>Tecsa</v>
          </cell>
          <cell r="D40">
            <v>2263805</v>
          </cell>
          <cell r="E40">
            <v>407484.89999999997</v>
          </cell>
          <cell r="F40">
            <v>2671289.9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A41">
            <v>37680</v>
          </cell>
          <cell r="B41">
            <v>1593</v>
          </cell>
          <cell r="C41" t="str">
            <v>Nula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</row>
        <row r="42">
          <cell r="A42">
            <v>37680</v>
          </cell>
          <cell r="B42">
            <v>1594</v>
          </cell>
          <cell r="C42" t="str">
            <v>Aguas y Riles</v>
          </cell>
          <cell r="D42">
            <v>1597289</v>
          </cell>
          <cell r="E42">
            <v>287512.01999999996</v>
          </cell>
          <cell r="F42">
            <v>1884801.02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</row>
        <row r="43">
          <cell r="A43">
            <v>37680</v>
          </cell>
          <cell r="B43">
            <v>1595</v>
          </cell>
          <cell r="C43" t="str">
            <v>DGAC</v>
          </cell>
          <cell r="D43">
            <v>8858585</v>
          </cell>
          <cell r="E43">
            <v>1594545.3</v>
          </cell>
          <cell r="F43">
            <v>10453130.300000001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  <row r="44">
          <cell r="A44">
            <v>37711</v>
          </cell>
          <cell r="B44">
            <v>1597</v>
          </cell>
          <cell r="C44" t="str">
            <v>Nula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</row>
        <row r="45">
          <cell r="A45">
            <v>37711</v>
          </cell>
          <cell r="B45">
            <v>1598</v>
          </cell>
          <cell r="C45" t="str">
            <v>Enap</v>
          </cell>
          <cell r="D45">
            <v>8472227</v>
          </cell>
          <cell r="E45">
            <v>1525000.8599999999</v>
          </cell>
          <cell r="F45">
            <v>9997227.8599999994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</row>
        <row r="46">
          <cell r="A46">
            <v>37711</v>
          </cell>
          <cell r="B46">
            <v>1599</v>
          </cell>
          <cell r="C46" t="str">
            <v>ASP</v>
          </cell>
          <cell r="D46">
            <v>2671785</v>
          </cell>
          <cell r="E46">
            <v>480921.3</v>
          </cell>
          <cell r="F46">
            <v>3152706.3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37711</v>
          </cell>
          <cell r="B47">
            <v>1600</v>
          </cell>
          <cell r="C47" t="str">
            <v>SGS</v>
          </cell>
          <cell r="D47">
            <v>264540</v>
          </cell>
          <cell r="E47">
            <v>47617.2</v>
          </cell>
          <cell r="F47">
            <v>312157.2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48">
          <cell r="A48">
            <v>37711</v>
          </cell>
          <cell r="B48">
            <v>1601</v>
          </cell>
          <cell r="C48" t="str">
            <v>Nula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A49">
            <v>37711</v>
          </cell>
          <cell r="B49">
            <v>1602</v>
          </cell>
          <cell r="C49" t="str">
            <v>Nula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A50">
            <v>37711</v>
          </cell>
          <cell r="B50">
            <v>1603</v>
          </cell>
          <cell r="C50" t="str">
            <v>Nula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A51">
            <v>37711</v>
          </cell>
          <cell r="B51">
            <v>1604</v>
          </cell>
          <cell r="C51" t="str">
            <v>Nula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A52">
            <v>37711</v>
          </cell>
          <cell r="B52">
            <v>1605</v>
          </cell>
          <cell r="C52" t="str">
            <v>Nula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A53">
            <v>37711</v>
          </cell>
          <cell r="B53">
            <v>1606</v>
          </cell>
          <cell r="C53" t="str">
            <v>Hidrosan Ingeniería</v>
          </cell>
          <cell r="D53">
            <v>1218830</v>
          </cell>
          <cell r="E53">
            <v>219389.4</v>
          </cell>
          <cell r="F53">
            <v>1438219.4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A54">
            <v>37711</v>
          </cell>
          <cell r="B54">
            <v>1607</v>
          </cell>
          <cell r="C54" t="str">
            <v>Hidrosan Ingeniería</v>
          </cell>
          <cell r="D54">
            <v>15698956</v>
          </cell>
          <cell r="E54">
            <v>2825812.08</v>
          </cell>
          <cell r="F54">
            <v>18524768.079999998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A55">
            <v>37711</v>
          </cell>
          <cell r="B55">
            <v>1608</v>
          </cell>
          <cell r="C55" t="str">
            <v>Hidrolab</v>
          </cell>
          <cell r="D55">
            <v>80644</v>
          </cell>
          <cell r="E55">
            <v>14515.92</v>
          </cell>
          <cell r="F55">
            <v>95159.92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0.02</v>
          </cell>
          <cell r="T55">
            <v>0</v>
          </cell>
          <cell r="U55">
            <v>0</v>
          </cell>
          <cell r="V55">
            <v>0</v>
          </cell>
        </row>
        <row r="56">
          <cell r="A56">
            <v>37711</v>
          </cell>
          <cell r="B56">
            <v>1609</v>
          </cell>
          <cell r="C56" t="str">
            <v>Enami Ventanas</v>
          </cell>
          <cell r="D56">
            <v>582831</v>
          </cell>
          <cell r="E56">
            <v>104909.58</v>
          </cell>
          <cell r="F56">
            <v>687740.58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A57">
            <v>37711</v>
          </cell>
          <cell r="B57">
            <v>1610</v>
          </cell>
          <cell r="C57" t="str">
            <v>Aguas y Riles</v>
          </cell>
          <cell r="D57">
            <v>1289489</v>
          </cell>
          <cell r="E57">
            <v>232108.02</v>
          </cell>
          <cell r="F57">
            <v>1521597.02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A58">
            <v>37711</v>
          </cell>
          <cell r="B58">
            <v>1611</v>
          </cell>
          <cell r="C58" t="str">
            <v>ALS Chemex</v>
          </cell>
          <cell r="D58">
            <v>89186</v>
          </cell>
          <cell r="E58">
            <v>16053.48</v>
          </cell>
          <cell r="F58">
            <v>105239.48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37711</v>
          </cell>
          <cell r="B59">
            <v>1612</v>
          </cell>
          <cell r="C59" t="str">
            <v>DGAC</v>
          </cell>
          <cell r="D59">
            <v>2466733</v>
          </cell>
          <cell r="E59">
            <v>444011.94</v>
          </cell>
          <cell r="F59">
            <v>2910744.94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A60">
            <v>37711</v>
          </cell>
          <cell r="B60">
            <v>1613</v>
          </cell>
          <cell r="C60" t="str">
            <v>Neut Latour</v>
          </cell>
          <cell r="D60">
            <v>11542714</v>
          </cell>
          <cell r="E60">
            <v>2077688.52</v>
          </cell>
          <cell r="F60">
            <v>13620402.52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A61">
            <v>37711</v>
          </cell>
          <cell r="B61">
            <v>1614</v>
          </cell>
          <cell r="C61" t="str">
            <v>Enami Paipote</v>
          </cell>
          <cell r="D61">
            <v>183100</v>
          </cell>
          <cell r="E61">
            <v>32958</v>
          </cell>
          <cell r="F61">
            <v>216058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0.02</v>
          </cell>
          <cell r="R61">
            <v>3662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A62">
            <v>37711</v>
          </cell>
          <cell r="B62">
            <v>1615</v>
          </cell>
          <cell r="C62" t="str">
            <v>Aguas y Riles</v>
          </cell>
          <cell r="D62">
            <v>38647865</v>
          </cell>
          <cell r="E62">
            <v>6956615.7000000002</v>
          </cell>
          <cell r="F62">
            <v>45604480.700000003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A63">
            <v>37711</v>
          </cell>
          <cell r="B63">
            <v>1616</v>
          </cell>
          <cell r="C63" t="str">
            <v>Nula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A64">
            <v>37711</v>
          </cell>
          <cell r="B64">
            <v>1617</v>
          </cell>
          <cell r="C64" t="str">
            <v>DGAC</v>
          </cell>
          <cell r="D64">
            <v>8858585</v>
          </cell>
          <cell r="E64">
            <v>1594545.3</v>
          </cell>
          <cell r="F64">
            <v>10453130.300000001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A65">
            <v>37711</v>
          </cell>
          <cell r="B65">
            <v>1618</v>
          </cell>
          <cell r="C65" t="str">
            <v>Nula</v>
          </cell>
          <cell r="D65">
            <v>4134228</v>
          </cell>
          <cell r="E65">
            <v>744161.03999999992</v>
          </cell>
          <cell r="F65">
            <v>4878389.04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</row>
        <row r="66">
          <cell r="A66">
            <v>37711</v>
          </cell>
          <cell r="B66">
            <v>1619</v>
          </cell>
          <cell r="C66" t="str">
            <v>ASP</v>
          </cell>
          <cell r="D66">
            <v>4134228</v>
          </cell>
          <cell r="E66">
            <v>744161.03999999992</v>
          </cell>
          <cell r="F66">
            <v>4878389.04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A67">
            <v>37711</v>
          </cell>
          <cell r="B67">
            <v>1620</v>
          </cell>
          <cell r="C67" t="str">
            <v>Nula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A68">
            <v>37711</v>
          </cell>
          <cell r="B68">
            <v>1621</v>
          </cell>
          <cell r="C68" t="str">
            <v>Coca Cola</v>
          </cell>
          <cell r="D68">
            <v>328250</v>
          </cell>
          <cell r="E68">
            <v>59085</v>
          </cell>
          <cell r="F68">
            <v>387335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A69">
            <v>37711</v>
          </cell>
          <cell r="B69">
            <v>1622</v>
          </cell>
          <cell r="C69" t="str">
            <v>Esval</v>
          </cell>
          <cell r="D69">
            <v>6779380</v>
          </cell>
          <cell r="E69">
            <v>1220288.3999999999</v>
          </cell>
          <cell r="F69">
            <v>7999668.4000000004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</row>
        <row r="70">
          <cell r="A70">
            <v>37711</v>
          </cell>
          <cell r="B70">
            <v>1623</v>
          </cell>
          <cell r="C70" t="str">
            <v>Nula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37711</v>
          </cell>
          <cell r="B71">
            <v>1624</v>
          </cell>
          <cell r="C71" t="str">
            <v>Ecorriles</v>
          </cell>
          <cell r="D71">
            <v>226655</v>
          </cell>
          <cell r="E71">
            <v>40797.9</v>
          </cell>
          <cell r="F71">
            <v>267452.90000000002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</row>
        <row r="72">
          <cell r="A72">
            <v>37711</v>
          </cell>
          <cell r="B72">
            <v>1625</v>
          </cell>
          <cell r="C72" t="str">
            <v>Nula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</row>
        <row r="73">
          <cell r="A73">
            <v>37711</v>
          </cell>
          <cell r="B73">
            <v>1626</v>
          </cell>
          <cell r="C73" t="str">
            <v>Aguas y Riles</v>
          </cell>
          <cell r="D73">
            <v>95000</v>
          </cell>
          <cell r="E73">
            <v>17100</v>
          </cell>
          <cell r="F73">
            <v>112100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0.02</v>
          </cell>
          <cell r="R73">
            <v>1900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</row>
        <row r="74">
          <cell r="A74">
            <v>37711</v>
          </cell>
          <cell r="B74">
            <v>1627</v>
          </cell>
          <cell r="C74" t="str">
            <v>DCL</v>
          </cell>
          <cell r="D74">
            <v>37725</v>
          </cell>
          <cell r="E74">
            <v>6790.5</v>
          </cell>
          <cell r="F74">
            <v>44515.5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0.02</v>
          </cell>
          <cell r="R74">
            <v>755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A75">
            <v>37711</v>
          </cell>
          <cell r="B75">
            <v>1628</v>
          </cell>
          <cell r="C75" t="str">
            <v>Copec</v>
          </cell>
          <cell r="D75">
            <v>5966371</v>
          </cell>
          <cell r="E75">
            <v>1073946.78</v>
          </cell>
          <cell r="F75">
            <v>7040317.7800000003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</row>
        <row r="76">
          <cell r="A76">
            <v>37741</v>
          </cell>
          <cell r="B76">
            <v>1563</v>
          </cell>
          <cell r="C76" t="str">
            <v>Essal</v>
          </cell>
          <cell r="D76">
            <v>1486800</v>
          </cell>
          <cell r="E76">
            <v>267624</v>
          </cell>
          <cell r="F76">
            <v>1754424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0.02</v>
          </cell>
          <cell r="P76">
            <v>29736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</row>
        <row r="77">
          <cell r="A77">
            <v>37741</v>
          </cell>
          <cell r="B77">
            <v>1572</v>
          </cell>
          <cell r="C77" t="str">
            <v>Marine Harvest</v>
          </cell>
          <cell r="D77">
            <v>1104401</v>
          </cell>
          <cell r="E77">
            <v>198792.18</v>
          </cell>
          <cell r="F77">
            <v>1303193.18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0.02</v>
          </cell>
          <cell r="P77">
            <v>22088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A78">
            <v>37741</v>
          </cell>
          <cell r="B78">
            <v>1596</v>
          </cell>
          <cell r="C78" t="str">
            <v>Hidrolab</v>
          </cell>
          <cell r="D78">
            <v>1638601</v>
          </cell>
          <cell r="E78">
            <v>294948.18</v>
          </cell>
          <cell r="F78">
            <v>1933549.18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0.02</v>
          </cell>
          <cell r="R78">
            <v>-32772</v>
          </cell>
          <cell r="S78">
            <v>0.02</v>
          </cell>
          <cell r="T78">
            <v>0</v>
          </cell>
          <cell r="U78">
            <v>0</v>
          </cell>
          <cell r="V78">
            <v>0</v>
          </cell>
        </row>
        <row r="79">
          <cell r="A79">
            <v>37741</v>
          </cell>
          <cell r="B79">
            <v>1629</v>
          </cell>
          <cell r="C79" t="str">
            <v>KDM</v>
          </cell>
          <cell r="D79">
            <v>190000</v>
          </cell>
          <cell r="E79">
            <v>34200</v>
          </cell>
          <cell r="F79">
            <v>224200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0.02</v>
          </cell>
          <cell r="T79">
            <v>0</v>
          </cell>
          <cell r="U79">
            <v>0</v>
          </cell>
          <cell r="V79">
            <v>0</v>
          </cell>
        </row>
        <row r="80">
          <cell r="A80">
            <v>37741</v>
          </cell>
          <cell r="B80">
            <v>1630</v>
          </cell>
          <cell r="C80" t="str">
            <v>Norske Skog</v>
          </cell>
          <cell r="D80">
            <v>2217780</v>
          </cell>
          <cell r="E80">
            <v>399200.39999999997</v>
          </cell>
          <cell r="F80">
            <v>2616980.4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0.02</v>
          </cell>
          <cell r="R80">
            <v>44356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</row>
        <row r="81">
          <cell r="A81">
            <v>37741</v>
          </cell>
          <cell r="B81">
            <v>23573</v>
          </cell>
          <cell r="C81" t="str">
            <v>Norske Skog</v>
          </cell>
          <cell r="D81">
            <v>-421989</v>
          </cell>
          <cell r="E81">
            <v>-75958.02</v>
          </cell>
          <cell r="F81">
            <v>-497947.02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0.02</v>
          </cell>
          <cell r="R81">
            <v>-8440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</row>
        <row r="82">
          <cell r="A82">
            <v>37741</v>
          </cell>
          <cell r="B82">
            <v>1631</v>
          </cell>
          <cell r="C82" t="str">
            <v>Asbrook</v>
          </cell>
          <cell r="D82">
            <v>755106</v>
          </cell>
          <cell r="E82">
            <v>135919.07999999999</v>
          </cell>
          <cell r="F82">
            <v>891025.08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37741</v>
          </cell>
          <cell r="B83">
            <v>1632</v>
          </cell>
          <cell r="C83" t="str">
            <v>Aqua Calidad</v>
          </cell>
          <cell r="D83">
            <v>32772</v>
          </cell>
          <cell r="E83">
            <v>5898.96</v>
          </cell>
          <cell r="F83">
            <v>38670.959999999999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</row>
        <row r="84">
          <cell r="A84">
            <v>37741</v>
          </cell>
          <cell r="B84">
            <v>1633</v>
          </cell>
          <cell r="C84" t="str">
            <v>Enami Videla</v>
          </cell>
          <cell r="D84">
            <v>261788</v>
          </cell>
          <cell r="E84">
            <v>47121.84</v>
          </cell>
          <cell r="F84">
            <v>308909.83999999997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0.02</v>
          </cell>
          <cell r="R84">
            <v>5236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85">
          <cell r="A85">
            <v>37741</v>
          </cell>
          <cell r="B85">
            <v>1634</v>
          </cell>
          <cell r="C85" t="str">
            <v>Hidrolab</v>
          </cell>
          <cell r="D85">
            <v>843767</v>
          </cell>
          <cell r="E85">
            <v>151878.06</v>
          </cell>
          <cell r="F85">
            <v>995645.06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A86">
            <v>37741</v>
          </cell>
          <cell r="B86">
            <v>1635</v>
          </cell>
          <cell r="C86" t="str">
            <v>Anam</v>
          </cell>
          <cell r="D86">
            <v>433382</v>
          </cell>
          <cell r="E86">
            <v>78008.759999999995</v>
          </cell>
          <cell r="F86">
            <v>511390.76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0.02</v>
          </cell>
          <cell r="R86">
            <v>8668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>
            <v>37741</v>
          </cell>
          <cell r="B87">
            <v>1636</v>
          </cell>
          <cell r="C87" t="str">
            <v>Papeles Cordillera</v>
          </cell>
          <cell r="D87">
            <v>87392</v>
          </cell>
          <cell r="E87">
            <v>15730.56</v>
          </cell>
          <cell r="F87">
            <v>103122.56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A88">
            <v>37741</v>
          </cell>
          <cell r="B88">
            <v>1637</v>
          </cell>
          <cell r="C88" t="str">
            <v>Nula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A89">
            <v>37741</v>
          </cell>
          <cell r="B89">
            <v>1638</v>
          </cell>
          <cell r="C89" t="str">
            <v>Nula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</row>
        <row r="90">
          <cell r="A90">
            <v>37741</v>
          </cell>
          <cell r="B90">
            <v>1639</v>
          </cell>
          <cell r="C90" t="str">
            <v>Anam</v>
          </cell>
          <cell r="D90">
            <v>1608922</v>
          </cell>
          <cell r="E90">
            <v>289605.95999999996</v>
          </cell>
          <cell r="F90">
            <v>1898527.96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</row>
        <row r="91">
          <cell r="A91">
            <v>37741</v>
          </cell>
          <cell r="B91">
            <v>1640</v>
          </cell>
          <cell r="C91" t="str">
            <v>Nula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</row>
        <row r="92">
          <cell r="A92">
            <v>37741</v>
          </cell>
          <cell r="B92">
            <v>1641</v>
          </cell>
          <cell r="C92" t="str">
            <v>Nula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</row>
        <row r="93">
          <cell r="A93">
            <v>37741</v>
          </cell>
          <cell r="B93">
            <v>1642</v>
          </cell>
          <cell r="C93" t="str">
            <v>Aguas y Riles</v>
          </cell>
          <cell r="D93">
            <v>358538</v>
          </cell>
          <cell r="E93">
            <v>64536.84</v>
          </cell>
          <cell r="F93">
            <v>423074.83999999997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A94">
            <v>37741</v>
          </cell>
          <cell r="B94">
            <v>1643</v>
          </cell>
          <cell r="C94" t="str">
            <v>Nula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37741</v>
          </cell>
          <cell r="B95">
            <v>1644</v>
          </cell>
          <cell r="C95" t="str">
            <v>Nula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>
            <v>37741</v>
          </cell>
          <cell r="B96">
            <v>1645</v>
          </cell>
          <cell r="C96" t="str">
            <v>Nula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>
            <v>37741</v>
          </cell>
          <cell r="B97">
            <v>1646</v>
          </cell>
          <cell r="C97" t="str">
            <v>FV 1646 Hidrolab</v>
          </cell>
          <cell r="D97">
            <v>53290</v>
          </cell>
          <cell r="E97">
            <v>9592.1999999999989</v>
          </cell>
          <cell r="F97">
            <v>62882.2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0.02</v>
          </cell>
          <cell r="T97">
            <v>0</v>
          </cell>
          <cell r="U97">
            <v>0</v>
          </cell>
          <cell r="V97">
            <v>0</v>
          </cell>
        </row>
        <row r="98">
          <cell r="A98">
            <v>37741</v>
          </cell>
          <cell r="B98">
            <v>1647</v>
          </cell>
          <cell r="C98" t="str">
            <v>FV 1647 D.G.A.C</v>
          </cell>
          <cell r="D98">
            <v>8858585</v>
          </cell>
          <cell r="E98">
            <v>1594545.3</v>
          </cell>
          <cell r="F98">
            <v>10453130.300000001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A99">
            <v>37741</v>
          </cell>
          <cell r="B99">
            <v>1648</v>
          </cell>
          <cell r="C99" t="str">
            <v>FV 1648 ESSAL</v>
          </cell>
          <cell r="D99">
            <v>300937260</v>
          </cell>
          <cell r="E99">
            <v>54168706.799999997</v>
          </cell>
          <cell r="F99">
            <v>355105966.80000001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A100">
            <v>37741</v>
          </cell>
          <cell r="B100">
            <v>1649</v>
          </cell>
          <cell r="C100" t="str">
            <v>FV 1649 Aguas y Riles</v>
          </cell>
          <cell r="D100">
            <v>80253</v>
          </cell>
          <cell r="E100">
            <v>14445.539999999999</v>
          </cell>
          <cell r="F100">
            <v>94698.54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</row>
        <row r="101">
          <cell r="A101">
            <v>37741</v>
          </cell>
          <cell r="B101">
            <v>1650</v>
          </cell>
          <cell r="C101" t="str">
            <v>FV 1650 Hidrolab</v>
          </cell>
          <cell r="D101">
            <v>35515</v>
          </cell>
          <cell r="E101">
            <v>6392.7</v>
          </cell>
          <cell r="F101">
            <v>41907.699999999997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0.02</v>
          </cell>
          <cell r="T101">
            <v>0</v>
          </cell>
          <cell r="U101">
            <v>0</v>
          </cell>
          <cell r="V101">
            <v>0</v>
          </cell>
        </row>
        <row r="102">
          <cell r="A102">
            <v>37741</v>
          </cell>
          <cell r="B102">
            <v>1651</v>
          </cell>
          <cell r="C102" t="str">
            <v>FV 1651 Hydroquality</v>
          </cell>
          <cell r="D102">
            <v>186857</v>
          </cell>
          <cell r="E102">
            <v>33634.26</v>
          </cell>
          <cell r="F102">
            <v>220491.26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0.02</v>
          </cell>
          <cell r="R102">
            <v>3737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A103">
            <v>37741</v>
          </cell>
          <cell r="B103">
            <v>1652</v>
          </cell>
          <cell r="C103" t="str">
            <v>FV 1652 Tecnolab</v>
          </cell>
          <cell r="D103">
            <v>251538</v>
          </cell>
          <cell r="E103">
            <v>45276.84</v>
          </cell>
          <cell r="F103">
            <v>296814.83999999997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0.02</v>
          </cell>
          <cell r="T103">
            <v>0</v>
          </cell>
          <cell r="U103">
            <v>0</v>
          </cell>
          <cell r="V103">
            <v>0</v>
          </cell>
        </row>
        <row r="104">
          <cell r="A104">
            <v>37741</v>
          </cell>
          <cell r="B104">
            <v>1653</v>
          </cell>
          <cell r="C104" t="str">
            <v>FV 1653 Hidrolab</v>
          </cell>
          <cell r="D104">
            <v>1752020</v>
          </cell>
          <cell r="E104">
            <v>315363.59999999998</v>
          </cell>
          <cell r="F104">
            <v>2067383.6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0.02</v>
          </cell>
          <cell r="T104">
            <v>0</v>
          </cell>
          <cell r="U104">
            <v>0</v>
          </cell>
          <cell r="V104">
            <v>0</v>
          </cell>
        </row>
        <row r="105">
          <cell r="A105">
            <v>37741</v>
          </cell>
          <cell r="B105">
            <v>1654</v>
          </cell>
          <cell r="C105" t="str">
            <v>Nula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</row>
        <row r="106">
          <cell r="A106">
            <v>37741</v>
          </cell>
          <cell r="B106">
            <v>1655</v>
          </cell>
          <cell r="C106" t="str">
            <v>FV 1655 Ecoriles</v>
          </cell>
          <cell r="D106">
            <v>43129</v>
          </cell>
          <cell r="E106">
            <v>7763.2199999999993</v>
          </cell>
          <cell r="F106">
            <v>50892.22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0.02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37741</v>
          </cell>
          <cell r="B107">
            <v>1656</v>
          </cell>
          <cell r="C107" t="str">
            <v>Nula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</row>
        <row r="108">
          <cell r="A108">
            <v>37741</v>
          </cell>
          <cell r="B108">
            <v>1657</v>
          </cell>
          <cell r="C108" t="str">
            <v>Nula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</row>
        <row r="109">
          <cell r="A109">
            <v>37741</v>
          </cell>
          <cell r="B109">
            <v>1658</v>
          </cell>
          <cell r="C109" t="str">
            <v>FV 1658 Patagonia</v>
          </cell>
          <cell r="D109">
            <v>607859</v>
          </cell>
          <cell r="E109">
            <v>109414.62</v>
          </cell>
          <cell r="F109">
            <v>717273.62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0.02</v>
          </cell>
          <cell r="P109">
            <v>12157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A110">
            <v>37741</v>
          </cell>
          <cell r="B110">
            <v>1659</v>
          </cell>
          <cell r="C110" t="str">
            <v>FV 1659 ESSAL</v>
          </cell>
          <cell r="D110">
            <v>5948748</v>
          </cell>
          <cell r="E110">
            <v>1070774.6399999999</v>
          </cell>
          <cell r="F110">
            <v>7019522.6399999997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0.02</v>
          </cell>
          <cell r="P110">
            <v>118975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A111">
            <v>37741</v>
          </cell>
          <cell r="B111" t="str">
            <v>NE141</v>
          </cell>
          <cell r="C111" t="str">
            <v>NE 141 Hidrolab</v>
          </cell>
          <cell r="D111">
            <v>-175202</v>
          </cell>
          <cell r="E111">
            <v>-31536.36</v>
          </cell>
          <cell r="F111">
            <v>-206738.36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0.02</v>
          </cell>
          <cell r="T111">
            <v>0</v>
          </cell>
          <cell r="U111">
            <v>0</v>
          </cell>
          <cell r="V111">
            <v>0</v>
          </cell>
        </row>
        <row r="112">
          <cell r="A112">
            <v>37741</v>
          </cell>
          <cell r="B112" t="str">
            <v>NE143</v>
          </cell>
          <cell r="C112" t="str">
            <v>Aguas y Riles</v>
          </cell>
          <cell r="D112">
            <v>-1503997</v>
          </cell>
          <cell r="E112">
            <v>-270719.45999999996</v>
          </cell>
          <cell r="F112">
            <v>-1774716.46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A113">
            <v>37772</v>
          </cell>
          <cell r="B113">
            <v>1703</v>
          </cell>
          <cell r="C113" t="str">
            <v>Agr. Requngua</v>
          </cell>
          <cell r="D113">
            <v>49371</v>
          </cell>
          <cell r="E113">
            <v>8886.7799999999988</v>
          </cell>
          <cell r="F113">
            <v>58257.78</v>
          </cell>
          <cell r="G113">
            <v>0</v>
          </cell>
          <cell r="H113">
            <v>0</v>
          </cell>
          <cell r="I113">
            <v>0.02</v>
          </cell>
          <cell r="J113">
            <v>987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A114">
            <v>37772</v>
          </cell>
          <cell r="B114">
            <v>1661</v>
          </cell>
          <cell r="C114" t="str">
            <v>Alim. Doñigue</v>
          </cell>
          <cell r="D114">
            <v>33860</v>
          </cell>
          <cell r="E114">
            <v>6094.8</v>
          </cell>
          <cell r="F114">
            <v>39954.800000000003</v>
          </cell>
          <cell r="G114">
            <v>0</v>
          </cell>
          <cell r="H114">
            <v>0</v>
          </cell>
          <cell r="I114">
            <v>0.02</v>
          </cell>
          <cell r="J114">
            <v>677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15">
          <cell r="A115">
            <v>37772</v>
          </cell>
          <cell r="B115">
            <v>1660</v>
          </cell>
          <cell r="C115" t="str">
            <v>Vignola</v>
          </cell>
          <cell r="D115">
            <v>4228924</v>
          </cell>
          <cell r="E115">
            <v>761206.32</v>
          </cell>
          <cell r="F115">
            <v>4990130.32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0.02</v>
          </cell>
          <cell r="T115">
            <v>0</v>
          </cell>
          <cell r="U115">
            <v>0</v>
          </cell>
          <cell r="V115">
            <v>0</v>
          </cell>
        </row>
        <row r="116">
          <cell r="A116">
            <v>37772</v>
          </cell>
          <cell r="B116">
            <v>1662</v>
          </cell>
          <cell r="C116" t="str">
            <v>Nula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A117">
            <v>37772</v>
          </cell>
          <cell r="B117">
            <v>1663</v>
          </cell>
          <cell r="C117" t="str">
            <v>Agr. Requngua</v>
          </cell>
          <cell r="D117">
            <v>100014</v>
          </cell>
          <cell r="E117">
            <v>18002.52</v>
          </cell>
          <cell r="F117">
            <v>118016.52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0.02</v>
          </cell>
          <cell r="R117">
            <v>2000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A118">
            <v>37772</v>
          </cell>
          <cell r="B118">
            <v>1664</v>
          </cell>
          <cell r="C118" t="str">
            <v>Zaldivar</v>
          </cell>
          <cell r="D118">
            <v>252207</v>
          </cell>
          <cell r="E118">
            <v>45397.259999999995</v>
          </cell>
          <cell r="F118">
            <v>297604.26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37772</v>
          </cell>
          <cell r="B119">
            <v>1665</v>
          </cell>
          <cell r="C119" t="str">
            <v>Tecnolab</v>
          </cell>
          <cell r="D119">
            <v>42724</v>
          </cell>
          <cell r="E119">
            <v>7690.32</v>
          </cell>
          <cell r="F119">
            <v>50414.32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A120">
            <v>37772</v>
          </cell>
          <cell r="B120">
            <v>1666</v>
          </cell>
          <cell r="C120" t="str">
            <v>Zaldivar</v>
          </cell>
          <cell r="D120">
            <v>14811</v>
          </cell>
          <cell r="E120">
            <v>2665.98</v>
          </cell>
          <cell r="F120">
            <v>17476.98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0.02</v>
          </cell>
          <cell r="R120">
            <v>296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>
            <v>37772</v>
          </cell>
          <cell r="B121">
            <v>1667</v>
          </cell>
          <cell r="C121" t="str">
            <v>Frig.Simunovic</v>
          </cell>
          <cell r="D121">
            <v>864017</v>
          </cell>
          <cell r="E121">
            <v>155523.06</v>
          </cell>
          <cell r="F121">
            <v>1019540.06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0.02</v>
          </cell>
          <cell r="R121">
            <v>17280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A122">
            <v>37772</v>
          </cell>
          <cell r="B122">
            <v>1668</v>
          </cell>
          <cell r="C122" t="str">
            <v>Nula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A123">
            <v>37772</v>
          </cell>
          <cell r="B123">
            <v>1669</v>
          </cell>
          <cell r="C123" t="str">
            <v>Als Chemex</v>
          </cell>
          <cell r="D123">
            <v>42265</v>
          </cell>
          <cell r="E123">
            <v>7607.7</v>
          </cell>
          <cell r="F123">
            <v>49872.7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0.02</v>
          </cell>
          <cell r="T123">
            <v>0</v>
          </cell>
          <cell r="U123">
            <v>0</v>
          </cell>
          <cell r="V123">
            <v>0</v>
          </cell>
        </row>
        <row r="124">
          <cell r="A124">
            <v>37772</v>
          </cell>
          <cell r="B124">
            <v>1670</v>
          </cell>
          <cell r="C124" t="str">
            <v>Nula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A125">
            <v>37772</v>
          </cell>
          <cell r="B125">
            <v>1671</v>
          </cell>
          <cell r="C125" t="str">
            <v>Enami Videla</v>
          </cell>
          <cell r="D125">
            <v>221742</v>
          </cell>
          <cell r="E125">
            <v>39913.56</v>
          </cell>
          <cell r="F125">
            <v>261655.56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0.02</v>
          </cell>
          <cell r="R125">
            <v>4435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6">
          <cell r="A126">
            <v>37772</v>
          </cell>
          <cell r="B126">
            <v>1672</v>
          </cell>
          <cell r="C126" t="str">
            <v>DGAC</v>
          </cell>
          <cell r="D126">
            <v>8858585</v>
          </cell>
          <cell r="E126">
            <v>1594545.3</v>
          </cell>
          <cell r="F126">
            <v>10453130.300000001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</row>
        <row r="127">
          <cell r="A127">
            <v>37772</v>
          </cell>
          <cell r="B127">
            <v>1673</v>
          </cell>
          <cell r="C127" t="str">
            <v>Nula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</row>
        <row r="128">
          <cell r="A128">
            <v>37772</v>
          </cell>
          <cell r="B128">
            <v>1674</v>
          </cell>
          <cell r="C128" t="str">
            <v>Hidrocuality</v>
          </cell>
          <cell r="D128">
            <v>1851598</v>
          </cell>
          <cell r="E128">
            <v>333287.64</v>
          </cell>
          <cell r="F128">
            <v>2184885.64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0.02</v>
          </cell>
          <cell r="R128">
            <v>37032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</row>
        <row r="129">
          <cell r="A129">
            <v>37772</v>
          </cell>
          <cell r="B129">
            <v>1675</v>
          </cell>
          <cell r="C129" t="str">
            <v>Aguas y Riles</v>
          </cell>
          <cell r="D129">
            <v>3720389</v>
          </cell>
          <cell r="E129">
            <v>669670.02</v>
          </cell>
          <cell r="F129">
            <v>4390059.0199999996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0.02</v>
          </cell>
          <cell r="T129">
            <v>0</v>
          </cell>
          <cell r="U129">
            <v>0</v>
          </cell>
          <cell r="V129">
            <v>0</v>
          </cell>
        </row>
        <row r="130">
          <cell r="A130">
            <v>37772</v>
          </cell>
          <cell r="B130">
            <v>1676</v>
          </cell>
          <cell r="C130" t="str">
            <v>Aguas y Riles</v>
          </cell>
          <cell r="D130">
            <v>2106</v>
          </cell>
          <cell r="E130">
            <v>379.08</v>
          </cell>
          <cell r="F130">
            <v>2485.08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0.02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37772</v>
          </cell>
          <cell r="B131">
            <v>1677</v>
          </cell>
          <cell r="C131" t="str">
            <v>Nula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A132">
            <v>37772</v>
          </cell>
          <cell r="B132">
            <v>1678</v>
          </cell>
          <cell r="C132" t="str">
            <v>Nula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</row>
        <row r="133">
          <cell r="A133">
            <v>37772</v>
          </cell>
          <cell r="B133">
            <v>1679</v>
          </cell>
          <cell r="C133" t="str">
            <v>Nula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</row>
        <row r="134">
          <cell r="A134">
            <v>37772</v>
          </cell>
          <cell r="B134">
            <v>1680</v>
          </cell>
          <cell r="C134" t="str">
            <v>Aguas Andinas</v>
          </cell>
          <cell r="D134">
            <v>350300</v>
          </cell>
          <cell r="E134">
            <v>63054</v>
          </cell>
          <cell r="F134">
            <v>413354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0.02</v>
          </cell>
          <cell r="T134">
            <v>0</v>
          </cell>
          <cell r="U134">
            <v>0</v>
          </cell>
          <cell r="V134">
            <v>0</v>
          </cell>
        </row>
        <row r="135">
          <cell r="A135">
            <v>37772</v>
          </cell>
          <cell r="B135">
            <v>1681</v>
          </cell>
          <cell r="C135" t="str">
            <v>Aguas Andinas</v>
          </cell>
          <cell r="D135">
            <v>467067</v>
          </cell>
          <cell r="E135">
            <v>84072.06</v>
          </cell>
          <cell r="F135">
            <v>551139.06000000006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0.02</v>
          </cell>
          <cell r="T135">
            <v>0</v>
          </cell>
          <cell r="U135">
            <v>0</v>
          </cell>
          <cell r="V135">
            <v>0</v>
          </cell>
        </row>
        <row r="136">
          <cell r="A136">
            <v>37772</v>
          </cell>
          <cell r="B136">
            <v>1682</v>
          </cell>
          <cell r="C136" t="str">
            <v>Aguas Andinas</v>
          </cell>
          <cell r="D136">
            <v>136915</v>
          </cell>
          <cell r="E136">
            <v>24644.7</v>
          </cell>
          <cell r="F136">
            <v>161559.70000000001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0.02</v>
          </cell>
          <cell r="T136">
            <v>0</v>
          </cell>
          <cell r="U136">
            <v>0</v>
          </cell>
          <cell r="V136">
            <v>0</v>
          </cell>
        </row>
        <row r="137">
          <cell r="A137">
            <v>37772</v>
          </cell>
          <cell r="B137">
            <v>1683</v>
          </cell>
          <cell r="C137" t="str">
            <v>Aguas Andinas</v>
          </cell>
          <cell r="D137">
            <v>423967</v>
          </cell>
          <cell r="E137">
            <v>76314.06</v>
          </cell>
          <cell r="F137">
            <v>500281.06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0.02</v>
          </cell>
          <cell r="T137">
            <v>0</v>
          </cell>
          <cell r="U137">
            <v>0</v>
          </cell>
          <cell r="V137">
            <v>0</v>
          </cell>
        </row>
        <row r="138">
          <cell r="A138">
            <v>37772</v>
          </cell>
          <cell r="B138">
            <v>1684</v>
          </cell>
          <cell r="C138" t="str">
            <v>Tecnolab</v>
          </cell>
          <cell r="D138">
            <v>174516</v>
          </cell>
          <cell r="E138">
            <v>31412.879999999997</v>
          </cell>
          <cell r="F138">
            <v>205928.88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0.02</v>
          </cell>
          <cell r="T138">
            <v>0</v>
          </cell>
          <cell r="U138">
            <v>0</v>
          </cell>
          <cell r="V138">
            <v>0</v>
          </cell>
        </row>
        <row r="139">
          <cell r="A139">
            <v>37772</v>
          </cell>
          <cell r="B139">
            <v>1685</v>
          </cell>
          <cell r="C139" t="str">
            <v>Nula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37772</v>
          </cell>
          <cell r="B140">
            <v>1686</v>
          </cell>
          <cell r="C140" t="str">
            <v>Hunter Douglas</v>
          </cell>
          <cell r="D140">
            <v>404558</v>
          </cell>
          <cell r="E140">
            <v>72820.44</v>
          </cell>
          <cell r="F140">
            <v>477378.44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</row>
        <row r="141">
          <cell r="A141">
            <v>37772</v>
          </cell>
          <cell r="B141">
            <v>1687</v>
          </cell>
          <cell r="C141" t="str">
            <v>Anam</v>
          </cell>
          <cell r="D141">
            <v>851252</v>
          </cell>
          <cell r="E141">
            <v>153225.35999999999</v>
          </cell>
          <cell r="F141">
            <v>1004477.36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0.02</v>
          </cell>
          <cell r="T141">
            <v>0</v>
          </cell>
          <cell r="U141">
            <v>0</v>
          </cell>
          <cell r="V141">
            <v>0</v>
          </cell>
        </row>
        <row r="142">
          <cell r="A142">
            <v>37772</v>
          </cell>
          <cell r="B142">
            <v>1688</v>
          </cell>
          <cell r="C142" t="str">
            <v>Aguas N Sur Maule</v>
          </cell>
          <cell r="D142">
            <v>1880234</v>
          </cell>
          <cell r="E142">
            <v>338442.12</v>
          </cell>
          <cell r="F142">
            <v>2218676.12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0.02</v>
          </cell>
          <cell r="T142">
            <v>0</v>
          </cell>
          <cell r="U142">
            <v>0</v>
          </cell>
          <cell r="V142">
            <v>0</v>
          </cell>
        </row>
        <row r="143">
          <cell r="A143">
            <v>37772</v>
          </cell>
          <cell r="B143">
            <v>1689</v>
          </cell>
          <cell r="C143" t="str">
            <v>Banco Bice</v>
          </cell>
          <cell r="D143">
            <v>6919221</v>
          </cell>
          <cell r="E143">
            <v>1245459.78</v>
          </cell>
          <cell r="F143">
            <v>8164680.7800000003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0.02</v>
          </cell>
          <cell r="R143">
            <v>138384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</row>
        <row r="144">
          <cell r="A144">
            <v>37772</v>
          </cell>
          <cell r="B144">
            <v>1690</v>
          </cell>
          <cell r="C144" t="str">
            <v>Banco Bice</v>
          </cell>
          <cell r="D144">
            <v>4746713</v>
          </cell>
          <cell r="E144">
            <v>854408.34</v>
          </cell>
          <cell r="F144">
            <v>5601121.3399999999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0.02</v>
          </cell>
          <cell r="T144">
            <v>0</v>
          </cell>
          <cell r="U144">
            <v>0</v>
          </cell>
          <cell r="V144">
            <v>0</v>
          </cell>
        </row>
        <row r="145">
          <cell r="A145">
            <v>37772</v>
          </cell>
          <cell r="B145">
            <v>1691</v>
          </cell>
          <cell r="C145" t="str">
            <v>Purac</v>
          </cell>
          <cell r="D145">
            <v>4344450</v>
          </cell>
          <cell r="E145">
            <v>782001</v>
          </cell>
          <cell r="F145">
            <v>5126451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0.02</v>
          </cell>
          <cell r="R145">
            <v>86889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</row>
        <row r="146">
          <cell r="A146">
            <v>37772</v>
          </cell>
          <cell r="B146">
            <v>1692</v>
          </cell>
          <cell r="C146" t="str">
            <v>Ashbrook</v>
          </cell>
          <cell r="D146">
            <v>659220</v>
          </cell>
          <cell r="E146">
            <v>118659.59999999999</v>
          </cell>
          <cell r="F146">
            <v>777879.6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</row>
        <row r="147">
          <cell r="A147">
            <v>37772</v>
          </cell>
          <cell r="B147">
            <v>1693</v>
          </cell>
          <cell r="C147" t="str">
            <v>Codelco Teniente</v>
          </cell>
          <cell r="D147">
            <v>20450225</v>
          </cell>
          <cell r="E147">
            <v>3681040.5</v>
          </cell>
          <cell r="F147">
            <v>24131265.5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0.02</v>
          </cell>
          <cell r="R147">
            <v>409005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</row>
        <row r="148">
          <cell r="A148">
            <v>37772</v>
          </cell>
          <cell r="B148">
            <v>1694</v>
          </cell>
          <cell r="C148" t="str">
            <v>KDM</v>
          </cell>
          <cell r="D148">
            <v>2100000</v>
          </cell>
          <cell r="E148">
            <v>378000</v>
          </cell>
          <cell r="F148">
            <v>2478000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</row>
        <row r="149">
          <cell r="A149">
            <v>37772</v>
          </cell>
          <cell r="B149">
            <v>1695</v>
          </cell>
          <cell r="C149" t="str">
            <v>Aguas y Riles</v>
          </cell>
          <cell r="D149">
            <v>3098435</v>
          </cell>
          <cell r="E149">
            <v>557718.29999999993</v>
          </cell>
          <cell r="F149">
            <v>3656153.3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37772</v>
          </cell>
          <cell r="B150">
            <v>1696</v>
          </cell>
          <cell r="C150" t="str">
            <v>Geologica</v>
          </cell>
          <cell r="D150">
            <v>717281</v>
          </cell>
          <cell r="E150">
            <v>129110.58</v>
          </cell>
          <cell r="F150">
            <v>846391.58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</row>
        <row r="151">
          <cell r="A151">
            <v>37772</v>
          </cell>
          <cell r="B151">
            <v>1697</v>
          </cell>
          <cell r="C151" t="str">
            <v>Aguas Patagonia</v>
          </cell>
          <cell r="D151">
            <v>761978</v>
          </cell>
          <cell r="E151">
            <v>137156.04</v>
          </cell>
          <cell r="F151">
            <v>899134.04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</row>
        <row r="152">
          <cell r="A152">
            <v>37772</v>
          </cell>
          <cell r="B152">
            <v>1698</v>
          </cell>
          <cell r="C152" t="str">
            <v>Zaldivar</v>
          </cell>
          <cell r="D152">
            <v>133623</v>
          </cell>
          <cell r="E152">
            <v>24052.14</v>
          </cell>
          <cell r="F152">
            <v>157675.14000000001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0.02</v>
          </cell>
          <cell r="R152">
            <v>2672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</row>
        <row r="153">
          <cell r="A153">
            <v>37772</v>
          </cell>
          <cell r="B153">
            <v>1699</v>
          </cell>
          <cell r="C153" t="str">
            <v>Aguas de Quetena</v>
          </cell>
          <cell r="D153">
            <v>1430197</v>
          </cell>
          <cell r="E153">
            <v>257435.46</v>
          </cell>
          <cell r="F153">
            <v>1687632.46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0.02</v>
          </cell>
          <cell r="T153">
            <v>0</v>
          </cell>
          <cell r="U153">
            <v>0</v>
          </cell>
          <cell r="V153">
            <v>0</v>
          </cell>
        </row>
        <row r="154">
          <cell r="A154">
            <v>37772</v>
          </cell>
          <cell r="B154">
            <v>1700</v>
          </cell>
          <cell r="C154" t="str">
            <v>Marine Harvest</v>
          </cell>
          <cell r="D154">
            <v>596652</v>
          </cell>
          <cell r="E154">
            <v>107397.36</v>
          </cell>
          <cell r="F154">
            <v>704049.36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0.02</v>
          </cell>
          <cell r="P154">
            <v>11933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</row>
        <row r="155">
          <cell r="A155">
            <v>37772</v>
          </cell>
          <cell r="B155">
            <v>1702</v>
          </cell>
          <cell r="C155" t="str">
            <v>Tecnolab</v>
          </cell>
          <cell r="D155">
            <v>42724</v>
          </cell>
          <cell r="E155">
            <v>7690.32</v>
          </cell>
          <cell r="F155">
            <v>50414.32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0.02</v>
          </cell>
          <cell r="T155">
            <v>0</v>
          </cell>
          <cell r="U155">
            <v>0</v>
          </cell>
          <cell r="V155">
            <v>0</v>
          </cell>
        </row>
        <row r="156">
          <cell r="A156">
            <v>37772</v>
          </cell>
          <cell r="B156">
            <v>1704</v>
          </cell>
          <cell r="C156" t="str">
            <v>Nestle Chile</v>
          </cell>
          <cell r="D156">
            <v>214330</v>
          </cell>
          <cell r="E156">
            <v>38579.4</v>
          </cell>
          <cell r="F156">
            <v>252909.4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0.02</v>
          </cell>
          <cell r="T156">
            <v>0</v>
          </cell>
          <cell r="U156">
            <v>0</v>
          </cell>
          <cell r="V156">
            <v>0</v>
          </cell>
        </row>
        <row r="157">
          <cell r="A157">
            <v>37772</v>
          </cell>
          <cell r="B157">
            <v>1705</v>
          </cell>
          <cell r="C157" t="str">
            <v>Nula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</row>
        <row r="158">
          <cell r="A158">
            <v>37772</v>
          </cell>
          <cell r="B158" t="str">
            <v>NE144</v>
          </cell>
          <cell r="C158" t="str">
            <v>Tecnolab</v>
          </cell>
          <cell r="D158">
            <v>-42724</v>
          </cell>
          <cell r="E158">
            <v>-7690.32</v>
          </cell>
          <cell r="F158">
            <v>-50414.32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0.02</v>
          </cell>
          <cell r="T158">
            <v>0</v>
          </cell>
          <cell r="U158">
            <v>0</v>
          </cell>
          <cell r="V158">
            <v>0</v>
          </cell>
        </row>
        <row r="159">
          <cell r="A159">
            <v>37802</v>
          </cell>
          <cell r="B159">
            <v>1728</v>
          </cell>
          <cell r="C159" t="str">
            <v>FV 1728 Gist</v>
          </cell>
          <cell r="D159">
            <v>63822</v>
          </cell>
          <cell r="E159">
            <v>11487.96</v>
          </cell>
          <cell r="F159">
            <v>75309.959999999992</v>
          </cell>
          <cell r="G159">
            <v>0</v>
          </cell>
          <cell r="H159">
            <v>0</v>
          </cell>
          <cell r="I159">
            <v>0.02</v>
          </cell>
          <cell r="J159">
            <v>1276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37802</v>
          </cell>
          <cell r="B160">
            <v>1586</v>
          </cell>
          <cell r="C160" t="str">
            <v>Patagonia Travelling</v>
          </cell>
          <cell r="D160">
            <v>134056</v>
          </cell>
          <cell r="E160">
            <v>24130.079999999998</v>
          </cell>
          <cell r="F160">
            <v>158186.07999999999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0.02</v>
          </cell>
          <cell r="P160">
            <v>2681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</row>
        <row r="161">
          <cell r="A161">
            <v>37802</v>
          </cell>
          <cell r="B161">
            <v>1701</v>
          </cell>
          <cell r="C161" t="str">
            <v>Camanchaca</v>
          </cell>
          <cell r="D161">
            <v>3027142</v>
          </cell>
          <cell r="E161">
            <v>544885.55999999994</v>
          </cell>
          <cell r="F161">
            <v>3572027.56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0.02</v>
          </cell>
          <cell r="P161">
            <v>60543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</row>
        <row r="162">
          <cell r="A162">
            <v>37802</v>
          </cell>
          <cell r="B162">
            <v>1706</v>
          </cell>
          <cell r="C162" t="str">
            <v>FV 1706 Inacui</v>
          </cell>
          <cell r="D162">
            <v>3949084</v>
          </cell>
          <cell r="E162">
            <v>710835.12</v>
          </cell>
          <cell r="F162">
            <v>4659919.12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0.02</v>
          </cell>
          <cell r="P162">
            <v>78982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</row>
        <row r="163">
          <cell r="A163">
            <v>37802</v>
          </cell>
          <cell r="B163">
            <v>1707</v>
          </cell>
          <cell r="C163" t="str">
            <v>Nula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</row>
        <row r="164">
          <cell r="A164">
            <v>37802</v>
          </cell>
          <cell r="B164">
            <v>1708</v>
          </cell>
          <cell r="C164" t="str">
            <v>FV 1708 Aguas Andinas</v>
          </cell>
          <cell r="D164">
            <v>385880</v>
          </cell>
          <cell r="E164">
            <v>69458.399999999994</v>
          </cell>
          <cell r="F164">
            <v>455338.4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0.02</v>
          </cell>
          <cell r="T164">
            <v>0</v>
          </cell>
          <cell r="U164">
            <v>0</v>
          </cell>
          <cell r="V164">
            <v>0</v>
          </cell>
        </row>
        <row r="165">
          <cell r="A165">
            <v>37802</v>
          </cell>
          <cell r="B165">
            <v>1709</v>
          </cell>
          <cell r="C165" t="str">
            <v>Aguas y Riles</v>
          </cell>
          <cell r="D165">
            <v>1397214</v>
          </cell>
          <cell r="E165">
            <v>251498.52</v>
          </cell>
          <cell r="F165">
            <v>1648712.52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</row>
        <row r="166">
          <cell r="A166">
            <v>37802</v>
          </cell>
          <cell r="B166">
            <v>1711</v>
          </cell>
          <cell r="C166" t="str">
            <v>FV 1711 Cesmec</v>
          </cell>
          <cell r="D166">
            <v>23000</v>
          </cell>
          <cell r="E166">
            <v>4140</v>
          </cell>
          <cell r="F166">
            <v>27140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0.02</v>
          </cell>
          <cell r="T166">
            <v>0</v>
          </cell>
          <cell r="U166">
            <v>0</v>
          </cell>
          <cell r="V166">
            <v>0</v>
          </cell>
        </row>
        <row r="167">
          <cell r="A167">
            <v>37802</v>
          </cell>
          <cell r="B167">
            <v>1712</v>
          </cell>
          <cell r="C167" t="str">
            <v>FV 1712 Tecnolab</v>
          </cell>
          <cell r="D167">
            <v>42533</v>
          </cell>
          <cell r="E167">
            <v>7655.94</v>
          </cell>
          <cell r="F167">
            <v>50188.94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0.02</v>
          </cell>
          <cell r="T167">
            <v>0</v>
          </cell>
          <cell r="U167">
            <v>0</v>
          </cell>
          <cell r="V167">
            <v>0</v>
          </cell>
        </row>
        <row r="168">
          <cell r="A168">
            <v>37802</v>
          </cell>
          <cell r="B168">
            <v>1713</v>
          </cell>
          <cell r="C168" t="str">
            <v>FV 1713 Anam</v>
          </cell>
          <cell r="D168">
            <v>178055</v>
          </cell>
          <cell r="E168">
            <v>32049.899999999998</v>
          </cell>
          <cell r="F168">
            <v>210104.9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0.02</v>
          </cell>
          <cell r="T168">
            <v>0</v>
          </cell>
          <cell r="U168">
            <v>0</v>
          </cell>
          <cell r="V168">
            <v>0</v>
          </cell>
        </row>
        <row r="169">
          <cell r="A169">
            <v>37802</v>
          </cell>
          <cell r="B169">
            <v>1714</v>
          </cell>
          <cell r="C169" t="str">
            <v>FV 1714 Hydroquality</v>
          </cell>
          <cell r="D169">
            <v>170932</v>
          </cell>
          <cell r="E169">
            <v>30767.759999999998</v>
          </cell>
          <cell r="F169">
            <v>201699.76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0.02</v>
          </cell>
          <cell r="T169">
            <v>0</v>
          </cell>
          <cell r="U169">
            <v>0</v>
          </cell>
          <cell r="V169">
            <v>0</v>
          </cell>
        </row>
        <row r="170">
          <cell r="A170">
            <v>37802</v>
          </cell>
          <cell r="B170">
            <v>1715</v>
          </cell>
          <cell r="C170" t="str">
            <v>FV 1715 Enami</v>
          </cell>
          <cell r="D170">
            <v>1055128</v>
          </cell>
          <cell r="E170">
            <v>189923.03999999998</v>
          </cell>
          <cell r="F170">
            <v>1245051.04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0.02</v>
          </cell>
          <cell r="R170">
            <v>21103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</row>
        <row r="171">
          <cell r="A171">
            <v>37802</v>
          </cell>
          <cell r="B171">
            <v>1716</v>
          </cell>
          <cell r="C171" t="str">
            <v>FV 1716 Tecnolab S.A.</v>
          </cell>
          <cell r="D171">
            <v>42533</v>
          </cell>
          <cell r="E171">
            <v>7655.94</v>
          </cell>
          <cell r="F171">
            <v>50188.94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0.02</v>
          </cell>
          <cell r="T171">
            <v>0</v>
          </cell>
          <cell r="U171">
            <v>0</v>
          </cell>
          <cell r="V171">
            <v>0</v>
          </cell>
        </row>
        <row r="172">
          <cell r="A172">
            <v>37802</v>
          </cell>
          <cell r="B172">
            <v>1717</v>
          </cell>
          <cell r="C172" t="str">
            <v>Nula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</row>
        <row r="173">
          <cell r="A173">
            <v>37802</v>
          </cell>
          <cell r="B173">
            <v>1718</v>
          </cell>
          <cell r="C173" t="str">
            <v>FV 1718 Aguas Andinas</v>
          </cell>
          <cell r="D173">
            <v>445539</v>
          </cell>
          <cell r="E173">
            <v>80197.02</v>
          </cell>
          <cell r="F173">
            <v>525736.02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0.02</v>
          </cell>
          <cell r="T173">
            <v>0</v>
          </cell>
          <cell r="U173">
            <v>0</v>
          </cell>
          <cell r="V173">
            <v>0</v>
          </cell>
        </row>
        <row r="174">
          <cell r="A174">
            <v>37802</v>
          </cell>
          <cell r="B174">
            <v>1719</v>
          </cell>
          <cell r="C174" t="str">
            <v>FV 1719 Aguas Andinas</v>
          </cell>
          <cell r="D174">
            <v>419972</v>
          </cell>
          <cell r="E174">
            <v>75594.959999999992</v>
          </cell>
          <cell r="F174">
            <v>495566.95999999996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0.02</v>
          </cell>
          <cell r="T174">
            <v>0</v>
          </cell>
          <cell r="U174">
            <v>0</v>
          </cell>
          <cell r="V174">
            <v>0</v>
          </cell>
        </row>
        <row r="175">
          <cell r="A175">
            <v>37802</v>
          </cell>
          <cell r="B175">
            <v>1720</v>
          </cell>
          <cell r="C175" t="str">
            <v>FV 1720 DGAC</v>
          </cell>
          <cell r="D175">
            <v>8858585</v>
          </cell>
          <cell r="E175">
            <v>1594545.3</v>
          </cell>
          <cell r="F175">
            <v>10453130.300000001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</row>
        <row r="176">
          <cell r="A176">
            <v>37802</v>
          </cell>
          <cell r="B176">
            <v>1721</v>
          </cell>
          <cell r="C176" t="str">
            <v>FV 1721Aguas y Riles</v>
          </cell>
          <cell r="D176">
            <v>90000</v>
          </cell>
          <cell r="E176">
            <v>16200</v>
          </cell>
          <cell r="F176">
            <v>106200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0.02</v>
          </cell>
          <cell r="T176">
            <v>0</v>
          </cell>
          <cell r="U176">
            <v>0</v>
          </cell>
          <cell r="V176">
            <v>0</v>
          </cell>
        </row>
        <row r="177">
          <cell r="A177">
            <v>37802</v>
          </cell>
          <cell r="B177">
            <v>1722</v>
          </cell>
          <cell r="C177" t="str">
            <v>FV 1722 Hidrosan</v>
          </cell>
          <cell r="D177">
            <v>1720460</v>
          </cell>
          <cell r="E177">
            <v>309682.8</v>
          </cell>
          <cell r="F177">
            <v>2030142.8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</row>
        <row r="178">
          <cell r="A178">
            <v>37802</v>
          </cell>
          <cell r="B178">
            <v>1723</v>
          </cell>
          <cell r="C178" t="str">
            <v>FV 1723 ALS</v>
          </cell>
          <cell r="D178">
            <v>68102</v>
          </cell>
          <cell r="E178">
            <v>12258.359999999999</v>
          </cell>
          <cell r="F178">
            <v>80360.36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0.02</v>
          </cell>
          <cell r="T178">
            <v>0</v>
          </cell>
          <cell r="U178">
            <v>0</v>
          </cell>
          <cell r="V178">
            <v>0</v>
          </cell>
        </row>
        <row r="179">
          <cell r="A179">
            <v>37802</v>
          </cell>
          <cell r="B179">
            <v>1724</v>
          </cell>
          <cell r="C179" t="str">
            <v>FV 1724 ESSAL</v>
          </cell>
          <cell r="D179">
            <v>31465840</v>
          </cell>
          <cell r="E179">
            <v>5663851.2000000002</v>
          </cell>
          <cell r="F179">
            <v>37129691.200000003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0.02</v>
          </cell>
          <cell r="P179">
            <v>629317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</row>
        <row r="180">
          <cell r="A180">
            <v>37802</v>
          </cell>
          <cell r="B180">
            <v>1725</v>
          </cell>
          <cell r="C180" t="str">
            <v>FV 1725 Tecnolab</v>
          </cell>
          <cell r="D180">
            <v>42724</v>
          </cell>
          <cell r="E180">
            <v>7690.32</v>
          </cell>
          <cell r="F180">
            <v>50414.32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0.02</v>
          </cell>
          <cell r="T180">
            <v>0</v>
          </cell>
          <cell r="U180">
            <v>0</v>
          </cell>
          <cell r="V180">
            <v>0</v>
          </cell>
        </row>
        <row r="181">
          <cell r="A181">
            <v>37802</v>
          </cell>
          <cell r="B181">
            <v>1726</v>
          </cell>
          <cell r="C181" t="str">
            <v>Nula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</row>
        <row r="182">
          <cell r="A182">
            <v>37802</v>
          </cell>
          <cell r="B182">
            <v>1727</v>
          </cell>
          <cell r="C182" t="str">
            <v>FV 1727 Tecnolab</v>
          </cell>
          <cell r="D182">
            <v>149534</v>
          </cell>
          <cell r="E182">
            <v>26916.12</v>
          </cell>
          <cell r="F182">
            <v>176450.12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0.02</v>
          </cell>
          <cell r="T182">
            <v>0</v>
          </cell>
          <cell r="U182">
            <v>0</v>
          </cell>
          <cell r="V182">
            <v>0</v>
          </cell>
        </row>
        <row r="183">
          <cell r="A183">
            <v>37802</v>
          </cell>
          <cell r="B183">
            <v>1710</v>
          </cell>
          <cell r="C183" t="str">
            <v>FV 1710 Aguas y Riles</v>
          </cell>
          <cell r="D183">
            <v>79960</v>
          </cell>
          <cell r="E183">
            <v>14392.8</v>
          </cell>
          <cell r="F183">
            <v>94352.8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0.02</v>
          </cell>
          <cell r="T183">
            <v>0</v>
          </cell>
          <cell r="U183">
            <v>0</v>
          </cell>
          <cell r="V183">
            <v>0</v>
          </cell>
        </row>
        <row r="184">
          <cell r="A184">
            <v>37802</v>
          </cell>
          <cell r="B184" t="str">
            <v>NE145</v>
          </cell>
          <cell r="C184" t="str">
            <v>NE 145 Celulosa  Arauco</v>
          </cell>
          <cell r="D184">
            <v>-99452</v>
          </cell>
          <cell r="E184">
            <v>-17901.36</v>
          </cell>
          <cell r="F184">
            <v>-117353.36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</row>
        <row r="185">
          <cell r="A185">
            <v>37802</v>
          </cell>
          <cell r="B185" t="str">
            <v>NE146</v>
          </cell>
          <cell r="C185" t="str">
            <v>Ne 146 Aguas Patagonia</v>
          </cell>
          <cell r="D185">
            <v>-116234</v>
          </cell>
          <cell r="E185">
            <v>-20922.12</v>
          </cell>
          <cell r="F185">
            <v>-137156.12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</row>
        <row r="186">
          <cell r="A186">
            <v>37802</v>
          </cell>
          <cell r="B186">
            <v>1731</v>
          </cell>
          <cell r="C186" t="str">
            <v>Essal Adicionales</v>
          </cell>
          <cell r="D186">
            <v>3801469</v>
          </cell>
          <cell r="E186">
            <v>684264.41999999993</v>
          </cell>
          <cell r="F186">
            <v>4485733.42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0.02</v>
          </cell>
          <cell r="P186">
            <v>76029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</row>
        <row r="187">
          <cell r="A187">
            <v>37802</v>
          </cell>
          <cell r="B187">
            <v>1732</v>
          </cell>
          <cell r="C187" t="str">
            <v>Essal Adicionales</v>
          </cell>
          <cell r="D187">
            <v>4274694</v>
          </cell>
          <cell r="E187">
            <v>769444.91999999993</v>
          </cell>
          <cell r="F187">
            <v>5044138.92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0.02</v>
          </cell>
          <cell r="P187">
            <v>85494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</row>
        <row r="188">
          <cell r="A188">
            <v>37802</v>
          </cell>
          <cell r="B188">
            <v>1704</v>
          </cell>
          <cell r="C188" t="str">
            <v>Nestle Chile</v>
          </cell>
          <cell r="D188">
            <v>214330</v>
          </cell>
          <cell r="E188">
            <v>38579.4</v>
          </cell>
          <cell r="F188">
            <v>252909.4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-0.02</v>
          </cell>
          <cell r="T188">
            <v>0</v>
          </cell>
          <cell r="U188">
            <v>0</v>
          </cell>
          <cell r="V188">
            <v>0</v>
          </cell>
        </row>
        <row r="189">
          <cell r="A189">
            <v>37802</v>
          </cell>
          <cell r="B189">
            <v>1704</v>
          </cell>
          <cell r="C189" t="str">
            <v>Nestle Chile</v>
          </cell>
          <cell r="D189">
            <v>214330</v>
          </cell>
          <cell r="E189">
            <v>38579.4</v>
          </cell>
          <cell r="F189">
            <v>252909.4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0.02</v>
          </cell>
          <cell r="P189">
            <v>4287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</row>
        <row r="190">
          <cell r="A190">
            <v>37802</v>
          </cell>
          <cell r="B190">
            <v>1730</v>
          </cell>
          <cell r="C190" t="str">
            <v>Papeles Cordillera</v>
          </cell>
          <cell r="D190">
            <v>28280</v>
          </cell>
          <cell r="E190">
            <v>5090.3999999999996</v>
          </cell>
          <cell r="F190">
            <v>33370.400000000001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0.02</v>
          </cell>
          <cell r="R190">
            <v>566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</row>
        <row r="191">
          <cell r="A191">
            <v>37802</v>
          </cell>
          <cell r="B191">
            <v>1729</v>
          </cell>
          <cell r="C191" t="str">
            <v>Aguas y Riles</v>
          </cell>
          <cell r="D191">
            <v>1420436</v>
          </cell>
          <cell r="E191">
            <v>255678.47999999998</v>
          </cell>
          <cell r="F191">
            <v>1676114.48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</row>
        <row r="192">
          <cell r="A192">
            <v>37802</v>
          </cell>
          <cell r="B192" t="str">
            <v>NE147</v>
          </cell>
          <cell r="C192" t="str">
            <v>NE 147 Tecnolab</v>
          </cell>
          <cell r="D192">
            <v>-42533</v>
          </cell>
          <cell r="E192">
            <v>-7655.94</v>
          </cell>
          <cell r="F192">
            <v>-50188.94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0.02</v>
          </cell>
          <cell r="T192">
            <v>0</v>
          </cell>
          <cell r="U192">
            <v>0</v>
          </cell>
          <cell r="V192">
            <v>0</v>
          </cell>
        </row>
        <row r="193">
          <cell r="A193">
            <v>37833</v>
          </cell>
          <cell r="B193">
            <v>1731</v>
          </cell>
          <cell r="C193" t="str">
            <v>Nula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</row>
        <row r="194">
          <cell r="A194">
            <v>37833</v>
          </cell>
          <cell r="B194">
            <v>1732</v>
          </cell>
          <cell r="C194" t="str">
            <v>Nula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</row>
        <row r="195">
          <cell r="A195">
            <v>37833</v>
          </cell>
          <cell r="B195">
            <v>1733</v>
          </cell>
          <cell r="C195" t="str">
            <v>Nula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>
            <v>37833</v>
          </cell>
          <cell r="B196">
            <v>1734</v>
          </cell>
          <cell r="D196">
            <v>1253538</v>
          </cell>
          <cell r="E196">
            <v>225636.84</v>
          </cell>
          <cell r="F196">
            <v>1479174.84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0.02</v>
          </cell>
          <cell r="P196">
            <v>25071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7">
          <cell r="A197">
            <v>37833</v>
          </cell>
          <cell r="B197">
            <v>1735</v>
          </cell>
          <cell r="D197">
            <v>297020</v>
          </cell>
          <cell r="E197">
            <v>53463.6</v>
          </cell>
          <cell r="F197">
            <v>350483.6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0.02</v>
          </cell>
          <cell r="T197">
            <v>0</v>
          </cell>
          <cell r="U197">
            <v>0</v>
          </cell>
          <cell r="V197">
            <v>0</v>
          </cell>
        </row>
        <row r="198">
          <cell r="A198">
            <v>37833</v>
          </cell>
          <cell r="B198">
            <v>1736</v>
          </cell>
          <cell r="D198">
            <v>1694845</v>
          </cell>
          <cell r="E198">
            <v>305072.09999999998</v>
          </cell>
          <cell r="F198">
            <v>1999917.1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</row>
        <row r="199">
          <cell r="A199">
            <v>37833</v>
          </cell>
          <cell r="B199">
            <v>1737</v>
          </cell>
          <cell r="D199">
            <v>38981720</v>
          </cell>
          <cell r="E199">
            <v>7016709.5999999996</v>
          </cell>
          <cell r="F199">
            <v>45998429.600000001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</row>
        <row r="200">
          <cell r="A200">
            <v>37833</v>
          </cell>
          <cell r="B200" t="str">
            <v>NE153</v>
          </cell>
          <cell r="C200" t="str">
            <v>Esval</v>
          </cell>
          <cell r="D200">
            <v>-1694845</v>
          </cell>
          <cell r="E200">
            <v>-305072.09999999998</v>
          </cell>
          <cell r="F200">
            <v>-1999917.1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</row>
        <row r="201">
          <cell r="A201">
            <v>37833</v>
          </cell>
          <cell r="B201">
            <v>1738</v>
          </cell>
          <cell r="C201" t="str">
            <v>KDM</v>
          </cell>
          <cell r="D201">
            <v>2816800</v>
          </cell>
          <cell r="E201">
            <v>507024</v>
          </cell>
          <cell r="F201">
            <v>3323824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</row>
        <row r="202">
          <cell r="A202">
            <v>37833</v>
          </cell>
          <cell r="B202">
            <v>1739</v>
          </cell>
          <cell r="C202" t="str">
            <v>Tecnolab</v>
          </cell>
          <cell r="D202">
            <v>209130</v>
          </cell>
          <cell r="E202">
            <v>37643.4</v>
          </cell>
          <cell r="F202">
            <v>246773.4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0.02</v>
          </cell>
          <cell r="T202">
            <v>0</v>
          </cell>
          <cell r="U202">
            <v>0</v>
          </cell>
          <cell r="V202">
            <v>0</v>
          </cell>
        </row>
        <row r="203">
          <cell r="A203">
            <v>37833</v>
          </cell>
          <cell r="B203">
            <v>1740</v>
          </cell>
          <cell r="C203" t="str">
            <v>Nula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</row>
        <row r="204">
          <cell r="A204">
            <v>37833</v>
          </cell>
          <cell r="B204">
            <v>1741</v>
          </cell>
          <cell r="C204" t="str">
            <v>Hidrolab</v>
          </cell>
          <cell r="D204">
            <v>171603</v>
          </cell>
          <cell r="E204">
            <v>30888.539999999997</v>
          </cell>
          <cell r="F204">
            <v>202491.54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0.02</v>
          </cell>
          <cell r="T204">
            <v>0</v>
          </cell>
          <cell r="U204">
            <v>0</v>
          </cell>
          <cell r="V204">
            <v>0</v>
          </cell>
        </row>
        <row r="205">
          <cell r="A205">
            <v>37833</v>
          </cell>
          <cell r="B205">
            <v>1742</v>
          </cell>
          <cell r="C205" t="str">
            <v>Aguas Andinas</v>
          </cell>
          <cell r="D205">
            <v>233032</v>
          </cell>
          <cell r="E205">
            <v>41945.760000000002</v>
          </cell>
          <cell r="F205">
            <v>274977.76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0.02</v>
          </cell>
          <cell r="T205">
            <v>0</v>
          </cell>
          <cell r="U205">
            <v>0</v>
          </cell>
          <cell r="V205">
            <v>0</v>
          </cell>
        </row>
        <row r="206">
          <cell r="A206">
            <v>37833</v>
          </cell>
          <cell r="B206">
            <v>1743</v>
          </cell>
          <cell r="C206" t="str">
            <v>Tecnolab</v>
          </cell>
          <cell r="D206">
            <v>41912</v>
          </cell>
          <cell r="E206">
            <v>7544.16</v>
          </cell>
          <cell r="F206">
            <v>49456.160000000003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0.02</v>
          </cell>
          <cell r="T206">
            <v>0</v>
          </cell>
          <cell r="U206">
            <v>0</v>
          </cell>
          <cell r="V206">
            <v>0</v>
          </cell>
        </row>
        <row r="207">
          <cell r="A207">
            <v>37833</v>
          </cell>
          <cell r="B207">
            <v>1744</v>
          </cell>
          <cell r="C207" t="str">
            <v>Nula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</row>
        <row r="208">
          <cell r="A208">
            <v>37833</v>
          </cell>
          <cell r="B208">
            <v>1745</v>
          </cell>
          <cell r="C208" t="str">
            <v>Aquara</v>
          </cell>
          <cell r="D208">
            <v>87538</v>
          </cell>
          <cell r="E208">
            <v>15756.84</v>
          </cell>
          <cell r="F208">
            <v>103294.84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0.02</v>
          </cell>
          <cell r="T208">
            <v>0</v>
          </cell>
          <cell r="U208">
            <v>0</v>
          </cell>
          <cell r="V208">
            <v>0</v>
          </cell>
        </row>
        <row r="209">
          <cell r="A209">
            <v>37833</v>
          </cell>
          <cell r="B209">
            <v>1746</v>
          </cell>
          <cell r="C209" t="str">
            <v>Comav Ltda</v>
          </cell>
          <cell r="D209">
            <v>4296502</v>
          </cell>
          <cell r="E209">
            <v>773370.36</v>
          </cell>
          <cell r="F209">
            <v>5069872.3600000003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0.02</v>
          </cell>
          <cell r="R209">
            <v>85930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</row>
        <row r="210">
          <cell r="A210">
            <v>37833</v>
          </cell>
          <cell r="B210">
            <v>1747</v>
          </cell>
          <cell r="C210" t="str">
            <v>Nula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</row>
        <row r="211">
          <cell r="A211">
            <v>37833</v>
          </cell>
          <cell r="B211">
            <v>1748</v>
          </cell>
          <cell r="C211" t="str">
            <v>Aguas Andinas</v>
          </cell>
          <cell r="D211">
            <v>393169</v>
          </cell>
          <cell r="E211">
            <v>70770.42</v>
          </cell>
          <cell r="F211">
            <v>463939.42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0.02</v>
          </cell>
          <cell r="T211">
            <v>0</v>
          </cell>
          <cell r="U211">
            <v>0</v>
          </cell>
          <cell r="V211">
            <v>0</v>
          </cell>
        </row>
        <row r="212">
          <cell r="A212">
            <v>37833</v>
          </cell>
          <cell r="B212" t="str">
            <v>NE</v>
          </cell>
          <cell r="C212" t="str">
            <v>Essal Adicionales</v>
          </cell>
          <cell r="D212">
            <v>-8076163</v>
          </cell>
          <cell r="E212">
            <v>-1453709.3399999999</v>
          </cell>
          <cell r="F212">
            <v>-9529872.3399999999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0.02</v>
          </cell>
          <cell r="P212">
            <v>-161523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</row>
        <row r="213">
          <cell r="A213">
            <v>37833</v>
          </cell>
          <cell r="B213">
            <v>1749</v>
          </cell>
          <cell r="C213" t="str">
            <v>Essal</v>
          </cell>
          <cell r="D213">
            <v>7862429</v>
          </cell>
          <cell r="E213">
            <v>1415237.22</v>
          </cell>
          <cell r="F213">
            <v>9277666.2200000007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0.02</v>
          </cell>
          <cell r="P213">
            <v>157249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</row>
        <row r="214">
          <cell r="A214">
            <v>37833</v>
          </cell>
          <cell r="B214">
            <v>1750</v>
          </cell>
          <cell r="C214" t="str">
            <v>Nula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</row>
        <row r="215">
          <cell r="A215">
            <v>37833</v>
          </cell>
          <cell r="B215">
            <v>1751</v>
          </cell>
          <cell r="C215" t="str">
            <v>L&amp;Q Minera</v>
          </cell>
          <cell r="D215">
            <v>223864</v>
          </cell>
          <cell r="E215">
            <v>40295.519999999997</v>
          </cell>
          <cell r="F215">
            <v>264159.52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0.02</v>
          </cell>
          <cell r="T215">
            <v>0</v>
          </cell>
          <cell r="U215">
            <v>0</v>
          </cell>
          <cell r="V215">
            <v>0</v>
          </cell>
        </row>
        <row r="216">
          <cell r="A216">
            <v>37833</v>
          </cell>
          <cell r="B216">
            <v>1752</v>
          </cell>
          <cell r="C216" t="str">
            <v>Nula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</row>
        <row r="217">
          <cell r="A217">
            <v>37833</v>
          </cell>
          <cell r="B217">
            <v>1754</v>
          </cell>
          <cell r="C217" t="str">
            <v>Aremadores Nisa</v>
          </cell>
          <cell r="D217">
            <v>10790920</v>
          </cell>
          <cell r="E217">
            <v>1942365.5999999999</v>
          </cell>
          <cell r="F217">
            <v>12733285.6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0.02</v>
          </cell>
          <cell r="P217">
            <v>215818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</row>
        <row r="218">
          <cell r="A218">
            <v>37833</v>
          </cell>
          <cell r="B218">
            <v>1755</v>
          </cell>
          <cell r="C218" t="str">
            <v>Anam</v>
          </cell>
          <cell r="D218">
            <v>53770</v>
          </cell>
          <cell r="E218">
            <v>9678.6</v>
          </cell>
          <cell r="F218">
            <v>63448.6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0.02</v>
          </cell>
          <cell r="T218">
            <v>0</v>
          </cell>
          <cell r="U218">
            <v>0</v>
          </cell>
          <cell r="V218">
            <v>0</v>
          </cell>
        </row>
        <row r="219">
          <cell r="A219">
            <v>37833</v>
          </cell>
          <cell r="B219">
            <v>1756</v>
          </cell>
          <cell r="C219" t="str">
            <v>AyRiles</v>
          </cell>
          <cell r="D219">
            <v>1514642</v>
          </cell>
          <cell r="E219">
            <v>272635.56</v>
          </cell>
          <cell r="F219">
            <v>1787277.56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</row>
        <row r="220">
          <cell r="A220">
            <v>37833</v>
          </cell>
          <cell r="B220">
            <v>1757</v>
          </cell>
          <cell r="C220" t="str">
            <v>Codelco Chuqui</v>
          </cell>
          <cell r="D220">
            <v>6319702</v>
          </cell>
          <cell r="E220">
            <v>1137546.3599999999</v>
          </cell>
          <cell r="F220">
            <v>7457248.3599999994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0.02</v>
          </cell>
          <cell r="R220">
            <v>126394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</row>
        <row r="221">
          <cell r="A221">
            <v>37833</v>
          </cell>
          <cell r="B221">
            <v>1758</v>
          </cell>
          <cell r="C221" t="str">
            <v>Cia.Papeles del Pacif</v>
          </cell>
          <cell r="D221">
            <v>136000</v>
          </cell>
          <cell r="E221">
            <v>24480</v>
          </cell>
          <cell r="F221">
            <v>160480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</row>
        <row r="222">
          <cell r="A222">
            <v>37833</v>
          </cell>
          <cell r="B222">
            <v>1759</v>
          </cell>
          <cell r="C222" t="str">
            <v>Aquara</v>
          </cell>
          <cell r="D222">
            <v>90945</v>
          </cell>
          <cell r="E222">
            <v>16370.099999999999</v>
          </cell>
          <cell r="F222">
            <v>107315.1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0.02</v>
          </cell>
          <cell r="T222">
            <v>0</v>
          </cell>
          <cell r="U222">
            <v>0</v>
          </cell>
          <cell r="V222">
            <v>0</v>
          </cell>
        </row>
        <row r="223">
          <cell r="A223">
            <v>37833</v>
          </cell>
          <cell r="B223">
            <v>1760</v>
          </cell>
          <cell r="C223" t="str">
            <v>Cia.Papeles del Pacif</v>
          </cell>
          <cell r="D223">
            <v>55800</v>
          </cell>
          <cell r="E223">
            <v>10044</v>
          </cell>
          <cell r="F223">
            <v>65844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0.02</v>
          </cell>
          <cell r="R223">
            <v>1116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</row>
        <row r="224">
          <cell r="A224">
            <v>37833</v>
          </cell>
          <cell r="B224">
            <v>1761</v>
          </cell>
          <cell r="C224" t="str">
            <v>Hunter Douglas</v>
          </cell>
          <cell r="D224">
            <v>33888</v>
          </cell>
          <cell r="E224">
            <v>6099.84</v>
          </cell>
          <cell r="F224">
            <v>39987.839999999997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</row>
        <row r="225">
          <cell r="A225">
            <v>37833</v>
          </cell>
          <cell r="B225">
            <v>1762</v>
          </cell>
          <cell r="C225" t="str">
            <v>Marine Harvest</v>
          </cell>
          <cell r="D225">
            <v>1097504</v>
          </cell>
          <cell r="E225">
            <v>197550.72</v>
          </cell>
          <cell r="F225">
            <v>1295054.72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0.02</v>
          </cell>
          <cell r="P225">
            <v>21950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</row>
        <row r="226">
          <cell r="A226">
            <v>37833</v>
          </cell>
          <cell r="B226">
            <v>1763</v>
          </cell>
          <cell r="C226" t="str">
            <v>Enami Ventanas</v>
          </cell>
          <cell r="D226">
            <v>423206</v>
          </cell>
          <cell r="E226">
            <v>76177.08</v>
          </cell>
          <cell r="F226">
            <v>499383.08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0.02</v>
          </cell>
          <cell r="R226">
            <v>8464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</row>
        <row r="227">
          <cell r="A227">
            <v>37833</v>
          </cell>
          <cell r="B227">
            <v>1764</v>
          </cell>
          <cell r="C227" t="str">
            <v>Nula</v>
          </cell>
          <cell r="D227">
            <v>103500</v>
          </cell>
          <cell r="E227">
            <v>18630</v>
          </cell>
          <cell r="F227">
            <v>122130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0.02</v>
          </cell>
          <cell r="P227">
            <v>2070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</row>
        <row r="228">
          <cell r="A228">
            <v>37864</v>
          </cell>
          <cell r="B228">
            <v>1765</v>
          </cell>
          <cell r="C228" t="str">
            <v>FV 1788 Viña Misiones</v>
          </cell>
          <cell r="D228">
            <v>2078681</v>
          </cell>
          <cell r="E228">
            <v>374162.57999999996</v>
          </cell>
          <cell r="F228">
            <v>2452843.58</v>
          </cell>
          <cell r="G228">
            <v>0</v>
          </cell>
          <cell r="H228">
            <v>0</v>
          </cell>
          <cell r="I228">
            <v>0.02</v>
          </cell>
          <cell r="J228">
            <v>41574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</row>
        <row r="229">
          <cell r="A229">
            <v>37864</v>
          </cell>
          <cell r="B229">
            <v>1766</v>
          </cell>
          <cell r="C229" t="str">
            <v>FV 1786 Pizarreño</v>
          </cell>
          <cell r="D229">
            <v>1028680</v>
          </cell>
          <cell r="E229">
            <v>185162.4</v>
          </cell>
          <cell r="F229">
            <v>1213842.3999999999</v>
          </cell>
          <cell r="G229">
            <v>0</v>
          </cell>
          <cell r="H229">
            <v>0</v>
          </cell>
          <cell r="I229">
            <v>0.02</v>
          </cell>
          <cell r="J229">
            <v>20574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</row>
        <row r="230">
          <cell r="A230">
            <v>37864</v>
          </cell>
          <cell r="B230">
            <v>1766</v>
          </cell>
          <cell r="C230" t="str">
            <v>FV 1766 Anam</v>
          </cell>
          <cell r="D230">
            <v>6258887</v>
          </cell>
          <cell r="E230">
            <v>1126599.6599999999</v>
          </cell>
          <cell r="F230">
            <v>7385486.6600000001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0.02</v>
          </cell>
          <cell r="T230">
            <v>0</v>
          </cell>
          <cell r="U230">
            <v>0</v>
          </cell>
          <cell r="V230">
            <v>0</v>
          </cell>
        </row>
        <row r="231">
          <cell r="A231">
            <v>37864</v>
          </cell>
          <cell r="B231">
            <v>1767</v>
          </cell>
          <cell r="C231" t="str">
            <v>FV 1767 Abo ing.</v>
          </cell>
          <cell r="D231">
            <v>268100</v>
          </cell>
          <cell r="E231">
            <v>48258</v>
          </cell>
          <cell r="F231">
            <v>316358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</row>
        <row r="232">
          <cell r="A232">
            <v>37864</v>
          </cell>
          <cell r="B232">
            <v>1768</v>
          </cell>
          <cell r="C232" t="str">
            <v>FV 1768 Essal</v>
          </cell>
          <cell r="D232">
            <v>42456400</v>
          </cell>
          <cell r="E232">
            <v>7642152</v>
          </cell>
          <cell r="F232">
            <v>50098552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0.02</v>
          </cell>
          <cell r="P232">
            <v>849128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</row>
        <row r="233">
          <cell r="A233">
            <v>37864</v>
          </cell>
          <cell r="B233">
            <v>1769</v>
          </cell>
          <cell r="C233" t="str">
            <v>FV 1769 Esval</v>
          </cell>
          <cell r="D233">
            <v>25987813</v>
          </cell>
          <cell r="E233">
            <v>4677806.34</v>
          </cell>
          <cell r="F233">
            <v>30665619.34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A234">
            <v>37864</v>
          </cell>
          <cell r="B234">
            <v>1770</v>
          </cell>
          <cell r="C234" t="str">
            <v>FV 1770 Aguas y Riles</v>
          </cell>
          <cell r="D234">
            <v>8560269</v>
          </cell>
          <cell r="E234">
            <v>1540848.42</v>
          </cell>
          <cell r="F234">
            <v>10101117.42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A235">
            <v>37864</v>
          </cell>
          <cell r="B235">
            <v>1771</v>
          </cell>
          <cell r="C235" t="str">
            <v>FV 1771 Multisampler</v>
          </cell>
          <cell r="D235">
            <v>187353</v>
          </cell>
          <cell r="E235">
            <v>33723.54</v>
          </cell>
          <cell r="F235">
            <v>221076.54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A236">
            <v>37864</v>
          </cell>
          <cell r="B236">
            <v>1772</v>
          </cell>
          <cell r="C236" t="str">
            <v>FV 1772 Aguas patagonia</v>
          </cell>
          <cell r="D236">
            <v>254157</v>
          </cell>
          <cell r="E236">
            <v>45748.259999999995</v>
          </cell>
          <cell r="F236">
            <v>299905.26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0.02</v>
          </cell>
          <cell r="T236">
            <v>0</v>
          </cell>
          <cell r="U236">
            <v>0</v>
          </cell>
          <cell r="V236">
            <v>0</v>
          </cell>
        </row>
        <row r="237">
          <cell r="A237">
            <v>37864</v>
          </cell>
          <cell r="B237">
            <v>1773</v>
          </cell>
          <cell r="C237" t="str">
            <v>FV 1773 Patagonia Trav.</v>
          </cell>
          <cell r="D237">
            <v>70209</v>
          </cell>
          <cell r="E237">
            <v>12637.619999999999</v>
          </cell>
          <cell r="F237">
            <v>82846.62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0.02</v>
          </cell>
          <cell r="P237">
            <v>1404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</row>
        <row r="238">
          <cell r="A238">
            <v>37864</v>
          </cell>
          <cell r="B238">
            <v>1774</v>
          </cell>
          <cell r="C238" t="str">
            <v>FV 1774 Essal</v>
          </cell>
          <cell r="D238">
            <v>120374904</v>
          </cell>
          <cell r="E238">
            <v>21667482.719999999</v>
          </cell>
          <cell r="F238">
            <v>142042386.72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A239">
            <v>37864</v>
          </cell>
          <cell r="B239">
            <v>1776</v>
          </cell>
          <cell r="C239" t="str">
            <v>FV 1776 Tecsa</v>
          </cell>
          <cell r="D239">
            <v>290419</v>
          </cell>
          <cell r="E239">
            <v>52275.42</v>
          </cell>
          <cell r="F239">
            <v>342694.42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A240">
            <v>37864</v>
          </cell>
          <cell r="B240">
            <v>1777</v>
          </cell>
          <cell r="C240" t="str">
            <v>FV 1777 Anam</v>
          </cell>
          <cell r="D240">
            <v>197619</v>
          </cell>
          <cell r="E240">
            <v>35571.42</v>
          </cell>
          <cell r="F240">
            <v>233190.41999999998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0.02</v>
          </cell>
          <cell r="T240">
            <v>0</v>
          </cell>
          <cell r="U240">
            <v>0</v>
          </cell>
          <cell r="V240">
            <v>0</v>
          </cell>
        </row>
        <row r="241">
          <cell r="A241">
            <v>37864</v>
          </cell>
          <cell r="B241">
            <v>1779</v>
          </cell>
          <cell r="C241" t="str">
            <v>FV 1779 Inacui</v>
          </cell>
          <cell r="D241">
            <v>85682</v>
          </cell>
          <cell r="E241">
            <v>15422.76</v>
          </cell>
          <cell r="F241">
            <v>101104.76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A242">
            <v>37864</v>
          </cell>
          <cell r="B242">
            <v>1780</v>
          </cell>
          <cell r="C242" t="str">
            <v>FV 1780 Enami</v>
          </cell>
          <cell r="D242">
            <v>461975</v>
          </cell>
          <cell r="E242">
            <v>83155.5</v>
          </cell>
          <cell r="F242">
            <v>545130.5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0.02</v>
          </cell>
          <cell r="R242">
            <v>9240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A243">
            <v>37864</v>
          </cell>
          <cell r="B243">
            <v>1782</v>
          </cell>
          <cell r="C243" t="str">
            <v>FV 1782 Anam</v>
          </cell>
          <cell r="D243">
            <v>737374</v>
          </cell>
          <cell r="E243">
            <v>132727.32</v>
          </cell>
          <cell r="F243">
            <v>870101.32000000007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0.02</v>
          </cell>
          <cell r="T243">
            <v>0</v>
          </cell>
          <cell r="U243">
            <v>0</v>
          </cell>
          <cell r="V243">
            <v>0</v>
          </cell>
        </row>
        <row r="244">
          <cell r="A244">
            <v>37864</v>
          </cell>
          <cell r="B244">
            <v>1783</v>
          </cell>
          <cell r="C244" t="str">
            <v>FV 1783 Anam</v>
          </cell>
          <cell r="D244">
            <v>1632661</v>
          </cell>
          <cell r="E244">
            <v>293878.98</v>
          </cell>
          <cell r="F244">
            <v>1926539.98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0.02</v>
          </cell>
          <cell r="T244">
            <v>0</v>
          </cell>
          <cell r="U244">
            <v>0</v>
          </cell>
          <cell r="V244">
            <v>0</v>
          </cell>
        </row>
        <row r="245">
          <cell r="A245">
            <v>37864</v>
          </cell>
          <cell r="B245">
            <v>1784</v>
          </cell>
          <cell r="C245" t="str">
            <v>FV 1784 Aguas y Riles</v>
          </cell>
          <cell r="D245">
            <v>293656</v>
          </cell>
          <cell r="E245">
            <v>52858.079999999994</v>
          </cell>
          <cell r="F245">
            <v>346514.08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</row>
        <row r="246">
          <cell r="A246">
            <v>37864</v>
          </cell>
          <cell r="B246">
            <v>1785</v>
          </cell>
          <cell r="C246" t="str">
            <v>FV 1785 Aguas y Riles</v>
          </cell>
          <cell r="D246">
            <v>263415</v>
          </cell>
          <cell r="E246">
            <v>47414.7</v>
          </cell>
          <cell r="F246">
            <v>310829.7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A247">
            <v>37864</v>
          </cell>
          <cell r="B247">
            <v>1786</v>
          </cell>
          <cell r="C247" t="str">
            <v>FV 1787 Tecnolab</v>
          </cell>
          <cell r="D247">
            <v>169024</v>
          </cell>
          <cell r="E247">
            <v>30424.32</v>
          </cell>
          <cell r="F247">
            <v>199448.32000000001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0.02</v>
          </cell>
          <cell r="T247">
            <v>0</v>
          </cell>
          <cell r="U247">
            <v>0</v>
          </cell>
          <cell r="V247">
            <v>0</v>
          </cell>
        </row>
        <row r="248">
          <cell r="A248">
            <v>37864</v>
          </cell>
          <cell r="B248">
            <v>1789</v>
          </cell>
          <cell r="C248" t="str">
            <v>Aguas y Riles</v>
          </cell>
          <cell r="D248">
            <v>52284</v>
          </cell>
          <cell r="E248">
            <v>9411.119999999999</v>
          </cell>
          <cell r="F248">
            <v>61695.119999999995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0.02</v>
          </cell>
          <cell r="T248">
            <v>0</v>
          </cell>
          <cell r="U248">
            <v>0</v>
          </cell>
          <cell r="V248">
            <v>0</v>
          </cell>
        </row>
        <row r="249">
          <cell r="A249">
            <v>37864</v>
          </cell>
          <cell r="B249">
            <v>1790</v>
          </cell>
          <cell r="C249" t="str">
            <v>Nula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</row>
        <row r="250">
          <cell r="A250">
            <v>37864</v>
          </cell>
          <cell r="B250">
            <v>1791</v>
          </cell>
          <cell r="C250" t="str">
            <v>CMPC</v>
          </cell>
          <cell r="D250">
            <v>3160100</v>
          </cell>
          <cell r="E250">
            <v>568818</v>
          </cell>
          <cell r="F250">
            <v>3728918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0.02</v>
          </cell>
          <cell r="R250">
            <v>63202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A251">
            <v>37864</v>
          </cell>
          <cell r="B251">
            <v>1792</v>
          </cell>
          <cell r="C251" t="str">
            <v>Marine Harvest</v>
          </cell>
          <cell r="D251">
            <v>2425410</v>
          </cell>
          <cell r="E251">
            <v>436573.8</v>
          </cell>
          <cell r="F251">
            <v>2861983.8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0.02</v>
          </cell>
          <cell r="P251">
            <v>48508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</row>
        <row r="252">
          <cell r="A252">
            <v>37894</v>
          </cell>
          <cell r="B252">
            <v>1798</v>
          </cell>
          <cell r="C252" t="str">
            <v>Emp.Const.Olbertz</v>
          </cell>
          <cell r="D252">
            <v>3681798</v>
          </cell>
          <cell r="E252">
            <v>662723.64</v>
          </cell>
          <cell r="F252">
            <v>4344521.6399999997</v>
          </cell>
          <cell r="G252">
            <v>0</v>
          </cell>
          <cell r="H252">
            <v>0</v>
          </cell>
          <cell r="I252">
            <v>0.02</v>
          </cell>
          <cell r="J252">
            <v>73636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A253">
            <v>37894</v>
          </cell>
          <cell r="B253">
            <v>1811</v>
          </cell>
          <cell r="C253" t="str">
            <v>Codelco El Teniente</v>
          </cell>
          <cell r="D253">
            <v>785560</v>
          </cell>
          <cell r="E253">
            <v>141400.79999999999</v>
          </cell>
          <cell r="F253">
            <v>926960.8</v>
          </cell>
          <cell r="G253">
            <v>0</v>
          </cell>
          <cell r="H253">
            <v>0</v>
          </cell>
          <cell r="I253">
            <v>0.02</v>
          </cell>
          <cell r="J253">
            <v>15711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54">
          <cell r="A254">
            <v>37894</v>
          </cell>
          <cell r="B254">
            <v>1753</v>
          </cell>
          <cell r="C254" t="str">
            <v>Ledesma</v>
          </cell>
          <cell r="D254">
            <v>33107851</v>
          </cell>
          <cell r="E254">
            <v>5959413.1799999997</v>
          </cell>
          <cell r="F254">
            <v>39067264.18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</row>
        <row r="255">
          <cell r="A255">
            <v>37894</v>
          </cell>
          <cell r="B255">
            <v>1793</v>
          </cell>
          <cell r="C255" t="str">
            <v>SGS</v>
          </cell>
          <cell r="D255">
            <v>165960</v>
          </cell>
          <cell r="E255">
            <v>29872.799999999999</v>
          </cell>
          <cell r="F255">
            <v>195832.8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</row>
        <row r="256">
          <cell r="A256">
            <v>37894</v>
          </cell>
          <cell r="B256">
            <v>1794</v>
          </cell>
          <cell r="C256" t="str">
            <v>Consorcio Tecsa-Cab</v>
          </cell>
          <cell r="D256">
            <v>290419</v>
          </cell>
          <cell r="E256">
            <v>52275.42</v>
          </cell>
          <cell r="F256">
            <v>342694.42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A257">
            <v>37894</v>
          </cell>
          <cell r="B257">
            <v>1795</v>
          </cell>
          <cell r="C257" t="str">
            <v>Aguas Andinas</v>
          </cell>
          <cell r="D257">
            <v>5263333</v>
          </cell>
          <cell r="E257">
            <v>947399.94</v>
          </cell>
          <cell r="F257">
            <v>6210732.9399999995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0.02</v>
          </cell>
          <cell r="T257">
            <v>0</v>
          </cell>
          <cell r="U257">
            <v>0</v>
          </cell>
          <cell r="V257">
            <v>0</v>
          </cell>
        </row>
        <row r="258">
          <cell r="A258">
            <v>37894</v>
          </cell>
          <cell r="B258">
            <v>1796</v>
          </cell>
          <cell r="C258" t="str">
            <v>Pesca Chile</v>
          </cell>
          <cell r="D258">
            <v>129452</v>
          </cell>
          <cell r="E258">
            <v>23301.360000000001</v>
          </cell>
          <cell r="F258">
            <v>152753.35999999999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0.02</v>
          </cell>
          <cell r="P258">
            <v>2589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</row>
        <row r="259">
          <cell r="A259">
            <v>37894</v>
          </cell>
          <cell r="B259">
            <v>1797</v>
          </cell>
          <cell r="C259" t="str">
            <v>Agr.Polpaico</v>
          </cell>
          <cell r="D259">
            <v>84642</v>
          </cell>
          <cell r="E259">
            <v>15235.56</v>
          </cell>
          <cell r="F259">
            <v>99877.56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</row>
        <row r="260">
          <cell r="A260">
            <v>37894</v>
          </cell>
          <cell r="B260">
            <v>1799</v>
          </cell>
          <cell r="C260" t="str">
            <v>Aguas y Riles</v>
          </cell>
          <cell r="D260">
            <v>1511346</v>
          </cell>
          <cell r="E260">
            <v>272042.27999999997</v>
          </cell>
          <cell r="F260">
            <v>1783388.28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0.02</v>
          </cell>
          <cell r="T260">
            <v>0</v>
          </cell>
          <cell r="U260">
            <v>0</v>
          </cell>
          <cell r="V260">
            <v>0</v>
          </cell>
        </row>
        <row r="261">
          <cell r="A261">
            <v>37894</v>
          </cell>
          <cell r="B261">
            <v>1800</v>
          </cell>
          <cell r="C261" t="str">
            <v>Nula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A262">
            <v>37894</v>
          </cell>
          <cell r="B262">
            <v>1801</v>
          </cell>
          <cell r="C262" t="str">
            <v>Aguas y Riles</v>
          </cell>
          <cell r="D262">
            <v>132588</v>
          </cell>
          <cell r="E262">
            <v>23865.84</v>
          </cell>
          <cell r="F262">
            <v>156453.84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A263">
            <v>37894</v>
          </cell>
          <cell r="B263">
            <v>1802</v>
          </cell>
          <cell r="C263" t="str">
            <v>Nula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A264">
            <v>37894</v>
          </cell>
          <cell r="B264">
            <v>1803</v>
          </cell>
          <cell r="C264" t="str">
            <v>Aguas Manquehue</v>
          </cell>
          <cell r="D264">
            <v>4909224</v>
          </cell>
          <cell r="E264">
            <v>883660.32</v>
          </cell>
          <cell r="F264">
            <v>5792884.3200000003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A265">
            <v>37894</v>
          </cell>
          <cell r="B265">
            <v>1804</v>
          </cell>
          <cell r="C265" t="str">
            <v>Nula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</row>
        <row r="266">
          <cell r="A266">
            <v>37894</v>
          </cell>
          <cell r="B266">
            <v>1805</v>
          </cell>
          <cell r="C266" t="str">
            <v>Nula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A267">
            <v>37894</v>
          </cell>
          <cell r="B267">
            <v>1806</v>
          </cell>
          <cell r="C267" t="str">
            <v>Enap</v>
          </cell>
          <cell r="D267">
            <v>6472200</v>
          </cell>
          <cell r="E267">
            <v>1164996</v>
          </cell>
          <cell r="F267">
            <v>7637196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</row>
        <row r="268">
          <cell r="A268">
            <v>37894</v>
          </cell>
          <cell r="B268">
            <v>1807</v>
          </cell>
          <cell r="C268" t="str">
            <v>Enap</v>
          </cell>
          <cell r="D268">
            <v>7500000</v>
          </cell>
          <cell r="E268">
            <v>1350000</v>
          </cell>
          <cell r="F268">
            <v>8850000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</row>
        <row r="269">
          <cell r="A269">
            <v>37894</v>
          </cell>
          <cell r="B269">
            <v>1808</v>
          </cell>
          <cell r="C269" t="str">
            <v>Als Chemex</v>
          </cell>
          <cell r="D269">
            <v>41875</v>
          </cell>
          <cell r="E269">
            <v>7537.5</v>
          </cell>
          <cell r="F269">
            <v>49412.5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0.02</v>
          </cell>
          <cell r="T269">
            <v>0</v>
          </cell>
          <cell r="U269">
            <v>0</v>
          </cell>
          <cell r="V269">
            <v>0</v>
          </cell>
        </row>
        <row r="270">
          <cell r="A270">
            <v>37894</v>
          </cell>
          <cell r="B270">
            <v>1809</v>
          </cell>
          <cell r="C270" t="str">
            <v>Dir.Obras Hidraulicas</v>
          </cell>
          <cell r="D270">
            <v>450720</v>
          </cell>
          <cell r="E270">
            <v>81129.599999999991</v>
          </cell>
          <cell r="F270">
            <v>531849.6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</row>
        <row r="271">
          <cell r="A271">
            <v>37894</v>
          </cell>
          <cell r="B271">
            <v>1810</v>
          </cell>
          <cell r="C271" t="str">
            <v>Pedro Alvarado</v>
          </cell>
          <cell r="D271">
            <v>87591</v>
          </cell>
          <cell r="E271">
            <v>15766.38</v>
          </cell>
          <cell r="F271">
            <v>103357.38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0.02</v>
          </cell>
          <cell r="R271">
            <v>1752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</row>
        <row r="272">
          <cell r="A272">
            <v>37894</v>
          </cell>
          <cell r="B272">
            <v>1812</v>
          </cell>
          <cell r="C272" t="str">
            <v>Nula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</row>
        <row r="273">
          <cell r="A273">
            <v>37894</v>
          </cell>
          <cell r="B273">
            <v>1813</v>
          </cell>
          <cell r="C273" t="str">
            <v>Nula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</row>
        <row r="274">
          <cell r="A274">
            <v>37894</v>
          </cell>
          <cell r="B274">
            <v>1814</v>
          </cell>
          <cell r="C274" t="str">
            <v>Nula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</row>
        <row r="275">
          <cell r="A275">
            <v>37894</v>
          </cell>
          <cell r="B275">
            <v>1815</v>
          </cell>
          <cell r="C275" t="str">
            <v>Anam</v>
          </cell>
          <cell r="D275">
            <v>602546</v>
          </cell>
          <cell r="E275">
            <v>108458.28</v>
          </cell>
          <cell r="F275">
            <v>711004.28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0.02</v>
          </cell>
          <cell r="T275">
            <v>0</v>
          </cell>
          <cell r="U275">
            <v>0</v>
          </cell>
          <cell r="V275">
            <v>0</v>
          </cell>
        </row>
        <row r="276">
          <cell r="A276">
            <v>37894</v>
          </cell>
          <cell r="B276">
            <v>1816</v>
          </cell>
          <cell r="C276" t="str">
            <v>Aguas y Riles</v>
          </cell>
          <cell r="D276">
            <v>95000</v>
          </cell>
          <cell r="E276">
            <v>17100</v>
          </cell>
          <cell r="F276">
            <v>112100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0.02</v>
          </cell>
          <cell r="T276">
            <v>0</v>
          </cell>
          <cell r="U276">
            <v>0</v>
          </cell>
          <cell r="V276">
            <v>0</v>
          </cell>
        </row>
        <row r="277">
          <cell r="A277">
            <v>37894</v>
          </cell>
          <cell r="B277">
            <v>1817</v>
          </cell>
          <cell r="C277" t="str">
            <v>Copec</v>
          </cell>
          <cell r="D277">
            <v>10051092</v>
          </cell>
          <cell r="E277">
            <v>1809196.5599999998</v>
          </cell>
          <cell r="F277">
            <v>11860288.560000001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  <row r="278">
          <cell r="A278">
            <v>37894</v>
          </cell>
          <cell r="B278">
            <v>1818</v>
          </cell>
          <cell r="C278" t="str">
            <v>Copec</v>
          </cell>
          <cell r="D278">
            <v>10620214</v>
          </cell>
          <cell r="E278">
            <v>1911638.52</v>
          </cell>
          <cell r="F278">
            <v>12531852.52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</row>
        <row r="279">
          <cell r="A279">
            <v>37925</v>
          </cell>
          <cell r="B279">
            <v>1855</v>
          </cell>
          <cell r="C279" t="str">
            <v>Hidro 5</v>
          </cell>
          <cell r="D279">
            <v>77671</v>
          </cell>
          <cell r="E279">
            <v>14757.49</v>
          </cell>
          <cell r="F279">
            <v>92428.49</v>
          </cell>
          <cell r="G279">
            <v>0</v>
          </cell>
          <cell r="H279">
            <v>0</v>
          </cell>
          <cell r="I279">
            <v>0.02</v>
          </cell>
          <cell r="J279">
            <v>1553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</row>
        <row r="280">
          <cell r="A280">
            <v>37925</v>
          </cell>
          <cell r="B280">
            <v>1819</v>
          </cell>
          <cell r="C280" t="str">
            <v>Ashbrook</v>
          </cell>
          <cell r="D280">
            <v>222799</v>
          </cell>
          <cell r="E280">
            <v>40103.82</v>
          </cell>
          <cell r="F280">
            <v>262902.82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</row>
        <row r="281">
          <cell r="A281">
            <v>37925</v>
          </cell>
          <cell r="B281">
            <v>1820</v>
          </cell>
          <cell r="C281" t="str">
            <v>Esval</v>
          </cell>
          <cell r="D281">
            <v>17325209</v>
          </cell>
          <cell r="E281">
            <v>3118537.62</v>
          </cell>
          <cell r="F281">
            <v>20443746.620000001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</row>
        <row r="282">
          <cell r="A282">
            <v>37925</v>
          </cell>
          <cell r="B282">
            <v>1821</v>
          </cell>
          <cell r="C282" t="str">
            <v>Essal</v>
          </cell>
          <cell r="D282">
            <v>90281178</v>
          </cell>
          <cell r="E282">
            <v>16250612.039999999</v>
          </cell>
          <cell r="F282">
            <v>106531790.03999999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</row>
        <row r="283">
          <cell r="A283">
            <v>37925</v>
          </cell>
          <cell r="B283">
            <v>1822</v>
          </cell>
          <cell r="C283" t="str">
            <v>Romel</v>
          </cell>
          <cell r="D283">
            <v>52710</v>
          </cell>
          <cell r="E283">
            <v>9487.7999999999993</v>
          </cell>
          <cell r="F283">
            <v>62197.8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0.02</v>
          </cell>
          <cell r="T283">
            <v>0</v>
          </cell>
          <cell r="U283">
            <v>0</v>
          </cell>
          <cell r="V283">
            <v>0</v>
          </cell>
        </row>
        <row r="284">
          <cell r="A284">
            <v>37925</v>
          </cell>
          <cell r="B284">
            <v>1823</v>
          </cell>
          <cell r="C284" t="str">
            <v>Essal</v>
          </cell>
          <cell r="D284">
            <v>721339</v>
          </cell>
          <cell r="E284">
            <v>129841.01999999999</v>
          </cell>
          <cell r="F284">
            <v>851180.02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0.02</v>
          </cell>
          <cell r="P284">
            <v>14427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</row>
        <row r="285">
          <cell r="A285">
            <v>37925</v>
          </cell>
          <cell r="B285">
            <v>1824</v>
          </cell>
          <cell r="C285" t="str">
            <v>Ashbrook</v>
          </cell>
          <cell r="D285">
            <v>7627933</v>
          </cell>
          <cell r="E285">
            <v>1373027.94</v>
          </cell>
          <cell r="F285">
            <v>9000960.9399999995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0.02</v>
          </cell>
          <cell r="T285">
            <v>0</v>
          </cell>
          <cell r="U285">
            <v>0</v>
          </cell>
          <cell r="V285">
            <v>0</v>
          </cell>
        </row>
        <row r="286">
          <cell r="A286">
            <v>37925</v>
          </cell>
          <cell r="B286">
            <v>1825</v>
          </cell>
          <cell r="C286" t="str">
            <v>U de Conce</v>
          </cell>
          <cell r="D286">
            <v>2783569</v>
          </cell>
          <cell r="E286">
            <v>501042.42</v>
          </cell>
          <cell r="F286">
            <v>3284611.42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0.02</v>
          </cell>
          <cell r="T286">
            <v>0</v>
          </cell>
          <cell r="U286">
            <v>0</v>
          </cell>
          <cell r="V286">
            <v>0</v>
          </cell>
        </row>
        <row r="287">
          <cell r="A287">
            <v>37925</v>
          </cell>
          <cell r="B287" t="str">
            <v>N/C 158</v>
          </cell>
          <cell r="C287" t="str">
            <v>Comsur</v>
          </cell>
          <cell r="D287">
            <v>-103500</v>
          </cell>
          <cell r="E287">
            <v>-18630</v>
          </cell>
          <cell r="F287">
            <v>-122130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0.02</v>
          </cell>
          <cell r="P287">
            <v>-2070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</row>
        <row r="288">
          <cell r="A288">
            <v>37925</v>
          </cell>
          <cell r="B288">
            <v>1826</v>
          </cell>
          <cell r="C288" t="str">
            <v>Nula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</row>
        <row r="289">
          <cell r="A289">
            <v>37925</v>
          </cell>
          <cell r="B289">
            <v>1827</v>
          </cell>
          <cell r="C289" t="str">
            <v>Essal</v>
          </cell>
          <cell r="D289">
            <v>778842</v>
          </cell>
          <cell r="E289">
            <v>147979.98000000001</v>
          </cell>
          <cell r="F289">
            <v>926821.98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0.02</v>
          </cell>
          <cell r="P289">
            <v>15577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A290">
            <v>37925</v>
          </cell>
          <cell r="B290">
            <v>1828</v>
          </cell>
          <cell r="C290" t="str">
            <v>Ashbrook</v>
          </cell>
          <cell r="D290">
            <v>127000</v>
          </cell>
          <cell r="E290">
            <v>24130</v>
          </cell>
          <cell r="F290">
            <v>151130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0.02</v>
          </cell>
          <cell r="T290">
            <v>0</v>
          </cell>
          <cell r="U290">
            <v>0</v>
          </cell>
          <cell r="V290">
            <v>0</v>
          </cell>
        </row>
        <row r="291">
          <cell r="A291">
            <v>37925</v>
          </cell>
          <cell r="B291">
            <v>1829</v>
          </cell>
          <cell r="C291" t="str">
            <v>Ashbrook</v>
          </cell>
          <cell r="D291">
            <v>163730</v>
          </cell>
          <cell r="E291">
            <v>31108.7</v>
          </cell>
          <cell r="F291">
            <v>194838.7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0.02</v>
          </cell>
          <cell r="T291">
            <v>0</v>
          </cell>
          <cell r="U291">
            <v>0</v>
          </cell>
          <cell r="V291">
            <v>0</v>
          </cell>
        </row>
        <row r="292">
          <cell r="A292">
            <v>37925</v>
          </cell>
          <cell r="B292">
            <v>1830</v>
          </cell>
          <cell r="C292" t="str">
            <v>Lanera Chilena</v>
          </cell>
          <cell r="D292">
            <v>347741</v>
          </cell>
          <cell r="E292">
            <v>66070.789999999994</v>
          </cell>
          <cell r="F292">
            <v>413811.79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0.02</v>
          </cell>
          <cell r="R292">
            <v>6955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A293">
            <v>37925</v>
          </cell>
          <cell r="B293">
            <v>1831</v>
          </cell>
          <cell r="C293" t="str">
            <v>Ledesma</v>
          </cell>
          <cell r="D293">
            <v>966780</v>
          </cell>
          <cell r="E293">
            <v>183688.2</v>
          </cell>
          <cell r="F293">
            <v>1150468.2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A294">
            <v>37925</v>
          </cell>
          <cell r="B294">
            <v>1832</v>
          </cell>
          <cell r="C294" t="str">
            <v>Nula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A295">
            <v>37925</v>
          </cell>
          <cell r="B295">
            <v>1833</v>
          </cell>
          <cell r="C295" t="str">
            <v>Ondeo Degremontt</v>
          </cell>
          <cell r="D295">
            <v>555876</v>
          </cell>
          <cell r="E295">
            <v>105616.44</v>
          </cell>
          <cell r="F295">
            <v>661492.43999999994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0.02</v>
          </cell>
          <cell r="R295">
            <v>11118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A296">
            <v>37925</v>
          </cell>
          <cell r="B296">
            <v>1834</v>
          </cell>
          <cell r="C296" t="str">
            <v>Cesmec</v>
          </cell>
          <cell r="D296">
            <v>83141</v>
          </cell>
          <cell r="E296">
            <v>15796.79</v>
          </cell>
          <cell r="F296">
            <v>98937.790000000008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0.02</v>
          </cell>
          <cell r="T296">
            <v>0</v>
          </cell>
          <cell r="U296">
            <v>0</v>
          </cell>
          <cell r="V296">
            <v>0</v>
          </cell>
        </row>
        <row r="297">
          <cell r="A297">
            <v>37925</v>
          </cell>
          <cell r="B297">
            <v>1835</v>
          </cell>
          <cell r="C297" t="str">
            <v>Ecorriles</v>
          </cell>
          <cell r="D297">
            <v>39295</v>
          </cell>
          <cell r="E297">
            <v>7466.05</v>
          </cell>
          <cell r="F297">
            <v>46761.05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0.02</v>
          </cell>
          <cell r="T297">
            <v>0</v>
          </cell>
          <cell r="U297">
            <v>0</v>
          </cell>
          <cell r="V297">
            <v>0</v>
          </cell>
        </row>
        <row r="298">
          <cell r="A298">
            <v>37925</v>
          </cell>
          <cell r="B298">
            <v>1836</v>
          </cell>
          <cell r="C298" t="str">
            <v>Bruno Cancino</v>
          </cell>
          <cell r="D298">
            <v>2547600</v>
          </cell>
          <cell r="E298">
            <v>484044</v>
          </cell>
          <cell r="F298">
            <v>3031644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A299">
            <v>37925</v>
          </cell>
          <cell r="B299">
            <v>1837</v>
          </cell>
          <cell r="C299" t="str">
            <v>Nula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</row>
        <row r="300">
          <cell r="A300">
            <v>37925</v>
          </cell>
          <cell r="B300">
            <v>1838</v>
          </cell>
          <cell r="C300" t="str">
            <v>Nula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</row>
        <row r="301">
          <cell r="A301">
            <v>37925</v>
          </cell>
          <cell r="B301">
            <v>1839</v>
          </cell>
          <cell r="C301" t="str">
            <v>Nestle</v>
          </cell>
          <cell r="D301">
            <v>2294533</v>
          </cell>
          <cell r="E301">
            <v>435961.27</v>
          </cell>
          <cell r="F301">
            <v>2730494.27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0.02</v>
          </cell>
          <cell r="P301">
            <v>45891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A302">
            <v>37925</v>
          </cell>
          <cell r="B302">
            <v>1840</v>
          </cell>
          <cell r="C302" t="str">
            <v>Nula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</row>
        <row r="303">
          <cell r="A303">
            <v>37925</v>
          </cell>
          <cell r="B303">
            <v>1841</v>
          </cell>
          <cell r="C303" t="str">
            <v>SGS</v>
          </cell>
          <cell r="D303">
            <v>121072</v>
          </cell>
          <cell r="E303">
            <v>23003.68</v>
          </cell>
          <cell r="F303">
            <v>144075.68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0.02</v>
          </cell>
          <cell r="T303">
            <v>0</v>
          </cell>
          <cell r="U303">
            <v>0</v>
          </cell>
          <cell r="V303">
            <v>0</v>
          </cell>
        </row>
        <row r="304">
          <cell r="A304">
            <v>37925</v>
          </cell>
          <cell r="B304">
            <v>1842</v>
          </cell>
          <cell r="C304" t="str">
            <v>Nula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</row>
        <row r="305">
          <cell r="A305">
            <v>37925</v>
          </cell>
          <cell r="B305">
            <v>1843</v>
          </cell>
          <cell r="C305" t="str">
            <v>Nula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</row>
        <row r="306">
          <cell r="A306">
            <v>37925</v>
          </cell>
          <cell r="B306">
            <v>1844</v>
          </cell>
          <cell r="C306" t="str">
            <v>Nula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</row>
        <row r="307">
          <cell r="A307">
            <v>37925</v>
          </cell>
          <cell r="B307">
            <v>1845</v>
          </cell>
          <cell r="C307" t="str">
            <v>Nula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</row>
        <row r="308">
          <cell r="A308">
            <v>37925</v>
          </cell>
          <cell r="B308">
            <v>1846</v>
          </cell>
          <cell r="C308" t="str">
            <v>Nula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</row>
        <row r="309">
          <cell r="A309">
            <v>37925</v>
          </cell>
          <cell r="B309">
            <v>1848</v>
          </cell>
          <cell r="C309" t="str">
            <v>Nav.Magallanes</v>
          </cell>
          <cell r="D309">
            <v>213354</v>
          </cell>
          <cell r="E309">
            <v>40537.26</v>
          </cell>
          <cell r="F309">
            <v>253891.26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0.02</v>
          </cell>
          <cell r="P309">
            <v>4267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</row>
        <row r="310">
          <cell r="A310">
            <v>37925</v>
          </cell>
          <cell r="B310">
            <v>1849</v>
          </cell>
          <cell r="C310" t="str">
            <v>Comsur</v>
          </cell>
          <cell r="D310">
            <v>103500</v>
          </cell>
          <cell r="E310">
            <v>19665</v>
          </cell>
          <cell r="F310">
            <v>123165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0.02</v>
          </cell>
          <cell r="P310">
            <v>2070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</row>
        <row r="311">
          <cell r="A311">
            <v>37925</v>
          </cell>
          <cell r="B311">
            <v>1850</v>
          </cell>
          <cell r="C311" t="str">
            <v>Consorcio Tecsa-Cab</v>
          </cell>
          <cell r="D311">
            <v>290419</v>
          </cell>
          <cell r="E311">
            <v>55179.61</v>
          </cell>
          <cell r="F311">
            <v>345598.61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0.02</v>
          </cell>
          <cell r="R311">
            <v>5808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A312">
            <v>37925</v>
          </cell>
          <cell r="B312">
            <v>1851</v>
          </cell>
          <cell r="C312" t="str">
            <v>Simplot</v>
          </cell>
          <cell r="D312">
            <v>198952</v>
          </cell>
          <cell r="E312">
            <v>37800.879999999997</v>
          </cell>
          <cell r="F312">
            <v>236752.88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0.02</v>
          </cell>
          <cell r="P312">
            <v>3979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</row>
        <row r="313">
          <cell r="A313">
            <v>37925</v>
          </cell>
          <cell r="B313">
            <v>1852</v>
          </cell>
          <cell r="C313" t="str">
            <v>Aguas Patagonia</v>
          </cell>
          <cell r="D313">
            <v>273408</v>
          </cell>
          <cell r="E313">
            <v>51947.520000000004</v>
          </cell>
          <cell r="F313">
            <v>325355.52000000002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0.02</v>
          </cell>
          <cell r="T313">
            <v>0</v>
          </cell>
          <cell r="U313">
            <v>0</v>
          </cell>
          <cell r="V313">
            <v>0</v>
          </cell>
        </row>
        <row r="314">
          <cell r="A314">
            <v>37925</v>
          </cell>
          <cell r="B314">
            <v>1853</v>
          </cell>
          <cell r="C314" t="str">
            <v>Mob y Metales</v>
          </cell>
          <cell r="D314">
            <v>77568</v>
          </cell>
          <cell r="E314">
            <v>14737.92</v>
          </cell>
          <cell r="F314">
            <v>92305.919999999998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0.02</v>
          </cell>
          <cell r="R314">
            <v>1551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</row>
        <row r="315">
          <cell r="A315">
            <v>37925</v>
          </cell>
          <cell r="B315">
            <v>1854</v>
          </cell>
          <cell r="C315" t="str">
            <v>Anam</v>
          </cell>
          <cell r="D315">
            <v>237433</v>
          </cell>
          <cell r="E315">
            <v>45112.270000000004</v>
          </cell>
          <cell r="F315">
            <v>282545.27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0.02</v>
          </cell>
          <cell r="T315">
            <v>0</v>
          </cell>
          <cell r="U315">
            <v>0</v>
          </cell>
          <cell r="V315">
            <v>0</v>
          </cell>
        </row>
        <row r="316">
          <cell r="A316">
            <v>37925</v>
          </cell>
          <cell r="B316">
            <v>1856</v>
          </cell>
          <cell r="C316" t="str">
            <v>Hidrolab</v>
          </cell>
          <cell r="D316">
            <v>2409257</v>
          </cell>
          <cell r="E316">
            <v>457758.83</v>
          </cell>
          <cell r="F316">
            <v>2867015.83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0.02</v>
          </cell>
          <cell r="T316">
            <v>0</v>
          </cell>
          <cell r="U316">
            <v>0</v>
          </cell>
          <cell r="V316">
            <v>0</v>
          </cell>
        </row>
        <row r="317">
          <cell r="A317">
            <v>37925</v>
          </cell>
          <cell r="B317">
            <v>1857</v>
          </cell>
          <cell r="C317" t="str">
            <v>Hidrolab</v>
          </cell>
          <cell r="D317">
            <v>372174</v>
          </cell>
          <cell r="E317">
            <v>70713.06</v>
          </cell>
          <cell r="F317">
            <v>442887.06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0.02</v>
          </cell>
          <cell r="T317">
            <v>0</v>
          </cell>
          <cell r="U317">
            <v>0</v>
          </cell>
          <cell r="V317">
            <v>0</v>
          </cell>
        </row>
        <row r="318">
          <cell r="A318">
            <v>37925</v>
          </cell>
          <cell r="B318">
            <v>1858</v>
          </cell>
          <cell r="C318" t="str">
            <v>Tecnolab</v>
          </cell>
          <cell r="D318">
            <v>42256</v>
          </cell>
          <cell r="E318">
            <v>8028.64</v>
          </cell>
          <cell r="F318">
            <v>50284.639999999999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0.02</v>
          </cell>
          <cell r="T318">
            <v>0</v>
          </cell>
          <cell r="U318">
            <v>0</v>
          </cell>
          <cell r="V318">
            <v>0</v>
          </cell>
        </row>
        <row r="319">
          <cell r="A319">
            <v>37925</v>
          </cell>
          <cell r="B319">
            <v>1859</v>
          </cell>
          <cell r="C319" t="str">
            <v>Aguas Patagonia</v>
          </cell>
          <cell r="D319">
            <v>525974</v>
          </cell>
          <cell r="E319">
            <v>99935.06</v>
          </cell>
          <cell r="F319">
            <v>625909.06000000006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0.02</v>
          </cell>
          <cell r="T319">
            <v>0</v>
          </cell>
          <cell r="U319">
            <v>0</v>
          </cell>
          <cell r="V319">
            <v>0</v>
          </cell>
        </row>
        <row r="320">
          <cell r="A320">
            <v>37925</v>
          </cell>
          <cell r="B320">
            <v>1</v>
          </cell>
          <cell r="C320" t="str">
            <v>Homsi</v>
          </cell>
          <cell r="D320">
            <v>254241</v>
          </cell>
          <cell r="E320">
            <v>48305.79</v>
          </cell>
          <cell r="F320">
            <v>302546.78999999998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</row>
        <row r="321">
          <cell r="A321">
            <v>37955</v>
          </cell>
          <cell r="B321">
            <v>1799</v>
          </cell>
          <cell r="C321" t="str">
            <v>Aguas y Riles</v>
          </cell>
          <cell r="D321">
            <v>-1511346</v>
          </cell>
          <cell r="E321">
            <v>-272042.27999999997</v>
          </cell>
          <cell r="F321">
            <v>-1783388.28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0.02</v>
          </cell>
          <cell r="T321">
            <v>0</v>
          </cell>
          <cell r="U321">
            <v>0</v>
          </cell>
          <cell r="V321">
            <v>0</v>
          </cell>
        </row>
        <row r="322">
          <cell r="A322">
            <v>37955</v>
          </cell>
          <cell r="B322">
            <v>1753</v>
          </cell>
          <cell r="C322" t="str">
            <v>Ledesma</v>
          </cell>
          <cell r="D322">
            <v>-33107851</v>
          </cell>
          <cell r="E322">
            <v>-5959413.1799999997</v>
          </cell>
          <cell r="F322">
            <v>-39067264.18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</row>
        <row r="323">
          <cell r="A323">
            <v>37955</v>
          </cell>
          <cell r="B323">
            <v>1847</v>
          </cell>
          <cell r="C323" t="str">
            <v>Ledesma</v>
          </cell>
          <cell r="D323">
            <v>33107851</v>
          </cell>
          <cell r="E323">
            <v>6290491.6900000004</v>
          </cell>
          <cell r="F323">
            <v>39398342.689999998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0.01</v>
          </cell>
          <cell r="T323">
            <v>0</v>
          </cell>
          <cell r="U323">
            <v>0</v>
          </cell>
          <cell r="V323">
            <v>0</v>
          </cell>
        </row>
        <row r="324">
          <cell r="A324">
            <v>37955</v>
          </cell>
          <cell r="B324">
            <v>1860</v>
          </cell>
          <cell r="C324" t="str">
            <v>Esmag</v>
          </cell>
          <cell r="D324">
            <v>124202</v>
          </cell>
          <cell r="E324">
            <v>23598.38</v>
          </cell>
          <cell r="F324">
            <v>147800.38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</row>
        <row r="325">
          <cell r="A325">
            <v>37955</v>
          </cell>
          <cell r="B325">
            <v>1861</v>
          </cell>
          <cell r="C325" t="str">
            <v>Nula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</row>
        <row r="326">
          <cell r="A326">
            <v>37955</v>
          </cell>
          <cell r="B326">
            <v>1862</v>
          </cell>
          <cell r="C326" t="str">
            <v>Nula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</row>
        <row r="327">
          <cell r="A327">
            <v>37955</v>
          </cell>
          <cell r="B327">
            <v>1863</v>
          </cell>
          <cell r="C327" t="str">
            <v>Nula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</row>
        <row r="328">
          <cell r="A328">
            <v>37955</v>
          </cell>
          <cell r="B328">
            <v>1864</v>
          </cell>
          <cell r="C328" t="str">
            <v>Comav</v>
          </cell>
          <cell r="D328">
            <v>53944</v>
          </cell>
          <cell r="E328">
            <v>10249.36</v>
          </cell>
          <cell r="F328">
            <v>64193.36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</row>
        <row r="329">
          <cell r="A329">
            <v>37955</v>
          </cell>
          <cell r="B329">
            <v>1865</v>
          </cell>
          <cell r="C329" t="str">
            <v>Nula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</row>
        <row r="330">
          <cell r="A330">
            <v>37955</v>
          </cell>
          <cell r="B330">
            <v>1866</v>
          </cell>
          <cell r="C330" t="str">
            <v>Nula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</row>
        <row r="331">
          <cell r="A331">
            <v>37955</v>
          </cell>
          <cell r="B331">
            <v>1867</v>
          </cell>
          <cell r="C331" t="str">
            <v>Multisampler</v>
          </cell>
          <cell r="D331">
            <v>40068</v>
          </cell>
          <cell r="E331">
            <v>7612.92</v>
          </cell>
          <cell r="F331">
            <v>47680.92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0.02</v>
          </cell>
          <cell r="T331">
            <v>0</v>
          </cell>
          <cell r="U331">
            <v>0</v>
          </cell>
          <cell r="V331">
            <v>0</v>
          </cell>
        </row>
        <row r="332">
          <cell r="A332">
            <v>37955</v>
          </cell>
          <cell r="B332">
            <v>1868</v>
          </cell>
          <cell r="C332" t="str">
            <v>Anam</v>
          </cell>
          <cell r="D332">
            <v>601620</v>
          </cell>
          <cell r="E332">
            <v>114307.8</v>
          </cell>
          <cell r="F332">
            <v>715927.8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</row>
        <row r="333">
          <cell r="A333">
            <v>37955</v>
          </cell>
          <cell r="B333">
            <v>1869</v>
          </cell>
          <cell r="C333" t="str">
            <v>Aguas Andinas</v>
          </cell>
          <cell r="D333">
            <v>389194</v>
          </cell>
          <cell r="E333">
            <v>73946.86</v>
          </cell>
          <cell r="F333">
            <v>463140.86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0.02</v>
          </cell>
          <cell r="T333">
            <v>0</v>
          </cell>
          <cell r="U333">
            <v>0</v>
          </cell>
          <cell r="V333">
            <v>0</v>
          </cell>
        </row>
        <row r="334">
          <cell r="A334">
            <v>37955</v>
          </cell>
          <cell r="B334">
            <v>1870</v>
          </cell>
          <cell r="C334" t="str">
            <v>Nula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</row>
        <row r="335">
          <cell r="A335">
            <v>37955</v>
          </cell>
          <cell r="B335">
            <v>1871</v>
          </cell>
          <cell r="C335" t="str">
            <v>Nula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</row>
        <row r="336">
          <cell r="A336">
            <v>37955</v>
          </cell>
          <cell r="B336">
            <v>1872</v>
          </cell>
          <cell r="C336" t="str">
            <v>Nula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</row>
        <row r="337">
          <cell r="A337">
            <v>37955</v>
          </cell>
          <cell r="B337">
            <v>1873</v>
          </cell>
          <cell r="C337" t="str">
            <v>Filtramas</v>
          </cell>
          <cell r="D337">
            <v>37761992</v>
          </cell>
          <cell r="E337">
            <v>7174778.4800000004</v>
          </cell>
          <cell r="F337">
            <v>44936770.480000004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</row>
        <row r="338">
          <cell r="A338">
            <v>37955</v>
          </cell>
          <cell r="B338">
            <v>1874</v>
          </cell>
          <cell r="C338" t="str">
            <v>Aguas Andinas</v>
          </cell>
          <cell r="D338">
            <v>249254</v>
          </cell>
          <cell r="E338">
            <v>47358.26</v>
          </cell>
          <cell r="F338">
            <v>296612.26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0.02</v>
          </cell>
          <cell r="T338">
            <v>0</v>
          </cell>
          <cell r="U338">
            <v>0</v>
          </cell>
          <cell r="V338">
            <v>0</v>
          </cell>
        </row>
        <row r="339">
          <cell r="A339">
            <v>37955</v>
          </cell>
          <cell r="B339">
            <v>1875</v>
          </cell>
          <cell r="C339" t="str">
            <v>Aguas Andinas</v>
          </cell>
          <cell r="D339">
            <v>66215</v>
          </cell>
          <cell r="E339">
            <v>12580.85</v>
          </cell>
          <cell r="F339">
            <v>78795.850000000006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</row>
        <row r="340">
          <cell r="A340">
            <v>37955</v>
          </cell>
          <cell r="B340">
            <v>1876</v>
          </cell>
          <cell r="C340" t="str">
            <v>Agr.Polpaico</v>
          </cell>
          <cell r="D340">
            <v>498000</v>
          </cell>
          <cell r="E340">
            <v>94620</v>
          </cell>
          <cell r="F340">
            <v>592620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</row>
        <row r="341">
          <cell r="A341">
            <v>37955</v>
          </cell>
          <cell r="B341">
            <v>1877</v>
          </cell>
          <cell r="C341" t="str">
            <v>Anam</v>
          </cell>
          <cell r="D341">
            <v>1375038</v>
          </cell>
          <cell r="E341">
            <v>261257.22</v>
          </cell>
          <cell r="F341">
            <v>1636295.22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0.02</v>
          </cell>
          <cell r="T341">
            <v>0</v>
          </cell>
          <cell r="U341">
            <v>0</v>
          </cell>
          <cell r="V341">
            <v>0</v>
          </cell>
        </row>
        <row r="342">
          <cell r="A342">
            <v>37955</v>
          </cell>
          <cell r="B342">
            <v>1878</v>
          </cell>
          <cell r="C342" t="str">
            <v>Pesca Chile</v>
          </cell>
          <cell r="D342">
            <v>86676</v>
          </cell>
          <cell r="E342">
            <v>16468.439999999999</v>
          </cell>
          <cell r="F342">
            <v>103144.44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</row>
        <row r="343">
          <cell r="A343">
            <v>37955</v>
          </cell>
          <cell r="B343">
            <v>1879</v>
          </cell>
          <cell r="C343" t="str">
            <v>Sl Ltda</v>
          </cell>
          <cell r="D343">
            <v>1169459</v>
          </cell>
          <cell r="E343">
            <v>222197.21</v>
          </cell>
          <cell r="F343">
            <v>1391656.21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0.02</v>
          </cell>
          <cell r="R343">
            <v>23389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</row>
        <row r="344">
          <cell r="A344">
            <v>37955</v>
          </cell>
          <cell r="B344">
            <v>1880</v>
          </cell>
          <cell r="C344" t="str">
            <v>Nestle</v>
          </cell>
          <cell r="D344">
            <v>176808</v>
          </cell>
          <cell r="E344">
            <v>33593.519999999997</v>
          </cell>
          <cell r="F344">
            <v>210401.52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</row>
        <row r="345">
          <cell r="A345">
            <v>37955</v>
          </cell>
          <cell r="B345">
            <v>1881</v>
          </cell>
          <cell r="C345" t="str">
            <v>Nula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</row>
        <row r="346">
          <cell r="A346">
            <v>37955</v>
          </cell>
          <cell r="B346">
            <v>1882</v>
          </cell>
          <cell r="C346" t="str">
            <v>U de Conce</v>
          </cell>
          <cell r="D346">
            <v>87793</v>
          </cell>
          <cell r="E346">
            <v>16680.670000000002</v>
          </cell>
          <cell r="F346">
            <v>104473.67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0.02</v>
          </cell>
          <cell r="T346">
            <v>0</v>
          </cell>
          <cell r="U346">
            <v>0</v>
          </cell>
          <cell r="V346">
            <v>0</v>
          </cell>
        </row>
        <row r="347">
          <cell r="A347">
            <v>37955</v>
          </cell>
          <cell r="B347">
            <v>1883</v>
          </cell>
          <cell r="C347" t="str">
            <v>Pizarreño</v>
          </cell>
          <cell r="D347">
            <v>13000</v>
          </cell>
          <cell r="E347">
            <v>2470</v>
          </cell>
          <cell r="F347">
            <v>15470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</row>
        <row r="348">
          <cell r="A348">
            <v>37986</v>
          </cell>
          <cell r="B348">
            <v>1907</v>
          </cell>
          <cell r="C348" t="str">
            <v>Lanera Chilena</v>
          </cell>
          <cell r="D348">
            <v>2189430</v>
          </cell>
          <cell r="E348">
            <v>415991.7</v>
          </cell>
          <cell r="F348">
            <v>2605421.7000000002</v>
          </cell>
          <cell r="G348">
            <v>0</v>
          </cell>
          <cell r="H348">
            <v>0</v>
          </cell>
          <cell r="I348">
            <v>0.02</v>
          </cell>
          <cell r="J348">
            <v>43789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</row>
        <row r="349">
          <cell r="A349">
            <v>37986</v>
          </cell>
          <cell r="B349">
            <v>1906</v>
          </cell>
          <cell r="C349" t="str">
            <v>Viña Undurraga</v>
          </cell>
          <cell r="D349">
            <v>223890</v>
          </cell>
          <cell r="E349">
            <v>42539.1</v>
          </cell>
          <cell r="F349">
            <v>266429.09999999998</v>
          </cell>
          <cell r="G349">
            <v>0</v>
          </cell>
          <cell r="H349">
            <v>0</v>
          </cell>
          <cell r="I349">
            <v>0.02</v>
          </cell>
          <cell r="J349">
            <v>4478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</row>
        <row r="350">
          <cell r="A350">
            <v>37986</v>
          </cell>
          <cell r="B350">
            <v>1847</v>
          </cell>
          <cell r="C350" t="str">
            <v>Ledesma</v>
          </cell>
          <cell r="D350">
            <v>33107851</v>
          </cell>
          <cell r="E350">
            <v>6290491.6900000004</v>
          </cell>
          <cell r="F350">
            <v>39398342.689999998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0.01</v>
          </cell>
          <cell r="T350">
            <v>0</v>
          </cell>
          <cell r="U350">
            <v>0</v>
          </cell>
          <cell r="V350">
            <v>0</v>
          </cell>
        </row>
        <row r="351">
          <cell r="A351">
            <v>37986</v>
          </cell>
          <cell r="B351" t="str">
            <v>N/C166</v>
          </cell>
          <cell r="C351" t="str">
            <v>Aguas Andinas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</row>
        <row r="352">
          <cell r="A352">
            <v>37986</v>
          </cell>
          <cell r="B352" t="str">
            <v>N/C167</v>
          </cell>
          <cell r="C352" t="str">
            <v>Enap</v>
          </cell>
          <cell r="D352">
            <v>-6472200</v>
          </cell>
          <cell r="E352">
            <v>-1229718</v>
          </cell>
          <cell r="F352">
            <v>-7701918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</row>
        <row r="353">
          <cell r="A353">
            <v>37986</v>
          </cell>
          <cell r="B353" t="str">
            <v>N/C168</v>
          </cell>
          <cell r="C353" t="str">
            <v>Nula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</row>
        <row r="354">
          <cell r="A354">
            <v>37986</v>
          </cell>
          <cell r="B354" t="str">
            <v>N/C169</v>
          </cell>
          <cell r="C354" t="str">
            <v>Enap</v>
          </cell>
          <cell r="D354">
            <v>-7500000</v>
          </cell>
          <cell r="E354">
            <v>-1425000</v>
          </cell>
          <cell r="F354">
            <v>-8925000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</row>
        <row r="355">
          <cell r="A355">
            <v>37986</v>
          </cell>
          <cell r="B355" t="str">
            <v>N/C170</v>
          </cell>
          <cell r="C355" t="str">
            <v>Ledesma</v>
          </cell>
          <cell r="D355">
            <v>-3847887</v>
          </cell>
          <cell r="E355">
            <v>-731098.53</v>
          </cell>
          <cell r="F355">
            <v>-4578985.53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0.02</v>
          </cell>
          <cell r="T355">
            <v>0</v>
          </cell>
          <cell r="U355">
            <v>0</v>
          </cell>
          <cell r="V355">
            <v>0</v>
          </cell>
        </row>
        <row r="356">
          <cell r="A356">
            <v>37986</v>
          </cell>
          <cell r="B356" t="str">
            <v>N/C171</v>
          </cell>
          <cell r="C356" t="str">
            <v>Aguas Manquehue</v>
          </cell>
          <cell r="D356">
            <v>-24541</v>
          </cell>
          <cell r="E356">
            <v>-4662.79</v>
          </cell>
          <cell r="F356">
            <v>-29203.79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</row>
        <row r="357">
          <cell r="A357">
            <v>37986</v>
          </cell>
          <cell r="B357">
            <v>1884</v>
          </cell>
          <cell r="C357" t="str">
            <v>Comav</v>
          </cell>
          <cell r="D357">
            <v>78576</v>
          </cell>
          <cell r="E357">
            <v>14929.44</v>
          </cell>
          <cell r="F357">
            <v>93505.44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</row>
        <row r="358">
          <cell r="A358">
            <v>37986</v>
          </cell>
          <cell r="B358">
            <v>1885</v>
          </cell>
          <cell r="C358" t="str">
            <v>Armadores Nisa</v>
          </cell>
          <cell r="D358">
            <v>213354</v>
          </cell>
          <cell r="E358">
            <v>40537.26</v>
          </cell>
          <cell r="F358">
            <v>253891.26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</row>
        <row r="359">
          <cell r="A359">
            <v>37986</v>
          </cell>
          <cell r="B359">
            <v>1886</v>
          </cell>
          <cell r="C359" t="str">
            <v>Aguas Manquehue</v>
          </cell>
          <cell r="D359">
            <v>19482541</v>
          </cell>
          <cell r="E359">
            <v>3701682.79</v>
          </cell>
          <cell r="F359">
            <v>23184223.789999999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</row>
        <row r="360">
          <cell r="A360">
            <v>37986</v>
          </cell>
          <cell r="B360">
            <v>1887</v>
          </cell>
          <cell r="C360" t="str">
            <v>Codelco</v>
          </cell>
          <cell r="D360">
            <v>3640912</v>
          </cell>
          <cell r="E360">
            <v>691773.28</v>
          </cell>
          <cell r="F360">
            <v>4332685.28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0.02</v>
          </cell>
          <cell r="R360">
            <v>72818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</row>
        <row r="361">
          <cell r="A361">
            <v>37986</v>
          </cell>
          <cell r="B361">
            <v>1888</v>
          </cell>
          <cell r="C361" t="str">
            <v>Nula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2">
          <cell r="A362">
            <v>37986</v>
          </cell>
          <cell r="B362">
            <v>1889</v>
          </cell>
          <cell r="C362" t="str">
            <v>Esval</v>
          </cell>
          <cell r="D362">
            <v>3859385</v>
          </cell>
          <cell r="E362">
            <v>733283.15</v>
          </cell>
          <cell r="F362">
            <v>4592668.1500000004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0.02</v>
          </cell>
          <cell r="T362">
            <v>0</v>
          </cell>
          <cell r="U362">
            <v>0</v>
          </cell>
          <cell r="V362">
            <v>0</v>
          </cell>
        </row>
        <row r="363">
          <cell r="A363">
            <v>37986</v>
          </cell>
          <cell r="B363">
            <v>1890</v>
          </cell>
          <cell r="C363" t="str">
            <v>Enap</v>
          </cell>
          <cell r="D363">
            <v>7500000</v>
          </cell>
          <cell r="E363">
            <v>1425000</v>
          </cell>
          <cell r="F363">
            <v>8925000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</row>
        <row r="364">
          <cell r="A364">
            <v>37986</v>
          </cell>
          <cell r="B364">
            <v>1891</v>
          </cell>
          <cell r="C364" t="str">
            <v>Enap</v>
          </cell>
          <cell r="D364">
            <v>6472200</v>
          </cell>
          <cell r="E364">
            <v>1229718</v>
          </cell>
          <cell r="F364">
            <v>7701918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</row>
        <row r="365">
          <cell r="A365">
            <v>37986</v>
          </cell>
          <cell r="B365">
            <v>1893</v>
          </cell>
          <cell r="C365" t="str">
            <v>Fibra Ingeniería</v>
          </cell>
          <cell r="D365">
            <v>71174</v>
          </cell>
          <cell r="E365">
            <v>13523.06</v>
          </cell>
          <cell r="F365">
            <v>84697.06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0.02</v>
          </cell>
          <cell r="R365">
            <v>1423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</row>
        <row r="366">
          <cell r="A366">
            <v>37986</v>
          </cell>
          <cell r="B366">
            <v>1894</v>
          </cell>
          <cell r="C366" t="str">
            <v>Aguas Andinas</v>
          </cell>
          <cell r="D366">
            <v>266611</v>
          </cell>
          <cell r="E366">
            <v>50656.090000000004</v>
          </cell>
          <cell r="F366">
            <v>317267.09000000003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0.02</v>
          </cell>
          <cell r="T366">
            <v>0</v>
          </cell>
          <cell r="U366">
            <v>0</v>
          </cell>
          <cell r="V366">
            <v>0</v>
          </cell>
        </row>
        <row r="367">
          <cell r="A367">
            <v>37986</v>
          </cell>
          <cell r="B367">
            <v>1895</v>
          </cell>
          <cell r="C367" t="str">
            <v>Essal</v>
          </cell>
          <cell r="D367">
            <v>132931713</v>
          </cell>
          <cell r="E367">
            <v>25257025.469999999</v>
          </cell>
          <cell r="F367">
            <v>158188738.47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</row>
        <row r="368">
          <cell r="A368">
            <v>37986</v>
          </cell>
          <cell r="B368">
            <v>1896</v>
          </cell>
          <cell r="C368" t="str">
            <v>Essal</v>
          </cell>
          <cell r="D368">
            <v>90281178</v>
          </cell>
          <cell r="E368">
            <v>17153423.82</v>
          </cell>
          <cell r="F368">
            <v>107434601.81999999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</row>
        <row r="369">
          <cell r="A369">
            <v>37986</v>
          </cell>
          <cell r="B369">
            <v>1898</v>
          </cell>
          <cell r="C369" t="str">
            <v>Nula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</row>
        <row r="370">
          <cell r="A370">
            <v>37986</v>
          </cell>
          <cell r="B370">
            <v>1899</v>
          </cell>
          <cell r="C370" t="str">
            <v>Multisampler</v>
          </cell>
          <cell r="D370">
            <v>48232</v>
          </cell>
          <cell r="E370">
            <v>9164.08</v>
          </cell>
          <cell r="F370">
            <v>57396.08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</row>
        <row r="371">
          <cell r="A371">
            <v>37986</v>
          </cell>
          <cell r="B371">
            <v>1900</v>
          </cell>
          <cell r="C371" t="str">
            <v>Enami Videla</v>
          </cell>
          <cell r="D371">
            <v>959098</v>
          </cell>
          <cell r="E371">
            <v>182228.62</v>
          </cell>
          <cell r="F371">
            <v>1141326.6200000001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0.02</v>
          </cell>
          <cell r="R371">
            <v>19182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</row>
        <row r="372">
          <cell r="A372">
            <v>37986</v>
          </cell>
          <cell r="B372">
            <v>1901</v>
          </cell>
          <cell r="C372" t="str">
            <v>Nula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</row>
        <row r="373">
          <cell r="A373">
            <v>37986</v>
          </cell>
          <cell r="B373">
            <v>1902</v>
          </cell>
          <cell r="C373" t="str">
            <v>Enami Ventanas</v>
          </cell>
          <cell r="D373">
            <v>842800</v>
          </cell>
          <cell r="E373">
            <v>160132</v>
          </cell>
          <cell r="F373">
            <v>1002932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0.01</v>
          </cell>
          <cell r="R373">
            <v>8428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</row>
        <row r="374">
          <cell r="A374">
            <v>37986</v>
          </cell>
          <cell r="B374">
            <v>1904</v>
          </cell>
          <cell r="C374" t="str">
            <v>Nula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</row>
        <row r="375">
          <cell r="A375">
            <v>37986</v>
          </cell>
          <cell r="B375">
            <v>1905</v>
          </cell>
          <cell r="C375" t="str">
            <v>SGS</v>
          </cell>
          <cell r="D375">
            <v>2463435</v>
          </cell>
          <cell r="E375">
            <v>468052.65</v>
          </cell>
          <cell r="F375">
            <v>2931487.65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</row>
        <row r="376">
          <cell r="A376">
            <v>37986</v>
          </cell>
          <cell r="B376">
            <v>1911</v>
          </cell>
          <cell r="C376" t="str">
            <v>Nula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</row>
        <row r="377">
          <cell r="A377">
            <v>37986</v>
          </cell>
          <cell r="B377">
            <v>1912</v>
          </cell>
          <cell r="C377" t="str">
            <v>Nula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</row>
        <row r="378">
          <cell r="A378">
            <v>37986</v>
          </cell>
          <cell r="B378">
            <v>1915</v>
          </cell>
          <cell r="C378" t="str">
            <v>AyRiles</v>
          </cell>
          <cell r="D378">
            <v>7262331</v>
          </cell>
          <cell r="E378">
            <v>1379842.8900000001</v>
          </cell>
          <cell r="F378">
            <v>8642173.8900000006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</row>
        <row r="379">
          <cell r="A379">
            <v>37986</v>
          </cell>
          <cell r="B379">
            <v>1916</v>
          </cell>
          <cell r="C379" t="str">
            <v>Nula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</row>
        <row r="380">
          <cell r="A380">
            <v>37986</v>
          </cell>
          <cell r="B380">
            <v>1917</v>
          </cell>
          <cell r="C380" t="str">
            <v>Nula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</row>
        <row r="381">
          <cell r="A381">
            <v>37986</v>
          </cell>
          <cell r="B381">
            <v>1918</v>
          </cell>
          <cell r="C381" t="str">
            <v>Nula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</row>
        <row r="382">
          <cell r="A382">
            <v>38017</v>
          </cell>
          <cell r="B382">
            <v>1941</v>
          </cell>
          <cell r="C382" t="str">
            <v>CCU</v>
          </cell>
          <cell r="D382">
            <v>470774</v>
          </cell>
          <cell r="E382">
            <v>89447.06</v>
          </cell>
          <cell r="F382">
            <v>560221.06000000006</v>
          </cell>
          <cell r="G382">
            <v>0</v>
          </cell>
          <cell r="H382">
            <v>0</v>
          </cell>
          <cell r="I382">
            <v>0.02</v>
          </cell>
          <cell r="J382">
            <v>9415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</row>
        <row r="383">
          <cell r="A383">
            <v>38017</v>
          </cell>
          <cell r="B383">
            <v>1946</v>
          </cell>
          <cell r="C383" t="str">
            <v>Viña Misiones de Rengo</v>
          </cell>
          <cell r="D383">
            <v>86000</v>
          </cell>
          <cell r="E383">
            <v>16340</v>
          </cell>
          <cell r="F383">
            <v>102340</v>
          </cell>
          <cell r="G383">
            <v>0</v>
          </cell>
          <cell r="H383">
            <v>0</v>
          </cell>
          <cell r="I383">
            <v>0.02</v>
          </cell>
          <cell r="J383">
            <v>1720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</row>
        <row r="384">
          <cell r="A384">
            <v>38017</v>
          </cell>
          <cell r="B384">
            <v>1943</v>
          </cell>
          <cell r="C384" t="str">
            <v>Elab.Alim.Doñihue</v>
          </cell>
          <cell r="D384">
            <v>33816</v>
          </cell>
          <cell r="E384">
            <v>6425.04</v>
          </cell>
          <cell r="F384">
            <v>40241.040000000001</v>
          </cell>
          <cell r="G384">
            <v>0</v>
          </cell>
          <cell r="H384">
            <v>0</v>
          </cell>
          <cell r="I384">
            <v>0.02</v>
          </cell>
          <cell r="J384">
            <v>676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</row>
        <row r="385">
          <cell r="A385">
            <v>38017</v>
          </cell>
          <cell r="B385">
            <v>1909</v>
          </cell>
          <cell r="C385" t="str">
            <v>Pizarreño</v>
          </cell>
          <cell r="D385">
            <v>25444</v>
          </cell>
          <cell r="E385">
            <v>4834.3599999999997</v>
          </cell>
          <cell r="F385">
            <v>30278.36</v>
          </cell>
          <cell r="G385">
            <v>0</v>
          </cell>
          <cell r="H385">
            <v>0</v>
          </cell>
          <cell r="I385">
            <v>0.02</v>
          </cell>
          <cell r="J385">
            <v>509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</row>
        <row r="386">
          <cell r="A386">
            <v>38017</v>
          </cell>
          <cell r="B386">
            <v>1892</v>
          </cell>
          <cell r="C386" t="str">
            <v>Ashbrook</v>
          </cell>
          <cell r="D386">
            <v>185466</v>
          </cell>
          <cell r="E386">
            <v>35238.54</v>
          </cell>
          <cell r="F386">
            <v>220704.54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0.02</v>
          </cell>
          <cell r="T386">
            <v>0</v>
          </cell>
          <cell r="U386">
            <v>0</v>
          </cell>
          <cell r="V386">
            <v>0</v>
          </cell>
        </row>
        <row r="387">
          <cell r="A387">
            <v>38017</v>
          </cell>
          <cell r="B387">
            <v>1897</v>
          </cell>
          <cell r="C387" t="str">
            <v>Tecnolab</v>
          </cell>
          <cell r="D387">
            <v>35886</v>
          </cell>
          <cell r="E387">
            <v>6818.34</v>
          </cell>
          <cell r="F387">
            <v>42704.34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0.02</v>
          </cell>
          <cell r="T387">
            <v>0</v>
          </cell>
          <cell r="U387">
            <v>0</v>
          </cell>
          <cell r="V387">
            <v>0</v>
          </cell>
        </row>
        <row r="388">
          <cell r="A388">
            <v>38017</v>
          </cell>
          <cell r="B388">
            <v>1903</v>
          </cell>
          <cell r="C388" t="str">
            <v>EMSSAT</v>
          </cell>
          <cell r="D388">
            <v>293125</v>
          </cell>
          <cell r="E388">
            <v>55693.75</v>
          </cell>
          <cell r="F388">
            <v>348818.75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0.02</v>
          </cell>
          <cell r="T388">
            <v>0</v>
          </cell>
          <cell r="U388">
            <v>0</v>
          </cell>
          <cell r="V388">
            <v>0</v>
          </cell>
        </row>
        <row r="389">
          <cell r="A389">
            <v>38017</v>
          </cell>
          <cell r="B389">
            <v>1908</v>
          </cell>
          <cell r="C389" t="str">
            <v>Esval</v>
          </cell>
          <cell r="D389">
            <v>255195</v>
          </cell>
          <cell r="E389">
            <v>48487.05</v>
          </cell>
          <cell r="F389">
            <v>303682.05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0.02</v>
          </cell>
          <cell r="T389">
            <v>0</v>
          </cell>
          <cell r="U389">
            <v>0</v>
          </cell>
          <cell r="V389">
            <v>0</v>
          </cell>
        </row>
        <row r="390">
          <cell r="A390">
            <v>38017</v>
          </cell>
          <cell r="B390">
            <v>1910</v>
          </cell>
          <cell r="C390" t="str">
            <v>Anam</v>
          </cell>
          <cell r="D390">
            <v>1473352</v>
          </cell>
          <cell r="E390">
            <v>279936.88</v>
          </cell>
          <cell r="F390">
            <v>1753288.88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0.02</v>
          </cell>
          <cell r="T390">
            <v>0</v>
          </cell>
          <cell r="U390">
            <v>0</v>
          </cell>
          <cell r="V390">
            <v>0</v>
          </cell>
        </row>
        <row r="391">
          <cell r="A391">
            <v>38017</v>
          </cell>
          <cell r="B391">
            <v>1913</v>
          </cell>
          <cell r="C391" t="str">
            <v>ALS Chemex</v>
          </cell>
          <cell r="D391">
            <v>42483</v>
          </cell>
          <cell r="E391">
            <v>8071.77</v>
          </cell>
          <cell r="F391">
            <v>50554.770000000004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0.02</v>
          </cell>
          <cell r="T391">
            <v>0</v>
          </cell>
          <cell r="U391">
            <v>0</v>
          </cell>
          <cell r="V391">
            <v>0</v>
          </cell>
        </row>
        <row r="392">
          <cell r="A392">
            <v>38017</v>
          </cell>
          <cell r="B392">
            <v>1914</v>
          </cell>
          <cell r="C392" t="str">
            <v>AyRiles</v>
          </cell>
          <cell r="D392">
            <v>35951</v>
          </cell>
          <cell r="E392">
            <v>6830.6900000000005</v>
          </cell>
          <cell r="F392">
            <v>42781.69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0.02</v>
          </cell>
          <cell r="T392">
            <v>0</v>
          </cell>
          <cell r="U392">
            <v>0</v>
          </cell>
          <cell r="V392">
            <v>0</v>
          </cell>
        </row>
        <row r="393">
          <cell r="A393">
            <v>38017</v>
          </cell>
          <cell r="B393">
            <v>1919</v>
          </cell>
          <cell r="C393" t="str">
            <v>Copec</v>
          </cell>
          <cell r="D393">
            <v>13389699</v>
          </cell>
          <cell r="E393">
            <v>2544042.81</v>
          </cell>
          <cell r="F393">
            <v>15933741.810000001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</row>
        <row r="394">
          <cell r="A394">
            <v>38017</v>
          </cell>
          <cell r="B394">
            <v>1920</v>
          </cell>
          <cell r="C394" t="str">
            <v>Copec</v>
          </cell>
          <cell r="D394">
            <v>14147862</v>
          </cell>
          <cell r="E394">
            <v>2688093.7800000003</v>
          </cell>
          <cell r="F394">
            <v>16835955.780000001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</row>
        <row r="395">
          <cell r="A395">
            <v>38017</v>
          </cell>
          <cell r="B395">
            <v>1921</v>
          </cell>
          <cell r="C395" t="str">
            <v>Copec</v>
          </cell>
          <cell r="D395">
            <v>10040328</v>
          </cell>
          <cell r="E395">
            <v>1907662.32</v>
          </cell>
          <cell r="F395">
            <v>11947990.32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</row>
        <row r="396">
          <cell r="A396">
            <v>38017</v>
          </cell>
          <cell r="B396">
            <v>1922</v>
          </cell>
          <cell r="C396" t="str">
            <v>Copec</v>
          </cell>
          <cell r="D396">
            <v>10608840</v>
          </cell>
          <cell r="E396">
            <v>2015679.6</v>
          </cell>
          <cell r="F396">
            <v>12624519.6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</row>
        <row r="397">
          <cell r="A397">
            <v>38017</v>
          </cell>
          <cell r="B397">
            <v>1923</v>
          </cell>
          <cell r="C397" t="str">
            <v>Nula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</row>
        <row r="398">
          <cell r="A398">
            <v>38017</v>
          </cell>
          <cell r="B398">
            <v>1924</v>
          </cell>
          <cell r="C398" t="str">
            <v>Nula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</row>
        <row r="399">
          <cell r="A399">
            <v>38017</v>
          </cell>
          <cell r="B399">
            <v>1925</v>
          </cell>
          <cell r="C399" t="str">
            <v>Nula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</row>
        <row r="400">
          <cell r="A400">
            <v>38017</v>
          </cell>
          <cell r="B400">
            <v>1926</v>
          </cell>
          <cell r="C400" t="str">
            <v>Nula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</row>
        <row r="401">
          <cell r="A401">
            <v>38017</v>
          </cell>
          <cell r="B401">
            <v>1927</v>
          </cell>
          <cell r="C401" t="str">
            <v>Nula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</row>
        <row r="402">
          <cell r="A402">
            <v>38017</v>
          </cell>
          <cell r="B402">
            <v>1928</v>
          </cell>
          <cell r="C402" t="str">
            <v>Nula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</row>
        <row r="403">
          <cell r="A403">
            <v>38017</v>
          </cell>
          <cell r="B403">
            <v>1929</v>
          </cell>
          <cell r="C403" t="str">
            <v>Nula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</row>
        <row r="404">
          <cell r="A404">
            <v>38017</v>
          </cell>
          <cell r="B404">
            <v>1930</v>
          </cell>
          <cell r="C404" t="str">
            <v>Hidrolab</v>
          </cell>
          <cell r="D404">
            <v>1130587</v>
          </cell>
          <cell r="E404">
            <v>214811.53</v>
          </cell>
          <cell r="F404">
            <v>1345398.53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</row>
        <row r="405">
          <cell r="A405">
            <v>38017</v>
          </cell>
          <cell r="B405">
            <v>1931</v>
          </cell>
          <cell r="C405" t="str">
            <v>Tecsa</v>
          </cell>
          <cell r="D405">
            <v>9483204</v>
          </cell>
          <cell r="E405">
            <v>1801808.76</v>
          </cell>
          <cell r="F405">
            <v>11285012.76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</row>
        <row r="406">
          <cell r="A406">
            <v>38017</v>
          </cell>
          <cell r="B406">
            <v>1932</v>
          </cell>
          <cell r="C406" t="str">
            <v>Aguas Patagonia</v>
          </cell>
          <cell r="D406">
            <v>605771</v>
          </cell>
          <cell r="E406">
            <v>115096.49</v>
          </cell>
          <cell r="F406">
            <v>720867.49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</row>
        <row r="407">
          <cell r="A407">
            <v>38017</v>
          </cell>
          <cell r="B407">
            <v>1933</v>
          </cell>
          <cell r="C407" t="str">
            <v>Nula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</row>
        <row r="408">
          <cell r="A408">
            <v>38017</v>
          </cell>
          <cell r="B408">
            <v>1934</v>
          </cell>
          <cell r="C408" t="str">
            <v>Tecsa</v>
          </cell>
          <cell r="D408">
            <v>3451736</v>
          </cell>
          <cell r="E408">
            <v>655829.84</v>
          </cell>
          <cell r="F408">
            <v>4107565.84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</row>
        <row r="409">
          <cell r="A409">
            <v>38017</v>
          </cell>
          <cell r="B409">
            <v>1935</v>
          </cell>
          <cell r="C409" t="str">
            <v>AyRiles</v>
          </cell>
          <cell r="D409">
            <v>3220000</v>
          </cell>
          <cell r="E409">
            <v>611800</v>
          </cell>
          <cell r="F409">
            <v>3831800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</row>
        <row r="410">
          <cell r="A410">
            <v>38017</v>
          </cell>
          <cell r="B410">
            <v>1936</v>
          </cell>
          <cell r="C410" t="str">
            <v>AyRiles</v>
          </cell>
          <cell r="D410">
            <v>987000</v>
          </cell>
          <cell r="E410">
            <v>187530</v>
          </cell>
          <cell r="F410">
            <v>1174530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>
            <v>38017</v>
          </cell>
          <cell r="B411">
            <v>1937</v>
          </cell>
          <cell r="C411" t="str">
            <v>Aguas Manquehue</v>
          </cell>
          <cell r="D411">
            <v>14382000</v>
          </cell>
          <cell r="E411">
            <v>2732580</v>
          </cell>
          <cell r="F411">
            <v>17114580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</row>
        <row r="412">
          <cell r="A412">
            <v>38017</v>
          </cell>
          <cell r="B412">
            <v>1938</v>
          </cell>
          <cell r="C412" t="str">
            <v>Tecsa</v>
          </cell>
          <cell r="D412">
            <v>92167817</v>
          </cell>
          <cell r="E412">
            <v>17511885.23</v>
          </cell>
          <cell r="F412">
            <v>109679702.23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</row>
        <row r="413">
          <cell r="A413">
            <v>38017</v>
          </cell>
          <cell r="B413">
            <v>1939</v>
          </cell>
          <cell r="C413" t="str">
            <v>AyRiles</v>
          </cell>
          <cell r="D413">
            <v>93697</v>
          </cell>
          <cell r="E413">
            <v>17802.43</v>
          </cell>
          <cell r="F413">
            <v>111499.43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</row>
        <row r="414">
          <cell r="A414">
            <v>38017</v>
          </cell>
          <cell r="B414">
            <v>1940</v>
          </cell>
          <cell r="C414" t="str">
            <v>Rolmex</v>
          </cell>
          <cell r="D414">
            <v>84809</v>
          </cell>
          <cell r="E414">
            <v>16113.710000000001</v>
          </cell>
          <cell r="F414">
            <v>100922.71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</row>
        <row r="415">
          <cell r="A415">
            <v>38017</v>
          </cell>
          <cell r="B415">
            <v>1942</v>
          </cell>
          <cell r="C415" t="str">
            <v>Ashbrook</v>
          </cell>
          <cell r="D415">
            <v>167500</v>
          </cell>
          <cell r="E415">
            <v>31825</v>
          </cell>
          <cell r="F415">
            <v>199325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</row>
        <row r="416">
          <cell r="A416">
            <v>38017</v>
          </cell>
          <cell r="B416">
            <v>1944</v>
          </cell>
          <cell r="C416" t="str">
            <v>Essbio</v>
          </cell>
          <cell r="D416">
            <v>4217002</v>
          </cell>
          <cell r="E416">
            <v>801230.38</v>
          </cell>
          <cell r="F416">
            <v>5018232.38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</row>
        <row r="417">
          <cell r="A417">
            <v>38017</v>
          </cell>
          <cell r="B417">
            <v>1944</v>
          </cell>
          <cell r="C417" t="str">
            <v>Essbio</v>
          </cell>
          <cell r="D417">
            <v>3996674</v>
          </cell>
          <cell r="E417">
            <v>759368.06</v>
          </cell>
          <cell r="F417">
            <v>4756042.0600000005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0.02</v>
          </cell>
          <cell r="T417">
            <v>0</v>
          </cell>
          <cell r="U417">
            <v>0</v>
          </cell>
          <cell r="V417">
            <v>0</v>
          </cell>
        </row>
        <row r="418">
          <cell r="A418">
            <v>38017</v>
          </cell>
          <cell r="B418">
            <v>1945</v>
          </cell>
          <cell r="C418" t="str">
            <v>Patagonia Travelling</v>
          </cell>
          <cell r="D418">
            <v>181517</v>
          </cell>
          <cell r="E418">
            <v>34488.230000000003</v>
          </cell>
          <cell r="F418">
            <v>216005.23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</row>
        <row r="419">
          <cell r="A419">
            <v>38046</v>
          </cell>
          <cell r="B419">
            <v>1973</v>
          </cell>
          <cell r="C419" t="str">
            <v>Roche</v>
          </cell>
          <cell r="D419">
            <v>303300</v>
          </cell>
          <cell r="E419">
            <v>57627</v>
          </cell>
          <cell r="F419">
            <v>360927</v>
          </cell>
          <cell r="G419">
            <v>0</v>
          </cell>
          <cell r="H419">
            <v>0</v>
          </cell>
          <cell r="I419">
            <v>0.02</v>
          </cell>
          <cell r="J419">
            <v>6066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</row>
        <row r="420">
          <cell r="A420">
            <v>38046</v>
          </cell>
          <cell r="B420">
            <v>1953</v>
          </cell>
          <cell r="C420" t="str">
            <v>Conade</v>
          </cell>
          <cell r="D420">
            <v>84809</v>
          </cell>
          <cell r="E420">
            <v>16113.710000000001</v>
          </cell>
          <cell r="F420">
            <v>100922.71</v>
          </cell>
          <cell r="G420">
            <v>0</v>
          </cell>
          <cell r="H420">
            <v>0</v>
          </cell>
          <cell r="I420">
            <v>0.02</v>
          </cell>
          <cell r="J420">
            <v>1696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</row>
        <row r="421">
          <cell r="A421">
            <v>38046</v>
          </cell>
          <cell r="B421">
            <v>1960</v>
          </cell>
          <cell r="C421" t="str">
            <v>Lanera Chilena</v>
          </cell>
          <cell r="D421">
            <v>43946</v>
          </cell>
          <cell r="E421">
            <v>8349.74</v>
          </cell>
          <cell r="F421">
            <v>52295.74</v>
          </cell>
          <cell r="G421">
            <v>0</v>
          </cell>
          <cell r="H421">
            <v>0</v>
          </cell>
          <cell r="I421">
            <v>0.02</v>
          </cell>
          <cell r="J421">
            <v>879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</row>
        <row r="422">
          <cell r="A422">
            <v>38046</v>
          </cell>
          <cell r="B422">
            <v>1952</v>
          </cell>
          <cell r="C422" t="str">
            <v>Conade</v>
          </cell>
          <cell r="D422">
            <v>33752</v>
          </cell>
          <cell r="E422">
            <v>6412.88</v>
          </cell>
          <cell r="F422">
            <v>40164.879999999997</v>
          </cell>
          <cell r="G422">
            <v>0</v>
          </cell>
          <cell r="H422">
            <v>0</v>
          </cell>
          <cell r="I422">
            <v>0.02</v>
          </cell>
          <cell r="J422">
            <v>675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</row>
        <row r="423">
          <cell r="A423">
            <v>38046</v>
          </cell>
          <cell r="B423">
            <v>1947</v>
          </cell>
          <cell r="C423" t="str">
            <v>Essar</v>
          </cell>
          <cell r="D423">
            <v>326000</v>
          </cell>
          <cell r="E423">
            <v>61940</v>
          </cell>
          <cell r="F423">
            <v>387940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</row>
        <row r="424">
          <cell r="A424">
            <v>38046</v>
          </cell>
          <cell r="B424">
            <v>1948</v>
          </cell>
          <cell r="C424" t="str">
            <v>Essal</v>
          </cell>
          <cell r="D424">
            <v>3288900</v>
          </cell>
          <cell r="E424">
            <v>624891</v>
          </cell>
          <cell r="F424">
            <v>3913791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</row>
        <row r="425">
          <cell r="A425">
            <v>38046</v>
          </cell>
          <cell r="B425">
            <v>1949</v>
          </cell>
          <cell r="C425" t="str">
            <v>Nula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</row>
        <row r="426">
          <cell r="A426">
            <v>38046</v>
          </cell>
          <cell r="B426">
            <v>1950</v>
          </cell>
          <cell r="C426" t="str">
            <v>Tecnolab</v>
          </cell>
          <cell r="D426">
            <v>69288</v>
          </cell>
          <cell r="E426">
            <v>13164.72</v>
          </cell>
          <cell r="F426">
            <v>82452.72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0.02</v>
          </cell>
          <cell r="T426">
            <v>0</v>
          </cell>
          <cell r="U426">
            <v>0</v>
          </cell>
          <cell r="V426">
            <v>0</v>
          </cell>
        </row>
        <row r="427">
          <cell r="A427">
            <v>38046</v>
          </cell>
          <cell r="B427">
            <v>1951</v>
          </cell>
          <cell r="C427" t="str">
            <v>Min.Zaldivar</v>
          </cell>
          <cell r="D427">
            <v>397024</v>
          </cell>
          <cell r="E427">
            <v>75434.559999999998</v>
          </cell>
          <cell r="F427">
            <v>472458.56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0.02</v>
          </cell>
          <cell r="R427">
            <v>7940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</row>
        <row r="428">
          <cell r="A428">
            <v>38046</v>
          </cell>
          <cell r="B428">
            <v>1954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</row>
        <row r="429">
          <cell r="A429">
            <v>38046</v>
          </cell>
          <cell r="B429">
            <v>1955</v>
          </cell>
          <cell r="C429" t="str">
            <v>Nula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</row>
        <row r="430">
          <cell r="A430">
            <v>38046</v>
          </cell>
          <cell r="B430">
            <v>1956</v>
          </cell>
          <cell r="C430" t="str">
            <v>Nula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</row>
        <row r="431">
          <cell r="A431">
            <v>38046</v>
          </cell>
          <cell r="B431">
            <v>1957</v>
          </cell>
          <cell r="C431" t="str">
            <v>Nula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</row>
        <row r="432">
          <cell r="A432">
            <v>38046</v>
          </cell>
          <cell r="B432">
            <v>1958</v>
          </cell>
          <cell r="C432" t="str">
            <v>Nula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</row>
        <row r="433">
          <cell r="A433">
            <v>38046</v>
          </cell>
          <cell r="B433">
            <v>1959</v>
          </cell>
          <cell r="C433" t="str">
            <v>Nula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</row>
        <row r="434">
          <cell r="A434">
            <v>38046</v>
          </cell>
          <cell r="B434" t="str">
            <v>NC 173</v>
          </cell>
          <cell r="C434" t="str">
            <v>Nula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</row>
        <row r="435">
          <cell r="A435">
            <v>38046</v>
          </cell>
          <cell r="B435" t="str">
            <v>NC 174</v>
          </cell>
          <cell r="C435" t="str">
            <v>Nula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</row>
        <row r="436">
          <cell r="A436">
            <v>38046</v>
          </cell>
          <cell r="B436" t="str">
            <v>NC 175</v>
          </cell>
          <cell r="C436" t="str">
            <v>Nula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</row>
        <row r="437">
          <cell r="A437">
            <v>38046</v>
          </cell>
          <cell r="B437" t="str">
            <v>NC 176</v>
          </cell>
          <cell r="C437" t="str">
            <v>Nula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</row>
        <row r="438">
          <cell r="A438">
            <v>38046</v>
          </cell>
          <cell r="B438" t="str">
            <v>NC 177</v>
          </cell>
          <cell r="C438" t="str">
            <v>Nula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</row>
        <row r="439">
          <cell r="A439">
            <v>38046</v>
          </cell>
          <cell r="B439" t="str">
            <v>NC 178</v>
          </cell>
          <cell r="C439" t="str">
            <v>Nula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</row>
        <row r="440">
          <cell r="A440">
            <v>38046</v>
          </cell>
          <cell r="B440" t="str">
            <v>NC 179</v>
          </cell>
          <cell r="C440" t="str">
            <v>Camanchaca</v>
          </cell>
          <cell r="D440">
            <v>-3027142</v>
          </cell>
          <cell r="E440">
            <v>-575156.98</v>
          </cell>
          <cell r="F440">
            <v>-3602298.98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0.02</v>
          </cell>
          <cell r="P440">
            <v>-60543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</row>
        <row r="441">
          <cell r="A441">
            <v>38046</v>
          </cell>
          <cell r="B441" t="str">
            <v>NC 180</v>
          </cell>
          <cell r="C441" t="str">
            <v>Enami Ventanas</v>
          </cell>
          <cell r="D441">
            <v>-421400</v>
          </cell>
          <cell r="E441">
            <v>-80066</v>
          </cell>
          <cell r="F441">
            <v>-501466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0.02</v>
          </cell>
          <cell r="R441">
            <v>-8428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</row>
        <row r="442">
          <cell r="A442">
            <v>38046</v>
          </cell>
          <cell r="B442" t="str">
            <v>NC 181</v>
          </cell>
          <cell r="C442" t="str">
            <v>Tecsa</v>
          </cell>
          <cell r="D442">
            <v>-5239005</v>
          </cell>
          <cell r="E442">
            <v>-995410.95</v>
          </cell>
          <cell r="F442">
            <v>-6234415.9500000002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</row>
        <row r="443">
          <cell r="A443">
            <v>38046</v>
          </cell>
          <cell r="B443" t="str">
            <v>NC 182</v>
          </cell>
          <cell r="C443" t="str">
            <v>Tecsa</v>
          </cell>
          <cell r="D443">
            <v>-443950</v>
          </cell>
          <cell r="E443">
            <v>-84350.5</v>
          </cell>
          <cell r="F443">
            <v>-528300.5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</row>
        <row r="444">
          <cell r="A444">
            <v>38046</v>
          </cell>
          <cell r="B444">
            <v>1961</v>
          </cell>
          <cell r="C444" t="str">
            <v>Hidrolab</v>
          </cell>
          <cell r="D444">
            <v>1318290</v>
          </cell>
          <cell r="E444">
            <v>250475.1</v>
          </cell>
          <cell r="F444">
            <v>1568765.1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0.02</v>
          </cell>
          <cell r="T444">
            <v>0</v>
          </cell>
          <cell r="U444">
            <v>0</v>
          </cell>
          <cell r="V444">
            <v>0</v>
          </cell>
        </row>
        <row r="445">
          <cell r="A445">
            <v>38046</v>
          </cell>
          <cell r="B445">
            <v>1962</v>
          </cell>
          <cell r="C445" t="str">
            <v>Nula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</row>
        <row r="446">
          <cell r="A446">
            <v>38046</v>
          </cell>
          <cell r="B446">
            <v>1963</v>
          </cell>
          <cell r="C446" t="str">
            <v>Aguas NS Maule</v>
          </cell>
          <cell r="D446">
            <v>1541871</v>
          </cell>
          <cell r="E446">
            <v>292955.49</v>
          </cell>
          <cell r="F446">
            <v>1834826.49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0.02</v>
          </cell>
          <cell r="T446">
            <v>0</v>
          </cell>
          <cell r="U446">
            <v>0</v>
          </cell>
          <cell r="V446">
            <v>0</v>
          </cell>
        </row>
        <row r="447">
          <cell r="A447">
            <v>38046</v>
          </cell>
          <cell r="B447">
            <v>1964</v>
          </cell>
          <cell r="C447" t="str">
            <v>Tec y Control</v>
          </cell>
          <cell r="D447">
            <v>440502</v>
          </cell>
          <cell r="E447">
            <v>83695.38</v>
          </cell>
          <cell r="F447">
            <v>524197.38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0.02</v>
          </cell>
          <cell r="R447">
            <v>8810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</row>
        <row r="448">
          <cell r="A448">
            <v>38046</v>
          </cell>
          <cell r="B448">
            <v>1965</v>
          </cell>
          <cell r="C448" t="str">
            <v>Nula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</row>
        <row r="449">
          <cell r="A449">
            <v>38046</v>
          </cell>
          <cell r="B449">
            <v>1966</v>
          </cell>
          <cell r="C449" t="str">
            <v>CMPC</v>
          </cell>
          <cell r="D449">
            <v>1789638</v>
          </cell>
          <cell r="E449">
            <v>340031.22000000003</v>
          </cell>
          <cell r="F449">
            <v>2129669.2200000002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0.02</v>
          </cell>
          <cell r="R449">
            <v>35793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</row>
        <row r="450">
          <cell r="A450">
            <v>38046</v>
          </cell>
          <cell r="B450">
            <v>1967</v>
          </cell>
          <cell r="C450" t="str">
            <v>Env.CMF</v>
          </cell>
          <cell r="D450">
            <v>275444</v>
          </cell>
          <cell r="E450">
            <v>52334.36</v>
          </cell>
          <cell r="F450">
            <v>327778.36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0.02</v>
          </cell>
          <cell r="R450">
            <v>5509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</row>
        <row r="451">
          <cell r="A451">
            <v>38046</v>
          </cell>
          <cell r="B451">
            <v>1968</v>
          </cell>
          <cell r="C451" t="str">
            <v>Ashbrook</v>
          </cell>
          <cell r="D451">
            <v>1014854</v>
          </cell>
          <cell r="E451">
            <v>192822.26</v>
          </cell>
          <cell r="F451">
            <v>1207676.26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0.02</v>
          </cell>
          <cell r="T451">
            <v>0</v>
          </cell>
          <cell r="U451">
            <v>0</v>
          </cell>
          <cell r="V451">
            <v>0</v>
          </cell>
        </row>
        <row r="452">
          <cell r="A452">
            <v>38046</v>
          </cell>
          <cell r="B452">
            <v>1969</v>
          </cell>
          <cell r="C452" t="str">
            <v>Aguas Andinas</v>
          </cell>
          <cell r="D452">
            <v>26430</v>
          </cell>
          <cell r="E452">
            <v>5021.7</v>
          </cell>
          <cell r="F452">
            <v>31451.7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0.02</v>
          </cell>
          <cell r="T452">
            <v>0</v>
          </cell>
          <cell r="U452">
            <v>0</v>
          </cell>
          <cell r="V452">
            <v>0</v>
          </cell>
        </row>
        <row r="453">
          <cell r="A453">
            <v>38046</v>
          </cell>
          <cell r="B453">
            <v>1970</v>
          </cell>
          <cell r="C453" t="str">
            <v>Essal</v>
          </cell>
          <cell r="D453">
            <v>17703326</v>
          </cell>
          <cell r="E453">
            <v>3363631.94</v>
          </cell>
          <cell r="F453">
            <v>21066957.940000001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0.02</v>
          </cell>
          <cell r="P453">
            <v>354067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</row>
        <row r="454">
          <cell r="A454">
            <v>38046</v>
          </cell>
          <cell r="B454">
            <v>1971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</row>
        <row r="455">
          <cell r="A455">
            <v>38046</v>
          </cell>
          <cell r="B455">
            <v>1972</v>
          </cell>
          <cell r="C455" t="str">
            <v>KDM</v>
          </cell>
          <cell r="D455">
            <v>12600000</v>
          </cell>
          <cell r="E455">
            <v>2394000</v>
          </cell>
          <cell r="F455">
            <v>14994000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</row>
        <row r="456">
          <cell r="A456">
            <v>38046</v>
          </cell>
          <cell r="B456">
            <v>1975</v>
          </cell>
          <cell r="C456" t="str">
            <v>Nula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</row>
        <row r="457">
          <cell r="A457">
            <v>38046</v>
          </cell>
          <cell r="B457">
            <v>1976</v>
          </cell>
          <cell r="C457" t="str">
            <v>Tecnolab</v>
          </cell>
          <cell r="D457">
            <v>47218</v>
          </cell>
          <cell r="E457">
            <v>8971.42</v>
          </cell>
          <cell r="F457">
            <v>56189.42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0.02</v>
          </cell>
          <cell r="T457">
            <v>0</v>
          </cell>
          <cell r="U457">
            <v>0</v>
          </cell>
          <cell r="V457">
            <v>0</v>
          </cell>
        </row>
        <row r="458">
          <cell r="A458">
            <v>38046</v>
          </cell>
          <cell r="B458">
            <v>1977</v>
          </cell>
          <cell r="C458" t="str">
            <v>Nula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</row>
        <row r="459">
          <cell r="A459">
            <v>38046</v>
          </cell>
          <cell r="B459">
            <v>1978</v>
          </cell>
          <cell r="C459" t="str">
            <v>Nula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</row>
        <row r="460">
          <cell r="A460">
            <v>38046</v>
          </cell>
          <cell r="B460">
            <v>1979</v>
          </cell>
          <cell r="C460" t="str">
            <v>Aguas Patagonia</v>
          </cell>
          <cell r="D460">
            <v>405019</v>
          </cell>
          <cell r="E460">
            <v>76953.61</v>
          </cell>
          <cell r="F460">
            <v>481972.61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0.02</v>
          </cell>
          <cell r="P460">
            <v>8100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</row>
        <row r="461">
          <cell r="A461">
            <v>38046</v>
          </cell>
          <cell r="B461">
            <v>1980</v>
          </cell>
          <cell r="C461" t="str">
            <v>Nula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</row>
        <row r="462">
          <cell r="A462">
            <v>38046</v>
          </cell>
          <cell r="B462">
            <v>1981</v>
          </cell>
          <cell r="C462" t="str">
            <v>Nula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0.02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</row>
        <row r="463">
          <cell r="A463">
            <v>38046</v>
          </cell>
          <cell r="B463">
            <v>1982</v>
          </cell>
          <cell r="C463" t="str">
            <v>Nula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0.02</v>
          </cell>
          <cell r="T463">
            <v>0</v>
          </cell>
          <cell r="U463">
            <v>0</v>
          </cell>
          <cell r="V463">
            <v>0</v>
          </cell>
        </row>
        <row r="464">
          <cell r="A464">
            <v>38046</v>
          </cell>
          <cell r="B464">
            <v>1983</v>
          </cell>
          <cell r="C464" t="str">
            <v>Nula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0.02</v>
          </cell>
          <cell r="T464">
            <v>0</v>
          </cell>
          <cell r="U464">
            <v>0</v>
          </cell>
          <cell r="V464">
            <v>0</v>
          </cell>
        </row>
        <row r="465">
          <cell r="A465">
            <v>38046</v>
          </cell>
          <cell r="B465">
            <v>1984</v>
          </cell>
          <cell r="C465" t="str">
            <v>Nula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0.02</v>
          </cell>
          <cell r="T465">
            <v>0</v>
          </cell>
          <cell r="U465">
            <v>0</v>
          </cell>
          <cell r="V465">
            <v>0</v>
          </cell>
        </row>
        <row r="466">
          <cell r="A466">
            <v>38046</v>
          </cell>
          <cell r="B466">
            <v>1992</v>
          </cell>
          <cell r="C466" t="str">
            <v>Aguas Andinas</v>
          </cell>
          <cell r="D466">
            <v>6356638</v>
          </cell>
          <cell r="E466">
            <v>1207761.22</v>
          </cell>
          <cell r="F466">
            <v>7564399.2199999997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0.02</v>
          </cell>
          <cell r="T466">
            <v>0</v>
          </cell>
          <cell r="U466">
            <v>0</v>
          </cell>
          <cell r="V466">
            <v>0</v>
          </cell>
        </row>
        <row r="467">
          <cell r="A467">
            <v>38046</v>
          </cell>
          <cell r="B467">
            <v>1993</v>
          </cell>
          <cell r="C467" t="str">
            <v>Aguas Andinas</v>
          </cell>
          <cell r="D467">
            <v>4139894</v>
          </cell>
          <cell r="E467">
            <v>786579.86</v>
          </cell>
          <cell r="F467">
            <v>4926473.8600000003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0.02</v>
          </cell>
          <cell r="T467">
            <v>0</v>
          </cell>
          <cell r="U467">
            <v>0</v>
          </cell>
          <cell r="V467">
            <v>0</v>
          </cell>
        </row>
        <row r="468">
          <cell r="A468">
            <v>38046</v>
          </cell>
          <cell r="B468">
            <v>1994</v>
          </cell>
          <cell r="C468" t="str">
            <v>Aguas Andinas</v>
          </cell>
          <cell r="D468">
            <v>4139894</v>
          </cell>
          <cell r="E468">
            <v>786579.86</v>
          </cell>
          <cell r="F468">
            <v>4926473.8600000003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0.02</v>
          </cell>
          <cell r="T468">
            <v>0</v>
          </cell>
          <cell r="U468">
            <v>0</v>
          </cell>
          <cell r="V468">
            <v>0</v>
          </cell>
        </row>
        <row r="469">
          <cell r="A469">
            <v>38046</v>
          </cell>
          <cell r="B469">
            <v>2001</v>
          </cell>
          <cell r="C469" t="str">
            <v>Enami Ventanas</v>
          </cell>
          <cell r="D469">
            <v>421400</v>
          </cell>
          <cell r="E469">
            <v>80066</v>
          </cell>
          <cell r="F469">
            <v>501466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0.02</v>
          </cell>
          <cell r="R469">
            <v>8428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</row>
        <row r="470">
          <cell r="A470">
            <v>38077</v>
          </cell>
          <cell r="B470">
            <v>2008</v>
          </cell>
          <cell r="C470" t="str">
            <v>Frigo.Simunovic</v>
          </cell>
          <cell r="D470">
            <v>330298</v>
          </cell>
          <cell r="E470">
            <v>62756.62</v>
          </cell>
          <cell r="F470">
            <v>393054.62</v>
          </cell>
          <cell r="G470">
            <v>0</v>
          </cell>
          <cell r="H470">
            <v>0</v>
          </cell>
          <cell r="I470">
            <v>0.02</v>
          </cell>
          <cell r="J470">
            <v>6606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</row>
        <row r="471">
          <cell r="A471">
            <v>38077</v>
          </cell>
          <cell r="B471">
            <v>1999</v>
          </cell>
          <cell r="C471" t="str">
            <v>Viña San Pedro</v>
          </cell>
          <cell r="D471">
            <v>27536</v>
          </cell>
          <cell r="E471">
            <v>5231.84</v>
          </cell>
          <cell r="F471">
            <v>32767.84</v>
          </cell>
          <cell r="G471">
            <v>0</v>
          </cell>
          <cell r="H471">
            <v>0</v>
          </cell>
          <cell r="I471">
            <v>0.02</v>
          </cell>
          <cell r="J471">
            <v>551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</row>
        <row r="472">
          <cell r="A472">
            <v>38077</v>
          </cell>
          <cell r="B472" t="str">
            <v>NC 185</v>
          </cell>
          <cell r="C472" t="str">
            <v>Enami Ventanas</v>
          </cell>
          <cell r="D472">
            <v>-421400</v>
          </cell>
          <cell r="E472">
            <v>-80066</v>
          </cell>
          <cell r="F472">
            <v>-501466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0.01</v>
          </cell>
          <cell r="R472">
            <v>-4214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</row>
        <row r="473">
          <cell r="A473">
            <v>38077</v>
          </cell>
          <cell r="B473" t="str">
            <v>NC 186</v>
          </cell>
          <cell r="C473" t="str">
            <v>Tecsa</v>
          </cell>
          <cell r="D473">
            <v>-5239005</v>
          </cell>
          <cell r="E473">
            <v>-995410.95</v>
          </cell>
          <cell r="F473">
            <v>-6234415.9500000002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</row>
        <row r="474">
          <cell r="A474">
            <v>38077</v>
          </cell>
          <cell r="B474" t="str">
            <v>NC 187</v>
          </cell>
          <cell r="C474" t="str">
            <v>Tecsa</v>
          </cell>
          <cell r="D474">
            <v>-443950</v>
          </cell>
          <cell r="E474">
            <v>-84350.5</v>
          </cell>
          <cell r="F474">
            <v>-528300.5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</row>
        <row r="475">
          <cell r="A475">
            <v>38077</v>
          </cell>
          <cell r="B475">
            <v>1985</v>
          </cell>
          <cell r="C475" t="str">
            <v>Nula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</row>
        <row r="476">
          <cell r="A476">
            <v>38077</v>
          </cell>
          <cell r="B476">
            <v>1986</v>
          </cell>
          <cell r="C476" t="str">
            <v>Nula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</row>
        <row r="477">
          <cell r="A477">
            <v>38077</v>
          </cell>
          <cell r="B477">
            <v>1987</v>
          </cell>
          <cell r="C477" t="str">
            <v>Nula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</row>
        <row r="478">
          <cell r="A478">
            <v>38077</v>
          </cell>
          <cell r="B478">
            <v>1988</v>
          </cell>
          <cell r="C478" t="str">
            <v>Nula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</row>
        <row r="479">
          <cell r="A479">
            <v>38077</v>
          </cell>
          <cell r="B479">
            <v>1989</v>
          </cell>
          <cell r="C479" t="str">
            <v>Nula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</row>
        <row r="480">
          <cell r="A480">
            <v>38077</v>
          </cell>
          <cell r="B480">
            <v>1990</v>
          </cell>
          <cell r="C480" t="str">
            <v>Aguas NS Maule</v>
          </cell>
          <cell r="D480">
            <v>713276</v>
          </cell>
          <cell r="E480">
            <v>135522.44</v>
          </cell>
          <cell r="F480">
            <v>848798.44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</row>
        <row r="481">
          <cell r="A481">
            <v>38077</v>
          </cell>
          <cell r="B481">
            <v>1991</v>
          </cell>
          <cell r="C481" t="str">
            <v>Nula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</row>
        <row r="482">
          <cell r="A482">
            <v>38077</v>
          </cell>
          <cell r="B482">
            <v>1995</v>
          </cell>
          <cell r="C482" t="str">
            <v>Ashbrook</v>
          </cell>
          <cell r="D482">
            <v>271619</v>
          </cell>
          <cell r="E482">
            <v>51607.61</v>
          </cell>
          <cell r="F482">
            <v>323226.61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</row>
        <row r="483">
          <cell r="A483">
            <v>38077</v>
          </cell>
          <cell r="B483">
            <v>1996</v>
          </cell>
          <cell r="C483" t="str">
            <v>Ondeo Degremont</v>
          </cell>
          <cell r="D483">
            <v>382495</v>
          </cell>
          <cell r="E483">
            <v>72674.05</v>
          </cell>
          <cell r="F483">
            <v>455169.05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0.02</v>
          </cell>
          <cell r="R483">
            <v>7650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</row>
        <row r="484">
          <cell r="A484">
            <v>38077</v>
          </cell>
          <cell r="B484">
            <v>1997</v>
          </cell>
          <cell r="C484" t="str">
            <v>Aqua Calidad del Agua</v>
          </cell>
          <cell r="D484">
            <v>35220</v>
          </cell>
          <cell r="E484">
            <v>6691.8</v>
          </cell>
          <cell r="F484">
            <v>41911.800000000003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0.02</v>
          </cell>
          <cell r="T484">
            <v>0</v>
          </cell>
          <cell r="U484">
            <v>0</v>
          </cell>
          <cell r="V484">
            <v>0</v>
          </cell>
        </row>
        <row r="485">
          <cell r="A485">
            <v>38077</v>
          </cell>
          <cell r="B485">
            <v>1998</v>
          </cell>
          <cell r="C485" t="str">
            <v>Nula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</row>
        <row r="486">
          <cell r="A486">
            <v>38077</v>
          </cell>
          <cell r="B486">
            <v>2000</v>
          </cell>
          <cell r="C486" t="str">
            <v>OTV</v>
          </cell>
          <cell r="D486">
            <v>1750536</v>
          </cell>
          <cell r="E486">
            <v>332601.84000000003</v>
          </cell>
          <cell r="F486">
            <v>2083137.84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0.02</v>
          </cell>
          <cell r="T486">
            <v>0</v>
          </cell>
          <cell r="U486">
            <v>0</v>
          </cell>
          <cell r="V486">
            <v>0</v>
          </cell>
        </row>
        <row r="487">
          <cell r="A487">
            <v>38077</v>
          </cell>
          <cell r="B487">
            <v>2002</v>
          </cell>
          <cell r="C487" t="str">
            <v>KDM</v>
          </cell>
          <cell r="D487">
            <v>4371823</v>
          </cell>
          <cell r="E487">
            <v>830646.37</v>
          </cell>
          <cell r="F487">
            <v>5202469.37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</row>
        <row r="488">
          <cell r="A488">
            <v>38077</v>
          </cell>
          <cell r="B488">
            <v>2003</v>
          </cell>
          <cell r="C488" t="str">
            <v>Aguas y Riles</v>
          </cell>
          <cell r="D488">
            <v>453569</v>
          </cell>
          <cell r="E488">
            <v>86178.11</v>
          </cell>
          <cell r="F488">
            <v>539747.11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</row>
        <row r="489">
          <cell r="A489">
            <v>38077</v>
          </cell>
          <cell r="B489">
            <v>2004</v>
          </cell>
          <cell r="C489" t="str">
            <v>Aguas Andinas</v>
          </cell>
          <cell r="D489">
            <v>344646</v>
          </cell>
          <cell r="E489">
            <v>65482.74</v>
          </cell>
          <cell r="F489">
            <v>410128.74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0.02</v>
          </cell>
          <cell r="T489">
            <v>0</v>
          </cell>
          <cell r="U489">
            <v>0</v>
          </cell>
          <cell r="V489">
            <v>0</v>
          </cell>
        </row>
        <row r="490">
          <cell r="A490">
            <v>38077</v>
          </cell>
          <cell r="B490">
            <v>2005</v>
          </cell>
          <cell r="C490" t="str">
            <v>Nula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</row>
        <row r="491">
          <cell r="A491">
            <v>38077</v>
          </cell>
          <cell r="B491">
            <v>2006</v>
          </cell>
          <cell r="C491" t="str">
            <v>Nula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</row>
        <row r="492">
          <cell r="A492">
            <v>38077</v>
          </cell>
          <cell r="B492">
            <v>2007</v>
          </cell>
          <cell r="C492" t="str">
            <v>Cipco</v>
          </cell>
          <cell r="D492">
            <v>852590</v>
          </cell>
          <cell r="E492">
            <v>161992.1</v>
          </cell>
          <cell r="F492">
            <v>1014582.1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</row>
        <row r="493">
          <cell r="A493">
            <v>38077</v>
          </cell>
          <cell r="B493">
            <v>2009</v>
          </cell>
          <cell r="C493" t="str">
            <v>Lab Carlos Latorre</v>
          </cell>
          <cell r="D493">
            <v>141664</v>
          </cell>
          <cell r="E493">
            <v>26916.16</v>
          </cell>
          <cell r="F493">
            <v>168580.16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0.02</v>
          </cell>
          <cell r="T493">
            <v>0</v>
          </cell>
          <cell r="U493">
            <v>0</v>
          </cell>
          <cell r="V493">
            <v>0</v>
          </cell>
        </row>
        <row r="494">
          <cell r="A494">
            <v>38077</v>
          </cell>
          <cell r="B494">
            <v>2010</v>
          </cell>
          <cell r="C494" t="str">
            <v>Env.CMF</v>
          </cell>
          <cell r="D494">
            <v>50483</v>
          </cell>
          <cell r="E494">
            <v>9591.77</v>
          </cell>
          <cell r="F494">
            <v>60074.770000000004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0.02</v>
          </cell>
          <cell r="R494">
            <v>1010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</row>
        <row r="495">
          <cell r="A495">
            <v>38077</v>
          </cell>
          <cell r="B495">
            <v>2011</v>
          </cell>
          <cell r="C495" t="str">
            <v xml:space="preserve">Nestle </v>
          </cell>
          <cell r="D495">
            <v>329044</v>
          </cell>
          <cell r="E495">
            <v>62518.36</v>
          </cell>
          <cell r="F495">
            <v>391562.36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0.02</v>
          </cell>
          <cell r="P495">
            <v>6581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</row>
        <row r="496">
          <cell r="A496">
            <v>38077</v>
          </cell>
          <cell r="B496">
            <v>2012</v>
          </cell>
          <cell r="C496" t="str">
            <v>Tecnolab</v>
          </cell>
          <cell r="D496">
            <v>35418</v>
          </cell>
          <cell r="E496">
            <v>6729.42</v>
          </cell>
          <cell r="F496">
            <v>42147.42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0.02</v>
          </cell>
          <cell r="T496">
            <v>0</v>
          </cell>
          <cell r="U496">
            <v>0</v>
          </cell>
          <cell r="V496">
            <v>0</v>
          </cell>
        </row>
        <row r="497">
          <cell r="A497">
            <v>38077</v>
          </cell>
          <cell r="B497">
            <v>2013</v>
          </cell>
          <cell r="C497" t="str">
            <v>Als Chemex</v>
          </cell>
          <cell r="D497">
            <v>41300</v>
          </cell>
          <cell r="E497">
            <v>7847</v>
          </cell>
          <cell r="F497">
            <v>49147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0.02</v>
          </cell>
          <cell r="T497">
            <v>0</v>
          </cell>
          <cell r="U497">
            <v>0</v>
          </cell>
          <cell r="V497">
            <v>0</v>
          </cell>
        </row>
        <row r="498">
          <cell r="A498">
            <v>38077</v>
          </cell>
          <cell r="B498">
            <v>2014</v>
          </cell>
          <cell r="C498" t="str">
            <v>Enami Paipote</v>
          </cell>
          <cell r="D498">
            <v>1291560</v>
          </cell>
          <cell r="E498">
            <v>245396.4</v>
          </cell>
          <cell r="F498">
            <v>1536956.4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0.02</v>
          </cell>
          <cell r="R498">
            <v>25831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</row>
        <row r="499">
          <cell r="A499">
            <v>38077</v>
          </cell>
          <cell r="B499">
            <v>2015</v>
          </cell>
          <cell r="C499" t="str">
            <v>Aqua Calidad del Agua</v>
          </cell>
          <cell r="D499">
            <v>47458</v>
          </cell>
          <cell r="E499">
            <v>9017.02</v>
          </cell>
          <cell r="F499">
            <v>56475.020000000004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0.02</v>
          </cell>
          <cell r="T499">
            <v>0</v>
          </cell>
          <cell r="U499">
            <v>0</v>
          </cell>
          <cell r="V499">
            <v>0</v>
          </cell>
        </row>
        <row r="500">
          <cell r="A500">
            <v>38077</v>
          </cell>
          <cell r="B500">
            <v>2016</v>
          </cell>
          <cell r="C500" t="str">
            <v>Aguas y Riles</v>
          </cell>
          <cell r="D500">
            <v>1169588</v>
          </cell>
          <cell r="E500">
            <v>222221.72</v>
          </cell>
          <cell r="F500">
            <v>1391809.72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</row>
        <row r="501">
          <cell r="A501">
            <v>38077</v>
          </cell>
          <cell r="B501">
            <v>2017</v>
          </cell>
          <cell r="C501" t="str">
            <v>Pesca Chile</v>
          </cell>
          <cell r="D501">
            <v>1740357</v>
          </cell>
          <cell r="E501">
            <v>330667.83</v>
          </cell>
          <cell r="F501">
            <v>2071024.83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0.02</v>
          </cell>
          <cell r="P501">
            <v>34807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</row>
        <row r="502">
          <cell r="A502">
            <v>38107</v>
          </cell>
          <cell r="B502">
            <v>2044</v>
          </cell>
          <cell r="C502" t="str">
            <v>Viña Undurraga</v>
          </cell>
          <cell r="D502">
            <v>291345</v>
          </cell>
          <cell r="E502">
            <v>55355.55</v>
          </cell>
          <cell r="F502">
            <v>346700.55</v>
          </cell>
          <cell r="G502">
            <v>0</v>
          </cell>
          <cell r="H502">
            <v>0</v>
          </cell>
          <cell r="I502">
            <v>0.02</v>
          </cell>
          <cell r="J502">
            <v>5827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</row>
        <row r="503">
          <cell r="A503">
            <v>38107</v>
          </cell>
          <cell r="B503">
            <v>2021</v>
          </cell>
          <cell r="C503" t="str">
            <v>Textiles El Aguila</v>
          </cell>
          <cell r="D503">
            <v>185250</v>
          </cell>
          <cell r="E503">
            <v>35197.5</v>
          </cell>
          <cell r="F503">
            <v>220447.5</v>
          </cell>
          <cell r="G503">
            <v>0</v>
          </cell>
          <cell r="H503">
            <v>0</v>
          </cell>
          <cell r="I503">
            <v>0.02</v>
          </cell>
          <cell r="J503">
            <v>3705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</row>
        <row r="504">
          <cell r="A504">
            <v>38107</v>
          </cell>
          <cell r="B504">
            <v>2023</v>
          </cell>
          <cell r="C504" t="str">
            <v>Frigo.Simunovic</v>
          </cell>
          <cell r="D504">
            <v>147938</v>
          </cell>
          <cell r="E504">
            <v>28108.22</v>
          </cell>
          <cell r="F504">
            <v>176046.22</v>
          </cell>
          <cell r="G504">
            <v>0</v>
          </cell>
          <cell r="H504">
            <v>0</v>
          </cell>
          <cell r="I504">
            <v>0.02</v>
          </cell>
          <cell r="J504">
            <v>2959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</row>
        <row r="505">
          <cell r="A505">
            <v>38107</v>
          </cell>
          <cell r="B505">
            <v>2034</v>
          </cell>
          <cell r="C505" t="str">
            <v>CCU</v>
          </cell>
          <cell r="D505">
            <v>85000</v>
          </cell>
          <cell r="E505">
            <v>16150</v>
          </cell>
          <cell r="F505">
            <v>101150</v>
          </cell>
          <cell r="G505">
            <v>0</v>
          </cell>
          <cell r="H505">
            <v>0</v>
          </cell>
          <cell r="I505">
            <v>0.02</v>
          </cell>
          <cell r="J505">
            <v>1700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</row>
        <row r="506">
          <cell r="A506">
            <v>38107</v>
          </cell>
          <cell r="B506">
            <v>2019</v>
          </cell>
          <cell r="C506" t="str">
            <v>Enami Paipote</v>
          </cell>
          <cell r="D506">
            <v>57950</v>
          </cell>
          <cell r="E506">
            <v>11010.5</v>
          </cell>
          <cell r="F506">
            <v>68960.5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0.02</v>
          </cell>
          <cell r="R506">
            <v>1159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</row>
        <row r="507">
          <cell r="A507">
            <v>38107</v>
          </cell>
          <cell r="B507">
            <v>2020</v>
          </cell>
          <cell r="C507" t="str">
            <v>Ondeo Degremont</v>
          </cell>
          <cell r="D507">
            <v>224911</v>
          </cell>
          <cell r="E507">
            <v>42733.090000000004</v>
          </cell>
          <cell r="F507">
            <v>267644.09000000003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0.02</v>
          </cell>
          <cell r="T507">
            <v>0</v>
          </cell>
          <cell r="U507">
            <v>0</v>
          </cell>
          <cell r="V507">
            <v>0</v>
          </cell>
        </row>
        <row r="508">
          <cell r="A508">
            <v>38107</v>
          </cell>
          <cell r="B508">
            <v>2022</v>
          </cell>
          <cell r="C508" t="str">
            <v>Anam</v>
          </cell>
          <cell r="D508">
            <v>594933</v>
          </cell>
          <cell r="E508">
            <v>113037.27</v>
          </cell>
          <cell r="F508">
            <v>707970.27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</row>
        <row r="509">
          <cell r="A509">
            <v>38107</v>
          </cell>
          <cell r="B509">
            <v>2024</v>
          </cell>
          <cell r="C509" t="str">
            <v>Aguas Stgo Poniente</v>
          </cell>
          <cell r="D509">
            <v>37029</v>
          </cell>
          <cell r="E509">
            <v>7035.51</v>
          </cell>
          <cell r="F509">
            <v>44064.51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0.02</v>
          </cell>
          <cell r="T509">
            <v>0</v>
          </cell>
          <cell r="U509">
            <v>0</v>
          </cell>
          <cell r="V509">
            <v>0</v>
          </cell>
        </row>
        <row r="510">
          <cell r="A510">
            <v>38107</v>
          </cell>
          <cell r="B510">
            <v>2025</v>
          </cell>
          <cell r="C510" t="str">
            <v>Nula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</row>
        <row r="511">
          <cell r="A511">
            <v>38107</v>
          </cell>
          <cell r="B511">
            <v>2026</v>
          </cell>
          <cell r="C511" t="str">
            <v>Frigo.Simunovic</v>
          </cell>
          <cell r="D511">
            <v>70745</v>
          </cell>
          <cell r="E511">
            <v>13441.55</v>
          </cell>
          <cell r="F511">
            <v>84186.55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</row>
        <row r="512">
          <cell r="A512">
            <v>38107</v>
          </cell>
          <cell r="B512">
            <v>2027</v>
          </cell>
          <cell r="C512" t="str">
            <v>Anam</v>
          </cell>
          <cell r="D512">
            <v>925204</v>
          </cell>
          <cell r="E512">
            <v>175788.76</v>
          </cell>
          <cell r="F512">
            <v>1100992.76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</row>
        <row r="513">
          <cell r="A513">
            <v>38107</v>
          </cell>
          <cell r="B513">
            <v>2028</v>
          </cell>
          <cell r="C513" t="str">
            <v>Integraciones Elect</v>
          </cell>
          <cell r="D513">
            <v>2206252</v>
          </cell>
          <cell r="E513">
            <v>419187.88</v>
          </cell>
          <cell r="F513">
            <v>2625439.88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0.02</v>
          </cell>
          <cell r="P513">
            <v>44125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</row>
        <row r="514">
          <cell r="A514">
            <v>38107</v>
          </cell>
          <cell r="B514">
            <v>2029</v>
          </cell>
          <cell r="C514" t="str">
            <v>Nula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</row>
        <row r="515">
          <cell r="A515">
            <v>38107</v>
          </cell>
          <cell r="B515">
            <v>2030</v>
          </cell>
          <cell r="C515" t="str">
            <v>Nula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</row>
        <row r="516">
          <cell r="A516">
            <v>38107</v>
          </cell>
          <cell r="B516">
            <v>2031</v>
          </cell>
          <cell r="C516" t="str">
            <v>Essal</v>
          </cell>
          <cell r="D516">
            <v>70398422</v>
          </cell>
          <cell r="E516">
            <v>13375700.18</v>
          </cell>
          <cell r="F516">
            <v>83774122.180000007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</row>
        <row r="517">
          <cell r="A517">
            <v>38107</v>
          </cell>
          <cell r="B517">
            <v>2032</v>
          </cell>
          <cell r="C517" t="str">
            <v>Nula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</row>
        <row r="518">
          <cell r="A518">
            <v>38107</v>
          </cell>
          <cell r="B518">
            <v>2033</v>
          </cell>
          <cell r="C518" t="str">
            <v>Essal</v>
          </cell>
          <cell r="D518">
            <v>79759028</v>
          </cell>
          <cell r="E518">
            <v>15154215.32</v>
          </cell>
          <cell r="F518">
            <v>94913243.319999993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</row>
        <row r="519">
          <cell r="A519">
            <v>38107</v>
          </cell>
          <cell r="B519">
            <v>2035</v>
          </cell>
          <cell r="C519" t="str">
            <v>Enami Ventanas</v>
          </cell>
          <cell r="D519">
            <v>535920</v>
          </cell>
          <cell r="E519">
            <v>101824.8</v>
          </cell>
          <cell r="F519">
            <v>637744.80000000005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</row>
        <row r="520">
          <cell r="A520">
            <v>38107</v>
          </cell>
          <cell r="B520">
            <v>2036</v>
          </cell>
          <cell r="C520" t="str">
            <v>SGS</v>
          </cell>
          <cell r="D520">
            <v>72283</v>
          </cell>
          <cell r="E520">
            <v>13733.77</v>
          </cell>
          <cell r="F520">
            <v>86016.77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</row>
        <row r="521">
          <cell r="A521">
            <v>38107</v>
          </cell>
          <cell r="B521">
            <v>2037</v>
          </cell>
          <cell r="C521" t="str">
            <v>Nula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</row>
        <row r="522">
          <cell r="A522">
            <v>38107</v>
          </cell>
          <cell r="B522">
            <v>2038</v>
          </cell>
          <cell r="C522" t="str">
            <v>Nula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</row>
        <row r="523">
          <cell r="A523">
            <v>38107</v>
          </cell>
          <cell r="B523">
            <v>2039</v>
          </cell>
          <cell r="C523" t="str">
            <v>Env.CMF</v>
          </cell>
          <cell r="D523">
            <v>50462</v>
          </cell>
          <cell r="E523">
            <v>9587.7800000000007</v>
          </cell>
          <cell r="F523">
            <v>60049.78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0.02</v>
          </cell>
          <cell r="R523">
            <v>1009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</row>
        <row r="524">
          <cell r="A524">
            <v>38107</v>
          </cell>
          <cell r="B524">
            <v>2040</v>
          </cell>
          <cell r="C524" t="str">
            <v>Aqua Calidad del Agua</v>
          </cell>
          <cell r="D524">
            <v>36210</v>
          </cell>
          <cell r="E524">
            <v>6879.9</v>
          </cell>
          <cell r="F524">
            <v>43089.9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0.02</v>
          </cell>
          <cell r="R524">
            <v>724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</row>
        <row r="525">
          <cell r="A525">
            <v>38107</v>
          </cell>
          <cell r="B525">
            <v>2041</v>
          </cell>
          <cell r="C525" t="str">
            <v>Aguas Andinas</v>
          </cell>
          <cell r="D525">
            <v>285210</v>
          </cell>
          <cell r="E525">
            <v>54189.9</v>
          </cell>
          <cell r="F525">
            <v>339399.9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0.02</v>
          </cell>
          <cell r="T525">
            <v>0</v>
          </cell>
          <cell r="U525">
            <v>0</v>
          </cell>
          <cell r="V525">
            <v>0</v>
          </cell>
        </row>
        <row r="526">
          <cell r="A526">
            <v>38107</v>
          </cell>
          <cell r="B526">
            <v>2042</v>
          </cell>
          <cell r="C526" t="str">
            <v>Nula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</row>
        <row r="527">
          <cell r="A527">
            <v>38107</v>
          </cell>
          <cell r="B527">
            <v>2043</v>
          </cell>
          <cell r="C527" t="str">
            <v>Nula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</row>
        <row r="528">
          <cell r="A528">
            <v>38107</v>
          </cell>
          <cell r="B528">
            <v>2045</v>
          </cell>
          <cell r="C528" t="str">
            <v>Ashbrook</v>
          </cell>
          <cell r="D528">
            <v>524301</v>
          </cell>
          <cell r="E528">
            <v>99617.19</v>
          </cell>
          <cell r="F528">
            <v>623918.18999999994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0.02</v>
          </cell>
          <cell r="T528">
            <v>0</v>
          </cell>
          <cell r="U528">
            <v>0</v>
          </cell>
          <cell r="V528">
            <v>0</v>
          </cell>
        </row>
        <row r="529">
          <cell r="A529">
            <v>38107</v>
          </cell>
          <cell r="B529">
            <v>2046</v>
          </cell>
          <cell r="C529" t="str">
            <v>Essar</v>
          </cell>
          <cell r="D529">
            <v>181175</v>
          </cell>
          <cell r="E529">
            <v>34423.25</v>
          </cell>
          <cell r="F529">
            <v>215598.25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0.02</v>
          </cell>
          <cell r="T529">
            <v>0</v>
          </cell>
          <cell r="U529">
            <v>0</v>
          </cell>
          <cell r="V529">
            <v>0</v>
          </cell>
        </row>
        <row r="530">
          <cell r="A530">
            <v>38107</v>
          </cell>
          <cell r="B530">
            <v>2047</v>
          </cell>
          <cell r="C530" t="str">
            <v>Nula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</row>
        <row r="531">
          <cell r="A531">
            <v>38107</v>
          </cell>
          <cell r="B531">
            <v>2048</v>
          </cell>
          <cell r="C531" t="str">
            <v>Nula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</row>
        <row r="532">
          <cell r="A532">
            <v>38107</v>
          </cell>
          <cell r="B532">
            <v>2049</v>
          </cell>
          <cell r="C532" t="str">
            <v>Aqua Calidad del Agua</v>
          </cell>
          <cell r="D532">
            <v>47458</v>
          </cell>
          <cell r="E532">
            <v>9017.02</v>
          </cell>
          <cell r="F532">
            <v>56475.020000000004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0.02</v>
          </cell>
          <cell r="T532">
            <v>0</v>
          </cell>
          <cell r="U532">
            <v>0</v>
          </cell>
          <cell r="V532">
            <v>0</v>
          </cell>
        </row>
        <row r="533">
          <cell r="A533">
            <v>38107</v>
          </cell>
          <cell r="B533">
            <v>2050</v>
          </cell>
          <cell r="C533" t="str">
            <v>Viña Fco Aguirre</v>
          </cell>
          <cell r="D533">
            <v>109080</v>
          </cell>
          <cell r="E533">
            <v>20725.2</v>
          </cell>
          <cell r="F533">
            <v>129805.2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0.02</v>
          </cell>
          <cell r="R533">
            <v>2182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</row>
        <row r="534">
          <cell r="A534">
            <v>38107</v>
          </cell>
          <cell r="B534">
            <v>2051</v>
          </cell>
          <cell r="C534" t="str">
            <v>Crom</v>
          </cell>
          <cell r="D534">
            <v>45000</v>
          </cell>
          <cell r="E534">
            <v>8550</v>
          </cell>
          <cell r="F534">
            <v>53550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</row>
        <row r="535">
          <cell r="A535">
            <v>38107</v>
          </cell>
          <cell r="B535">
            <v>2052</v>
          </cell>
          <cell r="C535" t="str">
            <v>Nula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</row>
        <row r="536">
          <cell r="A536">
            <v>38107</v>
          </cell>
          <cell r="B536">
            <v>2053</v>
          </cell>
          <cell r="C536" t="str">
            <v>Lab Hidrolab</v>
          </cell>
          <cell r="D536">
            <v>1367597</v>
          </cell>
          <cell r="E536">
            <v>259843.43</v>
          </cell>
          <cell r="F536">
            <v>1627440.43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0.02</v>
          </cell>
          <cell r="R536">
            <v>27352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</row>
        <row r="537">
          <cell r="A537">
            <v>38107</v>
          </cell>
          <cell r="B537">
            <v>2054</v>
          </cell>
          <cell r="C537" t="str">
            <v>Ecorriles</v>
          </cell>
          <cell r="D537">
            <v>71594</v>
          </cell>
          <cell r="E537">
            <v>13602.86</v>
          </cell>
          <cell r="F537">
            <v>85196.86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0.02</v>
          </cell>
          <cell r="R537">
            <v>1432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</row>
        <row r="538">
          <cell r="A538">
            <v>38107</v>
          </cell>
          <cell r="B538">
            <v>2055</v>
          </cell>
          <cell r="C538" t="str">
            <v>Aguas Andinas</v>
          </cell>
          <cell r="D538">
            <v>267355</v>
          </cell>
          <cell r="E538">
            <v>50797.45</v>
          </cell>
          <cell r="F538">
            <v>318152.45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0.02</v>
          </cell>
          <cell r="R538">
            <v>5347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</row>
        <row r="539">
          <cell r="A539">
            <v>38107</v>
          </cell>
          <cell r="B539">
            <v>2056</v>
          </cell>
          <cell r="C539" t="str">
            <v>Lab Hidrolab</v>
          </cell>
          <cell r="D539">
            <v>447395</v>
          </cell>
          <cell r="E539">
            <v>85005.05</v>
          </cell>
          <cell r="F539">
            <v>532400.05000000005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</row>
        <row r="540">
          <cell r="A540">
            <v>38107</v>
          </cell>
          <cell r="B540">
            <v>2057</v>
          </cell>
          <cell r="C540" t="str">
            <v>Enami Ventanas</v>
          </cell>
          <cell r="D540">
            <v>400722</v>
          </cell>
          <cell r="E540">
            <v>76137.180000000008</v>
          </cell>
          <cell r="F540">
            <v>476859.18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0.02</v>
          </cell>
          <cell r="R540">
            <v>8014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</row>
        <row r="541">
          <cell r="A541">
            <v>38107</v>
          </cell>
          <cell r="B541">
            <v>2058</v>
          </cell>
          <cell r="C541" t="str">
            <v>Essal</v>
          </cell>
          <cell r="D541">
            <v>18485310</v>
          </cell>
          <cell r="E541">
            <v>3512208.9</v>
          </cell>
          <cell r="F541">
            <v>21997518.899999999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0.02</v>
          </cell>
          <cell r="P541">
            <v>369706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</row>
        <row r="542">
          <cell r="A542">
            <v>38107</v>
          </cell>
          <cell r="B542">
            <v>2059</v>
          </cell>
          <cell r="C542" t="str">
            <v>Aguas Chacabuco</v>
          </cell>
          <cell r="D542">
            <v>17033025</v>
          </cell>
          <cell r="E542">
            <v>3236274.75</v>
          </cell>
          <cell r="F542">
            <v>20269299.75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>
            <v>38107</v>
          </cell>
          <cell r="B543">
            <v>2060</v>
          </cell>
          <cell r="C543" t="str">
            <v>Aguas Manquehue</v>
          </cell>
          <cell r="D543">
            <v>14297697</v>
          </cell>
          <cell r="E543">
            <v>2716562.43</v>
          </cell>
          <cell r="F543">
            <v>17014259.43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</row>
        <row r="544">
          <cell r="A544">
            <v>38107</v>
          </cell>
          <cell r="B544">
            <v>2061</v>
          </cell>
          <cell r="C544" t="str">
            <v>Ashbrook</v>
          </cell>
          <cell r="D544">
            <v>12571</v>
          </cell>
          <cell r="E544">
            <v>2388.4900000000002</v>
          </cell>
          <cell r="F544">
            <v>14959.49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>
            <v>38138</v>
          </cell>
          <cell r="B545" t="str">
            <v>Anti</v>
          </cell>
          <cell r="C545" t="str">
            <v>CMCC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167315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</row>
        <row r="546">
          <cell r="A546">
            <v>38138</v>
          </cell>
          <cell r="B546">
            <v>2018</v>
          </cell>
          <cell r="C546" t="str">
            <v>Lab.Hidrolab</v>
          </cell>
          <cell r="D546">
            <v>255325</v>
          </cell>
          <cell r="E546">
            <v>48511.75</v>
          </cell>
          <cell r="F546">
            <v>303836.75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0.02</v>
          </cell>
          <cell r="T546">
            <v>0</v>
          </cell>
          <cell r="U546">
            <v>0</v>
          </cell>
          <cell r="V546">
            <v>0</v>
          </cell>
        </row>
        <row r="547">
          <cell r="A547">
            <v>38138</v>
          </cell>
          <cell r="B547">
            <v>2062</v>
          </cell>
          <cell r="C547" t="str">
            <v>Nula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</row>
        <row r="548">
          <cell r="A548">
            <v>38138</v>
          </cell>
          <cell r="B548">
            <v>2063</v>
          </cell>
          <cell r="C548" t="str">
            <v>Aguas Manquehue</v>
          </cell>
          <cell r="D548">
            <v>40010</v>
          </cell>
          <cell r="E548">
            <v>7601.9</v>
          </cell>
          <cell r="F548">
            <v>47611.9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</row>
        <row r="549">
          <cell r="A549">
            <v>38138</v>
          </cell>
          <cell r="B549">
            <v>2065</v>
          </cell>
          <cell r="C549" t="str">
            <v>Tecnolab</v>
          </cell>
          <cell r="D549">
            <v>36649</v>
          </cell>
          <cell r="E549">
            <v>6963.31</v>
          </cell>
          <cell r="F549">
            <v>43612.31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0.02</v>
          </cell>
          <cell r="T549">
            <v>0</v>
          </cell>
          <cell r="U549">
            <v>0</v>
          </cell>
          <cell r="V549">
            <v>0</v>
          </cell>
        </row>
        <row r="550">
          <cell r="A550">
            <v>38138</v>
          </cell>
          <cell r="B550">
            <v>2066</v>
          </cell>
          <cell r="C550" t="str">
            <v>Aqua Calidad del Agua</v>
          </cell>
          <cell r="D550">
            <v>46221</v>
          </cell>
          <cell r="E550">
            <v>8781.99</v>
          </cell>
          <cell r="F550">
            <v>55002.99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0.02</v>
          </cell>
          <cell r="T550">
            <v>0</v>
          </cell>
          <cell r="U550">
            <v>0</v>
          </cell>
          <cell r="V550">
            <v>0</v>
          </cell>
        </row>
        <row r="551">
          <cell r="A551">
            <v>38138</v>
          </cell>
          <cell r="B551">
            <v>2068</v>
          </cell>
          <cell r="C551" t="str">
            <v>Anam</v>
          </cell>
          <cell r="D551">
            <v>2027873</v>
          </cell>
          <cell r="E551">
            <v>385295.87</v>
          </cell>
          <cell r="F551">
            <v>2413168.87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</row>
        <row r="552">
          <cell r="A552">
            <v>38138</v>
          </cell>
          <cell r="B552">
            <v>2069</v>
          </cell>
          <cell r="C552" t="str">
            <v>Nula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</row>
        <row r="553">
          <cell r="A553">
            <v>38138</v>
          </cell>
          <cell r="B553">
            <v>2070</v>
          </cell>
          <cell r="C553" t="str">
            <v>Aqua Calidad del Agua</v>
          </cell>
          <cell r="D553">
            <v>46221</v>
          </cell>
          <cell r="E553">
            <v>8781.99</v>
          </cell>
          <cell r="F553">
            <v>55002.99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</row>
        <row r="554">
          <cell r="A554">
            <v>38138</v>
          </cell>
          <cell r="B554">
            <v>2071</v>
          </cell>
          <cell r="C554" t="str">
            <v>Essal</v>
          </cell>
          <cell r="D554">
            <v>48449336</v>
          </cell>
          <cell r="E554">
            <v>9205373.8399999999</v>
          </cell>
          <cell r="F554">
            <v>57654709.840000004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</row>
        <row r="555">
          <cell r="A555">
            <v>38138</v>
          </cell>
          <cell r="B555">
            <v>2072</v>
          </cell>
          <cell r="C555" t="str">
            <v>Cosntructora S.Juan</v>
          </cell>
          <cell r="D555">
            <v>1718412</v>
          </cell>
          <cell r="E555">
            <v>326498.28000000003</v>
          </cell>
          <cell r="F555">
            <v>2044910.28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0.02</v>
          </cell>
          <cell r="P555">
            <v>34368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</row>
        <row r="556">
          <cell r="A556">
            <v>38138</v>
          </cell>
          <cell r="B556">
            <v>2073</v>
          </cell>
          <cell r="C556" t="str">
            <v>Aguas Patagonia</v>
          </cell>
          <cell r="D556">
            <v>770906</v>
          </cell>
          <cell r="E556">
            <v>146472.14000000001</v>
          </cell>
          <cell r="F556">
            <v>917378.14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0.02</v>
          </cell>
          <cell r="P556">
            <v>15418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</row>
        <row r="557">
          <cell r="A557">
            <v>38138</v>
          </cell>
          <cell r="B557">
            <v>2074</v>
          </cell>
          <cell r="C557" t="str">
            <v>Tecnolab</v>
          </cell>
          <cell r="D557">
            <v>37837</v>
          </cell>
          <cell r="E557">
            <v>7189.03</v>
          </cell>
          <cell r="F557">
            <v>45026.03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0.02</v>
          </cell>
          <cell r="T557">
            <v>0</v>
          </cell>
          <cell r="U557">
            <v>0</v>
          </cell>
          <cell r="V557">
            <v>0</v>
          </cell>
        </row>
        <row r="558">
          <cell r="A558">
            <v>38138</v>
          </cell>
          <cell r="B558">
            <v>2075</v>
          </cell>
          <cell r="C558" t="str">
            <v>Nula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</row>
        <row r="559">
          <cell r="A559">
            <v>38138</v>
          </cell>
          <cell r="B559">
            <v>2076</v>
          </cell>
          <cell r="C559" t="str">
            <v>Enami Paipote</v>
          </cell>
          <cell r="D559">
            <v>309600</v>
          </cell>
          <cell r="E559">
            <v>58824</v>
          </cell>
          <cell r="F559">
            <v>368424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0.02</v>
          </cell>
          <cell r="R559">
            <v>6192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</row>
        <row r="560">
          <cell r="A560">
            <v>38138</v>
          </cell>
          <cell r="B560">
            <v>2077</v>
          </cell>
          <cell r="C560" t="str">
            <v>Lab.Hidrolab</v>
          </cell>
          <cell r="D560">
            <v>1039651</v>
          </cell>
          <cell r="E560">
            <v>197533.69</v>
          </cell>
          <cell r="F560">
            <v>1237184.69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</row>
        <row r="561">
          <cell r="A561">
            <v>38138</v>
          </cell>
          <cell r="B561">
            <v>2078</v>
          </cell>
          <cell r="C561" t="str">
            <v>Aguas Patagonia</v>
          </cell>
          <cell r="D561">
            <v>684947</v>
          </cell>
          <cell r="E561">
            <v>130139.93000000001</v>
          </cell>
          <cell r="F561">
            <v>815086.93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</row>
        <row r="562">
          <cell r="A562">
            <v>38138</v>
          </cell>
          <cell r="B562">
            <v>2079</v>
          </cell>
          <cell r="C562" t="str">
            <v>Esval S.A.</v>
          </cell>
          <cell r="D562">
            <v>247720</v>
          </cell>
          <cell r="E562">
            <v>47066.8</v>
          </cell>
          <cell r="F562">
            <v>294786.8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0.02</v>
          </cell>
          <cell r="T562">
            <v>0</v>
          </cell>
          <cell r="U562">
            <v>0</v>
          </cell>
          <cell r="V562">
            <v>0</v>
          </cell>
        </row>
        <row r="563">
          <cell r="A563">
            <v>38138</v>
          </cell>
          <cell r="B563">
            <v>2080</v>
          </cell>
          <cell r="C563" t="str">
            <v>Aguas Patagonia</v>
          </cell>
          <cell r="D563">
            <v>68414</v>
          </cell>
          <cell r="E563">
            <v>12998.66</v>
          </cell>
          <cell r="F563">
            <v>81412.66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</row>
        <row r="564">
          <cell r="A564">
            <v>38138</v>
          </cell>
          <cell r="B564">
            <v>2081</v>
          </cell>
          <cell r="C564" t="str">
            <v>Tecsa</v>
          </cell>
          <cell r="D564">
            <v>3500992</v>
          </cell>
          <cell r="E564">
            <v>665188.48</v>
          </cell>
          <cell r="F564">
            <v>4166180.48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0.02</v>
          </cell>
          <cell r="P564">
            <v>70020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>
            <v>38138</v>
          </cell>
          <cell r="B565">
            <v>2082</v>
          </cell>
          <cell r="C565" t="str">
            <v>Nula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</row>
        <row r="566">
          <cell r="A566">
            <v>38138</v>
          </cell>
          <cell r="B566">
            <v>2083</v>
          </cell>
          <cell r="C566" t="str">
            <v>Nula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0.01</v>
          </cell>
          <cell r="R566">
            <v>0</v>
          </cell>
          <cell r="S566">
            <v>0.01</v>
          </cell>
          <cell r="T566">
            <v>0</v>
          </cell>
          <cell r="U566">
            <v>0</v>
          </cell>
          <cell r="V566">
            <v>0</v>
          </cell>
        </row>
        <row r="567">
          <cell r="A567">
            <v>38138</v>
          </cell>
          <cell r="B567">
            <v>2084</v>
          </cell>
          <cell r="C567" t="str">
            <v>Nula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0.01</v>
          </cell>
          <cell r="R567">
            <v>0</v>
          </cell>
          <cell r="S567">
            <v>0.01</v>
          </cell>
          <cell r="T567">
            <v>0</v>
          </cell>
          <cell r="U567">
            <v>0</v>
          </cell>
          <cell r="V567">
            <v>0</v>
          </cell>
        </row>
        <row r="568">
          <cell r="A568">
            <v>38138</v>
          </cell>
          <cell r="B568">
            <v>2085</v>
          </cell>
          <cell r="C568" t="str">
            <v>Grupo Tecnolab</v>
          </cell>
          <cell r="D568">
            <v>7418248</v>
          </cell>
          <cell r="E568">
            <v>1409467.12</v>
          </cell>
          <cell r="F568">
            <v>8827715.120000001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0.01</v>
          </cell>
          <cell r="R568">
            <v>74182</v>
          </cell>
          <cell r="S568">
            <v>0.01</v>
          </cell>
          <cell r="T568">
            <v>0</v>
          </cell>
          <cell r="U568">
            <v>0</v>
          </cell>
          <cell r="V568">
            <v>0</v>
          </cell>
        </row>
        <row r="569">
          <cell r="A569">
            <v>38138</v>
          </cell>
          <cell r="B569" t="str">
            <v>Anti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27340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</row>
        <row r="570">
          <cell r="A570">
            <v>38168</v>
          </cell>
          <cell r="B570">
            <v>2132</v>
          </cell>
          <cell r="C570" t="str">
            <v>Kimica</v>
          </cell>
          <cell r="D570">
            <v>2855219</v>
          </cell>
          <cell r="E570">
            <v>542491.61</v>
          </cell>
          <cell r="F570">
            <v>3397710.61</v>
          </cell>
          <cell r="G570">
            <v>0</v>
          </cell>
          <cell r="H570">
            <v>0</v>
          </cell>
          <cell r="I570">
            <v>0.02</v>
          </cell>
          <cell r="J570">
            <v>57104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</row>
        <row r="571">
          <cell r="A571">
            <v>38168</v>
          </cell>
          <cell r="B571" t="str">
            <v>Anti</v>
          </cell>
          <cell r="C571" t="str">
            <v>CMCC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50000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</row>
        <row r="572">
          <cell r="A572">
            <v>38168</v>
          </cell>
          <cell r="B572" t="str">
            <v>Anti</v>
          </cell>
          <cell r="C572" t="str">
            <v>Kimica</v>
          </cell>
          <cell r="D572">
            <v>-2855219</v>
          </cell>
          <cell r="E572">
            <v>-542491.61</v>
          </cell>
          <cell r="F572">
            <v>-3397710.61</v>
          </cell>
          <cell r="G572">
            <v>0</v>
          </cell>
          <cell r="H572">
            <v>0</v>
          </cell>
          <cell r="I572">
            <v>0.02</v>
          </cell>
          <cell r="J572">
            <v>-57104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</row>
        <row r="573">
          <cell r="A573">
            <v>38168</v>
          </cell>
          <cell r="B573">
            <v>1974</v>
          </cell>
          <cell r="C573" t="str">
            <v>Tecsa</v>
          </cell>
          <cell r="D573">
            <v>1087687</v>
          </cell>
          <cell r="E573">
            <v>206660.53</v>
          </cell>
          <cell r="F573">
            <v>1294347.53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0.02</v>
          </cell>
          <cell r="T573">
            <v>0</v>
          </cell>
          <cell r="U573">
            <v>0</v>
          </cell>
          <cell r="V573">
            <v>0</v>
          </cell>
        </row>
        <row r="574">
          <cell r="A574">
            <v>38168</v>
          </cell>
          <cell r="B574">
            <v>2064</v>
          </cell>
          <cell r="C574" t="str">
            <v>Anam falta en Archivo</v>
          </cell>
          <cell r="D574">
            <v>3454208</v>
          </cell>
          <cell r="E574">
            <v>656299.52000000002</v>
          </cell>
          <cell r="F574">
            <v>4110507.52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0.02</v>
          </cell>
          <cell r="T574">
            <v>0</v>
          </cell>
          <cell r="U574">
            <v>0</v>
          </cell>
          <cell r="V574">
            <v>0</v>
          </cell>
        </row>
        <row r="575">
          <cell r="A575">
            <v>38168</v>
          </cell>
          <cell r="B575">
            <v>2067</v>
          </cell>
          <cell r="C575" t="str">
            <v>Essar</v>
          </cell>
          <cell r="D575">
            <v>585610</v>
          </cell>
          <cell r="E575">
            <v>111265.9</v>
          </cell>
          <cell r="F575">
            <v>696875.9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0.02</v>
          </cell>
          <cell r="R575">
            <v>11712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>
            <v>38168</v>
          </cell>
          <cell r="B576" t="str">
            <v>Anti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0.02</v>
          </cell>
          <cell r="R576">
            <v>-27340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</row>
        <row r="577">
          <cell r="A577">
            <v>38168</v>
          </cell>
          <cell r="B577" t="str">
            <v>NC 189</v>
          </cell>
          <cell r="C577" t="str">
            <v>Viña Undurraga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0.02</v>
          </cell>
          <cell r="T577">
            <v>0</v>
          </cell>
          <cell r="U577">
            <v>0</v>
          </cell>
          <cell r="V577">
            <v>0</v>
          </cell>
        </row>
        <row r="578">
          <cell r="A578">
            <v>38168</v>
          </cell>
          <cell r="B578" t="str">
            <v>NC 190</v>
          </cell>
          <cell r="C578" t="str">
            <v>Aguas Manquehue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0.02</v>
          </cell>
          <cell r="T578">
            <v>0</v>
          </cell>
          <cell r="U578">
            <v>0</v>
          </cell>
          <cell r="V578">
            <v>0</v>
          </cell>
        </row>
        <row r="579">
          <cell r="A579">
            <v>38168</v>
          </cell>
          <cell r="B579" t="str">
            <v>NC 191</v>
          </cell>
          <cell r="C579" t="str">
            <v>Aguas Stgo Poniente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0.02</v>
          </cell>
          <cell r="T579">
            <v>0</v>
          </cell>
          <cell r="U579">
            <v>0</v>
          </cell>
          <cell r="V579">
            <v>0</v>
          </cell>
        </row>
        <row r="580">
          <cell r="A580">
            <v>38168</v>
          </cell>
          <cell r="B580" t="str">
            <v>NC 192</v>
          </cell>
          <cell r="C580" t="str">
            <v>Multisampler</v>
          </cell>
          <cell r="D580">
            <v>-48232</v>
          </cell>
          <cell r="E580">
            <v>-9164.08</v>
          </cell>
          <cell r="F580">
            <v>-57396.08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</row>
        <row r="581">
          <cell r="A581">
            <v>38168</v>
          </cell>
          <cell r="B581" t="str">
            <v>NC 193</v>
          </cell>
          <cell r="C581" t="str">
            <v>Essar</v>
          </cell>
          <cell r="D581">
            <v>-72689</v>
          </cell>
          <cell r="E581">
            <v>-13810.91</v>
          </cell>
          <cell r="F581">
            <v>-86499.91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0.02</v>
          </cell>
          <cell r="T581">
            <v>0</v>
          </cell>
          <cell r="U581">
            <v>0</v>
          </cell>
          <cell r="V581">
            <v>0</v>
          </cell>
        </row>
        <row r="582">
          <cell r="A582">
            <v>38168</v>
          </cell>
          <cell r="B582" t="str">
            <v>NC 194</v>
          </cell>
          <cell r="C582" t="str">
            <v>Ondeo Degremont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0.02</v>
          </cell>
          <cell r="T582">
            <v>0</v>
          </cell>
          <cell r="U582">
            <v>0</v>
          </cell>
          <cell r="V582">
            <v>0</v>
          </cell>
        </row>
        <row r="583">
          <cell r="A583">
            <v>38168</v>
          </cell>
          <cell r="B583" t="str">
            <v>NC 195</v>
          </cell>
          <cell r="C583" t="str">
            <v>Nula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0.02</v>
          </cell>
          <cell r="T583">
            <v>0</v>
          </cell>
          <cell r="U583">
            <v>0</v>
          </cell>
          <cell r="V583">
            <v>0</v>
          </cell>
        </row>
        <row r="584">
          <cell r="A584">
            <v>38168</v>
          </cell>
          <cell r="B584" t="str">
            <v>NC 196</v>
          </cell>
          <cell r="C584" t="str">
            <v>Nula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0.02</v>
          </cell>
          <cell r="T584">
            <v>0</v>
          </cell>
          <cell r="U584">
            <v>0</v>
          </cell>
          <cell r="V584">
            <v>0</v>
          </cell>
        </row>
        <row r="585">
          <cell r="A585">
            <v>38168</v>
          </cell>
          <cell r="B585" t="str">
            <v>NC 197</v>
          </cell>
          <cell r="C585" t="str">
            <v>Aguas Patagonia</v>
          </cell>
          <cell r="D585">
            <v>-68414</v>
          </cell>
          <cell r="E585">
            <v>-12998.66</v>
          </cell>
          <cell r="F585">
            <v>-81412.66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</row>
        <row r="586">
          <cell r="A586">
            <v>38168</v>
          </cell>
          <cell r="B586">
            <v>2086</v>
          </cell>
          <cell r="C586" t="str">
            <v>Grupo Tecnolab</v>
          </cell>
          <cell r="D586">
            <v>245314</v>
          </cell>
          <cell r="E586">
            <v>46609.66</v>
          </cell>
          <cell r="F586">
            <v>291923.65999999997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</row>
        <row r="587">
          <cell r="A587">
            <v>38168</v>
          </cell>
          <cell r="B587">
            <v>2087</v>
          </cell>
          <cell r="C587" t="str">
            <v>Nula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</row>
        <row r="588">
          <cell r="A588">
            <v>38168</v>
          </cell>
          <cell r="B588">
            <v>2088</v>
          </cell>
          <cell r="C588" t="str">
            <v>Nula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</row>
        <row r="589">
          <cell r="A589">
            <v>38168</v>
          </cell>
          <cell r="B589">
            <v>2089</v>
          </cell>
          <cell r="C589" t="str">
            <v>Nula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</row>
        <row r="590">
          <cell r="A590">
            <v>38168</v>
          </cell>
          <cell r="B590">
            <v>2090</v>
          </cell>
          <cell r="C590" t="str">
            <v>Nula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</row>
        <row r="591">
          <cell r="A591">
            <v>38168</v>
          </cell>
          <cell r="B591">
            <v>2091</v>
          </cell>
          <cell r="C591" t="str">
            <v>Nula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</row>
        <row r="592">
          <cell r="A592">
            <v>38168</v>
          </cell>
          <cell r="B592">
            <v>2092</v>
          </cell>
          <cell r="C592" t="str">
            <v>Nula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</row>
        <row r="593">
          <cell r="A593">
            <v>38168</v>
          </cell>
          <cell r="B593">
            <v>2093</v>
          </cell>
          <cell r="C593" t="str">
            <v>KDM</v>
          </cell>
          <cell r="D593">
            <v>19027177</v>
          </cell>
          <cell r="E593">
            <v>3615163.63</v>
          </cell>
          <cell r="F593">
            <v>22642340.629999999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</row>
        <row r="594">
          <cell r="A594">
            <v>38168</v>
          </cell>
          <cell r="B594">
            <v>2094</v>
          </cell>
          <cell r="C594" t="str">
            <v>Nula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</row>
        <row r="595">
          <cell r="A595">
            <v>38168</v>
          </cell>
          <cell r="B595">
            <v>2095</v>
          </cell>
          <cell r="C595" t="str">
            <v>Copec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</row>
        <row r="596">
          <cell r="A596">
            <v>38168</v>
          </cell>
          <cell r="B596">
            <v>2096</v>
          </cell>
          <cell r="C596" t="str">
            <v>Nula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</row>
        <row r="597">
          <cell r="A597">
            <v>38168</v>
          </cell>
          <cell r="B597">
            <v>2097</v>
          </cell>
          <cell r="C597" t="str">
            <v>Essal</v>
          </cell>
          <cell r="D597">
            <v>1093302</v>
          </cell>
          <cell r="E597">
            <v>207727.38</v>
          </cell>
          <cell r="F597">
            <v>1301029.3799999999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0.02</v>
          </cell>
          <cell r="P597">
            <v>21866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</row>
        <row r="598">
          <cell r="A598">
            <v>38168</v>
          </cell>
          <cell r="B598">
            <v>2098</v>
          </cell>
          <cell r="C598" t="str">
            <v>Env.CMF</v>
          </cell>
          <cell r="D598">
            <v>50622</v>
          </cell>
          <cell r="E598">
            <v>9618.18</v>
          </cell>
          <cell r="F598">
            <v>60240.18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</row>
        <row r="599">
          <cell r="A599">
            <v>38168</v>
          </cell>
          <cell r="B599">
            <v>2099</v>
          </cell>
          <cell r="C599" t="str">
            <v>Nula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</row>
        <row r="600">
          <cell r="A600">
            <v>38168</v>
          </cell>
          <cell r="B600">
            <v>2100</v>
          </cell>
          <cell r="C600" t="str">
            <v>Ondeo Degremont</v>
          </cell>
          <cell r="D600">
            <v>202892</v>
          </cell>
          <cell r="E600">
            <v>38549.480000000003</v>
          </cell>
          <cell r="F600">
            <v>241441.48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0.02</v>
          </cell>
          <cell r="T600">
            <v>0</v>
          </cell>
          <cell r="U600">
            <v>0</v>
          </cell>
          <cell r="V600">
            <v>0</v>
          </cell>
        </row>
        <row r="601">
          <cell r="A601">
            <v>38168</v>
          </cell>
          <cell r="B601">
            <v>2101</v>
          </cell>
          <cell r="C601" t="str">
            <v>Nula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</row>
        <row r="602">
          <cell r="A602">
            <v>38168</v>
          </cell>
          <cell r="B602">
            <v>2102</v>
          </cell>
          <cell r="C602" t="str">
            <v>Cypco</v>
          </cell>
          <cell r="D602">
            <v>1346442</v>
          </cell>
          <cell r="E602">
            <v>255823.98</v>
          </cell>
          <cell r="F602">
            <v>1602265.98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</row>
        <row r="603">
          <cell r="A603">
            <v>38168</v>
          </cell>
          <cell r="B603">
            <v>2103</v>
          </cell>
          <cell r="C603" t="str">
            <v>South Pacific Corp</v>
          </cell>
          <cell r="D603">
            <v>744400</v>
          </cell>
          <cell r="E603">
            <v>141436</v>
          </cell>
          <cell r="F603">
            <v>885836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</row>
        <row r="604">
          <cell r="A604">
            <v>38168</v>
          </cell>
          <cell r="B604">
            <v>2104</v>
          </cell>
          <cell r="C604" t="str">
            <v>Essar</v>
          </cell>
          <cell r="D604">
            <v>1948924</v>
          </cell>
          <cell r="E604">
            <v>370295.56</v>
          </cell>
          <cell r="F604">
            <v>2319219.56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0.02</v>
          </cell>
          <cell r="R604">
            <v>38978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</row>
        <row r="605">
          <cell r="A605">
            <v>38168</v>
          </cell>
          <cell r="B605">
            <v>2105</v>
          </cell>
          <cell r="C605" t="str">
            <v>Essar</v>
          </cell>
          <cell r="D605">
            <v>8548306</v>
          </cell>
          <cell r="E605">
            <v>1624178.14</v>
          </cell>
          <cell r="F605">
            <v>10172484.140000001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0.02</v>
          </cell>
          <cell r="R605">
            <v>170966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</row>
        <row r="606">
          <cell r="A606">
            <v>38168</v>
          </cell>
          <cell r="B606">
            <v>2106</v>
          </cell>
          <cell r="C606" t="str">
            <v>Aguas Chacabuco</v>
          </cell>
          <cell r="D606">
            <v>28501885</v>
          </cell>
          <cell r="E606">
            <v>5415358.1500000004</v>
          </cell>
          <cell r="F606">
            <v>33917243.149999999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A607">
            <v>38168</v>
          </cell>
          <cell r="B607">
            <v>2107</v>
          </cell>
          <cell r="C607" t="str">
            <v>Nula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A608">
            <v>38168</v>
          </cell>
          <cell r="B608">
            <v>2108</v>
          </cell>
          <cell r="C608" t="str">
            <v>Nula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>
            <v>38168</v>
          </cell>
          <cell r="B609">
            <v>2109</v>
          </cell>
          <cell r="C609" t="str">
            <v>Aguas Chacabuco</v>
          </cell>
          <cell r="D609">
            <v>13252363</v>
          </cell>
          <cell r="E609">
            <v>2517948.9700000002</v>
          </cell>
          <cell r="F609">
            <v>15770311.970000001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</row>
        <row r="610">
          <cell r="A610">
            <v>38168</v>
          </cell>
          <cell r="B610">
            <v>2110</v>
          </cell>
          <cell r="C610" t="str">
            <v>Nula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</row>
        <row r="611">
          <cell r="A611">
            <v>38168</v>
          </cell>
          <cell r="B611">
            <v>2112</v>
          </cell>
          <cell r="C611" t="str">
            <v>Nula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>
            <v>38168</v>
          </cell>
          <cell r="B612">
            <v>2113</v>
          </cell>
          <cell r="C612" t="str">
            <v>Aguas Manquehue</v>
          </cell>
          <cell r="D612">
            <v>10246286</v>
          </cell>
          <cell r="E612">
            <v>1946794.34</v>
          </cell>
          <cell r="F612">
            <v>12193080.34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</row>
        <row r="613">
          <cell r="A613">
            <v>38168</v>
          </cell>
          <cell r="B613">
            <v>2114</v>
          </cell>
          <cell r="C613" t="str">
            <v>Lab Hidrolab</v>
          </cell>
          <cell r="D613">
            <v>555792</v>
          </cell>
          <cell r="E613">
            <v>105600.48</v>
          </cell>
          <cell r="F613">
            <v>661392.48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>
            <v>38168</v>
          </cell>
          <cell r="B614">
            <v>2115</v>
          </cell>
          <cell r="C614" t="str">
            <v>Essal</v>
          </cell>
          <cell r="D614">
            <v>74507300</v>
          </cell>
          <cell r="E614">
            <v>14156387</v>
          </cell>
          <cell r="F614">
            <v>88663687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</row>
        <row r="615">
          <cell r="A615">
            <v>38168</v>
          </cell>
          <cell r="B615">
            <v>2116</v>
          </cell>
          <cell r="C615" t="str">
            <v>Nula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</row>
        <row r="616">
          <cell r="A616">
            <v>38168</v>
          </cell>
          <cell r="B616">
            <v>2117</v>
          </cell>
          <cell r="C616" t="str">
            <v>Nula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</row>
        <row r="617">
          <cell r="A617">
            <v>38168</v>
          </cell>
          <cell r="B617">
            <v>2118</v>
          </cell>
          <cell r="C617" t="str">
            <v>Essal</v>
          </cell>
          <cell r="D617">
            <v>111760950</v>
          </cell>
          <cell r="E617">
            <v>21234580.5</v>
          </cell>
          <cell r="F617">
            <v>132995530.5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</row>
        <row r="618">
          <cell r="A618">
            <v>38168</v>
          </cell>
          <cell r="B618">
            <v>2119</v>
          </cell>
          <cell r="C618" t="str">
            <v>Essal</v>
          </cell>
          <cell r="D618">
            <v>363796</v>
          </cell>
          <cell r="E618">
            <v>69121.240000000005</v>
          </cell>
          <cell r="F618">
            <v>432917.24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0.02</v>
          </cell>
          <cell r="P618">
            <v>7276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</row>
        <row r="619">
          <cell r="A619">
            <v>38168</v>
          </cell>
          <cell r="B619">
            <v>2120</v>
          </cell>
          <cell r="C619" t="str">
            <v>Essar</v>
          </cell>
          <cell r="D619">
            <v>344835</v>
          </cell>
          <cell r="E619">
            <v>65518.65</v>
          </cell>
          <cell r="F619">
            <v>410353.65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0.02</v>
          </cell>
          <cell r="T619">
            <v>0</v>
          </cell>
          <cell r="U619">
            <v>0</v>
          </cell>
          <cell r="V619">
            <v>0</v>
          </cell>
        </row>
        <row r="620">
          <cell r="A620">
            <v>38168</v>
          </cell>
          <cell r="B620">
            <v>2121</v>
          </cell>
          <cell r="C620" t="str">
            <v>SGS</v>
          </cell>
          <cell r="D620">
            <v>363722</v>
          </cell>
          <cell r="E620">
            <v>69107.179999999993</v>
          </cell>
          <cell r="F620">
            <v>432829.18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0.02</v>
          </cell>
          <cell r="T620">
            <v>0</v>
          </cell>
          <cell r="U620">
            <v>0</v>
          </cell>
          <cell r="V620">
            <v>0</v>
          </cell>
        </row>
        <row r="621">
          <cell r="A621">
            <v>38168</v>
          </cell>
          <cell r="B621">
            <v>2122</v>
          </cell>
          <cell r="C621" t="str">
            <v>Reinaldo Ulloa</v>
          </cell>
          <cell r="D621">
            <v>67328</v>
          </cell>
          <cell r="E621">
            <v>12792.32</v>
          </cell>
          <cell r="F621">
            <v>80120.320000000007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</row>
        <row r="622">
          <cell r="A622">
            <v>38168</v>
          </cell>
          <cell r="B622">
            <v>2123</v>
          </cell>
          <cell r="C622" t="str">
            <v>Nula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</row>
        <row r="623">
          <cell r="A623">
            <v>38168</v>
          </cell>
          <cell r="B623">
            <v>2124</v>
          </cell>
          <cell r="C623" t="str">
            <v>Nula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</row>
        <row r="624">
          <cell r="A624">
            <v>38168</v>
          </cell>
          <cell r="B624">
            <v>2125</v>
          </cell>
          <cell r="C624" t="str">
            <v>Essal</v>
          </cell>
          <cell r="D624">
            <v>43021948</v>
          </cell>
          <cell r="E624">
            <v>8174170.1200000001</v>
          </cell>
          <cell r="F624">
            <v>51196118.119999997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</row>
        <row r="625">
          <cell r="A625">
            <v>38168</v>
          </cell>
          <cell r="B625">
            <v>2127</v>
          </cell>
          <cell r="C625" t="str">
            <v>Nula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</row>
        <row r="626">
          <cell r="A626">
            <v>38168</v>
          </cell>
          <cell r="B626">
            <v>2128</v>
          </cell>
          <cell r="C626" t="str">
            <v>Ecogener</v>
          </cell>
          <cell r="D626">
            <v>162640</v>
          </cell>
          <cell r="E626">
            <v>30901.599999999999</v>
          </cell>
          <cell r="F626">
            <v>193541.6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0.02</v>
          </cell>
          <cell r="R626">
            <v>3253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</row>
        <row r="627">
          <cell r="A627">
            <v>38168</v>
          </cell>
          <cell r="B627">
            <v>2129</v>
          </cell>
          <cell r="C627" t="str">
            <v>Hidrosan</v>
          </cell>
          <cell r="D627">
            <v>2155378</v>
          </cell>
          <cell r="E627">
            <v>409521.82</v>
          </cell>
          <cell r="F627">
            <v>2564899.8199999998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</row>
        <row r="628">
          <cell r="A628">
            <v>38168</v>
          </cell>
          <cell r="B628">
            <v>2130</v>
          </cell>
          <cell r="C628" t="str">
            <v>Lab Hidrolab</v>
          </cell>
          <cell r="D628">
            <v>1519551</v>
          </cell>
          <cell r="E628">
            <v>288714.69</v>
          </cell>
          <cell r="F628">
            <v>1808265.69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</row>
        <row r="629">
          <cell r="A629">
            <v>38168</v>
          </cell>
          <cell r="B629">
            <v>2131</v>
          </cell>
          <cell r="C629" t="str">
            <v>Lab Hidrolab</v>
          </cell>
          <cell r="D629">
            <v>523269</v>
          </cell>
          <cell r="E629">
            <v>99421.11</v>
          </cell>
          <cell r="F629">
            <v>622690.11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</row>
        <row r="630">
          <cell r="A630">
            <v>38168</v>
          </cell>
          <cell r="B630">
            <v>2133</v>
          </cell>
          <cell r="C630" t="str">
            <v>KDM</v>
          </cell>
          <cell r="D630">
            <v>2816800</v>
          </cell>
          <cell r="E630">
            <v>535192</v>
          </cell>
          <cell r="F630">
            <v>3351992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</row>
        <row r="631">
          <cell r="A631">
            <v>38199</v>
          </cell>
          <cell r="B631">
            <v>2157</v>
          </cell>
          <cell r="C631" t="str">
            <v>Alimar</v>
          </cell>
          <cell r="D631">
            <v>2655454</v>
          </cell>
          <cell r="E631">
            <v>504536.26</v>
          </cell>
          <cell r="F631">
            <v>3159990.26</v>
          </cell>
          <cell r="G631">
            <v>0</v>
          </cell>
          <cell r="H631">
            <v>0</v>
          </cell>
          <cell r="I631">
            <v>0.02</v>
          </cell>
          <cell r="J631">
            <v>53109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</row>
        <row r="632">
          <cell r="A632">
            <v>38199</v>
          </cell>
          <cell r="B632" t="str">
            <v>Anti</v>
          </cell>
          <cell r="C632" t="str">
            <v>CMCC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50000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</row>
        <row r="633">
          <cell r="A633">
            <v>38199</v>
          </cell>
          <cell r="B633">
            <v>2149</v>
          </cell>
          <cell r="C633" t="str">
            <v>Cerveceria Chile</v>
          </cell>
          <cell r="D633">
            <v>568216</v>
          </cell>
          <cell r="E633">
            <v>107961.04</v>
          </cell>
          <cell r="F633">
            <v>676177.04</v>
          </cell>
          <cell r="G633">
            <v>0</v>
          </cell>
          <cell r="H633">
            <v>0</v>
          </cell>
          <cell r="I633">
            <v>0.02</v>
          </cell>
          <cell r="J633">
            <v>11364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</row>
        <row r="634">
          <cell r="A634">
            <v>38199</v>
          </cell>
          <cell r="B634">
            <v>2126</v>
          </cell>
          <cell r="C634" t="str">
            <v>Aguas y Riles</v>
          </cell>
          <cell r="D634">
            <v>95000</v>
          </cell>
          <cell r="E634">
            <v>18050</v>
          </cell>
          <cell r="F634">
            <v>113050</v>
          </cell>
          <cell r="G634">
            <v>0</v>
          </cell>
          <cell r="H634">
            <v>0</v>
          </cell>
          <cell r="I634">
            <v>0.02</v>
          </cell>
          <cell r="J634">
            <v>1900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</row>
        <row r="635">
          <cell r="A635">
            <v>38199</v>
          </cell>
          <cell r="B635">
            <v>2134</v>
          </cell>
          <cell r="C635" t="str">
            <v>CCU</v>
          </cell>
          <cell r="D635">
            <v>49248</v>
          </cell>
          <cell r="E635">
            <v>9357.1200000000008</v>
          </cell>
          <cell r="F635">
            <v>58605.120000000003</v>
          </cell>
          <cell r="G635">
            <v>0</v>
          </cell>
          <cell r="H635">
            <v>0</v>
          </cell>
          <cell r="I635">
            <v>0.02</v>
          </cell>
          <cell r="J635">
            <v>985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A636">
            <v>38199</v>
          </cell>
          <cell r="B636">
            <v>2142</v>
          </cell>
          <cell r="C636" t="str">
            <v>Viña San Pedro</v>
          </cell>
          <cell r="D636">
            <v>29484</v>
          </cell>
          <cell r="E636">
            <v>5601.96</v>
          </cell>
          <cell r="F636">
            <v>35085.96</v>
          </cell>
          <cell r="G636">
            <v>0</v>
          </cell>
          <cell r="H636">
            <v>0</v>
          </cell>
          <cell r="I636">
            <v>0.02</v>
          </cell>
          <cell r="J636">
            <v>590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</row>
        <row r="637">
          <cell r="A637">
            <v>38199</v>
          </cell>
          <cell r="B637">
            <v>2150</v>
          </cell>
          <cell r="C637" t="str">
            <v>Pizarreño</v>
          </cell>
          <cell r="D637">
            <v>26000</v>
          </cell>
          <cell r="E637">
            <v>4940</v>
          </cell>
          <cell r="F637">
            <v>30940</v>
          </cell>
          <cell r="G637">
            <v>0</v>
          </cell>
          <cell r="H637">
            <v>0</v>
          </cell>
          <cell r="I637">
            <v>0.02</v>
          </cell>
          <cell r="J637">
            <v>520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</row>
        <row r="638">
          <cell r="A638">
            <v>38199</v>
          </cell>
          <cell r="B638">
            <v>2136</v>
          </cell>
          <cell r="C638" t="str">
            <v>Electromatica</v>
          </cell>
          <cell r="D638">
            <v>95490</v>
          </cell>
          <cell r="E638">
            <v>18143.099999999999</v>
          </cell>
          <cell r="F638">
            <v>113633.1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</row>
        <row r="639">
          <cell r="A639">
            <v>38199</v>
          </cell>
          <cell r="B639" t="str">
            <v>NC 198</v>
          </cell>
          <cell r="C639" t="str">
            <v>Hidrolab</v>
          </cell>
          <cell r="D639">
            <v>-447395</v>
          </cell>
          <cell r="E639">
            <v>-85005.05</v>
          </cell>
          <cell r="F639">
            <v>-532400.05000000005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</row>
        <row r="640">
          <cell r="A640">
            <v>38199</v>
          </cell>
          <cell r="B640" t="str">
            <v>NC 199</v>
          </cell>
          <cell r="C640" t="str">
            <v>Hidrolab</v>
          </cell>
          <cell r="D640">
            <v>-1367597</v>
          </cell>
          <cell r="E640">
            <v>-259843.43</v>
          </cell>
          <cell r="F640">
            <v>-1627440.43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</row>
        <row r="641">
          <cell r="A641">
            <v>38199</v>
          </cell>
          <cell r="B641" t="str">
            <v>NC 200</v>
          </cell>
          <cell r="C641" t="str">
            <v>Electromatica</v>
          </cell>
          <cell r="D641">
            <v>-1076415</v>
          </cell>
          <cell r="E641">
            <v>-204518.85</v>
          </cell>
          <cell r="F641">
            <v>-1280933.8500000001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</row>
        <row r="642">
          <cell r="A642">
            <v>38199</v>
          </cell>
          <cell r="B642">
            <v>2137</v>
          </cell>
          <cell r="C642" t="str">
            <v>Aguas Chacabuco</v>
          </cell>
          <cell r="D642">
            <v>35901545</v>
          </cell>
          <cell r="E642">
            <v>6821293.5499999998</v>
          </cell>
          <cell r="F642">
            <v>42722838.549999997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</row>
        <row r="643">
          <cell r="A643">
            <v>38199</v>
          </cell>
          <cell r="B643">
            <v>2138</v>
          </cell>
          <cell r="C643" t="str">
            <v>Aguas Chacabuco</v>
          </cell>
          <cell r="D643">
            <v>44863423</v>
          </cell>
          <cell r="E643">
            <v>8524050.3699999992</v>
          </cell>
          <cell r="F643">
            <v>53387473.369999997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</row>
        <row r="644">
          <cell r="A644">
            <v>38199</v>
          </cell>
          <cell r="B644">
            <v>2139</v>
          </cell>
          <cell r="C644" t="str">
            <v>Enami Ventanas</v>
          </cell>
          <cell r="D644">
            <v>254621</v>
          </cell>
          <cell r="E644">
            <v>48377.99</v>
          </cell>
          <cell r="F644">
            <v>302998.99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</row>
        <row r="645">
          <cell r="A645">
            <v>38199</v>
          </cell>
          <cell r="B645">
            <v>2140</v>
          </cell>
          <cell r="C645" t="str">
            <v>Hidrolab</v>
          </cell>
          <cell r="D645">
            <v>732580</v>
          </cell>
          <cell r="E645">
            <v>139190.20000000001</v>
          </cell>
          <cell r="F645">
            <v>871770.2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</row>
        <row r="646">
          <cell r="A646">
            <v>38199</v>
          </cell>
          <cell r="B646">
            <v>2141</v>
          </cell>
          <cell r="C646" t="str">
            <v>Essal</v>
          </cell>
          <cell r="D646">
            <v>273488</v>
          </cell>
          <cell r="E646">
            <v>51962.720000000001</v>
          </cell>
          <cell r="F646">
            <v>325450.71999999997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</row>
        <row r="647">
          <cell r="A647">
            <v>38199</v>
          </cell>
          <cell r="B647">
            <v>2144</v>
          </cell>
          <cell r="C647" t="str">
            <v>Propa</v>
          </cell>
          <cell r="D647">
            <v>1371215</v>
          </cell>
          <cell r="E647">
            <v>260530.85</v>
          </cell>
          <cell r="F647">
            <v>1631745.85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</row>
        <row r="648">
          <cell r="A648">
            <v>38199</v>
          </cell>
          <cell r="B648">
            <v>2145</v>
          </cell>
          <cell r="C648" t="str">
            <v>Als Chemex</v>
          </cell>
          <cell r="D648">
            <v>45269</v>
          </cell>
          <cell r="E648">
            <v>8601.11</v>
          </cell>
          <cell r="F648">
            <v>53870.11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0.02</v>
          </cell>
          <cell r="T648">
            <v>0</v>
          </cell>
          <cell r="U648">
            <v>0</v>
          </cell>
          <cell r="V648">
            <v>0</v>
          </cell>
        </row>
        <row r="649">
          <cell r="A649">
            <v>38199</v>
          </cell>
          <cell r="B649">
            <v>2146</v>
          </cell>
          <cell r="C649" t="str">
            <v>Nula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</row>
        <row r="650">
          <cell r="A650">
            <v>38199</v>
          </cell>
          <cell r="B650">
            <v>2147</v>
          </cell>
          <cell r="C650" t="str">
            <v>Nula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A651">
            <v>38199</v>
          </cell>
          <cell r="B651">
            <v>2148</v>
          </cell>
          <cell r="C651" t="str">
            <v>KDM</v>
          </cell>
          <cell r="D651">
            <v>1266537</v>
          </cell>
          <cell r="E651">
            <v>240642.03</v>
          </cell>
          <cell r="F651">
            <v>1507179.03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</row>
        <row r="652">
          <cell r="A652">
            <v>38199</v>
          </cell>
          <cell r="B652">
            <v>2151</v>
          </cell>
          <cell r="C652" t="str">
            <v>Essal</v>
          </cell>
          <cell r="D652">
            <v>39879514</v>
          </cell>
          <cell r="E652">
            <v>7577107.6600000001</v>
          </cell>
          <cell r="F652">
            <v>47456621.659999996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</row>
        <row r="653">
          <cell r="A653">
            <v>38199</v>
          </cell>
          <cell r="B653">
            <v>2152</v>
          </cell>
          <cell r="C653" t="str">
            <v>Nula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</row>
        <row r="654">
          <cell r="A654">
            <v>38199</v>
          </cell>
          <cell r="B654">
            <v>2153</v>
          </cell>
          <cell r="C654" t="str">
            <v>Essal</v>
          </cell>
          <cell r="D654">
            <v>59291602</v>
          </cell>
          <cell r="E654">
            <v>11265404.380000001</v>
          </cell>
          <cell r="F654">
            <v>70557006.379999995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</row>
        <row r="655">
          <cell r="A655">
            <v>38199</v>
          </cell>
          <cell r="B655">
            <v>2154</v>
          </cell>
          <cell r="C655" t="str">
            <v>Sopraval</v>
          </cell>
          <cell r="D655">
            <v>2211394</v>
          </cell>
          <cell r="E655">
            <v>420164.86</v>
          </cell>
          <cell r="F655">
            <v>2631558.86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0.02</v>
          </cell>
          <cell r="R655">
            <v>44228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</row>
        <row r="656">
          <cell r="A656">
            <v>38199</v>
          </cell>
          <cell r="B656">
            <v>2155</v>
          </cell>
          <cell r="C656" t="str">
            <v>Nula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</row>
        <row r="657">
          <cell r="A657">
            <v>38199</v>
          </cell>
          <cell r="B657">
            <v>2156</v>
          </cell>
          <cell r="C657" t="str">
            <v>SGS</v>
          </cell>
          <cell r="D657">
            <v>287528</v>
          </cell>
          <cell r="E657">
            <v>54630.32</v>
          </cell>
          <cell r="F657">
            <v>342158.32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0.02</v>
          </cell>
          <cell r="T657">
            <v>0</v>
          </cell>
          <cell r="U657">
            <v>0</v>
          </cell>
          <cell r="V657">
            <v>0</v>
          </cell>
        </row>
        <row r="658">
          <cell r="A658">
            <v>38199</v>
          </cell>
          <cell r="B658">
            <v>2158</v>
          </cell>
          <cell r="C658" t="str">
            <v>Enap</v>
          </cell>
          <cell r="D658">
            <v>365476</v>
          </cell>
          <cell r="E658">
            <v>69440.44</v>
          </cell>
          <cell r="F658">
            <v>434916.44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</row>
        <row r="659">
          <cell r="A659">
            <v>38199</v>
          </cell>
          <cell r="B659">
            <v>2159</v>
          </cell>
          <cell r="C659" t="str">
            <v>Agua Pot.Sta.Margarita</v>
          </cell>
          <cell r="D659">
            <v>329720</v>
          </cell>
          <cell r="E659">
            <v>62646.8</v>
          </cell>
          <cell r="F659">
            <v>392366.8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0.02</v>
          </cell>
          <cell r="R659">
            <v>6594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</row>
        <row r="660">
          <cell r="A660">
            <v>38199</v>
          </cell>
          <cell r="B660">
            <v>2160</v>
          </cell>
          <cell r="C660" t="str">
            <v>Hidrosan</v>
          </cell>
          <cell r="D660">
            <v>2447622</v>
          </cell>
          <cell r="E660">
            <v>465048.18</v>
          </cell>
          <cell r="F660">
            <v>2912670.18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</row>
        <row r="661">
          <cell r="A661">
            <v>38199</v>
          </cell>
          <cell r="B661">
            <v>2161</v>
          </cell>
          <cell r="C661" t="str">
            <v>Aguas Andinas</v>
          </cell>
          <cell r="D661">
            <v>181339</v>
          </cell>
          <cell r="E661">
            <v>34454.410000000003</v>
          </cell>
          <cell r="F661">
            <v>215793.41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</row>
        <row r="662">
          <cell r="A662">
            <v>38199</v>
          </cell>
          <cell r="B662">
            <v>2162</v>
          </cell>
          <cell r="C662" t="str">
            <v>CMCC</v>
          </cell>
          <cell r="D662">
            <v>2825238</v>
          </cell>
          <cell r="E662">
            <v>536795.22</v>
          </cell>
          <cell r="F662">
            <v>3362033.22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0.02</v>
          </cell>
          <cell r="R662">
            <v>56505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</row>
        <row r="663">
          <cell r="A663">
            <v>38199</v>
          </cell>
          <cell r="B663">
            <v>2163</v>
          </cell>
          <cell r="C663" t="str">
            <v>Aguas y Riles</v>
          </cell>
          <cell r="D663">
            <v>17932</v>
          </cell>
          <cell r="E663">
            <v>3407.08</v>
          </cell>
          <cell r="F663">
            <v>21339.08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</row>
        <row r="664">
          <cell r="A664">
            <v>38199</v>
          </cell>
          <cell r="B664">
            <v>2164</v>
          </cell>
          <cell r="C664" t="str">
            <v>Nula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</row>
        <row r="665">
          <cell r="A665">
            <v>38199</v>
          </cell>
          <cell r="B665">
            <v>2165</v>
          </cell>
          <cell r="C665" t="str">
            <v>Cenma</v>
          </cell>
          <cell r="D665">
            <v>9658202</v>
          </cell>
          <cell r="E665">
            <v>1835058.38</v>
          </cell>
          <cell r="F665">
            <v>11493260.380000001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0.02</v>
          </cell>
          <cell r="T665">
            <v>0</v>
          </cell>
          <cell r="U665">
            <v>0</v>
          </cell>
          <cell r="V665">
            <v>0</v>
          </cell>
        </row>
        <row r="666">
          <cell r="A666">
            <v>38199</v>
          </cell>
          <cell r="B666">
            <v>2167</v>
          </cell>
          <cell r="C666" t="str">
            <v>Essal</v>
          </cell>
          <cell r="D666">
            <v>178210</v>
          </cell>
          <cell r="E666">
            <v>33859.9</v>
          </cell>
          <cell r="F666">
            <v>212069.9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0.02</v>
          </cell>
          <cell r="P666">
            <v>3564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</row>
        <row r="667">
          <cell r="A667">
            <v>38199</v>
          </cell>
          <cell r="B667">
            <v>2168</v>
          </cell>
          <cell r="C667" t="str">
            <v>Rio Dulce</v>
          </cell>
          <cell r="D667">
            <v>117211</v>
          </cell>
          <cell r="E667">
            <v>22270.09</v>
          </cell>
          <cell r="F667">
            <v>139481.09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0.02</v>
          </cell>
          <cell r="P667">
            <v>2344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</row>
        <row r="668">
          <cell r="A668">
            <v>38199</v>
          </cell>
          <cell r="B668" t="str">
            <v>Multas</v>
          </cell>
          <cell r="C668" t="str">
            <v>Essal</v>
          </cell>
          <cell r="D668">
            <v>35240533</v>
          </cell>
          <cell r="E668">
            <v>6695701.2700000005</v>
          </cell>
          <cell r="F668">
            <v>41936234.270000003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0.01</v>
          </cell>
          <cell r="P668">
            <v>352405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</row>
        <row r="669">
          <cell r="A669">
            <v>38230</v>
          </cell>
          <cell r="B669">
            <v>2190</v>
          </cell>
          <cell r="C669" t="str">
            <v>Viña San Pedro</v>
          </cell>
          <cell r="D669">
            <v>4079104</v>
          </cell>
          <cell r="E669">
            <v>775029.76000000001</v>
          </cell>
          <cell r="F669">
            <v>4854133.76</v>
          </cell>
          <cell r="G669">
            <v>0</v>
          </cell>
          <cell r="H669">
            <v>0</v>
          </cell>
          <cell r="I669">
            <v>0.02</v>
          </cell>
          <cell r="J669">
            <v>81582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</row>
        <row r="670">
          <cell r="A670">
            <v>38230</v>
          </cell>
          <cell r="B670" t="str">
            <v>Anti</v>
          </cell>
          <cell r="C670" t="str">
            <v>CMCC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50000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</row>
        <row r="671">
          <cell r="A671">
            <v>38230</v>
          </cell>
          <cell r="B671">
            <v>2172</v>
          </cell>
          <cell r="C671" t="str">
            <v>Madeco</v>
          </cell>
          <cell r="D671">
            <v>1152513</v>
          </cell>
          <cell r="E671">
            <v>218977.47</v>
          </cell>
          <cell r="F671">
            <v>1371490.47</v>
          </cell>
          <cell r="G671">
            <v>0</v>
          </cell>
          <cell r="H671">
            <v>0</v>
          </cell>
          <cell r="I671">
            <v>0.02</v>
          </cell>
          <cell r="J671">
            <v>23050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A672">
            <v>38230</v>
          </cell>
          <cell r="B672">
            <v>2185</v>
          </cell>
          <cell r="C672" t="str">
            <v>Hidrosan</v>
          </cell>
          <cell r="D672">
            <v>807534</v>
          </cell>
          <cell r="E672">
            <v>153431.46</v>
          </cell>
          <cell r="F672">
            <v>960965.46</v>
          </cell>
          <cell r="G672">
            <v>0</v>
          </cell>
          <cell r="H672">
            <v>0</v>
          </cell>
          <cell r="I672">
            <v>0.02</v>
          </cell>
          <cell r="J672">
            <v>16151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</row>
        <row r="673">
          <cell r="A673">
            <v>38230</v>
          </cell>
          <cell r="B673">
            <v>2171</v>
          </cell>
          <cell r="C673" t="str">
            <v>A&amp;Riles</v>
          </cell>
          <cell r="D673">
            <v>404342</v>
          </cell>
          <cell r="E673">
            <v>76824.98</v>
          </cell>
          <cell r="F673">
            <v>481166.98</v>
          </cell>
          <cell r="G673">
            <v>0</v>
          </cell>
          <cell r="H673">
            <v>0</v>
          </cell>
          <cell r="I673">
            <v>0.02</v>
          </cell>
          <cell r="J673">
            <v>8087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</row>
        <row r="674">
          <cell r="A674">
            <v>38230</v>
          </cell>
          <cell r="B674">
            <v>2191</v>
          </cell>
          <cell r="C674" t="str">
            <v>Propa</v>
          </cell>
          <cell r="D674">
            <v>365207</v>
          </cell>
          <cell r="E674">
            <v>69389.33</v>
          </cell>
          <cell r="F674">
            <v>434596.33</v>
          </cell>
          <cell r="G674">
            <v>0</v>
          </cell>
          <cell r="H674">
            <v>0</v>
          </cell>
          <cell r="I674">
            <v>0.02</v>
          </cell>
          <cell r="J674">
            <v>7304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</row>
        <row r="675">
          <cell r="A675">
            <v>38230</v>
          </cell>
          <cell r="B675">
            <v>2135</v>
          </cell>
          <cell r="C675" t="str">
            <v>Mst</v>
          </cell>
          <cell r="D675">
            <v>28545</v>
          </cell>
          <cell r="E675">
            <v>5423.55</v>
          </cell>
          <cell r="F675">
            <v>33968.550000000003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0.02</v>
          </cell>
          <cell r="T675">
            <v>0</v>
          </cell>
          <cell r="U675">
            <v>0</v>
          </cell>
          <cell r="V675">
            <v>0</v>
          </cell>
        </row>
        <row r="676">
          <cell r="A676">
            <v>38230</v>
          </cell>
          <cell r="B676">
            <v>2143</v>
          </cell>
          <cell r="C676" t="str">
            <v>Cesmec</v>
          </cell>
          <cell r="D676">
            <v>179521</v>
          </cell>
          <cell r="E676">
            <v>34108.99</v>
          </cell>
          <cell r="F676">
            <v>213629.99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0.02</v>
          </cell>
          <cell r="T676">
            <v>0</v>
          </cell>
          <cell r="U676">
            <v>0</v>
          </cell>
          <cell r="V676">
            <v>0</v>
          </cell>
        </row>
        <row r="677">
          <cell r="A677">
            <v>38230</v>
          </cell>
          <cell r="B677">
            <v>2166</v>
          </cell>
          <cell r="C677" t="str">
            <v>Hidrolab</v>
          </cell>
          <cell r="D677">
            <v>272976</v>
          </cell>
          <cell r="E677">
            <v>51865.440000000002</v>
          </cell>
          <cell r="F677">
            <v>324841.44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0.02</v>
          </cell>
          <cell r="T677">
            <v>0</v>
          </cell>
          <cell r="U677">
            <v>0</v>
          </cell>
          <cell r="V677">
            <v>0</v>
          </cell>
        </row>
        <row r="678">
          <cell r="A678">
            <v>38230</v>
          </cell>
          <cell r="B678" t="str">
            <v>Ad.Futa</v>
          </cell>
          <cell r="C678" t="str">
            <v>Essal</v>
          </cell>
          <cell r="D678">
            <v>34841455</v>
          </cell>
          <cell r="E678">
            <v>6619876.4500000002</v>
          </cell>
          <cell r="F678">
            <v>41461331.450000003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0.02</v>
          </cell>
          <cell r="P678">
            <v>696829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</row>
        <row r="679">
          <cell r="A679">
            <v>38230</v>
          </cell>
          <cell r="B679">
            <v>2169</v>
          </cell>
          <cell r="C679" t="str">
            <v>San Juan</v>
          </cell>
          <cell r="D679">
            <v>54321</v>
          </cell>
          <cell r="E679">
            <v>10320.99</v>
          </cell>
          <cell r="F679">
            <v>64641.99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0.02</v>
          </cell>
          <cell r="P679">
            <v>1086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</row>
        <row r="680">
          <cell r="A680">
            <v>38230</v>
          </cell>
          <cell r="B680">
            <v>2170</v>
          </cell>
          <cell r="C680" t="str">
            <v>Nula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</row>
        <row r="681">
          <cell r="A681">
            <v>38230</v>
          </cell>
          <cell r="B681">
            <v>2173</v>
          </cell>
          <cell r="C681" t="str">
            <v>Copec</v>
          </cell>
          <cell r="D681">
            <v>15492393</v>
          </cell>
          <cell r="E681">
            <v>2943554.67</v>
          </cell>
          <cell r="F681">
            <v>18435947.670000002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</row>
        <row r="682">
          <cell r="A682">
            <v>38230</v>
          </cell>
          <cell r="B682">
            <v>2174</v>
          </cell>
          <cell r="C682" t="str">
            <v>Agrosuper</v>
          </cell>
          <cell r="D682">
            <v>15750000</v>
          </cell>
          <cell r="E682">
            <v>2992500</v>
          </cell>
          <cell r="F682">
            <v>18742500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</row>
        <row r="683">
          <cell r="A683">
            <v>38230</v>
          </cell>
          <cell r="B683">
            <v>2175</v>
          </cell>
          <cell r="C683" t="str">
            <v>Agrosuper</v>
          </cell>
          <cell r="D683">
            <v>15750000</v>
          </cell>
          <cell r="E683">
            <v>2992500</v>
          </cell>
          <cell r="F683">
            <v>18742500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</row>
        <row r="684">
          <cell r="A684">
            <v>38230</v>
          </cell>
          <cell r="B684">
            <v>2176</v>
          </cell>
          <cell r="C684" t="str">
            <v>Aguas Chacabuco</v>
          </cell>
          <cell r="D684">
            <v>39931314</v>
          </cell>
          <cell r="E684">
            <v>7586949.6600000001</v>
          </cell>
          <cell r="F684">
            <v>47518263.659999996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</row>
        <row r="685">
          <cell r="A685">
            <v>38230</v>
          </cell>
          <cell r="B685">
            <v>2177</v>
          </cell>
          <cell r="C685" t="str">
            <v>Nula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</row>
        <row r="686">
          <cell r="A686">
            <v>38230</v>
          </cell>
          <cell r="B686">
            <v>2178</v>
          </cell>
          <cell r="C686" t="str">
            <v>Aguas Chacabuco</v>
          </cell>
          <cell r="D686">
            <v>57923472</v>
          </cell>
          <cell r="E686">
            <v>11005459.68</v>
          </cell>
          <cell r="F686">
            <v>68928931.680000007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</row>
        <row r="687">
          <cell r="A687">
            <v>38230</v>
          </cell>
          <cell r="B687">
            <v>2179</v>
          </cell>
          <cell r="C687" t="str">
            <v>A&amp;Riles</v>
          </cell>
          <cell r="D687">
            <v>2889926</v>
          </cell>
          <cell r="E687">
            <v>549085.94000000006</v>
          </cell>
          <cell r="F687">
            <v>3439011.94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</row>
        <row r="688">
          <cell r="A688">
            <v>38230</v>
          </cell>
          <cell r="B688" t="str">
            <v>NC 201</v>
          </cell>
          <cell r="C688" t="str">
            <v>Enami Ventanas</v>
          </cell>
          <cell r="D688">
            <v>-334824</v>
          </cell>
          <cell r="E688">
            <v>-63616.56</v>
          </cell>
          <cell r="F688">
            <v>-398440.56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</row>
        <row r="689">
          <cell r="A689">
            <v>38230</v>
          </cell>
          <cell r="B689" t="str">
            <v>NC 202</v>
          </cell>
          <cell r="C689" t="str">
            <v>Essal</v>
          </cell>
          <cell r="D689">
            <v>-334824</v>
          </cell>
          <cell r="E689">
            <v>-63616.56</v>
          </cell>
          <cell r="F689">
            <v>-398440.56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0.02</v>
          </cell>
          <cell r="P689">
            <v>-6696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</row>
        <row r="690">
          <cell r="A690">
            <v>38230</v>
          </cell>
          <cell r="B690" t="str">
            <v>NC 203</v>
          </cell>
          <cell r="C690" t="str">
            <v>Nula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</row>
        <row r="691">
          <cell r="A691">
            <v>38230</v>
          </cell>
          <cell r="B691" t="str">
            <v>NC 204</v>
          </cell>
          <cell r="C691" t="str">
            <v>Cenma</v>
          </cell>
          <cell r="D691">
            <v>-112650</v>
          </cell>
          <cell r="E691">
            <v>-21403.5</v>
          </cell>
          <cell r="F691">
            <v>-134053.5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0.02</v>
          </cell>
          <cell r="T691">
            <v>0</v>
          </cell>
          <cell r="U691">
            <v>0</v>
          </cell>
          <cell r="V691">
            <v>0</v>
          </cell>
        </row>
        <row r="692">
          <cell r="A692">
            <v>38230</v>
          </cell>
          <cell r="B692" t="str">
            <v>NC 205</v>
          </cell>
          <cell r="C692" t="str">
            <v>Essar</v>
          </cell>
          <cell r="D692">
            <v>-153260</v>
          </cell>
          <cell r="E692">
            <v>-29119.4</v>
          </cell>
          <cell r="F692">
            <v>-182379.4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0.02</v>
          </cell>
          <cell r="T692">
            <v>0</v>
          </cell>
          <cell r="U692">
            <v>0</v>
          </cell>
          <cell r="V692">
            <v>0</v>
          </cell>
        </row>
        <row r="693">
          <cell r="A693">
            <v>38230</v>
          </cell>
          <cell r="B693">
            <v>2180</v>
          </cell>
          <cell r="C693" t="str">
            <v>Sgs</v>
          </cell>
          <cell r="D693">
            <v>720081</v>
          </cell>
          <cell r="E693">
            <v>136815.39000000001</v>
          </cell>
          <cell r="F693">
            <v>856896.39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0.02</v>
          </cell>
          <cell r="T693">
            <v>0</v>
          </cell>
          <cell r="U693">
            <v>0</v>
          </cell>
          <cell r="V693">
            <v>0</v>
          </cell>
        </row>
        <row r="694">
          <cell r="A694">
            <v>38230</v>
          </cell>
          <cell r="B694">
            <v>2181</v>
          </cell>
          <cell r="C694" t="str">
            <v>Pat.Travelling</v>
          </cell>
          <cell r="D694">
            <v>160784</v>
          </cell>
          <cell r="E694">
            <v>30548.959999999999</v>
          </cell>
          <cell r="F694">
            <v>191332.96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0.02</v>
          </cell>
          <cell r="T694">
            <v>0</v>
          </cell>
          <cell r="U694">
            <v>0</v>
          </cell>
          <cell r="V694">
            <v>0</v>
          </cell>
        </row>
        <row r="695">
          <cell r="A695">
            <v>38230</v>
          </cell>
          <cell r="B695">
            <v>2182</v>
          </cell>
          <cell r="C695" t="str">
            <v>MTS</v>
          </cell>
          <cell r="D695">
            <v>104897</v>
          </cell>
          <cell r="E695">
            <v>19930.43</v>
          </cell>
          <cell r="F695">
            <v>124827.43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0.02</v>
          </cell>
          <cell r="T695">
            <v>0</v>
          </cell>
          <cell r="U695">
            <v>0</v>
          </cell>
          <cell r="V695">
            <v>0</v>
          </cell>
        </row>
        <row r="696">
          <cell r="A696">
            <v>38230</v>
          </cell>
          <cell r="B696">
            <v>2183</v>
          </cell>
          <cell r="C696" t="str">
            <v>Essal</v>
          </cell>
          <cell r="D696">
            <v>12832432</v>
          </cell>
          <cell r="E696">
            <v>2438162.08</v>
          </cell>
          <cell r="F696">
            <v>15270594.08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</row>
        <row r="697">
          <cell r="A697">
            <v>38230</v>
          </cell>
          <cell r="B697">
            <v>2184</v>
          </cell>
          <cell r="C697" t="str">
            <v>Essal</v>
          </cell>
          <cell r="D697">
            <v>74507300</v>
          </cell>
          <cell r="E697">
            <v>14156387</v>
          </cell>
          <cell r="F697">
            <v>88663687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</row>
        <row r="698">
          <cell r="A698">
            <v>38230</v>
          </cell>
          <cell r="B698">
            <v>2186</v>
          </cell>
          <cell r="C698" t="str">
            <v>Nula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</row>
        <row r="699">
          <cell r="A699">
            <v>38230</v>
          </cell>
          <cell r="B699">
            <v>2187</v>
          </cell>
          <cell r="C699" t="str">
            <v>Essar</v>
          </cell>
          <cell r="D699">
            <v>2648958</v>
          </cell>
          <cell r="E699">
            <v>503302.02</v>
          </cell>
          <cell r="F699">
            <v>3152260.02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0.02</v>
          </cell>
          <cell r="R699">
            <v>52979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</row>
        <row r="700">
          <cell r="A700">
            <v>38230</v>
          </cell>
          <cell r="B700">
            <v>2188</v>
          </cell>
          <cell r="C700" t="str">
            <v>Essar</v>
          </cell>
          <cell r="D700">
            <v>2026025</v>
          </cell>
          <cell r="E700">
            <v>384944.75</v>
          </cell>
          <cell r="F700">
            <v>2410969.75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0.02</v>
          </cell>
          <cell r="R700">
            <v>40521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</row>
        <row r="701">
          <cell r="A701">
            <v>38230</v>
          </cell>
          <cell r="B701">
            <v>2189</v>
          </cell>
          <cell r="C701" t="str">
            <v>Enami Ventanas</v>
          </cell>
          <cell r="D701">
            <v>403222</v>
          </cell>
          <cell r="E701">
            <v>76612.180000000008</v>
          </cell>
          <cell r="F701">
            <v>479834.18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0.02</v>
          </cell>
          <cell r="R701">
            <v>8064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</row>
        <row r="702">
          <cell r="A702">
            <v>38230</v>
          </cell>
          <cell r="B702">
            <v>2192</v>
          </cell>
          <cell r="C702" t="str">
            <v>La Peninsula</v>
          </cell>
          <cell r="D702">
            <v>968514</v>
          </cell>
          <cell r="E702">
            <v>184017.66</v>
          </cell>
          <cell r="F702">
            <v>1152531.6599999999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0.02</v>
          </cell>
          <cell r="R702">
            <v>19370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</row>
        <row r="703">
          <cell r="A703">
            <v>38230</v>
          </cell>
          <cell r="B703">
            <v>2193</v>
          </cell>
          <cell r="C703" t="str">
            <v>Lab Hidrolab</v>
          </cell>
          <cell r="D703">
            <v>115245</v>
          </cell>
          <cell r="E703">
            <v>21896.55</v>
          </cell>
          <cell r="F703">
            <v>137141.54999999999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0.02</v>
          </cell>
          <cell r="T703">
            <v>0</v>
          </cell>
          <cell r="U703">
            <v>0</v>
          </cell>
          <cell r="V703">
            <v>0</v>
          </cell>
        </row>
        <row r="704">
          <cell r="A704">
            <v>38230</v>
          </cell>
          <cell r="B704">
            <v>2194</v>
          </cell>
          <cell r="C704" t="str">
            <v>Aguas Andinas</v>
          </cell>
          <cell r="D704">
            <v>549348</v>
          </cell>
          <cell r="E704">
            <v>104376.12</v>
          </cell>
          <cell r="F704">
            <v>653724.12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0.02</v>
          </cell>
          <cell r="T704">
            <v>0</v>
          </cell>
          <cell r="U704">
            <v>0</v>
          </cell>
          <cell r="V704">
            <v>0</v>
          </cell>
        </row>
        <row r="705">
          <cell r="A705">
            <v>38230</v>
          </cell>
          <cell r="B705">
            <v>2196</v>
          </cell>
          <cell r="C705" t="str">
            <v>Cesmec</v>
          </cell>
          <cell r="D705">
            <v>58442</v>
          </cell>
          <cell r="E705">
            <v>11103.98</v>
          </cell>
          <cell r="F705">
            <v>69545.98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0.02</v>
          </cell>
          <cell r="T705">
            <v>0</v>
          </cell>
          <cell r="U705">
            <v>0</v>
          </cell>
          <cell r="V705">
            <v>0</v>
          </cell>
        </row>
        <row r="706">
          <cell r="A706">
            <v>38230</v>
          </cell>
          <cell r="B706">
            <v>2197</v>
          </cell>
          <cell r="C706" t="str">
            <v>Pat.Travelling</v>
          </cell>
          <cell r="D706">
            <v>182216</v>
          </cell>
          <cell r="E706">
            <v>34621.040000000001</v>
          </cell>
          <cell r="F706">
            <v>216837.04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0.02</v>
          </cell>
          <cell r="P706">
            <v>3644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</row>
        <row r="707">
          <cell r="A707">
            <v>38260</v>
          </cell>
          <cell r="B707" t="str">
            <v>Anti</v>
          </cell>
          <cell r="C707" t="str">
            <v>CMCC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50000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</row>
        <row r="708">
          <cell r="A708">
            <v>38260</v>
          </cell>
          <cell r="B708">
            <v>2222</v>
          </cell>
          <cell r="C708" t="str">
            <v>Viña San Pedro</v>
          </cell>
          <cell r="D708">
            <v>1347722</v>
          </cell>
          <cell r="E708">
            <v>256067.18</v>
          </cell>
          <cell r="F708">
            <v>1603789.18</v>
          </cell>
          <cell r="G708">
            <v>0</v>
          </cell>
          <cell r="H708">
            <v>0</v>
          </cell>
          <cell r="I708">
            <v>0.02</v>
          </cell>
          <cell r="J708">
            <v>26954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</row>
        <row r="709">
          <cell r="A709">
            <v>38260</v>
          </cell>
          <cell r="B709">
            <v>2195</v>
          </cell>
          <cell r="C709" t="str">
            <v>Ge Betz</v>
          </cell>
          <cell r="D709">
            <v>380338</v>
          </cell>
          <cell r="E709">
            <v>72264.22</v>
          </cell>
          <cell r="F709">
            <v>452602.22</v>
          </cell>
          <cell r="G709">
            <v>0</v>
          </cell>
          <cell r="H709">
            <v>0</v>
          </cell>
          <cell r="I709">
            <v>0.02</v>
          </cell>
          <cell r="J709">
            <v>7607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</row>
        <row r="710">
          <cell r="A710">
            <v>38260</v>
          </cell>
          <cell r="B710">
            <v>2220</v>
          </cell>
          <cell r="C710" t="str">
            <v>Aguas del Valle</v>
          </cell>
          <cell r="D710">
            <v>141000</v>
          </cell>
          <cell r="E710">
            <v>26790</v>
          </cell>
          <cell r="F710">
            <v>167790</v>
          </cell>
          <cell r="G710">
            <v>0</v>
          </cell>
          <cell r="H710">
            <v>0</v>
          </cell>
          <cell r="I710">
            <v>0.02</v>
          </cell>
          <cell r="J710">
            <v>2820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</row>
        <row r="711">
          <cell r="A711">
            <v>38260</v>
          </cell>
          <cell r="B711">
            <v>2210</v>
          </cell>
          <cell r="C711" t="str">
            <v>Papeles Cordillera</v>
          </cell>
          <cell r="D711">
            <v>108211</v>
          </cell>
          <cell r="E711">
            <v>20560.09</v>
          </cell>
          <cell r="F711">
            <v>128771.09</v>
          </cell>
          <cell r="G711">
            <v>0</v>
          </cell>
          <cell r="H711">
            <v>0</v>
          </cell>
          <cell r="I711">
            <v>0.02</v>
          </cell>
          <cell r="J711">
            <v>2164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</row>
        <row r="712">
          <cell r="A712">
            <v>38260</v>
          </cell>
          <cell r="B712">
            <v>2198</v>
          </cell>
          <cell r="C712" t="str">
            <v>Papeles Cordillera</v>
          </cell>
          <cell r="D712">
            <v>95180</v>
          </cell>
          <cell r="E712">
            <v>18084.2</v>
          </cell>
          <cell r="F712">
            <v>113264.2</v>
          </cell>
          <cell r="G712">
            <v>0</v>
          </cell>
          <cell r="H712">
            <v>0</v>
          </cell>
          <cell r="I712">
            <v>0.02</v>
          </cell>
          <cell r="J712">
            <v>1904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</row>
        <row r="713">
          <cell r="A713">
            <v>38260</v>
          </cell>
          <cell r="B713">
            <v>2197</v>
          </cell>
          <cell r="C713" t="str">
            <v>Pat.Travelling</v>
          </cell>
          <cell r="D713">
            <v>182216</v>
          </cell>
          <cell r="E713">
            <v>34621.040000000001</v>
          </cell>
          <cell r="F713">
            <v>216837.04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-0.02</v>
          </cell>
          <cell r="P713">
            <v>-3644</v>
          </cell>
          <cell r="Q713">
            <v>0</v>
          </cell>
          <cell r="R713">
            <v>0</v>
          </cell>
          <cell r="S713">
            <v>0.02</v>
          </cell>
          <cell r="T713">
            <v>0</v>
          </cell>
          <cell r="U713">
            <v>0</v>
          </cell>
          <cell r="V713">
            <v>0</v>
          </cell>
        </row>
        <row r="714">
          <cell r="A714">
            <v>38260</v>
          </cell>
          <cell r="B714">
            <v>2200</v>
          </cell>
          <cell r="C714" t="str">
            <v>MST Ingeniería</v>
          </cell>
          <cell r="D714">
            <v>28216</v>
          </cell>
          <cell r="E714">
            <v>5361.04</v>
          </cell>
          <cell r="F714">
            <v>33577.040000000001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0.02</v>
          </cell>
          <cell r="T714">
            <v>0</v>
          </cell>
          <cell r="U714">
            <v>0</v>
          </cell>
          <cell r="V714">
            <v>0</v>
          </cell>
        </row>
        <row r="715">
          <cell r="A715">
            <v>38260</v>
          </cell>
          <cell r="B715">
            <v>2201</v>
          </cell>
          <cell r="C715" t="str">
            <v>Aguas Novena</v>
          </cell>
          <cell r="D715">
            <v>243585</v>
          </cell>
          <cell r="E715">
            <v>46281.15</v>
          </cell>
          <cell r="F715">
            <v>289866.15000000002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0.02</v>
          </cell>
          <cell r="R715">
            <v>4872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</row>
        <row r="716">
          <cell r="A716">
            <v>38260</v>
          </cell>
          <cell r="B716">
            <v>2202</v>
          </cell>
          <cell r="C716" t="str">
            <v>Rio Dulce</v>
          </cell>
          <cell r="D716">
            <v>202752</v>
          </cell>
          <cell r="E716">
            <v>38522.879999999997</v>
          </cell>
          <cell r="F716">
            <v>241274.88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0.02</v>
          </cell>
          <cell r="P716">
            <v>4055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</row>
        <row r="717">
          <cell r="A717">
            <v>38260</v>
          </cell>
          <cell r="B717">
            <v>2208</v>
          </cell>
          <cell r="C717" t="str">
            <v>SGS Chile</v>
          </cell>
          <cell r="D717">
            <v>208236</v>
          </cell>
          <cell r="E717">
            <v>39564.840000000004</v>
          </cell>
          <cell r="F717">
            <v>247800.84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0.02</v>
          </cell>
          <cell r="T717">
            <v>0</v>
          </cell>
          <cell r="U717">
            <v>0</v>
          </cell>
          <cell r="V717">
            <v>0</v>
          </cell>
        </row>
        <row r="718">
          <cell r="A718">
            <v>38260</v>
          </cell>
          <cell r="B718">
            <v>2211</v>
          </cell>
          <cell r="C718" t="str">
            <v>Gas Atacama</v>
          </cell>
          <cell r="D718">
            <v>96980</v>
          </cell>
          <cell r="E718">
            <v>18426.2</v>
          </cell>
          <cell r="F718">
            <v>115406.2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0.02</v>
          </cell>
          <cell r="R718">
            <v>1940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</row>
        <row r="719">
          <cell r="A719">
            <v>38260</v>
          </cell>
          <cell r="B719">
            <v>2213</v>
          </cell>
          <cell r="C719" t="str">
            <v>Essal</v>
          </cell>
          <cell r="D719">
            <v>70565</v>
          </cell>
          <cell r="E719">
            <v>13407.35</v>
          </cell>
          <cell r="F719">
            <v>83972.35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0.02</v>
          </cell>
          <cell r="P719">
            <v>1411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</row>
        <row r="720">
          <cell r="A720">
            <v>38260</v>
          </cell>
          <cell r="B720">
            <v>2212</v>
          </cell>
          <cell r="C720" t="str">
            <v>Min Q.Blanca</v>
          </cell>
          <cell r="D720">
            <v>281940</v>
          </cell>
          <cell r="E720">
            <v>53568.6</v>
          </cell>
          <cell r="F720">
            <v>335508.59999999998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0.02</v>
          </cell>
          <cell r="R720">
            <v>5639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</row>
        <row r="721">
          <cell r="A721">
            <v>38260</v>
          </cell>
          <cell r="B721">
            <v>2217</v>
          </cell>
          <cell r="C721" t="str">
            <v>ALS Patagonia</v>
          </cell>
          <cell r="D721">
            <v>43757</v>
          </cell>
          <cell r="E721">
            <v>8313.83</v>
          </cell>
          <cell r="F721">
            <v>52070.83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0.02</v>
          </cell>
          <cell r="T721">
            <v>0</v>
          </cell>
          <cell r="U721">
            <v>0</v>
          </cell>
          <cell r="V721">
            <v>0</v>
          </cell>
        </row>
        <row r="722">
          <cell r="A722">
            <v>38260</v>
          </cell>
          <cell r="B722">
            <v>2221</v>
          </cell>
          <cell r="C722" t="str">
            <v>Cerro Colorado</v>
          </cell>
          <cell r="D722">
            <v>455196</v>
          </cell>
          <cell r="E722">
            <v>86487.24</v>
          </cell>
          <cell r="F722">
            <v>541683.24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0.02</v>
          </cell>
          <cell r="R722">
            <v>9104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</row>
        <row r="723">
          <cell r="A723">
            <v>38260</v>
          </cell>
          <cell r="B723">
            <v>2225</v>
          </cell>
          <cell r="C723" t="str">
            <v>Ecoresol</v>
          </cell>
          <cell r="D723">
            <v>162792</v>
          </cell>
          <cell r="E723">
            <v>30930.48</v>
          </cell>
          <cell r="F723">
            <v>193722.48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0.02</v>
          </cell>
          <cell r="R723">
            <v>3256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</row>
        <row r="724">
          <cell r="A724">
            <v>38260</v>
          </cell>
          <cell r="B724" t="str">
            <v>Anti</v>
          </cell>
          <cell r="C724" t="str">
            <v>Anticipo</v>
          </cell>
          <cell r="D724">
            <v>5000000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0.02</v>
          </cell>
          <cell r="P724">
            <v>100000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</row>
        <row r="725">
          <cell r="A725">
            <v>38260</v>
          </cell>
          <cell r="B725" t="str">
            <v>Anti</v>
          </cell>
          <cell r="C725" t="str">
            <v>Anticipo</v>
          </cell>
          <cell r="D725">
            <v>5000000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0.02</v>
          </cell>
          <cell r="R725">
            <v>100000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</row>
        <row r="726">
          <cell r="A726">
            <v>38291</v>
          </cell>
          <cell r="B726">
            <v>2111</v>
          </cell>
          <cell r="C726" t="str">
            <v>CMCC</v>
          </cell>
          <cell r="D726">
            <v>26873240</v>
          </cell>
          <cell r="E726">
            <v>5105915.5999999996</v>
          </cell>
          <cell r="F726">
            <v>31979155.600000001</v>
          </cell>
          <cell r="G726">
            <v>0</v>
          </cell>
          <cell r="H726">
            <v>0</v>
          </cell>
          <cell r="I726">
            <v>0.01</v>
          </cell>
          <cell r="J726">
            <v>68732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</row>
        <row r="727">
          <cell r="A727">
            <v>38291</v>
          </cell>
          <cell r="B727" t="str">
            <v>Anti</v>
          </cell>
          <cell r="C727" t="str">
            <v>CMCC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100000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</row>
        <row r="728">
          <cell r="A728">
            <v>38291</v>
          </cell>
          <cell r="B728">
            <v>2199</v>
          </cell>
          <cell r="C728" t="str">
            <v>Aguas y Riles</v>
          </cell>
          <cell r="D728">
            <v>17982</v>
          </cell>
          <cell r="E728">
            <v>3416.58</v>
          </cell>
          <cell r="F728">
            <v>21398.58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</row>
        <row r="729">
          <cell r="A729">
            <v>38322</v>
          </cell>
          <cell r="B729">
            <v>2203</v>
          </cell>
          <cell r="C729" t="str">
            <v>CMCC</v>
          </cell>
          <cell r="D729">
            <v>41777190</v>
          </cell>
          <cell r="E729">
            <v>7937666.0999999996</v>
          </cell>
          <cell r="F729">
            <v>49714856.100000001</v>
          </cell>
          <cell r="G729">
            <v>0</v>
          </cell>
          <cell r="H729">
            <v>0</v>
          </cell>
          <cell r="I729">
            <v>0.01</v>
          </cell>
          <cell r="J729">
            <v>417772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</row>
        <row r="730">
          <cell r="A730">
            <v>38291</v>
          </cell>
          <cell r="B730">
            <v>2204</v>
          </cell>
          <cell r="C730" t="str">
            <v>Nula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</row>
        <row r="731">
          <cell r="A731">
            <v>38291</v>
          </cell>
          <cell r="B731">
            <v>2205</v>
          </cell>
          <cell r="C731" t="str">
            <v>Indura</v>
          </cell>
          <cell r="D731">
            <v>42876456</v>
          </cell>
          <cell r="E731">
            <v>8146526.6399999997</v>
          </cell>
          <cell r="F731">
            <v>51022982.640000001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4.0000000000000001E-3</v>
          </cell>
          <cell r="P731">
            <v>171506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</row>
        <row r="732">
          <cell r="A732">
            <v>38291</v>
          </cell>
          <cell r="B732">
            <v>2206</v>
          </cell>
          <cell r="C732" t="str">
            <v>Aguas Chacabuco</v>
          </cell>
          <cell r="D732">
            <v>63020692</v>
          </cell>
          <cell r="E732">
            <v>11973931.48</v>
          </cell>
          <cell r="F732">
            <v>74994623.480000004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</row>
        <row r="733">
          <cell r="A733">
            <v>38291</v>
          </cell>
          <cell r="B733">
            <v>2207</v>
          </cell>
          <cell r="C733" t="str">
            <v>Aguas Chacabuco</v>
          </cell>
          <cell r="D733">
            <v>44631127</v>
          </cell>
          <cell r="E733">
            <v>8479914.1300000008</v>
          </cell>
          <cell r="F733">
            <v>53111041.130000003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</row>
        <row r="734">
          <cell r="A734">
            <v>38291</v>
          </cell>
          <cell r="B734">
            <v>2209</v>
          </cell>
          <cell r="C734" t="str">
            <v>Anam</v>
          </cell>
          <cell r="D734">
            <v>919319</v>
          </cell>
          <cell r="E734">
            <v>174670.61000000002</v>
          </cell>
          <cell r="F734">
            <v>1093989.6100000001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</row>
        <row r="735">
          <cell r="A735">
            <v>38291</v>
          </cell>
          <cell r="B735">
            <v>2215</v>
          </cell>
          <cell r="C735" t="str">
            <v>Indura</v>
          </cell>
          <cell r="D735">
            <v>2220749</v>
          </cell>
          <cell r="E735">
            <v>421942.31</v>
          </cell>
          <cell r="F735">
            <v>2642691.31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4.0000000000000001E-3</v>
          </cell>
          <cell r="P735">
            <v>8883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</row>
        <row r="736">
          <cell r="A736">
            <v>38291</v>
          </cell>
          <cell r="B736">
            <v>2214</v>
          </cell>
          <cell r="C736" t="str">
            <v>Nula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</row>
        <row r="737">
          <cell r="A737">
            <v>38291</v>
          </cell>
          <cell r="B737">
            <v>2216</v>
          </cell>
          <cell r="C737" t="str">
            <v>Nula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</row>
        <row r="738">
          <cell r="A738">
            <v>38291</v>
          </cell>
          <cell r="B738">
            <v>2218</v>
          </cell>
          <cell r="C738" t="str">
            <v>Nula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</row>
        <row r="739">
          <cell r="A739">
            <v>38291</v>
          </cell>
          <cell r="B739">
            <v>2219</v>
          </cell>
          <cell r="C739" t="str">
            <v>Viña San Pedro</v>
          </cell>
          <cell r="D739">
            <v>17000</v>
          </cell>
          <cell r="E739">
            <v>3230</v>
          </cell>
          <cell r="F739">
            <v>20230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</row>
        <row r="740">
          <cell r="A740">
            <v>38291</v>
          </cell>
          <cell r="B740">
            <v>2223</v>
          </cell>
          <cell r="C740" t="str">
            <v>Papeles Cordillera</v>
          </cell>
          <cell r="D740">
            <v>2368689</v>
          </cell>
          <cell r="E740">
            <v>450050.91000000003</v>
          </cell>
          <cell r="F740">
            <v>2818739.91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</row>
        <row r="741">
          <cell r="A741">
            <v>38291</v>
          </cell>
          <cell r="B741">
            <v>2224</v>
          </cell>
          <cell r="C741" t="str">
            <v>Anam</v>
          </cell>
          <cell r="D741">
            <v>53567</v>
          </cell>
          <cell r="E741">
            <v>10177.73</v>
          </cell>
          <cell r="F741">
            <v>63744.729999999996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</row>
        <row r="742">
          <cell r="A742">
            <v>38291</v>
          </cell>
          <cell r="B742">
            <v>2226</v>
          </cell>
          <cell r="C742" t="str">
            <v>Aguas y Riles</v>
          </cell>
          <cell r="D742">
            <v>246812</v>
          </cell>
          <cell r="E742">
            <v>46894.28</v>
          </cell>
          <cell r="F742">
            <v>293706.28000000003</v>
          </cell>
          <cell r="G742">
            <v>0</v>
          </cell>
          <cell r="H742">
            <v>0</v>
          </cell>
          <cell r="I742">
            <v>0.02</v>
          </cell>
          <cell r="J742">
            <v>4936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</row>
        <row r="743">
          <cell r="A743">
            <v>38291</v>
          </cell>
          <cell r="B743">
            <v>2227</v>
          </cell>
          <cell r="C743" t="str">
            <v>Naviera Porvenir</v>
          </cell>
          <cell r="D743">
            <v>57070</v>
          </cell>
          <cell r="E743">
            <v>10843.3</v>
          </cell>
          <cell r="F743">
            <v>67913.3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</row>
        <row r="744">
          <cell r="A744">
            <v>38291</v>
          </cell>
          <cell r="B744">
            <v>2228</v>
          </cell>
          <cell r="C744" t="str">
            <v>Aguas Andinas</v>
          </cell>
          <cell r="D744">
            <v>836387</v>
          </cell>
          <cell r="E744">
            <v>158913.53</v>
          </cell>
          <cell r="F744">
            <v>995300.53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0.02</v>
          </cell>
          <cell r="T744">
            <v>0</v>
          </cell>
          <cell r="U744">
            <v>0</v>
          </cell>
          <cell r="V744">
            <v>0</v>
          </cell>
        </row>
        <row r="745">
          <cell r="A745">
            <v>38291</v>
          </cell>
          <cell r="B745">
            <v>2229</v>
          </cell>
          <cell r="C745" t="str">
            <v>Rio Dulce</v>
          </cell>
          <cell r="D745">
            <v>39244</v>
          </cell>
          <cell r="E745">
            <v>7456.36</v>
          </cell>
          <cell r="F745">
            <v>46700.36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</row>
        <row r="746">
          <cell r="A746">
            <v>38291</v>
          </cell>
          <cell r="B746">
            <v>2230</v>
          </cell>
          <cell r="C746" t="str">
            <v>Agricola Super</v>
          </cell>
          <cell r="D746">
            <v>10901459</v>
          </cell>
          <cell r="E746">
            <v>2071277.21</v>
          </cell>
          <cell r="F746">
            <v>12972736.210000001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</row>
        <row r="747">
          <cell r="A747">
            <v>38291</v>
          </cell>
          <cell r="B747">
            <v>2231</v>
          </cell>
          <cell r="C747" t="str">
            <v>Indura</v>
          </cell>
          <cell r="D747">
            <v>19327374</v>
          </cell>
          <cell r="E747">
            <v>3672201.06</v>
          </cell>
          <cell r="F747">
            <v>22999575.059999999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4.0000000000000001E-3</v>
          </cell>
          <cell r="P747">
            <v>77309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</row>
        <row r="748">
          <cell r="A748">
            <v>38291</v>
          </cell>
          <cell r="B748">
            <v>2232</v>
          </cell>
          <cell r="C748" t="str">
            <v>Rio Dulce</v>
          </cell>
          <cell r="D748">
            <v>3055316</v>
          </cell>
          <cell r="E748">
            <v>580510.04</v>
          </cell>
          <cell r="F748">
            <v>3635826.04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</row>
        <row r="749">
          <cell r="A749">
            <v>38291</v>
          </cell>
          <cell r="B749">
            <v>2233</v>
          </cell>
          <cell r="C749" t="str">
            <v>Agricola Super</v>
          </cell>
          <cell r="D749">
            <v>15750000</v>
          </cell>
          <cell r="E749">
            <v>2992500</v>
          </cell>
          <cell r="F749">
            <v>18742500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</row>
        <row r="750">
          <cell r="A750">
            <v>38291</v>
          </cell>
          <cell r="B750">
            <v>2234</v>
          </cell>
          <cell r="C750" t="str">
            <v>Agricola Super</v>
          </cell>
          <cell r="D750">
            <v>15750000</v>
          </cell>
          <cell r="E750">
            <v>2992500</v>
          </cell>
          <cell r="F750">
            <v>18742500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</row>
        <row r="751">
          <cell r="A751">
            <v>38291</v>
          </cell>
          <cell r="B751">
            <v>2235</v>
          </cell>
          <cell r="C751" t="str">
            <v>Anam</v>
          </cell>
          <cell r="D751">
            <v>1644720</v>
          </cell>
          <cell r="E751">
            <v>312496.8</v>
          </cell>
          <cell r="F751">
            <v>1957216.8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</row>
        <row r="752">
          <cell r="A752">
            <v>38291</v>
          </cell>
          <cell r="B752">
            <v>2236</v>
          </cell>
          <cell r="C752" t="str">
            <v>Nula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</row>
        <row r="753">
          <cell r="A753">
            <v>38291</v>
          </cell>
          <cell r="B753">
            <v>2237</v>
          </cell>
          <cell r="C753" t="str">
            <v>Aguas y Riles</v>
          </cell>
          <cell r="D753">
            <v>1039724</v>
          </cell>
          <cell r="E753">
            <v>197547.56</v>
          </cell>
          <cell r="F753">
            <v>1237271.56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</row>
        <row r="754">
          <cell r="A754">
            <v>38291</v>
          </cell>
          <cell r="B754">
            <v>2238</v>
          </cell>
          <cell r="C754" t="str">
            <v>Nula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</row>
        <row r="755">
          <cell r="A755">
            <v>38291</v>
          </cell>
          <cell r="B755">
            <v>2239</v>
          </cell>
          <cell r="C755" t="str">
            <v>Aguas Chacabuco</v>
          </cell>
          <cell r="D755">
            <v>7082601</v>
          </cell>
          <cell r="E755">
            <v>1345694.19</v>
          </cell>
          <cell r="F755">
            <v>8428295.1899999995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</row>
        <row r="756">
          <cell r="A756">
            <v>38291</v>
          </cell>
          <cell r="B756">
            <v>2240</v>
          </cell>
          <cell r="C756" t="str">
            <v>Aguas Chacabuco</v>
          </cell>
          <cell r="D756">
            <v>22571494</v>
          </cell>
          <cell r="E756">
            <v>4288583.8600000003</v>
          </cell>
          <cell r="F756">
            <v>26860077.859999999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</row>
        <row r="757">
          <cell r="A757">
            <v>38291</v>
          </cell>
          <cell r="B757">
            <v>2241</v>
          </cell>
          <cell r="C757" t="str">
            <v>Filtramas</v>
          </cell>
          <cell r="D757">
            <v>12510625</v>
          </cell>
          <cell r="E757">
            <v>2377018.75</v>
          </cell>
          <cell r="F757">
            <v>14887643.75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</row>
        <row r="758">
          <cell r="A758">
            <v>38291</v>
          </cell>
          <cell r="B758">
            <v>2242</v>
          </cell>
          <cell r="C758" t="str">
            <v>Ser.Int.  deTr y Transf</v>
          </cell>
          <cell r="D758">
            <v>1000000</v>
          </cell>
          <cell r="E758">
            <v>190000</v>
          </cell>
          <cell r="F758">
            <v>1190000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</row>
        <row r="759">
          <cell r="A759">
            <v>38291</v>
          </cell>
          <cell r="B759">
            <v>2243</v>
          </cell>
          <cell r="C759" t="str">
            <v>Essal</v>
          </cell>
          <cell r="D759">
            <v>172473</v>
          </cell>
          <cell r="E759">
            <v>32769.870000000003</v>
          </cell>
          <cell r="F759">
            <v>205242.87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0.02</v>
          </cell>
          <cell r="P759">
            <v>3449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</row>
        <row r="760">
          <cell r="A760">
            <v>38321</v>
          </cell>
          <cell r="B760">
            <v>2244</v>
          </cell>
          <cell r="C760" t="str">
            <v>Unisur Alimentos</v>
          </cell>
          <cell r="D760">
            <v>530725</v>
          </cell>
          <cell r="E760">
            <v>100837.75</v>
          </cell>
          <cell r="F760">
            <v>631562.75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0.02</v>
          </cell>
          <cell r="P760">
            <v>10615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</row>
        <row r="761">
          <cell r="A761">
            <v>38291</v>
          </cell>
          <cell r="B761">
            <v>2245</v>
          </cell>
          <cell r="C761" t="str">
            <v>Tecsa</v>
          </cell>
          <cell r="D761">
            <v>2943146</v>
          </cell>
          <cell r="E761">
            <v>559197.74</v>
          </cell>
          <cell r="F761">
            <v>3502343.74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0.02</v>
          </cell>
          <cell r="P761">
            <v>58863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</row>
        <row r="762">
          <cell r="A762">
            <v>38291</v>
          </cell>
          <cell r="B762">
            <v>2246</v>
          </cell>
          <cell r="C762" t="str">
            <v>Hidrolab</v>
          </cell>
          <cell r="D762">
            <v>431730</v>
          </cell>
          <cell r="E762">
            <v>82028.7</v>
          </cell>
          <cell r="F762">
            <v>513758.7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</row>
        <row r="763">
          <cell r="A763">
            <v>38291</v>
          </cell>
          <cell r="B763">
            <v>2247</v>
          </cell>
          <cell r="C763" t="str">
            <v>Hidrolab</v>
          </cell>
          <cell r="D763">
            <v>48067</v>
          </cell>
          <cell r="E763">
            <v>9132.73</v>
          </cell>
          <cell r="F763">
            <v>57199.729999999996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0.02</v>
          </cell>
          <cell r="T763">
            <v>0</v>
          </cell>
          <cell r="U763">
            <v>0</v>
          </cell>
          <cell r="V763">
            <v>0</v>
          </cell>
        </row>
        <row r="764">
          <cell r="A764">
            <v>38291</v>
          </cell>
          <cell r="B764">
            <v>2248</v>
          </cell>
          <cell r="C764" t="str">
            <v>Aguas Magallanes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</row>
        <row r="765">
          <cell r="A765">
            <v>38291</v>
          </cell>
          <cell r="B765">
            <v>2249</v>
          </cell>
          <cell r="C765" t="str">
            <v>Codelco</v>
          </cell>
          <cell r="D765">
            <v>6476416</v>
          </cell>
          <cell r="E765">
            <v>1230519.04</v>
          </cell>
          <cell r="F765">
            <v>7706935.04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0.02</v>
          </cell>
          <cell r="R765">
            <v>129528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</row>
        <row r="766">
          <cell r="A766">
            <v>38291</v>
          </cell>
          <cell r="B766">
            <v>2250</v>
          </cell>
          <cell r="C766" t="str">
            <v>Codelco</v>
          </cell>
          <cell r="D766">
            <v>20309765</v>
          </cell>
          <cell r="E766">
            <v>3858855.35</v>
          </cell>
          <cell r="F766">
            <v>24168620.350000001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0.02</v>
          </cell>
          <cell r="R766">
            <v>406195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</row>
        <row r="767">
          <cell r="A767">
            <v>38291</v>
          </cell>
          <cell r="B767">
            <v>2251</v>
          </cell>
          <cell r="C767" t="str">
            <v>Hidrolab</v>
          </cell>
          <cell r="D767">
            <v>879450</v>
          </cell>
          <cell r="E767">
            <v>167095.5</v>
          </cell>
          <cell r="F767">
            <v>1046545.5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0.02</v>
          </cell>
          <cell r="T767">
            <v>0</v>
          </cell>
          <cell r="U767">
            <v>0</v>
          </cell>
          <cell r="V767">
            <v>0</v>
          </cell>
        </row>
        <row r="768">
          <cell r="A768">
            <v>38291</v>
          </cell>
          <cell r="B768">
            <v>2252</v>
          </cell>
          <cell r="C768" t="str">
            <v>Aguas Patagonia</v>
          </cell>
          <cell r="D768">
            <v>49010</v>
          </cell>
          <cell r="E768">
            <v>9311.9</v>
          </cell>
          <cell r="F768">
            <v>58321.9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0.02</v>
          </cell>
          <cell r="T768">
            <v>0</v>
          </cell>
          <cell r="U768">
            <v>0</v>
          </cell>
          <cell r="V768">
            <v>0</v>
          </cell>
        </row>
        <row r="769">
          <cell r="A769">
            <v>38291</v>
          </cell>
          <cell r="B769">
            <v>2253</v>
          </cell>
          <cell r="C769" t="str">
            <v>Tecnar</v>
          </cell>
          <cell r="D769">
            <v>30000</v>
          </cell>
          <cell r="E769">
            <v>5700</v>
          </cell>
          <cell r="F769">
            <v>35700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</row>
        <row r="770">
          <cell r="A770">
            <v>38291</v>
          </cell>
          <cell r="B770">
            <v>2254</v>
          </cell>
          <cell r="C770" t="str">
            <v>Codelco</v>
          </cell>
          <cell r="D770">
            <v>1767199</v>
          </cell>
          <cell r="E770">
            <v>335767.81</v>
          </cell>
          <cell r="F770">
            <v>2102966.81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0.02</v>
          </cell>
          <cell r="R770">
            <v>35344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</row>
        <row r="771">
          <cell r="A771">
            <v>38291</v>
          </cell>
          <cell r="B771">
            <v>2255</v>
          </cell>
          <cell r="C771" t="str">
            <v>Aguas Araucania</v>
          </cell>
          <cell r="D771">
            <v>1391206</v>
          </cell>
          <cell r="E771">
            <v>264329.14</v>
          </cell>
          <cell r="F771">
            <v>1655535.1400000001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0.02</v>
          </cell>
          <cell r="R771">
            <v>27824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</row>
        <row r="772">
          <cell r="A772">
            <v>38291</v>
          </cell>
          <cell r="B772">
            <v>2256</v>
          </cell>
          <cell r="C772" t="str">
            <v>Indura</v>
          </cell>
          <cell r="D772">
            <v>56683421</v>
          </cell>
          <cell r="E772">
            <v>10769849.99</v>
          </cell>
          <cell r="F772">
            <v>67453270.989999995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</row>
        <row r="773">
          <cell r="A773">
            <v>38291</v>
          </cell>
          <cell r="B773">
            <v>2257</v>
          </cell>
          <cell r="C773" t="str">
            <v>Nula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</row>
        <row r="774">
          <cell r="A774">
            <v>38291</v>
          </cell>
          <cell r="B774">
            <v>2258</v>
          </cell>
          <cell r="C774" t="str">
            <v>Esval</v>
          </cell>
          <cell r="D774">
            <v>13670010</v>
          </cell>
          <cell r="E774">
            <v>2597301.9</v>
          </cell>
          <cell r="F774">
            <v>16267311.9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0.02</v>
          </cell>
          <cell r="T774">
            <v>0</v>
          </cell>
          <cell r="U774">
            <v>0</v>
          </cell>
          <cell r="V774">
            <v>0</v>
          </cell>
        </row>
        <row r="775">
          <cell r="A775">
            <v>38291</v>
          </cell>
          <cell r="B775" t="str">
            <v>Anti</v>
          </cell>
          <cell r="C775" t="str">
            <v>Anticipo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0.02</v>
          </cell>
          <cell r="P775">
            <v>-100000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</row>
        <row r="776">
          <cell r="A776">
            <v>38291</v>
          </cell>
          <cell r="B776" t="str">
            <v>Anti</v>
          </cell>
          <cell r="C776" t="str">
            <v>Anticipo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0.02</v>
          </cell>
          <cell r="R776">
            <v>-100000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</row>
        <row r="777">
          <cell r="A777">
            <v>38321</v>
          </cell>
          <cell r="B777">
            <v>2259</v>
          </cell>
          <cell r="C777" t="str">
            <v>Aguas y Riles</v>
          </cell>
          <cell r="D777">
            <v>190000</v>
          </cell>
          <cell r="E777">
            <v>36100</v>
          </cell>
          <cell r="F777">
            <v>226100</v>
          </cell>
          <cell r="G777">
            <v>0</v>
          </cell>
          <cell r="H777">
            <v>0</v>
          </cell>
          <cell r="I777">
            <v>0.02</v>
          </cell>
          <cell r="J777">
            <v>3800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</row>
        <row r="778">
          <cell r="A778">
            <v>38321</v>
          </cell>
          <cell r="B778">
            <v>2260</v>
          </cell>
          <cell r="C778" t="str">
            <v>Chiletabacos</v>
          </cell>
          <cell r="D778">
            <v>5925094</v>
          </cell>
          <cell r="E778">
            <v>1125767.8600000001</v>
          </cell>
          <cell r="F778">
            <v>7050861.8600000003</v>
          </cell>
          <cell r="G778">
            <v>0</v>
          </cell>
          <cell r="H778">
            <v>0</v>
          </cell>
          <cell r="I778">
            <v>0.02</v>
          </cell>
          <cell r="J778">
            <v>118502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</row>
        <row r="779">
          <cell r="A779">
            <v>38321</v>
          </cell>
          <cell r="B779">
            <v>2261</v>
          </cell>
          <cell r="C779" t="str">
            <v>Aguas Araucania</v>
          </cell>
          <cell r="D779">
            <v>1488266</v>
          </cell>
          <cell r="E779">
            <v>282770.53999999998</v>
          </cell>
          <cell r="F779">
            <v>1771036.54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0.02</v>
          </cell>
          <cell r="R779">
            <v>29765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</row>
        <row r="780">
          <cell r="A780">
            <v>38321</v>
          </cell>
          <cell r="B780">
            <v>2262</v>
          </cell>
          <cell r="C780" t="str">
            <v>Aguas Patagonia</v>
          </cell>
          <cell r="D780">
            <v>3783312</v>
          </cell>
          <cell r="E780">
            <v>718829.28</v>
          </cell>
          <cell r="F780">
            <v>4502141.28</v>
          </cell>
          <cell r="G780">
            <v>0</v>
          </cell>
          <cell r="H780">
            <v>0</v>
          </cell>
          <cell r="I780">
            <v>0.02</v>
          </cell>
          <cell r="J780">
            <v>75666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</row>
        <row r="781">
          <cell r="A781">
            <v>38321</v>
          </cell>
          <cell r="B781">
            <v>2263</v>
          </cell>
          <cell r="C781" t="str">
            <v>Agricola Super</v>
          </cell>
          <cell r="D781">
            <v>62258240</v>
          </cell>
          <cell r="E781">
            <v>11829065.6</v>
          </cell>
          <cell r="F781">
            <v>74087305.599999994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</row>
        <row r="782">
          <cell r="A782">
            <v>38321</v>
          </cell>
          <cell r="B782">
            <v>2264</v>
          </cell>
          <cell r="C782" t="str">
            <v>Nula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</row>
        <row r="783">
          <cell r="A783">
            <v>38321</v>
          </cell>
          <cell r="B783">
            <v>2265</v>
          </cell>
          <cell r="C783" t="str">
            <v>Comsur</v>
          </cell>
          <cell r="D783">
            <v>103500</v>
          </cell>
          <cell r="E783">
            <v>19665</v>
          </cell>
          <cell r="F783">
            <v>123165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</row>
        <row r="784">
          <cell r="A784">
            <v>38321</v>
          </cell>
          <cell r="B784">
            <v>2266</v>
          </cell>
          <cell r="C784" t="str">
            <v>Noranda Chile</v>
          </cell>
          <cell r="D784">
            <v>311058</v>
          </cell>
          <cell r="E784">
            <v>59101.020000000004</v>
          </cell>
          <cell r="F784">
            <v>370159.02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0.02</v>
          </cell>
          <cell r="R784">
            <v>6221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</row>
        <row r="785">
          <cell r="A785">
            <v>38321</v>
          </cell>
          <cell r="B785">
            <v>2267</v>
          </cell>
          <cell r="C785" t="str">
            <v>Essal</v>
          </cell>
          <cell r="D785">
            <v>55880475</v>
          </cell>
          <cell r="E785">
            <v>10617290.25</v>
          </cell>
          <cell r="F785">
            <v>66497765.25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</row>
        <row r="786">
          <cell r="A786">
            <v>38321</v>
          </cell>
          <cell r="B786">
            <v>2268</v>
          </cell>
          <cell r="C786" t="str">
            <v>Codelco Teniente</v>
          </cell>
          <cell r="D786">
            <v>56046</v>
          </cell>
          <cell r="E786">
            <v>10648.74</v>
          </cell>
          <cell r="F786">
            <v>66694.740000000005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0.02</v>
          </cell>
          <cell r="R786">
            <v>1121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</row>
        <row r="787">
          <cell r="A787">
            <v>38321</v>
          </cell>
          <cell r="B787">
            <v>2269</v>
          </cell>
          <cell r="C787" t="str">
            <v>Codelco Teniente</v>
          </cell>
          <cell r="D787">
            <v>46298</v>
          </cell>
          <cell r="E787">
            <v>8796.6200000000008</v>
          </cell>
          <cell r="F787">
            <v>55094.62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0.02</v>
          </cell>
          <cell r="R787">
            <v>926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</row>
        <row r="788">
          <cell r="A788">
            <v>38321</v>
          </cell>
          <cell r="B788">
            <v>2270</v>
          </cell>
          <cell r="C788" t="str">
            <v>Essbio</v>
          </cell>
          <cell r="D788">
            <v>805899</v>
          </cell>
          <cell r="E788">
            <v>153120.81</v>
          </cell>
          <cell r="F788">
            <v>959019.81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0.02</v>
          </cell>
          <cell r="T788">
            <v>0</v>
          </cell>
          <cell r="U788">
            <v>0</v>
          </cell>
          <cell r="V788">
            <v>0</v>
          </cell>
        </row>
        <row r="789">
          <cell r="A789">
            <v>38321</v>
          </cell>
          <cell r="B789">
            <v>2271</v>
          </cell>
          <cell r="C789" t="str">
            <v>Anam</v>
          </cell>
          <cell r="D789">
            <v>776666</v>
          </cell>
          <cell r="E789">
            <v>147566.54</v>
          </cell>
          <cell r="F789">
            <v>924232.54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</row>
        <row r="790">
          <cell r="A790">
            <v>38321</v>
          </cell>
          <cell r="B790">
            <v>2272</v>
          </cell>
          <cell r="C790" t="str">
            <v>Victoria Line</v>
          </cell>
          <cell r="D790">
            <v>1399011</v>
          </cell>
          <cell r="E790">
            <v>0</v>
          </cell>
          <cell r="F790">
            <v>1399011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</row>
        <row r="791">
          <cell r="A791">
            <v>38321</v>
          </cell>
          <cell r="B791">
            <v>2273</v>
          </cell>
          <cell r="C791" t="str">
            <v>Viña San Pedro</v>
          </cell>
          <cell r="D791">
            <v>172000</v>
          </cell>
          <cell r="E791">
            <v>32680</v>
          </cell>
          <cell r="F791">
            <v>204680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0.02</v>
          </cell>
          <cell r="T791">
            <v>0</v>
          </cell>
          <cell r="U791">
            <v>0</v>
          </cell>
          <cell r="V791">
            <v>0</v>
          </cell>
        </row>
        <row r="792">
          <cell r="A792">
            <v>38321</v>
          </cell>
          <cell r="B792">
            <v>2274</v>
          </cell>
          <cell r="C792" t="str">
            <v>Nula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</row>
        <row r="793">
          <cell r="A793">
            <v>38321</v>
          </cell>
          <cell r="B793">
            <v>2275</v>
          </cell>
          <cell r="C793" t="str">
            <v>Hidrocascada</v>
          </cell>
          <cell r="D793">
            <v>59090</v>
          </cell>
          <cell r="E793">
            <v>11227.1</v>
          </cell>
          <cell r="F793">
            <v>70317.100000000006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0.02</v>
          </cell>
          <cell r="R793">
            <v>1182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</row>
        <row r="794">
          <cell r="A794">
            <v>38321</v>
          </cell>
          <cell r="B794">
            <v>2276</v>
          </cell>
          <cell r="C794" t="str">
            <v>Nula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</row>
        <row r="795">
          <cell r="A795">
            <v>38321</v>
          </cell>
          <cell r="B795">
            <v>2277</v>
          </cell>
          <cell r="C795" t="str">
            <v>Enami Videla</v>
          </cell>
          <cell r="D795">
            <v>2280331</v>
          </cell>
          <cell r="E795">
            <v>433262.89</v>
          </cell>
          <cell r="F795">
            <v>2713593.89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0.02</v>
          </cell>
          <cell r="R795">
            <v>45607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</row>
        <row r="796">
          <cell r="A796">
            <v>38321</v>
          </cell>
          <cell r="B796">
            <v>2278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</row>
        <row r="797">
          <cell r="A797">
            <v>38321</v>
          </cell>
          <cell r="B797">
            <v>2279</v>
          </cell>
          <cell r="C797" t="str">
            <v>Aguas Patagonia</v>
          </cell>
          <cell r="D797">
            <v>3266686</v>
          </cell>
          <cell r="E797">
            <v>620670.34</v>
          </cell>
          <cell r="F797">
            <v>3887356.34</v>
          </cell>
          <cell r="G797">
            <v>0</v>
          </cell>
          <cell r="H797">
            <v>0</v>
          </cell>
          <cell r="I797">
            <v>0.02</v>
          </cell>
          <cell r="J797">
            <v>65334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</row>
        <row r="798">
          <cell r="A798">
            <v>38321</v>
          </cell>
          <cell r="B798">
            <v>2280</v>
          </cell>
          <cell r="C798" t="str">
            <v>Nula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</row>
        <row r="799">
          <cell r="A799">
            <v>38321</v>
          </cell>
          <cell r="B799">
            <v>2281</v>
          </cell>
          <cell r="C799" t="str">
            <v>Coca Cola Polar</v>
          </cell>
          <cell r="D799">
            <v>80930766</v>
          </cell>
          <cell r="E799">
            <v>15376845.540000001</v>
          </cell>
          <cell r="F799">
            <v>96307611.540000007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</row>
        <row r="800">
          <cell r="A800">
            <v>38321</v>
          </cell>
          <cell r="B800">
            <v>2282</v>
          </cell>
          <cell r="C800" t="str">
            <v>Nula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0.02</v>
          </cell>
          <cell r="T800">
            <v>0</v>
          </cell>
          <cell r="U800">
            <v>0</v>
          </cell>
          <cell r="V800">
            <v>0</v>
          </cell>
        </row>
        <row r="801">
          <cell r="A801">
            <v>38321</v>
          </cell>
          <cell r="B801" t="str">
            <v>Anti</v>
          </cell>
          <cell r="C801" t="str">
            <v>Anticipo</v>
          </cell>
          <cell r="D801">
            <v>4530046</v>
          </cell>
          <cell r="E801">
            <v>860708.74</v>
          </cell>
          <cell r="F801">
            <v>5390754.7400000002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0.02</v>
          </cell>
          <cell r="R801">
            <v>90601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</row>
        <row r="802">
          <cell r="A802">
            <v>38321</v>
          </cell>
          <cell r="B802" t="str">
            <v>Anti</v>
          </cell>
          <cell r="C802" t="str">
            <v>Anticipo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150000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</row>
        <row r="803">
          <cell r="A803">
            <v>38321</v>
          </cell>
          <cell r="B803" t="str">
            <v>Anti</v>
          </cell>
          <cell r="C803" t="str">
            <v>Anticipo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70000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</row>
        <row r="804">
          <cell r="A804">
            <v>38321</v>
          </cell>
          <cell r="B804">
            <v>2283</v>
          </cell>
          <cell r="C804" t="str">
            <v>Agaus Chañar</v>
          </cell>
          <cell r="D804">
            <v>386035</v>
          </cell>
          <cell r="E804">
            <v>73346.649999999994</v>
          </cell>
          <cell r="F804">
            <v>459381.65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0.02</v>
          </cell>
          <cell r="T804">
            <v>0</v>
          </cell>
          <cell r="U804">
            <v>0</v>
          </cell>
          <cell r="V804">
            <v>0</v>
          </cell>
        </row>
        <row r="805">
          <cell r="A805">
            <v>38352</v>
          </cell>
          <cell r="B805">
            <v>2284</v>
          </cell>
          <cell r="C805" t="str">
            <v>Inacui</v>
          </cell>
          <cell r="D805">
            <v>39505</v>
          </cell>
          <cell r="E805">
            <v>7505.95</v>
          </cell>
          <cell r="F805">
            <v>47010.95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</row>
        <row r="806">
          <cell r="A806">
            <v>38352</v>
          </cell>
          <cell r="B806">
            <v>2285</v>
          </cell>
          <cell r="C806" t="str">
            <v>Kymyk</v>
          </cell>
          <cell r="D806">
            <v>6684361</v>
          </cell>
          <cell r="E806">
            <v>1270028.5900000001</v>
          </cell>
          <cell r="F806">
            <v>7954389.5899999999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</row>
        <row r="807">
          <cell r="A807">
            <v>38352</v>
          </cell>
          <cell r="B807">
            <v>2286</v>
          </cell>
          <cell r="C807" t="str">
            <v>Nula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</row>
        <row r="808">
          <cell r="A808">
            <v>38352</v>
          </cell>
          <cell r="B808">
            <v>2287</v>
          </cell>
          <cell r="C808" t="str">
            <v>Patagonia Travelling</v>
          </cell>
          <cell r="D808">
            <v>226254</v>
          </cell>
          <cell r="E808">
            <v>42988.26</v>
          </cell>
          <cell r="F808">
            <v>269242.26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0.02</v>
          </cell>
          <cell r="T808">
            <v>0</v>
          </cell>
          <cell r="U808">
            <v>0</v>
          </cell>
          <cell r="V808">
            <v>0</v>
          </cell>
        </row>
        <row r="809">
          <cell r="A809">
            <v>38352</v>
          </cell>
          <cell r="B809">
            <v>2288</v>
          </cell>
          <cell r="C809" t="str">
            <v>Ecoriles</v>
          </cell>
          <cell r="D809">
            <v>48517</v>
          </cell>
          <cell r="E809">
            <v>9218.23</v>
          </cell>
          <cell r="F809">
            <v>57735.229999999996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</row>
        <row r="810">
          <cell r="A810">
            <v>38352</v>
          </cell>
          <cell r="B810">
            <v>2289</v>
          </cell>
          <cell r="C810" t="str">
            <v>Aguas Chacabuco</v>
          </cell>
          <cell r="D810">
            <v>7941786</v>
          </cell>
          <cell r="E810">
            <v>1508939.34</v>
          </cell>
          <cell r="F810">
            <v>9450725.3399999999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</row>
        <row r="811">
          <cell r="A811">
            <v>38352</v>
          </cell>
          <cell r="B811">
            <v>2290</v>
          </cell>
          <cell r="C811" t="str">
            <v>Nula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</row>
        <row r="812">
          <cell r="A812">
            <v>38352</v>
          </cell>
          <cell r="B812">
            <v>2291</v>
          </cell>
          <cell r="C812" t="str">
            <v>Nula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</row>
        <row r="813">
          <cell r="A813">
            <v>38352</v>
          </cell>
          <cell r="B813">
            <v>2292</v>
          </cell>
          <cell r="C813" t="str">
            <v>Nula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</row>
        <row r="814">
          <cell r="A814">
            <v>38352</v>
          </cell>
          <cell r="B814">
            <v>2293</v>
          </cell>
          <cell r="C814" t="str">
            <v>Nula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</row>
        <row r="815">
          <cell r="A815">
            <v>38352</v>
          </cell>
          <cell r="B815">
            <v>2294</v>
          </cell>
          <cell r="C815" t="str">
            <v>Nula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</row>
        <row r="816">
          <cell r="A816">
            <v>38352</v>
          </cell>
          <cell r="B816">
            <v>2295</v>
          </cell>
          <cell r="C816" t="str">
            <v>Nula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</row>
        <row r="817">
          <cell r="A817">
            <v>38352</v>
          </cell>
          <cell r="B817">
            <v>2296</v>
          </cell>
          <cell r="C817" t="str">
            <v>Agricola Super</v>
          </cell>
          <cell r="D817">
            <v>9000000</v>
          </cell>
          <cell r="E817">
            <v>1710000</v>
          </cell>
          <cell r="F817">
            <v>10710000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</row>
        <row r="818">
          <cell r="A818">
            <v>38352</v>
          </cell>
          <cell r="B818">
            <v>2297</v>
          </cell>
          <cell r="C818" t="str">
            <v>Agricola Super</v>
          </cell>
          <cell r="D818">
            <v>9000000</v>
          </cell>
          <cell r="E818">
            <v>1710000</v>
          </cell>
          <cell r="F818">
            <v>10710000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</row>
        <row r="819">
          <cell r="A819">
            <v>38352</v>
          </cell>
          <cell r="B819">
            <v>2298</v>
          </cell>
          <cell r="C819" t="str">
            <v>Agricola Super</v>
          </cell>
          <cell r="D819">
            <v>24386531</v>
          </cell>
          <cell r="E819">
            <v>4633440.8899999997</v>
          </cell>
          <cell r="F819">
            <v>29019971.890000001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</row>
        <row r="820">
          <cell r="A820">
            <v>38352</v>
          </cell>
          <cell r="B820">
            <v>2299</v>
          </cell>
          <cell r="C820" t="str">
            <v>Yadran</v>
          </cell>
          <cell r="D820">
            <v>4921078</v>
          </cell>
          <cell r="E820">
            <v>935004.82000000007</v>
          </cell>
          <cell r="F820">
            <v>5856082.8200000003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</row>
        <row r="821">
          <cell r="A821">
            <v>38352</v>
          </cell>
          <cell r="B821">
            <v>2300</v>
          </cell>
          <cell r="C821" t="str">
            <v>CMCC</v>
          </cell>
          <cell r="D821">
            <v>16645638</v>
          </cell>
          <cell r="E821">
            <v>3162671.22</v>
          </cell>
          <cell r="F821">
            <v>19808309.219999999</v>
          </cell>
          <cell r="G821">
            <v>0</v>
          </cell>
          <cell r="H821">
            <v>0</v>
          </cell>
          <cell r="I821">
            <v>0.01</v>
          </cell>
          <cell r="J821">
            <v>166456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</row>
        <row r="822">
          <cell r="A822">
            <v>38352</v>
          </cell>
          <cell r="B822">
            <v>2301</v>
          </cell>
          <cell r="C822" t="str">
            <v>Nula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</row>
        <row r="823">
          <cell r="A823">
            <v>38352</v>
          </cell>
          <cell r="B823">
            <v>2302</v>
          </cell>
          <cell r="C823" t="str">
            <v>Socovesa</v>
          </cell>
          <cell r="D823">
            <v>79036918</v>
          </cell>
          <cell r="E823">
            <v>15017014.42</v>
          </cell>
          <cell r="F823">
            <v>94053932.420000002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</row>
        <row r="824">
          <cell r="A824">
            <v>38352</v>
          </cell>
          <cell r="B824">
            <v>2303</v>
          </cell>
          <cell r="C824" t="str">
            <v>Nula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</row>
        <row r="825">
          <cell r="A825">
            <v>38352</v>
          </cell>
          <cell r="B825">
            <v>2304</v>
          </cell>
          <cell r="C825" t="str">
            <v>Socovesa</v>
          </cell>
          <cell r="D825">
            <v>90853127</v>
          </cell>
          <cell r="E825">
            <v>17262094.129999999</v>
          </cell>
          <cell r="F825">
            <v>108115221.13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</row>
        <row r="826">
          <cell r="A826">
            <v>38352</v>
          </cell>
          <cell r="B826">
            <v>2305</v>
          </cell>
          <cell r="C826" t="str">
            <v>Socovesa</v>
          </cell>
          <cell r="D826">
            <v>83251729</v>
          </cell>
          <cell r="E826">
            <v>15817828.51</v>
          </cell>
          <cell r="F826">
            <v>99069557.510000005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</row>
        <row r="827">
          <cell r="A827">
            <v>38352</v>
          </cell>
          <cell r="B827">
            <v>2306</v>
          </cell>
          <cell r="C827" t="str">
            <v>Aguas Andinas</v>
          </cell>
          <cell r="D827">
            <v>511593</v>
          </cell>
          <cell r="E827">
            <v>97202.67</v>
          </cell>
          <cell r="F827">
            <v>608795.67000000004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</row>
        <row r="828">
          <cell r="A828">
            <v>38352</v>
          </cell>
          <cell r="B828">
            <v>2307</v>
          </cell>
          <cell r="C828" t="str">
            <v>SL Ltda</v>
          </cell>
          <cell r="D828">
            <v>1195800</v>
          </cell>
          <cell r="E828">
            <v>227202</v>
          </cell>
          <cell r="F828">
            <v>1423002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</row>
        <row r="829">
          <cell r="A829">
            <v>38352</v>
          </cell>
          <cell r="B829">
            <v>2308</v>
          </cell>
          <cell r="C829" t="str">
            <v>Enami Paipote</v>
          </cell>
          <cell r="D829">
            <v>1198144</v>
          </cell>
          <cell r="E829">
            <v>227647.36000000002</v>
          </cell>
          <cell r="F829">
            <v>1425791.36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</row>
        <row r="830">
          <cell r="A830">
            <v>38352</v>
          </cell>
          <cell r="B830">
            <v>2309</v>
          </cell>
          <cell r="C830" t="str">
            <v>Hidrolab</v>
          </cell>
          <cell r="D830">
            <v>671649</v>
          </cell>
          <cell r="E830">
            <v>127613.31</v>
          </cell>
          <cell r="F830">
            <v>799262.31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0.02</v>
          </cell>
          <cell r="T830">
            <v>0</v>
          </cell>
          <cell r="U830">
            <v>0</v>
          </cell>
          <cell r="V830">
            <v>0</v>
          </cell>
        </row>
        <row r="831">
          <cell r="A831">
            <v>38352</v>
          </cell>
          <cell r="B831">
            <v>2310</v>
          </cell>
          <cell r="C831" t="str">
            <v>Madeco</v>
          </cell>
          <cell r="D831">
            <v>82635</v>
          </cell>
          <cell r="E831">
            <v>15700.65</v>
          </cell>
          <cell r="F831">
            <v>98335.65</v>
          </cell>
          <cell r="G831">
            <v>0</v>
          </cell>
          <cell r="H831">
            <v>0</v>
          </cell>
          <cell r="I831">
            <v>0.02</v>
          </cell>
          <cell r="J831">
            <v>1653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</row>
        <row r="832">
          <cell r="A832">
            <v>38352</v>
          </cell>
          <cell r="B832">
            <v>2311</v>
          </cell>
          <cell r="C832" t="str">
            <v>SGS Chile</v>
          </cell>
          <cell r="D832">
            <v>392141</v>
          </cell>
          <cell r="E832">
            <v>74506.790000000008</v>
          </cell>
          <cell r="F832">
            <v>466647.79000000004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0.02</v>
          </cell>
          <cell r="T832">
            <v>0</v>
          </cell>
          <cell r="U832">
            <v>0</v>
          </cell>
          <cell r="V832">
            <v>0</v>
          </cell>
        </row>
        <row r="833">
          <cell r="A833">
            <v>38352</v>
          </cell>
          <cell r="B833">
            <v>2312</v>
          </cell>
          <cell r="C833" t="str">
            <v>Min Zaldivar</v>
          </cell>
          <cell r="D833">
            <v>3244800</v>
          </cell>
          <cell r="E833">
            <v>616512</v>
          </cell>
          <cell r="F833">
            <v>3861312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</row>
        <row r="834">
          <cell r="A834">
            <v>38352</v>
          </cell>
          <cell r="B834">
            <v>2313</v>
          </cell>
          <cell r="C834" t="str">
            <v>Noranda Chile</v>
          </cell>
          <cell r="D834">
            <v>2368230</v>
          </cell>
          <cell r="E834">
            <v>449963.7</v>
          </cell>
          <cell r="F834">
            <v>2818193.7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0.02</v>
          </cell>
          <cell r="R834">
            <v>47365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</row>
        <row r="835">
          <cell r="A835">
            <v>38352</v>
          </cell>
          <cell r="B835">
            <v>2314</v>
          </cell>
          <cell r="C835" t="str">
            <v>Noranda Chile</v>
          </cell>
          <cell r="D835">
            <v>5139996</v>
          </cell>
          <cell r="E835">
            <v>976599.24</v>
          </cell>
          <cell r="F835">
            <v>6116595.2400000002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0.02</v>
          </cell>
          <cell r="R835">
            <v>102800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</row>
        <row r="836">
          <cell r="A836">
            <v>38352</v>
          </cell>
          <cell r="B836">
            <v>2315</v>
          </cell>
          <cell r="C836" t="str">
            <v>Essal</v>
          </cell>
          <cell r="D836">
            <v>2709166</v>
          </cell>
          <cell r="E836">
            <v>514741.54</v>
          </cell>
          <cell r="F836">
            <v>3223907.54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0.02</v>
          </cell>
          <cell r="P836">
            <v>54183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</row>
        <row r="837">
          <cell r="A837">
            <v>38352</v>
          </cell>
          <cell r="B837" t="str">
            <v>Anti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0.02</v>
          </cell>
          <cell r="P837">
            <v>49000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</row>
        <row r="838">
          <cell r="A838">
            <v>38352</v>
          </cell>
          <cell r="B838">
            <v>2316</v>
          </cell>
          <cell r="C838" t="str">
            <v>Nula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</row>
        <row r="839">
          <cell r="A839">
            <v>38352</v>
          </cell>
          <cell r="B839">
            <v>2317</v>
          </cell>
          <cell r="C839" t="str">
            <v>Nula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</row>
        <row r="840">
          <cell r="A840">
            <v>38352</v>
          </cell>
          <cell r="B840">
            <v>2318</v>
          </cell>
          <cell r="C840" t="str">
            <v>Agricola Super</v>
          </cell>
          <cell r="D840">
            <v>60443724</v>
          </cell>
          <cell r="E840">
            <v>11484307.560000001</v>
          </cell>
          <cell r="F840">
            <v>71928031.560000002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</row>
        <row r="841">
          <cell r="A841">
            <v>38352</v>
          </cell>
          <cell r="B841">
            <v>2319</v>
          </cell>
          <cell r="C841" t="str">
            <v>La Peninsula</v>
          </cell>
          <cell r="D841">
            <v>143665</v>
          </cell>
          <cell r="E841">
            <v>27296.35</v>
          </cell>
          <cell r="F841">
            <v>170961.35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</row>
        <row r="842">
          <cell r="A842">
            <v>38352</v>
          </cell>
          <cell r="B842">
            <v>2320</v>
          </cell>
          <cell r="C842" t="str">
            <v>Chavez Bauer</v>
          </cell>
          <cell r="D842">
            <v>122000</v>
          </cell>
          <cell r="E842">
            <v>23180</v>
          </cell>
          <cell r="F842">
            <v>145180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0.02</v>
          </cell>
          <cell r="R842">
            <v>2440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</row>
        <row r="843">
          <cell r="A843">
            <v>38352</v>
          </cell>
          <cell r="B843">
            <v>2321</v>
          </cell>
          <cell r="C843" t="str">
            <v>Aguas Andinas</v>
          </cell>
          <cell r="D843">
            <v>1826650</v>
          </cell>
          <cell r="E843">
            <v>347063.5</v>
          </cell>
          <cell r="F843">
            <v>2173713.5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0.02</v>
          </cell>
          <cell r="T843">
            <v>0</v>
          </cell>
          <cell r="U843">
            <v>0</v>
          </cell>
          <cell r="V843">
            <v>0</v>
          </cell>
        </row>
        <row r="844">
          <cell r="A844">
            <v>38352</v>
          </cell>
          <cell r="B844">
            <v>2322</v>
          </cell>
          <cell r="C844" t="str">
            <v>Corthon Quality</v>
          </cell>
          <cell r="D844">
            <v>120000</v>
          </cell>
          <cell r="E844">
            <v>22800</v>
          </cell>
          <cell r="F844">
            <v>142800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0.02</v>
          </cell>
          <cell r="T844">
            <v>0</v>
          </cell>
          <cell r="U844">
            <v>0</v>
          </cell>
          <cell r="V844">
            <v>0</v>
          </cell>
        </row>
        <row r="845">
          <cell r="A845">
            <v>38352</v>
          </cell>
          <cell r="B845" t="str">
            <v>Anti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0.02</v>
          </cell>
          <cell r="T845">
            <v>0</v>
          </cell>
          <cell r="U845">
            <v>0</v>
          </cell>
          <cell r="V845">
            <v>0</v>
          </cell>
        </row>
        <row r="846">
          <cell r="A846">
            <v>38352</v>
          </cell>
          <cell r="B846">
            <v>2323</v>
          </cell>
          <cell r="C846" t="str">
            <v>Nula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</row>
        <row r="847">
          <cell r="A847">
            <v>38352</v>
          </cell>
          <cell r="B847">
            <v>2324</v>
          </cell>
          <cell r="C847" t="str">
            <v>Biotam</v>
          </cell>
          <cell r="D847">
            <v>255927</v>
          </cell>
          <cell r="E847">
            <v>48626.13</v>
          </cell>
          <cell r="F847">
            <v>304553.13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0.02</v>
          </cell>
          <cell r="R847">
            <v>5119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</row>
        <row r="848">
          <cell r="A848">
            <v>38352</v>
          </cell>
          <cell r="B848">
            <v>2325</v>
          </cell>
          <cell r="C848" t="str">
            <v>Aguas Patagonia</v>
          </cell>
          <cell r="D848">
            <v>11671342</v>
          </cell>
          <cell r="E848">
            <v>2217554.98</v>
          </cell>
          <cell r="F848">
            <v>13888896.98</v>
          </cell>
          <cell r="G848">
            <v>0</v>
          </cell>
          <cell r="H848">
            <v>0</v>
          </cell>
          <cell r="I848">
            <v>0.01</v>
          </cell>
          <cell r="J848">
            <v>116713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</row>
        <row r="849">
          <cell r="A849">
            <v>38352</v>
          </cell>
          <cell r="B849" t="str">
            <v>NC 214</v>
          </cell>
          <cell r="C849" t="str">
            <v>Aguas Patagonia</v>
          </cell>
          <cell r="D849">
            <v>-7002806</v>
          </cell>
          <cell r="E849">
            <v>-1330533.1400000001</v>
          </cell>
          <cell r="F849">
            <v>-8333339.1400000006</v>
          </cell>
          <cell r="G849">
            <v>0</v>
          </cell>
          <cell r="H849">
            <v>0</v>
          </cell>
          <cell r="I849">
            <v>0.01</v>
          </cell>
          <cell r="J849">
            <v>-70028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</row>
        <row r="850">
          <cell r="A850">
            <v>38352</v>
          </cell>
          <cell r="B850" t="str">
            <v>Anti</v>
          </cell>
          <cell r="C850" t="str">
            <v>Viaje centro america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-299000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</row>
        <row r="851">
          <cell r="A851">
            <v>38352</v>
          </cell>
          <cell r="B851" t="str">
            <v>Anti</v>
          </cell>
          <cell r="C851" t="str">
            <v>CMCC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66177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</row>
        <row r="852">
          <cell r="A852">
            <v>38352</v>
          </cell>
          <cell r="B852" t="str">
            <v>NC 215</v>
          </cell>
          <cell r="C852" t="str">
            <v>Patagonia Travelling</v>
          </cell>
          <cell r="D852">
            <v>-88380</v>
          </cell>
          <cell r="E852">
            <v>-16792.2</v>
          </cell>
          <cell r="F852">
            <v>-105172.2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</row>
        <row r="853">
          <cell r="A853">
            <v>38352</v>
          </cell>
          <cell r="B853">
            <v>2326</v>
          </cell>
          <cell r="C853" t="str">
            <v>Aguas Patagonia</v>
          </cell>
          <cell r="D853">
            <v>220000</v>
          </cell>
          <cell r="E853">
            <v>41800</v>
          </cell>
          <cell r="F853">
            <v>261800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</row>
        <row r="854">
          <cell r="A854">
            <v>38352</v>
          </cell>
          <cell r="B854">
            <v>2327</v>
          </cell>
          <cell r="C854" t="str">
            <v>Viña Misiones de Rengo</v>
          </cell>
          <cell r="D854">
            <v>78515</v>
          </cell>
          <cell r="E854">
            <v>14917.85</v>
          </cell>
          <cell r="F854">
            <v>93432.85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</row>
        <row r="855">
          <cell r="A855">
            <v>38352</v>
          </cell>
          <cell r="B855">
            <v>2328</v>
          </cell>
          <cell r="C855" t="str">
            <v>Inalco</v>
          </cell>
          <cell r="D855">
            <v>3271054</v>
          </cell>
          <cell r="E855">
            <v>621500.26</v>
          </cell>
          <cell r="F855">
            <v>3892554.26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</row>
        <row r="856">
          <cell r="A856">
            <v>38352</v>
          </cell>
          <cell r="B856">
            <v>2329</v>
          </cell>
          <cell r="C856" t="str">
            <v>Pizarreño</v>
          </cell>
          <cell r="D856">
            <v>28000</v>
          </cell>
          <cell r="E856">
            <v>5320</v>
          </cell>
          <cell r="F856">
            <v>33320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</row>
        <row r="857">
          <cell r="A857">
            <v>38352</v>
          </cell>
          <cell r="B857">
            <v>2330</v>
          </cell>
          <cell r="C857" t="str">
            <v>Socovesa</v>
          </cell>
          <cell r="D857">
            <v>17256</v>
          </cell>
          <cell r="E857">
            <v>3278.64</v>
          </cell>
          <cell r="F857">
            <v>20534.64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</row>
        <row r="858">
          <cell r="A858">
            <v>38352</v>
          </cell>
          <cell r="B858">
            <v>2331</v>
          </cell>
          <cell r="C858" t="str">
            <v>Enrique Palou</v>
          </cell>
          <cell r="D858">
            <v>160201</v>
          </cell>
          <cell r="E858">
            <v>30438.19</v>
          </cell>
          <cell r="F858">
            <v>190639.19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</row>
        <row r="859">
          <cell r="A859">
            <v>38352</v>
          </cell>
          <cell r="B859">
            <v>2332</v>
          </cell>
          <cell r="C859" t="str">
            <v>Nula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</row>
        <row r="860">
          <cell r="A860">
            <v>38352</v>
          </cell>
          <cell r="B860">
            <v>2333</v>
          </cell>
          <cell r="C860" t="str">
            <v>Nula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</row>
        <row r="861">
          <cell r="A861">
            <v>38352</v>
          </cell>
          <cell r="B861">
            <v>2334</v>
          </cell>
          <cell r="C861" t="str">
            <v>Nula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</row>
        <row r="862">
          <cell r="A862">
            <v>38383</v>
          </cell>
          <cell r="B862">
            <v>2335</v>
          </cell>
          <cell r="C862" t="str">
            <v>Lanera Chilena</v>
          </cell>
          <cell r="D862">
            <v>323640</v>
          </cell>
          <cell r="E862">
            <v>61491.6</v>
          </cell>
          <cell r="F862">
            <v>385131.6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0.02</v>
          </cell>
          <cell r="T862">
            <v>0</v>
          </cell>
          <cell r="U862">
            <v>0</v>
          </cell>
          <cell r="V862">
            <v>0</v>
          </cell>
        </row>
        <row r="863">
          <cell r="A863">
            <v>38352</v>
          </cell>
          <cell r="B863">
            <v>2336</v>
          </cell>
          <cell r="C863" t="str">
            <v>Hidrolab</v>
          </cell>
          <cell r="D863">
            <v>72723</v>
          </cell>
          <cell r="E863">
            <v>13817.37</v>
          </cell>
          <cell r="F863">
            <v>86540.37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</row>
        <row r="864">
          <cell r="A864">
            <v>38383</v>
          </cell>
          <cell r="B864">
            <v>2337</v>
          </cell>
          <cell r="C864" t="str">
            <v>ALS Patagonia</v>
          </cell>
          <cell r="D864">
            <v>41206</v>
          </cell>
          <cell r="E864">
            <v>7829.14</v>
          </cell>
          <cell r="F864">
            <v>49035.14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0.02</v>
          </cell>
          <cell r="T864">
            <v>0</v>
          </cell>
          <cell r="U864">
            <v>0</v>
          </cell>
          <cell r="V864">
            <v>0</v>
          </cell>
        </row>
        <row r="865">
          <cell r="A865">
            <v>38352</v>
          </cell>
          <cell r="B865">
            <v>2338</v>
          </cell>
          <cell r="C865" t="str">
            <v>CCU Chile</v>
          </cell>
          <cell r="D865">
            <v>748313</v>
          </cell>
          <cell r="E865">
            <v>142179.47</v>
          </cell>
          <cell r="F865">
            <v>890492.47</v>
          </cell>
          <cell r="G865">
            <v>0</v>
          </cell>
          <cell r="H865">
            <v>0</v>
          </cell>
          <cell r="I865">
            <v>0.02</v>
          </cell>
          <cell r="J865">
            <v>14966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</row>
        <row r="866">
          <cell r="A866">
            <v>38383</v>
          </cell>
          <cell r="B866">
            <v>2339</v>
          </cell>
          <cell r="C866" t="str">
            <v>Juan Costella</v>
          </cell>
          <cell r="D866">
            <v>82131</v>
          </cell>
          <cell r="E866">
            <v>15604.89</v>
          </cell>
          <cell r="F866">
            <v>97735.89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</row>
        <row r="867">
          <cell r="A867">
            <v>38383</v>
          </cell>
          <cell r="B867">
            <v>2340</v>
          </cell>
          <cell r="C867" t="str">
            <v>Nula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</row>
        <row r="868">
          <cell r="A868">
            <v>38383</v>
          </cell>
          <cell r="B868">
            <v>2341</v>
          </cell>
          <cell r="C868" t="str">
            <v>Socovesa</v>
          </cell>
          <cell r="D868">
            <v>104363973</v>
          </cell>
          <cell r="E868">
            <v>19829154.870000001</v>
          </cell>
          <cell r="F868">
            <v>124193127.87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</row>
        <row r="869">
          <cell r="A869">
            <v>38383</v>
          </cell>
          <cell r="B869">
            <v>2342</v>
          </cell>
          <cell r="C869" t="str">
            <v>Socovesa</v>
          </cell>
          <cell r="D869">
            <v>106379504</v>
          </cell>
          <cell r="E869">
            <v>20212105.760000002</v>
          </cell>
          <cell r="F869">
            <v>126591609.76000001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</row>
        <row r="870">
          <cell r="A870">
            <v>38383</v>
          </cell>
          <cell r="B870">
            <v>2343</v>
          </cell>
          <cell r="C870" t="str">
            <v>Socovesa</v>
          </cell>
          <cell r="D870">
            <v>115608277</v>
          </cell>
          <cell r="E870">
            <v>21965572.629999999</v>
          </cell>
          <cell r="F870">
            <v>137573849.63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</row>
        <row r="871">
          <cell r="A871">
            <v>38383</v>
          </cell>
          <cell r="B871">
            <v>2344</v>
          </cell>
          <cell r="C871" t="str">
            <v>Essal</v>
          </cell>
          <cell r="D871">
            <v>39118343</v>
          </cell>
          <cell r="E871">
            <v>7432485.1699999999</v>
          </cell>
          <cell r="F871">
            <v>46550828.170000002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</row>
        <row r="872">
          <cell r="A872">
            <v>38383</v>
          </cell>
          <cell r="B872">
            <v>2345</v>
          </cell>
          <cell r="C872" t="str">
            <v>Copec</v>
          </cell>
          <cell r="D872">
            <v>5888143</v>
          </cell>
          <cell r="E872">
            <v>1118747.17</v>
          </cell>
          <cell r="F872">
            <v>7006890.1699999999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</row>
        <row r="873">
          <cell r="A873">
            <v>38383</v>
          </cell>
          <cell r="B873">
            <v>2346</v>
          </cell>
          <cell r="C873" t="str">
            <v>Yadran</v>
          </cell>
          <cell r="D873">
            <v>39036094</v>
          </cell>
          <cell r="E873">
            <v>7416857.8600000003</v>
          </cell>
          <cell r="F873">
            <v>46452951.859999999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</row>
        <row r="874">
          <cell r="A874">
            <v>38383</v>
          </cell>
          <cell r="B874" t="str">
            <v>NC 223</v>
          </cell>
          <cell r="C874" t="str">
            <v>Yadran</v>
          </cell>
          <cell r="D874">
            <v>-39036094</v>
          </cell>
          <cell r="E874">
            <v>-7416857.8600000003</v>
          </cell>
          <cell r="F874">
            <v>-46452951.859999999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</row>
        <row r="875">
          <cell r="A875">
            <v>38383</v>
          </cell>
          <cell r="B875" t="str">
            <v>NC 222</v>
          </cell>
          <cell r="C875" t="str">
            <v>Aguas Chacabuco</v>
          </cell>
          <cell r="D875">
            <v>-2935008</v>
          </cell>
          <cell r="E875">
            <v>-557651.52</v>
          </cell>
          <cell r="F875">
            <v>-3492659.52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</row>
        <row r="876">
          <cell r="A876">
            <v>38383</v>
          </cell>
          <cell r="B876" t="str">
            <v>NC 221</v>
          </cell>
          <cell r="C876" t="str">
            <v>Nula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</row>
        <row r="877">
          <cell r="A877">
            <v>38383</v>
          </cell>
          <cell r="B877" t="str">
            <v>NC 220</v>
          </cell>
          <cell r="C877" t="str">
            <v>Socovesa</v>
          </cell>
          <cell r="D877">
            <v>-2451400</v>
          </cell>
          <cell r="E877">
            <v>-465766</v>
          </cell>
          <cell r="F877">
            <v>-2917166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</row>
        <row r="878">
          <cell r="A878">
            <v>38383</v>
          </cell>
          <cell r="B878" t="str">
            <v>NC 219</v>
          </cell>
          <cell r="C878" t="str">
            <v>Nula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</row>
        <row r="879">
          <cell r="A879">
            <v>38383</v>
          </cell>
          <cell r="B879" t="str">
            <v>NC 218</v>
          </cell>
          <cell r="C879" t="str">
            <v>Nula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</row>
        <row r="880">
          <cell r="A880">
            <v>38383</v>
          </cell>
          <cell r="B880" t="str">
            <v>NC 217</v>
          </cell>
          <cell r="C880" t="str">
            <v>Socovesa</v>
          </cell>
          <cell r="D880">
            <v>-2638254</v>
          </cell>
          <cell r="E880">
            <v>-501268.26</v>
          </cell>
          <cell r="F880">
            <v>-3139522.26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</row>
        <row r="881">
          <cell r="A881">
            <v>38383</v>
          </cell>
          <cell r="B881" t="str">
            <v>NC 216</v>
          </cell>
          <cell r="C881" t="str">
            <v>Socovesa</v>
          </cell>
          <cell r="D881">
            <v>-2452960</v>
          </cell>
          <cell r="E881">
            <v>-466062.4</v>
          </cell>
          <cell r="F881">
            <v>-2919022.4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</row>
        <row r="882">
          <cell r="A882">
            <v>38383</v>
          </cell>
          <cell r="B882">
            <v>2347</v>
          </cell>
          <cell r="C882" t="str">
            <v>Aguas y Riles</v>
          </cell>
          <cell r="D882">
            <v>863950</v>
          </cell>
          <cell r="E882">
            <v>164150.5</v>
          </cell>
          <cell r="F882">
            <v>1028100.5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</row>
        <row r="883">
          <cell r="A883">
            <v>38383</v>
          </cell>
          <cell r="B883">
            <v>2348</v>
          </cell>
          <cell r="C883" t="str">
            <v>Papeles Concepción</v>
          </cell>
          <cell r="D883">
            <v>160000</v>
          </cell>
          <cell r="E883">
            <v>30400</v>
          </cell>
          <cell r="F883">
            <v>190400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</row>
        <row r="884">
          <cell r="A884">
            <v>38383</v>
          </cell>
          <cell r="B884">
            <v>2349</v>
          </cell>
          <cell r="C884" t="str">
            <v>El Abra</v>
          </cell>
          <cell r="D884">
            <v>2957606</v>
          </cell>
          <cell r="E884">
            <v>561945.14</v>
          </cell>
          <cell r="F884">
            <v>3519551.14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0.02</v>
          </cell>
          <cell r="R884">
            <v>59152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</row>
        <row r="885">
          <cell r="A885">
            <v>38383</v>
          </cell>
          <cell r="B885">
            <v>2350</v>
          </cell>
          <cell r="C885" t="str">
            <v>Nula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</row>
        <row r="886">
          <cell r="A886">
            <v>38383</v>
          </cell>
          <cell r="B886">
            <v>2351</v>
          </cell>
          <cell r="C886" t="str">
            <v>Nula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</row>
        <row r="887">
          <cell r="A887">
            <v>38383</v>
          </cell>
          <cell r="B887">
            <v>2352</v>
          </cell>
          <cell r="C887" t="str">
            <v>Essal</v>
          </cell>
          <cell r="D887">
            <v>2055740</v>
          </cell>
          <cell r="E887">
            <v>390590.6</v>
          </cell>
          <cell r="F887">
            <v>2446330.6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0.02</v>
          </cell>
          <cell r="P887">
            <v>41115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</row>
        <row r="888">
          <cell r="A888">
            <v>38383</v>
          </cell>
          <cell r="B888">
            <v>2353</v>
          </cell>
          <cell r="C888" t="str">
            <v>Anam</v>
          </cell>
          <cell r="D888">
            <v>872372</v>
          </cell>
          <cell r="E888">
            <v>165750.68</v>
          </cell>
          <cell r="F888">
            <v>1038122.6799999999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</row>
        <row r="889">
          <cell r="A889">
            <v>38383</v>
          </cell>
          <cell r="B889">
            <v>2354</v>
          </cell>
          <cell r="C889" t="str">
            <v>Aguas Andinas</v>
          </cell>
          <cell r="D889">
            <v>90776</v>
          </cell>
          <cell r="E889">
            <v>17247.439999999999</v>
          </cell>
          <cell r="F889">
            <v>108023.44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0.02</v>
          </cell>
          <cell r="T889">
            <v>0</v>
          </cell>
          <cell r="U889">
            <v>0</v>
          </cell>
          <cell r="V889">
            <v>0</v>
          </cell>
        </row>
        <row r="890">
          <cell r="A890">
            <v>38383</v>
          </cell>
          <cell r="B890">
            <v>2355</v>
          </cell>
          <cell r="C890" t="str">
            <v>Rio Dulce</v>
          </cell>
          <cell r="D890">
            <v>1145542</v>
          </cell>
          <cell r="E890">
            <v>217652.98</v>
          </cell>
          <cell r="F890">
            <v>1363194.98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0.02</v>
          </cell>
          <cell r="P890">
            <v>22911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</row>
        <row r="891">
          <cell r="A891">
            <v>38383</v>
          </cell>
          <cell r="B891">
            <v>2356</v>
          </cell>
          <cell r="C891" t="str">
            <v>Codelco</v>
          </cell>
          <cell r="D891">
            <v>2009943</v>
          </cell>
          <cell r="E891">
            <v>381889.17</v>
          </cell>
          <cell r="F891">
            <v>2391832.17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0.02</v>
          </cell>
          <cell r="R891">
            <v>40199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</row>
        <row r="892">
          <cell r="A892">
            <v>38442</v>
          </cell>
          <cell r="B892">
            <v>2357</v>
          </cell>
          <cell r="C892" t="str">
            <v>Aguas NuevoSur</v>
          </cell>
          <cell r="D892">
            <v>29444924</v>
          </cell>
          <cell r="E892">
            <v>5594535.5600000005</v>
          </cell>
          <cell r="F892">
            <v>35039459.560000002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7.0000000000000001E-3</v>
          </cell>
          <cell r="T892">
            <v>0</v>
          </cell>
          <cell r="U892">
            <v>0</v>
          </cell>
          <cell r="V892">
            <v>0</v>
          </cell>
        </row>
        <row r="893">
          <cell r="A893">
            <v>38442</v>
          </cell>
          <cell r="B893">
            <v>2358</v>
          </cell>
          <cell r="C893" t="str">
            <v>Aguas NuevoSur</v>
          </cell>
          <cell r="D893">
            <v>3000000</v>
          </cell>
          <cell r="E893">
            <v>570000</v>
          </cell>
          <cell r="F893">
            <v>3570000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7.0000000000000001E-3</v>
          </cell>
          <cell r="T893">
            <v>0</v>
          </cell>
          <cell r="U893">
            <v>0</v>
          </cell>
          <cell r="V893">
            <v>0</v>
          </cell>
        </row>
        <row r="894">
          <cell r="A894">
            <v>38383</v>
          </cell>
          <cell r="B894">
            <v>2359</v>
          </cell>
          <cell r="C894" t="str">
            <v>KDM</v>
          </cell>
          <cell r="D894">
            <v>1252588</v>
          </cell>
          <cell r="E894">
            <v>237991.72</v>
          </cell>
          <cell r="F894">
            <v>1490579.72</v>
          </cell>
          <cell r="G894">
            <v>0</v>
          </cell>
          <cell r="H894">
            <v>0</v>
          </cell>
          <cell r="I894">
            <v>0.02</v>
          </cell>
          <cell r="J894">
            <v>25052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</row>
        <row r="895">
          <cell r="A895">
            <v>38383</v>
          </cell>
          <cell r="B895">
            <v>2360</v>
          </cell>
          <cell r="C895" t="str">
            <v>Nula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</row>
        <row r="896">
          <cell r="A896">
            <v>38383</v>
          </cell>
          <cell r="B896">
            <v>2361</v>
          </cell>
          <cell r="C896" t="str">
            <v>Nula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</row>
        <row r="897">
          <cell r="A897">
            <v>38383</v>
          </cell>
          <cell r="B897">
            <v>2362</v>
          </cell>
          <cell r="C897" t="str">
            <v>Nula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</row>
        <row r="898">
          <cell r="A898">
            <v>38383</v>
          </cell>
          <cell r="B898">
            <v>2363</v>
          </cell>
          <cell r="C898" t="str">
            <v>Nula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</row>
        <row r="899">
          <cell r="A899">
            <v>38383</v>
          </cell>
          <cell r="B899">
            <v>2364</v>
          </cell>
          <cell r="C899" t="str">
            <v>Aguas Andinas</v>
          </cell>
          <cell r="D899">
            <v>362879</v>
          </cell>
          <cell r="E899">
            <v>68947.009999999995</v>
          </cell>
          <cell r="F899">
            <v>431826.01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0.02</v>
          </cell>
          <cell r="T899">
            <v>0</v>
          </cell>
          <cell r="U899">
            <v>0</v>
          </cell>
          <cell r="V899">
            <v>0</v>
          </cell>
        </row>
        <row r="900">
          <cell r="A900">
            <v>38383</v>
          </cell>
          <cell r="B900">
            <v>2365</v>
          </cell>
          <cell r="C900" t="str">
            <v>Aguas Andinas</v>
          </cell>
          <cell r="D900">
            <v>4335134</v>
          </cell>
          <cell r="E900">
            <v>823675.46</v>
          </cell>
          <cell r="F900">
            <v>5158809.46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0.02</v>
          </cell>
          <cell r="T900">
            <v>0</v>
          </cell>
          <cell r="U900">
            <v>0</v>
          </cell>
          <cell r="V900">
            <v>0</v>
          </cell>
        </row>
        <row r="901">
          <cell r="A901">
            <v>38383</v>
          </cell>
          <cell r="B901">
            <v>2366</v>
          </cell>
          <cell r="C901" t="str">
            <v>Aguas Andinas</v>
          </cell>
          <cell r="D901">
            <v>102043</v>
          </cell>
          <cell r="E901">
            <v>19388.170000000002</v>
          </cell>
          <cell r="F901">
            <v>121431.17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0.02</v>
          </cell>
          <cell r="T901">
            <v>0</v>
          </cell>
          <cell r="U901">
            <v>0</v>
          </cell>
          <cell r="V901">
            <v>0</v>
          </cell>
        </row>
        <row r="902">
          <cell r="A902">
            <v>38383</v>
          </cell>
          <cell r="B902">
            <v>2367</v>
          </cell>
          <cell r="C902" t="str">
            <v>Papeles Cordillera</v>
          </cell>
          <cell r="D902">
            <v>34430</v>
          </cell>
          <cell r="E902">
            <v>6541.7</v>
          </cell>
          <cell r="F902">
            <v>40971.699999999997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</row>
        <row r="903">
          <cell r="A903">
            <v>38383</v>
          </cell>
          <cell r="B903">
            <v>2368</v>
          </cell>
          <cell r="C903" t="str">
            <v>Essal</v>
          </cell>
          <cell r="D903">
            <v>55290</v>
          </cell>
          <cell r="E903">
            <v>10505.1</v>
          </cell>
          <cell r="F903">
            <v>65795.100000000006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</row>
        <row r="904">
          <cell r="A904">
            <v>38383</v>
          </cell>
          <cell r="B904">
            <v>2369</v>
          </cell>
          <cell r="C904" t="str">
            <v>Hidrocascada</v>
          </cell>
          <cell r="D904">
            <v>60480</v>
          </cell>
          <cell r="E904">
            <v>11491.2</v>
          </cell>
          <cell r="F904">
            <v>71971.199999999997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0.02</v>
          </cell>
          <cell r="R904">
            <v>1210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</row>
        <row r="905">
          <cell r="A905">
            <v>38383</v>
          </cell>
          <cell r="B905">
            <v>2370</v>
          </cell>
          <cell r="C905" t="str">
            <v>Nula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</row>
        <row r="906">
          <cell r="A906">
            <v>38383</v>
          </cell>
          <cell r="B906">
            <v>2371</v>
          </cell>
          <cell r="C906" t="str">
            <v>U de Valpo</v>
          </cell>
          <cell r="D906">
            <v>2376000</v>
          </cell>
          <cell r="E906">
            <v>451440</v>
          </cell>
          <cell r="F906">
            <v>2827440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0.02</v>
          </cell>
          <cell r="R906">
            <v>47520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</row>
        <row r="907">
          <cell r="A907">
            <v>38383</v>
          </cell>
          <cell r="B907">
            <v>2372</v>
          </cell>
          <cell r="C907" t="str">
            <v>Ecoriles</v>
          </cell>
          <cell r="D907">
            <v>54432</v>
          </cell>
          <cell r="E907">
            <v>10342.08</v>
          </cell>
          <cell r="F907">
            <v>64774.080000000002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0.02</v>
          </cell>
          <cell r="R907">
            <v>1089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</row>
        <row r="908">
          <cell r="A908">
            <v>38383</v>
          </cell>
          <cell r="B908">
            <v>2373</v>
          </cell>
          <cell r="C908" t="str">
            <v>Anam</v>
          </cell>
          <cell r="D908">
            <v>565436</v>
          </cell>
          <cell r="E908">
            <v>107432.84</v>
          </cell>
          <cell r="F908">
            <v>672868.84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0.02</v>
          </cell>
          <cell r="T908">
            <v>0</v>
          </cell>
          <cell r="U908">
            <v>0</v>
          </cell>
          <cell r="V908">
            <v>0</v>
          </cell>
        </row>
        <row r="909">
          <cell r="A909">
            <v>38383</v>
          </cell>
          <cell r="B909">
            <v>2374</v>
          </cell>
          <cell r="C909" t="str">
            <v>MST</v>
          </cell>
          <cell r="D909">
            <v>27429</v>
          </cell>
          <cell r="E909">
            <v>5211.51</v>
          </cell>
          <cell r="F909">
            <v>32640.510000000002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0.02</v>
          </cell>
          <cell r="T909">
            <v>0</v>
          </cell>
          <cell r="U909">
            <v>0</v>
          </cell>
          <cell r="V909">
            <v>0</v>
          </cell>
        </row>
        <row r="910">
          <cell r="A910">
            <v>38383</v>
          </cell>
          <cell r="B910">
            <v>2375</v>
          </cell>
          <cell r="C910" t="str">
            <v>Ecorresol</v>
          </cell>
          <cell r="D910">
            <v>220966</v>
          </cell>
          <cell r="E910">
            <v>41983.54</v>
          </cell>
          <cell r="F910">
            <v>262949.53999999998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1.005E-2</v>
          </cell>
          <cell r="R910">
            <v>2221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</row>
        <row r="911">
          <cell r="A911">
            <v>38383</v>
          </cell>
          <cell r="B911">
            <v>2376</v>
          </cell>
          <cell r="C911" t="str">
            <v>Indura</v>
          </cell>
          <cell r="D911">
            <v>39036094</v>
          </cell>
          <cell r="E911">
            <v>7416857.8600000003</v>
          </cell>
          <cell r="F911">
            <v>46452951.859999999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0.01</v>
          </cell>
          <cell r="P911">
            <v>390361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</row>
        <row r="912">
          <cell r="A912">
            <v>38383</v>
          </cell>
          <cell r="B912">
            <v>2377</v>
          </cell>
          <cell r="C912" t="str">
            <v>Nula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</row>
        <row r="913">
          <cell r="A913">
            <v>38383</v>
          </cell>
          <cell r="B913">
            <v>2378</v>
          </cell>
          <cell r="C913" t="str">
            <v>Nula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</row>
        <row r="914">
          <cell r="A914">
            <v>38383</v>
          </cell>
          <cell r="B914">
            <v>2379</v>
          </cell>
          <cell r="C914" t="str">
            <v>Aguas Chacabuco</v>
          </cell>
          <cell r="D914">
            <v>979744</v>
          </cell>
          <cell r="E914">
            <v>186151.36000000002</v>
          </cell>
          <cell r="F914">
            <v>1165895.3600000001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</row>
        <row r="915">
          <cell r="A915">
            <v>38383</v>
          </cell>
          <cell r="B915">
            <v>2380</v>
          </cell>
          <cell r="C915" t="str">
            <v>Nula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</row>
        <row r="916">
          <cell r="A916">
            <v>38383</v>
          </cell>
          <cell r="B916">
            <v>2381</v>
          </cell>
          <cell r="C916" t="str">
            <v>CMCC</v>
          </cell>
          <cell r="D916">
            <v>6920054</v>
          </cell>
          <cell r="E916">
            <v>1314810.26</v>
          </cell>
          <cell r="F916">
            <v>8234864.2599999998</v>
          </cell>
          <cell r="G916">
            <v>0</v>
          </cell>
          <cell r="H916">
            <v>0</v>
          </cell>
          <cell r="I916">
            <v>7.0000000000000001E-3</v>
          </cell>
          <cell r="J916">
            <v>48440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</row>
        <row r="917">
          <cell r="A917">
            <v>38383</v>
          </cell>
          <cell r="B917">
            <v>2382</v>
          </cell>
          <cell r="C917" t="str">
            <v>CMCC</v>
          </cell>
          <cell r="D917">
            <v>2306590</v>
          </cell>
          <cell r="E917">
            <v>438252.1</v>
          </cell>
          <cell r="F917">
            <v>2744842.1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</row>
        <row r="918">
          <cell r="A918">
            <v>38383</v>
          </cell>
          <cell r="B918">
            <v>2383</v>
          </cell>
          <cell r="C918" t="str">
            <v>CMCC</v>
          </cell>
          <cell r="D918">
            <v>4277325</v>
          </cell>
          <cell r="E918">
            <v>812691.75</v>
          </cell>
          <cell r="F918">
            <v>5090016.75</v>
          </cell>
          <cell r="G918">
            <v>0</v>
          </cell>
          <cell r="H918">
            <v>0</v>
          </cell>
          <cell r="I918">
            <v>7.0000000000000001E-3</v>
          </cell>
          <cell r="J918">
            <v>29941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</row>
        <row r="919">
          <cell r="A919">
            <v>38411</v>
          </cell>
          <cell r="B919">
            <v>2384</v>
          </cell>
          <cell r="C919" t="str">
            <v>Essal</v>
          </cell>
          <cell r="D919">
            <v>70892</v>
          </cell>
          <cell r="E919">
            <v>13469.48</v>
          </cell>
          <cell r="F919">
            <v>84361.48</v>
          </cell>
          <cell r="G919">
            <v>1</v>
          </cell>
          <cell r="H919">
            <v>6000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</row>
        <row r="920">
          <cell r="A920">
            <v>38411</v>
          </cell>
          <cell r="B920">
            <v>2385</v>
          </cell>
          <cell r="C920" t="str">
            <v>KDM</v>
          </cell>
          <cell r="D920">
            <v>2873120</v>
          </cell>
          <cell r="E920">
            <v>545892.80000000005</v>
          </cell>
          <cell r="F920">
            <v>3419012.8</v>
          </cell>
          <cell r="G920">
            <v>0</v>
          </cell>
          <cell r="H920">
            <v>0</v>
          </cell>
          <cell r="I920">
            <v>0.02</v>
          </cell>
          <cell r="J920">
            <v>57462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</row>
        <row r="921">
          <cell r="A921">
            <v>38383</v>
          </cell>
          <cell r="B921">
            <v>2386</v>
          </cell>
          <cell r="C921" t="str">
            <v>Essal</v>
          </cell>
          <cell r="D921">
            <v>24630</v>
          </cell>
          <cell r="E921">
            <v>4679.7</v>
          </cell>
          <cell r="F921">
            <v>29309.7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0.02</v>
          </cell>
          <cell r="P921">
            <v>493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</row>
        <row r="922">
          <cell r="A922">
            <v>38383</v>
          </cell>
          <cell r="B922">
            <v>2387</v>
          </cell>
          <cell r="C922" t="str">
            <v>Nula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</row>
        <row r="923">
          <cell r="A923">
            <v>38411</v>
          </cell>
          <cell r="B923">
            <v>2388</v>
          </cell>
          <cell r="C923" t="str">
            <v>Essbio</v>
          </cell>
          <cell r="D923">
            <v>1643725</v>
          </cell>
          <cell r="E923">
            <v>312307.75</v>
          </cell>
          <cell r="F923">
            <v>1956032.75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0.02</v>
          </cell>
          <cell r="T923">
            <v>0</v>
          </cell>
          <cell r="U923">
            <v>0</v>
          </cell>
          <cell r="V923">
            <v>0</v>
          </cell>
        </row>
        <row r="924">
          <cell r="A924">
            <v>38411</v>
          </cell>
          <cell r="B924">
            <v>2389</v>
          </cell>
          <cell r="C924" t="str">
            <v>Socovesa</v>
          </cell>
          <cell r="D924">
            <v>13991882</v>
          </cell>
          <cell r="E924">
            <v>2658457.58</v>
          </cell>
          <cell r="F924">
            <v>16650339.58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</row>
        <row r="925">
          <cell r="A925">
            <v>38411</v>
          </cell>
          <cell r="B925">
            <v>2390</v>
          </cell>
          <cell r="C925" t="str">
            <v>Socovesa</v>
          </cell>
          <cell r="D925">
            <v>14003116</v>
          </cell>
          <cell r="E925">
            <v>2660592.04</v>
          </cell>
          <cell r="F925">
            <v>16663708.039999999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</row>
        <row r="926">
          <cell r="A926">
            <v>38411</v>
          </cell>
          <cell r="B926">
            <v>2391</v>
          </cell>
          <cell r="C926" t="str">
            <v>Socovesa</v>
          </cell>
          <cell r="D926">
            <v>18654460</v>
          </cell>
          <cell r="E926">
            <v>3544347.4</v>
          </cell>
          <cell r="F926">
            <v>22198807.399999999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</row>
        <row r="927">
          <cell r="A927">
            <v>38411</v>
          </cell>
          <cell r="B927">
            <v>2392</v>
          </cell>
          <cell r="C927" t="str">
            <v>Coca Cola Polar</v>
          </cell>
          <cell r="D927">
            <v>17507568</v>
          </cell>
          <cell r="E927">
            <v>3326437.92</v>
          </cell>
          <cell r="F927">
            <v>20834005.920000002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</row>
        <row r="928">
          <cell r="A928">
            <v>38411</v>
          </cell>
          <cell r="B928">
            <v>2393</v>
          </cell>
          <cell r="C928" t="str">
            <v>Anam</v>
          </cell>
          <cell r="D928">
            <v>46866</v>
          </cell>
          <cell r="E928">
            <v>8904.5400000000009</v>
          </cell>
          <cell r="F928">
            <v>55770.54</v>
          </cell>
          <cell r="G928">
            <v>1</v>
          </cell>
          <cell r="H928">
            <v>6000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</row>
        <row r="929">
          <cell r="A929">
            <v>38411</v>
          </cell>
          <cell r="B929" t="str">
            <v>NE 224</v>
          </cell>
          <cell r="C929" t="str">
            <v>Essal FV 2344</v>
          </cell>
          <cell r="D929">
            <v>-2000</v>
          </cell>
          <cell r="E929">
            <v>-380</v>
          </cell>
          <cell r="F929">
            <v>-2380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</row>
        <row r="930">
          <cell r="A930">
            <v>38411</v>
          </cell>
          <cell r="B930">
            <v>2394</v>
          </cell>
          <cell r="C930" t="str">
            <v>Indura</v>
          </cell>
          <cell r="D930">
            <v>3172499</v>
          </cell>
          <cell r="E930">
            <v>602774.81000000006</v>
          </cell>
          <cell r="F930">
            <v>3775273.81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</row>
        <row r="931">
          <cell r="A931">
            <v>38411</v>
          </cell>
          <cell r="B931">
            <v>2395</v>
          </cell>
          <cell r="C931" t="str">
            <v>Elab.Alimentos Doñihue</v>
          </cell>
          <cell r="D931">
            <v>34584</v>
          </cell>
          <cell r="E931">
            <v>6570.96</v>
          </cell>
          <cell r="F931">
            <v>41154.959999999999</v>
          </cell>
          <cell r="G931">
            <v>1</v>
          </cell>
          <cell r="H931">
            <v>6000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</row>
        <row r="932">
          <cell r="A932">
            <v>38411</v>
          </cell>
          <cell r="B932">
            <v>2396</v>
          </cell>
          <cell r="C932" t="str">
            <v>Amb.yTecnología</v>
          </cell>
          <cell r="D932">
            <v>120086</v>
          </cell>
          <cell r="E932">
            <v>22816.34</v>
          </cell>
          <cell r="F932">
            <v>142902.34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0.02</v>
          </cell>
          <cell r="R932">
            <v>2402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</row>
        <row r="933">
          <cell r="A933">
            <v>38411</v>
          </cell>
          <cell r="B933">
            <v>2397</v>
          </cell>
          <cell r="C933" t="str">
            <v>Aguas Andinas</v>
          </cell>
          <cell r="D933">
            <v>230930</v>
          </cell>
          <cell r="E933">
            <v>43876.7</v>
          </cell>
          <cell r="F933">
            <v>274806.7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0.02</v>
          </cell>
          <cell r="T933">
            <v>0</v>
          </cell>
          <cell r="U933">
            <v>0</v>
          </cell>
          <cell r="V933">
            <v>0</v>
          </cell>
        </row>
        <row r="934">
          <cell r="A934">
            <v>38411</v>
          </cell>
          <cell r="B934">
            <v>2398</v>
          </cell>
          <cell r="C934" t="str">
            <v>Essal</v>
          </cell>
          <cell r="D934">
            <v>4246742</v>
          </cell>
          <cell r="E934">
            <v>806880.98</v>
          </cell>
          <cell r="F934">
            <v>5053622.9800000004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0.02</v>
          </cell>
          <cell r="P934">
            <v>84935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</row>
        <row r="935">
          <cell r="A935">
            <v>38411</v>
          </cell>
          <cell r="B935">
            <v>2399</v>
          </cell>
          <cell r="C935" t="str">
            <v>Silob Chile</v>
          </cell>
          <cell r="D935">
            <v>95499</v>
          </cell>
          <cell r="E935">
            <v>18144.810000000001</v>
          </cell>
          <cell r="F935">
            <v>113643.81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0.02</v>
          </cell>
          <cell r="T935">
            <v>0</v>
          </cell>
          <cell r="U935">
            <v>0</v>
          </cell>
          <cell r="V935">
            <v>0</v>
          </cell>
        </row>
        <row r="936">
          <cell r="A936">
            <v>38411</v>
          </cell>
          <cell r="B936">
            <v>2400</v>
          </cell>
          <cell r="C936" t="str">
            <v>Envases CMF</v>
          </cell>
          <cell r="D936">
            <v>86560</v>
          </cell>
          <cell r="E936">
            <v>16446.400000000001</v>
          </cell>
          <cell r="F936">
            <v>103006.39999999999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0.02</v>
          </cell>
          <cell r="R936">
            <v>1731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</row>
        <row r="937">
          <cell r="A937">
            <v>38411</v>
          </cell>
          <cell r="B937">
            <v>2401</v>
          </cell>
          <cell r="C937" t="str">
            <v>Lab Hidrolab</v>
          </cell>
          <cell r="D937">
            <v>84594</v>
          </cell>
          <cell r="E937">
            <v>16072.86</v>
          </cell>
          <cell r="F937">
            <v>100666.86</v>
          </cell>
          <cell r="G937">
            <v>1</v>
          </cell>
          <cell r="H937">
            <v>6000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</row>
        <row r="938">
          <cell r="A938">
            <v>38411</v>
          </cell>
          <cell r="B938">
            <v>2402</v>
          </cell>
          <cell r="C938" t="str">
            <v>Aguas Araucania</v>
          </cell>
          <cell r="D938">
            <v>681414</v>
          </cell>
          <cell r="E938">
            <v>129468.66</v>
          </cell>
          <cell r="F938">
            <v>810882.66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0.02</v>
          </cell>
          <cell r="T938">
            <v>0</v>
          </cell>
          <cell r="U938">
            <v>0</v>
          </cell>
          <cell r="V938">
            <v>0</v>
          </cell>
        </row>
        <row r="939">
          <cell r="A939">
            <v>38411</v>
          </cell>
          <cell r="B939">
            <v>2403</v>
          </cell>
          <cell r="C939" t="str">
            <v>Cerveceria Chile</v>
          </cell>
          <cell r="D939">
            <v>333310</v>
          </cell>
          <cell r="E939">
            <v>63328.9</v>
          </cell>
          <cell r="F939">
            <v>396638.9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0.02</v>
          </cell>
          <cell r="T939">
            <v>0</v>
          </cell>
          <cell r="U939">
            <v>0</v>
          </cell>
          <cell r="V939">
            <v>0</v>
          </cell>
        </row>
        <row r="940">
          <cell r="A940">
            <v>38411</v>
          </cell>
          <cell r="B940">
            <v>2404</v>
          </cell>
          <cell r="C940" t="str">
            <v>Aguas Patagonia</v>
          </cell>
          <cell r="D940">
            <v>3736119</v>
          </cell>
          <cell r="E940">
            <v>709862.61</v>
          </cell>
          <cell r="F940">
            <v>4445981.6100000003</v>
          </cell>
          <cell r="G940">
            <v>0</v>
          </cell>
          <cell r="H940">
            <v>0</v>
          </cell>
          <cell r="I940">
            <v>0.01</v>
          </cell>
          <cell r="J940">
            <v>37361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</row>
        <row r="941">
          <cell r="A941">
            <v>38411</v>
          </cell>
          <cell r="B941">
            <v>2405</v>
          </cell>
          <cell r="C941" t="str">
            <v>Socovesa</v>
          </cell>
          <cell r="D941">
            <v>6229797</v>
          </cell>
          <cell r="E941">
            <v>1183661.43</v>
          </cell>
          <cell r="F941">
            <v>7413458.4299999997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</row>
        <row r="942">
          <cell r="A942">
            <v>38411</v>
          </cell>
          <cell r="B942">
            <v>2406</v>
          </cell>
          <cell r="C942" t="str">
            <v>Socovesa</v>
          </cell>
          <cell r="D942">
            <v>6230141</v>
          </cell>
          <cell r="E942">
            <v>1183726.79</v>
          </cell>
          <cell r="F942">
            <v>7413867.79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</row>
        <row r="943">
          <cell r="A943">
            <v>38411</v>
          </cell>
          <cell r="B943">
            <v>2407</v>
          </cell>
          <cell r="C943" t="str">
            <v>Socovesa</v>
          </cell>
          <cell r="D943">
            <v>6235318</v>
          </cell>
          <cell r="E943">
            <v>1184710.42</v>
          </cell>
          <cell r="F943">
            <v>7420028.4199999999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</row>
        <row r="944">
          <cell r="A944">
            <v>38411</v>
          </cell>
          <cell r="B944">
            <v>2408</v>
          </cell>
          <cell r="C944" t="str">
            <v>Exp.de Rellenos Sanit</v>
          </cell>
          <cell r="D944">
            <v>1583940</v>
          </cell>
          <cell r="E944">
            <v>300948.59999999998</v>
          </cell>
          <cell r="F944">
            <v>1884888.6</v>
          </cell>
          <cell r="G944">
            <v>0</v>
          </cell>
          <cell r="H944">
            <v>0</v>
          </cell>
          <cell r="I944">
            <v>0.02</v>
          </cell>
          <cell r="J944">
            <v>31679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</row>
        <row r="945">
          <cell r="A945">
            <v>38411</v>
          </cell>
          <cell r="B945">
            <v>2409</v>
          </cell>
          <cell r="C945" t="str">
            <v>Grupo Tecnolab</v>
          </cell>
          <cell r="D945">
            <v>52950</v>
          </cell>
          <cell r="E945">
            <v>10060.5</v>
          </cell>
          <cell r="F945">
            <v>63010.5</v>
          </cell>
          <cell r="G945">
            <v>1</v>
          </cell>
          <cell r="H945">
            <v>6000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</row>
        <row r="946">
          <cell r="A946">
            <v>38411</v>
          </cell>
          <cell r="B946" t="str">
            <v>G2549</v>
          </cell>
          <cell r="C946" t="str">
            <v>Essal</v>
          </cell>
          <cell r="D946">
            <v>0</v>
          </cell>
          <cell r="E946">
            <v>0</v>
          </cell>
          <cell r="F946">
            <v>0</v>
          </cell>
          <cell r="G946">
            <v>1</v>
          </cell>
          <cell r="H946">
            <v>6000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</row>
        <row r="947">
          <cell r="A947">
            <v>38411</v>
          </cell>
          <cell r="B947" t="str">
            <v>Anti</v>
          </cell>
          <cell r="C947" t="str">
            <v>Min Zaldivar</v>
          </cell>
          <cell r="D947">
            <v>117600</v>
          </cell>
          <cell r="E947">
            <v>22344</v>
          </cell>
          <cell r="F947">
            <v>139944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0.02</v>
          </cell>
          <cell r="R947">
            <v>2352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</row>
        <row r="948">
          <cell r="A948">
            <v>38411</v>
          </cell>
          <cell r="B948" t="str">
            <v>Anti</v>
          </cell>
          <cell r="C948" t="str">
            <v>Anam</v>
          </cell>
          <cell r="D948">
            <v>6263963</v>
          </cell>
          <cell r="E948">
            <v>1190152.97</v>
          </cell>
          <cell r="F948">
            <v>7454115.9699999997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0.02</v>
          </cell>
          <cell r="T948">
            <v>0</v>
          </cell>
          <cell r="U948">
            <v>0</v>
          </cell>
          <cell r="V948">
            <v>0</v>
          </cell>
        </row>
        <row r="949">
          <cell r="A949">
            <v>38411</v>
          </cell>
          <cell r="B949" t="str">
            <v>Anti</v>
          </cell>
          <cell r="C949" t="str">
            <v>Por ajustar de febrero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-126502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</row>
        <row r="950">
          <cell r="A950">
            <v>38503</v>
          </cell>
          <cell r="B950">
            <v>2410</v>
          </cell>
          <cell r="C950" t="str">
            <v>Indura</v>
          </cell>
          <cell r="D950">
            <v>12942061</v>
          </cell>
          <cell r="E950">
            <v>2458991.59</v>
          </cell>
          <cell r="F950">
            <v>15401052.59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0.01</v>
          </cell>
          <cell r="P950">
            <v>129421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</row>
        <row r="951">
          <cell r="A951">
            <v>38442</v>
          </cell>
          <cell r="B951">
            <v>2411</v>
          </cell>
          <cell r="C951" t="str">
            <v>ConsorcioSta Marta</v>
          </cell>
          <cell r="D951">
            <v>1583940</v>
          </cell>
          <cell r="E951">
            <v>300948.59999999998</v>
          </cell>
          <cell r="F951">
            <v>1884888.6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</row>
        <row r="952">
          <cell r="A952">
            <v>38442</v>
          </cell>
          <cell r="B952">
            <v>2412</v>
          </cell>
          <cell r="C952" t="str">
            <v>Nula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</row>
        <row r="953">
          <cell r="A953">
            <v>38442</v>
          </cell>
          <cell r="B953">
            <v>2413</v>
          </cell>
          <cell r="C953" t="str">
            <v>Min Zaldivar</v>
          </cell>
          <cell r="D953">
            <v>117600</v>
          </cell>
          <cell r="E953">
            <v>22344</v>
          </cell>
          <cell r="F953">
            <v>139944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</row>
        <row r="954">
          <cell r="A954">
            <v>38442</v>
          </cell>
          <cell r="B954">
            <v>2414</v>
          </cell>
          <cell r="C954" t="str">
            <v>Lab Hidrolab</v>
          </cell>
          <cell r="D954">
            <v>468859</v>
          </cell>
          <cell r="E954">
            <v>89083.21</v>
          </cell>
          <cell r="F954">
            <v>557942.21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0.02</v>
          </cell>
          <cell r="T954">
            <v>0</v>
          </cell>
          <cell r="U954">
            <v>0</v>
          </cell>
          <cell r="V954">
            <v>0</v>
          </cell>
        </row>
        <row r="955">
          <cell r="A955">
            <v>38442</v>
          </cell>
          <cell r="B955">
            <v>2415</v>
          </cell>
          <cell r="C955" t="str">
            <v>Nula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</row>
        <row r="956">
          <cell r="A956">
            <v>38442</v>
          </cell>
          <cell r="B956">
            <v>2416</v>
          </cell>
          <cell r="C956" t="str">
            <v>Anam</v>
          </cell>
          <cell r="D956">
            <v>665484</v>
          </cell>
          <cell r="E956">
            <v>126441.96</v>
          </cell>
          <cell r="F956">
            <v>791925.96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0.02</v>
          </cell>
          <cell r="T956">
            <v>0</v>
          </cell>
          <cell r="U956">
            <v>0</v>
          </cell>
          <cell r="V956">
            <v>0</v>
          </cell>
        </row>
        <row r="957">
          <cell r="A957">
            <v>38442</v>
          </cell>
          <cell r="B957">
            <v>2417</v>
          </cell>
          <cell r="C957" t="str">
            <v>Lab Hidrolab</v>
          </cell>
          <cell r="D957">
            <v>163475</v>
          </cell>
          <cell r="E957">
            <v>31060.25</v>
          </cell>
          <cell r="F957">
            <v>194535.25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0.02</v>
          </cell>
          <cell r="T957">
            <v>0</v>
          </cell>
          <cell r="U957">
            <v>0</v>
          </cell>
          <cell r="V957">
            <v>0</v>
          </cell>
        </row>
        <row r="958">
          <cell r="A958">
            <v>38442</v>
          </cell>
          <cell r="B958">
            <v>2418</v>
          </cell>
          <cell r="C958" t="str">
            <v>Enami Ventanas</v>
          </cell>
          <cell r="D958">
            <v>131992</v>
          </cell>
          <cell r="E958">
            <v>25078.48</v>
          </cell>
          <cell r="F958">
            <v>157070.48000000001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0.02</v>
          </cell>
          <cell r="T958">
            <v>0</v>
          </cell>
          <cell r="U958">
            <v>0</v>
          </cell>
          <cell r="V958">
            <v>0</v>
          </cell>
        </row>
        <row r="959">
          <cell r="A959">
            <v>38442</v>
          </cell>
          <cell r="B959">
            <v>2419</v>
          </cell>
          <cell r="C959" t="str">
            <v>Hidrosan</v>
          </cell>
          <cell r="D959">
            <v>120000</v>
          </cell>
          <cell r="E959">
            <v>22800</v>
          </cell>
          <cell r="F959">
            <v>142800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</row>
        <row r="960">
          <cell r="A960">
            <v>38442</v>
          </cell>
          <cell r="B960">
            <v>2420</v>
          </cell>
          <cell r="C960" t="str">
            <v>Aguas Chacabuco</v>
          </cell>
          <cell r="D960">
            <v>979744</v>
          </cell>
          <cell r="E960">
            <v>186151.36000000002</v>
          </cell>
          <cell r="F960">
            <v>1165895.3600000001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</row>
        <row r="961">
          <cell r="A961">
            <v>38442</v>
          </cell>
          <cell r="B961">
            <v>2421</v>
          </cell>
          <cell r="C961" t="str">
            <v>Aguas Andinas</v>
          </cell>
          <cell r="D961">
            <v>211590</v>
          </cell>
          <cell r="E961">
            <v>40202.1</v>
          </cell>
          <cell r="F961">
            <v>251792.1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</row>
        <row r="962">
          <cell r="A962">
            <v>38442</v>
          </cell>
          <cell r="B962">
            <v>2422</v>
          </cell>
          <cell r="C962" t="str">
            <v>Aquara</v>
          </cell>
          <cell r="D962">
            <v>103288</v>
          </cell>
          <cell r="E962">
            <v>19624.72</v>
          </cell>
          <cell r="F962">
            <v>122912.72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</row>
        <row r="963">
          <cell r="A963">
            <v>38442</v>
          </cell>
          <cell r="B963">
            <v>2423</v>
          </cell>
          <cell r="C963" t="str">
            <v>Nula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</row>
        <row r="964">
          <cell r="A964">
            <v>38442</v>
          </cell>
          <cell r="B964">
            <v>2424</v>
          </cell>
          <cell r="C964" t="str">
            <v>Esval</v>
          </cell>
          <cell r="D964">
            <v>88426</v>
          </cell>
          <cell r="E964">
            <v>16800.939999999999</v>
          </cell>
          <cell r="F964">
            <v>105226.94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</row>
        <row r="965">
          <cell r="A965">
            <v>38442</v>
          </cell>
          <cell r="B965">
            <v>2425</v>
          </cell>
          <cell r="C965" t="str">
            <v>Nula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</row>
        <row r="966">
          <cell r="A966">
            <v>38442</v>
          </cell>
          <cell r="B966">
            <v>2426</v>
          </cell>
          <cell r="C966" t="str">
            <v>Anam</v>
          </cell>
          <cell r="D966">
            <v>1738247</v>
          </cell>
          <cell r="E966">
            <v>330266.93</v>
          </cell>
          <cell r="F966">
            <v>2068513.93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</row>
        <row r="967">
          <cell r="A967">
            <v>38442</v>
          </cell>
          <cell r="B967">
            <v>2427</v>
          </cell>
          <cell r="C967" t="str">
            <v>Rider</v>
          </cell>
          <cell r="D967">
            <v>68840</v>
          </cell>
          <cell r="E967">
            <v>13079.6</v>
          </cell>
          <cell r="F967">
            <v>81919.600000000006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0.02</v>
          </cell>
          <cell r="T967">
            <v>0</v>
          </cell>
          <cell r="U967">
            <v>0</v>
          </cell>
          <cell r="V967">
            <v>0</v>
          </cell>
        </row>
        <row r="968">
          <cell r="A968">
            <v>38442</v>
          </cell>
          <cell r="B968">
            <v>2428</v>
          </cell>
          <cell r="C968" t="str">
            <v>Nula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</row>
        <row r="969">
          <cell r="A969">
            <v>38442</v>
          </cell>
          <cell r="B969">
            <v>2429</v>
          </cell>
          <cell r="C969" t="str">
            <v>KDM</v>
          </cell>
          <cell r="D969">
            <v>12198690</v>
          </cell>
          <cell r="E969">
            <v>2317751.1</v>
          </cell>
          <cell r="F969">
            <v>14516441.1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</row>
        <row r="970">
          <cell r="A970">
            <v>38442</v>
          </cell>
          <cell r="B970">
            <v>2430</v>
          </cell>
          <cell r="C970" t="str">
            <v>Nula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</row>
        <row r="971">
          <cell r="A971">
            <v>38442</v>
          </cell>
          <cell r="B971">
            <v>2431</v>
          </cell>
          <cell r="C971" t="str">
            <v>Nula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</row>
        <row r="972">
          <cell r="A972">
            <v>38442</v>
          </cell>
          <cell r="B972">
            <v>2432</v>
          </cell>
          <cell r="C972" t="str">
            <v>Nula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</row>
        <row r="973">
          <cell r="A973">
            <v>38442</v>
          </cell>
          <cell r="B973">
            <v>2433</v>
          </cell>
          <cell r="C973" t="str">
            <v>Agricola Super</v>
          </cell>
          <cell r="D973">
            <v>299395140</v>
          </cell>
          <cell r="E973">
            <v>56885076.600000001</v>
          </cell>
          <cell r="F973">
            <v>356280216.60000002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</row>
        <row r="974">
          <cell r="A974">
            <v>38442</v>
          </cell>
          <cell r="B974">
            <v>2434</v>
          </cell>
          <cell r="C974" t="str">
            <v>Coca Cola Polar</v>
          </cell>
          <cell r="D974">
            <v>1473062</v>
          </cell>
          <cell r="E974">
            <v>279881.78000000003</v>
          </cell>
          <cell r="F974">
            <v>1752943.78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</row>
        <row r="975">
          <cell r="A975">
            <v>38442</v>
          </cell>
          <cell r="B975">
            <v>2435</v>
          </cell>
          <cell r="C975" t="str">
            <v>Aguas Patagonia</v>
          </cell>
          <cell r="D975">
            <v>42815</v>
          </cell>
          <cell r="E975">
            <v>8134.85</v>
          </cell>
          <cell r="F975">
            <v>50949.85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0.02</v>
          </cell>
          <cell r="R975">
            <v>856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</row>
        <row r="976">
          <cell r="A976">
            <v>38442</v>
          </cell>
          <cell r="B976">
            <v>2436</v>
          </cell>
          <cell r="C976" t="str">
            <v>CMPC Tssue</v>
          </cell>
          <cell r="D976">
            <v>494811</v>
          </cell>
          <cell r="E976">
            <v>94014.09</v>
          </cell>
          <cell r="F976">
            <v>588825.09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0.02</v>
          </cell>
          <cell r="R976">
            <v>9896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</row>
        <row r="977">
          <cell r="A977">
            <v>38442</v>
          </cell>
          <cell r="B977">
            <v>2437</v>
          </cell>
          <cell r="C977" t="str">
            <v>Biotam</v>
          </cell>
          <cell r="D977">
            <v>257182</v>
          </cell>
          <cell r="E977">
            <v>48864.58</v>
          </cell>
          <cell r="F977">
            <v>306046.58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0.02</v>
          </cell>
          <cell r="R977">
            <v>5144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</row>
        <row r="978">
          <cell r="A978">
            <v>38442</v>
          </cell>
          <cell r="B978">
            <v>2438</v>
          </cell>
          <cell r="C978" t="str">
            <v>Anam</v>
          </cell>
          <cell r="D978">
            <v>6500151</v>
          </cell>
          <cell r="E978">
            <v>1235028.69</v>
          </cell>
          <cell r="F978">
            <v>7735179.6899999995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0.01</v>
          </cell>
          <cell r="T978">
            <v>0</v>
          </cell>
          <cell r="U978">
            <v>0</v>
          </cell>
          <cell r="V978">
            <v>0</v>
          </cell>
        </row>
        <row r="979">
          <cell r="A979">
            <v>38442</v>
          </cell>
          <cell r="B979">
            <v>2439</v>
          </cell>
          <cell r="C979" t="str">
            <v>Nula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</row>
        <row r="980">
          <cell r="A980">
            <v>38442</v>
          </cell>
          <cell r="B980">
            <v>2440</v>
          </cell>
          <cell r="C980" t="str">
            <v>Socovesa</v>
          </cell>
          <cell r="D980">
            <v>577050</v>
          </cell>
          <cell r="E980">
            <v>109639.5</v>
          </cell>
          <cell r="F980">
            <v>686689.5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</row>
        <row r="981">
          <cell r="A981">
            <v>38442</v>
          </cell>
          <cell r="B981">
            <v>2441</v>
          </cell>
          <cell r="C981" t="str">
            <v>Socovesa</v>
          </cell>
          <cell r="D981">
            <v>577034</v>
          </cell>
          <cell r="E981">
            <v>109636.46</v>
          </cell>
          <cell r="F981">
            <v>686670.46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</row>
        <row r="982">
          <cell r="A982">
            <v>38442</v>
          </cell>
          <cell r="B982">
            <v>2442</v>
          </cell>
          <cell r="C982" t="str">
            <v>Socovesa</v>
          </cell>
          <cell r="D982">
            <v>577034</v>
          </cell>
          <cell r="E982">
            <v>109636.46</v>
          </cell>
          <cell r="F982">
            <v>686670.46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</row>
        <row r="983">
          <cell r="A983">
            <v>38442</v>
          </cell>
          <cell r="B983">
            <v>2443</v>
          </cell>
          <cell r="C983" t="str">
            <v>Anam</v>
          </cell>
          <cell r="D983">
            <v>94670</v>
          </cell>
          <cell r="E983">
            <v>17987.3</v>
          </cell>
          <cell r="F983">
            <v>112657.3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</row>
        <row r="984">
          <cell r="A984">
            <v>38503</v>
          </cell>
          <cell r="B984">
            <v>2438</v>
          </cell>
          <cell r="C984" t="str">
            <v>Saldo Comisión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</row>
        <row r="985">
          <cell r="A985">
            <v>38503</v>
          </cell>
          <cell r="B985">
            <v>2357</v>
          </cell>
          <cell r="C985" t="str">
            <v>Saldo Comisión (Verificar cierre proyecto)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7.0000000000000001E-3</v>
          </cell>
          <cell r="T985">
            <v>0</v>
          </cell>
          <cell r="U985">
            <v>0</v>
          </cell>
          <cell r="V985">
            <v>0</v>
          </cell>
        </row>
        <row r="986">
          <cell r="A986">
            <v>38503</v>
          </cell>
          <cell r="B986">
            <v>2358</v>
          </cell>
          <cell r="C986" t="str">
            <v>Saldo Comisión (Verificar cierre proyecto)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7.0000000000000001E-3</v>
          </cell>
          <cell r="T986">
            <v>0</v>
          </cell>
          <cell r="U986">
            <v>0</v>
          </cell>
          <cell r="V986">
            <v>0</v>
          </cell>
        </row>
        <row r="987">
          <cell r="A987">
            <v>38472</v>
          </cell>
          <cell r="B987">
            <v>2444</v>
          </cell>
          <cell r="C987" t="str">
            <v>CMCC</v>
          </cell>
          <cell r="D987">
            <v>2306590</v>
          </cell>
          <cell r="E987">
            <v>438252.1</v>
          </cell>
          <cell r="F987">
            <v>2744842.1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</row>
        <row r="988">
          <cell r="A988">
            <v>38472</v>
          </cell>
          <cell r="B988">
            <v>2445</v>
          </cell>
          <cell r="C988" t="str">
            <v>Essal</v>
          </cell>
          <cell r="D988">
            <v>534223</v>
          </cell>
          <cell r="E988">
            <v>101502.37</v>
          </cell>
          <cell r="F988">
            <v>635725.37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0.02</v>
          </cell>
          <cell r="P988">
            <v>10684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</row>
        <row r="989">
          <cell r="A989">
            <v>38472</v>
          </cell>
          <cell r="B989">
            <v>2446</v>
          </cell>
          <cell r="C989" t="str">
            <v>Anam</v>
          </cell>
          <cell r="D989">
            <v>280352</v>
          </cell>
          <cell r="E989">
            <v>53266.879999999997</v>
          </cell>
          <cell r="F989">
            <v>333618.88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</row>
        <row r="990">
          <cell r="A990">
            <v>38472</v>
          </cell>
          <cell r="B990">
            <v>2447</v>
          </cell>
          <cell r="C990" t="str">
            <v>Ecorriles</v>
          </cell>
          <cell r="D990">
            <v>277627</v>
          </cell>
          <cell r="E990">
            <v>52749.13</v>
          </cell>
          <cell r="F990">
            <v>330376.13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</row>
        <row r="991">
          <cell r="A991">
            <v>38472</v>
          </cell>
          <cell r="B991">
            <v>2448</v>
          </cell>
          <cell r="C991" t="str">
            <v>Essal</v>
          </cell>
          <cell r="D991">
            <v>312024</v>
          </cell>
          <cell r="E991">
            <v>59284.56</v>
          </cell>
          <cell r="F991">
            <v>371308.56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0.02</v>
          </cell>
          <cell r="P991">
            <v>6240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</row>
        <row r="992">
          <cell r="A992">
            <v>38472</v>
          </cell>
          <cell r="B992">
            <v>2449</v>
          </cell>
          <cell r="C992" t="str">
            <v>Rio Dulce</v>
          </cell>
          <cell r="D992">
            <v>541794</v>
          </cell>
          <cell r="E992">
            <v>102940.86</v>
          </cell>
          <cell r="F992">
            <v>644734.86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0.02</v>
          </cell>
          <cell r="P992">
            <v>10836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</row>
        <row r="993">
          <cell r="A993">
            <v>38472</v>
          </cell>
          <cell r="B993">
            <v>2450</v>
          </cell>
          <cell r="C993" t="str">
            <v>Nula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</row>
        <row r="994">
          <cell r="A994">
            <v>38472</v>
          </cell>
          <cell r="B994">
            <v>2451</v>
          </cell>
          <cell r="C994" t="str">
            <v>Aguas Chacabuco</v>
          </cell>
          <cell r="D994">
            <v>979744</v>
          </cell>
          <cell r="E994">
            <v>186151.36000000002</v>
          </cell>
          <cell r="F994">
            <v>1165895.3600000001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</row>
        <row r="995">
          <cell r="A995">
            <v>38472</v>
          </cell>
          <cell r="B995">
            <v>2452</v>
          </cell>
          <cell r="C995" t="str">
            <v>Anam</v>
          </cell>
          <cell r="D995">
            <v>971809</v>
          </cell>
          <cell r="E995">
            <v>184643.71</v>
          </cell>
          <cell r="F995">
            <v>1156452.71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</row>
        <row r="996">
          <cell r="A996">
            <v>38472</v>
          </cell>
          <cell r="B996">
            <v>2453</v>
          </cell>
          <cell r="C996" t="str">
            <v>Juan Costella</v>
          </cell>
          <cell r="D996">
            <v>34340</v>
          </cell>
          <cell r="E996">
            <v>6524.6</v>
          </cell>
          <cell r="F996">
            <v>40864.6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</row>
        <row r="997">
          <cell r="A997">
            <v>38472</v>
          </cell>
          <cell r="B997">
            <v>2454</v>
          </cell>
          <cell r="C997" t="str">
            <v>CCU Chile</v>
          </cell>
          <cell r="D997">
            <v>55836</v>
          </cell>
          <cell r="E997">
            <v>10608.84</v>
          </cell>
          <cell r="F997">
            <v>66444.84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</row>
        <row r="998">
          <cell r="A998">
            <v>38472</v>
          </cell>
          <cell r="B998">
            <v>2455</v>
          </cell>
          <cell r="C998" t="str">
            <v>Madeco</v>
          </cell>
          <cell r="D998">
            <v>54660</v>
          </cell>
          <cell r="E998">
            <v>10385.4</v>
          </cell>
          <cell r="F998">
            <v>65045.4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</row>
        <row r="999">
          <cell r="A999">
            <v>38503</v>
          </cell>
          <cell r="B999">
            <v>2456</v>
          </cell>
          <cell r="C999" t="str">
            <v>Aguas Andinas</v>
          </cell>
          <cell r="D999">
            <v>234107</v>
          </cell>
          <cell r="E999">
            <v>44480.33</v>
          </cell>
          <cell r="F999">
            <v>278587.33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0.02</v>
          </cell>
          <cell r="T999">
            <v>0</v>
          </cell>
          <cell r="U999">
            <v>0</v>
          </cell>
          <cell r="V999">
            <v>0</v>
          </cell>
        </row>
        <row r="1000">
          <cell r="A1000">
            <v>38472</v>
          </cell>
          <cell r="B1000">
            <v>2457</v>
          </cell>
          <cell r="C1000" t="str">
            <v>Aguas Patagonia</v>
          </cell>
          <cell r="D1000">
            <v>147331</v>
          </cell>
          <cell r="E1000">
            <v>27992.89</v>
          </cell>
          <cell r="F1000">
            <v>175323.89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</row>
        <row r="1001">
          <cell r="A1001">
            <v>38472</v>
          </cell>
          <cell r="B1001">
            <v>2458</v>
          </cell>
          <cell r="C1001" t="str">
            <v>Lab Hidrolab</v>
          </cell>
          <cell r="D1001">
            <v>758408</v>
          </cell>
          <cell r="E1001">
            <v>144097.51999999999</v>
          </cell>
          <cell r="F1001">
            <v>902505.52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</row>
        <row r="1002">
          <cell r="A1002">
            <v>38472</v>
          </cell>
          <cell r="B1002">
            <v>2459</v>
          </cell>
          <cell r="C1002" t="str">
            <v>Rio Dulce</v>
          </cell>
          <cell r="D1002">
            <v>544226</v>
          </cell>
          <cell r="E1002">
            <v>103402.94</v>
          </cell>
          <cell r="F1002">
            <v>647628.93999999994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0.02</v>
          </cell>
          <cell r="P1002">
            <v>10885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</row>
        <row r="1003">
          <cell r="A1003">
            <v>38472</v>
          </cell>
          <cell r="B1003">
            <v>2460</v>
          </cell>
          <cell r="C1003" t="str">
            <v>Patagonia Travelling</v>
          </cell>
          <cell r="D1003">
            <v>68824</v>
          </cell>
          <cell r="E1003">
            <v>13076.56</v>
          </cell>
          <cell r="F1003">
            <v>81900.56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</row>
        <row r="1004">
          <cell r="A1004">
            <v>38472</v>
          </cell>
          <cell r="B1004">
            <v>2461</v>
          </cell>
          <cell r="C1004" t="str">
            <v>Anam</v>
          </cell>
          <cell r="D1004">
            <v>6500151</v>
          </cell>
          <cell r="E1004">
            <v>1235028.69</v>
          </cell>
          <cell r="F1004">
            <v>7735179.6899999995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</row>
        <row r="1005">
          <cell r="A1005">
            <v>38472</v>
          </cell>
          <cell r="B1005">
            <v>2462</v>
          </cell>
          <cell r="C1005" t="str">
            <v>Patagonia Travelling</v>
          </cell>
          <cell r="D1005">
            <v>456742</v>
          </cell>
          <cell r="E1005">
            <v>86780.98</v>
          </cell>
          <cell r="F1005">
            <v>543522.98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0.02</v>
          </cell>
          <cell r="P1005">
            <v>9135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</row>
        <row r="1006">
          <cell r="A1006">
            <v>38472</v>
          </cell>
          <cell r="B1006">
            <v>2463</v>
          </cell>
          <cell r="C1006" t="str">
            <v>Nula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</row>
        <row r="1007">
          <cell r="A1007">
            <v>38472</v>
          </cell>
          <cell r="B1007">
            <v>2464</v>
          </cell>
          <cell r="C1007" t="str">
            <v>Nula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</row>
        <row r="1008">
          <cell r="A1008">
            <v>38472</v>
          </cell>
          <cell r="B1008">
            <v>2465</v>
          </cell>
          <cell r="C1008" t="str">
            <v>HNS Banco</v>
          </cell>
          <cell r="D1008">
            <v>23418673</v>
          </cell>
          <cell r="E1008">
            <v>4449547.87</v>
          </cell>
          <cell r="F1008">
            <v>27868220.870000001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</row>
        <row r="1009">
          <cell r="A1009">
            <v>38472</v>
          </cell>
          <cell r="B1009">
            <v>2466</v>
          </cell>
          <cell r="C1009" t="str">
            <v>CMCC</v>
          </cell>
          <cell r="D1009">
            <v>85000</v>
          </cell>
          <cell r="E1009">
            <v>16150</v>
          </cell>
          <cell r="F1009">
            <v>101150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</row>
        <row r="1010">
          <cell r="A1010">
            <v>38472</v>
          </cell>
          <cell r="B1010">
            <v>2467</v>
          </cell>
          <cell r="C1010" t="str">
            <v>Rio Dulce</v>
          </cell>
          <cell r="D1010">
            <v>1206148</v>
          </cell>
          <cell r="E1010">
            <v>229168.12</v>
          </cell>
          <cell r="F1010">
            <v>1435316.12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0.02</v>
          </cell>
          <cell r="P1010">
            <v>24123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</row>
        <row r="1011">
          <cell r="A1011">
            <v>38472</v>
          </cell>
          <cell r="B1011" t="str">
            <v>NE 225</v>
          </cell>
          <cell r="C1011" t="str">
            <v>Rio Dulce</v>
          </cell>
          <cell r="D1011">
            <v>-1145542</v>
          </cell>
          <cell r="E1011">
            <v>-217652.98</v>
          </cell>
          <cell r="F1011">
            <v>-1363194.98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0.02</v>
          </cell>
          <cell r="P1011">
            <v>-22911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</row>
        <row r="1012">
          <cell r="A1012">
            <v>38472</v>
          </cell>
          <cell r="B1012" t="str">
            <v>NE 226</v>
          </cell>
          <cell r="C1012" t="str">
            <v>Juan Costella</v>
          </cell>
          <cell r="D1012">
            <v>-13113</v>
          </cell>
          <cell r="E1012">
            <v>-2491.4700000000003</v>
          </cell>
          <cell r="F1012">
            <v>-15604.470000000001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</row>
        <row r="1013">
          <cell r="A1013">
            <v>38502</v>
          </cell>
          <cell r="B1013" t="str">
            <v>NE 227</v>
          </cell>
          <cell r="C1013" t="str">
            <v>Aguas Andinas</v>
          </cell>
          <cell r="D1013">
            <v>-230930</v>
          </cell>
          <cell r="E1013">
            <v>-43876.7</v>
          </cell>
          <cell r="F1013">
            <v>-274806.7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0.02</v>
          </cell>
          <cell r="T1013">
            <v>0</v>
          </cell>
          <cell r="U1013">
            <v>0</v>
          </cell>
          <cell r="V1013">
            <v>0</v>
          </cell>
        </row>
        <row r="1014">
          <cell r="A1014">
            <v>38472</v>
          </cell>
          <cell r="B1014" t="str">
            <v>NE 228</v>
          </cell>
          <cell r="C1014" t="str">
            <v>Essal</v>
          </cell>
          <cell r="D1014">
            <v>-367504</v>
          </cell>
          <cell r="E1014">
            <v>-69825.759999999995</v>
          </cell>
          <cell r="F1014">
            <v>-437329.76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0.02</v>
          </cell>
          <cell r="P1014">
            <v>-7350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</row>
        <row r="1015">
          <cell r="A1015">
            <v>38472</v>
          </cell>
          <cell r="B1015">
            <v>2468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</row>
        <row r="1016">
          <cell r="A1016">
            <v>38472</v>
          </cell>
          <cell r="B1016">
            <v>2479</v>
          </cell>
          <cell r="C1016" t="str">
            <v>Rio Dulce</v>
          </cell>
          <cell r="D1016">
            <v>5810626</v>
          </cell>
          <cell r="E1016">
            <v>1104018.94</v>
          </cell>
          <cell r="F1016">
            <v>6914644.9399999995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0.02</v>
          </cell>
          <cell r="P1016">
            <v>116213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</row>
        <row r="1017">
          <cell r="A1017">
            <v>38503</v>
          </cell>
          <cell r="B1017">
            <v>2470</v>
          </cell>
          <cell r="C1017" t="str">
            <v>Indura</v>
          </cell>
          <cell r="D1017">
            <v>94388567</v>
          </cell>
          <cell r="E1017">
            <v>17933827.73</v>
          </cell>
          <cell r="F1017">
            <v>112322394.73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</row>
        <row r="1018">
          <cell r="A1018">
            <v>38503</v>
          </cell>
          <cell r="B1018">
            <v>2471</v>
          </cell>
          <cell r="C1018" t="str">
            <v>Hydrocascada</v>
          </cell>
          <cell r="D1018">
            <v>60480</v>
          </cell>
          <cell r="E1018">
            <v>11491.2</v>
          </cell>
          <cell r="F1018">
            <v>71971.199999999997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0.02</v>
          </cell>
          <cell r="R1018">
            <v>1210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</row>
        <row r="1019">
          <cell r="A1019">
            <v>38503</v>
          </cell>
          <cell r="B1019">
            <v>2472</v>
          </cell>
          <cell r="C1019" t="str">
            <v>Socovesa</v>
          </cell>
          <cell r="D1019">
            <v>280300</v>
          </cell>
          <cell r="E1019">
            <v>53257</v>
          </cell>
          <cell r="F1019">
            <v>333557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</row>
        <row r="1020">
          <cell r="A1020">
            <v>38503</v>
          </cell>
          <cell r="B1020">
            <v>2473</v>
          </cell>
          <cell r="C1020" t="str">
            <v>Nula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</row>
        <row r="1021">
          <cell r="A1021">
            <v>38503</v>
          </cell>
          <cell r="B1021" t="str">
            <v>NE 229</v>
          </cell>
          <cell r="C1021" t="str">
            <v>Nula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0.02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</row>
        <row r="1022">
          <cell r="A1022">
            <v>38503</v>
          </cell>
          <cell r="B1022" t="str">
            <v>NE 230</v>
          </cell>
          <cell r="C1022" t="str">
            <v>Nula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</row>
        <row r="1023">
          <cell r="A1023">
            <v>38503</v>
          </cell>
          <cell r="B1023" t="str">
            <v>NE 231</v>
          </cell>
          <cell r="C1023" t="str">
            <v>Nula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</row>
        <row r="1024">
          <cell r="A1024">
            <v>38503</v>
          </cell>
          <cell r="B1024" t="str">
            <v>NE 232</v>
          </cell>
          <cell r="C1024" t="str">
            <v>Nula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</row>
        <row r="1025">
          <cell r="A1025">
            <v>38503</v>
          </cell>
          <cell r="B1025" t="str">
            <v>NE 233</v>
          </cell>
          <cell r="C1025" t="str">
            <v>Nula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</row>
        <row r="1026">
          <cell r="A1026">
            <v>38503</v>
          </cell>
          <cell r="B1026" t="str">
            <v>NE 234</v>
          </cell>
          <cell r="C1026" t="str">
            <v>Nula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</row>
        <row r="1027">
          <cell r="A1027">
            <v>38503</v>
          </cell>
          <cell r="B1027" t="str">
            <v>NE 235</v>
          </cell>
          <cell r="C1027" t="str">
            <v>Rio Dulce</v>
          </cell>
          <cell r="D1027">
            <v>-1206148</v>
          </cell>
          <cell r="E1027">
            <v>-229168.12</v>
          </cell>
          <cell r="F1027">
            <v>-1435316.12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0.02</v>
          </cell>
          <cell r="P1027">
            <v>-24123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</row>
        <row r="1028">
          <cell r="A1028">
            <v>38503</v>
          </cell>
          <cell r="B1028" t="str">
            <v>NE 236</v>
          </cell>
          <cell r="C1028" t="str">
            <v>Nula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</row>
        <row r="1029">
          <cell r="A1029">
            <v>38503</v>
          </cell>
          <cell r="B1029" t="str">
            <v>NE 237</v>
          </cell>
          <cell r="C1029" t="str">
            <v>Nula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</row>
        <row r="1030">
          <cell r="A1030">
            <v>38503</v>
          </cell>
          <cell r="B1030" t="str">
            <v>NE 238</v>
          </cell>
          <cell r="C1030" t="str">
            <v>Nula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</row>
        <row r="1031">
          <cell r="A1031">
            <v>38503</v>
          </cell>
          <cell r="B1031" t="str">
            <v>NE 239</v>
          </cell>
          <cell r="C1031" t="str">
            <v>Agricola Super</v>
          </cell>
          <cell r="D1031">
            <v>5662140</v>
          </cell>
          <cell r="E1031">
            <v>1075806.6000000001</v>
          </cell>
          <cell r="F1031">
            <v>6737946.5999999996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</row>
        <row r="1032">
          <cell r="A1032">
            <v>38503</v>
          </cell>
          <cell r="B1032" t="str">
            <v>NE 240</v>
          </cell>
          <cell r="C1032" t="str">
            <v>Nula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</row>
        <row r="1033">
          <cell r="A1033">
            <v>38503</v>
          </cell>
          <cell r="B1033" t="str">
            <v>NE 241</v>
          </cell>
          <cell r="C1033" t="str">
            <v>CMCC</v>
          </cell>
          <cell r="D1033">
            <v>-85000</v>
          </cell>
          <cell r="E1033">
            <v>-16150</v>
          </cell>
          <cell r="F1033">
            <v>-101150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</row>
        <row r="1034">
          <cell r="A1034">
            <v>38503</v>
          </cell>
          <cell r="B1034">
            <v>2474</v>
          </cell>
          <cell r="C1034" t="str">
            <v>Nula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</row>
        <row r="1035">
          <cell r="A1035">
            <v>38503</v>
          </cell>
          <cell r="B1035">
            <v>2475</v>
          </cell>
          <cell r="C1035" t="str">
            <v>Nula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</row>
        <row r="1036">
          <cell r="A1036">
            <v>38503</v>
          </cell>
          <cell r="B1036">
            <v>2476</v>
          </cell>
          <cell r="C1036" t="str">
            <v>Lab Hidrolab</v>
          </cell>
          <cell r="D1036">
            <v>3969185</v>
          </cell>
          <cell r="E1036">
            <v>754145.15</v>
          </cell>
          <cell r="F1036">
            <v>4723330.1500000004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0.02</v>
          </cell>
          <cell r="T1036">
            <v>0</v>
          </cell>
          <cell r="U1036">
            <v>0</v>
          </cell>
          <cell r="V1036">
            <v>0</v>
          </cell>
        </row>
        <row r="1037">
          <cell r="A1037">
            <v>38503</v>
          </cell>
          <cell r="B1037">
            <v>2477</v>
          </cell>
          <cell r="C1037" t="str">
            <v>Nula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</row>
        <row r="1038">
          <cell r="A1038">
            <v>38503</v>
          </cell>
          <cell r="B1038">
            <v>2478</v>
          </cell>
          <cell r="C1038" t="str">
            <v>Nula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</row>
        <row r="1039">
          <cell r="A1039">
            <v>38533</v>
          </cell>
          <cell r="B1039">
            <v>2480</v>
          </cell>
          <cell r="C1039" t="str">
            <v>Aguas y Riles</v>
          </cell>
          <cell r="D1039">
            <v>263725</v>
          </cell>
          <cell r="E1039">
            <v>50107.75</v>
          </cell>
          <cell r="F1039">
            <v>313832.75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0.02</v>
          </cell>
          <cell r="T1039">
            <v>0</v>
          </cell>
          <cell r="U1039">
            <v>0</v>
          </cell>
          <cell r="V1039">
            <v>0</v>
          </cell>
        </row>
        <row r="1040">
          <cell r="A1040">
            <v>38503</v>
          </cell>
          <cell r="B1040">
            <v>2481</v>
          </cell>
          <cell r="C1040" t="str">
            <v>KDM</v>
          </cell>
          <cell r="D1040">
            <v>100300</v>
          </cell>
          <cell r="E1040">
            <v>19057</v>
          </cell>
          <cell r="F1040">
            <v>119357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0.02</v>
          </cell>
          <cell r="R1040">
            <v>2006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</row>
        <row r="1041">
          <cell r="A1041">
            <v>38533</v>
          </cell>
          <cell r="B1041">
            <v>2482</v>
          </cell>
          <cell r="C1041" t="str">
            <v>Anam</v>
          </cell>
          <cell r="D1041">
            <v>3115695</v>
          </cell>
          <cell r="E1041">
            <v>591982.05000000005</v>
          </cell>
          <cell r="F1041">
            <v>3707677.05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0.02</v>
          </cell>
          <cell r="T1041">
            <v>0</v>
          </cell>
          <cell r="U1041">
            <v>0</v>
          </cell>
          <cell r="V1041">
            <v>0</v>
          </cell>
        </row>
        <row r="1042">
          <cell r="A1042">
            <v>38503</v>
          </cell>
          <cell r="B1042">
            <v>2483</v>
          </cell>
          <cell r="C1042" t="str">
            <v>Nula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</row>
        <row r="1043">
          <cell r="A1043">
            <v>38503</v>
          </cell>
          <cell r="B1043">
            <v>2484</v>
          </cell>
          <cell r="C1043" t="str">
            <v>Nula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</row>
        <row r="1044">
          <cell r="A1044">
            <v>38503</v>
          </cell>
          <cell r="B1044">
            <v>2485</v>
          </cell>
          <cell r="C1044" t="str">
            <v>Agricola Super</v>
          </cell>
          <cell r="D1044">
            <v>4500000</v>
          </cell>
          <cell r="E1044">
            <v>855000</v>
          </cell>
          <cell r="F1044">
            <v>5355000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</row>
        <row r="1045">
          <cell r="A1045">
            <v>38503</v>
          </cell>
          <cell r="B1045">
            <v>2486</v>
          </cell>
          <cell r="C1045" t="str">
            <v>Nula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</row>
        <row r="1046">
          <cell r="A1046">
            <v>38503</v>
          </cell>
          <cell r="B1046">
            <v>2487</v>
          </cell>
          <cell r="C1046" t="str">
            <v>Iansagro</v>
          </cell>
          <cell r="D1046">
            <v>9701762</v>
          </cell>
          <cell r="E1046">
            <v>1843334.78</v>
          </cell>
          <cell r="F1046">
            <v>11545096.779999999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</row>
        <row r="1047">
          <cell r="A1047">
            <v>38503</v>
          </cell>
          <cell r="B1047">
            <v>2488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</row>
        <row r="1048">
          <cell r="A1048">
            <v>38503</v>
          </cell>
          <cell r="B1048">
            <v>2489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</row>
        <row r="1049">
          <cell r="A1049">
            <v>38503</v>
          </cell>
          <cell r="B1049">
            <v>2490</v>
          </cell>
          <cell r="C1049" t="str">
            <v>Coca Cola Polar</v>
          </cell>
          <cell r="D1049">
            <v>75102265</v>
          </cell>
          <cell r="E1049">
            <v>14269430.35</v>
          </cell>
          <cell r="F1049">
            <v>89371695.349999994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</row>
        <row r="1050">
          <cell r="A1050">
            <v>38503</v>
          </cell>
          <cell r="B1050">
            <v>2491</v>
          </cell>
          <cell r="C1050" t="str">
            <v>Indura</v>
          </cell>
          <cell r="D1050">
            <v>6490695</v>
          </cell>
          <cell r="E1050">
            <v>1233232.05</v>
          </cell>
          <cell r="F1050">
            <v>7723927.0499999998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0.02</v>
          </cell>
          <cell r="P1050">
            <v>129814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</row>
        <row r="1051">
          <cell r="A1051">
            <v>38503</v>
          </cell>
          <cell r="B1051">
            <v>2492</v>
          </cell>
          <cell r="C1051" t="str">
            <v>Colada Continua</v>
          </cell>
          <cell r="D1051">
            <v>51674</v>
          </cell>
          <cell r="E1051">
            <v>9818.06</v>
          </cell>
          <cell r="F1051">
            <v>61492.06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0.02</v>
          </cell>
          <cell r="R1051">
            <v>1033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</row>
        <row r="1052">
          <cell r="A1052">
            <v>38503</v>
          </cell>
          <cell r="B1052">
            <v>2493</v>
          </cell>
          <cell r="C1052" t="str">
            <v>Aguas Araucania</v>
          </cell>
          <cell r="D1052">
            <v>105000</v>
          </cell>
          <cell r="E1052">
            <v>19950</v>
          </cell>
          <cell r="F1052">
            <v>124950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</row>
        <row r="1053">
          <cell r="A1053">
            <v>38503</v>
          </cell>
          <cell r="B1053">
            <v>2494</v>
          </cell>
          <cell r="C1053" t="str">
            <v>Indura</v>
          </cell>
          <cell r="D1053">
            <v>11234278</v>
          </cell>
          <cell r="E1053">
            <v>2134512.8199999998</v>
          </cell>
          <cell r="F1053">
            <v>13368790.82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</row>
        <row r="1054">
          <cell r="A1054">
            <v>38503</v>
          </cell>
          <cell r="B1054">
            <v>2495</v>
          </cell>
          <cell r="C1054" t="str">
            <v>Nula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</row>
        <row r="1055">
          <cell r="A1055">
            <v>38503</v>
          </cell>
          <cell r="B1055">
            <v>2496</v>
          </cell>
          <cell r="C1055" t="str">
            <v>Socovesa</v>
          </cell>
          <cell r="D1055">
            <v>51640611</v>
          </cell>
          <cell r="E1055">
            <v>9811716.0899999999</v>
          </cell>
          <cell r="F1055">
            <v>61452327.090000004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</row>
        <row r="1056">
          <cell r="A1056">
            <v>38503</v>
          </cell>
          <cell r="B1056">
            <v>2497</v>
          </cell>
          <cell r="C1056" t="str">
            <v>Nula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</row>
        <row r="1057">
          <cell r="A1057">
            <v>38503</v>
          </cell>
          <cell r="B1057">
            <v>2498</v>
          </cell>
          <cell r="C1057" t="str">
            <v>Nula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</row>
        <row r="1058">
          <cell r="A1058">
            <v>38503</v>
          </cell>
          <cell r="B1058">
            <v>2499</v>
          </cell>
          <cell r="C1058" t="str">
            <v>Socovesa</v>
          </cell>
          <cell r="D1058">
            <v>52952964</v>
          </cell>
          <cell r="E1058">
            <v>10061063.16</v>
          </cell>
          <cell r="F1058">
            <v>63014027.159999996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</row>
        <row r="1059">
          <cell r="A1059">
            <v>38503</v>
          </cell>
          <cell r="B1059">
            <v>2500</v>
          </cell>
          <cell r="C1059" t="str">
            <v>KDM</v>
          </cell>
          <cell r="D1059">
            <v>100300</v>
          </cell>
          <cell r="E1059">
            <v>19057</v>
          </cell>
          <cell r="F1059">
            <v>119357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</row>
        <row r="1060">
          <cell r="A1060">
            <v>38503</v>
          </cell>
          <cell r="B1060">
            <v>2501</v>
          </cell>
          <cell r="C1060" t="str">
            <v>Lab Hidrolab</v>
          </cell>
          <cell r="D1060">
            <v>150718</v>
          </cell>
          <cell r="E1060">
            <v>28636.420000000002</v>
          </cell>
          <cell r="F1060">
            <v>179354.42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</row>
        <row r="1061">
          <cell r="A1061">
            <v>38503</v>
          </cell>
          <cell r="B1061">
            <v>2502</v>
          </cell>
          <cell r="C1061" t="str">
            <v>Viña San Pedro</v>
          </cell>
          <cell r="D1061">
            <v>2077648</v>
          </cell>
          <cell r="E1061">
            <v>394753.12</v>
          </cell>
          <cell r="F1061">
            <v>2472401.12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</row>
        <row r="1062">
          <cell r="A1062">
            <v>38503</v>
          </cell>
          <cell r="B1062">
            <v>2503</v>
          </cell>
          <cell r="C1062" t="str">
            <v>Nula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</row>
        <row r="1063">
          <cell r="A1063">
            <v>38503</v>
          </cell>
          <cell r="B1063">
            <v>2504</v>
          </cell>
          <cell r="C1063" t="str">
            <v>Nula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</row>
        <row r="1064">
          <cell r="A1064">
            <v>38503</v>
          </cell>
          <cell r="B1064">
            <v>2505</v>
          </cell>
          <cell r="C1064" t="str">
            <v>KDM</v>
          </cell>
          <cell r="D1064">
            <v>2154960</v>
          </cell>
          <cell r="E1064">
            <v>409442.4</v>
          </cell>
          <cell r="F1064">
            <v>2564402.4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0.02</v>
          </cell>
          <cell r="R1064">
            <v>43099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</row>
        <row r="1065">
          <cell r="A1065">
            <v>38503</v>
          </cell>
          <cell r="B1065">
            <v>2506</v>
          </cell>
          <cell r="C1065" t="str">
            <v>Nula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</row>
        <row r="1066">
          <cell r="A1066">
            <v>38503</v>
          </cell>
          <cell r="B1066">
            <v>2507</v>
          </cell>
          <cell r="C1066" t="str">
            <v>Nula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</row>
        <row r="1067">
          <cell r="A1067">
            <v>38503</v>
          </cell>
          <cell r="B1067">
            <v>2508</v>
          </cell>
          <cell r="C1067" t="str">
            <v>Nula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</row>
        <row r="1068">
          <cell r="A1068">
            <v>38503</v>
          </cell>
          <cell r="B1068">
            <v>2509</v>
          </cell>
          <cell r="C1068" t="str">
            <v>Codelco</v>
          </cell>
          <cell r="D1068">
            <v>521086</v>
          </cell>
          <cell r="E1068">
            <v>99006.34</v>
          </cell>
          <cell r="F1068">
            <v>620092.34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0.02</v>
          </cell>
          <cell r="R1068">
            <v>10422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</row>
        <row r="1069">
          <cell r="A1069">
            <v>38503</v>
          </cell>
          <cell r="B1069">
            <v>2510</v>
          </cell>
          <cell r="C1069" t="str">
            <v>Nula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</row>
        <row r="1070">
          <cell r="A1070">
            <v>38503</v>
          </cell>
          <cell r="B1070">
            <v>2511</v>
          </cell>
          <cell r="C1070" t="str">
            <v>Nula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</row>
        <row r="1071">
          <cell r="A1071">
            <v>38503</v>
          </cell>
          <cell r="B1071">
            <v>2512</v>
          </cell>
          <cell r="C1071" t="str">
            <v>Nula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</row>
        <row r="1072">
          <cell r="A1072">
            <v>38503</v>
          </cell>
          <cell r="B1072">
            <v>2513</v>
          </cell>
          <cell r="C1072" t="str">
            <v>Nula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</row>
        <row r="1073">
          <cell r="A1073">
            <v>38503</v>
          </cell>
          <cell r="B1073">
            <v>2514</v>
          </cell>
          <cell r="C1073" t="str">
            <v>Cesmec</v>
          </cell>
          <cell r="D1073">
            <v>51996</v>
          </cell>
          <cell r="E1073">
            <v>9879.24</v>
          </cell>
          <cell r="F1073">
            <v>61875.24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</row>
        <row r="1074">
          <cell r="A1074">
            <v>38503</v>
          </cell>
          <cell r="B1074">
            <v>2515</v>
          </cell>
          <cell r="C1074" t="str">
            <v>Anam</v>
          </cell>
          <cell r="D1074">
            <v>3765366</v>
          </cell>
          <cell r="E1074">
            <v>715419.54</v>
          </cell>
          <cell r="F1074">
            <v>4480785.54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0.02</v>
          </cell>
          <cell r="R1074">
            <v>75307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</row>
        <row r="1075">
          <cell r="A1075">
            <v>38533</v>
          </cell>
          <cell r="B1075">
            <v>2516</v>
          </cell>
          <cell r="C1075" t="str">
            <v>MST</v>
          </cell>
          <cell r="D1075">
            <v>3498</v>
          </cell>
          <cell r="E1075">
            <v>664.62</v>
          </cell>
          <cell r="F1075">
            <v>4162.62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</row>
        <row r="1076">
          <cell r="A1076">
            <v>38533</v>
          </cell>
          <cell r="B1076">
            <v>2517</v>
          </cell>
          <cell r="C1076" t="str">
            <v>Nula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</row>
        <row r="1077">
          <cell r="A1077">
            <v>38533</v>
          </cell>
          <cell r="B1077">
            <v>2518</v>
          </cell>
          <cell r="C1077" t="str">
            <v>Nula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</row>
        <row r="1078">
          <cell r="A1078">
            <v>38533</v>
          </cell>
          <cell r="B1078">
            <v>2519</v>
          </cell>
          <cell r="C1078" t="str">
            <v>Nula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</row>
        <row r="1079">
          <cell r="A1079">
            <v>38533</v>
          </cell>
          <cell r="B1079">
            <v>2520</v>
          </cell>
          <cell r="C1079" t="str">
            <v>Nula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</row>
        <row r="1080">
          <cell r="A1080">
            <v>38533</v>
          </cell>
          <cell r="B1080">
            <v>2521</v>
          </cell>
          <cell r="C1080" t="str">
            <v>Nula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</row>
        <row r="1081">
          <cell r="A1081">
            <v>38533</v>
          </cell>
          <cell r="B1081">
            <v>2522</v>
          </cell>
          <cell r="C1081" t="str">
            <v>Nula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</row>
        <row r="1082">
          <cell r="A1082">
            <v>38533</v>
          </cell>
          <cell r="B1082">
            <v>2523</v>
          </cell>
          <cell r="C1082" t="str">
            <v>Nula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</row>
        <row r="1083">
          <cell r="A1083">
            <v>38533</v>
          </cell>
          <cell r="B1083">
            <v>2524</v>
          </cell>
          <cell r="C1083" t="str">
            <v>Nula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</row>
        <row r="1084">
          <cell r="A1084">
            <v>38533</v>
          </cell>
          <cell r="B1084">
            <v>2525</v>
          </cell>
          <cell r="C1084" t="str">
            <v>Nula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</row>
        <row r="1085">
          <cell r="A1085">
            <v>38533</v>
          </cell>
          <cell r="B1085">
            <v>2526</v>
          </cell>
          <cell r="C1085" t="str">
            <v>Nula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</row>
        <row r="1086">
          <cell r="A1086">
            <v>38533</v>
          </cell>
          <cell r="B1086">
            <v>2527</v>
          </cell>
          <cell r="C1086" t="str">
            <v>Nula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</row>
        <row r="1087">
          <cell r="A1087">
            <v>38533</v>
          </cell>
          <cell r="B1087">
            <v>2528</v>
          </cell>
          <cell r="C1087" t="str">
            <v>Aguas y Riles</v>
          </cell>
          <cell r="D1087">
            <v>285000</v>
          </cell>
          <cell r="E1087">
            <v>54150</v>
          </cell>
          <cell r="F1087">
            <v>339150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0.02</v>
          </cell>
          <cell r="R1087">
            <v>5700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</row>
        <row r="1088">
          <cell r="A1088">
            <v>38533</v>
          </cell>
          <cell r="B1088">
            <v>2529</v>
          </cell>
          <cell r="C1088" t="str">
            <v>Nula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</row>
        <row r="1089">
          <cell r="A1089">
            <v>38533</v>
          </cell>
          <cell r="B1089">
            <v>2530</v>
          </cell>
          <cell r="C1089" t="str">
            <v>Enami Ventanas</v>
          </cell>
          <cell r="D1089">
            <v>421400</v>
          </cell>
          <cell r="E1089">
            <v>80066</v>
          </cell>
          <cell r="F1089">
            <v>501466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</row>
        <row r="1090">
          <cell r="A1090">
            <v>38533</v>
          </cell>
          <cell r="B1090">
            <v>2531</v>
          </cell>
          <cell r="C1090" t="str">
            <v>Anam</v>
          </cell>
          <cell r="D1090">
            <v>86436</v>
          </cell>
          <cell r="E1090">
            <v>16422.84</v>
          </cell>
          <cell r="F1090">
            <v>102858.84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</row>
        <row r="1091">
          <cell r="A1091">
            <v>38837</v>
          </cell>
          <cell r="B1091">
            <v>2532</v>
          </cell>
          <cell r="C1091" t="str">
            <v>Agricola Super</v>
          </cell>
          <cell r="D1091">
            <v>14280</v>
          </cell>
          <cell r="E1091">
            <v>2713.2</v>
          </cell>
          <cell r="F1091">
            <v>16993.2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0.02</v>
          </cell>
          <cell r="V1091">
            <v>286</v>
          </cell>
        </row>
        <row r="1092">
          <cell r="A1092">
            <v>38533</v>
          </cell>
          <cell r="B1092">
            <v>2533</v>
          </cell>
          <cell r="C1092" t="str">
            <v>Ecorriles</v>
          </cell>
          <cell r="D1092">
            <v>54432</v>
          </cell>
          <cell r="E1092">
            <v>10342.08</v>
          </cell>
          <cell r="F1092">
            <v>64774.080000000002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0.02</v>
          </cell>
          <cell r="R1092">
            <v>1089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</row>
        <row r="1093">
          <cell r="A1093">
            <v>38533</v>
          </cell>
          <cell r="B1093">
            <v>2534</v>
          </cell>
          <cell r="C1093" t="str">
            <v>Aguas Patagonia</v>
          </cell>
          <cell r="D1093">
            <v>212324</v>
          </cell>
          <cell r="E1093">
            <v>40341.56</v>
          </cell>
          <cell r="F1093">
            <v>252665.56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0.02</v>
          </cell>
          <cell r="R1093">
            <v>4246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</row>
        <row r="1094">
          <cell r="A1094">
            <v>38533</v>
          </cell>
          <cell r="B1094">
            <v>2535</v>
          </cell>
          <cell r="C1094" t="str">
            <v>Nula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</row>
        <row r="1095">
          <cell r="A1095">
            <v>38533</v>
          </cell>
          <cell r="B1095">
            <v>2536</v>
          </cell>
          <cell r="C1095" t="str">
            <v>Min Zaldivar</v>
          </cell>
          <cell r="D1095">
            <v>625000</v>
          </cell>
          <cell r="E1095">
            <v>118750</v>
          </cell>
          <cell r="F1095">
            <v>743750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0.02</v>
          </cell>
          <cell r="R1095">
            <v>12500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</row>
        <row r="1096">
          <cell r="A1096">
            <v>38533</v>
          </cell>
          <cell r="B1096">
            <v>2537</v>
          </cell>
          <cell r="C1096" t="str">
            <v>Lab Hidrolab</v>
          </cell>
          <cell r="D1096">
            <v>2575584</v>
          </cell>
          <cell r="E1096">
            <v>489360.96</v>
          </cell>
          <cell r="F1096">
            <v>3064944.96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</row>
        <row r="1097">
          <cell r="A1097">
            <v>38533</v>
          </cell>
          <cell r="B1097">
            <v>2538</v>
          </cell>
          <cell r="C1097" t="str">
            <v>Lab Hidrolab</v>
          </cell>
          <cell r="D1097">
            <v>643896</v>
          </cell>
          <cell r="E1097">
            <v>122340.24</v>
          </cell>
          <cell r="F1097">
            <v>766236.24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0.02</v>
          </cell>
          <cell r="R1097">
            <v>12878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</row>
        <row r="1098">
          <cell r="A1098">
            <v>38533</v>
          </cell>
          <cell r="B1098">
            <v>2539</v>
          </cell>
          <cell r="C1098" t="str">
            <v>Agricola Super</v>
          </cell>
          <cell r="D1098">
            <v>5796198</v>
          </cell>
          <cell r="E1098">
            <v>1101277.6200000001</v>
          </cell>
          <cell r="F1098">
            <v>6897475.6200000001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</row>
        <row r="1099">
          <cell r="A1099">
            <v>38533</v>
          </cell>
          <cell r="B1099" t="str">
            <v>NE244</v>
          </cell>
          <cell r="C1099" t="str">
            <v>Lab Hidrolab</v>
          </cell>
          <cell r="D1099">
            <v>-643896</v>
          </cell>
          <cell r="E1099">
            <v>-122340.24</v>
          </cell>
          <cell r="F1099">
            <v>-766236.24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</row>
        <row r="1100">
          <cell r="A1100">
            <v>38533</v>
          </cell>
          <cell r="B1100" t="str">
            <v>NE242</v>
          </cell>
          <cell r="C1100" t="str">
            <v>Nula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</row>
        <row r="1101">
          <cell r="A1101">
            <v>38533</v>
          </cell>
          <cell r="B1101" t="str">
            <v>NE243</v>
          </cell>
          <cell r="C1101" t="str">
            <v>Nula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</row>
        <row r="1102">
          <cell r="A1102">
            <v>38533</v>
          </cell>
          <cell r="B1102" t="str">
            <v>NE245</v>
          </cell>
          <cell r="C1102" t="str">
            <v>Agricola Super</v>
          </cell>
          <cell r="D1102">
            <v>-5796198</v>
          </cell>
          <cell r="E1102">
            <v>-1101277.6200000001</v>
          </cell>
          <cell r="F1102">
            <v>-6897475.6200000001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</row>
        <row r="1103">
          <cell r="A1103">
            <v>38533</v>
          </cell>
          <cell r="B1103">
            <v>2540</v>
          </cell>
          <cell r="C1103" t="str">
            <v>Nula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</row>
        <row r="1104">
          <cell r="A1104">
            <v>38533</v>
          </cell>
          <cell r="B1104">
            <v>2541</v>
          </cell>
          <cell r="C1104" t="str">
            <v>Agricola Super</v>
          </cell>
          <cell r="D1104">
            <v>5912881</v>
          </cell>
          <cell r="E1104">
            <v>1123447.3899999999</v>
          </cell>
          <cell r="F1104">
            <v>7036328.3899999997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</row>
        <row r="1105">
          <cell r="A1105">
            <v>38533</v>
          </cell>
          <cell r="B1105">
            <v>2542</v>
          </cell>
          <cell r="C1105" t="str">
            <v>Celulosa Arauco</v>
          </cell>
          <cell r="D1105">
            <v>86867</v>
          </cell>
          <cell r="E1105">
            <v>16504.73</v>
          </cell>
          <cell r="F1105">
            <v>103371.73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</row>
        <row r="1106">
          <cell r="A1106">
            <v>38533</v>
          </cell>
          <cell r="B1106">
            <v>2543</v>
          </cell>
          <cell r="C1106" t="str">
            <v>Nula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</row>
        <row r="1107">
          <cell r="A1107">
            <v>38533</v>
          </cell>
          <cell r="B1107">
            <v>2544</v>
          </cell>
          <cell r="C1107" t="str">
            <v>Streamwater</v>
          </cell>
          <cell r="D1107">
            <v>121737</v>
          </cell>
          <cell r="E1107">
            <v>23130.03</v>
          </cell>
          <cell r="F1107">
            <v>144867.03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0.02</v>
          </cell>
          <cell r="R1107">
            <v>2435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</row>
        <row r="1108">
          <cell r="A1108">
            <v>38533</v>
          </cell>
          <cell r="B1108">
            <v>2545</v>
          </cell>
          <cell r="C1108" t="str">
            <v>Aquamarket</v>
          </cell>
          <cell r="D1108">
            <v>1634713</v>
          </cell>
          <cell r="E1108">
            <v>310595.47000000003</v>
          </cell>
          <cell r="F1108">
            <v>1945308.47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0.02</v>
          </cell>
          <cell r="R1108">
            <v>32694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</row>
        <row r="1109">
          <cell r="A1109">
            <v>38533</v>
          </cell>
          <cell r="B1109">
            <v>2546</v>
          </cell>
          <cell r="C1109" t="str">
            <v>Nula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</row>
        <row r="1110">
          <cell r="A1110">
            <v>38533</v>
          </cell>
          <cell r="B1110">
            <v>2547</v>
          </cell>
          <cell r="C1110" t="str">
            <v>Nula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</row>
        <row r="1111">
          <cell r="A1111">
            <v>38533</v>
          </cell>
          <cell r="B1111">
            <v>2548</v>
          </cell>
          <cell r="C1111" t="str">
            <v>CMCC</v>
          </cell>
          <cell r="D1111">
            <v>1315450</v>
          </cell>
          <cell r="E1111">
            <v>249935.5</v>
          </cell>
          <cell r="F1111">
            <v>1565385.5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</row>
        <row r="1112">
          <cell r="A1112">
            <v>38533</v>
          </cell>
          <cell r="B1112">
            <v>2549</v>
          </cell>
          <cell r="C1112" t="str">
            <v>Nula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</row>
        <row r="1113">
          <cell r="A1113">
            <v>38533</v>
          </cell>
          <cell r="B1113">
            <v>2550</v>
          </cell>
          <cell r="C1113" t="str">
            <v>Nula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</row>
        <row r="1114">
          <cell r="A1114">
            <v>38533</v>
          </cell>
          <cell r="B1114">
            <v>2551</v>
          </cell>
          <cell r="C1114" t="str">
            <v>Nula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</row>
        <row r="1115">
          <cell r="A1115">
            <v>38533</v>
          </cell>
          <cell r="B1115">
            <v>2552</v>
          </cell>
          <cell r="C1115" t="str">
            <v>Nula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</row>
        <row r="1116">
          <cell r="A1116">
            <v>38533</v>
          </cell>
          <cell r="B1116">
            <v>2553</v>
          </cell>
          <cell r="C1116" t="str">
            <v>Aguas Patagonia</v>
          </cell>
          <cell r="D1116">
            <v>1432011</v>
          </cell>
          <cell r="E1116">
            <v>272082.09000000003</v>
          </cell>
          <cell r="F1116">
            <v>1704093.09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0.02</v>
          </cell>
          <cell r="R1116">
            <v>28640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</row>
        <row r="1117">
          <cell r="A1117">
            <v>38533</v>
          </cell>
          <cell r="B1117">
            <v>2554</v>
          </cell>
          <cell r="C1117" t="str">
            <v>MST</v>
          </cell>
          <cell r="D1117">
            <v>26128</v>
          </cell>
          <cell r="E1117">
            <v>4964.32</v>
          </cell>
          <cell r="F1117">
            <v>31092.32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0.02</v>
          </cell>
          <cell r="R1117">
            <v>523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</row>
        <row r="1118">
          <cell r="A1118">
            <v>38533</v>
          </cell>
          <cell r="B1118">
            <v>2555</v>
          </cell>
          <cell r="C1118" t="str">
            <v>Viña San Pedro</v>
          </cell>
          <cell r="D1118">
            <v>308817</v>
          </cell>
          <cell r="E1118">
            <v>58675.23</v>
          </cell>
          <cell r="F1118">
            <v>367492.23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</row>
        <row r="1119">
          <cell r="A1119">
            <v>38533</v>
          </cell>
          <cell r="B1119">
            <v>2556</v>
          </cell>
          <cell r="C1119" t="str">
            <v>Min Escondida</v>
          </cell>
          <cell r="D1119">
            <v>5244742</v>
          </cell>
          <cell r="E1119">
            <v>996500.98</v>
          </cell>
          <cell r="F1119">
            <v>6241242.9800000004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0.02</v>
          </cell>
          <cell r="R1119">
            <v>104895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</row>
        <row r="1120">
          <cell r="A1120">
            <v>38533</v>
          </cell>
          <cell r="B1120">
            <v>2557</v>
          </cell>
          <cell r="C1120" t="str">
            <v>Agricola Super</v>
          </cell>
          <cell r="D1120">
            <v>4500000</v>
          </cell>
          <cell r="E1120">
            <v>855000</v>
          </cell>
          <cell r="F1120">
            <v>5355000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</row>
        <row r="1121">
          <cell r="A1121">
            <v>38533</v>
          </cell>
          <cell r="B1121">
            <v>2558</v>
          </cell>
          <cell r="C1121" t="str">
            <v>Agricola Super</v>
          </cell>
          <cell r="D1121">
            <v>4500000</v>
          </cell>
          <cell r="E1121">
            <v>855000</v>
          </cell>
          <cell r="F1121">
            <v>5355000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</row>
        <row r="1122">
          <cell r="A1122">
            <v>38533</v>
          </cell>
          <cell r="B1122">
            <v>2559</v>
          </cell>
          <cell r="C1122" t="str">
            <v>Aguas Patagonia</v>
          </cell>
          <cell r="D1122">
            <v>424653</v>
          </cell>
          <cell r="E1122">
            <v>80684.070000000007</v>
          </cell>
          <cell r="F1122">
            <v>505337.07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0.02</v>
          </cell>
          <cell r="R1122">
            <v>8493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</row>
        <row r="1123">
          <cell r="A1123">
            <v>38533</v>
          </cell>
          <cell r="B1123">
            <v>2560</v>
          </cell>
          <cell r="C1123" t="str">
            <v>Coop Agua Sta Margarita</v>
          </cell>
          <cell r="D1123">
            <v>1507418</v>
          </cell>
          <cell r="E1123">
            <v>286409.42</v>
          </cell>
          <cell r="F1123">
            <v>1793827.42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0.02</v>
          </cell>
          <cell r="R1123">
            <v>30148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</row>
        <row r="1124">
          <cell r="A1124">
            <v>38533</v>
          </cell>
          <cell r="B1124">
            <v>2561</v>
          </cell>
          <cell r="C1124" t="str">
            <v>Nula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</row>
        <row r="1125">
          <cell r="A1125">
            <v>38533</v>
          </cell>
          <cell r="B1125">
            <v>2562</v>
          </cell>
          <cell r="C1125" t="str">
            <v>Cesmec</v>
          </cell>
          <cell r="D1125">
            <v>52362</v>
          </cell>
          <cell r="E1125">
            <v>9948.7800000000007</v>
          </cell>
          <cell r="F1125">
            <v>62310.78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</row>
        <row r="1126">
          <cell r="A1126">
            <v>38533</v>
          </cell>
          <cell r="B1126">
            <v>2563</v>
          </cell>
          <cell r="C1126" t="str">
            <v>Cesmec</v>
          </cell>
          <cell r="D1126">
            <v>164315</v>
          </cell>
          <cell r="E1126">
            <v>31219.850000000002</v>
          </cell>
          <cell r="F1126">
            <v>195534.85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0.02</v>
          </cell>
          <cell r="R1126">
            <v>3286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</row>
        <row r="1127">
          <cell r="A1127">
            <v>38533</v>
          </cell>
          <cell r="B1127" t="str">
            <v>Yadran</v>
          </cell>
          <cell r="C1127" t="str">
            <v>Indura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567357</v>
          </cell>
          <cell r="Q1127">
            <v>0.02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</row>
        <row r="1128">
          <cell r="A1128">
            <v>38564</v>
          </cell>
          <cell r="B1128" t="str">
            <v>NE246</v>
          </cell>
          <cell r="C1128" t="str">
            <v>Lab Hidrolab</v>
          </cell>
          <cell r="D1128">
            <v>-643896</v>
          </cell>
          <cell r="E1128">
            <v>-122340.24</v>
          </cell>
          <cell r="F1128">
            <v>-766236.24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</row>
        <row r="1129">
          <cell r="A1129">
            <v>38564</v>
          </cell>
          <cell r="B1129" t="str">
            <v>NE247</v>
          </cell>
          <cell r="C1129" t="str">
            <v>KDM</v>
          </cell>
          <cell r="D1129">
            <v>-100300</v>
          </cell>
          <cell r="E1129">
            <v>-19057</v>
          </cell>
          <cell r="F1129">
            <v>-119357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</row>
        <row r="1130">
          <cell r="A1130">
            <v>38564</v>
          </cell>
          <cell r="B1130" t="str">
            <v>NE248</v>
          </cell>
          <cell r="C1130" t="str">
            <v>Nula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</row>
        <row r="1131">
          <cell r="A1131">
            <v>38564</v>
          </cell>
          <cell r="B1131" t="str">
            <v>NE249</v>
          </cell>
          <cell r="C1131" t="str">
            <v>Nula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</row>
        <row r="1132">
          <cell r="A1132">
            <v>38564</v>
          </cell>
          <cell r="B1132" t="str">
            <v>NE250</v>
          </cell>
          <cell r="C1132" t="str">
            <v>Enami Ventanas</v>
          </cell>
          <cell r="D1132">
            <v>-421400</v>
          </cell>
          <cell r="E1132">
            <v>-80066</v>
          </cell>
          <cell r="F1132">
            <v>-501466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</row>
        <row r="1133">
          <cell r="A1133">
            <v>38564</v>
          </cell>
          <cell r="B1133">
            <v>2564</v>
          </cell>
          <cell r="C1133" t="str">
            <v>Municipalidad Osorno</v>
          </cell>
          <cell r="D1133">
            <v>4123191</v>
          </cell>
          <cell r="E1133">
            <v>783406.29</v>
          </cell>
          <cell r="F1133">
            <v>4906597.29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0.02</v>
          </cell>
          <cell r="P1133">
            <v>82464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</row>
        <row r="1134">
          <cell r="A1134">
            <v>38564</v>
          </cell>
          <cell r="B1134">
            <v>2565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</row>
        <row r="1135">
          <cell r="A1135">
            <v>38564</v>
          </cell>
          <cell r="B1135">
            <v>2566</v>
          </cell>
          <cell r="C1135" t="str">
            <v>Socovesa</v>
          </cell>
          <cell r="D1135">
            <v>27775552</v>
          </cell>
          <cell r="E1135">
            <v>5277354.88</v>
          </cell>
          <cell r="F1135">
            <v>33052906.879999999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</row>
        <row r="1136">
          <cell r="A1136">
            <v>38564</v>
          </cell>
          <cell r="B1136">
            <v>2567</v>
          </cell>
          <cell r="C1136" t="str">
            <v>Socovesa</v>
          </cell>
          <cell r="D1136">
            <v>32264168</v>
          </cell>
          <cell r="E1136">
            <v>6130191.9199999999</v>
          </cell>
          <cell r="F1136">
            <v>38394359.920000002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</row>
        <row r="1137">
          <cell r="A1137">
            <v>38625</v>
          </cell>
          <cell r="B1137">
            <v>2568</v>
          </cell>
          <cell r="C1137" t="str">
            <v>Lab Hidrolab</v>
          </cell>
          <cell r="D1137">
            <v>643896</v>
          </cell>
          <cell r="E1137">
            <v>122340.24</v>
          </cell>
          <cell r="F1137">
            <v>766236.24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0.02</v>
          </cell>
          <cell r="R1137">
            <v>12878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</row>
        <row r="1138">
          <cell r="A1138">
            <v>38564</v>
          </cell>
          <cell r="B1138">
            <v>2569</v>
          </cell>
          <cell r="C1138" t="str">
            <v>Nula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</row>
        <row r="1139">
          <cell r="A1139">
            <v>38564</v>
          </cell>
          <cell r="B1139">
            <v>2570</v>
          </cell>
          <cell r="C1139" t="str">
            <v>Anam</v>
          </cell>
          <cell r="D1139">
            <v>587907</v>
          </cell>
          <cell r="E1139">
            <v>111702.33</v>
          </cell>
          <cell r="F1139">
            <v>699609.33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</row>
        <row r="1140">
          <cell r="A1140">
            <v>38564</v>
          </cell>
          <cell r="B1140">
            <v>2571</v>
          </cell>
          <cell r="C1140" t="str">
            <v>Essal</v>
          </cell>
          <cell r="D1140">
            <v>1052200</v>
          </cell>
          <cell r="E1140">
            <v>199918</v>
          </cell>
          <cell r="F1140">
            <v>1252118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0.02</v>
          </cell>
          <cell r="P1140">
            <v>21044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</row>
        <row r="1141">
          <cell r="A1141">
            <v>38564</v>
          </cell>
          <cell r="B1141">
            <v>2572</v>
          </cell>
          <cell r="C1141" t="str">
            <v>Copec</v>
          </cell>
          <cell r="D1141">
            <v>3360331</v>
          </cell>
          <cell r="E1141">
            <v>638462.89</v>
          </cell>
          <cell r="F1141">
            <v>3998793.89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</row>
        <row r="1142">
          <cell r="A1142">
            <v>38564</v>
          </cell>
          <cell r="B1142">
            <v>2573</v>
          </cell>
          <cell r="C1142" t="str">
            <v>Codelco Ventanas</v>
          </cell>
          <cell r="D1142">
            <v>421400</v>
          </cell>
          <cell r="E1142">
            <v>80066</v>
          </cell>
          <cell r="F1142">
            <v>501466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0.02</v>
          </cell>
          <cell r="R1142">
            <v>8428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</row>
        <row r="1143">
          <cell r="A1143">
            <v>38564</v>
          </cell>
          <cell r="B1143">
            <v>2574</v>
          </cell>
          <cell r="C1143" t="str">
            <v>Nula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</row>
        <row r="1144">
          <cell r="A1144">
            <v>38564</v>
          </cell>
          <cell r="B1144">
            <v>2575</v>
          </cell>
          <cell r="C1144" t="str">
            <v>Nula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</row>
        <row r="1145">
          <cell r="A1145">
            <v>38564</v>
          </cell>
          <cell r="B1145">
            <v>2576</v>
          </cell>
          <cell r="C1145" t="str">
            <v>CMCC</v>
          </cell>
          <cell r="D1145">
            <v>23308798</v>
          </cell>
          <cell r="E1145">
            <v>4428671.62</v>
          </cell>
          <cell r="F1145">
            <v>27737469.620000001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</row>
        <row r="1146">
          <cell r="A1146">
            <v>38564</v>
          </cell>
          <cell r="B1146">
            <v>2577</v>
          </cell>
          <cell r="C1146" t="str">
            <v>Nula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</row>
        <row r="1147">
          <cell r="A1147">
            <v>38564</v>
          </cell>
          <cell r="B1147">
            <v>2578</v>
          </cell>
          <cell r="C1147" t="str">
            <v>Aguas Araucania</v>
          </cell>
          <cell r="D1147">
            <v>5144212</v>
          </cell>
          <cell r="E1147">
            <v>977400.28</v>
          </cell>
          <cell r="F1147">
            <v>6121612.2800000003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0.02</v>
          </cell>
          <cell r="T1147">
            <v>0</v>
          </cell>
          <cell r="U1147">
            <v>0</v>
          </cell>
          <cell r="V1147">
            <v>0</v>
          </cell>
        </row>
        <row r="1148">
          <cell r="A1148">
            <v>38564</v>
          </cell>
          <cell r="B1148">
            <v>2579</v>
          </cell>
          <cell r="C1148" t="str">
            <v>Anam</v>
          </cell>
          <cell r="D1148">
            <v>3151110</v>
          </cell>
          <cell r="E1148">
            <v>598710.9</v>
          </cell>
          <cell r="F1148">
            <v>3749820.9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0.02</v>
          </cell>
          <cell r="T1148">
            <v>0</v>
          </cell>
          <cell r="U1148">
            <v>0</v>
          </cell>
          <cell r="V1148">
            <v>0</v>
          </cell>
        </row>
        <row r="1149">
          <cell r="A1149">
            <v>38564</v>
          </cell>
          <cell r="B1149">
            <v>2580</v>
          </cell>
          <cell r="C1149" t="str">
            <v>Nula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</row>
        <row r="1150">
          <cell r="A1150">
            <v>38564</v>
          </cell>
          <cell r="B1150">
            <v>2581</v>
          </cell>
          <cell r="C1150" t="str">
            <v>Nula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</row>
        <row r="1151">
          <cell r="A1151">
            <v>38564</v>
          </cell>
          <cell r="B1151">
            <v>2582</v>
          </cell>
          <cell r="C1151" t="str">
            <v>Aguas Araucania</v>
          </cell>
          <cell r="D1151">
            <v>3429474</v>
          </cell>
          <cell r="E1151">
            <v>651600.06000000006</v>
          </cell>
          <cell r="F1151">
            <v>4081074.06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0.02</v>
          </cell>
          <cell r="T1151">
            <v>0</v>
          </cell>
          <cell r="U1151">
            <v>0</v>
          </cell>
          <cell r="V1151">
            <v>0</v>
          </cell>
        </row>
        <row r="1152">
          <cell r="A1152">
            <v>38564</v>
          </cell>
          <cell r="B1152">
            <v>2583</v>
          </cell>
          <cell r="C1152" t="str">
            <v>KDM</v>
          </cell>
          <cell r="D1152">
            <v>116288</v>
          </cell>
          <cell r="E1152">
            <v>22094.720000000001</v>
          </cell>
          <cell r="F1152">
            <v>138382.72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0.02</v>
          </cell>
          <cell r="R1152">
            <v>2326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</row>
        <row r="1153">
          <cell r="A1153">
            <v>38564</v>
          </cell>
          <cell r="B1153">
            <v>2584</v>
          </cell>
          <cell r="C1153" t="str">
            <v>Aguas y Riles</v>
          </cell>
          <cell r="D1153">
            <v>36092828</v>
          </cell>
          <cell r="E1153">
            <v>6857637.3200000003</v>
          </cell>
          <cell r="F1153">
            <v>42950465.32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</row>
        <row r="1154">
          <cell r="A1154">
            <v>38564</v>
          </cell>
          <cell r="B1154" t="str">
            <v>NE254</v>
          </cell>
          <cell r="C1154" t="str">
            <v>Aguas y Riles</v>
          </cell>
          <cell r="D1154">
            <v>-700201</v>
          </cell>
          <cell r="E1154">
            <v>-133038.19</v>
          </cell>
          <cell r="F1154">
            <v>-833239.19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</row>
        <row r="1155">
          <cell r="A1155">
            <v>38564</v>
          </cell>
          <cell r="B1155" t="str">
            <v>NE251</v>
          </cell>
          <cell r="C1155" t="str">
            <v>Nula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</row>
        <row r="1156">
          <cell r="A1156">
            <v>38564</v>
          </cell>
          <cell r="B1156" t="str">
            <v>NE252</v>
          </cell>
          <cell r="C1156" t="str">
            <v>Nula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</row>
        <row r="1157">
          <cell r="A1157">
            <v>38564</v>
          </cell>
          <cell r="B1157" t="str">
            <v>NE253</v>
          </cell>
          <cell r="C1157" t="str">
            <v>Nula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</row>
        <row r="1158">
          <cell r="A1158">
            <v>38564</v>
          </cell>
          <cell r="B1158">
            <v>2585</v>
          </cell>
          <cell r="C1158" t="str">
            <v>Nula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</row>
        <row r="1159">
          <cell r="A1159">
            <v>38564</v>
          </cell>
          <cell r="B1159">
            <v>2586</v>
          </cell>
          <cell r="C1159" t="str">
            <v>SGS Chile</v>
          </cell>
          <cell r="D1159">
            <v>99854</v>
          </cell>
          <cell r="E1159">
            <v>18972.260000000002</v>
          </cell>
          <cell r="F1159">
            <v>118826.26000000001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0.02</v>
          </cell>
          <cell r="R1159">
            <v>1997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</row>
        <row r="1160">
          <cell r="A1160">
            <v>38564</v>
          </cell>
          <cell r="B1160">
            <v>2587</v>
          </cell>
          <cell r="C1160" t="str">
            <v>Nula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</row>
        <row r="1161">
          <cell r="A1161">
            <v>38564</v>
          </cell>
          <cell r="B1161">
            <v>2588</v>
          </cell>
          <cell r="C1161" t="str">
            <v>Nula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</row>
        <row r="1162">
          <cell r="A1162">
            <v>38564</v>
          </cell>
          <cell r="B1162">
            <v>2589</v>
          </cell>
          <cell r="C1162" t="str">
            <v>Nula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</row>
        <row r="1163">
          <cell r="A1163">
            <v>38564</v>
          </cell>
          <cell r="B1163">
            <v>2590</v>
          </cell>
          <cell r="C1163" t="str">
            <v>Streamwater</v>
          </cell>
          <cell r="D1163">
            <v>2025593</v>
          </cell>
          <cell r="E1163">
            <v>384862.67</v>
          </cell>
          <cell r="F1163">
            <v>2410455.67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0.02</v>
          </cell>
          <cell r="R1163">
            <v>40512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</row>
        <row r="1164">
          <cell r="A1164">
            <v>38564</v>
          </cell>
          <cell r="B1164">
            <v>2591</v>
          </cell>
          <cell r="C1164" t="str">
            <v>SGS Chile</v>
          </cell>
          <cell r="D1164">
            <v>394644</v>
          </cell>
          <cell r="E1164">
            <v>74982.36</v>
          </cell>
          <cell r="F1164">
            <v>469626.36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0.02</v>
          </cell>
          <cell r="R1164">
            <v>7893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</row>
        <row r="1165">
          <cell r="A1165">
            <v>38564</v>
          </cell>
          <cell r="B1165">
            <v>2592</v>
          </cell>
          <cell r="C1165" t="str">
            <v>SGS Chile</v>
          </cell>
          <cell r="D1165">
            <v>35000</v>
          </cell>
          <cell r="E1165">
            <v>6650</v>
          </cell>
          <cell r="F1165">
            <v>41650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</row>
        <row r="1166">
          <cell r="A1166">
            <v>38564</v>
          </cell>
          <cell r="B1166">
            <v>2593</v>
          </cell>
          <cell r="C1166" t="str">
            <v>Degremont</v>
          </cell>
          <cell r="D1166">
            <v>4419632</v>
          </cell>
          <cell r="E1166">
            <v>839730.08</v>
          </cell>
          <cell r="F1166">
            <v>5259362.08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0.02</v>
          </cell>
          <cell r="R1166">
            <v>88393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</row>
        <row r="1167">
          <cell r="A1167">
            <v>38595</v>
          </cell>
          <cell r="B1167">
            <v>2594</v>
          </cell>
          <cell r="C1167" t="str">
            <v>Esval</v>
          </cell>
          <cell r="D1167">
            <v>440000</v>
          </cell>
          <cell r="E1167">
            <v>83600</v>
          </cell>
          <cell r="F1167">
            <v>523600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0.02</v>
          </cell>
          <cell r="R1167">
            <v>8800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</row>
        <row r="1168">
          <cell r="A1168">
            <v>38564</v>
          </cell>
          <cell r="B1168">
            <v>2595</v>
          </cell>
          <cell r="C1168" t="str">
            <v>Nula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</row>
        <row r="1169">
          <cell r="A1169">
            <v>38564</v>
          </cell>
          <cell r="B1169">
            <v>2596</v>
          </cell>
          <cell r="C1169" t="str">
            <v>Nula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</row>
        <row r="1170">
          <cell r="A1170">
            <v>38564</v>
          </cell>
          <cell r="B1170">
            <v>2597</v>
          </cell>
          <cell r="C1170" t="str">
            <v>Nula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</row>
        <row r="1171">
          <cell r="A1171">
            <v>38564</v>
          </cell>
          <cell r="B1171">
            <v>2598</v>
          </cell>
          <cell r="C1171" t="str">
            <v>Nula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</row>
        <row r="1172">
          <cell r="A1172">
            <v>38564</v>
          </cell>
          <cell r="B1172">
            <v>2599</v>
          </cell>
          <cell r="C1172" t="str">
            <v>Nula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</row>
        <row r="1173">
          <cell r="A1173">
            <v>38564</v>
          </cell>
          <cell r="B1173">
            <v>2600</v>
          </cell>
          <cell r="C1173" t="str">
            <v>Nula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</row>
        <row r="1174">
          <cell r="A1174">
            <v>38837</v>
          </cell>
          <cell r="B1174">
            <v>2601</v>
          </cell>
          <cell r="C1174" t="str">
            <v>Aguas y Riles</v>
          </cell>
          <cell r="D1174">
            <v>171900</v>
          </cell>
          <cell r="E1174">
            <v>32661</v>
          </cell>
          <cell r="F1174">
            <v>204561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0.02</v>
          </cell>
          <cell r="V1174">
            <v>3438</v>
          </cell>
        </row>
        <row r="1175">
          <cell r="A1175">
            <v>38564</v>
          </cell>
          <cell r="B1175">
            <v>2602</v>
          </cell>
          <cell r="C1175" t="str">
            <v>Nula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</row>
        <row r="1176">
          <cell r="A1176">
            <v>38564</v>
          </cell>
          <cell r="B1176">
            <v>2603</v>
          </cell>
          <cell r="C1176" t="str">
            <v>Nula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</row>
        <row r="1177">
          <cell r="A1177">
            <v>38564</v>
          </cell>
          <cell r="B1177">
            <v>2604</v>
          </cell>
          <cell r="C1177" t="str">
            <v>Nula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</row>
        <row r="1178">
          <cell r="A1178">
            <v>38564</v>
          </cell>
          <cell r="B1178">
            <v>2605</v>
          </cell>
          <cell r="C1178" t="str">
            <v>Anam</v>
          </cell>
          <cell r="D1178">
            <v>335196</v>
          </cell>
          <cell r="E1178">
            <v>63687.24</v>
          </cell>
          <cell r="F1178">
            <v>398883.24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</row>
        <row r="1179">
          <cell r="A1179">
            <v>38564</v>
          </cell>
          <cell r="B1179">
            <v>2606</v>
          </cell>
          <cell r="C1179" t="str">
            <v>Essbio</v>
          </cell>
          <cell r="D1179">
            <v>52463</v>
          </cell>
          <cell r="E1179">
            <v>9967.9699999999993</v>
          </cell>
          <cell r="F1179">
            <v>62430.97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</row>
        <row r="1180">
          <cell r="A1180">
            <v>38564</v>
          </cell>
          <cell r="B1180">
            <v>2607</v>
          </cell>
          <cell r="C1180" t="str">
            <v>Essal</v>
          </cell>
          <cell r="D1180">
            <v>5032000</v>
          </cell>
          <cell r="E1180">
            <v>956080</v>
          </cell>
          <cell r="F1180">
            <v>5988080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0.02</v>
          </cell>
          <cell r="P1180">
            <v>100640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</row>
        <row r="1181">
          <cell r="A1181">
            <v>38564</v>
          </cell>
          <cell r="B1181" t="str">
            <v>Anti</v>
          </cell>
          <cell r="C1181" t="str">
            <v>Cosal</v>
          </cell>
          <cell r="D1181">
            <v>21440743</v>
          </cell>
          <cell r="E1181">
            <v>4073741.17</v>
          </cell>
          <cell r="F1181">
            <v>25514484.170000002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0.02</v>
          </cell>
          <cell r="R1181">
            <v>428815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</row>
        <row r="1182">
          <cell r="A1182">
            <v>38564</v>
          </cell>
          <cell r="B1182" t="str">
            <v>Proy</v>
          </cell>
          <cell r="C1182" t="str">
            <v>CMCC Saldo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67525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</row>
        <row r="1183">
          <cell r="A1183">
            <v>38564</v>
          </cell>
          <cell r="B1183" t="str">
            <v>Proy</v>
          </cell>
          <cell r="C1183" t="str">
            <v>Essbio HC Liquidación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271999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</row>
        <row r="1184">
          <cell r="A1184">
            <v>38564</v>
          </cell>
          <cell r="B1184" t="str">
            <v>Proy</v>
          </cell>
          <cell r="C1184" t="str">
            <v>ASP Liquidación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426400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</row>
        <row r="1185">
          <cell r="A1185">
            <v>38564</v>
          </cell>
          <cell r="B1185" t="str">
            <v>Proy</v>
          </cell>
          <cell r="C1185" t="str">
            <v>Iansa Liquidación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68279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</row>
        <row r="1186">
          <cell r="A1186">
            <v>38595</v>
          </cell>
          <cell r="B1186" t="str">
            <v>Proy</v>
          </cell>
          <cell r="C1186" t="str">
            <v>CMCC Saldo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67525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</row>
        <row r="1187">
          <cell r="A1187">
            <v>38595</v>
          </cell>
          <cell r="B1187" t="str">
            <v>Proy</v>
          </cell>
          <cell r="C1187" t="str">
            <v>Essbio HC Liquidación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271999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</row>
        <row r="1188">
          <cell r="A1188">
            <v>38595</v>
          </cell>
          <cell r="B1188" t="str">
            <v>Proy</v>
          </cell>
          <cell r="C1188" t="str">
            <v>ASP Liquidación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426400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</row>
        <row r="1189">
          <cell r="A1189">
            <v>38595</v>
          </cell>
          <cell r="B1189" t="str">
            <v>Proy</v>
          </cell>
          <cell r="C1189" t="str">
            <v>Iansa Liquidación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68279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</row>
        <row r="1190">
          <cell r="A1190">
            <v>38625</v>
          </cell>
          <cell r="B1190" t="str">
            <v>Proy</v>
          </cell>
          <cell r="C1190" t="str">
            <v>CMCC Saldo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67525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</row>
        <row r="1191">
          <cell r="A1191">
            <v>38625</v>
          </cell>
          <cell r="B1191" t="str">
            <v>Proy</v>
          </cell>
          <cell r="C1191" t="str">
            <v>Essbio HC Liquidación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271999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</row>
        <row r="1192">
          <cell r="A1192">
            <v>38625</v>
          </cell>
          <cell r="B1192" t="str">
            <v>Proy</v>
          </cell>
          <cell r="C1192" t="str">
            <v>ASP Liquidación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426400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</row>
        <row r="1193">
          <cell r="A1193">
            <v>38625</v>
          </cell>
          <cell r="B1193" t="str">
            <v>Proy</v>
          </cell>
          <cell r="C1193" t="str">
            <v>Iansa Liquidación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68279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</row>
        <row r="1194">
          <cell r="A1194">
            <v>38656</v>
          </cell>
          <cell r="B1194" t="str">
            <v>Proy</v>
          </cell>
          <cell r="C1194" t="str">
            <v>CMCC Saldo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67525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</row>
        <row r="1195">
          <cell r="A1195">
            <v>38656</v>
          </cell>
          <cell r="B1195" t="str">
            <v>Proy</v>
          </cell>
          <cell r="C1195" t="str">
            <v>Essbio HC Liquidación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271999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</row>
        <row r="1196">
          <cell r="A1196">
            <v>38656</v>
          </cell>
          <cell r="B1196" t="str">
            <v>Proy</v>
          </cell>
          <cell r="C1196" t="str">
            <v>ASP Liquidación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426400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</row>
        <row r="1197">
          <cell r="A1197">
            <v>38656</v>
          </cell>
          <cell r="B1197" t="str">
            <v>Proy</v>
          </cell>
          <cell r="C1197" t="str">
            <v>Iansa Liquidación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68279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</row>
        <row r="1198">
          <cell r="A1198">
            <v>38595</v>
          </cell>
          <cell r="B1198">
            <v>2608</v>
          </cell>
          <cell r="C1198" t="str">
            <v>Nula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</row>
        <row r="1199">
          <cell r="A1199">
            <v>38595</v>
          </cell>
          <cell r="B1199">
            <v>2609</v>
          </cell>
          <cell r="C1199" t="str">
            <v>Enami Videla</v>
          </cell>
          <cell r="D1199">
            <v>799000</v>
          </cell>
          <cell r="E1199">
            <v>151810</v>
          </cell>
          <cell r="F1199">
            <v>950810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0.02</v>
          </cell>
          <cell r="R1199">
            <v>15980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</row>
        <row r="1200">
          <cell r="A1200">
            <v>38595</v>
          </cell>
          <cell r="B1200">
            <v>2610</v>
          </cell>
          <cell r="C1200" t="str">
            <v>Aguas Araucanía</v>
          </cell>
          <cell r="D1200">
            <v>401632</v>
          </cell>
          <cell r="E1200">
            <v>76310.080000000002</v>
          </cell>
          <cell r="F1200">
            <v>477942.08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0.02</v>
          </cell>
          <cell r="R1200">
            <v>8033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</row>
        <row r="1201">
          <cell r="A1201">
            <v>38595</v>
          </cell>
          <cell r="B1201">
            <v>2611</v>
          </cell>
          <cell r="C1201" t="str">
            <v>Nula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</row>
        <row r="1202">
          <cell r="A1202">
            <v>38595</v>
          </cell>
          <cell r="B1202">
            <v>2612</v>
          </cell>
          <cell r="C1202" t="str">
            <v>Nula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</row>
        <row r="1203">
          <cell r="A1203">
            <v>38595</v>
          </cell>
          <cell r="B1203">
            <v>2613</v>
          </cell>
          <cell r="C1203" t="str">
            <v>Nula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</row>
        <row r="1204">
          <cell r="A1204">
            <v>38595</v>
          </cell>
          <cell r="B1204">
            <v>2614</v>
          </cell>
          <cell r="C1204" t="str">
            <v>Nula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</row>
        <row r="1205">
          <cell r="A1205">
            <v>38625</v>
          </cell>
          <cell r="B1205">
            <v>2615</v>
          </cell>
          <cell r="C1205" t="str">
            <v>Masonite</v>
          </cell>
          <cell r="D1205">
            <v>645556</v>
          </cell>
          <cell r="E1205">
            <v>122655.64</v>
          </cell>
          <cell r="F1205">
            <v>768211.64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0.02</v>
          </cell>
          <cell r="N1205">
            <v>12911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</row>
        <row r="1206">
          <cell r="A1206">
            <v>38595</v>
          </cell>
          <cell r="B1206">
            <v>2616</v>
          </cell>
          <cell r="C1206" t="str">
            <v>Const.Rucalhue</v>
          </cell>
          <cell r="D1206">
            <v>293168</v>
          </cell>
          <cell r="E1206">
            <v>55701.919999999998</v>
          </cell>
          <cell r="F1206">
            <v>348869.92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0.02</v>
          </cell>
          <cell r="R1206">
            <v>5863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</row>
        <row r="1207">
          <cell r="A1207">
            <v>38595</v>
          </cell>
          <cell r="B1207">
            <v>2617</v>
          </cell>
          <cell r="C1207" t="str">
            <v>Nula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</row>
        <row r="1208">
          <cell r="A1208">
            <v>38625</v>
          </cell>
          <cell r="B1208">
            <v>2618</v>
          </cell>
          <cell r="C1208" t="str">
            <v>Surfrut</v>
          </cell>
          <cell r="D1208">
            <v>331978</v>
          </cell>
          <cell r="E1208">
            <v>63075.82</v>
          </cell>
          <cell r="F1208">
            <v>395053.82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0.02</v>
          </cell>
          <cell r="N1208">
            <v>6640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</row>
        <row r="1209">
          <cell r="A1209">
            <v>38595</v>
          </cell>
          <cell r="B1209">
            <v>2619</v>
          </cell>
          <cell r="C1209" t="str">
            <v>Essal</v>
          </cell>
          <cell r="D1209">
            <v>509433</v>
          </cell>
          <cell r="E1209">
            <v>96792.27</v>
          </cell>
          <cell r="F1209">
            <v>606225.27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0.02</v>
          </cell>
          <cell r="P1209">
            <v>10189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</row>
        <row r="1210">
          <cell r="A1210">
            <v>38595</v>
          </cell>
          <cell r="B1210">
            <v>2620</v>
          </cell>
          <cell r="C1210" t="str">
            <v>KDM</v>
          </cell>
          <cell r="D1210">
            <v>1999900</v>
          </cell>
          <cell r="E1210">
            <v>379981</v>
          </cell>
          <cell r="F1210">
            <v>2379881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0.02</v>
          </cell>
          <cell r="R1210">
            <v>39998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</row>
        <row r="1211">
          <cell r="A1211">
            <v>38595</v>
          </cell>
          <cell r="B1211">
            <v>2621</v>
          </cell>
          <cell r="C1211" t="str">
            <v>Nula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</row>
        <row r="1212">
          <cell r="A1212">
            <v>38595</v>
          </cell>
          <cell r="B1212">
            <v>2622</v>
          </cell>
          <cell r="C1212" t="str">
            <v>Nula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</row>
        <row r="1213">
          <cell r="A1213">
            <v>38595</v>
          </cell>
          <cell r="B1213">
            <v>2623</v>
          </cell>
          <cell r="C1213" t="str">
            <v>Nestle</v>
          </cell>
          <cell r="D1213">
            <v>52579</v>
          </cell>
          <cell r="E1213">
            <v>9990.01</v>
          </cell>
          <cell r="F1213">
            <v>62569.01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</row>
        <row r="1214">
          <cell r="A1214">
            <v>38595</v>
          </cell>
          <cell r="B1214">
            <v>2624</v>
          </cell>
          <cell r="C1214" t="str">
            <v>Nula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</row>
        <row r="1215">
          <cell r="A1215">
            <v>38595</v>
          </cell>
          <cell r="B1215">
            <v>2625</v>
          </cell>
          <cell r="C1215" t="str">
            <v>Minera Zaldivar</v>
          </cell>
          <cell r="D1215">
            <v>30000</v>
          </cell>
          <cell r="E1215">
            <v>5700</v>
          </cell>
          <cell r="F1215">
            <v>35700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0.02</v>
          </cell>
          <cell r="R1215">
            <v>600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</row>
        <row r="1216">
          <cell r="A1216">
            <v>38595</v>
          </cell>
          <cell r="B1216">
            <v>2626</v>
          </cell>
          <cell r="C1216" t="str">
            <v>Anam</v>
          </cell>
          <cell r="D1216">
            <v>120330</v>
          </cell>
          <cell r="E1216">
            <v>22862.7</v>
          </cell>
          <cell r="F1216">
            <v>143192.70000000001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0.02</v>
          </cell>
          <cell r="R1216">
            <v>2407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</row>
        <row r="1217">
          <cell r="A1217">
            <v>38625</v>
          </cell>
          <cell r="B1217">
            <v>2627</v>
          </cell>
          <cell r="C1217" t="str">
            <v>Carozzi</v>
          </cell>
          <cell r="D1217">
            <v>110949</v>
          </cell>
          <cell r="E1217">
            <v>21080.31</v>
          </cell>
          <cell r="F1217">
            <v>132029.31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0.02</v>
          </cell>
          <cell r="N1217">
            <v>2219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</row>
        <row r="1218">
          <cell r="A1218">
            <v>38595</v>
          </cell>
          <cell r="B1218">
            <v>2628</v>
          </cell>
          <cell r="C1218" t="str">
            <v>Lab Hidrolab</v>
          </cell>
          <cell r="D1218">
            <v>643896</v>
          </cell>
          <cell r="E1218">
            <v>122340.24</v>
          </cell>
          <cell r="F1218">
            <v>766236.24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0.02</v>
          </cell>
          <cell r="R1218">
            <v>12878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</row>
        <row r="1219">
          <cell r="A1219">
            <v>38595</v>
          </cell>
          <cell r="B1219" t="str">
            <v>NC 251</v>
          </cell>
          <cell r="C1219" t="str">
            <v>Nula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</row>
        <row r="1220">
          <cell r="A1220">
            <v>38595</v>
          </cell>
          <cell r="B1220" t="str">
            <v>NC 252</v>
          </cell>
          <cell r="C1220" t="str">
            <v>Nula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</row>
        <row r="1221">
          <cell r="A1221">
            <v>38595</v>
          </cell>
          <cell r="B1221" t="str">
            <v>NC 253</v>
          </cell>
          <cell r="C1221" t="str">
            <v>Nula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</row>
        <row r="1222">
          <cell r="A1222">
            <v>38595</v>
          </cell>
          <cell r="B1222" t="str">
            <v>NC 254</v>
          </cell>
          <cell r="C1222" t="str">
            <v>Nula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</row>
        <row r="1223">
          <cell r="A1223">
            <v>38595</v>
          </cell>
          <cell r="B1223" t="str">
            <v>NC 255</v>
          </cell>
          <cell r="C1223" t="str">
            <v>Nula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</row>
        <row r="1224">
          <cell r="A1224">
            <v>38595</v>
          </cell>
          <cell r="B1224" t="str">
            <v>NC 256</v>
          </cell>
          <cell r="C1224" t="str">
            <v>Lab Hidrolab</v>
          </cell>
          <cell r="D1224">
            <v>-643896</v>
          </cell>
          <cell r="E1224">
            <v>-122340.24</v>
          </cell>
          <cell r="F1224">
            <v>-766236.24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</row>
        <row r="1225">
          <cell r="A1225">
            <v>38595</v>
          </cell>
          <cell r="B1225" t="str">
            <v>NC 257</v>
          </cell>
          <cell r="C1225" t="str">
            <v>Nula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</row>
        <row r="1226">
          <cell r="A1226">
            <v>38595</v>
          </cell>
          <cell r="B1226" t="str">
            <v>NC 258</v>
          </cell>
          <cell r="C1226" t="str">
            <v>Anam</v>
          </cell>
          <cell r="D1226">
            <v>-587907</v>
          </cell>
          <cell r="E1226">
            <v>-111702.33</v>
          </cell>
          <cell r="F1226">
            <v>-699609.33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</row>
        <row r="1227">
          <cell r="A1227">
            <v>38595</v>
          </cell>
          <cell r="B1227" t="str">
            <v>NC 259</v>
          </cell>
          <cell r="C1227" t="str">
            <v>Nula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</row>
        <row r="1228">
          <cell r="A1228">
            <v>38595</v>
          </cell>
          <cell r="B1228" t="str">
            <v>NC 260</v>
          </cell>
          <cell r="C1228" t="str">
            <v>Agricola Super</v>
          </cell>
          <cell r="D1228">
            <v>-4500000</v>
          </cell>
          <cell r="E1228">
            <v>-855000</v>
          </cell>
          <cell r="F1228">
            <v>-5355000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</row>
        <row r="1229">
          <cell r="A1229">
            <v>38595</v>
          </cell>
          <cell r="B1229" t="str">
            <v>NC 261</v>
          </cell>
          <cell r="C1229" t="str">
            <v>Nula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</row>
        <row r="1230">
          <cell r="A1230">
            <v>38595</v>
          </cell>
          <cell r="B1230" t="str">
            <v>NC 262</v>
          </cell>
          <cell r="C1230" t="str">
            <v>Aguas y Riles</v>
          </cell>
          <cell r="D1230">
            <v>-2181037</v>
          </cell>
          <cell r="E1230">
            <v>-414397.03</v>
          </cell>
          <cell r="F1230">
            <v>-2595434.0300000003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</row>
        <row r="1231">
          <cell r="A1231">
            <v>38595</v>
          </cell>
          <cell r="B1231" t="str">
            <v>NC 263</v>
          </cell>
          <cell r="C1231" t="str">
            <v>Nula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</row>
        <row r="1232">
          <cell r="A1232">
            <v>38595</v>
          </cell>
          <cell r="B1232">
            <v>2629</v>
          </cell>
          <cell r="C1232" t="str">
            <v>Aguas y Riles</v>
          </cell>
          <cell r="D1232">
            <v>114190439</v>
          </cell>
          <cell r="E1232">
            <v>21696183.41</v>
          </cell>
          <cell r="F1232">
            <v>135886622.41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</row>
        <row r="1233">
          <cell r="A1233">
            <v>38898</v>
          </cell>
          <cell r="B1233">
            <v>2630</v>
          </cell>
          <cell r="C1233" t="str">
            <v>Salmones Multiexport</v>
          </cell>
          <cell r="D1233">
            <v>9507316</v>
          </cell>
          <cell r="E1233">
            <v>1806390.04</v>
          </cell>
          <cell r="F1233">
            <v>11313706.039999999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0.02</v>
          </cell>
          <cell r="P1233">
            <v>190146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</row>
        <row r="1234">
          <cell r="A1234">
            <v>38595</v>
          </cell>
          <cell r="B1234">
            <v>2631</v>
          </cell>
          <cell r="C1234" t="str">
            <v>Lab Hidrolab</v>
          </cell>
          <cell r="D1234">
            <v>234485</v>
          </cell>
          <cell r="E1234">
            <v>44552.15</v>
          </cell>
          <cell r="F1234">
            <v>279037.15000000002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0.02</v>
          </cell>
          <cell r="R1234">
            <v>4690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</row>
        <row r="1235">
          <cell r="A1235">
            <v>38595</v>
          </cell>
          <cell r="B1235">
            <v>2632</v>
          </cell>
          <cell r="C1235" t="str">
            <v>Bil Light</v>
          </cell>
          <cell r="D1235">
            <v>5822191</v>
          </cell>
          <cell r="E1235">
            <v>1106216.29</v>
          </cell>
          <cell r="F1235">
            <v>6928407.29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</row>
        <row r="1236">
          <cell r="A1236">
            <v>38595</v>
          </cell>
          <cell r="B1236">
            <v>2633</v>
          </cell>
          <cell r="C1236" t="str">
            <v>Nula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</row>
        <row r="1237">
          <cell r="A1237">
            <v>38595</v>
          </cell>
          <cell r="B1237">
            <v>2634</v>
          </cell>
          <cell r="C1237" t="str">
            <v>Const.Cosal</v>
          </cell>
          <cell r="D1237">
            <v>40057951</v>
          </cell>
          <cell r="E1237">
            <v>7611010.6900000004</v>
          </cell>
          <cell r="F1237">
            <v>47668961.689999998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0.02</v>
          </cell>
          <cell r="R1237">
            <v>801159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</row>
        <row r="1238">
          <cell r="A1238">
            <v>38595</v>
          </cell>
          <cell r="B1238" t="str">
            <v>Anti</v>
          </cell>
          <cell r="C1238" t="str">
            <v>Cosal</v>
          </cell>
          <cell r="D1238">
            <v>-21440743</v>
          </cell>
          <cell r="E1238">
            <v>-4073741.17</v>
          </cell>
          <cell r="F1238">
            <v>-25514484.170000002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0.02</v>
          </cell>
          <cell r="R1238">
            <v>-428815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</row>
        <row r="1239">
          <cell r="A1239">
            <v>38656</v>
          </cell>
          <cell r="B1239">
            <v>2635</v>
          </cell>
          <cell r="C1239" t="str">
            <v>SGS Chile</v>
          </cell>
          <cell r="D1239">
            <v>605969</v>
          </cell>
          <cell r="E1239">
            <v>115134.11</v>
          </cell>
          <cell r="F1239">
            <v>721103.11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0.02</v>
          </cell>
          <cell r="R1239">
            <v>12119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</row>
        <row r="1240">
          <cell r="A1240">
            <v>38595</v>
          </cell>
          <cell r="B1240">
            <v>2636</v>
          </cell>
          <cell r="C1240" t="str">
            <v>Socovesa</v>
          </cell>
          <cell r="D1240">
            <v>42552570</v>
          </cell>
          <cell r="E1240">
            <v>8084988.2999999998</v>
          </cell>
          <cell r="F1240">
            <v>50637558.299999997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</row>
        <row r="1241">
          <cell r="A1241">
            <v>38595</v>
          </cell>
          <cell r="B1241">
            <v>2637</v>
          </cell>
          <cell r="C1241" t="str">
            <v>Cesmec</v>
          </cell>
          <cell r="D1241">
            <v>678716</v>
          </cell>
          <cell r="E1241">
            <v>128956.04000000001</v>
          </cell>
          <cell r="F1241">
            <v>807672.04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0.02</v>
          </cell>
          <cell r="R1241">
            <v>13574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</row>
        <row r="1242">
          <cell r="A1242">
            <v>38625</v>
          </cell>
          <cell r="B1242">
            <v>2638</v>
          </cell>
          <cell r="C1242" t="str">
            <v>Envases CMF</v>
          </cell>
          <cell r="D1242">
            <v>1311910</v>
          </cell>
          <cell r="E1242">
            <v>249262.9</v>
          </cell>
          <cell r="F1242">
            <v>1561172.9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0.02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</row>
        <row r="1243">
          <cell r="A1243">
            <v>38595</v>
          </cell>
          <cell r="B1243" t="str">
            <v>Anti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200000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</row>
        <row r="1244">
          <cell r="A1244">
            <v>38625</v>
          </cell>
          <cell r="B1244">
            <v>2639</v>
          </cell>
          <cell r="C1244" t="str">
            <v>Iansagro</v>
          </cell>
          <cell r="D1244">
            <v>621836</v>
          </cell>
          <cell r="E1244">
            <v>118148.84</v>
          </cell>
          <cell r="F1244">
            <v>739984.84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</row>
        <row r="1245">
          <cell r="A1245">
            <v>38625</v>
          </cell>
          <cell r="B1245">
            <v>2640</v>
          </cell>
          <cell r="C1245" t="str">
            <v>Esval</v>
          </cell>
          <cell r="D1245">
            <v>252436</v>
          </cell>
          <cell r="E1245">
            <v>47962.840000000004</v>
          </cell>
          <cell r="F1245">
            <v>300398.84000000003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</row>
        <row r="1246">
          <cell r="A1246">
            <v>38625</v>
          </cell>
          <cell r="B1246">
            <v>2641</v>
          </cell>
          <cell r="C1246" t="str">
            <v>Aguas Manquehue</v>
          </cell>
          <cell r="D1246">
            <v>300000</v>
          </cell>
          <cell r="E1246">
            <v>57000</v>
          </cell>
          <cell r="F1246">
            <v>357000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</row>
        <row r="1247">
          <cell r="A1247">
            <v>38625</v>
          </cell>
          <cell r="B1247">
            <v>2642</v>
          </cell>
          <cell r="C1247" t="str">
            <v>Nula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</row>
        <row r="1248">
          <cell r="A1248">
            <v>38625</v>
          </cell>
          <cell r="B1248">
            <v>2643</v>
          </cell>
          <cell r="C1248" t="str">
            <v>Anam</v>
          </cell>
          <cell r="D1248">
            <v>955947</v>
          </cell>
          <cell r="E1248">
            <v>181629.93</v>
          </cell>
          <cell r="F1248">
            <v>1137576.93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</row>
        <row r="1249">
          <cell r="A1249">
            <v>38625</v>
          </cell>
          <cell r="B1249">
            <v>2644</v>
          </cell>
          <cell r="C1249" t="str">
            <v>KDM</v>
          </cell>
          <cell r="D1249">
            <v>28049645</v>
          </cell>
          <cell r="E1249">
            <v>5329432.55</v>
          </cell>
          <cell r="F1249">
            <v>33379077.550000001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</row>
        <row r="1250">
          <cell r="A1250">
            <v>38656</v>
          </cell>
          <cell r="B1250">
            <v>2645</v>
          </cell>
          <cell r="C1250" t="str">
            <v>Aguas Andinas</v>
          </cell>
          <cell r="D1250">
            <v>231186</v>
          </cell>
          <cell r="E1250">
            <v>43925.340000000004</v>
          </cell>
          <cell r="F1250">
            <v>275111.34000000003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0.02</v>
          </cell>
          <cell r="R1250">
            <v>4624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</row>
        <row r="1251">
          <cell r="A1251">
            <v>38837</v>
          </cell>
          <cell r="B1251">
            <v>2646</v>
          </cell>
          <cell r="C1251" t="str">
            <v>Cia Minera Zaldivar</v>
          </cell>
          <cell r="D1251">
            <v>108080</v>
          </cell>
          <cell r="E1251">
            <v>20535.2</v>
          </cell>
          <cell r="F1251">
            <v>128615.2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0.02</v>
          </cell>
          <cell r="V1251">
            <v>2162</v>
          </cell>
        </row>
        <row r="1252">
          <cell r="A1252">
            <v>38656</v>
          </cell>
          <cell r="B1252">
            <v>2647</v>
          </cell>
          <cell r="C1252" t="str">
            <v>Degremont</v>
          </cell>
          <cell r="D1252">
            <v>228940</v>
          </cell>
          <cell r="E1252">
            <v>43498.6</v>
          </cell>
          <cell r="F1252">
            <v>272438.59999999998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0.02</v>
          </cell>
          <cell r="R1252">
            <v>4579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</row>
        <row r="1253">
          <cell r="A1253">
            <v>38656</v>
          </cell>
          <cell r="B1253">
            <v>2648</v>
          </cell>
          <cell r="C1253" t="str">
            <v>Ecorriles</v>
          </cell>
          <cell r="D1253">
            <v>384323</v>
          </cell>
          <cell r="E1253">
            <v>73021.37</v>
          </cell>
          <cell r="F1253">
            <v>457344.37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0.02</v>
          </cell>
          <cell r="R1253">
            <v>7686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</row>
        <row r="1254">
          <cell r="A1254">
            <v>38656</v>
          </cell>
          <cell r="B1254">
            <v>2649</v>
          </cell>
          <cell r="C1254" t="str">
            <v>KDM</v>
          </cell>
          <cell r="D1254">
            <v>447883</v>
          </cell>
          <cell r="E1254">
            <v>85097.77</v>
          </cell>
          <cell r="F1254">
            <v>532980.77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0.02</v>
          </cell>
          <cell r="R1254">
            <v>8958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</row>
        <row r="1255">
          <cell r="A1255">
            <v>38656</v>
          </cell>
          <cell r="B1255">
            <v>2650</v>
          </cell>
          <cell r="C1255" t="str">
            <v>Cia Minera del P</v>
          </cell>
          <cell r="D1255">
            <v>417485</v>
          </cell>
          <cell r="E1255">
            <v>79322.149999999994</v>
          </cell>
          <cell r="F1255">
            <v>496807.15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0.02</v>
          </cell>
          <cell r="R1255">
            <v>8350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</row>
        <row r="1256">
          <cell r="A1256">
            <v>38656</v>
          </cell>
          <cell r="B1256">
            <v>2651</v>
          </cell>
          <cell r="C1256" t="str">
            <v>Lab Hidrolab</v>
          </cell>
          <cell r="D1256">
            <v>643896</v>
          </cell>
          <cell r="E1256">
            <v>122340.24</v>
          </cell>
          <cell r="F1256">
            <v>766236.24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</row>
        <row r="1257">
          <cell r="A1257">
            <v>38625</v>
          </cell>
          <cell r="B1257" t="str">
            <v>NC 264</v>
          </cell>
          <cell r="C1257" t="str">
            <v>Esval</v>
          </cell>
          <cell r="D1257">
            <v>-440000</v>
          </cell>
          <cell r="E1257">
            <v>-83600</v>
          </cell>
          <cell r="F1257">
            <v>-523600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0.02</v>
          </cell>
          <cell r="R1257">
            <v>-8800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</row>
        <row r="1258">
          <cell r="A1258">
            <v>38625</v>
          </cell>
          <cell r="B1258" t="str">
            <v>NC 265</v>
          </cell>
          <cell r="C1258" t="str">
            <v>Nula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</row>
        <row r="1259">
          <cell r="A1259">
            <v>38625</v>
          </cell>
          <cell r="B1259" t="str">
            <v>NC 266</v>
          </cell>
          <cell r="C1259" t="str">
            <v>Nula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</row>
        <row r="1260">
          <cell r="A1260">
            <v>38625</v>
          </cell>
          <cell r="B1260" t="str">
            <v>NC 267</v>
          </cell>
          <cell r="C1260" t="str">
            <v>Anam</v>
          </cell>
          <cell r="D1260">
            <v>-335196</v>
          </cell>
          <cell r="E1260">
            <v>-63687.24</v>
          </cell>
          <cell r="F1260">
            <v>-398883.24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</row>
        <row r="1261">
          <cell r="A1261">
            <v>38625</v>
          </cell>
          <cell r="B1261">
            <v>2652</v>
          </cell>
          <cell r="C1261" t="str">
            <v>Nula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</row>
        <row r="1262">
          <cell r="A1262">
            <v>38625</v>
          </cell>
          <cell r="B1262">
            <v>2653</v>
          </cell>
          <cell r="C1262" t="str">
            <v>Nula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</row>
        <row r="1263">
          <cell r="A1263">
            <v>38625</v>
          </cell>
          <cell r="B1263">
            <v>2654</v>
          </cell>
          <cell r="C1263" t="str">
            <v>Nula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</row>
        <row r="1264">
          <cell r="A1264">
            <v>38625</v>
          </cell>
          <cell r="B1264">
            <v>2655</v>
          </cell>
          <cell r="C1264" t="str">
            <v>Nula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</row>
        <row r="1265">
          <cell r="A1265">
            <v>38625</v>
          </cell>
          <cell r="B1265">
            <v>2656</v>
          </cell>
          <cell r="C1265" t="str">
            <v>Consorcio Ril Light</v>
          </cell>
          <cell r="D1265">
            <v>5325819</v>
          </cell>
          <cell r="E1265">
            <v>1011905.61</v>
          </cell>
          <cell r="F1265">
            <v>6337724.6100000003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</row>
        <row r="1266">
          <cell r="A1266">
            <v>38625</v>
          </cell>
          <cell r="B1266">
            <v>2657</v>
          </cell>
          <cell r="C1266" t="str">
            <v>Aguas y Riles</v>
          </cell>
          <cell r="D1266">
            <v>10747400</v>
          </cell>
          <cell r="E1266">
            <v>2042006</v>
          </cell>
          <cell r="F1266">
            <v>12789406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</row>
        <row r="1267">
          <cell r="A1267">
            <v>38625</v>
          </cell>
          <cell r="B1267">
            <v>2658</v>
          </cell>
          <cell r="C1267" t="str">
            <v>Nula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</row>
        <row r="1268">
          <cell r="A1268">
            <v>38625</v>
          </cell>
          <cell r="B1268">
            <v>2659</v>
          </cell>
          <cell r="C1268" t="str">
            <v>Aguas y Riles</v>
          </cell>
          <cell r="D1268">
            <v>16121100</v>
          </cell>
          <cell r="E1268">
            <v>3063009</v>
          </cell>
          <cell r="F1268">
            <v>19184109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</row>
        <row r="1269">
          <cell r="A1269">
            <v>38625</v>
          </cell>
          <cell r="B1269">
            <v>2660</v>
          </cell>
          <cell r="C1269" t="str">
            <v>Nula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</row>
        <row r="1270">
          <cell r="A1270">
            <v>38625</v>
          </cell>
          <cell r="B1270">
            <v>2661</v>
          </cell>
          <cell r="C1270" t="str">
            <v>Aguas Araucania</v>
          </cell>
          <cell r="D1270">
            <v>16925263</v>
          </cell>
          <cell r="E1270">
            <v>3215799.97</v>
          </cell>
          <cell r="F1270">
            <v>20141062.969999999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0.02</v>
          </cell>
          <cell r="R1270">
            <v>338505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</row>
        <row r="1271">
          <cell r="A1271">
            <v>38686</v>
          </cell>
          <cell r="B1271">
            <v>2662</v>
          </cell>
          <cell r="C1271" t="str">
            <v>SGS Chile</v>
          </cell>
          <cell r="D1271">
            <v>66600</v>
          </cell>
          <cell r="E1271">
            <v>12654</v>
          </cell>
          <cell r="F1271">
            <v>79254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0.02</v>
          </cell>
          <cell r="R1271">
            <v>1332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</row>
        <row r="1272">
          <cell r="A1272">
            <v>38656</v>
          </cell>
          <cell r="B1272">
            <v>2663</v>
          </cell>
          <cell r="C1272" t="str">
            <v>Aguas Patagonia</v>
          </cell>
          <cell r="D1272">
            <v>345120</v>
          </cell>
          <cell r="E1272">
            <v>65572.800000000003</v>
          </cell>
          <cell r="F1272">
            <v>410692.8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0.02</v>
          </cell>
          <cell r="R1272">
            <v>6902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</row>
        <row r="1273">
          <cell r="A1273">
            <v>38625</v>
          </cell>
          <cell r="B1273">
            <v>2664</v>
          </cell>
          <cell r="C1273" t="str">
            <v>Aguas Patagonia</v>
          </cell>
          <cell r="D1273">
            <v>69750</v>
          </cell>
          <cell r="E1273">
            <v>13252.5</v>
          </cell>
          <cell r="F1273">
            <v>83002.5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</row>
        <row r="1274">
          <cell r="A1274">
            <v>38625</v>
          </cell>
          <cell r="B1274">
            <v>2665</v>
          </cell>
          <cell r="C1274" t="str">
            <v>Anam</v>
          </cell>
          <cell r="D1274">
            <v>12326391</v>
          </cell>
          <cell r="E1274">
            <v>2342014.29</v>
          </cell>
          <cell r="F1274">
            <v>14668405.289999999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0.02</v>
          </cell>
          <cell r="R1274">
            <v>246528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</row>
        <row r="1275">
          <cell r="A1275">
            <v>38625</v>
          </cell>
          <cell r="B1275">
            <v>2666</v>
          </cell>
          <cell r="C1275" t="str">
            <v>Nula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</row>
        <row r="1276">
          <cell r="A1276">
            <v>38656</v>
          </cell>
          <cell r="B1276">
            <v>2667</v>
          </cell>
          <cell r="C1276" t="str">
            <v>Esval</v>
          </cell>
          <cell r="D1276">
            <v>24571</v>
          </cell>
          <cell r="E1276">
            <v>4668.49</v>
          </cell>
          <cell r="F1276">
            <v>29239.489999999998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0.02</v>
          </cell>
          <cell r="R1276">
            <v>491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</row>
        <row r="1277">
          <cell r="A1277">
            <v>38625</v>
          </cell>
          <cell r="B1277">
            <v>2668</v>
          </cell>
          <cell r="C1277" t="str">
            <v>Aguas Araucania</v>
          </cell>
          <cell r="D1277">
            <v>15891947</v>
          </cell>
          <cell r="E1277">
            <v>3019469.93</v>
          </cell>
          <cell r="F1277">
            <v>18911416.93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0.02</v>
          </cell>
          <cell r="R1277">
            <v>317839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</row>
        <row r="1278">
          <cell r="A1278">
            <v>38625</v>
          </cell>
          <cell r="B1278">
            <v>2669</v>
          </cell>
          <cell r="C1278" t="str">
            <v>Nula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</row>
        <row r="1279">
          <cell r="A1279">
            <v>38625</v>
          </cell>
          <cell r="B1279">
            <v>2670</v>
          </cell>
          <cell r="C1279" t="str">
            <v>Aguas y Riles</v>
          </cell>
          <cell r="D1279">
            <v>106380</v>
          </cell>
          <cell r="E1279">
            <v>20212.2</v>
          </cell>
          <cell r="F1279">
            <v>126592.2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</row>
        <row r="1280">
          <cell r="A1280">
            <v>38625</v>
          </cell>
          <cell r="B1280">
            <v>2671</v>
          </cell>
          <cell r="C1280" t="str">
            <v>Nula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</row>
        <row r="1281">
          <cell r="A1281">
            <v>38656</v>
          </cell>
          <cell r="B1281">
            <v>2672</v>
          </cell>
          <cell r="C1281" t="str">
            <v>CMPC Tssue</v>
          </cell>
          <cell r="D1281">
            <v>309649</v>
          </cell>
          <cell r="E1281">
            <v>58833.31</v>
          </cell>
          <cell r="F1281">
            <v>368482.31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0.02</v>
          </cell>
          <cell r="R1281">
            <v>6193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</row>
        <row r="1282">
          <cell r="A1282">
            <v>38625</v>
          </cell>
          <cell r="B1282">
            <v>2673</v>
          </cell>
          <cell r="C1282" t="str">
            <v>Cesmec</v>
          </cell>
          <cell r="D1282">
            <v>154507</v>
          </cell>
          <cell r="E1282">
            <v>29356.33</v>
          </cell>
          <cell r="F1282">
            <v>183863.33000000002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</row>
        <row r="1283">
          <cell r="A1283">
            <v>38656</v>
          </cell>
          <cell r="B1283">
            <v>2674</v>
          </cell>
          <cell r="C1283" t="str">
            <v>Lab Hidrolab</v>
          </cell>
          <cell r="D1283">
            <v>1000826</v>
          </cell>
          <cell r="E1283">
            <v>190156.94</v>
          </cell>
          <cell r="F1283">
            <v>1190982.94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0.02</v>
          </cell>
          <cell r="R1283">
            <v>20017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</row>
        <row r="1284">
          <cell r="A1284">
            <v>38625</v>
          </cell>
          <cell r="B1284">
            <v>2675</v>
          </cell>
          <cell r="C1284" t="str">
            <v>CCU</v>
          </cell>
          <cell r="D1284">
            <v>544557</v>
          </cell>
          <cell r="E1284">
            <v>103465.83</v>
          </cell>
          <cell r="F1284">
            <v>648022.82999999996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0.02</v>
          </cell>
          <cell r="N1284">
            <v>10891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</row>
        <row r="1285">
          <cell r="A1285">
            <v>38625</v>
          </cell>
          <cell r="B1285">
            <v>2676</v>
          </cell>
          <cell r="C1285" t="str">
            <v>Socovesa</v>
          </cell>
          <cell r="D1285">
            <v>54845025</v>
          </cell>
          <cell r="E1285">
            <v>10420554.75</v>
          </cell>
          <cell r="F1285">
            <v>65265579.75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</row>
        <row r="1286">
          <cell r="A1286">
            <v>38625</v>
          </cell>
          <cell r="B1286">
            <v>2677</v>
          </cell>
          <cell r="C1286" t="str">
            <v>Nula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</row>
        <row r="1287">
          <cell r="A1287">
            <v>38625</v>
          </cell>
          <cell r="B1287">
            <v>2678</v>
          </cell>
          <cell r="C1287" t="str">
            <v>Nula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</row>
        <row r="1288">
          <cell r="A1288">
            <v>38625</v>
          </cell>
          <cell r="B1288">
            <v>2679</v>
          </cell>
          <cell r="C1288" t="str">
            <v>Nula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</row>
        <row r="1289">
          <cell r="A1289">
            <v>38625</v>
          </cell>
          <cell r="B1289">
            <v>2680</v>
          </cell>
          <cell r="C1289" t="str">
            <v>Socovesa</v>
          </cell>
          <cell r="D1289">
            <v>26646638</v>
          </cell>
          <cell r="E1289">
            <v>5062861.22</v>
          </cell>
          <cell r="F1289">
            <v>31709499.219999999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</row>
        <row r="1290">
          <cell r="A1290">
            <v>38625</v>
          </cell>
          <cell r="B1290">
            <v>2681</v>
          </cell>
          <cell r="C1290" t="str">
            <v>Bio Light</v>
          </cell>
          <cell r="D1290">
            <v>479085</v>
          </cell>
          <cell r="E1290">
            <v>91026.15</v>
          </cell>
          <cell r="F1290">
            <v>570111.15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0.02</v>
          </cell>
          <cell r="P1290">
            <v>9582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</row>
        <row r="1291">
          <cell r="A1291">
            <v>38625</v>
          </cell>
          <cell r="B1291">
            <v>2682</v>
          </cell>
          <cell r="C1291" t="str">
            <v>La Peninsula</v>
          </cell>
          <cell r="D1291">
            <v>669525</v>
          </cell>
          <cell r="E1291">
            <v>127209.75</v>
          </cell>
          <cell r="F1291">
            <v>796734.75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0.02</v>
          </cell>
          <cell r="P1291">
            <v>13391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</row>
        <row r="1292">
          <cell r="A1292">
            <v>38625</v>
          </cell>
          <cell r="B1292">
            <v>2683</v>
          </cell>
          <cell r="C1292" t="str">
            <v>Aguas y Riles</v>
          </cell>
          <cell r="D1292">
            <v>18373576</v>
          </cell>
          <cell r="E1292">
            <v>3490979.44</v>
          </cell>
          <cell r="F1292">
            <v>21864555.440000001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</row>
        <row r="1293">
          <cell r="A1293">
            <v>38625</v>
          </cell>
          <cell r="B1293" t="str">
            <v>Anti</v>
          </cell>
          <cell r="D1293">
            <v>54000000</v>
          </cell>
          <cell r="E1293">
            <v>10260000</v>
          </cell>
          <cell r="F1293">
            <v>64260000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8.0000000000000002E-3</v>
          </cell>
          <cell r="V1293">
            <v>432000</v>
          </cell>
        </row>
        <row r="1294">
          <cell r="A1294">
            <v>38656</v>
          </cell>
          <cell r="B1294">
            <v>2684</v>
          </cell>
          <cell r="C1294" t="str">
            <v xml:space="preserve">CESMEC  LTDA </v>
          </cell>
          <cell r="D1294">
            <v>5940292</v>
          </cell>
          <cell r="E1294">
            <v>1128655.48</v>
          </cell>
          <cell r="F1294">
            <v>7068947.4800000004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0.02</v>
          </cell>
          <cell r="R1294">
            <v>118806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</row>
        <row r="1295">
          <cell r="A1295">
            <v>38656</v>
          </cell>
          <cell r="B1295">
            <v>2685</v>
          </cell>
          <cell r="C1295" t="str">
            <v xml:space="preserve">PAPELES CORDILLERA </v>
          </cell>
          <cell r="D1295">
            <v>35421</v>
          </cell>
          <cell r="E1295">
            <v>6729.99</v>
          </cell>
          <cell r="F1295">
            <v>42150.99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</row>
        <row r="1296">
          <cell r="A1296">
            <v>38656</v>
          </cell>
          <cell r="B1296">
            <v>2686</v>
          </cell>
          <cell r="C1296" t="str">
            <v>NULO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</row>
        <row r="1297">
          <cell r="A1297">
            <v>38656</v>
          </cell>
          <cell r="B1297">
            <v>2687</v>
          </cell>
          <cell r="C1297" t="str">
            <v xml:space="preserve">AGRICOLA SUPER </v>
          </cell>
          <cell r="D1297">
            <v>54470900</v>
          </cell>
          <cell r="E1297">
            <v>10349471</v>
          </cell>
          <cell r="F1297">
            <v>64820371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</row>
        <row r="1298">
          <cell r="A1298">
            <v>38656</v>
          </cell>
          <cell r="B1298">
            <v>2688</v>
          </cell>
          <cell r="C1298" t="str">
            <v>NULO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</row>
        <row r="1299">
          <cell r="A1299">
            <v>38656</v>
          </cell>
          <cell r="B1299">
            <v>2689</v>
          </cell>
          <cell r="C1299" t="str">
            <v>NULO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</row>
        <row r="1300">
          <cell r="A1300">
            <v>38656</v>
          </cell>
          <cell r="B1300">
            <v>2690</v>
          </cell>
          <cell r="C1300" t="str">
            <v>NULO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</row>
        <row r="1301">
          <cell r="A1301">
            <v>38656</v>
          </cell>
          <cell r="B1301">
            <v>2691</v>
          </cell>
          <cell r="C1301" t="str">
            <v xml:space="preserve">ELAB ALIMENTOS DOÑIHUE </v>
          </cell>
          <cell r="D1301">
            <v>35060</v>
          </cell>
          <cell r="E1301">
            <v>6661.4</v>
          </cell>
          <cell r="F1301">
            <v>41721.4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</row>
        <row r="1302">
          <cell r="A1302">
            <v>38656</v>
          </cell>
          <cell r="B1302">
            <v>2692</v>
          </cell>
          <cell r="C1302" t="str">
            <v xml:space="preserve">EMPRESAS CAROZZI </v>
          </cell>
          <cell r="D1302">
            <v>34944</v>
          </cell>
          <cell r="E1302">
            <v>6639.36</v>
          </cell>
          <cell r="F1302">
            <v>41583.360000000001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</row>
        <row r="1303">
          <cell r="A1303">
            <v>38656</v>
          </cell>
          <cell r="B1303">
            <v>2693</v>
          </cell>
          <cell r="C1303" t="str">
            <v xml:space="preserve">AGRICOLA SUPER </v>
          </cell>
          <cell r="D1303">
            <v>151672068</v>
          </cell>
          <cell r="E1303">
            <v>28817692.920000002</v>
          </cell>
          <cell r="F1303">
            <v>180489760.92000002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</row>
        <row r="1304">
          <cell r="A1304">
            <v>38656</v>
          </cell>
          <cell r="B1304">
            <v>2694</v>
          </cell>
          <cell r="C1304" t="str">
            <v>NULO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</row>
        <row r="1305">
          <cell r="A1305">
            <v>38656</v>
          </cell>
          <cell r="B1305">
            <v>2695</v>
          </cell>
          <cell r="C1305" t="str">
            <v>NULO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</row>
        <row r="1306">
          <cell r="A1306">
            <v>38656</v>
          </cell>
          <cell r="B1306">
            <v>2696</v>
          </cell>
          <cell r="C1306" t="str">
            <v>NULO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</row>
        <row r="1307">
          <cell r="A1307">
            <v>38686</v>
          </cell>
          <cell r="B1307">
            <v>2697</v>
          </cell>
          <cell r="C1307" t="str">
            <v>SAIG &amp; Compañía</v>
          </cell>
          <cell r="D1307">
            <v>478571</v>
          </cell>
          <cell r="E1307">
            <v>90928.49</v>
          </cell>
          <cell r="F1307">
            <v>569499.49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0.02</v>
          </cell>
          <cell r="N1307">
            <v>9571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</row>
        <row r="1308">
          <cell r="A1308">
            <v>38656</v>
          </cell>
          <cell r="B1308">
            <v>2698</v>
          </cell>
          <cell r="C1308" t="str">
            <v>Essal</v>
          </cell>
          <cell r="D1308">
            <v>12315460</v>
          </cell>
          <cell r="E1308">
            <v>2339937.4</v>
          </cell>
          <cell r="F1308">
            <v>14655397.4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</row>
        <row r="1309">
          <cell r="A1309">
            <v>38656</v>
          </cell>
          <cell r="B1309">
            <v>2699</v>
          </cell>
          <cell r="C1309" t="str">
            <v>NULO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</row>
        <row r="1310">
          <cell r="A1310">
            <v>38656</v>
          </cell>
          <cell r="B1310">
            <v>2700</v>
          </cell>
          <cell r="C1310" t="str">
            <v xml:space="preserve">KDM CHILE </v>
          </cell>
          <cell r="D1310">
            <v>41534809</v>
          </cell>
          <cell r="E1310">
            <v>7891613.71</v>
          </cell>
          <cell r="F1310">
            <v>49426422.710000001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</row>
        <row r="1311">
          <cell r="A1311">
            <v>38656</v>
          </cell>
          <cell r="B1311">
            <v>2701</v>
          </cell>
          <cell r="C1311" t="str">
            <v>Constructora Tecsa</v>
          </cell>
          <cell r="D1311">
            <v>31240220</v>
          </cell>
          <cell r="E1311">
            <v>5935641.7999999998</v>
          </cell>
          <cell r="F1311">
            <v>37175861.799999997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</row>
        <row r="1312">
          <cell r="A1312">
            <v>38686</v>
          </cell>
          <cell r="B1312" t="str">
            <v>NC 268</v>
          </cell>
          <cell r="C1312" t="str">
            <v>SAIEG &amp;COMPAÑÍA LTDA</v>
          </cell>
          <cell r="D1312">
            <v>25129</v>
          </cell>
          <cell r="E1312">
            <v>4774.51</v>
          </cell>
          <cell r="F1312">
            <v>29903.510000000002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-0.02</v>
          </cell>
          <cell r="N1312">
            <v>-503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</row>
        <row r="1313">
          <cell r="A1313">
            <v>38656</v>
          </cell>
          <cell r="B1313">
            <v>2702</v>
          </cell>
          <cell r="C1313" t="str">
            <v>Nula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</row>
        <row r="1314">
          <cell r="A1314">
            <v>38656</v>
          </cell>
          <cell r="B1314">
            <v>2703</v>
          </cell>
          <cell r="C1314" t="str">
            <v>LANERA CHILENA S.A.</v>
          </cell>
          <cell r="D1314">
            <v>260000</v>
          </cell>
          <cell r="E1314">
            <v>49400</v>
          </cell>
          <cell r="F1314">
            <v>309400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0.02</v>
          </cell>
          <cell r="R1314">
            <v>5200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</row>
        <row r="1315">
          <cell r="A1315">
            <v>38656</v>
          </cell>
          <cell r="B1315">
            <v>2704</v>
          </cell>
          <cell r="C1315" t="str">
            <v xml:space="preserve">LA PENINSULA S.A </v>
          </cell>
          <cell r="D1315">
            <v>316478</v>
          </cell>
          <cell r="E1315">
            <v>60130.82</v>
          </cell>
          <cell r="F1315">
            <v>376608.82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0.02</v>
          </cell>
          <cell r="P1315">
            <v>6330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</row>
        <row r="1316">
          <cell r="A1316">
            <v>38837</v>
          </cell>
          <cell r="B1316">
            <v>2705</v>
          </cell>
          <cell r="C1316" t="str">
            <v>DICTUS S.A.</v>
          </cell>
          <cell r="D1316">
            <v>11768</v>
          </cell>
          <cell r="E1316">
            <v>2235.92</v>
          </cell>
          <cell r="F1316">
            <v>14003.92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0.02</v>
          </cell>
          <cell r="V1316">
            <v>235</v>
          </cell>
        </row>
        <row r="1317">
          <cell r="A1317">
            <v>38656</v>
          </cell>
          <cell r="B1317">
            <v>2706</v>
          </cell>
          <cell r="C1317" t="str">
            <v>Nula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</row>
        <row r="1318">
          <cell r="A1318">
            <v>38686</v>
          </cell>
          <cell r="B1318">
            <v>2707</v>
          </cell>
          <cell r="C1318" t="str">
            <v>SAIEG &amp;COMPAÑÍA LTDA</v>
          </cell>
          <cell r="D1318">
            <v>777861</v>
          </cell>
          <cell r="E1318">
            <v>147793.59</v>
          </cell>
          <cell r="F1318">
            <v>925654.59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0.02</v>
          </cell>
          <cell r="N1318">
            <v>15557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</row>
        <row r="1319">
          <cell r="A1319">
            <v>38656</v>
          </cell>
          <cell r="B1319">
            <v>2708</v>
          </cell>
          <cell r="C1319" t="str">
            <v>AGUAS DE QUETENA S.A.</v>
          </cell>
          <cell r="D1319">
            <v>7989987</v>
          </cell>
          <cell r="E1319">
            <v>1518097.53</v>
          </cell>
          <cell r="F1319">
            <v>9508084.5299999993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</row>
        <row r="1320">
          <cell r="A1320">
            <v>38656</v>
          </cell>
          <cell r="B1320">
            <v>2709</v>
          </cell>
          <cell r="C1320" t="str">
            <v>Nula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</row>
        <row r="1321">
          <cell r="A1321">
            <v>38656</v>
          </cell>
          <cell r="B1321">
            <v>2710</v>
          </cell>
          <cell r="C1321" t="str">
            <v>COMPAÑÍA MINERA CERRO COLORADO LTDA</v>
          </cell>
          <cell r="D1321">
            <v>9442406</v>
          </cell>
          <cell r="E1321">
            <v>1794057.1400000001</v>
          </cell>
          <cell r="F1321">
            <v>11236463.140000001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</row>
        <row r="1322">
          <cell r="A1322">
            <v>38656</v>
          </cell>
          <cell r="B1322">
            <v>2711</v>
          </cell>
          <cell r="C1322" t="str">
            <v>ECORILES S.A.</v>
          </cell>
          <cell r="D1322">
            <v>338071</v>
          </cell>
          <cell r="E1322">
            <v>64233.49</v>
          </cell>
          <cell r="F1322">
            <v>402304.49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0.02</v>
          </cell>
          <cell r="R1322">
            <v>6761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</row>
        <row r="1323">
          <cell r="A1323">
            <v>38656</v>
          </cell>
          <cell r="B1323">
            <v>2712</v>
          </cell>
          <cell r="C1323" t="str">
            <v>ECORILES S.A.</v>
          </cell>
          <cell r="D1323">
            <v>258060</v>
          </cell>
          <cell r="E1323">
            <v>49031.4</v>
          </cell>
          <cell r="F1323">
            <v>307091.40000000002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0.02</v>
          </cell>
          <cell r="R1323">
            <v>5161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</row>
        <row r="1324">
          <cell r="A1324">
            <v>38686</v>
          </cell>
          <cell r="B1324">
            <v>2713</v>
          </cell>
          <cell r="C1324" t="str">
            <v>CELULOSA ARAUCO Y CONSTITUCION S.A.</v>
          </cell>
          <cell r="D1324">
            <v>167190</v>
          </cell>
          <cell r="E1324">
            <v>31766.100000000002</v>
          </cell>
          <cell r="F1324">
            <v>198956.1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0.02</v>
          </cell>
          <cell r="N1324">
            <v>3344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</row>
        <row r="1325">
          <cell r="A1325">
            <v>38656</v>
          </cell>
          <cell r="B1325">
            <v>2714</v>
          </cell>
          <cell r="C1325" t="str">
            <v>AGUAS Y RILES S.A.</v>
          </cell>
          <cell r="D1325">
            <v>1766162</v>
          </cell>
          <cell r="E1325">
            <v>335570.78</v>
          </cell>
          <cell r="F1325">
            <v>2101732.7800000003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0.02</v>
          </cell>
          <cell r="R1325">
            <v>35323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</row>
        <row r="1326">
          <cell r="A1326">
            <v>38656</v>
          </cell>
          <cell r="B1326">
            <v>2715</v>
          </cell>
          <cell r="C1326" t="str">
            <v>FALCONBRIDGE CHILE LTDA.</v>
          </cell>
          <cell r="D1326">
            <v>868629</v>
          </cell>
          <cell r="E1326">
            <v>165039.51</v>
          </cell>
          <cell r="F1326">
            <v>1033668.51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0.02</v>
          </cell>
          <cell r="R1326">
            <v>17373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</row>
        <row r="1327">
          <cell r="A1327">
            <v>38656</v>
          </cell>
          <cell r="B1327">
            <v>2716</v>
          </cell>
          <cell r="C1327" t="str">
            <v>CONSTRUCTORA TECSA S.A.</v>
          </cell>
          <cell r="D1327">
            <v>500472</v>
          </cell>
          <cell r="E1327">
            <v>95089.680000000008</v>
          </cell>
          <cell r="F1327">
            <v>595561.68000000005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0.02</v>
          </cell>
          <cell r="R1327">
            <v>10009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</row>
        <row r="1328">
          <cell r="A1328">
            <v>38656</v>
          </cell>
          <cell r="B1328">
            <v>2717</v>
          </cell>
          <cell r="C1328" t="str">
            <v>CONSTRUCTORA TECSA S.A.</v>
          </cell>
          <cell r="D1328">
            <v>500472</v>
          </cell>
          <cell r="E1328">
            <v>95089.680000000008</v>
          </cell>
          <cell r="F1328">
            <v>595561.68000000005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0.02</v>
          </cell>
          <cell r="R1328">
            <v>10009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</row>
        <row r="1329">
          <cell r="A1329">
            <v>38656</v>
          </cell>
          <cell r="B1329">
            <v>2718</v>
          </cell>
          <cell r="C1329" t="str">
            <v>CONSTRUCTORA TECSA S.A.</v>
          </cell>
          <cell r="D1329">
            <v>106485866</v>
          </cell>
          <cell r="E1329">
            <v>20232314.539999999</v>
          </cell>
          <cell r="F1329">
            <v>126718180.53999999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</row>
        <row r="1330">
          <cell r="A1330">
            <v>38656</v>
          </cell>
          <cell r="B1330">
            <v>2719</v>
          </cell>
          <cell r="C1330" t="str">
            <v>CONSORCIO RIL LIGHT S.A.</v>
          </cell>
          <cell r="D1330">
            <v>27463148</v>
          </cell>
          <cell r="E1330">
            <v>5217998.12</v>
          </cell>
          <cell r="F1330">
            <v>32681146.120000001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</row>
        <row r="1331">
          <cell r="A1331">
            <v>38656</v>
          </cell>
          <cell r="B1331">
            <v>2720</v>
          </cell>
          <cell r="C1331" t="str">
            <v>Nula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</row>
        <row r="1332">
          <cell r="A1332">
            <v>38656</v>
          </cell>
          <cell r="B1332">
            <v>2721</v>
          </cell>
          <cell r="C1332" t="str">
            <v>AGUAS DE QUETENA S.A.</v>
          </cell>
          <cell r="D1332">
            <v>58846313</v>
          </cell>
          <cell r="E1332">
            <v>11180799.470000001</v>
          </cell>
          <cell r="F1332">
            <v>70027112.469999999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</row>
        <row r="1333">
          <cell r="A1333">
            <v>38656</v>
          </cell>
          <cell r="B1333">
            <v>2722</v>
          </cell>
          <cell r="C1333" t="str">
            <v>KDM CHILE</v>
          </cell>
          <cell r="D1333">
            <v>36738304</v>
          </cell>
          <cell r="E1333">
            <v>6980277.7599999998</v>
          </cell>
          <cell r="F1333">
            <v>43718581.759999998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</row>
        <row r="1334">
          <cell r="A1334">
            <v>38656</v>
          </cell>
          <cell r="B1334">
            <v>2723</v>
          </cell>
          <cell r="C1334" t="str">
            <v>PAPELES CORDILLERA S.A.</v>
          </cell>
          <cell r="D1334">
            <v>4882740</v>
          </cell>
          <cell r="E1334">
            <v>927720.6</v>
          </cell>
          <cell r="F1334">
            <v>5810460.5999999996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0.02</v>
          </cell>
          <cell r="R1334">
            <v>97655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</row>
        <row r="1335">
          <cell r="A1335">
            <v>38656</v>
          </cell>
          <cell r="B1335">
            <v>2724</v>
          </cell>
          <cell r="C1335" t="str">
            <v>Nula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</row>
        <row r="1336">
          <cell r="A1336">
            <v>38656</v>
          </cell>
          <cell r="B1336">
            <v>2725</v>
          </cell>
          <cell r="C1336" t="str">
            <v>Enami</v>
          </cell>
          <cell r="D1336">
            <v>1745748</v>
          </cell>
          <cell r="E1336">
            <v>331692.12</v>
          </cell>
          <cell r="F1336">
            <v>2077440.12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0.02</v>
          </cell>
          <cell r="R1336">
            <v>34915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</row>
        <row r="1337">
          <cell r="A1337">
            <v>38656</v>
          </cell>
          <cell r="B1337">
            <v>2726</v>
          </cell>
          <cell r="C1337" t="str">
            <v>Santander</v>
          </cell>
          <cell r="D1337">
            <v>4859243</v>
          </cell>
          <cell r="E1337">
            <v>923256.17</v>
          </cell>
          <cell r="F1337">
            <v>5782499.1699999999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0.02</v>
          </cell>
          <cell r="R1337">
            <v>97185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</row>
        <row r="1338">
          <cell r="A1338">
            <v>38656</v>
          </cell>
          <cell r="B1338">
            <v>2727</v>
          </cell>
          <cell r="C1338" t="str">
            <v>Nula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0.02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</row>
        <row r="1339">
          <cell r="A1339">
            <v>38686</v>
          </cell>
          <cell r="B1339">
            <v>2728</v>
          </cell>
          <cell r="C1339" t="str">
            <v>CCU</v>
          </cell>
          <cell r="D1339">
            <v>53372</v>
          </cell>
          <cell r="E1339">
            <v>10140.68</v>
          </cell>
          <cell r="F1339">
            <v>63512.68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0.02</v>
          </cell>
          <cell r="N1339">
            <v>1067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</row>
        <row r="1340">
          <cell r="A1340">
            <v>38686</v>
          </cell>
          <cell r="B1340">
            <v>2729</v>
          </cell>
          <cell r="C1340" t="str">
            <v>Aguas Santiago</v>
          </cell>
          <cell r="D1340">
            <v>119000</v>
          </cell>
          <cell r="E1340">
            <v>22610</v>
          </cell>
          <cell r="F1340">
            <v>141610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0.02</v>
          </cell>
          <cell r="R1340">
            <v>2380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</row>
        <row r="1341">
          <cell r="A1341">
            <v>38656</v>
          </cell>
          <cell r="B1341">
            <v>2730</v>
          </cell>
          <cell r="C1341" t="str">
            <v>Santander</v>
          </cell>
          <cell r="D1341">
            <v>6566748</v>
          </cell>
          <cell r="E1341">
            <v>1247682.1200000001</v>
          </cell>
          <cell r="F1341">
            <v>7814430.1200000001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0.02</v>
          </cell>
          <cell r="R1341">
            <v>131335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</row>
        <row r="1342">
          <cell r="A1342">
            <v>38686</v>
          </cell>
          <cell r="B1342">
            <v>2731</v>
          </cell>
          <cell r="C1342" t="str">
            <v>Constructora Tecsa</v>
          </cell>
          <cell r="D1342">
            <v>1850107</v>
          </cell>
          <cell r="E1342">
            <v>351520.33</v>
          </cell>
          <cell r="F1342">
            <v>2201627.33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</row>
        <row r="1343">
          <cell r="A1343">
            <v>38686</v>
          </cell>
          <cell r="B1343">
            <v>2732</v>
          </cell>
          <cell r="C1343" t="str">
            <v>Constructora Tecsa</v>
          </cell>
          <cell r="D1343">
            <v>41756993</v>
          </cell>
          <cell r="E1343">
            <v>7933828.6699999999</v>
          </cell>
          <cell r="F1343">
            <v>49690821.670000002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</row>
        <row r="1344">
          <cell r="A1344">
            <v>38686</v>
          </cell>
          <cell r="B1344">
            <v>2733</v>
          </cell>
          <cell r="C1344" t="str">
            <v>Nula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</row>
        <row r="1345">
          <cell r="A1345">
            <v>38898</v>
          </cell>
          <cell r="B1345">
            <v>2734</v>
          </cell>
          <cell r="C1345" t="str">
            <v>Salmones Multiexport</v>
          </cell>
          <cell r="D1345">
            <v>12676421</v>
          </cell>
          <cell r="E1345">
            <v>2408519.9900000002</v>
          </cell>
          <cell r="F1345">
            <v>15084940.99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0.02</v>
          </cell>
          <cell r="P1345">
            <v>253528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</row>
        <row r="1346">
          <cell r="A1346">
            <v>38686</v>
          </cell>
          <cell r="B1346">
            <v>2735</v>
          </cell>
          <cell r="C1346" t="str">
            <v>Nula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</row>
        <row r="1347">
          <cell r="A1347">
            <v>38686</v>
          </cell>
          <cell r="B1347">
            <v>2736</v>
          </cell>
          <cell r="C1347" t="str">
            <v>AGUAS DE QUETENA S.A.</v>
          </cell>
          <cell r="D1347">
            <v>22009920</v>
          </cell>
          <cell r="E1347">
            <v>4181884.8000000003</v>
          </cell>
          <cell r="F1347">
            <v>26191804.800000001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</row>
        <row r="1348">
          <cell r="A1348">
            <v>38686</v>
          </cell>
          <cell r="B1348">
            <v>2737</v>
          </cell>
          <cell r="C1348" t="str">
            <v>Anam</v>
          </cell>
          <cell r="D1348">
            <v>588675</v>
          </cell>
          <cell r="E1348">
            <v>111848.25</v>
          </cell>
          <cell r="F1348">
            <v>700523.25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</row>
        <row r="1349">
          <cell r="A1349">
            <v>38686</v>
          </cell>
          <cell r="B1349">
            <v>2738</v>
          </cell>
          <cell r="C1349" t="str">
            <v>CCU</v>
          </cell>
          <cell r="D1349">
            <v>238109</v>
          </cell>
          <cell r="E1349">
            <v>45240.71</v>
          </cell>
          <cell r="F1349">
            <v>283349.71000000002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0.02</v>
          </cell>
          <cell r="N1349">
            <v>4762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</row>
        <row r="1350">
          <cell r="A1350">
            <v>38686</v>
          </cell>
          <cell r="B1350">
            <v>2739</v>
          </cell>
          <cell r="C1350" t="str">
            <v>Madeco</v>
          </cell>
          <cell r="D1350">
            <v>17842</v>
          </cell>
          <cell r="E1350">
            <v>3389.98</v>
          </cell>
          <cell r="F1350">
            <v>21231.98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</row>
        <row r="1351">
          <cell r="A1351">
            <v>38686</v>
          </cell>
          <cell r="B1351">
            <v>2740</v>
          </cell>
          <cell r="C1351" t="str">
            <v>Embotelladora Polar</v>
          </cell>
          <cell r="D1351">
            <v>59917482</v>
          </cell>
          <cell r="E1351">
            <v>11384321.58</v>
          </cell>
          <cell r="F1351">
            <v>71301803.579999998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</row>
        <row r="1352">
          <cell r="A1352">
            <v>38686</v>
          </cell>
          <cell r="B1352">
            <v>2741</v>
          </cell>
          <cell r="C1352" t="str">
            <v>Nula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</row>
        <row r="1353">
          <cell r="A1353">
            <v>38686</v>
          </cell>
          <cell r="B1353">
            <v>2742</v>
          </cell>
          <cell r="C1353" t="str">
            <v>Nula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</row>
        <row r="1354">
          <cell r="A1354">
            <v>38748</v>
          </cell>
          <cell r="B1354">
            <v>2743</v>
          </cell>
          <cell r="C1354" t="str">
            <v>Consocio Ril Light</v>
          </cell>
          <cell r="D1354">
            <v>4248780</v>
          </cell>
          <cell r="E1354">
            <v>807268.2</v>
          </cell>
          <cell r="F1354">
            <v>5056048.2</v>
          </cell>
          <cell r="G1354">
            <v>0</v>
          </cell>
          <cell r="H1354">
            <v>0</v>
          </cell>
          <cell r="I1354">
            <v>0.02</v>
          </cell>
          <cell r="J1354">
            <v>84976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</row>
        <row r="1355">
          <cell r="A1355">
            <v>38686</v>
          </cell>
          <cell r="B1355">
            <v>2744</v>
          </cell>
          <cell r="C1355" t="str">
            <v>Agricola Super</v>
          </cell>
          <cell r="D1355">
            <v>153148634</v>
          </cell>
          <cell r="E1355">
            <v>29098240.460000001</v>
          </cell>
          <cell r="F1355">
            <v>182246874.46000001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</row>
        <row r="1356">
          <cell r="A1356">
            <v>38686</v>
          </cell>
          <cell r="B1356">
            <v>2745</v>
          </cell>
          <cell r="C1356" t="str">
            <v>Aguas y Riles</v>
          </cell>
          <cell r="D1356">
            <v>1465938</v>
          </cell>
          <cell r="E1356">
            <v>278528.22000000003</v>
          </cell>
          <cell r="F1356">
            <v>1744466.22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</row>
        <row r="1357">
          <cell r="A1357">
            <v>38686</v>
          </cell>
          <cell r="B1357">
            <v>2746</v>
          </cell>
          <cell r="C1357" t="str">
            <v>KDM</v>
          </cell>
          <cell r="D1357">
            <v>27970969</v>
          </cell>
          <cell r="E1357">
            <v>5314484.1100000003</v>
          </cell>
          <cell r="F1357">
            <v>33285453.109999999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</row>
        <row r="1358">
          <cell r="A1358">
            <v>38686</v>
          </cell>
          <cell r="B1358">
            <v>2747</v>
          </cell>
          <cell r="C1358" t="str">
            <v>Aguas y Riles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</row>
        <row r="1359">
          <cell r="A1359">
            <v>38686</v>
          </cell>
          <cell r="B1359">
            <v>2748</v>
          </cell>
          <cell r="C1359" t="str">
            <v>Nula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</row>
        <row r="1360">
          <cell r="A1360">
            <v>38686</v>
          </cell>
          <cell r="B1360">
            <v>2749</v>
          </cell>
          <cell r="C1360" t="str">
            <v>Claudio González</v>
          </cell>
          <cell r="D1360">
            <v>65208</v>
          </cell>
          <cell r="E1360">
            <v>12389.52</v>
          </cell>
          <cell r="F1360">
            <v>77597.52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0.02</v>
          </cell>
          <cell r="R1360">
            <v>1304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</row>
        <row r="1361">
          <cell r="A1361">
            <v>38686</v>
          </cell>
          <cell r="B1361">
            <v>2750</v>
          </cell>
          <cell r="C1361" t="str">
            <v>ANSM</v>
          </cell>
          <cell r="D1361">
            <v>35740</v>
          </cell>
          <cell r="E1361">
            <v>6790.6</v>
          </cell>
          <cell r="F1361">
            <v>42530.6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</row>
        <row r="1362">
          <cell r="A1362">
            <v>38686</v>
          </cell>
          <cell r="B1362">
            <v>2751</v>
          </cell>
          <cell r="C1362" t="str">
            <v>ANSM</v>
          </cell>
          <cell r="D1362">
            <v>16290</v>
          </cell>
          <cell r="E1362">
            <v>3095.1</v>
          </cell>
          <cell r="F1362">
            <v>19385.099999999999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0.02</v>
          </cell>
          <cell r="R1362">
            <v>326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</row>
        <row r="1363">
          <cell r="A1363">
            <v>38686</v>
          </cell>
          <cell r="B1363">
            <v>2752</v>
          </cell>
          <cell r="C1363" t="str">
            <v>Nula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</row>
        <row r="1364">
          <cell r="A1364">
            <v>38686</v>
          </cell>
          <cell r="B1364">
            <v>2753</v>
          </cell>
          <cell r="C1364" t="str">
            <v>Embotelladora Polar</v>
          </cell>
          <cell r="D1364">
            <v>168000</v>
          </cell>
          <cell r="E1364">
            <v>31920</v>
          </cell>
          <cell r="F1364">
            <v>199920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0.02</v>
          </cell>
          <cell r="N1364">
            <v>3360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</row>
        <row r="1365">
          <cell r="A1365">
            <v>38686</v>
          </cell>
          <cell r="B1365">
            <v>2754</v>
          </cell>
          <cell r="C1365" t="str">
            <v>Aguas Araucania</v>
          </cell>
          <cell r="D1365">
            <v>1882056</v>
          </cell>
          <cell r="E1365">
            <v>357590.64</v>
          </cell>
          <cell r="F1365">
            <v>2239646.64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0.02</v>
          </cell>
          <cell r="R1365">
            <v>37641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</row>
        <row r="1366">
          <cell r="A1366">
            <v>38686</v>
          </cell>
          <cell r="B1366">
            <v>2755</v>
          </cell>
          <cell r="C1366" t="str">
            <v>Mario Zabala</v>
          </cell>
          <cell r="D1366">
            <v>16806723</v>
          </cell>
          <cell r="E1366">
            <v>3193277.37</v>
          </cell>
          <cell r="F1366">
            <v>20000000.370000001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0.02</v>
          </cell>
          <cell r="R1366">
            <v>336134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</row>
        <row r="1367">
          <cell r="A1367">
            <v>38686</v>
          </cell>
          <cell r="B1367">
            <v>2756</v>
          </cell>
          <cell r="C1367" t="str">
            <v>Nula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</row>
        <row r="1368">
          <cell r="A1368">
            <v>38686</v>
          </cell>
          <cell r="B1368">
            <v>2757</v>
          </cell>
          <cell r="C1368" t="str">
            <v>Codelco Ventanas</v>
          </cell>
          <cell r="D1368">
            <v>2907066</v>
          </cell>
          <cell r="E1368">
            <v>552342.54</v>
          </cell>
          <cell r="F1368">
            <v>3459408.54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0.02</v>
          </cell>
          <cell r="R1368">
            <v>58141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</row>
        <row r="1369">
          <cell r="A1369">
            <v>38686</v>
          </cell>
          <cell r="B1369">
            <v>2758</v>
          </cell>
          <cell r="C1369" t="str">
            <v>Celulosa Arauco</v>
          </cell>
          <cell r="D1369">
            <v>58275</v>
          </cell>
          <cell r="E1369">
            <v>11072.25</v>
          </cell>
          <cell r="F1369">
            <v>69347.25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0.02</v>
          </cell>
          <cell r="N1369">
            <v>1166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</row>
        <row r="1370">
          <cell r="A1370">
            <v>38686</v>
          </cell>
          <cell r="B1370">
            <v>2759</v>
          </cell>
          <cell r="C1370" t="str">
            <v>KDM</v>
          </cell>
          <cell r="D1370">
            <v>31872336</v>
          </cell>
          <cell r="E1370">
            <v>6055743.8399999999</v>
          </cell>
          <cell r="F1370">
            <v>37928079.840000004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</row>
        <row r="1371">
          <cell r="A1371">
            <v>38686</v>
          </cell>
          <cell r="B1371">
            <v>2760</v>
          </cell>
          <cell r="C1371" t="str">
            <v>Aguas Santiago</v>
          </cell>
          <cell r="D1371">
            <v>610215</v>
          </cell>
          <cell r="E1371">
            <v>115940.85</v>
          </cell>
          <cell r="F1371">
            <v>726155.85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</row>
        <row r="1372">
          <cell r="A1372">
            <v>38686</v>
          </cell>
          <cell r="B1372">
            <v>2761</v>
          </cell>
          <cell r="C1372" t="str">
            <v>Tecnar</v>
          </cell>
          <cell r="D1372">
            <v>98594</v>
          </cell>
          <cell r="E1372">
            <v>18732.86</v>
          </cell>
          <cell r="F1372">
            <v>117326.86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0.02</v>
          </cell>
          <cell r="R1372">
            <v>1972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</row>
        <row r="1373">
          <cell r="A1373">
            <v>38686</v>
          </cell>
          <cell r="B1373">
            <v>2762</v>
          </cell>
          <cell r="C1373" t="str">
            <v>Anam</v>
          </cell>
          <cell r="D1373">
            <v>2852010</v>
          </cell>
          <cell r="E1373">
            <v>541881.9</v>
          </cell>
          <cell r="F1373">
            <v>3393891.9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0.02</v>
          </cell>
          <cell r="T1373">
            <v>0</v>
          </cell>
          <cell r="U1373">
            <v>0</v>
          </cell>
          <cell r="V1373">
            <v>0</v>
          </cell>
        </row>
        <row r="1374">
          <cell r="A1374">
            <v>38686</v>
          </cell>
          <cell r="B1374">
            <v>2763</v>
          </cell>
          <cell r="C1374" t="str">
            <v>Anam</v>
          </cell>
          <cell r="D1374">
            <v>106260</v>
          </cell>
          <cell r="E1374">
            <v>20189.400000000001</v>
          </cell>
          <cell r="F1374">
            <v>126449.4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</row>
        <row r="1375">
          <cell r="A1375">
            <v>38837</v>
          </cell>
          <cell r="B1375">
            <v>2764</v>
          </cell>
          <cell r="C1375" t="str">
            <v>DICTUS S.A.</v>
          </cell>
          <cell r="D1375">
            <v>63657</v>
          </cell>
          <cell r="E1375">
            <v>12094.83</v>
          </cell>
          <cell r="F1375">
            <v>75751.83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0.02</v>
          </cell>
          <cell r="V1375">
            <v>1273</v>
          </cell>
        </row>
        <row r="1376">
          <cell r="A1376">
            <v>38686</v>
          </cell>
          <cell r="B1376">
            <v>2765</v>
          </cell>
          <cell r="C1376" t="str">
            <v>Aguas Andinas</v>
          </cell>
          <cell r="D1376">
            <v>20965</v>
          </cell>
          <cell r="E1376">
            <v>3983.35</v>
          </cell>
          <cell r="F1376">
            <v>24948.35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0.02</v>
          </cell>
          <cell r="R1376">
            <v>419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</row>
        <row r="1377">
          <cell r="A1377">
            <v>38686</v>
          </cell>
          <cell r="B1377">
            <v>2766</v>
          </cell>
          <cell r="C1377" t="str">
            <v>Aguas Andinas</v>
          </cell>
          <cell r="D1377">
            <v>48744</v>
          </cell>
          <cell r="E1377">
            <v>9261.36</v>
          </cell>
          <cell r="F1377">
            <v>58005.36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0.02</v>
          </cell>
          <cell r="R1377">
            <v>975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</row>
        <row r="1378">
          <cell r="A1378">
            <v>38686</v>
          </cell>
          <cell r="B1378">
            <v>2767</v>
          </cell>
          <cell r="C1378" t="str">
            <v>Aguas Andinas</v>
          </cell>
          <cell r="D1378">
            <v>209650</v>
          </cell>
          <cell r="E1378">
            <v>39833.5</v>
          </cell>
          <cell r="F1378">
            <v>249483.5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0.02</v>
          </cell>
          <cell r="R1378">
            <v>4193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</row>
        <row r="1379">
          <cell r="A1379">
            <v>38686</v>
          </cell>
          <cell r="B1379">
            <v>2768</v>
          </cell>
          <cell r="C1379" t="str">
            <v>Consorcio Ril Light</v>
          </cell>
          <cell r="D1379">
            <v>10651638</v>
          </cell>
          <cell r="E1379">
            <v>2023811.22</v>
          </cell>
          <cell r="F1379">
            <v>12675449.220000001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</row>
        <row r="1380">
          <cell r="A1380">
            <v>38686</v>
          </cell>
          <cell r="B1380">
            <v>2769</v>
          </cell>
          <cell r="C1380" t="str">
            <v>Nula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</row>
        <row r="1381">
          <cell r="A1381">
            <v>38686</v>
          </cell>
          <cell r="B1381">
            <v>2770</v>
          </cell>
          <cell r="C1381" t="str">
            <v>Velca</v>
          </cell>
          <cell r="D1381">
            <v>10757592</v>
          </cell>
          <cell r="E1381">
            <v>2043942.48</v>
          </cell>
          <cell r="F1381">
            <v>12801534.48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0.02</v>
          </cell>
          <cell r="R1381">
            <v>215152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</row>
        <row r="1382">
          <cell r="A1382">
            <v>38717</v>
          </cell>
          <cell r="B1382" t="str">
            <v>Anti</v>
          </cell>
          <cell r="C1382" t="str">
            <v>Lamella</v>
          </cell>
          <cell r="D1382">
            <v>11244170</v>
          </cell>
          <cell r="E1382">
            <v>2136392.2999999998</v>
          </cell>
          <cell r="F1382">
            <v>13380562.300000001</v>
          </cell>
          <cell r="G1382">
            <v>0</v>
          </cell>
          <cell r="H1382">
            <v>0</v>
          </cell>
          <cell r="I1382">
            <v>0.02</v>
          </cell>
          <cell r="J1382">
            <v>224883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</row>
        <row r="1383">
          <cell r="A1383">
            <v>38717</v>
          </cell>
          <cell r="B1383" t="str">
            <v>Anti</v>
          </cell>
          <cell r="C1383" t="str">
            <v>Equipos Ril Light</v>
          </cell>
          <cell r="D1383">
            <v>4438183</v>
          </cell>
          <cell r="E1383">
            <v>843254.77</v>
          </cell>
          <cell r="F1383">
            <v>5281437.7699999996</v>
          </cell>
          <cell r="G1383">
            <v>0</v>
          </cell>
          <cell r="H1383">
            <v>0</v>
          </cell>
          <cell r="I1383">
            <v>0.02</v>
          </cell>
          <cell r="J1383">
            <v>88764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</row>
        <row r="1384">
          <cell r="A1384">
            <v>38748</v>
          </cell>
          <cell r="B1384" t="str">
            <v>Anti</v>
          </cell>
          <cell r="C1384" t="str">
            <v>Lamella</v>
          </cell>
          <cell r="D1384">
            <v>11244170</v>
          </cell>
          <cell r="E1384">
            <v>2136392.2999999998</v>
          </cell>
          <cell r="F1384">
            <v>13380562.300000001</v>
          </cell>
          <cell r="G1384">
            <v>0</v>
          </cell>
          <cell r="H1384">
            <v>0</v>
          </cell>
          <cell r="I1384">
            <v>0.02</v>
          </cell>
          <cell r="J1384">
            <v>224883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</row>
        <row r="1385">
          <cell r="A1385">
            <v>38748</v>
          </cell>
          <cell r="B1385" t="str">
            <v>Anti</v>
          </cell>
          <cell r="C1385" t="str">
            <v>Equipos Ril Light</v>
          </cell>
          <cell r="D1385">
            <v>4438183</v>
          </cell>
          <cell r="E1385">
            <v>843254.77</v>
          </cell>
          <cell r="F1385">
            <v>5281437.7699999996</v>
          </cell>
          <cell r="G1385">
            <v>0</v>
          </cell>
          <cell r="H1385">
            <v>0</v>
          </cell>
          <cell r="I1385">
            <v>0.02</v>
          </cell>
          <cell r="J1385">
            <v>88764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</row>
        <row r="1386">
          <cell r="A1386">
            <v>38776</v>
          </cell>
          <cell r="B1386" t="str">
            <v>Anti</v>
          </cell>
          <cell r="C1386" t="str">
            <v>Lamella</v>
          </cell>
          <cell r="D1386">
            <v>11244170</v>
          </cell>
          <cell r="E1386">
            <v>2136392.2999999998</v>
          </cell>
          <cell r="F1386">
            <v>13380562.300000001</v>
          </cell>
          <cell r="G1386">
            <v>0</v>
          </cell>
          <cell r="H1386">
            <v>0</v>
          </cell>
          <cell r="I1386">
            <v>0.02</v>
          </cell>
          <cell r="J1386">
            <v>224883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</row>
        <row r="1387">
          <cell r="A1387">
            <v>38776</v>
          </cell>
          <cell r="B1387" t="str">
            <v>Anti</v>
          </cell>
          <cell r="C1387" t="str">
            <v>Equipos Ril Light</v>
          </cell>
          <cell r="D1387">
            <v>4438183</v>
          </cell>
          <cell r="E1387">
            <v>843254.77</v>
          </cell>
          <cell r="F1387">
            <v>5281437.7699999996</v>
          </cell>
          <cell r="G1387">
            <v>0</v>
          </cell>
          <cell r="H1387">
            <v>0</v>
          </cell>
          <cell r="I1387">
            <v>0.02</v>
          </cell>
          <cell r="J1387">
            <v>88764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</row>
        <row r="1388">
          <cell r="A1388">
            <v>38807</v>
          </cell>
          <cell r="B1388" t="str">
            <v>Anti</v>
          </cell>
          <cell r="C1388" t="str">
            <v>Lamella</v>
          </cell>
          <cell r="D1388">
            <v>11244169</v>
          </cell>
          <cell r="E1388">
            <v>2136392.11</v>
          </cell>
          <cell r="F1388">
            <v>13380561.109999999</v>
          </cell>
          <cell r="G1388">
            <v>0</v>
          </cell>
          <cell r="H1388">
            <v>0</v>
          </cell>
          <cell r="I1388">
            <v>0.02</v>
          </cell>
          <cell r="J1388">
            <v>224883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</row>
        <row r="1389">
          <cell r="A1389">
            <v>38807</v>
          </cell>
          <cell r="B1389" t="str">
            <v>Anti</v>
          </cell>
          <cell r="C1389" t="str">
            <v>Equipos Ril Light</v>
          </cell>
          <cell r="D1389">
            <v>4438181</v>
          </cell>
          <cell r="E1389">
            <v>843254.39</v>
          </cell>
          <cell r="F1389">
            <v>5281435.3899999997</v>
          </cell>
          <cell r="G1389">
            <v>0</v>
          </cell>
          <cell r="H1389">
            <v>0</v>
          </cell>
          <cell r="I1389">
            <v>0.02</v>
          </cell>
          <cell r="J1389">
            <v>88764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</row>
        <row r="1390">
          <cell r="A1390">
            <v>38717</v>
          </cell>
          <cell r="B1390">
            <v>2771</v>
          </cell>
          <cell r="C1390" t="str">
            <v>SAIEG &amp;COMPAÑÍA LTDA</v>
          </cell>
          <cell r="D1390">
            <v>478571</v>
          </cell>
          <cell r="E1390">
            <v>90928.49</v>
          </cell>
          <cell r="F1390">
            <v>569499.49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</row>
        <row r="1391">
          <cell r="A1391">
            <v>38717</v>
          </cell>
          <cell r="B1391">
            <v>2772</v>
          </cell>
          <cell r="C1391" t="str">
            <v>Madeco</v>
          </cell>
          <cell r="D1391">
            <v>563139</v>
          </cell>
          <cell r="E1391">
            <v>106996.41</v>
          </cell>
          <cell r="F1391">
            <v>670135.41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</row>
        <row r="1392">
          <cell r="A1392">
            <v>38717</v>
          </cell>
          <cell r="B1392">
            <v>2773</v>
          </cell>
          <cell r="C1392" t="str">
            <v>Nula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</row>
        <row r="1393">
          <cell r="A1393">
            <v>38717</v>
          </cell>
          <cell r="B1393">
            <v>2774</v>
          </cell>
          <cell r="C1393" t="str">
            <v xml:space="preserve">ELAB ALIMENTOS DOÑIHUE </v>
          </cell>
          <cell r="D1393">
            <v>301083</v>
          </cell>
          <cell r="E1393">
            <v>57205.770000000004</v>
          </cell>
          <cell r="F1393">
            <v>358288.77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</row>
        <row r="1394">
          <cell r="A1394">
            <v>38717</v>
          </cell>
          <cell r="B1394">
            <v>2775</v>
          </cell>
          <cell r="C1394" t="str">
            <v>Nula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</row>
        <row r="1395">
          <cell r="A1395">
            <v>38717</v>
          </cell>
          <cell r="B1395">
            <v>2776</v>
          </cell>
          <cell r="C1395" t="str">
            <v>Nula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</row>
        <row r="1396">
          <cell r="A1396">
            <v>38717</v>
          </cell>
          <cell r="B1396">
            <v>2777</v>
          </cell>
          <cell r="C1396" t="str">
            <v>Aguas de Quetena</v>
          </cell>
          <cell r="D1396">
            <v>20331578</v>
          </cell>
          <cell r="E1396">
            <v>3862999.82</v>
          </cell>
          <cell r="F1396">
            <v>24194577.82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</row>
        <row r="1397">
          <cell r="A1397">
            <v>38717</v>
          </cell>
          <cell r="B1397">
            <v>2778</v>
          </cell>
          <cell r="C1397" t="str">
            <v>Nula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</row>
        <row r="1398">
          <cell r="A1398">
            <v>38717</v>
          </cell>
          <cell r="B1398">
            <v>2779</v>
          </cell>
          <cell r="C1398" t="str">
            <v>Nula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</row>
        <row r="1399">
          <cell r="A1399">
            <v>38717</v>
          </cell>
          <cell r="B1399">
            <v>2780</v>
          </cell>
          <cell r="C1399" t="str">
            <v>Nula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</row>
        <row r="1400">
          <cell r="A1400">
            <v>38717</v>
          </cell>
          <cell r="B1400">
            <v>2781</v>
          </cell>
          <cell r="C1400" t="str">
            <v>Tecsa</v>
          </cell>
          <cell r="D1400">
            <v>31118077</v>
          </cell>
          <cell r="E1400">
            <v>5912434.6299999999</v>
          </cell>
          <cell r="F1400">
            <v>37030511.630000003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</row>
        <row r="1401">
          <cell r="A1401">
            <v>38717</v>
          </cell>
          <cell r="B1401">
            <v>2782</v>
          </cell>
          <cell r="C1401" t="str">
            <v>Tecsa</v>
          </cell>
          <cell r="D1401">
            <v>53242933</v>
          </cell>
          <cell r="E1401">
            <v>10116157.27</v>
          </cell>
          <cell r="F1401">
            <v>63359090.269999996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</row>
        <row r="1402">
          <cell r="A1402">
            <v>38717</v>
          </cell>
          <cell r="B1402">
            <v>2783</v>
          </cell>
          <cell r="C1402" t="str">
            <v>Mauricio Valenzuela</v>
          </cell>
          <cell r="D1402">
            <v>2162856</v>
          </cell>
          <cell r="E1402">
            <v>410942.64</v>
          </cell>
          <cell r="F1402">
            <v>2573798.64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0.02</v>
          </cell>
          <cell r="R1402">
            <v>43257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</row>
        <row r="1403">
          <cell r="A1403">
            <v>38717</v>
          </cell>
          <cell r="B1403">
            <v>2784</v>
          </cell>
          <cell r="C1403" t="str">
            <v>Aguas Araucania</v>
          </cell>
          <cell r="D1403">
            <v>34427443</v>
          </cell>
          <cell r="E1403">
            <v>6541214.1699999999</v>
          </cell>
          <cell r="F1403">
            <v>40968657.170000002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0.02</v>
          </cell>
          <cell r="R1403">
            <v>688549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</row>
        <row r="1404">
          <cell r="A1404">
            <v>38717</v>
          </cell>
          <cell r="B1404">
            <v>2785</v>
          </cell>
          <cell r="C1404" t="str">
            <v>Hidrosan</v>
          </cell>
          <cell r="D1404">
            <v>35992</v>
          </cell>
          <cell r="E1404">
            <v>6838.4800000000005</v>
          </cell>
          <cell r="F1404">
            <v>42830.48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</row>
        <row r="1405">
          <cell r="A1405">
            <v>38717</v>
          </cell>
          <cell r="B1405">
            <v>2786</v>
          </cell>
          <cell r="C1405" t="str">
            <v>Essal</v>
          </cell>
          <cell r="D1405">
            <v>423471</v>
          </cell>
          <cell r="E1405">
            <v>80459.490000000005</v>
          </cell>
          <cell r="F1405">
            <v>503930.49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</row>
        <row r="1406">
          <cell r="A1406">
            <v>38717</v>
          </cell>
          <cell r="B1406">
            <v>2787</v>
          </cell>
          <cell r="C1406" t="str">
            <v>Hidrosan</v>
          </cell>
          <cell r="D1406">
            <v>218501</v>
          </cell>
          <cell r="E1406">
            <v>41515.19</v>
          </cell>
          <cell r="F1406">
            <v>260016.19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0.02</v>
          </cell>
          <cell r="R1406">
            <v>4370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</row>
        <row r="1407">
          <cell r="A1407">
            <v>38717</v>
          </cell>
          <cell r="B1407">
            <v>2788</v>
          </cell>
          <cell r="C1407" t="str">
            <v>Nula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</row>
        <row r="1408">
          <cell r="A1408">
            <v>38717</v>
          </cell>
          <cell r="B1408">
            <v>2789</v>
          </cell>
          <cell r="C1408" t="str">
            <v>Esval</v>
          </cell>
          <cell r="D1408">
            <v>255465</v>
          </cell>
          <cell r="E1408">
            <v>48538.35</v>
          </cell>
          <cell r="F1408">
            <v>304003.34999999998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0.02</v>
          </cell>
          <cell r="R1408">
            <v>5109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</row>
        <row r="1409">
          <cell r="A1409">
            <v>38717</v>
          </cell>
          <cell r="B1409">
            <v>2790</v>
          </cell>
          <cell r="C1409" t="str">
            <v>Essal</v>
          </cell>
          <cell r="D1409">
            <v>32050262</v>
          </cell>
          <cell r="E1409">
            <v>6089549.7800000003</v>
          </cell>
          <cell r="F1409">
            <v>38139811.780000001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</row>
        <row r="1410">
          <cell r="A1410">
            <v>38717</v>
          </cell>
          <cell r="B1410">
            <v>2791</v>
          </cell>
          <cell r="C1410" t="str">
            <v>Viña San Pedro</v>
          </cell>
          <cell r="D1410">
            <v>95638</v>
          </cell>
          <cell r="E1410">
            <v>18171.22</v>
          </cell>
          <cell r="F1410">
            <v>113809.22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</row>
        <row r="1411">
          <cell r="A1411">
            <v>38717</v>
          </cell>
          <cell r="B1411">
            <v>2793</v>
          </cell>
          <cell r="C1411" t="str">
            <v>Iansagro</v>
          </cell>
          <cell r="D1411">
            <v>22637445</v>
          </cell>
          <cell r="E1411">
            <v>4301114.55</v>
          </cell>
          <cell r="F1411">
            <v>26938559.550000001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</row>
        <row r="1412">
          <cell r="A1412">
            <v>38717</v>
          </cell>
          <cell r="B1412">
            <v>2794</v>
          </cell>
          <cell r="C1412" t="str">
            <v>Iansagro</v>
          </cell>
          <cell r="D1412">
            <v>1800000</v>
          </cell>
          <cell r="E1412">
            <v>342000</v>
          </cell>
          <cell r="F1412">
            <v>2142000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</row>
        <row r="1413">
          <cell r="A1413">
            <v>38717</v>
          </cell>
          <cell r="B1413">
            <v>2795</v>
          </cell>
          <cell r="C1413" t="str">
            <v>Ril Light</v>
          </cell>
          <cell r="D1413">
            <v>13101461</v>
          </cell>
          <cell r="E1413">
            <v>2489277.59</v>
          </cell>
          <cell r="F1413">
            <v>15590738.59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</row>
        <row r="1414">
          <cell r="A1414">
            <v>38717</v>
          </cell>
          <cell r="B1414">
            <v>2796</v>
          </cell>
          <cell r="C1414" t="str">
            <v>Agricola Super</v>
          </cell>
          <cell r="D1414">
            <v>77093637</v>
          </cell>
          <cell r="E1414">
            <v>14647791.029999999</v>
          </cell>
          <cell r="F1414">
            <v>91741428.030000001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</row>
        <row r="1415">
          <cell r="A1415">
            <v>38717</v>
          </cell>
          <cell r="B1415">
            <v>2797</v>
          </cell>
          <cell r="C1415" t="str">
            <v>Nula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</row>
        <row r="1416">
          <cell r="A1416">
            <v>38717</v>
          </cell>
          <cell r="B1416">
            <v>2798</v>
          </cell>
          <cell r="C1416" t="str">
            <v>Nula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</row>
        <row r="1417">
          <cell r="A1417">
            <v>38807</v>
          </cell>
          <cell r="B1417">
            <v>2792</v>
          </cell>
          <cell r="C1417" t="str">
            <v>Ecorriles</v>
          </cell>
          <cell r="D1417">
            <v>322759</v>
          </cell>
          <cell r="E1417">
            <v>61324.21</v>
          </cell>
          <cell r="F1417">
            <v>384083.21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0.02</v>
          </cell>
          <cell r="R1417">
            <v>6455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</row>
        <row r="1418">
          <cell r="A1418">
            <v>38717</v>
          </cell>
          <cell r="B1418">
            <v>2799</v>
          </cell>
          <cell r="C1418" t="str">
            <v>Indura</v>
          </cell>
          <cell r="D1418">
            <v>39463864</v>
          </cell>
          <cell r="E1418">
            <v>7498134.1600000001</v>
          </cell>
          <cell r="F1418">
            <v>46961998.159999996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</row>
        <row r="1419">
          <cell r="A1419">
            <v>38717</v>
          </cell>
          <cell r="B1419">
            <v>2800</v>
          </cell>
          <cell r="C1419" t="str">
            <v>Indura</v>
          </cell>
          <cell r="D1419">
            <v>11234278</v>
          </cell>
          <cell r="E1419">
            <v>2134512.8199999998</v>
          </cell>
          <cell r="F1419">
            <v>13368790.82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</row>
        <row r="1420">
          <cell r="A1420">
            <v>38717</v>
          </cell>
          <cell r="B1420">
            <v>2801</v>
          </cell>
          <cell r="C1420" t="str">
            <v>Indura</v>
          </cell>
          <cell r="D1420">
            <v>11715199</v>
          </cell>
          <cell r="E1420">
            <v>2225887.81</v>
          </cell>
          <cell r="F1420">
            <v>13941086.810000001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</row>
        <row r="1421">
          <cell r="A1421">
            <v>38717</v>
          </cell>
          <cell r="B1421">
            <v>2802</v>
          </cell>
          <cell r="C1421" t="str">
            <v>Nula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</row>
        <row r="1422">
          <cell r="A1422">
            <v>38717</v>
          </cell>
          <cell r="B1422">
            <v>2803</v>
          </cell>
          <cell r="C1422" t="str">
            <v>Aguas Araucania</v>
          </cell>
          <cell r="D1422">
            <v>15891947</v>
          </cell>
          <cell r="E1422">
            <v>3019469.93</v>
          </cell>
          <cell r="F1422">
            <v>18911416.93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</row>
        <row r="1423">
          <cell r="A1423">
            <v>38717</v>
          </cell>
          <cell r="B1423">
            <v>2804</v>
          </cell>
          <cell r="C1423" t="str">
            <v>Anam</v>
          </cell>
          <cell r="D1423">
            <v>2778570</v>
          </cell>
          <cell r="E1423">
            <v>527928.30000000005</v>
          </cell>
          <cell r="F1423">
            <v>3306498.3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</row>
        <row r="1424">
          <cell r="A1424">
            <v>38776</v>
          </cell>
          <cell r="B1424">
            <v>2805</v>
          </cell>
          <cell r="C1424" t="str">
            <v>Pizarreño</v>
          </cell>
          <cell r="D1424">
            <v>35185</v>
          </cell>
          <cell r="E1424">
            <v>6685.15</v>
          </cell>
          <cell r="F1424">
            <v>41870.15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</row>
        <row r="1425">
          <cell r="A1425">
            <v>38776</v>
          </cell>
          <cell r="B1425">
            <v>2806</v>
          </cell>
          <cell r="C1425" t="str">
            <v>Pizarreño</v>
          </cell>
          <cell r="D1425">
            <v>49656</v>
          </cell>
          <cell r="E1425">
            <v>9434.64</v>
          </cell>
          <cell r="F1425">
            <v>59090.64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</row>
        <row r="1426">
          <cell r="A1426">
            <v>38807</v>
          </cell>
          <cell r="B1426">
            <v>2807</v>
          </cell>
          <cell r="C1426" t="str">
            <v>Aguas y Riles</v>
          </cell>
          <cell r="D1426">
            <v>31335</v>
          </cell>
          <cell r="E1426">
            <v>5953.65</v>
          </cell>
          <cell r="F1426">
            <v>37288.65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0.02</v>
          </cell>
          <cell r="R1426">
            <v>627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</row>
        <row r="1427">
          <cell r="A1427">
            <v>38776</v>
          </cell>
          <cell r="B1427">
            <v>2808</v>
          </cell>
          <cell r="C1427" t="str">
            <v>Nula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</row>
        <row r="1428">
          <cell r="A1428">
            <v>38776</v>
          </cell>
          <cell r="B1428">
            <v>2809</v>
          </cell>
          <cell r="C1428" t="str">
            <v>Nula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</row>
        <row r="1429">
          <cell r="A1429">
            <v>38748</v>
          </cell>
          <cell r="B1429">
            <v>2810</v>
          </cell>
          <cell r="C1429" t="str">
            <v>ANAM S.A.</v>
          </cell>
          <cell r="D1429">
            <v>2778570</v>
          </cell>
          <cell r="E1429">
            <v>527928.30000000005</v>
          </cell>
          <cell r="F1429">
            <v>3306498.3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0.02</v>
          </cell>
          <cell r="T1429">
            <v>0</v>
          </cell>
          <cell r="U1429">
            <v>0</v>
          </cell>
          <cell r="V1429">
            <v>0</v>
          </cell>
        </row>
        <row r="1430">
          <cell r="A1430">
            <v>38748</v>
          </cell>
          <cell r="B1430">
            <v>2811</v>
          </cell>
          <cell r="C1430" t="str">
            <v>Consorcio Zañartu</v>
          </cell>
          <cell r="D1430">
            <v>2358850</v>
          </cell>
          <cell r="E1430">
            <v>448181.5</v>
          </cell>
          <cell r="F1430">
            <v>2807031.5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0.02</v>
          </cell>
          <cell r="R1430">
            <v>47177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</row>
        <row r="1431">
          <cell r="A1431">
            <v>38776</v>
          </cell>
          <cell r="B1431">
            <v>2812</v>
          </cell>
          <cell r="C1431" t="str">
            <v>Nula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</row>
        <row r="1432">
          <cell r="A1432">
            <v>38748</v>
          </cell>
          <cell r="B1432">
            <v>2813</v>
          </cell>
          <cell r="C1432" t="str">
            <v>constructora velca</v>
          </cell>
          <cell r="D1432">
            <v>8429108</v>
          </cell>
          <cell r="E1432">
            <v>1601530.52</v>
          </cell>
          <cell r="F1432">
            <v>10030638.52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0.02</v>
          </cell>
          <cell r="R1432">
            <v>168582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</row>
        <row r="1433">
          <cell r="A1433">
            <v>38748</v>
          </cell>
          <cell r="B1433">
            <v>2814</v>
          </cell>
          <cell r="C1433" t="str">
            <v>constructora velca</v>
          </cell>
          <cell r="D1433">
            <v>2107277</v>
          </cell>
          <cell r="E1433">
            <v>400382.63</v>
          </cell>
          <cell r="F1433">
            <v>2507659.63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0.02</v>
          </cell>
          <cell r="R1433">
            <v>42146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</row>
        <row r="1434">
          <cell r="A1434">
            <v>38776</v>
          </cell>
          <cell r="B1434">
            <v>2815</v>
          </cell>
          <cell r="C1434" t="str">
            <v>Anam</v>
          </cell>
          <cell r="D1434">
            <v>66405</v>
          </cell>
          <cell r="E1434">
            <v>12616.95</v>
          </cell>
          <cell r="F1434">
            <v>79021.95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</row>
        <row r="1435">
          <cell r="A1435">
            <v>38837</v>
          </cell>
          <cell r="B1435">
            <v>2816</v>
          </cell>
          <cell r="C1435" t="str">
            <v>Aguas del Valle</v>
          </cell>
          <cell r="D1435">
            <v>20336765</v>
          </cell>
          <cell r="E1435">
            <v>3863985.35</v>
          </cell>
          <cell r="F1435">
            <v>24200750.350000001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0.02</v>
          </cell>
          <cell r="R1435">
            <v>406735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</row>
        <row r="1436">
          <cell r="A1436">
            <v>38776</v>
          </cell>
          <cell r="B1436">
            <v>2817</v>
          </cell>
          <cell r="C1436" t="str">
            <v>Nula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</row>
        <row r="1437">
          <cell r="A1437">
            <v>38776</v>
          </cell>
          <cell r="B1437">
            <v>2818</v>
          </cell>
          <cell r="C1437" t="str">
            <v>Nula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</row>
        <row r="1438">
          <cell r="A1438">
            <v>38776</v>
          </cell>
          <cell r="B1438">
            <v>2819</v>
          </cell>
          <cell r="C1438" t="str">
            <v>Nula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</row>
        <row r="1439">
          <cell r="A1439">
            <v>38776</v>
          </cell>
          <cell r="B1439">
            <v>2820</v>
          </cell>
          <cell r="C1439" t="str">
            <v>Nula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</row>
        <row r="1440">
          <cell r="A1440">
            <v>38776</v>
          </cell>
          <cell r="B1440">
            <v>2821</v>
          </cell>
          <cell r="C1440" t="str">
            <v>CMCC</v>
          </cell>
          <cell r="D1440">
            <v>14376348</v>
          </cell>
          <cell r="E1440">
            <v>2731506.12</v>
          </cell>
          <cell r="F1440">
            <v>17107854.120000001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</row>
        <row r="1441">
          <cell r="A1441">
            <v>38807</v>
          </cell>
          <cell r="B1441">
            <v>2822</v>
          </cell>
          <cell r="C1441" t="str">
            <v>Aguas Andinas</v>
          </cell>
          <cell r="D1441">
            <v>186372</v>
          </cell>
          <cell r="E1441">
            <v>35410.68</v>
          </cell>
          <cell r="F1441">
            <v>221782.68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0.02</v>
          </cell>
          <cell r="R1441">
            <v>3727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</row>
        <row r="1442">
          <cell r="A1442">
            <v>38776</v>
          </cell>
          <cell r="B1442">
            <v>2823</v>
          </cell>
          <cell r="C1442" t="str">
            <v>Patagonia Salmon F</v>
          </cell>
          <cell r="D1442">
            <v>2344346</v>
          </cell>
          <cell r="E1442">
            <v>445425.74</v>
          </cell>
          <cell r="F1442">
            <v>2789771.74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</row>
        <row r="1443">
          <cell r="A1443">
            <v>38776</v>
          </cell>
          <cell r="B1443">
            <v>2824</v>
          </cell>
          <cell r="C1443" t="str">
            <v>Socovesa</v>
          </cell>
          <cell r="D1443">
            <v>570000</v>
          </cell>
          <cell r="E1443">
            <v>108300</v>
          </cell>
          <cell r="F1443">
            <v>678300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</row>
        <row r="1444">
          <cell r="A1444">
            <v>38776</v>
          </cell>
          <cell r="B1444">
            <v>2825</v>
          </cell>
          <cell r="C1444" t="str">
            <v>Socovesa</v>
          </cell>
          <cell r="D1444">
            <v>570000</v>
          </cell>
          <cell r="E1444">
            <v>108300</v>
          </cell>
          <cell r="F1444">
            <v>678300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</row>
        <row r="1445">
          <cell r="A1445">
            <v>38776</v>
          </cell>
          <cell r="B1445">
            <v>2826</v>
          </cell>
          <cell r="C1445" t="str">
            <v>ESSAntofagasta</v>
          </cell>
          <cell r="D1445">
            <v>316591031</v>
          </cell>
          <cell r="E1445">
            <v>60152295.890000001</v>
          </cell>
          <cell r="F1445">
            <v>376743326.88999999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</row>
        <row r="1446">
          <cell r="A1446">
            <v>38748</v>
          </cell>
          <cell r="B1446">
            <v>2827</v>
          </cell>
          <cell r="C1446" t="str">
            <v>Aguas Araucania</v>
          </cell>
          <cell r="D1446">
            <v>17200168</v>
          </cell>
          <cell r="E1446">
            <v>3268031.92</v>
          </cell>
          <cell r="F1446">
            <v>20468199.920000002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0.02</v>
          </cell>
          <cell r="R1446">
            <v>344003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</row>
        <row r="1447">
          <cell r="A1447">
            <v>38776</v>
          </cell>
          <cell r="B1447">
            <v>2828</v>
          </cell>
          <cell r="C1447" t="str">
            <v>Nula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</row>
        <row r="1448">
          <cell r="A1448">
            <v>38776</v>
          </cell>
          <cell r="B1448">
            <v>2829</v>
          </cell>
          <cell r="C1448" t="str">
            <v>Aguas y Riles</v>
          </cell>
          <cell r="D1448">
            <v>1657495</v>
          </cell>
          <cell r="E1448">
            <v>314924.05</v>
          </cell>
          <cell r="F1448">
            <v>1972419.05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</row>
        <row r="1449">
          <cell r="A1449">
            <v>38776</v>
          </cell>
          <cell r="B1449">
            <v>2830</v>
          </cell>
          <cell r="C1449" t="str">
            <v>Nula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</row>
        <row r="1450">
          <cell r="A1450">
            <v>38776</v>
          </cell>
          <cell r="B1450">
            <v>2831</v>
          </cell>
          <cell r="C1450" t="str">
            <v>Aguas de Quetena</v>
          </cell>
          <cell r="D1450">
            <v>5505859</v>
          </cell>
          <cell r="E1450">
            <v>1046113.21</v>
          </cell>
          <cell r="F1450">
            <v>6551972.21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</row>
        <row r="1451">
          <cell r="A1451">
            <v>38776</v>
          </cell>
          <cell r="B1451">
            <v>2832</v>
          </cell>
          <cell r="C1451" t="str">
            <v>Aguas de Quetena</v>
          </cell>
          <cell r="D1451">
            <v>494371</v>
          </cell>
          <cell r="E1451">
            <v>93930.49</v>
          </cell>
          <cell r="F1451">
            <v>588301.49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</row>
        <row r="1452">
          <cell r="A1452">
            <v>38776</v>
          </cell>
          <cell r="B1452">
            <v>2833</v>
          </cell>
          <cell r="C1452" t="str">
            <v>KDM</v>
          </cell>
          <cell r="D1452">
            <v>30894080</v>
          </cell>
          <cell r="E1452">
            <v>5869875.2000000002</v>
          </cell>
          <cell r="F1452">
            <v>36763955.200000003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</row>
        <row r="1453">
          <cell r="A1453">
            <v>38807</v>
          </cell>
          <cell r="B1453">
            <v>2834</v>
          </cell>
          <cell r="C1453" t="str">
            <v>Hernan Avalos</v>
          </cell>
          <cell r="D1453">
            <v>9565273</v>
          </cell>
          <cell r="E1453">
            <v>1817401.87</v>
          </cell>
          <cell r="F1453">
            <v>11382674.870000001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0.02</v>
          </cell>
          <cell r="R1453">
            <v>191305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</row>
        <row r="1454">
          <cell r="A1454">
            <v>38776</v>
          </cell>
          <cell r="B1454">
            <v>2835</v>
          </cell>
          <cell r="C1454" t="str">
            <v>Agrosuper</v>
          </cell>
          <cell r="D1454">
            <v>146072950</v>
          </cell>
          <cell r="E1454">
            <v>27753860.5</v>
          </cell>
          <cell r="F1454">
            <v>173826810.5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</row>
        <row r="1455">
          <cell r="A1455">
            <v>38776</v>
          </cell>
          <cell r="B1455">
            <v>2836</v>
          </cell>
          <cell r="C1455" t="str">
            <v>Agrosuper</v>
          </cell>
          <cell r="D1455">
            <v>497799685</v>
          </cell>
          <cell r="E1455">
            <v>94581940.150000006</v>
          </cell>
          <cell r="F1455">
            <v>592381625.14999998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</row>
        <row r="1456">
          <cell r="A1456">
            <v>38748</v>
          </cell>
          <cell r="B1456">
            <v>2837</v>
          </cell>
          <cell r="C1456" t="str">
            <v>Mario Zavala</v>
          </cell>
          <cell r="D1456">
            <v>4629697</v>
          </cell>
          <cell r="E1456">
            <v>879642.43</v>
          </cell>
          <cell r="F1456">
            <v>5509339.4299999997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0.02</v>
          </cell>
          <cell r="R1456">
            <v>92594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</row>
        <row r="1457">
          <cell r="A1457">
            <v>38776</v>
          </cell>
          <cell r="B1457">
            <v>2838</v>
          </cell>
          <cell r="C1457" t="str">
            <v>Aguas y Riles</v>
          </cell>
          <cell r="D1457">
            <v>36032500</v>
          </cell>
          <cell r="E1457">
            <v>6846175</v>
          </cell>
          <cell r="F1457">
            <v>42878675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</row>
        <row r="1458">
          <cell r="A1458">
            <v>38776</v>
          </cell>
          <cell r="B1458">
            <v>2839</v>
          </cell>
          <cell r="C1458" t="str">
            <v>Ciba</v>
          </cell>
          <cell r="D1458">
            <v>15442500</v>
          </cell>
          <cell r="E1458">
            <v>2934075</v>
          </cell>
          <cell r="F1458">
            <v>18376575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</row>
        <row r="1459">
          <cell r="A1459">
            <v>38807</v>
          </cell>
          <cell r="B1459">
            <v>2840</v>
          </cell>
          <cell r="C1459" t="str">
            <v>Cesmec</v>
          </cell>
          <cell r="D1459">
            <v>89318</v>
          </cell>
          <cell r="E1459">
            <v>16970.420000000002</v>
          </cell>
          <cell r="F1459">
            <v>106288.42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0.02</v>
          </cell>
          <cell r="R1459">
            <v>1786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</row>
        <row r="1460">
          <cell r="A1460">
            <v>38776</v>
          </cell>
          <cell r="B1460">
            <v>2841</v>
          </cell>
          <cell r="C1460" t="str">
            <v>Agrosuper</v>
          </cell>
          <cell r="D1460">
            <v>87836615</v>
          </cell>
          <cell r="E1460">
            <v>16688956.85</v>
          </cell>
          <cell r="F1460">
            <v>104525571.84999999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</row>
        <row r="1461">
          <cell r="A1461">
            <v>38898</v>
          </cell>
          <cell r="B1461">
            <v>2842</v>
          </cell>
          <cell r="C1461" t="str">
            <v>Salmones Multiexport</v>
          </cell>
          <cell r="D1461">
            <v>4753658</v>
          </cell>
          <cell r="E1461">
            <v>903195.02</v>
          </cell>
          <cell r="F1461">
            <v>5656853.0199999996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0.02</v>
          </cell>
          <cell r="P1461">
            <v>95073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</row>
        <row r="1462">
          <cell r="A1462">
            <v>38776</v>
          </cell>
          <cell r="B1462">
            <v>2843</v>
          </cell>
          <cell r="C1462" t="str">
            <v>Aguas y Riles</v>
          </cell>
          <cell r="D1462">
            <v>1305850</v>
          </cell>
          <cell r="E1462">
            <v>248111.5</v>
          </cell>
          <cell r="F1462">
            <v>1553961.5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</row>
        <row r="1463">
          <cell r="A1463">
            <v>38776</v>
          </cell>
          <cell r="B1463">
            <v>2844</v>
          </cell>
          <cell r="C1463" t="str">
            <v>Patagonia Travelling</v>
          </cell>
          <cell r="D1463">
            <v>322560</v>
          </cell>
          <cell r="E1463">
            <v>61286.400000000001</v>
          </cell>
          <cell r="F1463">
            <v>383846.40000000002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</row>
        <row r="1464">
          <cell r="A1464">
            <v>38807</v>
          </cell>
          <cell r="B1464">
            <v>2845</v>
          </cell>
          <cell r="C1464" t="str">
            <v>Tecsa</v>
          </cell>
          <cell r="D1464">
            <v>118508</v>
          </cell>
          <cell r="E1464">
            <v>22516.52</v>
          </cell>
          <cell r="F1464">
            <v>141024.51999999999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0.02</v>
          </cell>
          <cell r="R1464">
            <v>2370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</row>
        <row r="1465">
          <cell r="A1465">
            <v>38807</v>
          </cell>
          <cell r="B1465">
            <v>2846</v>
          </cell>
          <cell r="C1465" t="str">
            <v>Anam</v>
          </cell>
          <cell r="D1465">
            <v>866221</v>
          </cell>
          <cell r="E1465">
            <v>164581.99</v>
          </cell>
          <cell r="F1465">
            <v>1030802.99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0.02</v>
          </cell>
          <cell r="R1465">
            <v>17324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</row>
        <row r="1466">
          <cell r="A1466">
            <v>38807</v>
          </cell>
          <cell r="B1466">
            <v>2847</v>
          </cell>
          <cell r="C1466" t="str">
            <v>Aguas Andinas</v>
          </cell>
          <cell r="D1466">
            <v>1210647</v>
          </cell>
          <cell r="E1466">
            <v>230022.93</v>
          </cell>
          <cell r="F1466">
            <v>1440669.93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0.02</v>
          </cell>
          <cell r="R1466">
            <v>24213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</row>
        <row r="1467">
          <cell r="A1467">
            <v>38807</v>
          </cell>
          <cell r="B1467">
            <v>2848</v>
          </cell>
          <cell r="C1467" t="str">
            <v>Codelco Chuqui</v>
          </cell>
          <cell r="D1467">
            <v>3754576</v>
          </cell>
          <cell r="E1467">
            <v>713369.44000000006</v>
          </cell>
          <cell r="F1467">
            <v>4467945.4400000004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0.02</v>
          </cell>
          <cell r="R1467">
            <v>75092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</row>
        <row r="1468">
          <cell r="A1468">
            <v>38807</v>
          </cell>
          <cell r="B1468">
            <v>2849</v>
          </cell>
          <cell r="C1468" t="str">
            <v>Consorcio Zañartu</v>
          </cell>
          <cell r="D1468">
            <v>575028</v>
          </cell>
          <cell r="E1468">
            <v>109255.32</v>
          </cell>
          <cell r="F1468">
            <v>684283.32000000007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</row>
        <row r="1469">
          <cell r="A1469">
            <v>38807</v>
          </cell>
          <cell r="B1469">
            <v>2850</v>
          </cell>
          <cell r="C1469" t="str">
            <v>Essal</v>
          </cell>
          <cell r="D1469">
            <v>141157</v>
          </cell>
          <cell r="E1469">
            <v>26819.83</v>
          </cell>
          <cell r="F1469">
            <v>167976.83000000002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</row>
        <row r="1470">
          <cell r="A1470">
            <v>38807</v>
          </cell>
          <cell r="B1470">
            <v>2851</v>
          </cell>
          <cell r="C1470" t="str">
            <v>Aguas y Riles</v>
          </cell>
          <cell r="D1470">
            <v>95000</v>
          </cell>
          <cell r="E1470">
            <v>18050</v>
          </cell>
          <cell r="F1470">
            <v>113050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0.02</v>
          </cell>
          <cell r="R1470">
            <v>1900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</row>
        <row r="1471">
          <cell r="A1471">
            <v>38807</v>
          </cell>
          <cell r="B1471">
            <v>2852</v>
          </cell>
          <cell r="C1471" t="str">
            <v>Aguas y Riles</v>
          </cell>
          <cell r="D1471">
            <v>95000</v>
          </cell>
          <cell r="E1471">
            <v>18050</v>
          </cell>
          <cell r="F1471">
            <v>113050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0.02</v>
          </cell>
          <cell r="R1471">
            <v>1900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</row>
        <row r="1472">
          <cell r="A1472">
            <v>38807</v>
          </cell>
          <cell r="B1472">
            <v>2853</v>
          </cell>
          <cell r="C1472" t="str">
            <v>Nula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</row>
        <row r="1473">
          <cell r="A1473">
            <v>38807</v>
          </cell>
          <cell r="B1473">
            <v>2854</v>
          </cell>
          <cell r="C1473" t="str">
            <v>Agrosuper</v>
          </cell>
          <cell r="D1473">
            <v>2782500</v>
          </cell>
          <cell r="E1473">
            <v>528675</v>
          </cell>
          <cell r="F1473">
            <v>3311175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</row>
        <row r="1474">
          <cell r="A1474">
            <v>38807</v>
          </cell>
          <cell r="B1474">
            <v>2855</v>
          </cell>
          <cell r="C1474" t="str">
            <v>Agrosuper</v>
          </cell>
          <cell r="D1474">
            <v>5830956</v>
          </cell>
          <cell r="E1474">
            <v>1107881.6399999999</v>
          </cell>
          <cell r="F1474">
            <v>6938837.6399999997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</row>
        <row r="1475">
          <cell r="A1475">
            <v>38807</v>
          </cell>
          <cell r="B1475">
            <v>2856</v>
          </cell>
          <cell r="C1475" t="str">
            <v>Celulosa Arauco</v>
          </cell>
          <cell r="D1475">
            <v>85624</v>
          </cell>
          <cell r="E1475">
            <v>16268.56</v>
          </cell>
          <cell r="F1475">
            <v>101892.56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</row>
        <row r="1476">
          <cell r="A1476">
            <v>38807</v>
          </cell>
          <cell r="B1476">
            <v>2857</v>
          </cell>
          <cell r="C1476" t="str">
            <v>Nula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</row>
        <row r="1477">
          <cell r="A1477">
            <v>38807</v>
          </cell>
          <cell r="B1477">
            <v>2858</v>
          </cell>
          <cell r="C1477" t="str">
            <v>Socovesa</v>
          </cell>
          <cell r="D1477">
            <v>570000</v>
          </cell>
          <cell r="E1477">
            <v>108300</v>
          </cell>
          <cell r="F1477">
            <v>678300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0.02</v>
          </cell>
          <cell r="R1477">
            <v>11400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</row>
        <row r="1478">
          <cell r="A1478">
            <v>38807</v>
          </cell>
          <cell r="B1478">
            <v>2859</v>
          </cell>
          <cell r="C1478" t="str">
            <v>Socovesa</v>
          </cell>
          <cell r="D1478">
            <v>570000</v>
          </cell>
          <cell r="E1478">
            <v>108300</v>
          </cell>
          <cell r="F1478">
            <v>678300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0.02</v>
          </cell>
          <cell r="R1478">
            <v>11400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</row>
        <row r="1479">
          <cell r="A1479">
            <v>38807</v>
          </cell>
          <cell r="B1479">
            <v>2860</v>
          </cell>
          <cell r="C1479" t="str">
            <v>Nula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</row>
        <row r="1480">
          <cell r="A1480">
            <v>38807</v>
          </cell>
          <cell r="B1480">
            <v>2861</v>
          </cell>
          <cell r="C1480" t="str">
            <v>ESSAntofagasta</v>
          </cell>
          <cell r="D1480">
            <v>121145227</v>
          </cell>
          <cell r="E1480">
            <v>23017593.129999999</v>
          </cell>
          <cell r="F1480">
            <v>144162820.13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</row>
        <row r="1481">
          <cell r="A1481">
            <v>38807</v>
          </cell>
          <cell r="B1481">
            <v>2862</v>
          </cell>
          <cell r="C1481" t="str">
            <v>Nula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</row>
        <row r="1482">
          <cell r="A1482">
            <v>38807</v>
          </cell>
          <cell r="B1482">
            <v>2863</v>
          </cell>
          <cell r="C1482" t="str">
            <v>Aguas y Riles</v>
          </cell>
          <cell r="D1482">
            <v>355098</v>
          </cell>
          <cell r="E1482">
            <v>67468.62</v>
          </cell>
          <cell r="F1482">
            <v>422566.62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</row>
        <row r="1483">
          <cell r="A1483">
            <v>38807</v>
          </cell>
          <cell r="B1483">
            <v>2864</v>
          </cell>
          <cell r="C1483" t="str">
            <v>Aguamarket</v>
          </cell>
          <cell r="D1483">
            <v>644999</v>
          </cell>
          <cell r="E1483">
            <v>122549.81</v>
          </cell>
          <cell r="F1483">
            <v>767548.81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0.02</v>
          </cell>
          <cell r="R1483">
            <v>12900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</row>
        <row r="1484">
          <cell r="A1484">
            <v>38807</v>
          </cell>
          <cell r="B1484">
            <v>2865</v>
          </cell>
          <cell r="C1484" t="str">
            <v>Gasatacama</v>
          </cell>
          <cell r="D1484">
            <v>2313200</v>
          </cell>
          <cell r="E1484">
            <v>439508</v>
          </cell>
          <cell r="F1484">
            <v>2752708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0.02</v>
          </cell>
          <cell r="R1484">
            <v>46264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</row>
        <row r="1485">
          <cell r="A1485">
            <v>38807</v>
          </cell>
          <cell r="B1485">
            <v>2866</v>
          </cell>
          <cell r="C1485" t="str">
            <v>Nula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</row>
        <row r="1486">
          <cell r="A1486">
            <v>38807</v>
          </cell>
          <cell r="B1486">
            <v>2867</v>
          </cell>
          <cell r="C1486" t="str">
            <v>Minera Esconida</v>
          </cell>
          <cell r="D1486">
            <v>4604944</v>
          </cell>
          <cell r="E1486">
            <v>874939.36</v>
          </cell>
          <cell r="F1486">
            <v>5479883.3600000003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0.02</v>
          </cell>
          <cell r="R1486">
            <v>92099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</row>
        <row r="1487">
          <cell r="A1487">
            <v>38807</v>
          </cell>
          <cell r="B1487">
            <v>2868</v>
          </cell>
          <cell r="C1487" t="str">
            <v>Patagonia Salmon F</v>
          </cell>
          <cell r="D1487">
            <v>2679253</v>
          </cell>
          <cell r="E1487">
            <v>509058.07</v>
          </cell>
          <cell r="F1487">
            <v>3188311.07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</row>
        <row r="1488">
          <cell r="A1488">
            <v>38807</v>
          </cell>
          <cell r="B1488">
            <v>2869</v>
          </cell>
          <cell r="C1488" t="str">
            <v>Faenadora S.Vicente</v>
          </cell>
          <cell r="D1488">
            <v>3701527</v>
          </cell>
          <cell r="E1488">
            <v>703290.13</v>
          </cell>
          <cell r="F1488">
            <v>4404817.13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0.02</v>
          </cell>
          <cell r="R1488">
            <v>74031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</row>
        <row r="1489">
          <cell r="A1489">
            <v>38807</v>
          </cell>
          <cell r="B1489">
            <v>2870</v>
          </cell>
          <cell r="C1489" t="str">
            <v>Nestle</v>
          </cell>
          <cell r="D1489">
            <v>300529</v>
          </cell>
          <cell r="E1489">
            <v>57100.51</v>
          </cell>
          <cell r="F1489">
            <v>357629.51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</row>
        <row r="1490">
          <cell r="A1490">
            <v>38807</v>
          </cell>
          <cell r="B1490">
            <v>2871</v>
          </cell>
          <cell r="C1490" t="str">
            <v>Lab Hidrolab</v>
          </cell>
          <cell r="D1490">
            <v>664448</v>
          </cell>
          <cell r="E1490">
            <v>126245.12</v>
          </cell>
          <cell r="F1490">
            <v>790693.12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0.02</v>
          </cell>
          <cell r="T1490">
            <v>0</v>
          </cell>
          <cell r="U1490">
            <v>0</v>
          </cell>
          <cell r="V1490">
            <v>0</v>
          </cell>
        </row>
        <row r="1491">
          <cell r="A1491">
            <v>38807</v>
          </cell>
          <cell r="B1491">
            <v>2872</v>
          </cell>
          <cell r="C1491" t="str">
            <v>Lab Hidrolab</v>
          </cell>
          <cell r="D1491">
            <v>104800</v>
          </cell>
          <cell r="E1491">
            <v>19912</v>
          </cell>
          <cell r="F1491">
            <v>124712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0.02</v>
          </cell>
          <cell r="R1491">
            <v>2096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</row>
        <row r="1492">
          <cell r="A1492">
            <v>38837</v>
          </cell>
          <cell r="B1492">
            <v>2873</v>
          </cell>
          <cell r="C1492" t="str">
            <v>Aguas Patagonia</v>
          </cell>
          <cell r="D1492">
            <v>685100</v>
          </cell>
          <cell r="E1492">
            <v>130169</v>
          </cell>
          <cell r="F1492">
            <v>815269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0.02</v>
          </cell>
          <cell r="V1492">
            <v>13702</v>
          </cell>
        </row>
        <row r="1493">
          <cell r="A1493">
            <v>38807</v>
          </cell>
          <cell r="B1493">
            <v>2874</v>
          </cell>
          <cell r="C1493" t="str">
            <v>Aguas Andinas</v>
          </cell>
          <cell r="D1493">
            <v>80682</v>
          </cell>
          <cell r="E1493">
            <v>15329.58</v>
          </cell>
          <cell r="F1493">
            <v>96011.58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0.02</v>
          </cell>
          <cell r="R1493">
            <v>1614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</row>
        <row r="1494">
          <cell r="A1494">
            <v>38807</v>
          </cell>
          <cell r="B1494">
            <v>2875</v>
          </cell>
          <cell r="C1494" t="str">
            <v>Lab Hidrolab</v>
          </cell>
          <cell r="D1494">
            <v>705805</v>
          </cell>
          <cell r="E1494">
            <v>134102.95000000001</v>
          </cell>
          <cell r="F1494">
            <v>839907.95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0.02</v>
          </cell>
          <cell r="T1494">
            <v>0</v>
          </cell>
          <cell r="U1494">
            <v>0</v>
          </cell>
          <cell r="V1494">
            <v>0</v>
          </cell>
        </row>
        <row r="1495">
          <cell r="A1495">
            <v>38807</v>
          </cell>
          <cell r="B1495">
            <v>2876</v>
          </cell>
          <cell r="C1495" t="str">
            <v>ANSM</v>
          </cell>
          <cell r="D1495">
            <v>53988</v>
          </cell>
          <cell r="E1495">
            <v>10257.719999999999</v>
          </cell>
          <cell r="F1495">
            <v>64245.72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</row>
        <row r="1496">
          <cell r="A1496">
            <v>38807</v>
          </cell>
          <cell r="B1496">
            <v>2877</v>
          </cell>
          <cell r="C1496" t="str">
            <v>Santa Marta</v>
          </cell>
          <cell r="D1496">
            <v>1792940</v>
          </cell>
          <cell r="E1496">
            <v>340658.6</v>
          </cell>
          <cell r="F1496">
            <v>2133598.6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</row>
        <row r="1497">
          <cell r="A1497">
            <v>38837</v>
          </cell>
          <cell r="B1497">
            <v>2878</v>
          </cell>
          <cell r="C1497" t="str">
            <v>Unisur Alimentos</v>
          </cell>
          <cell r="D1497">
            <v>854830</v>
          </cell>
          <cell r="E1497">
            <v>162417.70000000001</v>
          </cell>
          <cell r="F1497">
            <v>1017247.7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0.02</v>
          </cell>
          <cell r="V1497">
            <v>17097</v>
          </cell>
        </row>
        <row r="1498">
          <cell r="A1498">
            <v>38807</v>
          </cell>
          <cell r="B1498">
            <v>2879</v>
          </cell>
          <cell r="C1498" t="str">
            <v>Iansagro</v>
          </cell>
          <cell r="D1498">
            <v>2194867</v>
          </cell>
          <cell r="E1498">
            <v>417024.73</v>
          </cell>
          <cell r="F1498">
            <v>2611891.73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0.02</v>
          </cell>
          <cell r="R1498">
            <v>43897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</row>
        <row r="1499">
          <cell r="A1499">
            <v>38807</v>
          </cell>
          <cell r="B1499">
            <v>2880</v>
          </cell>
          <cell r="C1499" t="str">
            <v>Iansagro</v>
          </cell>
          <cell r="D1499">
            <v>2194867</v>
          </cell>
          <cell r="E1499">
            <v>417024.73</v>
          </cell>
          <cell r="F1499">
            <v>2611891.73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0.02</v>
          </cell>
          <cell r="R1499">
            <v>43897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</row>
        <row r="1500">
          <cell r="A1500">
            <v>38837</v>
          </cell>
          <cell r="B1500">
            <v>2881</v>
          </cell>
          <cell r="C1500" t="str">
            <v>Omar Antunez</v>
          </cell>
          <cell r="D1500">
            <v>1605150</v>
          </cell>
          <cell r="E1500">
            <v>304978.5</v>
          </cell>
          <cell r="F1500">
            <v>1910128.5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</row>
        <row r="1501">
          <cell r="A1501">
            <v>38807</v>
          </cell>
          <cell r="B1501">
            <v>2882</v>
          </cell>
          <cell r="C1501" t="str">
            <v>Anam</v>
          </cell>
          <cell r="D1501">
            <v>928862</v>
          </cell>
          <cell r="E1501">
            <v>176483.78</v>
          </cell>
          <cell r="F1501">
            <v>1105345.78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0.02</v>
          </cell>
          <cell r="R1501">
            <v>18577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</row>
        <row r="1502">
          <cell r="A1502">
            <v>38717</v>
          </cell>
          <cell r="B1502" t="str">
            <v>NC 269</v>
          </cell>
          <cell r="C1502" t="str">
            <v>Nula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</row>
        <row r="1503">
          <cell r="A1503">
            <v>38717</v>
          </cell>
          <cell r="B1503" t="str">
            <v>NC 270</v>
          </cell>
          <cell r="C1503" t="str">
            <v>Nula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</row>
        <row r="1504">
          <cell r="A1504">
            <v>38717</v>
          </cell>
          <cell r="B1504" t="str">
            <v>NC 271</v>
          </cell>
          <cell r="C1504" t="str">
            <v>Nula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</row>
        <row r="1505">
          <cell r="A1505">
            <v>38717</v>
          </cell>
          <cell r="B1505" t="str">
            <v>NC 272</v>
          </cell>
          <cell r="C1505" t="str">
            <v>Nula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</row>
        <row r="1506">
          <cell r="A1506">
            <v>38717</v>
          </cell>
          <cell r="B1506" t="str">
            <v>NC 273</v>
          </cell>
          <cell r="C1506" t="str">
            <v>Nula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</row>
        <row r="1507">
          <cell r="A1507">
            <v>38717</v>
          </cell>
          <cell r="B1507" t="str">
            <v>NC 274</v>
          </cell>
          <cell r="C1507" t="str">
            <v>Nula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</row>
        <row r="1508">
          <cell r="A1508">
            <v>38717</v>
          </cell>
          <cell r="B1508" t="str">
            <v>NC 275</v>
          </cell>
          <cell r="C1508" t="str">
            <v>Nula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</row>
        <row r="1509">
          <cell r="A1509">
            <v>38717</v>
          </cell>
          <cell r="B1509" t="str">
            <v>NC 276</v>
          </cell>
          <cell r="C1509" t="str">
            <v>Nula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</row>
        <row r="1510">
          <cell r="A1510">
            <v>38717</v>
          </cell>
          <cell r="B1510" t="str">
            <v>NC 277</v>
          </cell>
          <cell r="C1510" t="str">
            <v>Nula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</row>
        <row r="1511">
          <cell r="A1511">
            <v>38717</v>
          </cell>
          <cell r="B1511" t="str">
            <v>NC 278</v>
          </cell>
          <cell r="C1511" t="str">
            <v>Cosal</v>
          </cell>
          <cell r="D1511">
            <v>6395807</v>
          </cell>
          <cell r="E1511">
            <v>1215203.33</v>
          </cell>
          <cell r="F1511">
            <v>7611010.3300000001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</row>
        <row r="1512">
          <cell r="A1512">
            <v>38717</v>
          </cell>
          <cell r="B1512" t="str">
            <v>NC 279</v>
          </cell>
          <cell r="C1512" t="str">
            <v>Aguas Araucania</v>
          </cell>
          <cell r="D1512">
            <v>-15891947</v>
          </cell>
          <cell r="E1512">
            <v>-3019469.93</v>
          </cell>
          <cell r="F1512">
            <v>-18911416.93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</row>
        <row r="1513">
          <cell r="A1513">
            <v>38717</v>
          </cell>
          <cell r="B1513" t="str">
            <v>NC 280</v>
          </cell>
          <cell r="C1513" t="str">
            <v>Madeco</v>
          </cell>
          <cell r="D1513">
            <v>-17842</v>
          </cell>
          <cell r="E1513">
            <v>-3389.98</v>
          </cell>
          <cell r="F1513">
            <v>-21231.98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</row>
        <row r="1514">
          <cell r="A1514">
            <v>38717</v>
          </cell>
          <cell r="B1514" t="str">
            <v>NC 281</v>
          </cell>
          <cell r="C1514" t="str">
            <v>Nula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</row>
        <row r="1515">
          <cell r="A1515">
            <v>38717</v>
          </cell>
          <cell r="B1515" t="str">
            <v>NC 282</v>
          </cell>
          <cell r="C1515" t="str">
            <v>Nula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</row>
        <row r="1516">
          <cell r="A1516">
            <v>38717</v>
          </cell>
          <cell r="B1516" t="str">
            <v>NC 283</v>
          </cell>
          <cell r="C1516" t="str">
            <v>Nula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</row>
        <row r="1517">
          <cell r="A1517">
            <v>38717</v>
          </cell>
          <cell r="B1517" t="str">
            <v>NC 284</v>
          </cell>
          <cell r="C1517" t="str">
            <v>Nula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</row>
        <row r="1518">
          <cell r="A1518">
            <v>38717</v>
          </cell>
          <cell r="B1518" t="str">
            <v>NC 285</v>
          </cell>
          <cell r="C1518" t="str">
            <v>LANERA CHILENA S.A.</v>
          </cell>
          <cell r="D1518">
            <v>17081</v>
          </cell>
          <cell r="E1518">
            <v>3245.39</v>
          </cell>
          <cell r="F1518">
            <v>20326.39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</row>
        <row r="1519">
          <cell r="A1519">
            <v>38717</v>
          </cell>
          <cell r="B1519" t="str">
            <v>NC 286</v>
          </cell>
          <cell r="C1519" t="str">
            <v>Tecsa</v>
          </cell>
          <cell r="D1519">
            <v>-31118589</v>
          </cell>
          <cell r="E1519">
            <v>-5912531.9100000001</v>
          </cell>
          <cell r="F1519">
            <v>-37031120.909999996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</row>
        <row r="1520">
          <cell r="A1520">
            <v>38717</v>
          </cell>
          <cell r="B1520" t="str">
            <v>NC 287</v>
          </cell>
          <cell r="C1520" t="str">
            <v>Tecsa</v>
          </cell>
          <cell r="D1520">
            <v>-100485866</v>
          </cell>
          <cell r="E1520">
            <v>-19092314.539999999</v>
          </cell>
          <cell r="F1520">
            <v>-119578180.53999999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</row>
        <row r="1521">
          <cell r="A1521">
            <v>38717</v>
          </cell>
          <cell r="B1521" t="str">
            <v>NC 288</v>
          </cell>
          <cell r="C1521" t="str">
            <v>Nula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</row>
        <row r="1522">
          <cell r="A1522">
            <v>38776</v>
          </cell>
          <cell r="B1522" t="str">
            <v>NC286</v>
          </cell>
          <cell r="C1522" t="str">
            <v>Tecsa</v>
          </cell>
          <cell r="D1522">
            <v>-31118589</v>
          </cell>
          <cell r="E1522">
            <v>-5912531.9100000001</v>
          </cell>
          <cell r="F1522">
            <v>-37031120.909999996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</row>
        <row r="1523">
          <cell r="A1523">
            <v>38776</v>
          </cell>
          <cell r="B1523" t="str">
            <v>NC287</v>
          </cell>
          <cell r="C1523" t="str">
            <v>Tecsa</v>
          </cell>
          <cell r="D1523">
            <v>-106485866</v>
          </cell>
          <cell r="E1523">
            <v>-20232314.539999999</v>
          </cell>
          <cell r="F1523">
            <v>-126718180.53999999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</row>
        <row r="1524">
          <cell r="A1524">
            <v>38776</v>
          </cell>
          <cell r="B1524" t="str">
            <v>NC288</v>
          </cell>
          <cell r="C1524" t="str">
            <v>Nula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</row>
        <row r="1525">
          <cell r="A1525">
            <v>38776</v>
          </cell>
          <cell r="B1525" t="str">
            <v>NC289</v>
          </cell>
          <cell r="C1525" t="str">
            <v>Dictuc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</row>
        <row r="1526">
          <cell r="A1526">
            <v>38776</v>
          </cell>
          <cell r="B1526" t="str">
            <v>NC290</v>
          </cell>
          <cell r="C1526" t="str">
            <v>Aguas de Quetena</v>
          </cell>
          <cell r="D1526">
            <v>-20331578</v>
          </cell>
          <cell r="E1526">
            <v>-3862999.82</v>
          </cell>
          <cell r="F1526">
            <v>-24194577.82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</row>
        <row r="1527">
          <cell r="A1527">
            <v>38776</v>
          </cell>
          <cell r="B1527" t="str">
            <v>NC291</v>
          </cell>
          <cell r="C1527" t="str">
            <v>Gasatacama</v>
          </cell>
          <cell r="D1527">
            <v>-2313200</v>
          </cell>
          <cell r="E1527">
            <v>-439508</v>
          </cell>
          <cell r="F1527">
            <v>-2752708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</row>
        <row r="1528">
          <cell r="A1528">
            <v>38776</v>
          </cell>
          <cell r="B1528" t="str">
            <v>Vacac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0.02</v>
          </cell>
          <cell r="R1528">
            <v>698585.33333333337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</row>
        <row r="1529">
          <cell r="A1529">
            <v>38837</v>
          </cell>
          <cell r="B1529" t="str">
            <v>AMF</v>
          </cell>
          <cell r="C1529" t="str">
            <v>Chamisero desde abri 2006 (UF 29868.-)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400000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</row>
        <row r="1530">
          <cell r="A1530">
            <v>38868</v>
          </cell>
          <cell r="B1530" t="str">
            <v>AMF</v>
          </cell>
          <cell r="C1530" t="str">
            <v>Chamisero desde abri 2006 (UF 29868.-)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400000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</row>
        <row r="1531">
          <cell r="A1531">
            <v>38898</v>
          </cell>
          <cell r="B1531" t="str">
            <v>AMF</v>
          </cell>
          <cell r="C1531" t="str">
            <v>Chamisero desde abri 2006 (UF 29868.-)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400000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</row>
        <row r="1532">
          <cell r="A1532">
            <v>38929</v>
          </cell>
          <cell r="B1532" t="str">
            <v>AMF</v>
          </cell>
          <cell r="C1532" t="str">
            <v>Chamisero desde abri 2006 (UF 29868.-)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400000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</row>
        <row r="1533">
          <cell r="A1533">
            <v>38960</v>
          </cell>
          <cell r="B1533" t="str">
            <v>AMF</v>
          </cell>
          <cell r="C1533" t="str">
            <v>Chamisero desde abri 2006 (UF 29868.-)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400000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</row>
        <row r="1534">
          <cell r="A1534">
            <v>38990</v>
          </cell>
          <cell r="B1534" t="str">
            <v>AMF</v>
          </cell>
          <cell r="C1534" t="str">
            <v>Chamisero desde abri 2006 (UF 29868.-)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400000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</row>
        <row r="1535">
          <cell r="A1535">
            <v>38990</v>
          </cell>
          <cell r="B1535" t="str">
            <v>AMF</v>
          </cell>
          <cell r="C1535" t="str">
            <v>Chamisero desde abri 2006 (UF 29868.-)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400000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</row>
        <row r="1536">
          <cell r="A1536">
            <v>38990</v>
          </cell>
          <cell r="B1536" t="str">
            <v>AMF</v>
          </cell>
          <cell r="C1536" t="str">
            <v>Chamisero desde abri 2006 (UF 29868.-)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400000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0</v>
          </cell>
        </row>
        <row r="1537">
          <cell r="A1537">
            <v>38990</v>
          </cell>
          <cell r="B1537" t="str">
            <v>AMF</v>
          </cell>
          <cell r="C1537" t="str">
            <v>Chamisero desde abri 2006 (UF 29868.-)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400000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</row>
        <row r="1538">
          <cell r="A1538">
            <v>39113</v>
          </cell>
          <cell r="B1538" t="str">
            <v>AMF</v>
          </cell>
          <cell r="C1538" t="str">
            <v>Chamisero desde abri 2006 (UF 29868.-)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400000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</row>
        <row r="1539">
          <cell r="A1539">
            <v>39141</v>
          </cell>
          <cell r="B1539" t="str">
            <v>AMF</v>
          </cell>
          <cell r="C1539" t="str">
            <v>Chamisero desde abri 2006 (UF 29868.-)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297408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</row>
        <row r="1540">
          <cell r="A1540">
            <v>38837</v>
          </cell>
          <cell r="B1540">
            <v>2883</v>
          </cell>
          <cell r="C1540" t="str">
            <v>ANSM</v>
          </cell>
          <cell r="D1540">
            <v>53988</v>
          </cell>
          <cell r="E1540">
            <v>10257.719999999999</v>
          </cell>
          <cell r="F1540">
            <v>64245.72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</row>
        <row r="1541">
          <cell r="A1541">
            <v>38837</v>
          </cell>
          <cell r="B1541">
            <v>2884</v>
          </cell>
          <cell r="C1541" t="str">
            <v>Aguas Andinas</v>
          </cell>
          <cell r="D1541">
            <v>633978</v>
          </cell>
          <cell r="E1541">
            <v>120455.82</v>
          </cell>
          <cell r="F1541">
            <v>754433.82000000007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</row>
        <row r="1542">
          <cell r="A1542">
            <v>38837</v>
          </cell>
          <cell r="B1542">
            <v>2885</v>
          </cell>
          <cell r="C1542" t="str">
            <v>ESS Antofagasta</v>
          </cell>
          <cell r="D1542">
            <v>36733864</v>
          </cell>
          <cell r="E1542">
            <v>6979434.1600000001</v>
          </cell>
          <cell r="F1542">
            <v>43713298.159999996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</row>
        <row r="1543">
          <cell r="A1543">
            <v>38837</v>
          </cell>
          <cell r="B1543" t="str">
            <v>NC292</v>
          </cell>
          <cell r="C1543" t="str">
            <v>SAIEG &amp;COMPAÑÍA LTDA</v>
          </cell>
          <cell r="D1543">
            <v>-777861</v>
          </cell>
          <cell r="E1543">
            <v>-147793.59</v>
          </cell>
          <cell r="F1543">
            <v>-925654.59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>
            <v>0</v>
          </cell>
        </row>
        <row r="1544">
          <cell r="A1544">
            <v>38837</v>
          </cell>
          <cell r="B1544">
            <v>2886</v>
          </cell>
          <cell r="C1544" t="str">
            <v>Nula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>
            <v>0</v>
          </cell>
        </row>
        <row r="1545">
          <cell r="A1545">
            <v>38837</v>
          </cell>
          <cell r="B1545">
            <v>2887</v>
          </cell>
          <cell r="C1545" t="str">
            <v>AMF</v>
          </cell>
          <cell r="D1545">
            <v>7085177</v>
          </cell>
          <cell r="E1545">
            <v>1346183.6300000001</v>
          </cell>
          <cell r="F1545">
            <v>8431360.6300000008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</row>
        <row r="1546">
          <cell r="A1546">
            <v>38837</v>
          </cell>
          <cell r="B1546">
            <v>2888</v>
          </cell>
          <cell r="C1546" t="str">
            <v>I.Mun.Potorca</v>
          </cell>
          <cell r="D1546">
            <v>801360</v>
          </cell>
          <cell r="E1546">
            <v>152258.4</v>
          </cell>
          <cell r="F1546">
            <v>953618.4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</row>
        <row r="1547">
          <cell r="A1547">
            <v>38837</v>
          </cell>
          <cell r="B1547">
            <v>2889</v>
          </cell>
          <cell r="C1547" t="str">
            <v>Dictuc</v>
          </cell>
          <cell r="D1547">
            <v>146240</v>
          </cell>
          <cell r="E1547">
            <v>27785.599999999999</v>
          </cell>
          <cell r="F1547">
            <v>174025.60000000001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0.02</v>
          </cell>
          <cell r="V1547">
            <v>2925</v>
          </cell>
        </row>
        <row r="1548">
          <cell r="A1548">
            <v>38837</v>
          </cell>
          <cell r="B1548">
            <v>2890</v>
          </cell>
          <cell r="C1548" t="str">
            <v>CMCC</v>
          </cell>
          <cell r="D1548">
            <v>6722426</v>
          </cell>
          <cell r="E1548">
            <v>1277260.94</v>
          </cell>
          <cell r="F1548">
            <v>7999686.9399999995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0.02</v>
          </cell>
          <cell r="V1548">
            <v>134449</v>
          </cell>
        </row>
        <row r="1549">
          <cell r="A1549">
            <v>38837</v>
          </cell>
          <cell r="B1549">
            <v>2891</v>
          </cell>
          <cell r="C1549" t="str">
            <v>Agriicola Tarapaca</v>
          </cell>
          <cell r="D1549">
            <v>2466728</v>
          </cell>
          <cell r="E1549">
            <v>468678.32</v>
          </cell>
          <cell r="F1549">
            <v>2935406.32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0.02</v>
          </cell>
          <cell r="V1549">
            <v>49335</v>
          </cell>
        </row>
        <row r="1550">
          <cell r="A1550">
            <v>38837</v>
          </cell>
          <cell r="B1550">
            <v>2892</v>
          </cell>
          <cell r="C1550" t="str">
            <v>Flygt Chile</v>
          </cell>
          <cell r="D1550">
            <v>2452885</v>
          </cell>
          <cell r="E1550">
            <v>466048.15</v>
          </cell>
          <cell r="F1550">
            <v>2918933.15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</row>
        <row r="1551">
          <cell r="A1551">
            <v>38837</v>
          </cell>
          <cell r="B1551">
            <v>2893</v>
          </cell>
          <cell r="C1551" t="str">
            <v>Aguas y Riles</v>
          </cell>
          <cell r="D1551">
            <v>122770</v>
          </cell>
          <cell r="E1551">
            <v>23326.3</v>
          </cell>
          <cell r="F1551">
            <v>146096.29999999999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</row>
        <row r="1552">
          <cell r="A1552">
            <v>38837</v>
          </cell>
          <cell r="B1552">
            <v>2894</v>
          </cell>
          <cell r="C1552" t="str">
            <v>Biotam</v>
          </cell>
          <cell r="D1552">
            <v>5003964</v>
          </cell>
          <cell r="E1552">
            <v>950753.16</v>
          </cell>
          <cell r="F1552">
            <v>5954717.1600000001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0.02</v>
          </cell>
          <cell r="R1552">
            <v>100079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</row>
        <row r="1553">
          <cell r="A1553">
            <v>38837</v>
          </cell>
          <cell r="B1553">
            <v>2895</v>
          </cell>
          <cell r="C1553" t="str">
            <v>Nula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</row>
        <row r="1554">
          <cell r="A1554">
            <v>38837</v>
          </cell>
          <cell r="B1554">
            <v>2896</v>
          </cell>
          <cell r="C1554" t="str">
            <v>Nula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</row>
        <row r="1555">
          <cell r="A1555">
            <v>38837</v>
          </cell>
          <cell r="B1555">
            <v>2897</v>
          </cell>
          <cell r="C1555" t="str">
            <v>CMCC</v>
          </cell>
          <cell r="D1555">
            <v>4775729</v>
          </cell>
          <cell r="E1555">
            <v>907388.51</v>
          </cell>
          <cell r="F1555">
            <v>5683117.5099999998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</row>
        <row r="1556">
          <cell r="A1556">
            <v>38837</v>
          </cell>
          <cell r="B1556">
            <v>2898</v>
          </cell>
          <cell r="C1556" t="str">
            <v>CMCC</v>
          </cell>
          <cell r="D1556">
            <v>14351373</v>
          </cell>
          <cell r="E1556">
            <v>2726760.87</v>
          </cell>
          <cell r="F1556">
            <v>17078133.870000001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</row>
        <row r="1557">
          <cell r="A1557">
            <v>38837</v>
          </cell>
          <cell r="B1557" t="str">
            <v>NC294</v>
          </cell>
          <cell r="C1557" t="str">
            <v>Nula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</row>
        <row r="1558">
          <cell r="A1558">
            <v>38837</v>
          </cell>
          <cell r="B1558" t="str">
            <v>NC293</v>
          </cell>
          <cell r="C1558" t="str">
            <v>Nula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</row>
        <row r="1559">
          <cell r="A1559">
            <v>38837</v>
          </cell>
          <cell r="B1559" t="str">
            <v>NC296</v>
          </cell>
          <cell r="C1559" t="str">
            <v>Socovesa</v>
          </cell>
          <cell r="D1559">
            <v>-570000</v>
          </cell>
          <cell r="E1559">
            <v>-108300</v>
          </cell>
          <cell r="F1559">
            <v>-678300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</row>
        <row r="1560">
          <cell r="A1560">
            <v>38837</v>
          </cell>
          <cell r="B1560" t="str">
            <v>NC295</v>
          </cell>
          <cell r="C1560" t="str">
            <v>Socovesa</v>
          </cell>
          <cell r="D1560">
            <v>-570000</v>
          </cell>
          <cell r="E1560">
            <v>-108300</v>
          </cell>
          <cell r="F1560">
            <v>-678300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</row>
        <row r="1561">
          <cell r="A1561">
            <v>38837</v>
          </cell>
          <cell r="B1561">
            <v>2899</v>
          </cell>
          <cell r="C1561" t="str">
            <v>Nula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</row>
        <row r="1562">
          <cell r="A1562">
            <v>38837</v>
          </cell>
          <cell r="B1562">
            <v>2900</v>
          </cell>
          <cell r="C1562" t="str">
            <v>Nula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</row>
        <row r="1563">
          <cell r="A1563">
            <v>38837</v>
          </cell>
          <cell r="B1563">
            <v>2901</v>
          </cell>
          <cell r="C1563" t="str">
            <v>ANSM</v>
          </cell>
          <cell r="D1563">
            <v>29086075</v>
          </cell>
          <cell r="E1563">
            <v>5526354.25</v>
          </cell>
          <cell r="F1563">
            <v>34612429.25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0.01</v>
          </cell>
          <cell r="T1563">
            <v>290861</v>
          </cell>
          <cell r="U1563">
            <v>0.01</v>
          </cell>
          <cell r="V1563">
            <v>290861</v>
          </cell>
        </row>
        <row r="1564">
          <cell r="A1564">
            <v>38837</v>
          </cell>
          <cell r="B1564">
            <v>2902</v>
          </cell>
          <cell r="C1564" t="str">
            <v>Nula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</row>
        <row r="1565">
          <cell r="A1565">
            <v>38898</v>
          </cell>
          <cell r="B1565">
            <v>2903</v>
          </cell>
          <cell r="C1565" t="str">
            <v>Essbio</v>
          </cell>
          <cell r="D1565">
            <v>38433</v>
          </cell>
          <cell r="E1565">
            <v>7302.27</v>
          </cell>
          <cell r="F1565">
            <v>45735.270000000004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0.02</v>
          </cell>
          <cell r="L1565">
            <v>769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</row>
        <row r="1566">
          <cell r="A1566">
            <v>38837</v>
          </cell>
          <cell r="B1566">
            <v>2904</v>
          </cell>
          <cell r="C1566" t="str">
            <v>Aguas Patagonia</v>
          </cell>
          <cell r="D1566">
            <v>1915022</v>
          </cell>
          <cell r="E1566">
            <v>363854.18</v>
          </cell>
          <cell r="F1566">
            <v>2278876.1800000002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0.02</v>
          </cell>
          <cell r="R1566">
            <v>38300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</row>
        <row r="1567">
          <cell r="A1567">
            <v>38837</v>
          </cell>
          <cell r="B1567">
            <v>2905</v>
          </cell>
          <cell r="C1567" t="str">
            <v>Aguas Patagonia</v>
          </cell>
          <cell r="D1567">
            <v>6906456</v>
          </cell>
          <cell r="E1567">
            <v>1312226.6400000001</v>
          </cell>
          <cell r="F1567">
            <v>8218682.6400000006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0.02</v>
          </cell>
          <cell r="R1567">
            <v>138129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</row>
        <row r="1568">
          <cell r="A1568">
            <v>38837</v>
          </cell>
          <cell r="B1568">
            <v>2906</v>
          </cell>
          <cell r="C1568" t="str">
            <v>Agricola Super</v>
          </cell>
          <cell r="D1568">
            <v>1742128</v>
          </cell>
          <cell r="E1568">
            <v>331004.32</v>
          </cell>
          <cell r="F1568">
            <v>2073132.32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</row>
        <row r="1569">
          <cell r="A1569">
            <v>38837</v>
          </cell>
          <cell r="B1569">
            <v>2907</v>
          </cell>
          <cell r="C1569" t="str">
            <v>Aguas y Riles</v>
          </cell>
          <cell r="D1569">
            <v>95000</v>
          </cell>
          <cell r="E1569">
            <v>18050</v>
          </cell>
          <cell r="F1569">
            <v>113050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0.02</v>
          </cell>
          <cell r="R1569">
            <v>1900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</row>
        <row r="1570">
          <cell r="A1570">
            <v>38837</v>
          </cell>
          <cell r="B1570">
            <v>2908</v>
          </cell>
          <cell r="C1570" t="str">
            <v>LANERA CHILENA S.A.</v>
          </cell>
          <cell r="D1570">
            <v>237772</v>
          </cell>
          <cell r="E1570">
            <v>45176.68</v>
          </cell>
          <cell r="F1570">
            <v>282948.68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0.02</v>
          </cell>
          <cell r="R1570">
            <v>4755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</row>
        <row r="1571">
          <cell r="A1571">
            <v>38837</v>
          </cell>
          <cell r="B1571">
            <v>2909</v>
          </cell>
          <cell r="C1571" t="str">
            <v>Nula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</row>
        <row r="1572">
          <cell r="A1572">
            <v>38837</v>
          </cell>
          <cell r="B1572">
            <v>2910</v>
          </cell>
          <cell r="C1572" t="str">
            <v>CCU</v>
          </cell>
          <cell r="D1572">
            <v>89514</v>
          </cell>
          <cell r="E1572">
            <v>17007.66</v>
          </cell>
          <cell r="F1572">
            <v>106521.66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</row>
        <row r="1573">
          <cell r="A1573">
            <v>38837</v>
          </cell>
          <cell r="B1573">
            <v>2911</v>
          </cell>
          <cell r="C1573" t="str">
            <v>Ecorriles</v>
          </cell>
          <cell r="D1573">
            <v>324162</v>
          </cell>
          <cell r="E1573">
            <v>61590.78</v>
          </cell>
          <cell r="F1573">
            <v>385752.78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0.02</v>
          </cell>
          <cell r="R1573">
            <v>6483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</row>
        <row r="1574">
          <cell r="A1574">
            <v>38837</v>
          </cell>
          <cell r="B1574">
            <v>2912</v>
          </cell>
          <cell r="C1574" t="str">
            <v>Icafal</v>
          </cell>
          <cell r="D1574">
            <v>110753</v>
          </cell>
          <cell r="E1574">
            <v>21043.07</v>
          </cell>
          <cell r="F1574">
            <v>131796.07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0.02</v>
          </cell>
          <cell r="T1574">
            <v>2215</v>
          </cell>
          <cell r="U1574">
            <v>0</v>
          </cell>
          <cell r="V1574">
            <v>0</v>
          </cell>
        </row>
        <row r="1575">
          <cell r="A1575">
            <v>38837</v>
          </cell>
          <cell r="B1575">
            <v>2913</v>
          </cell>
          <cell r="C1575" t="str">
            <v>Icafal</v>
          </cell>
          <cell r="D1575">
            <v>17912452</v>
          </cell>
          <cell r="E1575">
            <v>3403365.88</v>
          </cell>
          <cell r="F1575">
            <v>21315817.879999999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0.02</v>
          </cell>
          <cell r="T1575">
            <v>358249</v>
          </cell>
          <cell r="U1575">
            <v>0</v>
          </cell>
          <cell r="V1575">
            <v>0</v>
          </cell>
        </row>
        <row r="1576">
          <cell r="A1576">
            <v>38837</v>
          </cell>
          <cell r="B1576">
            <v>2914</v>
          </cell>
          <cell r="C1576" t="str">
            <v>Aguas y Riles</v>
          </cell>
          <cell r="D1576">
            <v>779776</v>
          </cell>
          <cell r="E1576">
            <v>148157.44</v>
          </cell>
          <cell r="F1576">
            <v>927933.43999999994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</row>
        <row r="1577">
          <cell r="A1577">
            <v>38837</v>
          </cell>
          <cell r="B1577">
            <v>2915</v>
          </cell>
          <cell r="C1577" t="str">
            <v>Aguas Andinas</v>
          </cell>
          <cell r="D1577">
            <v>946330</v>
          </cell>
          <cell r="E1577">
            <v>179802.7</v>
          </cell>
          <cell r="F1577">
            <v>1126132.7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0.02</v>
          </cell>
          <cell r="V1577">
            <v>18927</v>
          </cell>
        </row>
        <row r="1578">
          <cell r="A1578">
            <v>38837</v>
          </cell>
          <cell r="B1578">
            <v>2916</v>
          </cell>
          <cell r="C1578" t="str">
            <v>Anam</v>
          </cell>
          <cell r="D1578">
            <v>3347808</v>
          </cell>
          <cell r="E1578">
            <v>636083.52</v>
          </cell>
          <cell r="F1578">
            <v>3983891.52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0.02</v>
          </cell>
          <cell r="R1578">
            <v>66956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</row>
        <row r="1579">
          <cell r="A1579">
            <v>38837</v>
          </cell>
          <cell r="B1579">
            <v>2917</v>
          </cell>
          <cell r="C1579" t="str">
            <v>Aguas del Valle</v>
          </cell>
          <cell r="D1579">
            <v>2310557</v>
          </cell>
          <cell r="E1579">
            <v>439005.83</v>
          </cell>
          <cell r="F1579">
            <v>2749562.83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0.02</v>
          </cell>
          <cell r="R1579">
            <v>46211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</row>
        <row r="1580">
          <cell r="A1580">
            <v>38837</v>
          </cell>
          <cell r="B1580" t="str">
            <v>Anti</v>
          </cell>
          <cell r="C1580" t="str">
            <v>Silos Socoves</v>
          </cell>
          <cell r="D1580">
            <v>32000000</v>
          </cell>
          <cell r="E1580">
            <v>6080000</v>
          </cell>
          <cell r="F1580">
            <v>38080000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0.02</v>
          </cell>
          <cell r="P1580">
            <v>640000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</row>
        <row r="1581">
          <cell r="A1581">
            <v>38868</v>
          </cell>
          <cell r="B1581" t="str">
            <v>Anti</v>
          </cell>
          <cell r="C1581" t="str">
            <v>Saldo Icafal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360143</v>
          </cell>
          <cell r="U1581">
            <v>0</v>
          </cell>
          <cell r="V1581">
            <v>0</v>
          </cell>
        </row>
        <row r="1582">
          <cell r="A1582">
            <v>38868</v>
          </cell>
          <cell r="B1582" t="str">
            <v>Anti</v>
          </cell>
          <cell r="C1582" t="str">
            <v>Saldo Icafal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720607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</row>
        <row r="1583">
          <cell r="A1583">
            <v>38868</v>
          </cell>
          <cell r="B1583" t="str">
            <v>Anti</v>
          </cell>
          <cell r="C1583" t="str">
            <v>Anam US$ 81720</v>
          </cell>
          <cell r="D1583">
            <v>42805942</v>
          </cell>
          <cell r="E1583">
            <v>8133128.9800000004</v>
          </cell>
          <cell r="F1583">
            <v>50939070.980000004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0.02</v>
          </cell>
          <cell r="R1583">
            <v>856119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</row>
        <row r="1584">
          <cell r="A1584">
            <v>38898</v>
          </cell>
          <cell r="B1584" t="str">
            <v>Anti</v>
          </cell>
          <cell r="C1584" t="str">
            <v>Maullin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411597</v>
          </cell>
          <cell r="U1584">
            <v>0</v>
          </cell>
          <cell r="V1584">
            <v>0</v>
          </cell>
        </row>
        <row r="1585">
          <cell r="A1585">
            <v>38898</v>
          </cell>
          <cell r="B1585" t="str">
            <v>Anti</v>
          </cell>
          <cell r="C1585" t="str">
            <v>Maullin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617395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</row>
        <row r="1586">
          <cell r="A1586">
            <v>38898</v>
          </cell>
          <cell r="B1586" t="str">
            <v>Anti</v>
          </cell>
          <cell r="C1586" t="str">
            <v>Aguas Patagonia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188781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</row>
        <row r="1587">
          <cell r="A1587">
            <v>38868</v>
          </cell>
          <cell r="B1587">
            <v>2918</v>
          </cell>
          <cell r="C1587" t="str">
            <v>Indura</v>
          </cell>
          <cell r="D1587">
            <v>28940558</v>
          </cell>
          <cell r="E1587">
            <v>5498706.0200000005</v>
          </cell>
          <cell r="F1587">
            <v>34439264.020000003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</row>
        <row r="1588">
          <cell r="A1588">
            <v>38868</v>
          </cell>
          <cell r="B1588">
            <v>2919</v>
          </cell>
          <cell r="C1588" t="str">
            <v>Nula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</row>
        <row r="1589">
          <cell r="A1589">
            <v>38868</v>
          </cell>
          <cell r="B1589">
            <v>2920</v>
          </cell>
          <cell r="C1589" t="str">
            <v>Indura</v>
          </cell>
          <cell r="D1589">
            <v>10015190</v>
          </cell>
          <cell r="E1589">
            <v>1902886.1</v>
          </cell>
          <cell r="F1589">
            <v>11918076.1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</row>
        <row r="1590">
          <cell r="A1590">
            <v>38868</v>
          </cell>
          <cell r="B1590">
            <v>2921</v>
          </cell>
          <cell r="C1590" t="str">
            <v>Iansagro</v>
          </cell>
          <cell r="D1590">
            <v>3501587</v>
          </cell>
          <cell r="E1590">
            <v>665301.53</v>
          </cell>
          <cell r="F1590">
            <v>4166888.5300000003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</row>
        <row r="1591">
          <cell r="A1591">
            <v>38868</v>
          </cell>
          <cell r="B1591">
            <v>2922</v>
          </cell>
          <cell r="C1591" t="str">
            <v>ESSAntofagasta</v>
          </cell>
          <cell r="D1591">
            <v>34599926</v>
          </cell>
          <cell r="E1591">
            <v>6573985.9400000004</v>
          </cell>
          <cell r="F1591">
            <v>41173911.939999998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</row>
        <row r="1592">
          <cell r="A1592">
            <v>38868</v>
          </cell>
          <cell r="B1592">
            <v>2923</v>
          </cell>
          <cell r="C1592" t="str">
            <v>ESSAntofagasta</v>
          </cell>
          <cell r="D1592">
            <v>6250411</v>
          </cell>
          <cell r="E1592">
            <v>1187578.0900000001</v>
          </cell>
          <cell r="F1592">
            <v>7437989.0899999999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</row>
        <row r="1593">
          <cell r="A1593">
            <v>38868</v>
          </cell>
          <cell r="B1593">
            <v>2924</v>
          </cell>
          <cell r="C1593" t="str">
            <v>ESSAntofagasta</v>
          </cell>
          <cell r="D1593">
            <v>21132608</v>
          </cell>
          <cell r="E1593">
            <v>4015195.52</v>
          </cell>
          <cell r="F1593">
            <v>25147803.52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</row>
        <row r="1594">
          <cell r="A1594">
            <v>38868</v>
          </cell>
          <cell r="B1594">
            <v>2925</v>
          </cell>
          <cell r="C1594" t="str">
            <v>ICM Constructora</v>
          </cell>
          <cell r="D1594">
            <v>837000</v>
          </cell>
          <cell r="E1594">
            <v>159030</v>
          </cell>
          <cell r="F1594">
            <v>996030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0.02</v>
          </cell>
          <cell r="R1594">
            <v>16740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</row>
        <row r="1595">
          <cell r="A1595">
            <v>38868</v>
          </cell>
          <cell r="B1595">
            <v>2926</v>
          </cell>
          <cell r="C1595" t="str">
            <v>Nula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</row>
        <row r="1596">
          <cell r="A1596">
            <v>38868</v>
          </cell>
          <cell r="B1596">
            <v>2927</v>
          </cell>
          <cell r="C1596" t="str">
            <v>ICM Constructora</v>
          </cell>
          <cell r="D1596">
            <v>3741331</v>
          </cell>
          <cell r="E1596">
            <v>710852.89</v>
          </cell>
          <cell r="F1596">
            <v>4452183.8899999997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0.02</v>
          </cell>
          <cell r="R1596">
            <v>74827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</row>
        <row r="1597">
          <cell r="A1597">
            <v>38868</v>
          </cell>
          <cell r="B1597">
            <v>2928</v>
          </cell>
          <cell r="C1597" t="str">
            <v>Nula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</row>
        <row r="1598">
          <cell r="A1598">
            <v>38868</v>
          </cell>
          <cell r="B1598">
            <v>2929</v>
          </cell>
          <cell r="C1598" t="str">
            <v>Coes</v>
          </cell>
          <cell r="D1598">
            <v>86000</v>
          </cell>
          <cell r="E1598">
            <v>16340</v>
          </cell>
          <cell r="F1598">
            <v>102340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</row>
        <row r="1599">
          <cell r="A1599">
            <v>38868</v>
          </cell>
          <cell r="B1599">
            <v>2930</v>
          </cell>
          <cell r="C1599" t="str">
            <v>Nula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</row>
        <row r="1600">
          <cell r="A1600">
            <v>38868</v>
          </cell>
          <cell r="B1600">
            <v>2931</v>
          </cell>
          <cell r="C1600" t="str">
            <v>Nula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</row>
        <row r="1601">
          <cell r="A1601">
            <v>38868</v>
          </cell>
          <cell r="B1601">
            <v>2932</v>
          </cell>
          <cell r="C1601" t="str">
            <v>Nula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</row>
        <row r="1602">
          <cell r="A1602">
            <v>38868</v>
          </cell>
          <cell r="B1602">
            <v>2933</v>
          </cell>
          <cell r="C1602" t="str">
            <v>Nula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</row>
        <row r="1603">
          <cell r="A1603">
            <v>38868</v>
          </cell>
          <cell r="B1603">
            <v>2934</v>
          </cell>
          <cell r="C1603" t="str">
            <v>Nula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</row>
        <row r="1604">
          <cell r="A1604">
            <v>38868</v>
          </cell>
          <cell r="B1604">
            <v>2935</v>
          </cell>
          <cell r="C1604" t="str">
            <v>Nula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</row>
        <row r="1605">
          <cell r="A1605">
            <v>38868</v>
          </cell>
          <cell r="B1605">
            <v>2936</v>
          </cell>
          <cell r="C1605" t="str">
            <v>Nula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</row>
        <row r="1606">
          <cell r="A1606">
            <v>38868</v>
          </cell>
          <cell r="B1606">
            <v>2937</v>
          </cell>
          <cell r="C1606" t="str">
            <v>Nula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</row>
        <row r="1607">
          <cell r="A1607">
            <v>38868</v>
          </cell>
          <cell r="B1607">
            <v>2938</v>
          </cell>
          <cell r="C1607" t="str">
            <v>Nula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</row>
        <row r="1608">
          <cell r="A1608">
            <v>38868</v>
          </cell>
          <cell r="B1608">
            <v>2939</v>
          </cell>
          <cell r="C1608" t="str">
            <v>Nula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</row>
        <row r="1609">
          <cell r="A1609">
            <v>38868</v>
          </cell>
          <cell r="B1609">
            <v>2940</v>
          </cell>
          <cell r="C1609" t="str">
            <v>Nula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</row>
        <row r="1610">
          <cell r="A1610">
            <v>38868</v>
          </cell>
          <cell r="B1610">
            <v>2941</v>
          </cell>
          <cell r="C1610" t="str">
            <v>Agrosuper</v>
          </cell>
          <cell r="D1610">
            <v>118536202</v>
          </cell>
          <cell r="E1610">
            <v>22521878.379999999</v>
          </cell>
          <cell r="F1610">
            <v>141058080.38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</row>
        <row r="1611">
          <cell r="A1611">
            <v>38868</v>
          </cell>
          <cell r="B1611">
            <v>2942</v>
          </cell>
          <cell r="C1611" t="str">
            <v>Essbio</v>
          </cell>
          <cell r="D1611">
            <v>38433</v>
          </cell>
          <cell r="E1611">
            <v>7302.27</v>
          </cell>
          <cell r="F1611">
            <v>45735.270000000004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</row>
        <row r="1612">
          <cell r="A1612">
            <v>38868</v>
          </cell>
          <cell r="B1612">
            <v>2943</v>
          </cell>
          <cell r="C1612" t="str">
            <v>Agrosuper</v>
          </cell>
          <cell r="D1612">
            <v>52484344</v>
          </cell>
          <cell r="E1612">
            <v>9972025.3599999994</v>
          </cell>
          <cell r="F1612">
            <v>62456369.359999999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</row>
        <row r="1613">
          <cell r="A1613">
            <v>38868</v>
          </cell>
          <cell r="B1613">
            <v>2944</v>
          </cell>
          <cell r="C1613" t="str">
            <v>KDM</v>
          </cell>
          <cell r="D1613">
            <v>8892373</v>
          </cell>
          <cell r="E1613">
            <v>1689550.87</v>
          </cell>
          <cell r="F1613">
            <v>10581923.870000001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</row>
        <row r="1614">
          <cell r="A1614">
            <v>38868</v>
          </cell>
          <cell r="B1614">
            <v>2945</v>
          </cell>
          <cell r="C1614" t="str">
            <v>Agrosuper</v>
          </cell>
          <cell r="D1614">
            <v>77701515</v>
          </cell>
          <cell r="E1614">
            <v>14763287.85</v>
          </cell>
          <cell r="F1614">
            <v>92464802.849999994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</row>
        <row r="1615">
          <cell r="A1615">
            <v>38868</v>
          </cell>
          <cell r="B1615">
            <v>2946</v>
          </cell>
          <cell r="C1615" t="str">
            <v>Esval</v>
          </cell>
          <cell r="D1615">
            <v>8101096</v>
          </cell>
          <cell r="E1615">
            <v>1539208.24</v>
          </cell>
          <cell r="F1615">
            <v>9640304.2400000002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0.02</v>
          </cell>
          <cell r="R1615">
            <v>162022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</row>
        <row r="1616">
          <cell r="A1616">
            <v>38868</v>
          </cell>
          <cell r="B1616">
            <v>2947</v>
          </cell>
          <cell r="C1616" t="str">
            <v>CCU</v>
          </cell>
          <cell r="D1616">
            <v>89514</v>
          </cell>
          <cell r="E1616">
            <v>17007.66</v>
          </cell>
          <cell r="F1616">
            <v>106521.66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</row>
        <row r="1617">
          <cell r="A1617">
            <v>38868</v>
          </cell>
          <cell r="B1617">
            <v>2948</v>
          </cell>
          <cell r="C1617" t="str">
            <v>Celulosa Arauco</v>
          </cell>
          <cell r="D1617">
            <v>2272145</v>
          </cell>
          <cell r="E1617">
            <v>431707.55</v>
          </cell>
          <cell r="F1617">
            <v>2703852.55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0.02</v>
          </cell>
          <cell r="L1617">
            <v>45443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</row>
        <row r="1618">
          <cell r="A1618">
            <v>38898</v>
          </cell>
          <cell r="B1618">
            <v>2949</v>
          </cell>
          <cell r="C1618" t="str">
            <v>Mario Zavala</v>
          </cell>
          <cell r="D1618">
            <v>5480329</v>
          </cell>
          <cell r="E1618">
            <v>1041262.51</v>
          </cell>
          <cell r="F1618">
            <v>6521591.5099999998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1.2E-2</v>
          </cell>
          <cell r="R1618">
            <v>65764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</row>
        <row r="1619">
          <cell r="A1619">
            <v>38898</v>
          </cell>
          <cell r="B1619">
            <v>2950</v>
          </cell>
          <cell r="C1619" t="str">
            <v>Mario Zavala</v>
          </cell>
          <cell r="D1619">
            <v>8903520</v>
          </cell>
          <cell r="E1619">
            <v>1691668.8</v>
          </cell>
          <cell r="F1619">
            <v>10595188.800000001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1.2E-2</v>
          </cell>
          <cell r="R1619">
            <v>106842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</row>
        <row r="1620">
          <cell r="A1620">
            <v>38868</v>
          </cell>
          <cell r="B1620">
            <v>2951</v>
          </cell>
          <cell r="C1620" t="str">
            <v>ESSAntofagasta</v>
          </cell>
          <cell r="D1620">
            <v>5175000</v>
          </cell>
          <cell r="E1620">
            <v>983250</v>
          </cell>
          <cell r="F1620">
            <v>6158250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</row>
        <row r="1621">
          <cell r="A1621">
            <v>38868</v>
          </cell>
          <cell r="B1621">
            <v>2952</v>
          </cell>
          <cell r="C1621" t="str">
            <v>ESSAntofagasta</v>
          </cell>
          <cell r="D1621">
            <v>222000</v>
          </cell>
          <cell r="E1621">
            <v>42180</v>
          </cell>
          <cell r="F1621">
            <v>264180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</row>
        <row r="1622">
          <cell r="A1622">
            <v>38868</v>
          </cell>
          <cell r="B1622">
            <v>2953</v>
          </cell>
          <cell r="C1622" t="str">
            <v>Nula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</row>
        <row r="1623">
          <cell r="A1623">
            <v>38868</v>
          </cell>
          <cell r="B1623">
            <v>2954</v>
          </cell>
          <cell r="C1623" t="str">
            <v>Soc. Nalcahue</v>
          </cell>
          <cell r="D1623">
            <v>2502000</v>
          </cell>
          <cell r="E1623">
            <v>475380</v>
          </cell>
          <cell r="F1623">
            <v>2977380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</row>
        <row r="1624">
          <cell r="A1624">
            <v>38868</v>
          </cell>
          <cell r="B1624">
            <v>2955</v>
          </cell>
          <cell r="C1624" t="str">
            <v>Aguas Patagonia</v>
          </cell>
          <cell r="D1624">
            <v>70222</v>
          </cell>
          <cell r="E1624">
            <v>13342.18</v>
          </cell>
          <cell r="F1624">
            <v>83564.179999999993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0.02</v>
          </cell>
          <cell r="P1624">
            <v>1404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</row>
        <row r="1625">
          <cell r="A1625">
            <v>38868</v>
          </cell>
          <cell r="B1625">
            <v>2956</v>
          </cell>
          <cell r="C1625" t="str">
            <v>Nula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</row>
        <row r="1626">
          <cell r="A1626">
            <v>38868</v>
          </cell>
          <cell r="B1626">
            <v>2957</v>
          </cell>
          <cell r="C1626" t="str">
            <v>ESSSan Isidro</v>
          </cell>
          <cell r="D1626">
            <v>617337</v>
          </cell>
          <cell r="E1626">
            <v>117294.03</v>
          </cell>
          <cell r="F1626">
            <v>734631.03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</row>
        <row r="1627">
          <cell r="A1627">
            <v>38868</v>
          </cell>
          <cell r="B1627">
            <v>2958</v>
          </cell>
          <cell r="C1627" t="str">
            <v>ESSAntofagasta</v>
          </cell>
          <cell r="D1627">
            <v>18509273</v>
          </cell>
          <cell r="E1627">
            <v>3516761.87</v>
          </cell>
          <cell r="F1627">
            <v>22026034.870000001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</row>
        <row r="1628">
          <cell r="A1628">
            <v>38868</v>
          </cell>
          <cell r="B1628">
            <v>2959</v>
          </cell>
          <cell r="C1628" t="str">
            <v>Alifrut</v>
          </cell>
          <cell r="D1628">
            <v>145230</v>
          </cell>
          <cell r="E1628">
            <v>27593.7</v>
          </cell>
          <cell r="F1628">
            <v>172823.7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0.02</v>
          </cell>
          <cell r="R1628">
            <v>2905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</row>
        <row r="1629">
          <cell r="A1629">
            <v>38868</v>
          </cell>
          <cell r="B1629">
            <v>2960</v>
          </cell>
          <cell r="C1629" t="str">
            <v>Alifrut</v>
          </cell>
          <cell r="D1629">
            <v>1306800</v>
          </cell>
          <cell r="E1629">
            <v>248292</v>
          </cell>
          <cell r="F1629">
            <v>1555092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0.02</v>
          </cell>
          <cell r="R1629">
            <v>26136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</row>
        <row r="1630">
          <cell r="A1630">
            <v>38868</v>
          </cell>
          <cell r="B1630">
            <v>2961</v>
          </cell>
          <cell r="C1630" t="str">
            <v>Agrosuper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</row>
        <row r="1631">
          <cell r="A1631">
            <v>38868</v>
          </cell>
          <cell r="B1631">
            <v>2962</v>
          </cell>
          <cell r="C1631" t="str">
            <v>Agrosuper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</row>
        <row r="1632">
          <cell r="A1632">
            <v>38898</v>
          </cell>
          <cell r="B1632">
            <v>2963</v>
          </cell>
          <cell r="C1632" t="str">
            <v>Saieg &amp; Cia</v>
          </cell>
          <cell r="D1632">
            <v>37366</v>
          </cell>
          <cell r="E1632">
            <v>7099.54</v>
          </cell>
          <cell r="F1632">
            <v>44465.54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0.02</v>
          </cell>
          <cell r="L1632">
            <v>747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</row>
        <row r="1633">
          <cell r="A1633">
            <v>38898</v>
          </cell>
          <cell r="B1633">
            <v>2964</v>
          </cell>
          <cell r="C1633" t="str">
            <v>Salmones Multiexport</v>
          </cell>
          <cell r="D1633">
            <v>4753658</v>
          </cell>
          <cell r="E1633">
            <v>903195.02</v>
          </cell>
          <cell r="F1633">
            <v>5656853.0199999996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0.02</v>
          </cell>
          <cell r="P1633">
            <v>95073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0</v>
          </cell>
        </row>
        <row r="1634">
          <cell r="A1634">
            <v>38898</v>
          </cell>
          <cell r="B1634">
            <v>2965</v>
          </cell>
          <cell r="C1634" t="str">
            <v>Aquachile</v>
          </cell>
          <cell r="D1634">
            <v>1051560</v>
          </cell>
          <cell r="E1634">
            <v>199796.4</v>
          </cell>
          <cell r="F1634">
            <v>1251356.3999999999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5.0000000000000001E-3</v>
          </cell>
          <cell r="L1634">
            <v>5258</v>
          </cell>
          <cell r="M1634">
            <v>0</v>
          </cell>
          <cell r="N1634">
            <v>0</v>
          </cell>
          <cell r="O1634">
            <v>0.02</v>
          </cell>
          <cell r="P1634">
            <v>21031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0</v>
          </cell>
        </row>
        <row r="1635">
          <cell r="A1635">
            <v>38898</v>
          </cell>
          <cell r="B1635">
            <v>2966</v>
          </cell>
          <cell r="C1635" t="str">
            <v>Propuerto</v>
          </cell>
          <cell r="D1635">
            <v>523800</v>
          </cell>
          <cell r="E1635">
            <v>99522</v>
          </cell>
          <cell r="F1635">
            <v>623322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5.0000000000000001E-3</v>
          </cell>
          <cell r="L1635">
            <v>2619</v>
          </cell>
          <cell r="M1635">
            <v>0</v>
          </cell>
          <cell r="N1635">
            <v>0</v>
          </cell>
          <cell r="O1635">
            <v>0.02</v>
          </cell>
          <cell r="P1635">
            <v>10476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</row>
        <row r="1636">
          <cell r="A1636">
            <v>38898</v>
          </cell>
          <cell r="B1636">
            <v>2967</v>
          </cell>
          <cell r="C1636" t="str">
            <v>Propuerto</v>
          </cell>
          <cell r="D1636">
            <v>582000</v>
          </cell>
          <cell r="E1636">
            <v>110580</v>
          </cell>
          <cell r="F1636">
            <v>692580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5.0000000000000001E-3</v>
          </cell>
          <cell r="L1636">
            <v>2910</v>
          </cell>
          <cell r="M1636">
            <v>0</v>
          </cell>
          <cell r="N1636">
            <v>0</v>
          </cell>
          <cell r="O1636">
            <v>0.02</v>
          </cell>
          <cell r="P1636">
            <v>11640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</row>
        <row r="1637">
          <cell r="A1637">
            <v>38898</v>
          </cell>
          <cell r="B1637">
            <v>2968</v>
          </cell>
          <cell r="C1637" t="str">
            <v>Propuerto</v>
          </cell>
          <cell r="D1637">
            <v>582000</v>
          </cell>
          <cell r="E1637">
            <v>110580</v>
          </cell>
          <cell r="F1637">
            <v>692580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5.0000000000000001E-3</v>
          </cell>
          <cell r="L1637">
            <v>2910</v>
          </cell>
          <cell r="M1637">
            <v>0</v>
          </cell>
          <cell r="N1637">
            <v>0</v>
          </cell>
          <cell r="O1637">
            <v>0.02</v>
          </cell>
          <cell r="P1637">
            <v>11640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>
            <v>0</v>
          </cell>
        </row>
        <row r="1638">
          <cell r="A1638">
            <v>38898</v>
          </cell>
          <cell r="B1638">
            <v>2969</v>
          </cell>
          <cell r="C1638" t="str">
            <v>U Austral</v>
          </cell>
          <cell r="D1638">
            <v>7888728</v>
          </cell>
          <cell r="E1638">
            <v>1498858.32</v>
          </cell>
          <cell r="F1638">
            <v>9387586.3200000003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0.02</v>
          </cell>
          <cell r="P1638">
            <v>157775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</row>
        <row r="1639">
          <cell r="A1639">
            <v>38898</v>
          </cell>
          <cell r="B1639">
            <v>2970</v>
          </cell>
          <cell r="C1639" t="str">
            <v>Rio Dulce</v>
          </cell>
          <cell r="D1639">
            <v>346260</v>
          </cell>
          <cell r="E1639">
            <v>65789.399999999994</v>
          </cell>
          <cell r="F1639">
            <v>412049.4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5.0000000000000001E-3</v>
          </cell>
          <cell r="L1639">
            <v>1731</v>
          </cell>
          <cell r="M1639">
            <v>0</v>
          </cell>
          <cell r="N1639">
            <v>0</v>
          </cell>
          <cell r="O1639">
            <v>0.02</v>
          </cell>
          <cell r="P1639">
            <v>6925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</row>
        <row r="1640">
          <cell r="A1640">
            <v>38898</v>
          </cell>
          <cell r="B1640">
            <v>2971</v>
          </cell>
          <cell r="C1640" t="str">
            <v>Nula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</row>
        <row r="1641">
          <cell r="A1641">
            <v>38929</v>
          </cell>
          <cell r="B1641">
            <v>2972</v>
          </cell>
          <cell r="C1641" t="str">
            <v>Aguas Chañar</v>
          </cell>
          <cell r="D1641">
            <v>1476315</v>
          </cell>
          <cell r="E1641">
            <v>280499.84999999998</v>
          </cell>
          <cell r="F1641">
            <v>1756814.85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0.02</v>
          </cell>
          <cell r="R1641">
            <v>29526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</row>
        <row r="1642">
          <cell r="A1642">
            <v>38898</v>
          </cell>
          <cell r="B1642">
            <v>2973</v>
          </cell>
          <cell r="C1642" t="str">
            <v>Minera Zaldivar</v>
          </cell>
          <cell r="D1642">
            <v>251286</v>
          </cell>
          <cell r="E1642">
            <v>47744.340000000004</v>
          </cell>
          <cell r="F1642">
            <v>299030.34000000003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</row>
        <row r="1643">
          <cell r="A1643">
            <v>38929</v>
          </cell>
          <cell r="B1643">
            <v>2974</v>
          </cell>
          <cell r="C1643" t="str">
            <v>Aguas Andinas</v>
          </cell>
          <cell r="D1643">
            <v>62556</v>
          </cell>
          <cell r="E1643">
            <v>11885.64</v>
          </cell>
          <cell r="F1643">
            <v>74441.64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0.02</v>
          </cell>
          <cell r="R1643">
            <v>1251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</row>
        <row r="1644">
          <cell r="A1644">
            <v>38929</v>
          </cell>
          <cell r="B1644">
            <v>2975</v>
          </cell>
          <cell r="C1644" t="str">
            <v>Minera Zaldivar</v>
          </cell>
          <cell r="D1644">
            <v>634200</v>
          </cell>
          <cell r="E1644">
            <v>120498</v>
          </cell>
          <cell r="F1644">
            <v>754698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0.02</v>
          </cell>
          <cell r="R1644">
            <v>12684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</row>
        <row r="1645">
          <cell r="A1645">
            <v>38898</v>
          </cell>
          <cell r="B1645">
            <v>2976</v>
          </cell>
          <cell r="C1645" t="str">
            <v>Essbio</v>
          </cell>
          <cell r="D1645">
            <v>72477</v>
          </cell>
          <cell r="E1645">
            <v>13770.630000000001</v>
          </cell>
          <cell r="F1645">
            <v>86247.63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</row>
        <row r="1646">
          <cell r="A1646">
            <v>38898</v>
          </cell>
          <cell r="B1646">
            <v>2977</v>
          </cell>
          <cell r="C1646" t="str">
            <v>AyRiles</v>
          </cell>
          <cell r="D1646">
            <v>335000</v>
          </cell>
          <cell r="E1646">
            <v>63650</v>
          </cell>
          <cell r="F1646">
            <v>398650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</row>
        <row r="1647">
          <cell r="A1647">
            <v>38898</v>
          </cell>
          <cell r="B1647">
            <v>2978</v>
          </cell>
          <cell r="C1647" t="str">
            <v>Socovesa</v>
          </cell>
          <cell r="D1647">
            <v>32000000</v>
          </cell>
          <cell r="E1647">
            <v>6080000</v>
          </cell>
          <cell r="F1647">
            <v>38080000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</row>
        <row r="1648">
          <cell r="A1648">
            <v>38929</v>
          </cell>
          <cell r="B1648">
            <v>2979</v>
          </cell>
          <cell r="C1648" t="str">
            <v>Faenadora S.Vicente</v>
          </cell>
          <cell r="D1648">
            <v>1322999</v>
          </cell>
          <cell r="E1648">
            <v>251369.81</v>
          </cell>
          <cell r="F1648">
            <v>1574368.81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0.02</v>
          </cell>
          <cell r="R1648">
            <v>26460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</row>
        <row r="1649">
          <cell r="A1649">
            <v>38898</v>
          </cell>
          <cell r="B1649">
            <v>2980</v>
          </cell>
          <cell r="C1649" t="str">
            <v>Hisa</v>
          </cell>
          <cell r="D1649">
            <v>12800</v>
          </cell>
          <cell r="E1649">
            <v>2432</v>
          </cell>
          <cell r="F1649">
            <v>15232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</row>
        <row r="1650">
          <cell r="A1650">
            <v>38898</v>
          </cell>
          <cell r="B1650" t="str">
            <v>NC298</v>
          </cell>
          <cell r="C1650" t="str">
            <v>ESSAntofagasta</v>
          </cell>
          <cell r="D1650">
            <v>-34599926</v>
          </cell>
          <cell r="E1650">
            <v>-6573985.9400000004</v>
          </cell>
          <cell r="F1650">
            <v>-41173911.939999998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</row>
        <row r="1651">
          <cell r="A1651">
            <v>38929</v>
          </cell>
          <cell r="B1651">
            <v>2981</v>
          </cell>
          <cell r="C1651" t="str">
            <v>Hees</v>
          </cell>
          <cell r="D1651">
            <v>453018</v>
          </cell>
          <cell r="E1651">
            <v>86073.42</v>
          </cell>
          <cell r="F1651">
            <v>539091.42000000004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0.02</v>
          </cell>
          <cell r="R1651">
            <v>9060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</row>
        <row r="1652">
          <cell r="A1652">
            <v>38898</v>
          </cell>
          <cell r="B1652">
            <v>2982</v>
          </cell>
          <cell r="C1652" t="str">
            <v>Nula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</row>
        <row r="1653">
          <cell r="A1653">
            <v>38929</v>
          </cell>
          <cell r="B1653">
            <v>2983</v>
          </cell>
          <cell r="C1653" t="str">
            <v>Flyght</v>
          </cell>
          <cell r="D1653">
            <v>60480</v>
          </cell>
          <cell r="E1653">
            <v>11491.2</v>
          </cell>
          <cell r="F1653">
            <v>71971.199999999997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0.02</v>
          </cell>
          <cell r="R1653">
            <v>1210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</row>
        <row r="1654">
          <cell r="A1654">
            <v>38898</v>
          </cell>
          <cell r="B1654">
            <v>2984</v>
          </cell>
          <cell r="C1654" t="str">
            <v>Dictuc</v>
          </cell>
          <cell r="D1654">
            <v>30317</v>
          </cell>
          <cell r="E1654">
            <v>5760.2300000000005</v>
          </cell>
          <cell r="F1654">
            <v>36077.230000000003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0.02</v>
          </cell>
          <cell r="L1654">
            <v>606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</row>
        <row r="1655">
          <cell r="A1655">
            <v>38898</v>
          </cell>
          <cell r="B1655">
            <v>2985</v>
          </cell>
          <cell r="C1655" t="str">
            <v>Celulosa Arauco</v>
          </cell>
          <cell r="D1655">
            <v>276108</v>
          </cell>
          <cell r="E1655">
            <v>52460.520000000004</v>
          </cell>
          <cell r="F1655">
            <v>328568.52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0.02</v>
          </cell>
          <cell r="L1655">
            <v>5522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</row>
        <row r="1656">
          <cell r="A1656">
            <v>38898</v>
          </cell>
          <cell r="B1656">
            <v>2986</v>
          </cell>
          <cell r="C1656" t="str">
            <v>Promet Serv</v>
          </cell>
          <cell r="D1656">
            <v>3479107</v>
          </cell>
          <cell r="E1656">
            <v>661030.32999999996</v>
          </cell>
          <cell r="F1656">
            <v>4140137.33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0.02</v>
          </cell>
          <cell r="L1656">
            <v>69582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</row>
        <row r="1657">
          <cell r="A1657">
            <v>38929</v>
          </cell>
          <cell r="B1657">
            <v>2987</v>
          </cell>
          <cell r="C1657" t="str">
            <v>Anam</v>
          </cell>
          <cell r="D1657">
            <v>2141543</v>
          </cell>
          <cell r="E1657">
            <v>406893.17</v>
          </cell>
          <cell r="F1657">
            <v>2548436.17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0.02</v>
          </cell>
          <cell r="R1657">
            <v>42831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</row>
        <row r="1658">
          <cell r="A1658">
            <v>38898</v>
          </cell>
          <cell r="B1658">
            <v>2988</v>
          </cell>
          <cell r="C1658" t="str">
            <v>Nula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</row>
        <row r="1659">
          <cell r="A1659">
            <v>38898</v>
          </cell>
          <cell r="B1659">
            <v>2989</v>
          </cell>
          <cell r="C1659" t="str">
            <v>Aguas Manquehue</v>
          </cell>
          <cell r="D1659">
            <v>54044663</v>
          </cell>
          <cell r="E1659">
            <v>10268485.970000001</v>
          </cell>
          <cell r="F1659">
            <v>64313148.969999999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</row>
        <row r="1660">
          <cell r="A1660">
            <v>38898</v>
          </cell>
          <cell r="B1660">
            <v>2990</v>
          </cell>
          <cell r="C1660" t="str">
            <v>Andinor Ltda</v>
          </cell>
          <cell r="D1660">
            <v>2724372</v>
          </cell>
          <cell r="E1660">
            <v>517630.68</v>
          </cell>
          <cell r="F1660">
            <v>3242002.68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0.02</v>
          </cell>
          <cell r="L1660">
            <v>54487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</row>
        <row r="1661">
          <cell r="A1661">
            <v>38898</v>
          </cell>
          <cell r="B1661">
            <v>2991</v>
          </cell>
          <cell r="C1661" t="str">
            <v>Ril Light</v>
          </cell>
          <cell r="D1661">
            <v>1775273</v>
          </cell>
          <cell r="E1661">
            <v>337301.87</v>
          </cell>
          <cell r="F1661">
            <v>2112574.87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</row>
        <row r="1662">
          <cell r="A1662">
            <v>38898</v>
          </cell>
          <cell r="B1662">
            <v>2992</v>
          </cell>
          <cell r="C1662" t="str">
            <v>Nula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</row>
        <row r="1663">
          <cell r="A1663">
            <v>38898</v>
          </cell>
          <cell r="B1663">
            <v>2993</v>
          </cell>
          <cell r="C1663" t="str">
            <v>Ril Light</v>
          </cell>
          <cell r="D1663">
            <v>4458859</v>
          </cell>
          <cell r="E1663">
            <v>847183.21</v>
          </cell>
          <cell r="F1663">
            <v>5306042.21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</row>
        <row r="1664">
          <cell r="A1664">
            <v>38898</v>
          </cell>
          <cell r="B1664">
            <v>2994</v>
          </cell>
          <cell r="C1664" t="str">
            <v>Aguas Patagonia</v>
          </cell>
          <cell r="D1664">
            <v>284082</v>
          </cell>
          <cell r="E1664">
            <v>53975.58</v>
          </cell>
          <cell r="F1664">
            <v>338057.58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5.0000000000000001E-3</v>
          </cell>
          <cell r="L1664">
            <v>1420</v>
          </cell>
          <cell r="M1664">
            <v>0</v>
          </cell>
          <cell r="N1664">
            <v>0</v>
          </cell>
          <cell r="O1664">
            <v>0.02</v>
          </cell>
          <cell r="P1664">
            <v>5682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</row>
        <row r="1665">
          <cell r="A1665">
            <v>38898</v>
          </cell>
          <cell r="B1665">
            <v>2995</v>
          </cell>
          <cell r="C1665" t="str">
            <v>San Isidro</v>
          </cell>
          <cell r="D1665">
            <v>1300180</v>
          </cell>
          <cell r="E1665">
            <v>247034.2</v>
          </cell>
          <cell r="F1665">
            <v>1547214.2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</row>
        <row r="1666">
          <cell r="A1666">
            <v>38898</v>
          </cell>
          <cell r="B1666">
            <v>2996</v>
          </cell>
          <cell r="C1666" t="str">
            <v>Aguas Patagonia</v>
          </cell>
          <cell r="D1666">
            <v>1830694</v>
          </cell>
          <cell r="E1666">
            <v>347831.86</v>
          </cell>
          <cell r="F1666">
            <v>2178525.86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5.0000000000000001E-3</v>
          </cell>
          <cell r="L1666">
            <v>9153</v>
          </cell>
          <cell r="M1666">
            <v>0</v>
          </cell>
          <cell r="N1666">
            <v>0</v>
          </cell>
          <cell r="O1666">
            <v>0.02</v>
          </cell>
          <cell r="P1666">
            <v>36614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</row>
        <row r="1667">
          <cell r="A1667">
            <v>38898</v>
          </cell>
          <cell r="B1667">
            <v>2997</v>
          </cell>
          <cell r="C1667" t="str">
            <v>Flyght</v>
          </cell>
          <cell r="D1667">
            <v>495000</v>
          </cell>
          <cell r="E1667">
            <v>94050</v>
          </cell>
          <cell r="F1667">
            <v>589050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</row>
        <row r="1668">
          <cell r="A1668">
            <v>38898</v>
          </cell>
          <cell r="B1668">
            <v>2998</v>
          </cell>
          <cell r="C1668" t="str">
            <v>Nula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</row>
        <row r="1669">
          <cell r="A1669">
            <v>38898</v>
          </cell>
          <cell r="B1669">
            <v>2999</v>
          </cell>
          <cell r="C1669" t="str">
            <v>Propuerto</v>
          </cell>
          <cell r="D1669">
            <v>4425232</v>
          </cell>
          <cell r="E1669">
            <v>840794.08</v>
          </cell>
          <cell r="F1669">
            <v>5266026.08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0.02</v>
          </cell>
          <cell r="P1669">
            <v>88505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</row>
        <row r="1670">
          <cell r="A1670">
            <v>38898</v>
          </cell>
          <cell r="B1670">
            <v>3000</v>
          </cell>
          <cell r="C1670" t="str">
            <v>Nula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</row>
        <row r="1671">
          <cell r="A1671">
            <v>38898</v>
          </cell>
          <cell r="B1671">
            <v>3001</v>
          </cell>
          <cell r="C1671" t="str">
            <v>Propuerto</v>
          </cell>
          <cell r="D1671">
            <v>4425232</v>
          </cell>
          <cell r="E1671">
            <v>840794.08</v>
          </cell>
          <cell r="F1671">
            <v>5266026.08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0.02</v>
          </cell>
          <cell r="P1671">
            <v>88505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</row>
        <row r="1672">
          <cell r="A1672">
            <v>38898</v>
          </cell>
          <cell r="B1672">
            <v>3002</v>
          </cell>
          <cell r="C1672" t="str">
            <v>Propuerto</v>
          </cell>
          <cell r="D1672">
            <v>4425232</v>
          </cell>
          <cell r="E1672">
            <v>840794.08</v>
          </cell>
          <cell r="F1672">
            <v>5266026.08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0.02</v>
          </cell>
          <cell r="P1672">
            <v>88505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</row>
        <row r="1673">
          <cell r="A1673">
            <v>38929</v>
          </cell>
          <cell r="B1673">
            <v>3003</v>
          </cell>
          <cell r="C1673" t="str">
            <v>Cesmec</v>
          </cell>
          <cell r="D1673">
            <v>420454</v>
          </cell>
          <cell r="E1673">
            <v>79886.259999999995</v>
          </cell>
          <cell r="F1673">
            <v>500340.26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0.02</v>
          </cell>
          <cell r="R1673">
            <v>8409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</row>
        <row r="1674">
          <cell r="A1674">
            <v>38898</v>
          </cell>
          <cell r="B1674">
            <v>3004</v>
          </cell>
          <cell r="C1674" t="str">
            <v>SGS Chile</v>
          </cell>
          <cell r="D1674">
            <v>60384</v>
          </cell>
          <cell r="E1674">
            <v>11472.960000000001</v>
          </cell>
          <cell r="F1674">
            <v>71856.960000000006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0.02</v>
          </cell>
          <cell r="L1674">
            <v>1208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</row>
        <row r="1675">
          <cell r="A1675">
            <v>38898</v>
          </cell>
          <cell r="B1675">
            <v>3005</v>
          </cell>
          <cell r="C1675" t="str">
            <v>Nula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</row>
        <row r="1676">
          <cell r="A1676">
            <v>38898</v>
          </cell>
          <cell r="B1676">
            <v>3006</v>
          </cell>
          <cell r="C1676" t="str">
            <v>Codelco Teniente</v>
          </cell>
          <cell r="D1676">
            <v>2618559</v>
          </cell>
          <cell r="E1676">
            <v>497526.21</v>
          </cell>
          <cell r="F1676">
            <v>3116085.21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0.02</v>
          </cell>
          <cell r="R1676">
            <v>52371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</row>
        <row r="1677">
          <cell r="A1677">
            <v>38898</v>
          </cell>
          <cell r="B1677" t="str">
            <v>Anti</v>
          </cell>
          <cell r="C1677" t="str">
            <v>Anam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893220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</row>
        <row r="1678">
          <cell r="A1678">
            <v>38929</v>
          </cell>
          <cell r="B1678">
            <v>3007</v>
          </cell>
          <cell r="C1678" t="str">
            <v>Salmonoil</v>
          </cell>
          <cell r="D1678">
            <v>260680</v>
          </cell>
          <cell r="E1678">
            <v>49529.2</v>
          </cell>
          <cell r="F1678">
            <v>310209.2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5.0000000000000001E-3</v>
          </cell>
          <cell r="L1678">
            <v>1303</v>
          </cell>
          <cell r="M1678">
            <v>0</v>
          </cell>
          <cell r="N1678">
            <v>0</v>
          </cell>
          <cell r="O1678">
            <v>0.02</v>
          </cell>
          <cell r="P1678">
            <v>5214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</row>
        <row r="1679">
          <cell r="A1679">
            <v>38898</v>
          </cell>
          <cell r="B1679">
            <v>3008</v>
          </cell>
          <cell r="C1679" t="str">
            <v>Essbio</v>
          </cell>
          <cell r="D1679">
            <v>696973</v>
          </cell>
          <cell r="E1679">
            <v>132424.87</v>
          </cell>
          <cell r="F1679">
            <v>829397.87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</row>
        <row r="1680">
          <cell r="A1680">
            <v>38929</v>
          </cell>
          <cell r="B1680">
            <v>3009</v>
          </cell>
          <cell r="C1680" t="str">
            <v>Anam</v>
          </cell>
          <cell r="D1680">
            <v>1006381</v>
          </cell>
          <cell r="E1680">
            <v>191212.39</v>
          </cell>
          <cell r="F1680">
            <v>1197593.3900000001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0.02</v>
          </cell>
          <cell r="R1680">
            <v>20128</v>
          </cell>
          <cell r="S1680">
            <v>0</v>
          </cell>
          <cell r="T1680">
            <v>0</v>
          </cell>
          <cell r="U1680">
            <v>0</v>
          </cell>
          <cell r="V1680">
            <v>0</v>
          </cell>
        </row>
        <row r="1681">
          <cell r="A1681">
            <v>38929</v>
          </cell>
          <cell r="B1681">
            <v>3010</v>
          </cell>
          <cell r="C1681" t="str">
            <v>Anam</v>
          </cell>
          <cell r="D1681">
            <v>5383420</v>
          </cell>
          <cell r="E1681">
            <v>1022849.8</v>
          </cell>
          <cell r="F1681">
            <v>6406269.7999999998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0.02</v>
          </cell>
          <cell r="R1681">
            <v>107668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</row>
        <row r="1682">
          <cell r="A1682">
            <v>38929</v>
          </cell>
          <cell r="B1682">
            <v>3011</v>
          </cell>
          <cell r="C1682" t="str">
            <v>Essal</v>
          </cell>
          <cell r="D1682">
            <v>685714</v>
          </cell>
          <cell r="E1682">
            <v>130285.66</v>
          </cell>
          <cell r="F1682">
            <v>815999.66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5.0000000000000001E-3</v>
          </cell>
          <cell r="L1682">
            <v>3429</v>
          </cell>
          <cell r="M1682">
            <v>0</v>
          </cell>
          <cell r="N1682">
            <v>0</v>
          </cell>
          <cell r="O1682">
            <v>0.02</v>
          </cell>
          <cell r="P1682">
            <v>13714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>
            <v>0</v>
          </cell>
        </row>
        <row r="1683">
          <cell r="A1683">
            <v>38898</v>
          </cell>
          <cell r="B1683">
            <v>3012</v>
          </cell>
          <cell r="C1683" t="str">
            <v>SGS Chile</v>
          </cell>
          <cell r="D1683">
            <v>556534</v>
          </cell>
          <cell r="E1683">
            <v>105741.46</v>
          </cell>
          <cell r="F1683">
            <v>662275.46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0</v>
          </cell>
        </row>
        <row r="1684">
          <cell r="A1684">
            <v>38898</v>
          </cell>
          <cell r="B1684" t="str">
            <v>Proy</v>
          </cell>
          <cell r="C1684" t="str">
            <v>Biolak Teno (MCH$25.292)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101171</v>
          </cell>
          <cell r="U1684">
            <v>0</v>
          </cell>
          <cell r="V1684">
            <v>101171</v>
          </cell>
        </row>
        <row r="1685">
          <cell r="A1685">
            <v>38898</v>
          </cell>
          <cell r="B1685" t="str">
            <v>Vacac</v>
          </cell>
          <cell r="C1685" t="str">
            <v>Promedio Vacaiones 2005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122697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</row>
        <row r="1686">
          <cell r="A1686">
            <v>38898</v>
          </cell>
          <cell r="B1686" t="str">
            <v>Vacac</v>
          </cell>
          <cell r="C1686" t="str">
            <v>Promedio Vacaiones 2006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166196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>
            <v>0</v>
          </cell>
        </row>
        <row r="1687">
          <cell r="A1687">
            <v>38898</v>
          </cell>
          <cell r="B1687" t="str">
            <v>Vacac</v>
          </cell>
          <cell r="C1687" t="str">
            <v>Promedio Vacaiones 2005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118639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</row>
        <row r="1688">
          <cell r="A1688">
            <v>38898</v>
          </cell>
          <cell r="B1688" t="str">
            <v>Vacac</v>
          </cell>
          <cell r="C1688" t="str">
            <v>Promedio Vacaiones 2006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489010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</row>
        <row r="1689">
          <cell r="A1689">
            <v>38898</v>
          </cell>
          <cell r="B1689" t="str">
            <v>Vacac</v>
          </cell>
          <cell r="C1689" t="str">
            <v>Promedio Vacaiones 2005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167692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</row>
        <row r="1690">
          <cell r="A1690">
            <v>38929</v>
          </cell>
          <cell r="B1690">
            <v>3013</v>
          </cell>
          <cell r="C1690" t="str">
            <v>Aguas del Valle</v>
          </cell>
          <cell r="D1690">
            <v>2310558</v>
          </cell>
          <cell r="E1690">
            <v>439006.02</v>
          </cell>
          <cell r="F1690">
            <v>2749564.02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</row>
        <row r="1691">
          <cell r="A1691">
            <v>38929</v>
          </cell>
          <cell r="B1691">
            <v>3014</v>
          </cell>
          <cell r="C1691" t="str">
            <v>Aguas Patagonia Aysen</v>
          </cell>
          <cell r="D1691">
            <v>32987</v>
          </cell>
          <cell r="E1691">
            <v>6267.53</v>
          </cell>
          <cell r="F1691">
            <v>39254.53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5.0000000000000001E-3</v>
          </cell>
          <cell r="L1691">
            <v>165</v>
          </cell>
          <cell r="M1691">
            <v>0</v>
          </cell>
          <cell r="N1691">
            <v>0</v>
          </cell>
          <cell r="O1691">
            <v>0.02</v>
          </cell>
          <cell r="P1691">
            <v>660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</row>
        <row r="1692">
          <cell r="A1692">
            <v>38929</v>
          </cell>
          <cell r="B1692">
            <v>3015</v>
          </cell>
          <cell r="C1692" t="str">
            <v>Aguas del Valle</v>
          </cell>
          <cell r="D1692">
            <v>267315</v>
          </cell>
          <cell r="E1692">
            <v>50789.85</v>
          </cell>
          <cell r="F1692">
            <v>318104.84999999998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0.02</v>
          </cell>
          <cell r="L1692">
            <v>5346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</row>
        <row r="1693">
          <cell r="A1693">
            <v>38929</v>
          </cell>
          <cell r="B1693">
            <v>3016</v>
          </cell>
          <cell r="C1693" t="str">
            <v>Aguas del Valle</v>
          </cell>
          <cell r="D1693">
            <v>267315</v>
          </cell>
          <cell r="E1693">
            <v>50789.85</v>
          </cell>
          <cell r="F1693">
            <v>318104.84999999998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0.02</v>
          </cell>
          <cell r="L1693">
            <v>5346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</row>
        <row r="1694">
          <cell r="A1694">
            <v>38929</v>
          </cell>
          <cell r="B1694">
            <v>3017</v>
          </cell>
          <cell r="C1694" t="str">
            <v>Aguas del Valle</v>
          </cell>
          <cell r="D1694">
            <v>267315</v>
          </cell>
          <cell r="E1694">
            <v>50789.85</v>
          </cell>
          <cell r="F1694">
            <v>318104.84999999998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0.02</v>
          </cell>
          <cell r="L1694">
            <v>5346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>
            <v>0</v>
          </cell>
        </row>
        <row r="1695">
          <cell r="A1695">
            <v>38929</v>
          </cell>
          <cell r="B1695">
            <v>3018</v>
          </cell>
          <cell r="C1695" t="str">
            <v>Aguas del Valle</v>
          </cell>
          <cell r="D1695">
            <v>356420</v>
          </cell>
          <cell r="E1695">
            <v>67719.8</v>
          </cell>
          <cell r="F1695">
            <v>424139.8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0.02</v>
          </cell>
          <cell r="L1695">
            <v>7128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>
            <v>0</v>
          </cell>
        </row>
        <row r="1696">
          <cell r="A1696">
            <v>38929</v>
          </cell>
          <cell r="B1696">
            <v>3019</v>
          </cell>
          <cell r="C1696" t="str">
            <v>Aguas del Valle</v>
          </cell>
          <cell r="D1696">
            <v>356420</v>
          </cell>
          <cell r="E1696">
            <v>67719.8</v>
          </cell>
          <cell r="F1696">
            <v>424139.8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0.02</v>
          </cell>
          <cell r="L1696">
            <v>7128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</row>
        <row r="1697">
          <cell r="A1697">
            <v>38929</v>
          </cell>
          <cell r="B1697">
            <v>3020</v>
          </cell>
          <cell r="C1697" t="str">
            <v>Aguas del Valle</v>
          </cell>
          <cell r="D1697">
            <v>267315</v>
          </cell>
          <cell r="E1697">
            <v>50789.85</v>
          </cell>
          <cell r="F1697">
            <v>318104.84999999998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0.02</v>
          </cell>
          <cell r="L1697">
            <v>5346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</row>
        <row r="1698">
          <cell r="A1698">
            <v>38929</v>
          </cell>
          <cell r="B1698">
            <v>3021</v>
          </cell>
          <cell r="C1698" t="str">
            <v>Nula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</row>
        <row r="1699">
          <cell r="A1699">
            <v>38929</v>
          </cell>
          <cell r="B1699">
            <v>3022</v>
          </cell>
          <cell r="C1699" t="str">
            <v>Aguas del Valle</v>
          </cell>
          <cell r="D1699">
            <v>267315</v>
          </cell>
          <cell r="E1699">
            <v>50789.85</v>
          </cell>
          <cell r="F1699">
            <v>318104.84999999998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0.02</v>
          </cell>
          <cell r="L1699">
            <v>5346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</row>
        <row r="1700">
          <cell r="A1700">
            <v>38929</v>
          </cell>
          <cell r="B1700">
            <v>3023</v>
          </cell>
          <cell r="C1700" t="str">
            <v>Aguas del Valle</v>
          </cell>
          <cell r="D1700">
            <v>356420</v>
          </cell>
          <cell r="E1700">
            <v>67719.8</v>
          </cell>
          <cell r="F1700">
            <v>424139.8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0.02</v>
          </cell>
          <cell r="L1700">
            <v>7128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</row>
        <row r="1701">
          <cell r="A1701">
            <v>38929</v>
          </cell>
          <cell r="B1701">
            <v>3024</v>
          </cell>
          <cell r="C1701" t="str">
            <v>Nula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</row>
        <row r="1702">
          <cell r="A1702">
            <v>38929</v>
          </cell>
          <cell r="B1702">
            <v>3025</v>
          </cell>
          <cell r="C1702" t="str">
            <v>Aguas del Valle</v>
          </cell>
          <cell r="D1702">
            <v>356420</v>
          </cell>
          <cell r="E1702">
            <v>67719.8</v>
          </cell>
          <cell r="F1702">
            <v>424139.8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0.02</v>
          </cell>
          <cell r="L1702">
            <v>7128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</row>
        <row r="1703">
          <cell r="A1703">
            <v>38929</v>
          </cell>
          <cell r="B1703">
            <v>3026</v>
          </cell>
          <cell r="C1703" t="str">
            <v>Nula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</row>
        <row r="1704">
          <cell r="A1704">
            <v>38929</v>
          </cell>
          <cell r="B1704">
            <v>3027</v>
          </cell>
          <cell r="C1704" t="str">
            <v>Nula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</row>
        <row r="1705">
          <cell r="A1705">
            <v>38929</v>
          </cell>
          <cell r="B1705">
            <v>3028</v>
          </cell>
          <cell r="C1705" t="str">
            <v>Nula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</row>
        <row r="1706">
          <cell r="A1706">
            <v>38929</v>
          </cell>
          <cell r="B1706">
            <v>3029</v>
          </cell>
          <cell r="C1706" t="str">
            <v>Constr. Socovesa S.A.</v>
          </cell>
          <cell r="D1706">
            <v>320000</v>
          </cell>
          <cell r="E1706">
            <v>60800</v>
          </cell>
          <cell r="F1706">
            <v>380800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5.0000000000000001E-3</v>
          </cell>
          <cell r="L1706">
            <v>1600</v>
          </cell>
          <cell r="M1706">
            <v>0</v>
          </cell>
          <cell r="N1706">
            <v>0</v>
          </cell>
          <cell r="O1706">
            <v>0.02</v>
          </cell>
          <cell r="P1706">
            <v>6400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</row>
        <row r="1707">
          <cell r="A1707">
            <v>38929</v>
          </cell>
          <cell r="B1707">
            <v>3030</v>
          </cell>
          <cell r="C1707" t="str">
            <v>Nula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</row>
        <row r="1708">
          <cell r="A1708">
            <v>38929</v>
          </cell>
          <cell r="B1708">
            <v>3031</v>
          </cell>
          <cell r="C1708" t="str">
            <v>Constr.Vicuña Ltda.</v>
          </cell>
          <cell r="D1708">
            <v>3529412</v>
          </cell>
          <cell r="E1708">
            <v>670588.28</v>
          </cell>
          <cell r="F1708">
            <v>4200000.28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0.02</v>
          </cell>
          <cell r="R1708">
            <v>70588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</row>
        <row r="1709">
          <cell r="A1709">
            <v>38929</v>
          </cell>
          <cell r="B1709">
            <v>3032</v>
          </cell>
          <cell r="C1709" t="str">
            <v>Agrícola Super Ltda.</v>
          </cell>
          <cell r="D1709">
            <v>55622556</v>
          </cell>
          <cell r="E1709">
            <v>10568285.640000001</v>
          </cell>
          <cell r="F1709">
            <v>66190841.640000001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</row>
        <row r="1710">
          <cell r="A1710">
            <v>38929</v>
          </cell>
          <cell r="B1710">
            <v>3033</v>
          </cell>
          <cell r="C1710" t="str">
            <v>Constr. Jadama Ltda.</v>
          </cell>
          <cell r="D1710">
            <v>9203228</v>
          </cell>
          <cell r="E1710">
            <v>1748613.32</v>
          </cell>
          <cell r="F1710">
            <v>10951841.32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0.01</v>
          </cell>
          <cell r="R1710">
            <v>92032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</row>
        <row r="1711">
          <cell r="A1711">
            <v>38929</v>
          </cell>
          <cell r="B1711">
            <v>3034</v>
          </cell>
          <cell r="C1711" t="str">
            <v>Minera Escondida Ltda.</v>
          </cell>
          <cell r="D1711">
            <v>5857445</v>
          </cell>
          <cell r="E1711">
            <v>1112914.55</v>
          </cell>
          <cell r="F1711">
            <v>6970359.5499999998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0.02</v>
          </cell>
          <cell r="R1711">
            <v>117149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</row>
        <row r="1712">
          <cell r="A1712">
            <v>38990</v>
          </cell>
          <cell r="B1712">
            <v>3035</v>
          </cell>
          <cell r="C1712" t="str">
            <v>Icafal Ing.y Construc.</v>
          </cell>
          <cell r="D1712">
            <v>42331801</v>
          </cell>
          <cell r="E1712">
            <v>8043042.1900000004</v>
          </cell>
          <cell r="F1712">
            <v>50374843.189999998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0.02</v>
          </cell>
          <cell r="P1712">
            <v>846636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</row>
        <row r="1713">
          <cell r="A1713">
            <v>38990</v>
          </cell>
          <cell r="B1713">
            <v>3036</v>
          </cell>
          <cell r="C1713" t="str">
            <v>Icafal Ing.y Construc.</v>
          </cell>
          <cell r="D1713">
            <v>261743</v>
          </cell>
          <cell r="E1713">
            <v>49731.17</v>
          </cell>
          <cell r="F1713">
            <v>311474.17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0.02</v>
          </cell>
          <cell r="P1713">
            <v>5235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</row>
        <row r="1714">
          <cell r="A1714">
            <v>38929</v>
          </cell>
          <cell r="B1714">
            <v>3037</v>
          </cell>
          <cell r="C1714" t="str">
            <v>Nula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</row>
        <row r="1715">
          <cell r="A1715">
            <v>38929</v>
          </cell>
          <cell r="B1715">
            <v>3038</v>
          </cell>
          <cell r="C1715" t="str">
            <v>Nula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</row>
        <row r="1716">
          <cell r="A1716">
            <v>38929</v>
          </cell>
          <cell r="B1716">
            <v>3039</v>
          </cell>
          <cell r="C1716" t="str">
            <v>ESSAntofagasta</v>
          </cell>
          <cell r="D1716">
            <v>137308080</v>
          </cell>
          <cell r="E1716">
            <v>26088535.199999999</v>
          </cell>
          <cell r="F1716">
            <v>163396615.19999999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</row>
        <row r="1717">
          <cell r="A1717">
            <v>38929</v>
          </cell>
          <cell r="B1717">
            <v>3040</v>
          </cell>
          <cell r="C1717" t="str">
            <v>Essal S.A.</v>
          </cell>
          <cell r="D1717">
            <v>85408935</v>
          </cell>
          <cell r="E1717">
            <v>16227697.65</v>
          </cell>
          <cell r="F1717">
            <v>101636632.65000001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0.02</v>
          </cell>
          <cell r="P1717">
            <v>1708179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</row>
        <row r="1718">
          <cell r="A1718">
            <v>38929</v>
          </cell>
          <cell r="B1718">
            <v>3041</v>
          </cell>
          <cell r="C1718" t="str">
            <v>Essal S.A.</v>
          </cell>
          <cell r="D1718">
            <v>686999</v>
          </cell>
          <cell r="E1718">
            <v>130529.81</v>
          </cell>
          <cell r="F1718">
            <v>817528.81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5.0000000000000001E-3</v>
          </cell>
          <cell r="L1718">
            <v>3435</v>
          </cell>
          <cell r="M1718">
            <v>0</v>
          </cell>
          <cell r="N1718">
            <v>0</v>
          </cell>
          <cell r="O1718">
            <v>0.02</v>
          </cell>
          <cell r="P1718">
            <v>13740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</row>
        <row r="1719">
          <cell r="A1719">
            <v>38929</v>
          </cell>
          <cell r="B1719" t="str">
            <v>NC299</v>
          </cell>
          <cell r="C1719" t="str">
            <v>Aguas del Valle</v>
          </cell>
          <cell r="D1719">
            <v>-2310558</v>
          </cell>
          <cell r="E1719">
            <v>-439006.02</v>
          </cell>
          <cell r="F1719">
            <v>-2749564.02</v>
          </cell>
        </row>
        <row r="1720">
          <cell r="A1720">
            <v>38929</v>
          </cell>
          <cell r="B1720" t="str">
            <v>NC300</v>
          </cell>
          <cell r="C1720" t="str">
            <v xml:space="preserve">EssaIsidro </v>
          </cell>
          <cell r="D1720">
            <v>-617337</v>
          </cell>
          <cell r="E1720">
            <v>-117294.03</v>
          </cell>
          <cell r="F1720">
            <v>-734631.03</v>
          </cell>
        </row>
        <row r="1721">
          <cell r="A1721">
            <v>38929</v>
          </cell>
          <cell r="B1721">
            <v>3042</v>
          </cell>
          <cell r="C1721" t="str">
            <v>Essal S.A.</v>
          </cell>
          <cell r="D1721">
            <v>24042045</v>
          </cell>
          <cell r="E1721">
            <v>4567988.55</v>
          </cell>
          <cell r="F1721">
            <v>28610033.550000001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</row>
        <row r="1722">
          <cell r="A1722">
            <v>38929</v>
          </cell>
          <cell r="B1722">
            <v>3043</v>
          </cell>
          <cell r="C1722" t="str">
            <v>Aguamarket</v>
          </cell>
          <cell r="D1722">
            <v>255000</v>
          </cell>
          <cell r="E1722">
            <v>48450</v>
          </cell>
          <cell r="F1722">
            <v>303450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0.02</v>
          </cell>
          <cell r="L1722">
            <v>5100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</row>
        <row r="1723">
          <cell r="A1723">
            <v>38929</v>
          </cell>
          <cell r="B1723">
            <v>3044</v>
          </cell>
          <cell r="C1723" t="str">
            <v>Aguamarket</v>
          </cell>
          <cell r="D1723">
            <v>129000</v>
          </cell>
          <cell r="E1723">
            <v>24510</v>
          </cell>
          <cell r="F1723">
            <v>153510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0.02</v>
          </cell>
          <cell r="L1723">
            <v>2580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</row>
        <row r="1724">
          <cell r="A1724">
            <v>38929</v>
          </cell>
          <cell r="B1724">
            <v>3045</v>
          </cell>
          <cell r="C1724" t="str">
            <v>Essal S.A.</v>
          </cell>
          <cell r="D1724">
            <v>793800</v>
          </cell>
          <cell r="E1724">
            <v>150822</v>
          </cell>
          <cell r="F1724">
            <v>944622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5.0000000000000001E-3</v>
          </cell>
          <cell r="L1724">
            <v>3969</v>
          </cell>
          <cell r="M1724">
            <v>0</v>
          </cell>
          <cell r="N1724">
            <v>0</v>
          </cell>
          <cell r="O1724">
            <v>0.02</v>
          </cell>
          <cell r="P1724">
            <v>15876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</row>
        <row r="1725">
          <cell r="A1725">
            <v>38929</v>
          </cell>
          <cell r="B1725">
            <v>3046</v>
          </cell>
          <cell r="C1725" t="str">
            <v>Essal S.A.</v>
          </cell>
          <cell r="D1725">
            <v>960000</v>
          </cell>
          <cell r="E1725">
            <v>182400</v>
          </cell>
          <cell r="F1725">
            <v>1142400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5.0000000000000001E-3</v>
          </cell>
          <cell r="L1725">
            <v>4800</v>
          </cell>
          <cell r="M1725">
            <v>0</v>
          </cell>
          <cell r="N1725">
            <v>0</v>
          </cell>
          <cell r="O1725">
            <v>0.02</v>
          </cell>
          <cell r="P1725">
            <v>19200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</row>
        <row r="1726">
          <cell r="A1726">
            <v>38929</v>
          </cell>
          <cell r="B1726">
            <v>3047</v>
          </cell>
          <cell r="C1726" t="str">
            <v xml:space="preserve">CESMEC  LTDA </v>
          </cell>
          <cell r="D1726">
            <v>273796</v>
          </cell>
          <cell r="E1726">
            <v>52021.24</v>
          </cell>
          <cell r="F1726">
            <v>325817.24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0.02</v>
          </cell>
          <cell r="L1726">
            <v>5476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</row>
        <row r="1727">
          <cell r="A1727">
            <v>38929</v>
          </cell>
          <cell r="B1727">
            <v>3048</v>
          </cell>
          <cell r="C1727" t="str">
            <v>Mario Zavala</v>
          </cell>
          <cell r="D1727">
            <v>5744687</v>
          </cell>
          <cell r="E1727">
            <v>1091490.53</v>
          </cell>
          <cell r="F1727">
            <v>6836177.5300000003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0.02</v>
          </cell>
          <cell r="R1727">
            <v>114894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</row>
        <row r="1728">
          <cell r="A1728">
            <v>38929</v>
          </cell>
          <cell r="B1728">
            <v>3049</v>
          </cell>
          <cell r="C1728" t="str">
            <v>Mario Zavala</v>
          </cell>
          <cell r="D1728">
            <v>519968</v>
          </cell>
          <cell r="E1728">
            <v>98793.919999999998</v>
          </cell>
          <cell r="F1728">
            <v>618761.92000000004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0.02</v>
          </cell>
          <cell r="R1728">
            <v>10399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</row>
        <row r="1729">
          <cell r="A1729">
            <v>38929</v>
          </cell>
          <cell r="B1729">
            <v>3050</v>
          </cell>
          <cell r="C1729" t="str">
            <v xml:space="preserve">Celulosa Arauco </v>
          </cell>
          <cell r="D1729">
            <v>276108</v>
          </cell>
          <cell r="E1729">
            <v>52460.520000000004</v>
          </cell>
          <cell r="F1729">
            <v>328568.52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</row>
        <row r="1730">
          <cell r="A1730">
            <v>38929</v>
          </cell>
          <cell r="B1730">
            <v>3051</v>
          </cell>
          <cell r="C1730" t="str">
            <v>Nula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</row>
        <row r="1731">
          <cell r="A1731">
            <v>38929</v>
          </cell>
          <cell r="B1731">
            <v>3052</v>
          </cell>
          <cell r="C1731" t="str">
            <v>Nula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</row>
        <row r="1732">
          <cell r="A1732">
            <v>38929</v>
          </cell>
          <cell r="B1732">
            <v>3053</v>
          </cell>
          <cell r="C1732" t="str">
            <v>Essal S.A.</v>
          </cell>
          <cell r="D1732">
            <v>686999</v>
          </cell>
          <cell r="E1732">
            <v>130529.81</v>
          </cell>
          <cell r="F1732">
            <v>817528.81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5.0000000000000001E-3</v>
          </cell>
          <cell r="L1732">
            <v>3435</v>
          </cell>
          <cell r="M1732">
            <v>0</v>
          </cell>
          <cell r="N1732">
            <v>0</v>
          </cell>
          <cell r="O1732">
            <v>0.02</v>
          </cell>
          <cell r="P1732">
            <v>13740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</row>
        <row r="1733">
          <cell r="A1733">
            <v>38929</v>
          </cell>
          <cell r="B1733">
            <v>3054</v>
          </cell>
          <cell r="C1733" t="str">
            <v>Enami Fund.Paipote</v>
          </cell>
          <cell r="D1733">
            <v>2502150</v>
          </cell>
          <cell r="E1733">
            <v>475408.5</v>
          </cell>
          <cell r="F1733">
            <v>2977558.5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0.02</v>
          </cell>
          <cell r="R1733">
            <v>50043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</row>
        <row r="1734">
          <cell r="A1734">
            <v>38929</v>
          </cell>
          <cell r="B1734">
            <v>3055</v>
          </cell>
          <cell r="C1734" t="str">
            <v>Aguamarket</v>
          </cell>
          <cell r="D1734">
            <v>129000</v>
          </cell>
          <cell r="E1734">
            <v>24510</v>
          </cell>
          <cell r="F1734">
            <v>153510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0.02</v>
          </cell>
          <cell r="L1734">
            <v>2580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</row>
        <row r="1735">
          <cell r="A1735">
            <v>38929</v>
          </cell>
          <cell r="B1735" t="str">
            <v>NC 301</v>
          </cell>
          <cell r="C1735" t="str">
            <v>Celulosa Arauco</v>
          </cell>
          <cell r="D1735">
            <v>-276108</v>
          </cell>
          <cell r="E1735">
            <v>-52460.520000000004</v>
          </cell>
          <cell r="F1735">
            <v>-328568.52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</row>
        <row r="1736">
          <cell r="A1736">
            <v>38929</v>
          </cell>
          <cell r="B1736">
            <v>3056</v>
          </cell>
          <cell r="C1736" t="str">
            <v>Anam S.A.</v>
          </cell>
          <cell r="D1736">
            <v>89226100</v>
          </cell>
          <cell r="E1736">
            <v>16952959</v>
          </cell>
          <cell r="F1736">
            <v>106179059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</row>
        <row r="1737">
          <cell r="A1737">
            <v>38929</v>
          </cell>
          <cell r="B1737" t="str">
            <v>Saldo</v>
          </cell>
          <cell r="C1737" t="str">
            <v>Anam S.A.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35983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</row>
        <row r="1738">
          <cell r="A1738">
            <v>38960</v>
          </cell>
          <cell r="B1738">
            <v>3057</v>
          </cell>
          <cell r="C1738" t="str">
            <v>Celulosa Arauco</v>
          </cell>
          <cell r="D1738">
            <v>22652</v>
          </cell>
          <cell r="E1738">
            <v>4303.88</v>
          </cell>
          <cell r="F1738">
            <v>26955.88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</row>
        <row r="1739">
          <cell r="A1739">
            <v>38960</v>
          </cell>
          <cell r="B1739">
            <v>3058</v>
          </cell>
          <cell r="C1739" t="str">
            <v>Constr. Propuerto Ltda.</v>
          </cell>
          <cell r="D1739">
            <v>11800000</v>
          </cell>
          <cell r="E1739">
            <v>2242000</v>
          </cell>
          <cell r="F1739">
            <v>14042000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0.02</v>
          </cell>
          <cell r="P1739">
            <v>236000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</row>
        <row r="1740">
          <cell r="A1740">
            <v>38960</v>
          </cell>
          <cell r="B1740">
            <v>3059</v>
          </cell>
          <cell r="C1740" t="str">
            <v>Proc.de Carnes del Sur</v>
          </cell>
          <cell r="D1740">
            <v>3042461</v>
          </cell>
          <cell r="E1740">
            <v>578067.59</v>
          </cell>
          <cell r="F1740">
            <v>3620528.59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1.2E-2</v>
          </cell>
          <cell r="P1740">
            <v>36510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</row>
        <row r="1741">
          <cell r="A1741">
            <v>38960</v>
          </cell>
          <cell r="B1741">
            <v>3060</v>
          </cell>
          <cell r="C1741" t="str">
            <v>Cia Minera Cerro Colorado</v>
          </cell>
          <cell r="D1741">
            <v>13157015</v>
          </cell>
          <cell r="E1741">
            <v>2499832.85</v>
          </cell>
          <cell r="F1741">
            <v>15656847.85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</row>
        <row r="1742">
          <cell r="A1742">
            <v>38960</v>
          </cell>
          <cell r="B1742">
            <v>3061</v>
          </cell>
          <cell r="C1742" t="str">
            <v>Enami Fund.H.Videla Lira</v>
          </cell>
          <cell r="D1742">
            <v>175000</v>
          </cell>
          <cell r="E1742">
            <v>33250</v>
          </cell>
          <cell r="F1742">
            <v>208250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0.02</v>
          </cell>
          <cell r="R1742">
            <v>3500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</row>
        <row r="1743">
          <cell r="A1743">
            <v>38960</v>
          </cell>
          <cell r="B1743">
            <v>3062</v>
          </cell>
          <cell r="C1743" t="str">
            <v>Aguamarket y Cia Ltda.</v>
          </cell>
          <cell r="D1743">
            <v>545224</v>
          </cell>
          <cell r="E1743">
            <v>103592.56</v>
          </cell>
          <cell r="F1743">
            <v>648816.56000000006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0.02</v>
          </cell>
          <cell r="L1743">
            <v>10904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</row>
        <row r="1744">
          <cell r="A1744">
            <v>38960</v>
          </cell>
          <cell r="B1744">
            <v>3063</v>
          </cell>
          <cell r="C1744" t="str">
            <v>Nula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</row>
        <row r="1745">
          <cell r="A1745">
            <v>38960</v>
          </cell>
          <cell r="B1745">
            <v>3064</v>
          </cell>
          <cell r="C1745" t="str">
            <v>Nula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</row>
        <row r="1746">
          <cell r="A1746">
            <v>38960</v>
          </cell>
          <cell r="B1746">
            <v>3065</v>
          </cell>
          <cell r="C1746" t="str">
            <v>Faenadora S.Vicente</v>
          </cell>
          <cell r="D1746">
            <v>5273050</v>
          </cell>
          <cell r="E1746">
            <v>1001879.5</v>
          </cell>
          <cell r="F1746">
            <v>6274929.5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</row>
        <row r="1747">
          <cell r="A1747">
            <v>38960</v>
          </cell>
          <cell r="B1747">
            <v>3066</v>
          </cell>
          <cell r="C1747" t="str">
            <v>Nula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</row>
        <row r="1748">
          <cell r="A1748">
            <v>38960</v>
          </cell>
          <cell r="B1748">
            <v>3067</v>
          </cell>
          <cell r="C1748" t="str">
            <v>Faenadora S.Vicente</v>
          </cell>
          <cell r="D1748">
            <v>18384000</v>
          </cell>
          <cell r="E1748">
            <v>3492960</v>
          </cell>
          <cell r="F1748">
            <v>21876960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</row>
        <row r="1749">
          <cell r="A1749">
            <v>38960</v>
          </cell>
          <cell r="B1749">
            <v>3068</v>
          </cell>
          <cell r="C1749" t="str">
            <v>Indura S.A.</v>
          </cell>
          <cell r="D1749">
            <v>27699675</v>
          </cell>
          <cell r="E1749">
            <v>5262938.25</v>
          </cell>
          <cell r="F1749">
            <v>32962613.25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0</v>
          </cell>
        </row>
        <row r="1750">
          <cell r="A1750">
            <v>38960</v>
          </cell>
          <cell r="B1750">
            <v>3069</v>
          </cell>
          <cell r="C1750" t="str">
            <v>Anam S.A.</v>
          </cell>
          <cell r="D1750">
            <v>48023820</v>
          </cell>
          <cell r="E1750">
            <v>9124525.8000000007</v>
          </cell>
          <cell r="F1750">
            <v>57148345.799999997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>
            <v>0</v>
          </cell>
        </row>
        <row r="1751">
          <cell r="A1751">
            <v>38960</v>
          </cell>
          <cell r="B1751">
            <v>3070</v>
          </cell>
          <cell r="C1751" t="str">
            <v>Anam S.A.</v>
          </cell>
          <cell r="D1751">
            <v>40938598</v>
          </cell>
          <cell r="E1751">
            <v>7778333.6200000001</v>
          </cell>
          <cell r="F1751">
            <v>48716931.619999997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0</v>
          </cell>
        </row>
        <row r="1752">
          <cell r="A1752">
            <v>38960</v>
          </cell>
          <cell r="B1752">
            <v>3071</v>
          </cell>
          <cell r="C1752" t="str">
            <v>Aguas Patagonia Aysen</v>
          </cell>
          <cell r="D1752">
            <v>2274496</v>
          </cell>
          <cell r="E1752">
            <v>432154.24</v>
          </cell>
          <cell r="F1752">
            <v>2706650.24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5.0000000000000001E-3</v>
          </cell>
          <cell r="L1752">
            <v>11372</v>
          </cell>
          <cell r="M1752">
            <v>0</v>
          </cell>
          <cell r="N1752">
            <v>0</v>
          </cell>
          <cell r="O1752">
            <v>0.02</v>
          </cell>
          <cell r="P1752">
            <v>45490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>
            <v>0</v>
          </cell>
        </row>
        <row r="1753">
          <cell r="A1753">
            <v>38960</v>
          </cell>
          <cell r="B1753">
            <v>3072</v>
          </cell>
          <cell r="C1753" t="str">
            <v>ESSAntofagasta</v>
          </cell>
          <cell r="D1753">
            <v>42452552</v>
          </cell>
          <cell r="E1753">
            <v>8065984.8799999999</v>
          </cell>
          <cell r="F1753">
            <v>50518536.880000003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>
            <v>0</v>
          </cell>
        </row>
        <row r="1754">
          <cell r="A1754">
            <v>38960</v>
          </cell>
          <cell r="B1754" t="str">
            <v>NC 302</v>
          </cell>
          <cell r="C1754" t="str">
            <v>Nula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0</v>
          </cell>
        </row>
        <row r="1755">
          <cell r="A1755">
            <v>38960</v>
          </cell>
          <cell r="B1755">
            <v>3073</v>
          </cell>
          <cell r="C1755" t="str">
            <v>Soc.Ing.Const.y Maquinarias</v>
          </cell>
          <cell r="D1755">
            <v>3360661</v>
          </cell>
          <cell r="E1755">
            <v>638525.59</v>
          </cell>
          <cell r="F1755">
            <v>3999186.59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0.02</v>
          </cell>
          <cell r="R1755">
            <v>67213</v>
          </cell>
          <cell r="S1755">
            <v>0</v>
          </cell>
          <cell r="T1755">
            <v>0</v>
          </cell>
          <cell r="U1755">
            <v>0</v>
          </cell>
          <cell r="V1755">
            <v>0</v>
          </cell>
        </row>
        <row r="1756">
          <cell r="A1756">
            <v>38960</v>
          </cell>
          <cell r="B1756">
            <v>3074</v>
          </cell>
          <cell r="C1756" t="str">
            <v>Cervecera CCU Chile</v>
          </cell>
          <cell r="D1756">
            <v>166158</v>
          </cell>
          <cell r="E1756">
            <v>31570.02</v>
          </cell>
          <cell r="F1756">
            <v>197728.02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>
            <v>0</v>
          </cell>
        </row>
        <row r="1757">
          <cell r="A1757">
            <v>38960</v>
          </cell>
          <cell r="B1757">
            <v>3075</v>
          </cell>
          <cell r="C1757" t="str">
            <v>Aguamarket y Cia Ltda.</v>
          </cell>
          <cell r="D1757">
            <v>1155599</v>
          </cell>
          <cell r="E1757">
            <v>219563.81</v>
          </cell>
          <cell r="F1757">
            <v>1375162.81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0.02</v>
          </cell>
          <cell r="L1757">
            <v>23112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0</v>
          </cell>
        </row>
        <row r="1758">
          <cell r="A1758">
            <v>38960</v>
          </cell>
          <cell r="B1758">
            <v>3076</v>
          </cell>
          <cell r="C1758" t="str">
            <v>Agrícola Super Ltda.</v>
          </cell>
          <cell r="D1758">
            <v>2827649</v>
          </cell>
          <cell r="E1758">
            <v>537253.31000000006</v>
          </cell>
          <cell r="F1758">
            <v>3364902.31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V1758">
            <v>0</v>
          </cell>
        </row>
        <row r="1759">
          <cell r="A1759">
            <v>38960</v>
          </cell>
          <cell r="B1759">
            <v>3077</v>
          </cell>
          <cell r="C1759" t="str">
            <v>Nula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0</v>
          </cell>
        </row>
        <row r="1760">
          <cell r="A1760">
            <v>38960</v>
          </cell>
          <cell r="B1760">
            <v>3078</v>
          </cell>
          <cell r="C1760" t="str">
            <v>Essal S.A.</v>
          </cell>
          <cell r="D1760">
            <v>828133</v>
          </cell>
          <cell r="E1760">
            <v>157345.26999999999</v>
          </cell>
          <cell r="F1760">
            <v>985478.27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5.0000000000000001E-3</v>
          </cell>
          <cell r="L1760">
            <v>4141</v>
          </cell>
          <cell r="M1760">
            <v>0</v>
          </cell>
          <cell r="N1760">
            <v>0</v>
          </cell>
          <cell r="O1760">
            <v>0.02</v>
          </cell>
          <cell r="P1760">
            <v>16563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>
            <v>0</v>
          </cell>
        </row>
        <row r="1761">
          <cell r="A1761">
            <v>38960</v>
          </cell>
          <cell r="B1761">
            <v>3079</v>
          </cell>
          <cell r="C1761" t="str">
            <v>Agrícola Super Ltda.</v>
          </cell>
          <cell r="D1761">
            <v>15502665</v>
          </cell>
          <cell r="E1761">
            <v>2945506.35</v>
          </cell>
          <cell r="F1761">
            <v>18448171.350000001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>
            <v>0</v>
          </cell>
        </row>
        <row r="1762">
          <cell r="A1762">
            <v>38960</v>
          </cell>
          <cell r="B1762">
            <v>3080</v>
          </cell>
          <cell r="C1762" t="str">
            <v>Agrícola Super Ltda.</v>
          </cell>
          <cell r="D1762">
            <v>8306494</v>
          </cell>
          <cell r="E1762">
            <v>1578233.86</v>
          </cell>
          <cell r="F1762">
            <v>9884727.8599999994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</row>
        <row r="1763">
          <cell r="A1763">
            <v>38960</v>
          </cell>
          <cell r="B1763">
            <v>3081</v>
          </cell>
          <cell r="C1763" t="str">
            <v>AGUAS Y RILES S.A.</v>
          </cell>
          <cell r="D1763">
            <v>598092</v>
          </cell>
          <cell r="E1763">
            <v>113637.48</v>
          </cell>
          <cell r="F1763">
            <v>711729.48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</row>
        <row r="1764">
          <cell r="A1764">
            <v>38960</v>
          </cell>
          <cell r="B1764">
            <v>3082</v>
          </cell>
          <cell r="C1764" t="str">
            <v>Papeles Cordillera</v>
          </cell>
          <cell r="D1764">
            <v>390000</v>
          </cell>
          <cell r="E1764">
            <v>74100</v>
          </cell>
          <cell r="F1764">
            <v>464100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</row>
        <row r="1765">
          <cell r="A1765">
            <v>38960</v>
          </cell>
          <cell r="B1765">
            <v>3083</v>
          </cell>
          <cell r="C1765" t="str">
            <v>Viña Errazuriz S.A.</v>
          </cell>
          <cell r="D1765">
            <v>680775</v>
          </cell>
          <cell r="E1765">
            <v>129347.25</v>
          </cell>
          <cell r="F1765">
            <v>810122.25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0</v>
          </cell>
        </row>
        <row r="1766">
          <cell r="A1766">
            <v>38960</v>
          </cell>
          <cell r="B1766">
            <v>3084</v>
          </cell>
          <cell r="C1766" t="str">
            <v>Nula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0</v>
          </cell>
        </row>
        <row r="1767">
          <cell r="A1767">
            <v>38960</v>
          </cell>
          <cell r="B1767">
            <v>3085</v>
          </cell>
          <cell r="C1767" t="str">
            <v>Viña Errazuriz S.A.</v>
          </cell>
          <cell r="D1767">
            <v>680775</v>
          </cell>
          <cell r="E1767">
            <v>129347.25</v>
          </cell>
          <cell r="F1767">
            <v>810122.25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</row>
        <row r="1768">
          <cell r="A1768">
            <v>38960</v>
          </cell>
          <cell r="B1768">
            <v>3086</v>
          </cell>
          <cell r="C1768" t="str">
            <v>Viña Caliterra S.A.</v>
          </cell>
          <cell r="D1768">
            <v>680775</v>
          </cell>
          <cell r="E1768">
            <v>129347.25</v>
          </cell>
          <cell r="F1768">
            <v>810122.25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0</v>
          </cell>
        </row>
        <row r="1769">
          <cell r="A1769">
            <v>38960</v>
          </cell>
          <cell r="B1769">
            <v>3087</v>
          </cell>
          <cell r="C1769" t="str">
            <v>Agrícola Super Ltda.</v>
          </cell>
          <cell r="D1769">
            <v>2856000</v>
          </cell>
          <cell r="E1769">
            <v>542640</v>
          </cell>
          <cell r="F1769">
            <v>3398640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</row>
        <row r="1770">
          <cell r="A1770">
            <v>38960</v>
          </cell>
          <cell r="B1770">
            <v>3088</v>
          </cell>
          <cell r="C1770" t="str">
            <v>Constr. Propuerto Ltda.</v>
          </cell>
          <cell r="D1770">
            <v>11800000</v>
          </cell>
          <cell r="E1770">
            <v>2242000</v>
          </cell>
          <cell r="F1770">
            <v>14042000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0.02</v>
          </cell>
          <cell r="P1770">
            <v>236000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0</v>
          </cell>
        </row>
        <row r="1771">
          <cell r="A1771">
            <v>38960</v>
          </cell>
          <cell r="B1771">
            <v>3089</v>
          </cell>
          <cell r="C1771" t="str">
            <v>Constr. Propuerto Ltda.</v>
          </cell>
          <cell r="D1771">
            <v>11800000</v>
          </cell>
          <cell r="E1771">
            <v>2242000</v>
          </cell>
          <cell r="F1771">
            <v>14042000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0.02</v>
          </cell>
          <cell r="P1771">
            <v>236000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0</v>
          </cell>
        </row>
        <row r="1772">
          <cell r="A1772">
            <v>38960</v>
          </cell>
          <cell r="B1772" t="str">
            <v>Lic-Med. 15 ds</v>
          </cell>
          <cell r="C1772" t="str">
            <v>Prom.3 ultimos meses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501210</v>
          </cell>
          <cell r="S1772">
            <v>0</v>
          </cell>
          <cell r="T1772">
            <v>0</v>
          </cell>
          <cell r="U1772">
            <v>0</v>
          </cell>
          <cell r="V1772">
            <v>0</v>
          </cell>
        </row>
        <row r="1773">
          <cell r="A1773">
            <v>38990</v>
          </cell>
          <cell r="B1773">
            <v>3090</v>
          </cell>
          <cell r="C1773" t="str">
            <v>Soc.Ing.Const.y Maquinarias</v>
          </cell>
          <cell r="D1773">
            <v>1252522</v>
          </cell>
          <cell r="E1773">
            <v>237979.18</v>
          </cell>
          <cell r="F1773">
            <v>1490501.18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</row>
        <row r="1774">
          <cell r="A1774">
            <v>38990</v>
          </cell>
          <cell r="B1774">
            <v>3091</v>
          </cell>
          <cell r="C1774" t="str">
            <v>Cesmec Ltda</v>
          </cell>
          <cell r="D1774">
            <v>50462</v>
          </cell>
          <cell r="E1774">
            <v>9587.7800000000007</v>
          </cell>
          <cell r="F1774">
            <v>60049.78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</row>
        <row r="1775">
          <cell r="A1775">
            <v>38990</v>
          </cell>
          <cell r="B1775">
            <v>3092</v>
          </cell>
          <cell r="C1775" t="str">
            <v>Agrícola Super Ltda.</v>
          </cell>
          <cell r="D1775">
            <v>121644735</v>
          </cell>
          <cell r="E1775">
            <v>23112499.649999999</v>
          </cell>
          <cell r="F1775">
            <v>144757234.65000001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0</v>
          </cell>
        </row>
        <row r="1776">
          <cell r="A1776">
            <v>38990</v>
          </cell>
          <cell r="B1776">
            <v>3093</v>
          </cell>
          <cell r="C1776" t="str">
            <v>ESSAntofagasta</v>
          </cell>
          <cell r="D1776">
            <v>14923388</v>
          </cell>
          <cell r="E1776">
            <v>2835443.72</v>
          </cell>
          <cell r="F1776">
            <v>17758831.719999999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</row>
        <row r="1777">
          <cell r="A1777">
            <v>38990</v>
          </cell>
          <cell r="B1777">
            <v>3094</v>
          </cell>
          <cell r="C1777" t="str">
            <v>Nula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</row>
        <row r="1778">
          <cell r="A1778">
            <v>38990</v>
          </cell>
          <cell r="B1778">
            <v>3095</v>
          </cell>
          <cell r="C1778" t="str">
            <v>Navarrete y Diaz Cumsille</v>
          </cell>
          <cell r="D1778">
            <v>270000</v>
          </cell>
          <cell r="E1778">
            <v>51300</v>
          </cell>
          <cell r="F1778">
            <v>321300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5.0000000000000001E-3</v>
          </cell>
          <cell r="L1778">
            <v>1350</v>
          </cell>
          <cell r="M1778">
            <v>0</v>
          </cell>
          <cell r="N1778">
            <v>0</v>
          </cell>
          <cell r="O1778">
            <v>0.02</v>
          </cell>
          <cell r="P1778">
            <v>5400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</row>
        <row r="1779">
          <cell r="A1779">
            <v>38990</v>
          </cell>
          <cell r="B1779">
            <v>3096</v>
          </cell>
          <cell r="C1779" t="str">
            <v>Anam S.A.</v>
          </cell>
          <cell r="D1779">
            <v>90972</v>
          </cell>
          <cell r="E1779">
            <v>17284.68</v>
          </cell>
          <cell r="F1779">
            <v>108256.68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</row>
        <row r="1780">
          <cell r="A1780">
            <v>38990</v>
          </cell>
          <cell r="B1780">
            <v>3097</v>
          </cell>
          <cell r="C1780" t="str">
            <v>Anam S.A.</v>
          </cell>
          <cell r="D1780">
            <v>135331</v>
          </cell>
          <cell r="E1780">
            <v>25712.89</v>
          </cell>
          <cell r="F1780">
            <v>161043.89000000001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</row>
        <row r="1781">
          <cell r="A1781">
            <v>38990</v>
          </cell>
          <cell r="B1781">
            <v>3098</v>
          </cell>
          <cell r="C1781" t="str">
            <v>Aguas Manquehue</v>
          </cell>
          <cell r="D1781">
            <v>27238843</v>
          </cell>
          <cell r="E1781">
            <v>5175380.17</v>
          </cell>
          <cell r="F1781">
            <v>32414223.170000002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</row>
        <row r="1782">
          <cell r="A1782">
            <v>38990</v>
          </cell>
          <cell r="B1782">
            <v>3099</v>
          </cell>
          <cell r="C1782" t="str">
            <v>Aguas NuevoSur</v>
          </cell>
          <cell r="D1782">
            <v>20459728</v>
          </cell>
          <cell r="E1782">
            <v>3887348.32</v>
          </cell>
          <cell r="F1782">
            <v>24347076.32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</row>
        <row r="1783">
          <cell r="A1783">
            <v>38990</v>
          </cell>
          <cell r="B1783">
            <v>3100</v>
          </cell>
          <cell r="C1783" t="str">
            <v>Bioclean S.A.</v>
          </cell>
          <cell r="D1783">
            <v>957494</v>
          </cell>
          <cell r="E1783">
            <v>181923.86000000002</v>
          </cell>
          <cell r="F1783">
            <v>1139417.8600000001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0</v>
          </cell>
        </row>
        <row r="1784">
          <cell r="A1784">
            <v>38990</v>
          </cell>
          <cell r="B1784">
            <v>3101</v>
          </cell>
          <cell r="C1784" t="str">
            <v>Aguamarket y Cia Ltda.</v>
          </cell>
          <cell r="D1784">
            <v>255000</v>
          </cell>
          <cell r="E1784">
            <v>48450</v>
          </cell>
          <cell r="F1784">
            <v>303450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0.02</v>
          </cell>
          <cell r="L1784">
            <v>5100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>
            <v>0</v>
          </cell>
        </row>
        <row r="1785">
          <cell r="A1785">
            <v>38990</v>
          </cell>
          <cell r="B1785">
            <v>3102</v>
          </cell>
          <cell r="C1785" t="str">
            <v>Nula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</row>
        <row r="1786">
          <cell r="A1786">
            <v>38990</v>
          </cell>
          <cell r="B1786">
            <v>3103</v>
          </cell>
          <cell r="C1786" t="str">
            <v>Agríc.y Gan. Chillán Viejo</v>
          </cell>
          <cell r="D1786">
            <v>25335431</v>
          </cell>
          <cell r="E1786">
            <v>4813731.8899999997</v>
          </cell>
          <cell r="F1786">
            <v>30149162.890000001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</row>
        <row r="1787">
          <cell r="A1787">
            <v>38990</v>
          </cell>
          <cell r="B1787">
            <v>3104</v>
          </cell>
          <cell r="C1787" t="str">
            <v>ESSAntofagasta</v>
          </cell>
          <cell r="D1787">
            <v>6294763</v>
          </cell>
          <cell r="E1787">
            <v>1196004.97</v>
          </cell>
          <cell r="F1787">
            <v>7490767.9699999997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</row>
        <row r="1788">
          <cell r="A1788">
            <v>38990</v>
          </cell>
          <cell r="B1788">
            <v>3105</v>
          </cell>
          <cell r="C1788" t="str">
            <v>Celulosa Arauco y Consttución</v>
          </cell>
          <cell r="D1788">
            <v>266175</v>
          </cell>
          <cell r="E1788">
            <v>50573.25</v>
          </cell>
          <cell r="F1788">
            <v>316748.25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0.02</v>
          </cell>
          <cell r="L1788">
            <v>5324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</row>
        <row r="1789">
          <cell r="A1789">
            <v>38990</v>
          </cell>
          <cell r="B1789">
            <v>3106</v>
          </cell>
          <cell r="C1789" t="str">
            <v>Aguas Patagonia Aysen</v>
          </cell>
          <cell r="D1789">
            <v>3980368</v>
          </cell>
          <cell r="E1789">
            <v>756269.92</v>
          </cell>
          <cell r="F1789">
            <v>4736637.92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5.0000000000000001E-3</v>
          </cell>
          <cell r="L1789">
            <v>19902</v>
          </cell>
          <cell r="M1789">
            <v>0</v>
          </cell>
          <cell r="N1789">
            <v>0</v>
          </cell>
          <cell r="O1789">
            <v>0.02</v>
          </cell>
          <cell r="P1789">
            <v>79607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</row>
        <row r="1790">
          <cell r="A1790">
            <v>38990</v>
          </cell>
          <cell r="B1790">
            <v>3107</v>
          </cell>
          <cell r="C1790" t="str">
            <v>Nula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</row>
        <row r="1791">
          <cell r="A1791">
            <v>38990</v>
          </cell>
          <cell r="B1791">
            <v>3108</v>
          </cell>
          <cell r="C1791" t="str">
            <v>Nula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</row>
        <row r="1792">
          <cell r="A1792">
            <v>38990</v>
          </cell>
          <cell r="B1792">
            <v>3109</v>
          </cell>
          <cell r="C1792" t="str">
            <v>Agrícola el Monte S.A.</v>
          </cell>
          <cell r="D1792">
            <v>14889765</v>
          </cell>
          <cell r="E1792">
            <v>2829055.35</v>
          </cell>
          <cell r="F1792">
            <v>17718820.350000001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</row>
        <row r="1793">
          <cell r="A1793">
            <v>38990</v>
          </cell>
          <cell r="B1793">
            <v>3110</v>
          </cell>
          <cell r="C1793" t="str">
            <v>Aguas Claras S.A.</v>
          </cell>
          <cell r="D1793">
            <v>2000960</v>
          </cell>
          <cell r="E1793">
            <v>380182.4</v>
          </cell>
          <cell r="F1793">
            <v>2381142.4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5.0000000000000001E-3</v>
          </cell>
          <cell r="L1793">
            <v>10005</v>
          </cell>
          <cell r="M1793">
            <v>0</v>
          </cell>
          <cell r="N1793">
            <v>0</v>
          </cell>
          <cell r="O1793">
            <v>0.02</v>
          </cell>
          <cell r="P1793">
            <v>40019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</row>
        <row r="1794">
          <cell r="A1794">
            <v>38990</v>
          </cell>
          <cell r="B1794">
            <v>3111</v>
          </cell>
          <cell r="C1794" t="str">
            <v>Landcatch Chile Ltda.</v>
          </cell>
          <cell r="D1794">
            <v>2258110</v>
          </cell>
          <cell r="E1794">
            <v>429040.9</v>
          </cell>
          <cell r="F1794">
            <v>2687150.9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5.0000000000000001E-3</v>
          </cell>
          <cell r="L1794">
            <v>11291</v>
          </cell>
          <cell r="M1794">
            <v>0</v>
          </cell>
          <cell r="N1794">
            <v>0</v>
          </cell>
          <cell r="O1794">
            <v>0.02</v>
          </cell>
          <cell r="P1794">
            <v>45162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</row>
        <row r="1795">
          <cell r="A1795">
            <v>38990</v>
          </cell>
          <cell r="B1795">
            <v>3112</v>
          </cell>
          <cell r="C1795" t="str">
            <v>Nula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</row>
        <row r="1796">
          <cell r="A1796">
            <v>38990</v>
          </cell>
          <cell r="B1796">
            <v>3113</v>
          </cell>
          <cell r="C1796" t="str">
            <v>PapelesNorske Skog Bio-Bio</v>
          </cell>
          <cell r="D1796">
            <v>69189</v>
          </cell>
          <cell r="E1796">
            <v>13145.91</v>
          </cell>
          <cell r="F1796">
            <v>82334.91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0.02</v>
          </cell>
          <cell r="L1796">
            <v>1384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</row>
        <row r="1797">
          <cell r="A1797">
            <v>38990</v>
          </cell>
          <cell r="B1797">
            <v>3114</v>
          </cell>
          <cell r="C1797" t="str">
            <v>Nula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</row>
        <row r="1798">
          <cell r="A1798">
            <v>39021</v>
          </cell>
          <cell r="B1798">
            <v>3115</v>
          </cell>
          <cell r="C1798" t="str">
            <v>Landcatch Chile Ltda.</v>
          </cell>
          <cell r="D1798">
            <v>811739</v>
          </cell>
          <cell r="E1798">
            <v>154230.41</v>
          </cell>
          <cell r="F1798">
            <v>965969.41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5.0000000000000001E-3</v>
          </cell>
          <cell r="L1798">
            <v>4059</v>
          </cell>
          <cell r="M1798">
            <v>0</v>
          </cell>
          <cell r="N1798">
            <v>0</v>
          </cell>
          <cell r="O1798">
            <v>0.02</v>
          </cell>
          <cell r="P1798">
            <v>16235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</row>
        <row r="1799">
          <cell r="A1799">
            <v>39021</v>
          </cell>
          <cell r="B1799">
            <v>3116</v>
          </cell>
          <cell r="C1799" t="str">
            <v>Proagar S.A.</v>
          </cell>
          <cell r="D1799">
            <v>1693496</v>
          </cell>
          <cell r="E1799">
            <v>321764.24</v>
          </cell>
          <cell r="F1799">
            <v>2015260.24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5.0000000000000001E-3</v>
          </cell>
          <cell r="L1799">
            <v>8467</v>
          </cell>
          <cell r="M1799">
            <v>0</v>
          </cell>
          <cell r="N1799">
            <v>0</v>
          </cell>
          <cell r="O1799">
            <v>0.02</v>
          </cell>
          <cell r="P1799">
            <v>33870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</row>
        <row r="1800">
          <cell r="A1800">
            <v>38990</v>
          </cell>
          <cell r="B1800">
            <v>3117</v>
          </cell>
          <cell r="C1800" t="str">
            <v>ECORILES S.A.</v>
          </cell>
          <cell r="D1800">
            <v>181440</v>
          </cell>
          <cell r="E1800">
            <v>34473.599999999999</v>
          </cell>
          <cell r="F1800">
            <v>215913.60000000001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</row>
        <row r="1801">
          <cell r="A1801">
            <v>38990</v>
          </cell>
          <cell r="B1801">
            <v>3118</v>
          </cell>
          <cell r="C1801" t="str">
            <v>AGUAS Y RILES S.A.</v>
          </cell>
          <cell r="D1801">
            <v>200000</v>
          </cell>
          <cell r="E1801">
            <v>38000</v>
          </cell>
          <cell r="F1801">
            <v>238000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</row>
        <row r="1802">
          <cell r="A1802">
            <v>38990</v>
          </cell>
          <cell r="B1802">
            <v>3119</v>
          </cell>
          <cell r="C1802" t="str">
            <v>Navarrete y Diaz Cumsille</v>
          </cell>
          <cell r="D1802">
            <v>13000000</v>
          </cell>
          <cell r="E1802">
            <v>2470000</v>
          </cell>
          <cell r="F1802">
            <v>15470000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0.02</v>
          </cell>
          <cell r="P1802">
            <v>260000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</row>
        <row r="1803">
          <cell r="A1803">
            <v>38990</v>
          </cell>
          <cell r="B1803">
            <v>3120</v>
          </cell>
          <cell r="C1803" t="str">
            <v>Celulosa Arauco y Consttucion</v>
          </cell>
          <cell r="D1803">
            <v>3150634</v>
          </cell>
          <cell r="E1803">
            <v>598620.46</v>
          </cell>
          <cell r="F1803">
            <v>3749254.46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0.02</v>
          </cell>
          <cell r="P1803">
            <v>63013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</row>
        <row r="1804">
          <cell r="A1804">
            <v>38990</v>
          </cell>
          <cell r="B1804" t="str">
            <v>NC 303</v>
          </cell>
          <cell r="C1804" t="str">
            <v>Aguas Patagonia Aysen</v>
          </cell>
          <cell r="D1804">
            <v>-2274496</v>
          </cell>
          <cell r="E1804">
            <v>-432154.24</v>
          </cell>
          <cell r="F1804">
            <v>-2706650.24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5.0000000000000001E-3</v>
          </cell>
          <cell r="L1804">
            <v>-11372</v>
          </cell>
          <cell r="M1804">
            <v>0</v>
          </cell>
          <cell r="N1804">
            <v>0</v>
          </cell>
          <cell r="O1804">
            <v>0.02</v>
          </cell>
          <cell r="P1804">
            <v>-45490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</row>
        <row r="1805">
          <cell r="A1805">
            <v>38990</v>
          </cell>
          <cell r="B1805" t="str">
            <v>Menos Anti</v>
          </cell>
          <cell r="C1805" t="str">
            <v>Saldo Icafal Mayo -06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-720607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</row>
        <row r="1806">
          <cell r="A1806">
            <v>39051</v>
          </cell>
          <cell r="B1806">
            <v>3121</v>
          </cell>
          <cell r="C1806" t="str">
            <v>Lab Hidrolab</v>
          </cell>
          <cell r="D1806">
            <v>1640041</v>
          </cell>
          <cell r="E1806">
            <v>311607.78999999998</v>
          </cell>
          <cell r="F1806">
            <v>1951648.79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0.02</v>
          </cell>
          <cell r="N1806">
            <v>32801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</row>
        <row r="1807">
          <cell r="A1807">
            <v>39021</v>
          </cell>
          <cell r="B1807">
            <v>3122</v>
          </cell>
          <cell r="C1807" t="str">
            <v>Const.Vicuña Ltda.</v>
          </cell>
          <cell r="D1807">
            <v>5868382</v>
          </cell>
          <cell r="E1807">
            <v>1114992.58</v>
          </cell>
          <cell r="F1807">
            <v>6983374.5800000001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</row>
        <row r="1808">
          <cell r="A1808">
            <v>39021</v>
          </cell>
          <cell r="B1808">
            <v>3123</v>
          </cell>
          <cell r="C1808" t="str">
            <v>Mario Zabala</v>
          </cell>
          <cell r="D1808">
            <v>9315270</v>
          </cell>
          <cell r="E1808">
            <v>1769901.3</v>
          </cell>
          <cell r="F1808">
            <v>11085171.300000001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</row>
        <row r="1809">
          <cell r="A1809">
            <v>39051</v>
          </cell>
          <cell r="B1809">
            <v>3124</v>
          </cell>
          <cell r="C1809" t="str">
            <v>Anam S.A.</v>
          </cell>
          <cell r="D1809">
            <v>1173560</v>
          </cell>
          <cell r="E1809">
            <v>222976.4</v>
          </cell>
          <cell r="F1809">
            <v>1396536.4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0.02</v>
          </cell>
          <cell r="N1809">
            <v>23471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</row>
        <row r="1810">
          <cell r="A1810">
            <v>39021</v>
          </cell>
          <cell r="B1810">
            <v>3125</v>
          </cell>
          <cell r="C1810" t="str">
            <v>Anam S.A.</v>
          </cell>
          <cell r="D1810">
            <v>1568057</v>
          </cell>
          <cell r="E1810">
            <v>297930.83</v>
          </cell>
          <cell r="F1810">
            <v>1865987.83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</row>
        <row r="1811">
          <cell r="A1811">
            <v>39021</v>
          </cell>
          <cell r="B1811">
            <v>3126</v>
          </cell>
          <cell r="C1811" t="str">
            <v>Const. Propuerto Ltda.</v>
          </cell>
          <cell r="D1811">
            <v>900000</v>
          </cell>
          <cell r="E1811">
            <v>171000</v>
          </cell>
          <cell r="F1811">
            <v>1071000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5.0000000000000001E-3</v>
          </cell>
          <cell r="L1811">
            <v>4500</v>
          </cell>
          <cell r="M1811">
            <v>0</v>
          </cell>
          <cell r="N1811">
            <v>0</v>
          </cell>
          <cell r="O1811">
            <v>0.02</v>
          </cell>
          <cell r="P1811">
            <v>18000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</row>
        <row r="1812">
          <cell r="A1812">
            <v>39021</v>
          </cell>
          <cell r="B1812">
            <v>3127</v>
          </cell>
          <cell r="C1812" t="str">
            <v>Aguamarket y Cia Ltda.</v>
          </cell>
          <cell r="D1812">
            <v>793667</v>
          </cell>
          <cell r="E1812">
            <v>150796.73000000001</v>
          </cell>
          <cell r="F1812">
            <v>944463.73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0.02</v>
          </cell>
          <cell r="L1812">
            <v>15873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</row>
        <row r="1813">
          <cell r="A1813">
            <v>39021</v>
          </cell>
          <cell r="B1813">
            <v>3128</v>
          </cell>
          <cell r="C1813" t="str">
            <v>Nulo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</row>
        <row r="1814">
          <cell r="A1814">
            <v>39021</v>
          </cell>
          <cell r="B1814">
            <v>3129</v>
          </cell>
          <cell r="C1814" t="str">
            <v>Nulo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</row>
        <row r="1815">
          <cell r="A1815">
            <v>39021</v>
          </cell>
          <cell r="B1815">
            <v>3130</v>
          </cell>
          <cell r="C1815" t="str">
            <v>Agricola el Monte S.A.</v>
          </cell>
          <cell r="D1815">
            <v>4818102</v>
          </cell>
          <cell r="E1815">
            <v>915439.38</v>
          </cell>
          <cell r="F1815">
            <v>5733541.3799999999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</row>
        <row r="1816">
          <cell r="A1816">
            <v>39021</v>
          </cell>
          <cell r="B1816">
            <v>3131</v>
          </cell>
          <cell r="C1816" t="str">
            <v>Nulo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</row>
        <row r="1817">
          <cell r="A1817">
            <v>39021</v>
          </cell>
          <cell r="B1817">
            <v>3132</v>
          </cell>
          <cell r="C1817" t="str">
            <v>Agr.y Ganadera Chillan Viejo</v>
          </cell>
          <cell r="D1817">
            <v>8079539</v>
          </cell>
          <cell r="E1817">
            <v>1535112.41</v>
          </cell>
          <cell r="F1817">
            <v>9614651.4100000001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</row>
        <row r="1818">
          <cell r="A1818">
            <v>39051</v>
          </cell>
          <cell r="B1818">
            <v>3133</v>
          </cell>
          <cell r="C1818" t="str">
            <v>Soc.Ing.Const.y Maquinarias</v>
          </cell>
          <cell r="D1818">
            <v>101996</v>
          </cell>
          <cell r="E1818">
            <v>19379.240000000002</v>
          </cell>
          <cell r="F1818">
            <v>121375.24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0.02</v>
          </cell>
          <cell r="N1818">
            <v>2040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</row>
        <row r="1819">
          <cell r="A1819">
            <v>39021</v>
          </cell>
          <cell r="B1819">
            <v>3134</v>
          </cell>
          <cell r="C1819" t="str">
            <v>Soc.Ing.Const.y Maquinarias</v>
          </cell>
          <cell r="D1819">
            <v>46744</v>
          </cell>
          <cell r="E1819">
            <v>8881.36</v>
          </cell>
          <cell r="F1819">
            <v>55625.36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</row>
        <row r="1820">
          <cell r="A1820">
            <v>39021</v>
          </cell>
          <cell r="B1820">
            <v>3135</v>
          </cell>
          <cell r="C1820" t="str">
            <v>Indura S.A.</v>
          </cell>
          <cell r="D1820">
            <v>27092865</v>
          </cell>
          <cell r="E1820">
            <v>5147644.3499999996</v>
          </cell>
          <cell r="F1820">
            <v>32240509.350000001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</row>
        <row r="1821">
          <cell r="A1821">
            <v>39021</v>
          </cell>
          <cell r="B1821">
            <v>3136</v>
          </cell>
          <cell r="C1821" t="str">
            <v>Hidrosan</v>
          </cell>
          <cell r="D1821">
            <v>6149255</v>
          </cell>
          <cell r="E1821">
            <v>1168358.45</v>
          </cell>
          <cell r="F1821">
            <v>7317613.4500000002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</row>
        <row r="1822">
          <cell r="A1822">
            <v>39021</v>
          </cell>
          <cell r="B1822">
            <v>3137</v>
          </cell>
          <cell r="C1822" t="str">
            <v>Nulo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</row>
        <row r="1823">
          <cell r="A1823">
            <v>39021</v>
          </cell>
          <cell r="B1823">
            <v>3138</v>
          </cell>
          <cell r="C1823" t="str">
            <v>Const.Vicuña Ltda.</v>
          </cell>
          <cell r="D1823">
            <v>1851477</v>
          </cell>
          <cell r="E1823">
            <v>351780.63</v>
          </cell>
          <cell r="F1823">
            <v>2203257.63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</row>
        <row r="1824">
          <cell r="A1824">
            <v>39021</v>
          </cell>
          <cell r="B1824">
            <v>3139</v>
          </cell>
          <cell r="C1824" t="str">
            <v>Nulo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</row>
        <row r="1825">
          <cell r="A1825">
            <v>39021</v>
          </cell>
          <cell r="B1825">
            <v>3140</v>
          </cell>
          <cell r="C1825" t="str">
            <v>Agricola el Monte S.A.</v>
          </cell>
          <cell r="D1825">
            <v>9963803</v>
          </cell>
          <cell r="E1825">
            <v>1893122.57</v>
          </cell>
          <cell r="F1825">
            <v>11856925.57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</row>
        <row r="1826">
          <cell r="A1826">
            <v>39021</v>
          </cell>
          <cell r="B1826">
            <v>3141</v>
          </cell>
          <cell r="C1826" t="str">
            <v>Agr.y Ganadera Chillan Viejo</v>
          </cell>
          <cell r="D1826">
            <v>17075273</v>
          </cell>
          <cell r="E1826">
            <v>3244301.87</v>
          </cell>
          <cell r="F1826">
            <v>20319574.870000001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</row>
        <row r="1827">
          <cell r="A1827">
            <v>39021</v>
          </cell>
          <cell r="B1827">
            <v>3142</v>
          </cell>
          <cell r="C1827" t="str">
            <v>Cia Petrol.de Ch. Copec</v>
          </cell>
          <cell r="D1827">
            <v>14771526</v>
          </cell>
          <cell r="E1827">
            <v>2806589.94</v>
          </cell>
          <cell r="F1827">
            <v>17578115.940000001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</row>
        <row r="1828">
          <cell r="A1828">
            <v>39021</v>
          </cell>
          <cell r="B1828">
            <v>3143</v>
          </cell>
          <cell r="C1828" t="str">
            <v>Nulo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</row>
        <row r="1829">
          <cell r="A1829">
            <v>39021</v>
          </cell>
          <cell r="B1829">
            <v>3144</v>
          </cell>
          <cell r="C1829" t="str">
            <v>ESSAntofagasta</v>
          </cell>
          <cell r="D1829">
            <v>22487649</v>
          </cell>
          <cell r="E1829">
            <v>4272653.3099999996</v>
          </cell>
          <cell r="F1829">
            <v>26760302.309999999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</row>
        <row r="1830">
          <cell r="A1830">
            <v>39021</v>
          </cell>
          <cell r="B1830">
            <v>3145</v>
          </cell>
          <cell r="C1830" t="str">
            <v>Sopraval S.A.</v>
          </cell>
          <cell r="D1830">
            <v>459575</v>
          </cell>
          <cell r="E1830">
            <v>87319.25</v>
          </cell>
          <cell r="F1830">
            <v>546894.25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</row>
        <row r="1831">
          <cell r="A1831">
            <v>39021</v>
          </cell>
          <cell r="B1831">
            <v>3146</v>
          </cell>
          <cell r="C1831" t="str">
            <v>Aguas Araucania</v>
          </cell>
          <cell r="D1831">
            <v>1203860</v>
          </cell>
          <cell r="E1831">
            <v>228733.4</v>
          </cell>
          <cell r="F1831">
            <v>1432593.4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5.0000000000000001E-3</v>
          </cell>
          <cell r="L1831">
            <v>6019</v>
          </cell>
          <cell r="M1831">
            <v>0</v>
          </cell>
          <cell r="N1831">
            <v>0</v>
          </cell>
          <cell r="O1831">
            <v>0.02</v>
          </cell>
          <cell r="P1831">
            <v>24077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</row>
        <row r="1832">
          <cell r="A1832">
            <v>39021</v>
          </cell>
          <cell r="B1832">
            <v>3147</v>
          </cell>
          <cell r="C1832" t="str">
            <v>SGS Chile</v>
          </cell>
          <cell r="D1832">
            <v>4972358</v>
          </cell>
          <cell r="E1832">
            <v>944748.02</v>
          </cell>
          <cell r="F1832">
            <v>5917106.0199999996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</row>
        <row r="1833">
          <cell r="A1833">
            <v>39021</v>
          </cell>
          <cell r="B1833">
            <v>3148</v>
          </cell>
          <cell r="C1833" t="str">
            <v>SGS Chile</v>
          </cell>
          <cell r="D1833">
            <v>16763508</v>
          </cell>
          <cell r="E1833">
            <v>3185066.52</v>
          </cell>
          <cell r="F1833">
            <v>19948574.52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</row>
        <row r="1834">
          <cell r="A1834">
            <v>39021</v>
          </cell>
          <cell r="B1834">
            <v>3149</v>
          </cell>
          <cell r="C1834" t="str">
            <v>ESSAntofagasta</v>
          </cell>
          <cell r="D1834">
            <v>8044183</v>
          </cell>
          <cell r="E1834">
            <v>1528394.77</v>
          </cell>
          <cell r="F1834">
            <v>9572577.7699999996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</row>
        <row r="1835">
          <cell r="A1835">
            <v>39021</v>
          </cell>
          <cell r="B1835">
            <v>3150</v>
          </cell>
          <cell r="C1835" t="str">
            <v>Celulosa Arauco y Const.</v>
          </cell>
          <cell r="D1835">
            <v>1486230</v>
          </cell>
          <cell r="E1835">
            <v>282383.7</v>
          </cell>
          <cell r="F1835">
            <v>1768613.7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0.02</v>
          </cell>
          <cell r="L1835">
            <v>29725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</row>
        <row r="1836">
          <cell r="A1836">
            <v>39021</v>
          </cell>
          <cell r="B1836">
            <v>3151</v>
          </cell>
          <cell r="C1836" t="str">
            <v>Celulosa Arauco y Const.</v>
          </cell>
          <cell r="D1836">
            <v>3150634</v>
          </cell>
          <cell r="E1836">
            <v>598620.46</v>
          </cell>
          <cell r="F1836">
            <v>3749254.46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0.02</v>
          </cell>
          <cell r="L1836">
            <v>63013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</row>
        <row r="1837">
          <cell r="A1837">
            <v>39021</v>
          </cell>
          <cell r="B1837">
            <v>3152</v>
          </cell>
          <cell r="C1837" t="str">
            <v>Aguas Manquehue</v>
          </cell>
          <cell r="D1837">
            <v>191680589</v>
          </cell>
          <cell r="E1837">
            <v>36419311.910000004</v>
          </cell>
          <cell r="F1837">
            <v>228099900.91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</row>
        <row r="1838">
          <cell r="A1838">
            <v>39021</v>
          </cell>
          <cell r="B1838" t="str">
            <v>NC 304</v>
          </cell>
          <cell r="C1838" t="str">
            <v>Mario Zabala</v>
          </cell>
          <cell r="D1838">
            <v>-519968</v>
          </cell>
          <cell r="E1838">
            <v>-98793.919999999998</v>
          </cell>
          <cell r="F1838">
            <v>-618761.92000000004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</row>
        <row r="1839">
          <cell r="A1839">
            <v>39021</v>
          </cell>
          <cell r="B1839" t="str">
            <v>NC 305</v>
          </cell>
          <cell r="C1839" t="str">
            <v>Nulo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</row>
        <row r="1840">
          <cell r="A1840">
            <v>39021</v>
          </cell>
          <cell r="B1840" t="str">
            <v>NC 306</v>
          </cell>
          <cell r="C1840" t="str">
            <v>Nulo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</row>
        <row r="1841">
          <cell r="A1841">
            <v>39021</v>
          </cell>
          <cell r="B1841" t="str">
            <v>NC 307</v>
          </cell>
          <cell r="C1841" t="str">
            <v>Agricola el Monte S.A.</v>
          </cell>
          <cell r="D1841">
            <v>-14889765</v>
          </cell>
          <cell r="E1841">
            <v>-2829055.35</v>
          </cell>
          <cell r="F1841">
            <v>-17718820.350000001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</row>
        <row r="1842">
          <cell r="A1842">
            <v>39021</v>
          </cell>
          <cell r="B1842" t="str">
            <v>NC 308</v>
          </cell>
          <cell r="C1842" t="str">
            <v>Agr.y Ganadera Chillan Viejo</v>
          </cell>
          <cell r="D1842">
            <v>-25335431</v>
          </cell>
          <cell r="E1842">
            <v>-4813731.8899999997</v>
          </cell>
          <cell r="F1842">
            <v>-30149162.890000001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</row>
        <row r="1843">
          <cell r="A1843">
            <v>39021</v>
          </cell>
          <cell r="B1843" t="str">
            <v>NC 309</v>
          </cell>
          <cell r="C1843" t="str">
            <v>Nulo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</row>
        <row r="1844">
          <cell r="A1844">
            <v>39021</v>
          </cell>
          <cell r="B1844">
            <v>3153</v>
          </cell>
          <cell r="C1844" t="str">
            <v>Alitec S.A.</v>
          </cell>
          <cell r="D1844">
            <v>1479557</v>
          </cell>
          <cell r="E1844">
            <v>281115.83</v>
          </cell>
          <cell r="F1844">
            <v>1760672.83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5.0000000000000001E-3</v>
          </cell>
          <cell r="L1844">
            <v>7398</v>
          </cell>
          <cell r="M1844">
            <v>0</v>
          </cell>
          <cell r="N1844">
            <v>0</v>
          </cell>
          <cell r="O1844">
            <v>0.02</v>
          </cell>
          <cell r="P1844">
            <v>29591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</row>
        <row r="1845">
          <cell r="A1845">
            <v>39021</v>
          </cell>
          <cell r="B1845">
            <v>3154</v>
          </cell>
          <cell r="C1845" t="str">
            <v>Cesmec S.A.</v>
          </cell>
          <cell r="D1845">
            <v>209090</v>
          </cell>
          <cell r="E1845">
            <v>39727.1</v>
          </cell>
          <cell r="F1845">
            <v>248817.1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</row>
        <row r="1846">
          <cell r="A1846">
            <v>39021</v>
          </cell>
          <cell r="B1846">
            <v>3155</v>
          </cell>
          <cell r="C1846" t="str">
            <v>Cesmec S.A.</v>
          </cell>
          <cell r="D1846">
            <v>4189361</v>
          </cell>
          <cell r="E1846">
            <v>795978.59</v>
          </cell>
          <cell r="F1846">
            <v>4985339.59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</row>
        <row r="1847">
          <cell r="A1847">
            <v>39021</v>
          </cell>
          <cell r="B1847">
            <v>3156</v>
          </cell>
          <cell r="C1847" t="str">
            <v>Agricola Ariztia Ltda.</v>
          </cell>
          <cell r="D1847">
            <v>5689126</v>
          </cell>
          <cell r="E1847">
            <v>1080933.94</v>
          </cell>
          <cell r="F1847">
            <v>6770059.9399999995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0.02</v>
          </cell>
          <cell r="L1847">
            <v>113783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</row>
        <row r="1848">
          <cell r="A1848">
            <v>39021</v>
          </cell>
          <cell r="B1848">
            <v>3157</v>
          </cell>
          <cell r="C1848" t="str">
            <v>Aguas Patagonia Aysen</v>
          </cell>
          <cell r="D1848">
            <v>3875154</v>
          </cell>
          <cell r="E1848">
            <v>736279.26</v>
          </cell>
          <cell r="F1848">
            <v>4611433.26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5.0000000000000001E-3</v>
          </cell>
          <cell r="L1848">
            <v>19376</v>
          </cell>
          <cell r="M1848">
            <v>0</v>
          </cell>
          <cell r="N1848">
            <v>0</v>
          </cell>
          <cell r="O1848">
            <v>0.02</v>
          </cell>
          <cell r="P1848">
            <v>77503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</row>
        <row r="1849">
          <cell r="A1849">
            <v>39021</v>
          </cell>
          <cell r="B1849">
            <v>3158</v>
          </cell>
          <cell r="C1849" t="str">
            <v>Nulo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</row>
        <row r="1850">
          <cell r="A1850">
            <v>39021</v>
          </cell>
          <cell r="B1850">
            <v>3159</v>
          </cell>
          <cell r="C1850" t="str">
            <v>Aguas Claras S.A.</v>
          </cell>
          <cell r="D1850">
            <v>1985827</v>
          </cell>
          <cell r="E1850">
            <v>377307.13</v>
          </cell>
          <cell r="F1850">
            <v>2363134.13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5.0000000000000001E-3</v>
          </cell>
          <cell r="L1850">
            <v>9929</v>
          </cell>
          <cell r="M1850">
            <v>0</v>
          </cell>
          <cell r="N1850">
            <v>0</v>
          </cell>
          <cell r="O1850">
            <v>0.02</v>
          </cell>
          <cell r="P1850">
            <v>39717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</row>
        <row r="1851">
          <cell r="A1851">
            <v>39021</v>
          </cell>
          <cell r="B1851">
            <v>3160</v>
          </cell>
          <cell r="C1851" t="str">
            <v>Masisa S.A.</v>
          </cell>
          <cell r="D1851">
            <v>1450190</v>
          </cell>
          <cell r="E1851">
            <v>275536.09999999998</v>
          </cell>
          <cell r="F1851">
            <v>1725726.1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5.0000000000000001E-3</v>
          </cell>
          <cell r="L1851">
            <v>7251</v>
          </cell>
          <cell r="M1851">
            <v>0</v>
          </cell>
          <cell r="N1851">
            <v>0</v>
          </cell>
          <cell r="O1851">
            <v>0.02</v>
          </cell>
          <cell r="P1851">
            <v>29004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</row>
        <row r="1852">
          <cell r="A1852">
            <v>39021</v>
          </cell>
          <cell r="B1852">
            <v>3161</v>
          </cell>
          <cell r="C1852" t="str">
            <v>Nulo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</row>
        <row r="1853">
          <cell r="A1853">
            <v>39021</v>
          </cell>
          <cell r="B1853">
            <v>3162</v>
          </cell>
          <cell r="C1853" t="str">
            <v>Celulosa Arauco y Constitucion S.A.</v>
          </cell>
          <cell r="D1853">
            <v>413266</v>
          </cell>
          <cell r="E1853">
            <v>78520.540000000008</v>
          </cell>
          <cell r="F1853">
            <v>491786.54000000004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0.02</v>
          </cell>
          <cell r="L1853">
            <v>8265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</row>
        <row r="1854">
          <cell r="A1854">
            <v>39021</v>
          </cell>
          <cell r="B1854">
            <v>3163</v>
          </cell>
          <cell r="C1854" t="str">
            <v>Nulo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</row>
        <row r="1855">
          <cell r="A1855">
            <v>39021</v>
          </cell>
          <cell r="B1855">
            <v>3164</v>
          </cell>
          <cell r="C1855" t="str">
            <v>Nulo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</row>
        <row r="1856">
          <cell r="A1856">
            <v>39021</v>
          </cell>
          <cell r="B1856">
            <v>3165</v>
          </cell>
          <cell r="C1856" t="str">
            <v>Nulo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</row>
        <row r="1857">
          <cell r="A1857">
            <v>39021</v>
          </cell>
          <cell r="B1857">
            <v>3166</v>
          </cell>
          <cell r="C1857" t="str">
            <v>Celulosa Arauco y Constitucion S.A.</v>
          </cell>
          <cell r="D1857">
            <v>210200</v>
          </cell>
          <cell r="E1857">
            <v>39938</v>
          </cell>
          <cell r="F1857">
            <v>250138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0.02</v>
          </cell>
          <cell r="L1857">
            <v>4204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</row>
        <row r="1858">
          <cell r="A1858">
            <v>39021</v>
          </cell>
          <cell r="B1858">
            <v>3167</v>
          </cell>
          <cell r="C1858" t="str">
            <v>Mainstream Chile S.A.</v>
          </cell>
          <cell r="D1858">
            <v>10365285</v>
          </cell>
          <cell r="E1858">
            <v>1969404.15</v>
          </cell>
          <cell r="F1858">
            <v>12334689.15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5.0000000000000001E-3</v>
          </cell>
          <cell r="L1858">
            <v>51826</v>
          </cell>
          <cell r="M1858">
            <v>0</v>
          </cell>
          <cell r="N1858">
            <v>0</v>
          </cell>
          <cell r="O1858">
            <v>0.02</v>
          </cell>
          <cell r="P1858">
            <v>207306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</row>
        <row r="1859">
          <cell r="A1859">
            <v>39021</v>
          </cell>
          <cell r="B1859">
            <v>3168</v>
          </cell>
          <cell r="C1859" t="str">
            <v>Landcatch Chile Ltda.</v>
          </cell>
          <cell r="D1859">
            <v>800727</v>
          </cell>
          <cell r="E1859">
            <v>152138.13</v>
          </cell>
          <cell r="F1859">
            <v>952865.13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5.0000000000000001E-3</v>
          </cell>
          <cell r="L1859">
            <v>4004</v>
          </cell>
          <cell r="M1859">
            <v>0</v>
          </cell>
          <cell r="N1859">
            <v>0</v>
          </cell>
          <cell r="O1859">
            <v>0.02</v>
          </cell>
          <cell r="P1859">
            <v>16015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</row>
        <row r="1860">
          <cell r="A1860">
            <v>39021</v>
          </cell>
          <cell r="B1860">
            <v>3169</v>
          </cell>
          <cell r="C1860" t="str">
            <v>Landcatch Chile Ltda.</v>
          </cell>
          <cell r="D1860">
            <v>2216132</v>
          </cell>
          <cell r="E1860">
            <v>421065.08</v>
          </cell>
          <cell r="F1860">
            <v>2637197.08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5.0000000000000001E-3</v>
          </cell>
          <cell r="L1860">
            <v>11081</v>
          </cell>
          <cell r="M1860">
            <v>0</v>
          </cell>
          <cell r="N1860">
            <v>0</v>
          </cell>
          <cell r="O1860">
            <v>0.02</v>
          </cell>
          <cell r="P1860">
            <v>44323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</row>
        <row r="1861">
          <cell r="A1861">
            <v>39021</v>
          </cell>
          <cell r="B1861">
            <v>3170</v>
          </cell>
          <cell r="C1861" t="str">
            <v>Nulo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</row>
        <row r="1862">
          <cell r="A1862">
            <v>39021</v>
          </cell>
          <cell r="B1862">
            <v>3171</v>
          </cell>
          <cell r="C1862" t="str">
            <v>Salmones Multiexport</v>
          </cell>
          <cell r="D1862">
            <v>8900467</v>
          </cell>
          <cell r="E1862">
            <v>1691088.73</v>
          </cell>
          <cell r="F1862">
            <v>10591555.73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5.0000000000000001E-3</v>
          </cell>
          <cell r="L1862">
            <v>44502</v>
          </cell>
          <cell r="M1862">
            <v>0</v>
          </cell>
          <cell r="N1862">
            <v>0</v>
          </cell>
          <cell r="O1862">
            <v>0.02</v>
          </cell>
          <cell r="P1862">
            <v>178009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</row>
        <row r="1863">
          <cell r="A1863">
            <v>39021</v>
          </cell>
          <cell r="B1863" t="str">
            <v>NC 310</v>
          </cell>
          <cell r="C1863" t="str">
            <v>Mario Zabala</v>
          </cell>
          <cell r="D1863">
            <v>-65610</v>
          </cell>
          <cell r="E1863">
            <v>-12465.9</v>
          </cell>
          <cell r="F1863">
            <v>-78075.899999999994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</row>
        <row r="1864">
          <cell r="A1864">
            <v>39051</v>
          </cell>
          <cell r="B1864">
            <v>3172</v>
          </cell>
          <cell r="C1864" t="str">
            <v>Soc.Ing.Const.y Maquinarias</v>
          </cell>
          <cell r="D1864">
            <v>178144</v>
          </cell>
          <cell r="E1864">
            <v>33847.360000000001</v>
          </cell>
          <cell r="F1864">
            <v>211991.36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0.02</v>
          </cell>
          <cell r="N1864">
            <v>3563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</row>
        <row r="1865">
          <cell r="A1865">
            <v>39051</v>
          </cell>
          <cell r="B1865">
            <v>3173</v>
          </cell>
          <cell r="C1865" t="str">
            <v>Nulo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</row>
        <row r="1866">
          <cell r="A1866">
            <v>39051</v>
          </cell>
          <cell r="B1866">
            <v>3174</v>
          </cell>
          <cell r="C1866" t="str">
            <v>Soc.Ing.Const.y Maquinarias</v>
          </cell>
          <cell r="D1866">
            <v>85714</v>
          </cell>
          <cell r="E1866">
            <v>16285.66</v>
          </cell>
          <cell r="F1866">
            <v>101999.66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0.02</v>
          </cell>
          <cell r="N1866">
            <v>1714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</row>
        <row r="1867">
          <cell r="A1867">
            <v>39051</v>
          </cell>
          <cell r="B1867">
            <v>3175</v>
          </cell>
          <cell r="C1867" t="str">
            <v>Nulo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</row>
        <row r="1868">
          <cell r="A1868">
            <v>39051</v>
          </cell>
          <cell r="B1868">
            <v>3176</v>
          </cell>
          <cell r="C1868" t="str">
            <v>Nulo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</row>
        <row r="1869">
          <cell r="A1869">
            <v>39051</v>
          </cell>
          <cell r="B1869">
            <v>3177</v>
          </cell>
          <cell r="C1869" t="str">
            <v>Faenadora S.Vicente</v>
          </cell>
          <cell r="D1869">
            <v>18384000</v>
          </cell>
          <cell r="E1869">
            <v>3492960</v>
          </cell>
          <cell r="F1869">
            <v>21876960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</row>
        <row r="1870">
          <cell r="A1870">
            <v>39051</v>
          </cell>
          <cell r="B1870">
            <v>3178</v>
          </cell>
          <cell r="C1870" t="str">
            <v>ESSAntofagasta</v>
          </cell>
          <cell r="D1870">
            <v>534113</v>
          </cell>
          <cell r="E1870">
            <v>101481.47</v>
          </cell>
          <cell r="F1870">
            <v>635594.47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</row>
        <row r="1871">
          <cell r="A1871">
            <v>39051</v>
          </cell>
          <cell r="B1871">
            <v>3179</v>
          </cell>
          <cell r="C1871" t="str">
            <v>Soc.Ing.Const.y Maquinarias</v>
          </cell>
          <cell r="D1871">
            <v>83670</v>
          </cell>
          <cell r="E1871">
            <v>15897.300000000001</v>
          </cell>
          <cell r="F1871">
            <v>99567.3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</row>
        <row r="1872">
          <cell r="A1872">
            <v>39051</v>
          </cell>
          <cell r="B1872">
            <v>3180</v>
          </cell>
          <cell r="C1872" t="str">
            <v>Icafal Ing.y Construc.</v>
          </cell>
          <cell r="D1872">
            <v>1602339</v>
          </cell>
          <cell r="E1872">
            <v>304444.41000000003</v>
          </cell>
          <cell r="F1872">
            <v>1906783.4100000001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</row>
        <row r="1873">
          <cell r="A1873">
            <v>39051</v>
          </cell>
          <cell r="B1873">
            <v>3181</v>
          </cell>
          <cell r="C1873" t="str">
            <v>Nulo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</row>
        <row r="1874">
          <cell r="A1874">
            <v>39051</v>
          </cell>
          <cell r="B1874">
            <v>3182</v>
          </cell>
          <cell r="C1874" t="str">
            <v>Hydroquality Ltda</v>
          </cell>
          <cell r="D1874">
            <v>6149255</v>
          </cell>
          <cell r="E1874">
            <v>1168358.45</v>
          </cell>
          <cell r="F1874">
            <v>7317613.4500000002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</row>
        <row r="1875">
          <cell r="A1875">
            <v>39051</v>
          </cell>
          <cell r="B1875">
            <v>3183</v>
          </cell>
          <cell r="C1875" t="str">
            <v>Essal S.A.</v>
          </cell>
          <cell r="D1875">
            <v>25011537</v>
          </cell>
          <cell r="E1875">
            <v>4752192.03</v>
          </cell>
          <cell r="F1875">
            <v>29763729.030000001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1.2E-2</v>
          </cell>
          <cell r="P1875">
            <v>300138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</row>
        <row r="1876">
          <cell r="A1876">
            <v>39051</v>
          </cell>
          <cell r="B1876">
            <v>3184</v>
          </cell>
          <cell r="C1876" t="str">
            <v>Aguas Manquehue</v>
          </cell>
          <cell r="D1876">
            <v>55009784</v>
          </cell>
          <cell r="E1876">
            <v>10451858.960000001</v>
          </cell>
          <cell r="F1876">
            <v>65461642.960000001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</row>
        <row r="1877">
          <cell r="A1877">
            <v>39051</v>
          </cell>
          <cell r="B1877">
            <v>3185</v>
          </cell>
          <cell r="C1877" t="str">
            <v>Celulosa Arauco y Const.</v>
          </cell>
          <cell r="D1877">
            <v>210000</v>
          </cell>
          <cell r="E1877">
            <v>39900</v>
          </cell>
          <cell r="F1877">
            <v>249900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</row>
        <row r="1878">
          <cell r="A1878">
            <v>39051</v>
          </cell>
          <cell r="B1878">
            <v>3186</v>
          </cell>
          <cell r="C1878" t="str">
            <v>Bayesa S.A.</v>
          </cell>
          <cell r="D1878">
            <v>105000</v>
          </cell>
          <cell r="E1878">
            <v>19950</v>
          </cell>
          <cell r="F1878">
            <v>124950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</row>
        <row r="1879">
          <cell r="A1879">
            <v>39051</v>
          </cell>
          <cell r="B1879">
            <v>3187</v>
          </cell>
          <cell r="C1879" t="str">
            <v>Bioclean S.A.</v>
          </cell>
          <cell r="D1879">
            <v>2234152</v>
          </cell>
          <cell r="E1879">
            <v>424488.88</v>
          </cell>
          <cell r="F1879">
            <v>2658640.88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</row>
        <row r="1880">
          <cell r="A1880">
            <v>39051</v>
          </cell>
          <cell r="B1880">
            <v>3188</v>
          </cell>
          <cell r="C1880" t="str">
            <v>Nulo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</row>
        <row r="1881">
          <cell r="A1881">
            <v>39051</v>
          </cell>
          <cell r="B1881">
            <v>3189</v>
          </cell>
          <cell r="C1881" t="str">
            <v>Nulo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</row>
        <row r="1882">
          <cell r="A1882">
            <v>39051</v>
          </cell>
          <cell r="B1882">
            <v>3190</v>
          </cell>
          <cell r="C1882" t="str">
            <v>AGUAS Y RILES S.A.</v>
          </cell>
          <cell r="D1882">
            <v>131170</v>
          </cell>
          <cell r="E1882">
            <v>24922.3</v>
          </cell>
          <cell r="F1882">
            <v>156092.29999999999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</row>
        <row r="1883">
          <cell r="A1883">
            <v>39051</v>
          </cell>
          <cell r="B1883">
            <v>3191</v>
          </cell>
          <cell r="C1883" t="str">
            <v>Nulo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0</v>
          </cell>
        </row>
        <row r="1884">
          <cell r="A1884">
            <v>39051</v>
          </cell>
          <cell r="B1884">
            <v>3192</v>
          </cell>
          <cell r="C1884" t="str">
            <v>Marine Harvest</v>
          </cell>
          <cell r="D1884">
            <v>13133104</v>
          </cell>
          <cell r="E1884">
            <v>2495289.7600000002</v>
          </cell>
          <cell r="F1884">
            <v>15628393.76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0.02</v>
          </cell>
          <cell r="P1884">
            <v>262662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>
            <v>0</v>
          </cell>
        </row>
        <row r="1885">
          <cell r="A1885">
            <v>39051</v>
          </cell>
          <cell r="B1885">
            <v>3193</v>
          </cell>
          <cell r="C1885" t="str">
            <v>Aguas Patagonia Aysen</v>
          </cell>
          <cell r="D1885">
            <v>7290349</v>
          </cell>
          <cell r="E1885">
            <v>1385166.31</v>
          </cell>
          <cell r="F1885">
            <v>8675515.3100000005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0.02</v>
          </cell>
          <cell r="P1885">
            <v>145807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</row>
        <row r="1886">
          <cell r="A1886">
            <v>39051</v>
          </cell>
          <cell r="B1886">
            <v>3194</v>
          </cell>
          <cell r="C1886" t="str">
            <v>Cia Minera Cerro Colorado</v>
          </cell>
          <cell r="D1886">
            <v>11945904</v>
          </cell>
          <cell r="E1886">
            <v>2269721.7600000002</v>
          </cell>
          <cell r="F1886">
            <v>14215625.76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</row>
        <row r="1887">
          <cell r="A1887">
            <v>39051</v>
          </cell>
          <cell r="B1887">
            <v>3195</v>
          </cell>
          <cell r="C1887" t="str">
            <v>LANERA CHILENA S.A.</v>
          </cell>
          <cell r="D1887">
            <v>243808</v>
          </cell>
          <cell r="E1887">
            <v>46323.520000000004</v>
          </cell>
          <cell r="F1887">
            <v>290131.52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0.02</v>
          </cell>
          <cell r="N1887">
            <v>4876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</row>
        <row r="1888">
          <cell r="A1888">
            <v>39051</v>
          </cell>
          <cell r="B1888">
            <v>3196</v>
          </cell>
          <cell r="C1888" t="str">
            <v>Aguamarket y Cia Ltda.</v>
          </cell>
          <cell r="D1888">
            <v>653576</v>
          </cell>
          <cell r="E1888">
            <v>124179.44</v>
          </cell>
          <cell r="F1888">
            <v>777755.44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</row>
        <row r="1889">
          <cell r="A1889">
            <v>39051</v>
          </cell>
          <cell r="B1889">
            <v>3197</v>
          </cell>
          <cell r="C1889" t="str">
            <v>Nulo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</row>
        <row r="1890">
          <cell r="A1890">
            <v>39051</v>
          </cell>
          <cell r="B1890">
            <v>3198</v>
          </cell>
          <cell r="C1890" t="str">
            <v>Aquachile</v>
          </cell>
          <cell r="D1890">
            <v>1044984</v>
          </cell>
          <cell r="E1890">
            <v>198546.96</v>
          </cell>
          <cell r="F1890">
            <v>1243530.96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0.02</v>
          </cell>
          <cell r="P1890">
            <v>20900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</row>
        <row r="1891">
          <cell r="A1891">
            <v>39051</v>
          </cell>
          <cell r="B1891">
            <v>3199</v>
          </cell>
          <cell r="C1891" t="str">
            <v>Enami Fundicion Paipote</v>
          </cell>
          <cell r="D1891">
            <v>115410</v>
          </cell>
          <cell r="E1891">
            <v>21927.9</v>
          </cell>
          <cell r="F1891">
            <v>137337.9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0.02</v>
          </cell>
          <cell r="N1891">
            <v>2308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</row>
        <row r="1892">
          <cell r="A1892">
            <v>39051</v>
          </cell>
          <cell r="B1892">
            <v>3200</v>
          </cell>
          <cell r="C1892" t="str">
            <v>Viña Errazuriz S.A.</v>
          </cell>
          <cell r="D1892">
            <v>1322870</v>
          </cell>
          <cell r="E1892">
            <v>251345.30000000002</v>
          </cell>
          <cell r="F1892">
            <v>1574215.3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</row>
        <row r="1893">
          <cell r="A1893">
            <v>39051</v>
          </cell>
          <cell r="B1893">
            <v>3201</v>
          </cell>
          <cell r="C1893" t="str">
            <v>Viña Caliterra S.A.</v>
          </cell>
          <cell r="D1893">
            <v>661435</v>
          </cell>
          <cell r="E1893">
            <v>125672.65000000001</v>
          </cell>
          <cell r="F1893">
            <v>787107.65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</row>
        <row r="1894">
          <cell r="A1894">
            <v>39051</v>
          </cell>
          <cell r="B1894">
            <v>3202</v>
          </cell>
          <cell r="C1894" t="str">
            <v>Nulo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</row>
        <row r="1895">
          <cell r="A1895">
            <v>39051</v>
          </cell>
          <cell r="B1895">
            <v>3203</v>
          </cell>
          <cell r="C1895" t="str">
            <v>Navarrete y Diaz Cumsille</v>
          </cell>
          <cell r="D1895">
            <v>35000</v>
          </cell>
          <cell r="E1895">
            <v>6650</v>
          </cell>
          <cell r="F1895">
            <v>41650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0.02</v>
          </cell>
          <cell r="P1895">
            <v>700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</row>
        <row r="1896">
          <cell r="A1896">
            <v>39051</v>
          </cell>
          <cell r="B1896">
            <v>3204</v>
          </cell>
          <cell r="C1896" t="str">
            <v>Cesmec Ltda</v>
          </cell>
          <cell r="D1896">
            <v>384218</v>
          </cell>
          <cell r="E1896">
            <v>73001.42</v>
          </cell>
          <cell r="F1896">
            <v>457219.42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0.02</v>
          </cell>
          <cell r="N1896">
            <v>7684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</row>
        <row r="1897">
          <cell r="A1897">
            <v>39051</v>
          </cell>
          <cell r="B1897">
            <v>3205</v>
          </cell>
          <cell r="C1897" t="str">
            <v>Sopraval S.A.</v>
          </cell>
          <cell r="D1897">
            <v>60000</v>
          </cell>
          <cell r="E1897">
            <v>11400</v>
          </cell>
          <cell r="F1897">
            <v>71400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</row>
        <row r="1898">
          <cell r="A1898">
            <v>39051</v>
          </cell>
          <cell r="B1898" t="str">
            <v>NC 311</v>
          </cell>
          <cell r="C1898" t="str">
            <v>Hidrosan</v>
          </cell>
          <cell r="D1898">
            <v>-6149255</v>
          </cell>
          <cell r="E1898">
            <v>-1168358.45</v>
          </cell>
          <cell r="F1898">
            <v>-7317613.4500000002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</row>
        <row r="1899">
          <cell r="A1899">
            <v>39051</v>
          </cell>
          <cell r="B1899" t="str">
            <v>NC 312</v>
          </cell>
          <cell r="C1899" t="str">
            <v>Cesmec Ltda</v>
          </cell>
          <cell r="D1899">
            <v>-418937</v>
          </cell>
          <cell r="E1899">
            <v>-79598.03</v>
          </cell>
          <cell r="F1899">
            <v>-498535.03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</row>
        <row r="1900">
          <cell r="A1900">
            <v>39051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</row>
        <row r="1901">
          <cell r="A1901">
            <v>39051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</row>
        <row r="1902">
          <cell r="A1902">
            <v>39051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</row>
        <row r="1903">
          <cell r="A1903">
            <v>39051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</row>
        <row r="1904">
          <cell r="A1904">
            <v>39051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</row>
        <row r="1905">
          <cell r="A1905">
            <v>39051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</row>
        <row r="1906">
          <cell r="A1906">
            <v>39051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</row>
        <row r="1907">
          <cell r="A1907">
            <v>39051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>
            <v>0</v>
          </cell>
        </row>
        <row r="1908">
          <cell r="A1908">
            <v>39051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</row>
        <row r="1909">
          <cell r="A1909">
            <v>39051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</row>
        <row r="1910">
          <cell r="A1910">
            <v>39051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>
            <v>0</v>
          </cell>
        </row>
        <row r="1911">
          <cell r="A1911">
            <v>39051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</row>
        <row r="1912">
          <cell r="A1912">
            <v>39051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</row>
        <row r="1913">
          <cell r="A1913">
            <v>39051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</row>
        <row r="1914">
          <cell r="A1914">
            <v>39051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>
            <v>0</v>
          </cell>
        </row>
        <row r="1915">
          <cell r="A1915">
            <v>39051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</row>
        <row r="1916">
          <cell r="A1916">
            <v>39051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</row>
        <row r="1917">
          <cell r="A1917">
            <v>39051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>
            <v>0</v>
          </cell>
        </row>
      </sheetData>
      <sheetData sheetId="20"/>
      <sheetData sheetId="21"/>
      <sheetData sheetId="2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 e indices"/>
      <sheetName val="Bce SAP"/>
      <sheetName val="Bce completo"/>
      <sheetName val="RLI"/>
      <sheetName val="IMPUESTO DIFERIDO (IFRS) "/>
      <sheetName val="Acciones y Cartera"/>
      <sheetName val="Sintesis de Imp Dif"/>
      <sheetName val="Inv. en EERR"/>
      <sheetName val="IMPUESTO DIFERIDO (PCGA) "/>
      <sheetName val="Desarrollo de Software"/>
      <sheetName val="Concesiones Mineras"/>
      <sheetName val="Sofware"/>
      <sheetName val="Servidumbre"/>
      <sheetName val="Derecho de Fuerza Motriz"/>
      <sheetName val="D° de Regadores (TAX)"/>
      <sheetName val="D° de Regadores (PCGA)"/>
      <sheetName val="A.F. PCGA"/>
      <sheetName val="Resumen C.M. AF"/>
      <sheetName val="Análisis C.M."/>
      <sheetName val="Cuotas Pagadas Leasing"/>
      <sheetName val="CPT 2015"/>
      <sheetName val="Depreciación Acelerada"/>
    </sheetNames>
    <sheetDataSet>
      <sheetData sheetId="0">
        <row r="2">
          <cell r="B2">
            <v>42308</v>
          </cell>
        </row>
        <row r="3">
          <cell r="B3">
            <v>42004</v>
          </cell>
        </row>
        <row r="4">
          <cell r="B4">
            <v>1796.7</v>
          </cell>
        </row>
      </sheetData>
      <sheetData sheetId="1"/>
      <sheetData sheetId="2">
        <row r="2">
          <cell r="E2">
            <v>1824524</v>
          </cell>
        </row>
      </sheetData>
      <sheetData sheetId="3">
        <row r="93">
          <cell r="B93" t="str">
            <v>Tasa de Gastos rechazados</v>
          </cell>
        </row>
      </sheetData>
      <sheetData sheetId="4">
        <row r="7">
          <cell r="D7">
            <v>620601435</v>
          </cell>
        </row>
      </sheetData>
      <sheetData sheetId="5"/>
      <sheetData sheetId="6"/>
      <sheetData sheetId="7"/>
      <sheetData sheetId="8"/>
      <sheetData sheetId="9">
        <row r="24">
          <cell r="F24">
            <v>0</v>
          </cell>
        </row>
      </sheetData>
      <sheetData sheetId="10">
        <row r="18">
          <cell r="F18">
            <v>523346616.28599012</v>
          </cell>
        </row>
      </sheetData>
      <sheetData sheetId="11">
        <row r="43">
          <cell r="J43">
            <v>75715543.958784908</v>
          </cell>
        </row>
      </sheetData>
      <sheetData sheetId="12">
        <row r="25">
          <cell r="F25">
            <v>856356898.62782192</v>
          </cell>
        </row>
      </sheetData>
      <sheetData sheetId="13"/>
      <sheetData sheetId="14"/>
      <sheetData sheetId="15">
        <row r="10">
          <cell r="J10">
            <v>677868211.80199718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D7" t="str">
            <v>Total Grupo :  Const y Ob Inf. en Leasing</v>
          </cell>
          <cell r="E7">
            <v>0</v>
          </cell>
          <cell r="F7">
            <v>0</v>
          </cell>
          <cell r="G7">
            <v>3941059225</v>
          </cell>
          <cell r="H7">
            <v>0</v>
          </cell>
          <cell r="I7">
            <v>137937073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4078996297</v>
          </cell>
          <cell r="U7">
            <v>0</v>
          </cell>
          <cell r="V7">
            <v>0</v>
          </cell>
          <cell r="W7">
            <v>607908605</v>
          </cell>
          <cell r="X7">
            <v>0</v>
          </cell>
          <cell r="Y7">
            <v>21276801</v>
          </cell>
          <cell r="Z7">
            <v>0</v>
          </cell>
          <cell r="AA7">
            <v>629185406</v>
          </cell>
          <cell r="AB7">
            <v>0</v>
          </cell>
          <cell r="AC7">
            <v>0</v>
          </cell>
          <cell r="AD7">
            <v>0</v>
          </cell>
          <cell r="AE7">
            <v>285214</v>
          </cell>
          <cell r="AF7">
            <v>0</v>
          </cell>
          <cell r="AG7">
            <v>3449810891</v>
          </cell>
          <cell r="AH7">
            <v>0</v>
          </cell>
          <cell r="AI7">
            <v>110376588</v>
          </cell>
          <cell r="AJ7">
            <v>0</v>
          </cell>
          <cell r="AK7">
            <v>739561994</v>
          </cell>
          <cell r="AL7">
            <v>0</v>
          </cell>
          <cell r="AM7">
            <v>0</v>
          </cell>
          <cell r="AN7">
            <v>0</v>
          </cell>
          <cell r="AO7">
            <v>3339434303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D10" t="str">
            <v>Total Grupo :  Construcciones y obras de Infraest.</v>
          </cell>
          <cell r="E10">
            <v>0</v>
          </cell>
          <cell r="F10">
            <v>0</v>
          </cell>
          <cell r="G10">
            <v>3161036026</v>
          </cell>
          <cell r="H10">
            <v>0</v>
          </cell>
          <cell r="I10">
            <v>110636261</v>
          </cell>
          <cell r="J10">
            <v>0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1</v>
          </cell>
          <cell r="R10">
            <v>0</v>
          </cell>
          <cell r="S10">
            <v>0</v>
          </cell>
          <cell r="T10">
            <v>3271672287</v>
          </cell>
          <cell r="U10">
            <v>0</v>
          </cell>
          <cell r="V10">
            <v>0</v>
          </cell>
          <cell r="W10">
            <v>384520478</v>
          </cell>
          <cell r="X10">
            <v>0</v>
          </cell>
          <cell r="Y10">
            <v>13458217</v>
          </cell>
          <cell r="Z10">
            <v>0</v>
          </cell>
          <cell r="AA10">
            <v>397978695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2873693593</v>
          </cell>
          <cell r="AH10">
            <v>0</v>
          </cell>
          <cell r="AI10">
            <v>60676563</v>
          </cell>
          <cell r="AJ10">
            <v>0</v>
          </cell>
          <cell r="AK10">
            <v>458655258</v>
          </cell>
          <cell r="AL10">
            <v>0</v>
          </cell>
          <cell r="AM10">
            <v>0</v>
          </cell>
          <cell r="AN10">
            <v>0</v>
          </cell>
          <cell r="AO10">
            <v>2813017029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D13" t="str">
            <v>Total Grupo :  Equip, Maq y Herram. en Leasing</v>
          </cell>
          <cell r="E13">
            <v>0</v>
          </cell>
          <cell r="F13">
            <v>0</v>
          </cell>
          <cell r="G13">
            <v>10309427103</v>
          </cell>
          <cell r="H13">
            <v>0</v>
          </cell>
          <cell r="I13">
            <v>360829949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10670257051</v>
          </cell>
          <cell r="U13">
            <v>0</v>
          </cell>
          <cell r="V13">
            <v>0</v>
          </cell>
          <cell r="W13">
            <v>1569512417</v>
          </cell>
          <cell r="X13">
            <v>0</v>
          </cell>
          <cell r="Y13">
            <v>54932935</v>
          </cell>
          <cell r="Z13">
            <v>0</v>
          </cell>
          <cell r="AA13">
            <v>1624445352</v>
          </cell>
          <cell r="AB13">
            <v>0</v>
          </cell>
          <cell r="AC13">
            <v>0</v>
          </cell>
          <cell r="AD13">
            <v>0</v>
          </cell>
          <cell r="AE13">
            <v>902472451</v>
          </cell>
          <cell r="AF13">
            <v>0</v>
          </cell>
          <cell r="AG13">
            <v>9045811700</v>
          </cell>
          <cell r="AH13">
            <v>0</v>
          </cell>
          <cell r="AI13">
            <v>297443006</v>
          </cell>
          <cell r="AJ13">
            <v>0</v>
          </cell>
          <cell r="AK13">
            <v>1921888357</v>
          </cell>
          <cell r="AL13">
            <v>0</v>
          </cell>
          <cell r="AM13">
            <v>0</v>
          </cell>
          <cell r="AN13">
            <v>0</v>
          </cell>
          <cell r="AO13">
            <v>8748368694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D16" t="str">
            <v>Total Grupo :  Equipos Auxiliares</v>
          </cell>
          <cell r="E16">
            <v>0</v>
          </cell>
          <cell r="F16">
            <v>0</v>
          </cell>
          <cell r="G16">
            <v>613788319</v>
          </cell>
          <cell r="H16">
            <v>0</v>
          </cell>
          <cell r="I16">
            <v>21482591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635270911</v>
          </cell>
          <cell r="U16">
            <v>0</v>
          </cell>
          <cell r="V16">
            <v>0</v>
          </cell>
          <cell r="W16">
            <v>168667170</v>
          </cell>
          <cell r="X16">
            <v>0</v>
          </cell>
          <cell r="Y16">
            <v>5903351</v>
          </cell>
          <cell r="Z16">
            <v>0</v>
          </cell>
          <cell r="AA16">
            <v>174570521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460700390</v>
          </cell>
          <cell r="AH16">
            <v>0</v>
          </cell>
          <cell r="AI16">
            <v>32496775</v>
          </cell>
          <cell r="AJ16">
            <v>0</v>
          </cell>
          <cell r="AK16">
            <v>207067296</v>
          </cell>
          <cell r="AL16">
            <v>0</v>
          </cell>
          <cell r="AM16">
            <v>0</v>
          </cell>
          <cell r="AN16">
            <v>0</v>
          </cell>
          <cell r="AO16">
            <v>428203615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D19" t="str">
            <v>Total Grupo :  Equipos de Generación</v>
          </cell>
          <cell r="E19">
            <v>0</v>
          </cell>
          <cell r="F19">
            <v>0</v>
          </cell>
          <cell r="G19">
            <v>3385565727</v>
          </cell>
          <cell r="H19">
            <v>0</v>
          </cell>
          <cell r="I19">
            <v>118494800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3504060528</v>
          </cell>
          <cell r="U19">
            <v>0</v>
          </cell>
          <cell r="V19">
            <v>0</v>
          </cell>
          <cell r="W19">
            <v>1594220806</v>
          </cell>
          <cell r="X19">
            <v>0</v>
          </cell>
          <cell r="Y19">
            <v>55797728</v>
          </cell>
          <cell r="Z19">
            <v>0</v>
          </cell>
          <cell r="AA19">
            <v>1650018534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1854041994</v>
          </cell>
          <cell r="AH19">
            <v>0</v>
          </cell>
          <cell r="AI19">
            <v>153722168</v>
          </cell>
          <cell r="AJ19">
            <v>0</v>
          </cell>
          <cell r="AK19">
            <v>1803740702</v>
          </cell>
          <cell r="AL19">
            <v>0</v>
          </cell>
          <cell r="AM19">
            <v>0</v>
          </cell>
          <cell r="AN19">
            <v>0</v>
          </cell>
          <cell r="AO19">
            <v>1700319826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D22" t="str">
            <v>Total Grupo :  Equipos eléctricos de control y protec.</v>
          </cell>
          <cell r="E22">
            <v>0</v>
          </cell>
          <cell r="F22">
            <v>0</v>
          </cell>
          <cell r="G22">
            <v>2677774103</v>
          </cell>
          <cell r="H22">
            <v>0</v>
          </cell>
          <cell r="I22">
            <v>93722094</v>
          </cell>
          <cell r="J22">
            <v>0</v>
          </cell>
          <cell r="K22">
            <v>4072234</v>
          </cell>
          <cell r="L22">
            <v>0</v>
          </cell>
          <cell r="M22">
            <v>93661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2775662092</v>
          </cell>
          <cell r="U22">
            <v>0</v>
          </cell>
          <cell r="V22">
            <v>0</v>
          </cell>
          <cell r="W22">
            <v>901625298</v>
          </cell>
          <cell r="X22">
            <v>0</v>
          </cell>
          <cell r="Y22">
            <v>31556885</v>
          </cell>
          <cell r="Z22">
            <v>0</v>
          </cell>
          <cell r="AA22">
            <v>933182184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1842479908</v>
          </cell>
          <cell r="AH22">
            <v>0</v>
          </cell>
          <cell r="AI22">
            <v>173483343</v>
          </cell>
          <cell r="AJ22">
            <v>0</v>
          </cell>
          <cell r="AK22">
            <v>1106665527</v>
          </cell>
          <cell r="AL22">
            <v>0</v>
          </cell>
          <cell r="AM22">
            <v>0</v>
          </cell>
          <cell r="AN22">
            <v>0</v>
          </cell>
          <cell r="AO22">
            <v>1668996565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D25" t="str">
            <v>Total Grupo :  Equipos, Maquinarias y Herramientas</v>
          </cell>
          <cell r="E25">
            <v>0</v>
          </cell>
          <cell r="F25">
            <v>0</v>
          </cell>
          <cell r="G25">
            <v>96410648</v>
          </cell>
          <cell r="H25">
            <v>0</v>
          </cell>
          <cell r="I25">
            <v>3374373</v>
          </cell>
          <cell r="J25">
            <v>0</v>
          </cell>
          <cell r="K25">
            <v>14809962</v>
          </cell>
          <cell r="L25">
            <v>0</v>
          </cell>
          <cell r="M25">
            <v>125579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114720561</v>
          </cell>
          <cell r="U25">
            <v>0</v>
          </cell>
          <cell r="V25">
            <v>0</v>
          </cell>
          <cell r="W25">
            <v>45747435</v>
          </cell>
          <cell r="X25">
            <v>0</v>
          </cell>
          <cell r="Y25">
            <v>1601160</v>
          </cell>
          <cell r="Z25">
            <v>0</v>
          </cell>
          <cell r="AA25">
            <v>47348595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67371966</v>
          </cell>
          <cell r="AH25">
            <v>0</v>
          </cell>
          <cell r="AI25">
            <v>12066598</v>
          </cell>
          <cell r="AJ25">
            <v>0</v>
          </cell>
          <cell r="AK25">
            <v>59415194</v>
          </cell>
          <cell r="AL25">
            <v>0</v>
          </cell>
          <cell r="AM25">
            <v>0</v>
          </cell>
          <cell r="AN25">
            <v>0</v>
          </cell>
          <cell r="AO25">
            <v>55305368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D28" t="str">
            <v>Total Grupo :  Hardware</v>
          </cell>
          <cell r="E28">
            <v>0</v>
          </cell>
          <cell r="F28">
            <v>0</v>
          </cell>
          <cell r="G28">
            <v>96901322</v>
          </cell>
          <cell r="H28">
            <v>0</v>
          </cell>
          <cell r="I28">
            <v>3391546</v>
          </cell>
          <cell r="J28">
            <v>0</v>
          </cell>
          <cell r="K28">
            <v>127979046</v>
          </cell>
          <cell r="L28">
            <v>0</v>
          </cell>
          <cell r="M28">
            <v>1949858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230221772</v>
          </cell>
          <cell r="U28">
            <v>0</v>
          </cell>
          <cell r="V28">
            <v>0</v>
          </cell>
          <cell r="W28">
            <v>75681075</v>
          </cell>
          <cell r="X28">
            <v>0</v>
          </cell>
          <cell r="Y28">
            <v>2648838</v>
          </cell>
          <cell r="Z28">
            <v>0</v>
          </cell>
          <cell r="AA28">
            <v>78329912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151891860</v>
          </cell>
          <cell r="AH28">
            <v>0</v>
          </cell>
          <cell r="AI28">
            <v>16041515</v>
          </cell>
          <cell r="AJ28">
            <v>0</v>
          </cell>
          <cell r="AK28">
            <v>94371428</v>
          </cell>
          <cell r="AL28">
            <v>0</v>
          </cell>
          <cell r="AM28">
            <v>0</v>
          </cell>
          <cell r="AN28">
            <v>0</v>
          </cell>
          <cell r="AO28">
            <v>135850345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D31" t="str">
            <v>Total Grupo :  Hardware en Leasing</v>
          </cell>
          <cell r="E31">
            <v>0</v>
          </cell>
          <cell r="F31">
            <v>0</v>
          </cell>
          <cell r="G31">
            <v>22087471</v>
          </cell>
          <cell r="H31">
            <v>0</v>
          </cell>
          <cell r="I31">
            <v>773061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22860533</v>
          </cell>
          <cell r="U31">
            <v>0</v>
          </cell>
          <cell r="V31">
            <v>0</v>
          </cell>
          <cell r="W31">
            <v>21502903</v>
          </cell>
          <cell r="X31">
            <v>0</v>
          </cell>
          <cell r="Y31">
            <v>752602</v>
          </cell>
          <cell r="Z31">
            <v>0</v>
          </cell>
          <cell r="AA31">
            <v>22255504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605029</v>
          </cell>
          <cell r="AH31">
            <v>0</v>
          </cell>
          <cell r="AI31">
            <v>605022</v>
          </cell>
          <cell r="AJ31">
            <v>0</v>
          </cell>
          <cell r="AK31">
            <v>22860526</v>
          </cell>
          <cell r="AL31">
            <v>0</v>
          </cell>
          <cell r="AM31">
            <v>0</v>
          </cell>
          <cell r="AN31">
            <v>0</v>
          </cell>
          <cell r="AO31">
            <v>7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D34" t="str">
            <v>Total Grupo :  Herramientas menores en Leasing</v>
          </cell>
          <cell r="E34">
            <v>0</v>
          </cell>
          <cell r="F34">
            <v>0</v>
          </cell>
          <cell r="G34">
            <v>29490559</v>
          </cell>
          <cell r="H34">
            <v>0</v>
          </cell>
          <cell r="I34">
            <v>1032170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30522729</v>
          </cell>
          <cell r="U34">
            <v>0</v>
          </cell>
          <cell r="V34">
            <v>0</v>
          </cell>
          <cell r="W34">
            <v>26747346</v>
          </cell>
          <cell r="X34">
            <v>0</v>
          </cell>
          <cell r="Y34">
            <v>936157</v>
          </cell>
          <cell r="Z34">
            <v>0</v>
          </cell>
          <cell r="AA34">
            <v>27683504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2839225</v>
          </cell>
          <cell r="AH34">
            <v>0</v>
          </cell>
          <cell r="AI34">
            <v>663871</v>
          </cell>
          <cell r="AJ34">
            <v>0</v>
          </cell>
          <cell r="AK34">
            <v>28347374</v>
          </cell>
          <cell r="AL34">
            <v>0</v>
          </cell>
          <cell r="AM34">
            <v>0</v>
          </cell>
          <cell r="AN34">
            <v>0</v>
          </cell>
          <cell r="AO34">
            <v>2175354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D37" t="str">
            <v>Total Grupo :  Instalaciones  en Leasing</v>
          </cell>
          <cell r="E37">
            <v>0</v>
          </cell>
          <cell r="F37">
            <v>0</v>
          </cell>
          <cell r="G37">
            <v>992845549</v>
          </cell>
          <cell r="H37">
            <v>0</v>
          </cell>
          <cell r="I37">
            <v>34749594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1027595144</v>
          </cell>
          <cell r="U37">
            <v>0</v>
          </cell>
          <cell r="V37">
            <v>0</v>
          </cell>
          <cell r="W37">
            <v>197557509</v>
          </cell>
          <cell r="X37">
            <v>0</v>
          </cell>
          <cell r="Y37">
            <v>6914513</v>
          </cell>
          <cell r="Z37">
            <v>0</v>
          </cell>
          <cell r="AA37">
            <v>204472022</v>
          </cell>
          <cell r="AB37">
            <v>0</v>
          </cell>
          <cell r="AC37">
            <v>0</v>
          </cell>
          <cell r="AD37">
            <v>0</v>
          </cell>
          <cell r="AE37">
            <v>57042398</v>
          </cell>
          <cell r="AF37">
            <v>0</v>
          </cell>
          <cell r="AG37">
            <v>823123122</v>
          </cell>
          <cell r="AH37">
            <v>0</v>
          </cell>
          <cell r="AI37">
            <v>40089813</v>
          </cell>
          <cell r="AJ37">
            <v>0</v>
          </cell>
          <cell r="AK37">
            <v>244561834</v>
          </cell>
          <cell r="AL37">
            <v>0</v>
          </cell>
          <cell r="AM37">
            <v>0</v>
          </cell>
          <cell r="AN37">
            <v>0</v>
          </cell>
          <cell r="AO37">
            <v>783033309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D40" t="str">
            <v>Total Grupo :  Mejoras en Inmuebles Planta Florida</v>
          </cell>
          <cell r="E40">
            <v>0</v>
          </cell>
          <cell r="F40">
            <v>0</v>
          </cell>
          <cell r="G40">
            <v>68006384</v>
          </cell>
          <cell r="H40">
            <v>0</v>
          </cell>
          <cell r="I40">
            <v>2380223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70386607</v>
          </cell>
          <cell r="U40">
            <v>0</v>
          </cell>
          <cell r="V40">
            <v>0</v>
          </cell>
          <cell r="W40">
            <v>5413566</v>
          </cell>
          <cell r="X40">
            <v>0</v>
          </cell>
          <cell r="Y40">
            <v>189475</v>
          </cell>
          <cell r="Z40">
            <v>0</v>
          </cell>
          <cell r="AA40">
            <v>5603040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64783567</v>
          </cell>
          <cell r="AH40">
            <v>0</v>
          </cell>
          <cell r="AI40">
            <v>4428691</v>
          </cell>
          <cell r="AJ40">
            <v>0</v>
          </cell>
          <cell r="AK40">
            <v>10031732</v>
          </cell>
          <cell r="AL40">
            <v>0</v>
          </cell>
          <cell r="AM40">
            <v>0</v>
          </cell>
          <cell r="AN40">
            <v>0</v>
          </cell>
          <cell r="AO40">
            <v>60354876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 t="str">
            <v>- 1 -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 t="str">
            <v>Valor Libro
Apertura</v>
          </cell>
          <cell r="H44">
            <v>0</v>
          </cell>
          <cell r="I44" t="str">
            <v>Corrección
Apertura</v>
          </cell>
          <cell r="J44">
            <v>0</v>
          </cell>
          <cell r="K44" t="str">
            <v>Altas</v>
          </cell>
          <cell r="L44">
            <v>0</v>
          </cell>
          <cell r="M44" t="str">
            <v>Corrección
Altas</v>
          </cell>
          <cell r="N44">
            <v>0</v>
          </cell>
          <cell r="O44" t="str">
            <v>Adición</v>
          </cell>
          <cell r="P44">
            <v>0</v>
          </cell>
          <cell r="Q44" t="str">
            <v>Bajas</v>
          </cell>
          <cell r="R44">
            <v>0</v>
          </cell>
          <cell r="S44">
            <v>0</v>
          </cell>
          <cell r="T44" t="str">
            <v>Valor
Actualiz.</v>
          </cell>
          <cell r="U44">
            <v>0</v>
          </cell>
          <cell r="V44">
            <v>0</v>
          </cell>
          <cell r="W44" t="str">
            <v>Dep. Acum.
Inicial</v>
          </cell>
          <cell r="X44">
            <v>0</v>
          </cell>
          <cell r="Y44" t="str">
            <v>Corr. Depr.
Acumulada</v>
          </cell>
          <cell r="Z44">
            <v>0</v>
          </cell>
          <cell r="AA44" t="str">
            <v>Deprec. 
Acum. Act.</v>
          </cell>
          <cell r="AB44">
            <v>0</v>
          </cell>
          <cell r="AC44" t="str">
            <v>Deprec.
Bajas</v>
          </cell>
          <cell r="AD44">
            <v>0</v>
          </cell>
          <cell r="AE44" t="str">
            <v>Valor 
Residual</v>
          </cell>
          <cell r="AF44">
            <v>0</v>
          </cell>
          <cell r="AG44" t="str">
            <v>Valor a
Depreciar</v>
          </cell>
          <cell r="AH44">
            <v>0</v>
          </cell>
          <cell r="AI44" t="str">
            <v>Deprec.
Ejercicio</v>
          </cell>
          <cell r="AJ44">
            <v>0</v>
          </cell>
          <cell r="AK44" t="str">
            <v>Total
Deprecia.</v>
          </cell>
          <cell r="AL44">
            <v>0</v>
          </cell>
          <cell r="AM44" t="str">
            <v>Bis33</v>
          </cell>
          <cell r="AN44">
            <v>0</v>
          </cell>
          <cell r="AO44" t="str">
            <v>Valor
Neto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D47" t="str">
            <v>Total Grupo :  Muebles y Utiles en Leasing</v>
          </cell>
          <cell r="E47">
            <v>0</v>
          </cell>
          <cell r="F47">
            <v>0</v>
          </cell>
          <cell r="G47">
            <v>273970561</v>
          </cell>
          <cell r="H47">
            <v>0</v>
          </cell>
          <cell r="I47">
            <v>9588970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283559530</v>
          </cell>
          <cell r="U47">
            <v>0</v>
          </cell>
          <cell r="V47">
            <v>0</v>
          </cell>
          <cell r="W47">
            <v>270955510</v>
          </cell>
          <cell r="X47">
            <v>0</v>
          </cell>
          <cell r="Y47">
            <v>9483443</v>
          </cell>
          <cell r="Z47">
            <v>0</v>
          </cell>
          <cell r="AA47">
            <v>280438953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3120577</v>
          </cell>
          <cell r="AH47">
            <v>0</v>
          </cell>
          <cell r="AI47">
            <v>2863006</v>
          </cell>
          <cell r="AJ47">
            <v>0</v>
          </cell>
          <cell r="AK47">
            <v>283301959</v>
          </cell>
          <cell r="AL47">
            <v>0</v>
          </cell>
          <cell r="AM47">
            <v>0</v>
          </cell>
          <cell r="AN47">
            <v>0</v>
          </cell>
          <cell r="AO47">
            <v>257571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</row>
        <row r="50">
          <cell r="D50" t="str">
            <v>Total Grupo :  Muebles, útiles e instalaciones</v>
          </cell>
          <cell r="E50">
            <v>0</v>
          </cell>
          <cell r="F50">
            <v>0</v>
          </cell>
          <cell r="G50">
            <v>185723560</v>
          </cell>
          <cell r="H50">
            <v>0</v>
          </cell>
          <cell r="I50">
            <v>6500325</v>
          </cell>
          <cell r="J50">
            <v>0</v>
          </cell>
          <cell r="K50">
            <v>1196072</v>
          </cell>
          <cell r="L50">
            <v>0</v>
          </cell>
          <cell r="M50">
            <v>19244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193439201</v>
          </cell>
          <cell r="U50">
            <v>0</v>
          </cell>
          <cell r="V50">
            <v>0</v>
          </cell>
          <cell r="W50">
            <v>63392410</v>
          </cell>
          <cell r="X50">
            <v>0</v>
          </cell>
          <cell r="Y50">
            <v>2218734</v>
          </cell>
          <cell r="Z50">
            <v>0</v>
          </cell>
          <cell r="AA50">
            <v>65611144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127828057</v>
          </cell>
          <cell r="AH50">
            <v>0</v>
          </cell>
          <cell r="AI50">
            <v>15156307</v>
          </cell>
          <cell r="AJ50">
            <v>0</v>
          </cell>
          <cell r="AK50">
            <v>80767452</v>
          </cell>
          <cell r="AL50">
            <v>0</v>
          </cell>
          <cell r="AM50">
            <v>0</v>
          </cell>
          <cell r="AN50">
            <v>0</v>
          </cell>
          <cell r="AO50">
            <v>112671750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D53" t="str">
            <v>Total Grupo :  Obras Hidraulicas</v>
          </cell>
          <cell r="E53">
            <v>0</v>
          </cell>
          <cell r="F53">
            <v>0</v>
          </cell>
          <cell r="G53">
            <v>7253957290</v>
          </cell>
          <cell r="H53">
            <v>0</v>
          </cell>
          <cell r="I53">
            <v>253888505</v>
          </cell>
          <cell r="J53">
            <v>0</v>
          </cell>
          <cell r="K53">
            <v>49080547</v>
          </cell>
          <cell r="L53">
            <v>0</v>
          </cell>
          <cell r="M53">
            <v>785289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7557711631</v>
          </cell>
          <cell r="U53">
            <v>0</v>
          </cell>
          <cell r="V53">
            <v>0</v>
          </cell>
          <cell r="W53">
            <v>1664113596</v>
          </cell>
          <cell r="X53">
            <v>0</v>
          </cell>
          <cell r="Y53">
            <v>58243976</v>
          </cell>
          <cell r="Z53">
            <v>0</v>
          </cell>
          <cell r="AA53">
            <v>1722357572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5835354059</v>
          </cell>
          <cell r="AH53">
            <v>0</v>
          </cell>
          <cell r="AI53">
            <v>217662520</v>
          </cell>
          <cell r="AJ53">
            <v>0</v>
          </cell>
          <cell r="AK53">
            <v>1940020092</v>
          </cell>
          <cell r="AL53">
            <v>0</v>
          </cell>
          <cell r="AM53">
            <v>0</v>
          </cell>
          <cell r="AN53">
            <v>0</v>
          </cell>
          <cell r="AO53">
            <v>5617691539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D56" t="str">
            <v>Total Grupo :  Obras Hidráulicas en Leasing</v>
          </cell>
          <cell r="E56">
            <v>0</v>
          </cell>
          <cell r="F56">
            <v>0</v>
          </cell>
          <cell r="G56">
            <v>2385505887</v>
          </cell>
          <cell r="H56">
            <v>0</v>
          </cell>
          <cell r="I56">
            <v>83492706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2468998593</v>
          </cell>
          <cell r="U56">
            <v>0</v>
          </cell>
          <cell r="V56">
            <v>0</v>
          </cell>
          <cell r="W56">
            <v>527938093</v>
          </cell>
          <cell r="X56">
            <v>0</v>
          </cell>
          <cell r="Y56">
            <v>18477833</v>
          </cell>
          <cell r="Z56">
            <v>0</v>
          </cell>
          <cell r="AA56">
            <v>546415926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1922582667</v>
          </cell>
          <cell r="AH56">
            <v>0</v>
          </cell>
          <cell r="AI56">
            <v>107650338</v>
          </cell>
          <cell r="AJ56">
            <v>0</v>
          </cell>
          <cell r="AK56">
            <v>654066264</v>
          </cell>
          <cell r="AL56">
            <v>0</v>
          </cell>
          <cell r="AM56">
            <v>0</v>
          </cell>
          <cell r="AN56">
            <v>0</v>
          </cell>
          <cell r="AO56">
            <v>1814932329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D59" t="str">
            <v>Total Grupo :  Terrenos</v>
          </cell>
          <cell r="E59">
            <v>0</v>
          </cell>
          <cell r="F59">
            <v>0</v>
          </cell>
          <cell r="G59">
            <v>8536698234</v>
          </cell>
          <cell r="H59">
            <v>0</v>
          </cell>
          <cell r="I59">
            <v>293060730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163534523</v>
          </cell>
          <cell r="R59">
            <v>0</v>
          </cell>
          <cell r="S59">
            <v>0</v>
          </cell>
          <cell r="T59">
            <v>8666224440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8829758963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8666224440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D62" t="str">
            <v>Total Grupo :  Vehículos</v>
          </cell>
          <cell r="E62">
            <v>0</v>
          </cell>
          <cell r="F62">
            <v>0</v>
          </cell>
          <cell r="G62">
            <v>168899765</v>
          </cell>
          <cell r="H62">
            <v>0</v>
          </cell>
          <cell r="I62">
            <v>5911492</v>
          </cell>
          <cell r="J62">
            <v>0</v>
          </cell>
          <cell r="K62">
            <v>27497838</v>
          </cell>
          <cell r="L62">
            <v>0</v>
          </cell>
          <cell r="M62">
            <v>600674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202909769</v>
          </cell>
          <cell r="U62">
            <v>0</v>
          </cell>
          <cell r="V62">
            <v>0</v>
          </cell>
          <cell r="W62">
            <v>69765946</v>
          </cell>
          <cell r="X62">
            <v>0</v>
          </cell>
          <cell r="Y62">
            <v>2441808</v>
          </cell>
          <cell r="Z62">
            <v>0</v>
          </cell>
          <cell r="AA62">
            <v>72207754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130702015</v>
          </cell>
          <cell r="AH62">
            <v>0</v>
          </cell>
          <cell r="AI62">
            <v>21393848</v>
          </cell>
          <cell r="AJ62">
            <v>0</v>
          </cell>
          <cell r="AK62">
            <v>93601602</v>
          </cell>
          <cell r="AL62">
            <v>0</v>
          </cell>
          <cell r="AM62">
            <v>0</v>
          </cell>
          <cell r="AN62">
            <v>0</v>
          </cell>
          <cell r="AO62">
            <v>109308166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D65" t="str">
            <v xml:space="preserve">Total General : </v>
          </cell>
          <cell r="E65">
            <v>0</v>
          </cell>
          <cell r="F65">
            <v>0</v>
          </cell>
          <cell r="G65">
            <v>44199147734</v>
          </cell>
          <cell r="H65">
            <v>0</v>
          </cell>
          <cell r="I65">
            <v>1541246462</v>
          </cell>
          <cell r="J65">
            <v>0</v>
          </cell>
          <cell r="K65">
            <v>224635700</v>
          </cell>
          <cell r="L65">
            <v>0</v>
          </cell>
          <cell r="M65">
            <v>3574305</v>
          </cell>
          <cell r="N65">
            <v>0</v>
          </cell>
          <cell r="O65">
            <v>0</v>
          </cell>
          <cell r="P65">
            <v>0</v>
          </cell>
          <cell r="Q65">
            <v>163534524</v>
          </cell>
          <cell r="R65">
            <v>0</v>
          </cell>
          <cell r="S65">
            <v>0</v>
          </cell>
          <cell r="T65">
            <v>45805069677</v>
          </cell>
          <cell r="U65">
            <v>0</v>
          </cell>
          <cell r="V65">
            <v>0</v>
          </cell>
          <cell r="W65">
            <v>8195270163</v>
          </cell>
          <cell r="X65">
            <v>0</v>
          </cell>
          <cell r="Y65">
            <v>286834456</v>
          </cell>
          <cell r="Z65">
            <v>0</v>
          </cell>
          <cell r="AA65">
            <v>8482104619</v>
          </cell>
          <cell r="AB65">
            <v>0</v>
          </cell>
          <cell r="AC65">
            <v>0</v>
          </cell>
          <cell r="AD65">
            <v>0</v>
          </cell>
          <cell r="AE65">
            <v>959800063</v>
          </cell>
          <cell r="AF65">
            <v>0</v>
          </cell>
          <cell r="AG65">
            <v>37486499582</v>
          </cell>
          <cell r="AH65">
            <v>0</v>
          </cell>
          <cell r="AI65">
            <v>1266819973</v>
          </cell>
          <cell r="AJ65">
            <v>0</v>
          </cell>
          <cell r="AK65">
            <v>9748924592</v>
          </cell>
          <cell r="AL65">
            <v>0</v>
          </cell>
          <cell r="AM65">
            <v>0</v>
          </cell>
          <cell r="AN65">
            <v>0</v>
          </cell>
          <cell r="AO65">
            <v>36056145085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-1257986311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</sheetData>
      <sheetData sheetId="17">
        <row r="26">
          <cell r="K26">
            <v>0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UESTO"/>
      <sheetName val="APU"/>
      <sheetName val="CUBICACION"/>
    </sheetNames>
    <sheetDataSet>
      <sheetData sheetId="0">
        <row r="2">
          <cell r="D2">
            <v>0.1</v>
          </cell>
        </row>
        <row r="3">
          <cell r="D3">
            <v>0.15</v>
          </cell>
        </row>
        <row r="10">
          <cell r="D10">
            <v>8000</v>
          </cell>
        </row>
        <row r="11">
          <cell r="D11">
            <v>14000</v>
          </cell>
        </row>
        <row r="12">
          <cell r="D12">
            <v>10000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Input model  "/>
      <sheetName val="Operational Assumptions"/>
      <sheetName val="Industry Assumptions"/>
      <sheetName val="Financial Summary"/>
      <sheetName val="Escenarios Financiamiento"/>
      <sheetName val="1. DCF"/>
      <sheetName val="2. APV"/>
      <sheetName val="ECO_Liab"/>
      <sheetName val="ECO_Operating Co"/>
      <sheetName val="SMI NewCo"/>
      <sheetName val="Biodiversa"/>
      <sheetName val="BioDiv_Div "/>
      <sheetName val="BioDiv_BS"/>
      <sheetName val="BioDiv_Liab"/>
      <sheetName val="BioDiv_Tax"/>
      <sheetName val="SMI_BS"/>
      <sheetName val="SMI_Div"/>
      <sheetName val="SMI_Tax"/>
      <sheetName val="SMI_Liab"/>
      <sheetName val="ECO_Revenues"/>
      <sheetName val="ECO_Opex"/>
      <sheetName val="ECO_Capex"/>
      <sheetName val="ECO_Dep"/>
      <sheetName val="ECO_Capex Detail"/>
      <sheetName val="ECO_Capex_Analysis"/>
      <sheetName val="ECO_Div "/>
      <sheetName val="ECO_Tax"/>
      <sheetName val="ECO_P&amp;L Business Lines"/>
      <sheetName val="ECO_FA"/>
      <sheetName val="Wacc Calculation CLP"/>
      <sheetName val="Wacc Calculation US$"/>
      <sheetName val="ECO_FS 31_03_2011"/>
      <sheetName val="Client Detail"/>
      <sheetName val="Correl_analysis "/>
      <sheetName val="ECO_Dep Tax"/>
      <sheetName val="ECO_Capex Detail Tax"/>
      <sheetName val="Alternativa 1 HDPE"/>
      <sheetName val="Alternativa 2 PVC"/>
    </sheetNames>
    <sheetDataSet>
      <sheetData sheetId="0"/>
      <sheetData sheetId="1">
        <row r="32">
          <cell r="A32">
            <v>1</v>
          </cell>
        </row>
        <row r="33">
          <cell r="A33">
            <v>2</v>
          </cell>
        </row>
        <row r="45">
          <cell r="A45" t="str">
            <v>Y</v>
          </cell>
        </row>
        <row r="46">
          <cell r="A46" t="str">
            <v>N</v>
          </cell>
          <cell r="H46">
            <v>1</v>
          </cell>
        </row>
        <row r="47">
          <cell r="H47">
            <v>2</v>
          </cell>
        </row>
        <row r="48">
          <cell r="H48">
            <v>3</v>
          </cell>
        </row>
      </sheetData>
      <sheetData sheetId="2">
        <row r="56">
          <cell r="E56" t="str">
            <v>Tubos HDPE</v>
          </cell>
        </row>
        <row r="57">
          <cell r="E57" t="str">
            <v>Tubos PVC</v>
          </cell>
        </row>
        <row r="62">
          <cell r="L62">
            <v>-0.05</v>
          </cell>
          <cell r="O62">
            <v>0</v>
          </cell>
        </row>
        <row r="63">
          <cell r="L63">
            <v>-0.03</v>
          </cell>
          <cell r="O63">
            <v>1</v>
          </cell>
        </row>
        <row r="64">
          <cell r="L64">
            <v>-0.02</v>
          </cell>
          <cell r="O64">
            <v>0.2</v>
          </cell>
        </row>
        <row r="65">
          <cell r="L65">
            <v>0</v>
          </cell>
        </row>
        <row r="66">
          <cell r="L66">
            <v>0.02</v>
          </cell>
        </row>
        <row r="67">
          <cell r="L67">
            <v>0.03</v>
          </cell>
        </row>
        <row r="68">
          <cell r="L68">
            <v>0.05</v>
          </cell>
        </row>
        <row r="73">
          <cell r="A73" t="str">
            <v>Low Total</v>
          </cell>
        </row>
        <row r="74">
          <cell r="A74" t="str">
            <v>Low 1</v>
          </cell>
        </row>
        <row r="75">
          <cell r="A75" t="str">
            <v>Low 2</v>
          </cell>
        </row>
        <row r="76">
          <cell r="A76" t="str">
            <v>Base</v>
          </cell>
        </row>
        <row r="77">
          <cell r="A77" t="str">
            <v>High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C1" t="str">
            <v>SI</v>
          </cell>
        </row>
        <row r="2">
          <cell r="C2" t="str">
            <v>NO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nce financiero"/>
      <sheetName val="N°1"/>
      <sheetName val="N°10"/>
      <sheetName val="N°2"/>
      <sheetName val="N°3"/>
      <sheetName val="N°4"/>
      <sheetName val="N°5"/>
      <sheetName val="N°6"/>
      <sheetName val="N°7"/>
      <sheetName val="N°8"/>
      <sheetName val="N°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dt"/>
      <sheetName val="pt"/>
      <sheetName val="t1"/>
      <sheetName val="t2"/>
      <sheetName val="dsf"/>
      <sheetName val="was"/>
      <sheetName val="dae"/>
      <sheetName val="dan"/>
      <sheetName val="dh"/>
      <sheetName val="R"/>
      <sheetName val="inv"/>
      <sheetName val="oym"/>
      <sheetName val="Ins"/>
      <sheetName val="eh"/>
      <sheetName val="dim"/>
      <sheetName val="eD"/>
    </sheetNames>
    <sheetDataSet>
      <sheetData sheetId="0" refreshError="1"/>
      <sheetData sheetId="1" refreshError="1">
        <row r="10">
          <cell r="A10">
            <v>2000</v>
          </cell>
        </row>
        <row r="11">
          <cell r="A11">
            <v>2010</v>
          </cell>
        </row>
        <row r="12">
          <cell r="A12">
            <v>2020</v>
          </cell>
        </row>
        <row r="33">
          <cell r="A33">
            <v>0.4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se"/>
      <sheetName val="ENERO DE 2019"/>
      <sheetName val="FEBRERO DE 2019"/>
      <sheetName val="MARZO DE 2019"/>
      <sheetName val="ABRIL 2019"/>
      <sheetName val="MAYO 2019"/>
      <sheetName val="JUNIO 2019"/>
      <sheetName val="JULIO 2019"/>
      <sheetName val="AGOSTO 2019"/>
      <sheetName val="SEPTIEMBRE 2019"/>
      <sheetName val="OCTUBRE 2019"/>
      <sheetName val="NOVIEMBRE 2019"/>
      <sheetName val="DICIEMBRE 2019"/>
    </sheetNames>
    <sheetDataSet>
      <sheetData sheetId="0">
        <row r="2">
          <cell r="B2" t="str">
            <v>Transporte</v>
          </cell>
          <cell r="M2" t="str">
            <v>Máquina</v>
          </cell>
        </row>
        <row r="3">
          <cell r="B3" t="str">
            <v>Mono Relleno</v>
          </cell>
          <cell r="M3" t="str">
            <v>Camión</v>
          </cell>
        </row>
        <row r="4">
          <cell r="B4" t="str">
            <v>Relleno</v>
          </cell>
        </row>
        <row r="5">
          <cell r="B5" t="str">
            <v>P. Biogas</v>
          </cell>
        </row>
        <row r="6">
          <cell r="B6" t="str">
            <v>General</v>
          </cell>
        </row>
        <row r="7">
          <cell r="B7" t="str">
            <v>Compost</v>
          </cell>
        </row>
        <row r="8">
          <cell r="B8" t="str">
            <v>Prevención</v>
          </cell>
        </row>
        <row r="9">
          <cell r="B9" t="str">
            <v>Lodo</v>
          </cell>
        </row>
        <row r="10">
          <cell r="B10" t="str">
            <v>P. Tratamientos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Tiraje Mix"/>
      <sheetName val="itemiz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AGF Belgium a"/>
      <sheetName val="AGF Belgium"/>
      <sheetName val="Feuil3"/>
      <sheetName val="Feuil4"/>
      <sheetName val="General Data"/>
      <sheetName val="Liabilities"/>
      <sheetName val="2.1 Capital expenditure"/>
      <sheetName val="1. P-L"/>
      <sheetName val="P-L"/>
      <sheetName val="Résultat Consolidé Benelux "/>
      <sheetName val="FIBRES"/>
      <sheetName val="SOC"/>
      <sheetName val="(2al5,10,11,15,16,18,19,20,22)"/>
      <sheetName val="TRABAJO"/>
      <sheetName val="Prices"/>
      <sheetName val="acciones (a-4)"/>
      <sheetName val="EERR"/>
      <sheetName val="Dneta"/>
      <sheetName val="BALANCE "/>
      <sheetName val="Axe_Doc"/>
      <sheetName val="Dólar Observado"/>
      <sheetName val="Inv Recap"/>
      <sheetName val="CONTROL VENCIMIENTO"/>
      <sheetName val="CONSOLIDACION miles de pesos"/>
      <sheetName val="Costeo-Mina"/>
      <sheetName val="TA SyS"/>
      <sheetName val="Inputs"/>
      <sheetName val="Sensibilidad"/>
      <sheetName val="FADRVR32"/>
      <sheetName val="Arriendos Anticipados "/>
      <sheetName val="D° Llaves LP  ok"/>
      <sheetName val=" F.T. 2004-2008 ok "/>
      <sheetName val="Licencias ok  "/>
      <sheetName val="Otros Gastos  Antic ok"/>
      <sheetName val="ASETA INFORME"/>
      <sheetName val="Master Input"/>
      <sheetName val="CAPEX"/>
      <sheetName val="Analisis"/>
      <sheetName val="Mes"/>
      <sheetName val="Clientes 2004"/>
      <sheetName val="AI- 5.3"/>
      <sheetName val="AGF_Belgium_a"/>
      <sheetName val="AGF_Belgium"/>
      <sheetName val="General_Data"/>
      <sheetName val="2_1_Capital_expenditure"/>
      <sheetName val="1__P-L"/>
      <sheetName val="Résultat_Consolidé_Benelux_"/>
      <sheetName val="Dólar_Observado"/>
      <sheetName val="BALANCE_"/>
      <sheetName val="acciones_(a-4)"/>
      <sheetName val="CONSOLIDACION_miles_de_pesos"/>
      <sheetName val="Inv_Recap"/>
      <sheetName val="CONTROL_VENCIMIENTO"/>
      <sheetName val="TA_SyS"/>
      <sheetName val="Arriendos_Anticipados_"/>
      <sheetName val="D°_Llaves_LP__ok"/>
      <sheetName val="_F_T__2004-2008_ok_"/>
      <sheetName val="Licencias_ok__"/>
      <sheetName val="Otros_Gastos__Antic_ok"/>
      <sheetName val="ASETA_INFORME"/>
      <sheetName val="AGF_Belgium_a1"/>
      <sheetName val="AGF_Belgium1"/>
      <sheetName val="General_Data1"/>
      <sheetName val="2_1_Capital_expenditure1"/>
      <sheetName val="1__P-L1"/>
      <sheetName val="Résultat_Consolidé_Benelux_1"/>
      <sheetName val="Dólar_Observado1"/>
      <sheetName val="BALANCE_1"/>
      <sheetName val="acciones_(a-4)1"/>
      <sheetName val="CONSOLIDACION_miles_de_pesos1"/>
      <sheetName val="Inv_Recap1"/>
      <sheetName val="CONTROL_VENCIMIENTO1"/>
      <sheetName val="TA_SyS1"/>
      <sheetName val="Arriendos_Anticipados_1"/>
      <sheetName val="D°_Llaves_LP__ok1"/>
      <sheetName val="_F_T__2004-2008_ok_1"/>
      <sheetName val="Licencias_ok__1"/>
      <sheetName val="Otros_Gastos__Antic_ok1"/>
      <sheetName val="ASETA_INFORME1"/>
      <sheetName val="Personal3"/>
      <sheetName val="Inicio"/>
      <sheetName val="PL"/>
      <sheetName val="Deposito a Plazo"/>
      <sheetName val="AII-3 Pat. Trib"/>
      <sheetName val="RLI"/>
      <sheetName val="Parámetros"/>
      <sheetName val="D-REN02"/>
      <sheetName val=""/>
      <sheetName val="Diferidos"/>
      <sheetName val="Títulos"/>
      <sheetName val="AGF_Belgium_a2"/>
      <sheetName val="AGF_Belgium2"/>
      <sheetName val="General_Data2"/>
      <sheetName val="2_1_Capital_expenditure2"/>
      <sheetName val="1__P-L2"/>
      <sheetName val="Résultat_Consolidé_Benelux_2"/>
      <sheetName val="BALANCE_2"/>
      <sheetName val="Dólar_Observado2"/>
      <sheetName val="acciones_(a-4)2"/>
      <sheetName val="Arriendos_Anticipados_2"/>
      <sheetName val="D°_Llaves_LP__ok2"/>
      <sheetName val="_F_T__2004-2008_ok_2"/>
      <sheetName val="Licencias_ok__2"/>
      <sheetName val="Otros_Gastos__Antic_ok2"/>
      <sheetName val="Inv_Recap2"/>
      <sheetName val="CONSOLIDACION_miles_de_pesos2"/>
      <sheetName val="CONTROL_VENCIMIENTO2"/>
      <sheetName val="ASETA_INFORME2"/>
      <sheetName val="TA_SyS2"/>
      <sheetName val="Clientes_2004"/>
      <sheetName val="AI-_5_3"/>
      <sheetName val="Master_Input"/>
      <sheetName val="Deposito_a_Plazo"/>
      <sheetName val="AII-3_Pat__Trib"/>
    </sheetNames>
    <sheetDataSet>
      <sheetData sheetId="0" refreshError="1">
        <row r="26">
          <cell r="A26" t="str">
            <v>T=ANALYSE</v>
          </cell>
        </row>
        <row r="28">
          <cell r="A28" t="str">
            <v>H=CONSO</v>
          </cell>
        </row>
        <row r="29">
          <cell r="A29" t="str">
            <v>E=@AGF-BEL</v>
          </cell>
        </row>
        <row r="30">
          <cell r="A30" t="str">
            <v>M=P41</v>
          </cell>
        </row>
        <row r="31">
          <cell r="A31" t="str">
            <v>R=AGFDI</v>
          </cell>
        </row>
        <row r="32">
          <cell r="A32" t="str">
            <v>V=EURO</v>
          </cell>
        </row>
        <row r="37">
          <cell r="A37" t="str">
            <v>T=ANALYSE</v>
          </cell>
        </row>
        <row r="39">
          <cell r="A39" t="str">
            <v>H=CONSO</v>
          </cell>
        </row>
        <row r="40">
          <cell r="A40" t="str">
            <v>E=@AGF-BEL</v>
          </cell>
        </row>
        <row r="41">
          <cell r="A41" t="str">
            <v>M=P21</v>
          </cell>
        </row>
        <row r="42">
          <cell r="A42" t="str">
            <v>R=AGFDI</v>
          </cell>
        </row>
        <row r="43">
          <cell r="A43" t="str">
            <v>V=EURO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xe_Doc"/>
      <sheetName val="Bilan"/>
      <sheetName val="Résultat par Destination"/>
      <sheetName val="Résultat par Nature"/>
      <sheetName val="R009"/>
      <sheetName val="R011"/>
      <sheetName val="R012"/>
      <sheetName val="R013"/>
      <sheetName val="HBIL1"/>
      <sheetName val="HBIL3"/>
      <sheetName val="Tabla"/>
      <sheetName val="Feuil1"/>
      <sheetName val="acciones (a-4)"/>
      <sheetName val="Risc Financiero"/>
      <sheetName val="Inputs - Act &amp; F'cast"/>
      <sheetName val="Revenue"/>
      <sheetName val="General Data"/>
      <sheetName val="Liabilities"/>
      <sheetName val="2.1 Capital expenditure"/>
      <sheetName val="1. P-L"/>
      <sheetName val="P-L"/>
      <sheetName val="BALANCE "/>
      <sheetName val="Income(Oxide)"/>
      <sheetName val="Prices"/>
      <sheetName val="factores"/>
      <sheetName val=""/>
      <sheetName val="FIBRES"/>
      <sheetName val="SOC"/>
      <sheetName val="Inv Recap"/>
      <sheetName val="ASETA INFORME"/>
      <sheetName val="Master Input"/>
    </sheetNames>
    <sheetDataSet>
      <sheetData sheetId="0" refreshError="1">
        <row r="4">
          <cell r="B4" t="str">
            <v>xxxxxxxxxxxxxxxxxxxxxxxxxxxxxxxxxxxxxxxx</v>
          </cell>
        </row>
        <row r="6">
          <cell r="A6" t="str">
            <v>U=2001.12</v>
          </cell>
        </row>
        <row r="18">
          <cell r="B18" t="e">
            <v>#N/A</v>
          </cell>
        </row>
        <row r="25">
          <cell r="A25" t="str">
            <v>T=CONSO</v>
          </cell>
        </row>
        <row r="26">
          <cell r="A26" t="str">
            <v>M=F99</v>
          </cell>
        </row>
        <row r="27">
          <cell r="A27" t="str">
            <v>H=LOCAL</v>
          </cell>
        </row>
        <row r="28">
          <cell r="A28" t="str">
            <v>N=LIA01</v>
          </cell>
        </row>
        <row r="29">
          <cell r="A29" t="str">
            <v>E=TN02A</v>
          </cell>
        </row>
        <row r="30">
          <cell r="A30" t="str">
            <v>U=2001.12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xe_Doc"/>
      <sheetName val="R102"/>
      <sheetName val="Feuil1"/>
      <sheetName val="General Data"/>
      <sheetName val="Liabilities"/>
      <sheetName val="2.1 Capital expenditure"/>
      <sheetName val="1. P-L"/>
      <sheetName val="P-L"/>
      <sheetName val="BALANCE "/>
      <sheetName val="Dneta"/>
      <sheetName val="General_Data"/>
      <sheetName val="2_1_Capital_expenditure"/>
      <sheetName val="1__P-L"/>
      <sheetName val="BALANCE_"/>
      <sheetName val="General_Data1"/>
      <sheetName val="2_1_Capital_expenditure1"/>
      <sheetName val="1__P-L1"/>
      <sheetName val="BALANCE_1"/>
      <sheetName val="Inicio_Análisis_Cuentas"/>
      <sheetName val="Deposito a Plazo"/>
      <sheetName val="Pencahue"/>
    </sheetNames>
    <sheetDataSet>
      <sheetData sheetId="0" refreshError="1">
        <row r="56">
          <cell r="A56" t="str">
            <v>T=ANALYSE</v>
          </cell>
        </row>
        <row r="57">
          <cell r="A57" t="str">
            <v>H=CONSO</v>
          </cell>
        </row>
        <row r="58">
          <cell r="A58" t="str">
            <v>R=AGFDI</v>
          </cell>
        </row>
        <row r="59">
          <cell r="A59" t="str">
            <v>V=EURO</v>
          </cell>
        </row>
        <row r="60">
          <cell r="A60" t="str">
            <v>E=@agf-bel</v>
          </cell>
        </row>
        <row r="61">
          <cell r="A61" t="str">
            <v>U=2001.06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 e indices"/>
      <sheetName val="Bce SAP"/>
      <sheetName val="Bce completo"/>
      <sheetName val="RLI"/>
      <sheetName val="IMPUESTO DIFERIDO "/>
      <sheetName val="Sintesis de Imp Dif"/>
      <sheetName val="Imp. Dif. PCGA"/>
      <sheetName val="Derecho de Regad PCGA"/>
      <sheetName val="Derecho de Fuerza Motriz PCGA"/>
      <sheetName val="A.F. PCGA"/>
      <sheetName val="Resumen C.M. AF"/>
      <sheetName val="Análisis C.M."/>
      <sheetName val="Cuotas Pagadas Leasing"/>
      <sheetName val="CPT 2012"/>
      <sheetName val="Acciones y Cartera"/>
      <sheetName val="Depreciación Acelerada"/>
      <sheetName val="Sofware"/>
      <sheetName val="Servidumbre"/>
      <sheetName val="Derechos de regadores"/>
    </sheetNames>
    <sheetDataSet>
      <sheetData sheetId="0" refreshError="1">
        <row r="2">
          <cell r="B2">
            <v>41394</v>
          </cell>
        </row>
        <row r="8">
          <cell r="D8" t="str">
            <v>Cap. Inicial a abril</v>
          </cell>
          <cell r="E8">
            <v>7.0000000000000001E-3</v>
          </cell>
        </row>
        <row r="9">
          <cell r="D9" t="str">
            <v>Enero a abril</v>
          </cell>
          <cell r="E9">
            <v>7.0000000000000001E-3</v>
          </cell>
        </row>
        <row r="10">
          <cell r="D10" t="str">
            <v>Febrero a abril</v>
          </cell>
          <cell r="E10">
            <v>5.0000000000000001E-3</v>
          </cell>
        </row>
        <row r="11">
          <cell r="D11" t="str">
            <v>Marzo a abril</v>
          </cell>
          <cell r="E11">
            <v>4.0000000000000001E-3</v>
          </cell>
        </row>
        <row r="12">
          <cell r="D12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yC"/>
      <sheetName val="CS"/>
      <sheetName val="FS"/>
      <sheetName val="C1"/>
      <sheetName val="F1"/>
      <sheetName val="C2"/>
      <sheetName val="F2"/>
      <sheetName val="C3"/>
      <sheetName val="F3"/>
      <sheetName val="industrias"/>
      <sheetName val="calcThW"/>
    </sheetNames>
    <sheetDataSet>
      <sheetData sheetId="0" refreshError="1">
        <row r="43">
          <cell r="E43">
            <v>11000</v>
          </cell>
        </row>
        <row r="48">
          <cell r="E48">
            <v>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Maestro"/>
      <sheetName val="Flujos Sin HQ"/>
      <sheetName val="Flujos Con HQ"/>
    </sheetNames>
    <sheetDataSet>
      <sheetData sheetId="0">
        <row r="5">
          <cell r="A5" t="str">
            <v>Localidad</v>
          </cell>
          <cell r="B5" t="str">
            <v>Costo Tto. [$/KgDBO5]</v>
          </cell>
          <cell r="D5" t="str">
            <v>Localidad</v>
          </cell>
          <cell r="E5" t="str">
            <v>Costo Inv. [US$Hab]</v>
          </cell>
          <cell r="G5" t="str">
            <v>Localidad</v>
          </cell>
          <cell r="H5" t="str">
            <v>Fecha de Ingreso</v>
          </cell>
        </row>
        <row r="6">
          <cell r="A6" t="str">
            <v>Curicó</v>
          </cell>
          <cell r="B6">
            <v>85.931051285174817</v>
          </cell>
          <cell r="D6" t="str">
            <v>Curicó</v>
          </cell>
          <cell r="E6">
            <v>0</v>
          </cell>
          <cell r="G6" t="str">
            <v>Curicó</v>
          </cell>
          <cell r="H6">
            <v>37622</v>
          </cell>
        </row>
        <row r="7">
          <cell r="A7" t="str">
            <v>Talca</v>
          </cell>
          <cell r="B7">
            <v>85.931051285174817</v>
          </cell>
          <cell r="D7" t="str">
            <v>Talca</v>
          </cell>
          <cell r="E7">
            <v>14.025</v>
          </cell>
          <cell r="G7" t="str">
            <v>Talca</v>
          </cell>
          <cell r="H7">
            <v>37865</v>
          </cell>
        </row>
        <row r="8">
          <cell r="A8" t="str">
            <v>Linares</v>
          </cell>
          <cell r="B8">
            <v>85.931051285174817</v>
          </cell>
          <cell r="D8" t="str">
            <v>Linares</v>
          </cell>
          <cell r="E8">
            <v>0</v>
          </cell>
          <cell r="G8" t="str">
            <v>Linares</v>
          </cell>
          <cell r="H8">
            <v>37865</v>
          </cell>
        </row>
        <row r="9">
          <cell r="A9" t="str">
            <v>Molina</v>
          </cell>
          <cell r="B9">
            <v>85.931051285174817</v>
          </cell>
          <cell r="D9" t="str">
            <v>Molina</v>
          </cell>
          <cell r="E9">
            <v>0</v>
          </cell>
          <cell r="G9" t="str">
            <v>Molina</v>
          </cell>
          <cell r="H9">
            <v>37622</v>
          </cell>
        </row>
        <row r="10">
          <cell r="A10" t="str">
            <v>Lontué</v>
          </cell>
          <cell r="B10">
            <v>85.931051285174817</v>
          </cell>
          <cell r="D10" t="str">
            <v>Lontué</v>
          </cell>
          <cell r="E10">
            <v>0</v>
          </cell>
          <cell r="G10" t="str">
            <v>Lontué</v>
          </cell>
          <cell r="H10">
            <v>37622</v>
          </cell>
        </row>
        <row r="11">
          <cell r="A11" t="str">
            <v>Parral</v>
          </cell>
          <cell r="B11">
            <v>85.931051285174817</v>
          </cell>
          <cell r="D11" t="str">
            <v>Parral</v>
          </cell>
          <cell r="E11">
            <v>0</v>
          </cell>
          <cell r="G11" t="str">
            <v>Parral</v>
          </cell>
          <cell r="H11">
            <v>37622</v>
          </cell>
        </row>
        <row r="12">
          <cell r="A12" t="str">
            <v>Cauquenes</v>
          </cell>
          <cell r="B12">
            <v>85.931051285174817</v>
          </cell>
          <cell r="D12" t="str">
            <v>Cauquenes</v>
          </cell>
          <cell r="E12">
            <v>0</v>
          </cell>
          <cell r="G12" t="str">
            <v>Cauquenes</v>
          </cell>
          <cell r="H12">
            <v>37865</v>
          </cell>
        </row>
        <row r="13">
          <cell r="A13" t="str">
            <v>Hualañé</v>
          </cell>
          <cell r="B13">
            <v>85.931051285174817</v>
          </cell>
          <cell r="D13" t="str">
            <v>Hualañé</v>
          </cell>
          <cell r="E13">
            <v>17.07</v>
          </cell>
          <cell r="G13" t="str">
            <v>Hualañé</v>
          </cell>
          <cell r="H13">
            <v>37987</v>
          </cell>
        </row>
        <row r="14">
          <cell r="A14" t="str">
            <v>San Javier</v>
          </cell>
          <cell r="B14">
            <v>85.931051285174817</v>
          </cell>
          <cell r="D14" t="str">
            <v>San Javier</v>
          </cell>
          <cell r="E14">
            <v>21.45</v>
          </cell>
          <cell r="G14" t="str">
            <v>San Javier</v>
          </cell>
          <cell r="H14">
            <v>38353</v>
          </cell>
        </row>
        <row r="15">
          <cell r="A15" t="str">
            <v>Retiro</v>
          </cell>
          <cell r="B15">
            <v>85.931051285174817</v>
          </cell>
          <cell r="D15" t="str">
            <v>Retiro</v>
          </cell>
          <cell r="E15">
            <v>0</v>
          </cell>
          <cell r="G15" t="str">
            <v>Retiro</v>
          </cell>
          <cell r="H15">
            <v>37987</v>
          </cell>
        </row>
        <row r="16">
          <cell r="A16" t="str">
            <v>Teno</v>
          </cell>
          <cell r="B16">
            <v>85.931051285174817</v>
          </cell>
          <cell r="D16" t="str">
            <v>Teno</v>
          </cell>
          <cell r="E16">
            <v>0</v>
          </cell>
          <cell r="G16" t="str">
            <v>Teno</v>
          </cell>
          <cell r="H16">
            <v>38353</v>
          </cell>
        </row>
        <row r="17">
          <cell r="A17" t="str">
            <v>Villa Alegre</v>
          </cell>
          <cell r="B17">
            <v>85.931051285174817</v>
          </cell>
          <cell r="D17" t="str">
            <v>Villa Alegre</v>
          </cell>
          <cell r="E17">
            <v>49.5</v>
          </cell>
          <cell r="G17" t="str">
            <v>Villa Alegre</v>
          </cell>
          <cell r="H17">
            <v>38353</v>
          </cell>
        </row>
        <row r="22">
          <cell r="A22" t="str">
            <v>Localidad</v>
          </cell>
          <cell r="B22" t="str">
            <v>Costo Tto. [$/KgDBO5]</v>
          </cell>
          <cell r="D22" t="str">
            <v>Localidad</v>
          </cell>
          <cell r="E22" t="str">
            <v>Costo Inv. [US$Hab]</v>
          </cell>
          <cell r="G22" t="str">
            <v>Localidad</v>
          </cell>
          <cell r="H22" t="str">
            <v>Fecha de Ingreso</v>
          </cell>
        </row>
        <row r="23">
          <cell r="A23" t="str">
            <v>Curicó</v>
          </cell>
          <cell r="B23">
            <v>85.931051285174817</v>
          </cell>
          <cell r="D23" t="str">
            <v>Curicó</v>
          </cell>
          <cell r="E23">
            <v>0</v>
          </cell>
          <cell r="G23" t="str">
            <v>Curicó</v>
          </cell>
          <cell r="H23">
            <v>37987</v>
          </cell>
        </row>
        <row r="24">
          <cell r="A24" t="str">
            <v>Talca</v>
          </cell>
          <cell r="B24">
            <v>85.931051285174817</v>
          </cell>
          <cell r="D24" t="str">
            <v>Talca</v>
          </cell>
          <cell r="E24">
            <v>14.025</v>
          </cell>
          <cell r="G24" t="str">
            <v>Talca</v>
          </cell>
          <cell r="H24">
            <v>38231</v>
          </cell>
        </row>
        <row r="25">
          <cell r="A25" t="str">
            <v>Linares</v>
          </cell>
          <cell r="B25">
            <v>85.931051285174817</v>
          </cell>
          <cell r="D25" t="str">
            <v>Linares</v>
          </cell>
          <cell r="E25">
            <v>19.8</v>
          </cell>
          <cell r="G25" t="str">
            <v>Linares</v>
          </cell>
          <cell r="H25">
            <v>38231</v>
          </cell>
        </row>
        <row r="26">
          <cell r="A26" t="str">
            <v>Molina</v>
          </cell>
          <cell r="B26">
            <v>85.931051285174817</v>
          </cell>
          <cell r="D26" t="str">
            <v>Molina</v>
          </cell>
          <cell r="E26">
            <v>21.45</v>
          </cell>
          <cell r="G26" t="str">
            <v>Molina</v>
          </cell>
          <cell r="H26">
            <v>37987</v>
          </cell>
        </row>
        <row r="27">
          <cell r="A27" t="str">
            <v>Lontué</v>
          </cell>
          <cell r="B27">
            <v>85.931051285174817</v>
          </cell>
          <cell r="D27" t="str">
            <v>Lontué</v>
          </cell>
          <cell r="E27">
            <v>41.25</v>
          </cell>
          <cell r="G27" t="str">
            <v>Lontué</v>
          </cell>
          <cell r="H27">
            <v>37987</v>
          </cell>
        </row>
        <row r="28">
          <cell r="A28" t="str">
            <v>Parral</v>
          </cell>
          <cell r="B28">
            <v>85.931051285174817</v>
          </cell>
          <cell r="D28" t="str">
            <v>Parral</v>
          </cell>
          <cell r="E28">
            <v>0</v>
          </cell>
          <cell r="G28" t="str">
            <v>Parral</v>
          </cell>
          <cell r="H28">
            <v>37987</v>
          </cell>
        </row>
        <row r="29">
          <cell r="A29" t="str">
            <v>Cauquenes</v>
          </cell>
          <cell r="B29">
            <v>85.931051285174817</v>
          </cell>
          <cell r="D29" t="str">
            <v>Cauquenes</v>
          </cell>
          <cell r="E29">
            <v>0</v>
          </cell>
          <cell r="G29" t="str">
            <v>Cauquenes</v>
          </cell>
          <cell r="H29">
            <v>38231</v>
          </cell>
        </row>
        <row r="30">
          <cell r="A30" t="str">
            <v>Hualañé</v>
          </cell>
          <cell r="B30">
            <v>85.931051285174817</v>
          </cell>
          <cell r="D30" t="str">
            <v>Hualañé</v>
          </cell>
          <cell r="E30">
            <v>17.07</v>
          </cell>
          <cell r="G30" t="str">
            <v>Hualañé</v>
          </cell>
          <cell r="H30">
            <v>38352</v>
          </cell>
        </row>
        <row r="31">
          <cell r="A31" t="str">
            <v>San Javier</v>
          </cell>
          <cell r="B31">
            <v>85.931051285174817</v>
          </cell>
          <cell r="D31" t="str">
            <v>San Javier</v>
          </cell>
          <cell r="E31">
            <v>0</v>
          </cell>
          <cell r="G31" t="str">
            <v>San Javier</v>
          </cell>
          <cell r="H31">
            <v>38718</v>
          </cell>
        </row>
        <row r="32">
          <cell r="A32" t="str">
            <v>Retiro</v>
          </cell>
          <cell r="B32">
            <v>85.931051285174817</v>
          </cell>
          <cell r="D32" t="str">
            <v>Retiro</v>
          </cell>
          <cell r="E32">
            <v>66</v>
          </cell>
          <cell r="G32" t="str">
            <v>Retiro</v>
          </cell>
          <cell r="H32">
            <v>38352</v>
          </cell>
        </row>
        <row r="33">
          <cell r="A33" t="str">
            <v>Teno</v>
          </cell>
          <cell r="B33">
            <v>85.931051285174817</v>
          </cell>
          <cell r="D33" t="str">
            <v>Teno</v>
          </cell>
          <cell r="E33">
            <v>37.29</v>
          </cell>
          <cell r="G33" t="str">
            <v>Teno</v>
          </cell>
          <cell r="H33">
            <v>38718</v>
          </cell>
        </row>
        <row r="34">
          <cell r="A34" t="str">
            <v>Villa Alegre</v>
          </cell>
          <cell r="B34">
            <v>85.931051285174817</v>
          </cell>
          <cell r="D34" t="str">
            <v>Villa Alegre</v>
          </cell>
          <cell r="E34">
            <v>49.5</v>
          </cell>
          <cell r="G34" t="str">
            <v>Villa Alegre</v>
          </cell>
          <cell r="H34">
            <v>38718</v>
          </cell>
        </row>
        <row r="39">
          <cell r="A39" t="str">
            <v>Localidad</v>
          </cell>
          <cell r="B39" t="str">
            <v>Costo Tto. [$/KgDBO5]</v>
          </cell>
          <cell r="D39" t="str">
            <v>Localidad</v>
          </cell>
          <cell r="E39" t="str">
            <v>Costo Inv. [US$Hab]</v>
          </cell>
          <cell r="G39" t="str">
            <v>Localidad</v>
          </cell>
          <cell r="H39" t="str">
            <v>Fecha de Ingreso</v>
          </cell>
        </row>
        <row r="40">
          <cell r="A40" t="str">
            <v>Curicó</v>
          </cell>
          <cell r="B40">
            <v>130.19856255329515</v>
          </cell>
          <cell r="D40" t="str">
            <v>Curicó</v>
          </cell>
          <cell r="E40">
            <v>31.875</v>
          </cell>
          <cell r="G40" t="str">
            <v>Curicó</v>
          </cell>
          <cell r="H40">
            <v>38718</v>
          </cell>
        </row>
        <row r="41">
          <cell r="A41" t="str">
            <v>Talca</v>
          </cell>
          <cell r="B41">
            <v>130.19856255329515</v>
          </cell>
          <cell r="D41" t="str">
            <v>Talca</v>
          </cell>
          <cell r="E41">
            <v>31.875</v>
          </cell>
          <cell r="G41" t="str">
            <v>Talca</v>
          </cell>
          <cell r="H41">
            <v>38718</v>
          </cell>
        </row>
        <row r="42">
          <cell r="A42" t="str">
            <v>Linares</v>
          </cell>
          <cell r="B42">
            <v>130.19856255329515</v>
          </cell>
          <cell r="D42" t="str">
            <v>Linares</v>
          </cell>
          <cell r="E42">
            <v>31.875</v>
          </cell>
          <cell r="G42" t="str">
            <v>Linares</v>
          </cell>
          <cell r="H42">
            <v>38718</v>
          </cell>
        </row>
        <row r="43">
          <cell r="A43" t="str">
            <v>Molina</v>
          </cell>
          <cell r="B43">
            <v>130.19856255329515</v>
          </cell>
          <cell r="D43" t="str">
            <v>Molina</v>
          </cell>
          <cell r="E43">
            <v>31.875</v>
          </cell>
          <cell r="G43" t="str">
            <v>Molina</v>
          </cell>
          <cell r="H43">
            <v>38718</v>
          </cell>
        </row>
        <row r="44">
          <cell r="A44" t="str">
            <v>Lontué</v>
          </cell>
          <cell r="B44">
            <v>130.19856255329515</v>
          </cell>
          <cell r="D44" t="str">
            <v>Lontué</v>
          </cell>
          <cell r="E44">
            <v>31.875</v>
          </cell>
          <cell r="G44" t="str">
            <v>Lontué</v>
          </cell>
          <cell r="H44">
            <v>38718</v>
          </cell>
        </row>
        <row r="45">
          <cell r="A45" t="str">
            <v>Parral</v>
          </cell>
          <cell r="B45">
            <v>130.19856255329515</v>
          </cell>
          <cell r="D45" t="str">
            <v>Parral</v>
          </cell>
          <cell r="E45">
            <v>31.875</v>
          </cell>
          <cell r="G45" t="str">
            <v>Parral</v>
          </cell>
          <cell r="H45">
            <v>38718</v>
          </cell>
        </row>
        <row r="46">
          <cell r="A46" t="str">
            <v>Cauquenes</v>
          </cell>
          <cell r="B46">
            <v>130.19856255329515</v>
          </cell>
          <cell r="D46" t="str">
            <v>Cauquenes</v>
          </cell>
          <cell r="E46">
            <v>31.875</v>
          </cell>
          <cell r="G46" t="str">
            <v>Cauquenes</v>
          </cell>
          <cell r="H46">
            <v>38718</v>
          </cell>
        </row>
        <row r="47">
          <cell r="A47" t="str">
            <v>Hualañé</v>
          </cell>
          <cell r="B47">
            <v>130.19856255329515</v>
          </cell>
          <cell r="D47" t="str">
            <v>Hualañé</v>
          </cell>
          <cell r="E47">
            <v>31.875</v>
          </cell>
          <cell r="G47" t="str">
            <v>Hualañé</v>
          </cell>
          <cell r="H47">
            <v>38718</v>
          </cell>
        </row>
        <row r="48">
          <cell r="A48" t="str">
            <v>San Javier</v>
          </cell>
          <cell r="B48">
            <v>130.19856255329515</v>
          </cell>
          <cell r="D48" t="str">
            <v>San Javier</v>
          </cell>
          <cell r="E48">
            <v>31.875</v>
          </cell>
          <cell r="G48" t="str">
            <v>San Javier</v>
          </cell>
          <cell r="H48">
            <v>38718</v>
          </cell>
        </row>
        <row r="49">
          <cell r="A49" t="str">
            <v>Retiro</v>
          </cell>
          <cell r="B49">
            <v>130.19856255329515</v>
          </cell>
          <cell r="D49" t="str">
            <v>Retiro</v>
          </cell>
          <cell r="E49">
            <v>31.875</v>
          </cell>
          <cell r="G49" t="str">
            <v>Retiro</v>
          </cell>
          <cell r="H49">
            <v>38718</v>
          </cell>
        </row>
        <row r="50">
          <cell r="A50" t="str">
            <v>Teno</v>
          </cell>
          <cell r="B50">
            <v>130.19856255329515</v>
          </cell>
          <cell r="D50" t="str">
            <v>Teno</v>
          </cell>
          <cell r="E50">
            <v>31.875</v>
          </cell>
          <cell r="G50" t="str">
            <v>Teno</v>
          </cell>
          <cell r="H50">
            <v>38718</v>
          </cell>
        </row>
        <row r="51">
          <cell r="A51" t="str">
            <v>Villa Alegre</v>
          </cell>
          <cell r="B51">
            <v>130.19856255329515</v>
          </cell>
          <cell r="D51" t="str">
            <v>Villa Alegre</v>
          </cell>
          <cell r="E51">
            <v>31.875</v>
          </cell>
          <cell r="G51" t="str">
            <v>Villa Alegre</v>
          </cell>
          <cell r="H51">
            <v>38718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uaciones"/>
      <sheetName val="VIAJES"/>
      <sheetName val="BD"/>
      <sheetName val="Estadística"/>
      <sheetName val="Parámetros"/>
      <sheetName val="ANÁLISIS"/>
      <sheetName val="Tarifas"/>
      <sheetName val="LOCALIDADES ECOBIO"/>
      <sheetName val="DISTANCIAS ECOBIO"/>
      <sheetName val="TIEMPOS ECOBIO"/>
    </sheetNames>
    <sheetDataSet>
      <sheetData sheetId="0"/>
      <sheetData sheetId="1"/>
      <sheetData sheetId="2"/>
      <sheetData sheetId="3"/>
      <sheetData sheetId="4">
        <row r="4">
          <cell r="A4" t="str">
            <v>BCGB-84</v>
          </cell>
          <cell r="B4" t="str">
            <v>Estanque fierro</v>
          </cell>
          <cell r="C4" t="str">
            <v>Rabalme</v>
          </cell>
          <cell r="D4">
            <v>28000</v>
          </cell>
          <cell r="E4">
            <v>40</v>
          </cell>
          <cell r="H4" t="str">
            <v>RESIDUOS INDUSTRIALES</v>
          </cell>
          <cell r="I4">
            <v>1</v>
          </cell>
          <cell r="J4" t="str">
            <v>tons</v>
          </cell>
          <cell r="K4" t="str">
            <v>tons</v>
          </cell>
        </row>
        <row r="5">
          <cell r="A5" t="str">
            <v>BGLB-36</v>
          </cell>
          <cell r="B5" t="str">
            <v>Estanque fierro</v>
          </cell>
          <cell r="C5" t="str">
            <v>Rabalme</v>
          </cell>
          <cell r="D5">
            <v>28000</v>
          </cell>
          <cell r="E5">
            <v>40</v>
          </cell>
          <cell r="H5" t="str">
            <v>LIQUIDO</v>
          </cell>
          <cell r="I5">
            <v>1</v>
          </cell>
          <cell r="J5" t="str">
            <v>tons</v>
          </cell>
        </row>
        <row r="6">
          <cell r="A6" t="str">
            <v>BRRS-19</v>
          </cell>
          <cell r="B6" t="str">
            <v>Batea alta</v>
          </cell>
          <cell r="C6" t="str">
            <v>Rabalme</v>
          </cell>
          <cell r="D6">
            <v>28000</v>
          </cell>
          <cell r="E6">
            <v>40</v>
          </cell>
          <cell r="H6" t="str">
            <v>SOLIDO</v>
          </cell>
          <cell r="I6">
            <v>0.1</v>
          </cell>
          <cell r="J6" t="str">
            <v>tons</v>
          </cell>
        </row>
        <row r="7">
          <cell r="A7" t="str">
            <v>BVPL-80</v>
          </cell>
          <cell r="B7" t="str">
            <v>Estanque fierro</v>
          </cell>
          <cell r="C7" t="str">
            <v>Rabalme</v>
          </cell>
          <cell r="D7">
            <v>28000</v>
          </cell>
          <cell r="E7">
            <v>40</v>
          </cell>
          <cell r="H7" t="str">
            <v>CENIZA</v>
          </cell>
          <cell r="I7">
            <v>0.01</v>
          </cell>
          <cell r="J7" t="str">
            <v>tons</v>
          </cell>
        </row>
        <row r="8">
          <cell r="A8" t="str">
            <v>BWYV-67</v>
          </cell>
          <cell r="B8" t="str">
            <v>Estanque fierro</v>
          </cell>
          <cell r="C8" t="str">
            <v>Rabalme</v>
          </cell>
          <cell r="D8">
            <v>28000</v>
          </cell>
          <cell r="E8">
            <v>40</v>
          </cell>
          <cell r="H8" t="str">
            <v>AGUA</v>
          </cell>
          <cell r="I8">
            <v>1</v>
          </cell>
          <cell r="J8" t="str">
            <v>tons</v>
          </cell>
        </row>
        <row r="9">
          <cell r="A9" t="str">
            <v>BYSW-14</v>
          </cell>
          <cell r="B9" t="str">
            <v>Ampli roll</v>
          </cell>
          <cell r="C9" t="str">
            <v>Rabalme</v>
          </cell>
          <cell r="D9">
            <v>24000</v>
          </cell>
          <cell r="E9">
            <v>25</v>
          </cell>
          <cell r="H9" t="str">
            <v>RESIDUO</v>
          </cell>
          <cell r="J9" t="str">
            <v>tons</v>
          </cell>
        </row>
        <row r="10">
          <cell r="A10" t="str">
            <v>BZPF-86</v>
          </cell>
          <cell r="B10" t="str">
            <v>Ampli roll</v>
          </cell>
          <cell r="C10" t="str">
            <v>Rabalme</v>
          </cell>
          <cell r="D10">
            <v>24000</v>
          </cell>
          <cell r="E10">
            <v>25</v>
          </cell>
        </row>
        <row r="11">
          <cell r="A11" t="str">
            <v>CFGY-35</v>
          </cell>
          <cell r="B11" t="str">
            <v>Ampli roll</v>
          </cell>
          <cell r="C11" t="str">
            <v>Rabalme</v>
          </cell>
          <cell r="D11">
            <v>24000</v>
          </cell>
          <cell r="E11">
            <v>25</v>
          </cell>
        </row>
        <row r="12">
          <cell r="A12" t="str">
            <v>CKVP-35</v>
          </cell>
          <cell r="B12" t="str">
            <v>Estanque galvanizado</v>
          </cell>
          <cell r="C12" t="str">
            <v>Rabalme</v>
          </cell>
          <cell r="D12">
            <v>28000</v>
          </cell>
          <cell r="E12">
            <v>40</v>
          </cell>
        </row>
        <row r="13">
          <cell r="A13" t="str">
            <v>CSRV-77</v>
          </cell>
          <cell r="B13" t="str">
            <v>Rampa</v>
          </cell>
          <cell r="C13" t="str">
            <v>Rabalme</v>
          </cell>
          <cell r="D13">
            <v>28000</v>
          </cell>
          <cell r="E13">
            <v>50</v>
          </cell>
        </row>
        <row r="14">
          <cell r="A14" t="str">
            <v>DCRW-85</v>
          </cell>
          <cell r="B14" t="str">
            <v>Estanque fierro</v>
          </cell>
          <cell r="C14" t="str">
            <v>Rabalme</v>
          </cell>
          <cell r="D14">
            <v>28000</v>
          </cell>
          <cell r="E14">
            <v>40</v>
          </cell>
          <cell r="H14" t="str">
            <v>TARIFAS</v>
          </cell>
          <cell r="I14">
            <v>0</v>
          </cell>
          <cell r="J14" t="str">
            <v>Uf Ton *M3</v>
          </cell>
          <cell r="K14">
            <v>0</v>
          </cell>
        </row>
        <row r="15">
          <cell r="A15" t="str">
            <v>DHFH-60</v>
          </cell>
          <cell r="B15" t="str">
            <v>Batea alta</v>
          </cell>
          <cell r="C15" t="str">
            <v>Rabalme</v>
          </cell>
          <cell r="D15">
            <v>28000</v>
          </cell>
          <cell r="E15">
            <v>40</v>
          </cell>
          <cell r="H15" t="str">
            <v>Tarifa base</v>
          </cell>
          <cell r="J15">
            <v>3.4327142101680491E-3</v>
          </cell>
        </row>
        <row r="16">
          <cell r="A16" t="str">
            <v>DLWF-17</v>
          </cell>
          <cell r="B16" t="str">
            <v>Estanque fierro</v>
          </cell>
          <cell r="C16" t="str">
            <v>Rabalme</v>
          </cell>
          <cell r="D16">
            <v>28000</v>
          </cell>
          <cell r="E16">
            <v>40</v>
          </cell>
          <cell r="H16">
            <v>0.25</v>
          </cell>
          <cell r="J16">
            <v>2.9457178533952104E-3</v>
          </cell>
        </row>
        <row r="17">
          <cell r="A17" t="str">
            <v>DLWF-18</v>
          </cell>
          <cell r="B17" t="str">
            <v>Estanque fierro</v>
          </cell>
          <cell r="C17" t="str">
            <v>Rabalme</v>
          </cell>
          <cell r="D17">
            <v>28000</v>
          </cell>
          <cell r="E17">
            <v>40</v>
          </cell>
          <cell r="H17">
            <v>0.5</v>
          </cell>
          <cell r="J17">
            <v>2.4587214966223709E-3</v>
          </cell>
        </row>
        <row r="18">
          <cell r="A18" t="str">
            <v>PK-4288</v>
          </cell>
          <cell r="B18" t="str">
            <v>Estanque fierro</v>
          </cell>
          <cell r="C18" t="str">
            <v>Rabalme</v>
          </cell>
          <cell r="D18">
            <v>28000</v>
          </cell>
          <cell r="E18">
            <v>40</v>
          </cell>
          <cell r="H18">
            <v>0.75</v>
          </cell>
          <cell r="J18">
            <v>1.9717251398495327E-3</v>
          </cell>
        </row>
        <row r="19">
          <cell r="A19" t="str">
            <v>WW-4334</v>
          </cell>
          <cell r="B19" t="str">
            <v>Estanque fierro</v>
          </cell>
          <cell r="C19" t="str">
            <v>Rabalme</v>
          </cell>
          <cell r="D19">
            <v>28000</v>
          </cell>
          <cell r="E19">
            <v>40</v>
          </cell>
          <cell r="H19">
            <v>1</v>
          </cell>
          <cell r="J19">
            <v>1.4847287830766936E-3</v>
          </cell>
        </row>
        <row r="20">
          <cell r="A20" t="str">
            <v>ZT-2349</v>
          </cell>
          <cell r="B20" t="str">
            <v>Rampa</v>
          </cell>
          <cell r="C20" t="str">
            <v>Rabalme</v>
          </cell>
          <cell r="D20">
            <v>28000</v>
          </cell>
          <cell r="E20">
            <v>50</v>
          </cell>
          <cell r="H20">
            <v>0</v>
          </cell>
        </row>
        <row r="21">
          <cell r="A21" t="str">
            <v>B PDT-28</v>
          </cell>
          <cell r="B21" t="str">
            <v>Silo Cementero</v>
          </cell>
          <cell r="C21" t="str">
            <v>Columbus</v>
          </cell>
          <cell r="D21">
            <v>28000</v>
          </cell>
          <cell r="E21">
            <v>30</v>
          </cell>
        </row>
        <row r="22">
          <cell r="A22" t="str">
            <v>BKHF-12</v>
          </cell>
          <cell r="B22" t="str">
            <v>Silo Cementero</v>
          </cell>
          <cell r="C22" t="str">
            <v>Columbus</v>
          </cell>
          <cell r="D22">
            <v>28000</v>
          </cell>
          <cell r="E22">
            <v>30</v>
          </cell>
        </row>
        <row r="23">
          <cell r="A23" t="str">
            <v>BPDT-29</v>
          </cell>
          <cell r="B23" t="str">
            <v>Silo Cementero</v>
          </cell>
          <cell r="C23" t="str">
            <v>Columbus</v>
          </cell>
          <cell r="D23">
            <v>28000</v>
          </cell>
          <cell r="E23">
            <v>30</v>
          </cell>
          <cell r="H23">
            <v>1</v>
          </cell>
          <cell r="I23" t="str">
            <v>Enero</v>
          </cell>
          <cell r="J23">
            <v>22408.36</v>
          </cell>
          <cell r="K23">
            <v>0</v>
          </cell>
        </row>
        <row r="24">
          <cell r="A24" t="str">
            <v>XV-3591</v>
          </cell>
          <cell r="B24" t="str">
            <v>Silo Cementero</v>
          </cell>
          <cell r="C24" t="str">
            <v>Columbus</v>
          </cell>
          <cell r="D24">
            <v>28000</v>
          </cell>
          <cell r="E24">
            <v>30</v>
          </cell>
          <cell r="H24">
            <v>2</v>
          </cell>
          <cell r="I24" t="str">
            <v>Febrero</v>
          </cell>
          <cell r="J24">
            <v>22462.79</v>
          </cell>
          <cell r="K24">
            <v>0</v>
          </cell>
        </row>
        <row r="25">
          <cell r="A25" t="str">
            <v>BH XB 93</v>
          </cell>
          <cell r="B25" t="str">
            <v>Batea baja</v>
          </cell>
          <cell r="C25" t="str">
            <v>Valkar</v>
          </cell>
          <cell r="D25">
            <v>28000</v>
          </cell>
          <cell r="E25">
            <v>24</v>
          </cell>
          <cell r="H25">
            <v>3</v>
          </cell>
          <cell r="I25" t="str">
            <v>Marzo</v>
          </cell>
          <cell r="J25">
            <v>22533.51</v>
          </cell>
          <cell r="K25">
            <v>0</v>
          </cell>
        </row>
        <row r="26">
          <cell r="A26" t="str">
            <v>BY HL 74</v>
          </cell>
          <cell r="B26" t="str">
            <v>Batea baja</v>
          </cell>
          <cell r="C26" t="str">
            <v>Valkar</v>
          </cell>
          <cell r="D26">
            <v>28000</v>
          </cell>
          <cell r="E26">
            <v>24</v>
          </cell>
          <cell r="H26">
            <v>4</v>
          </cell>
          <cell r="I26" t="str">
            <v>Abril</v>
          </cell>
          <cell r="J26">
            <v>22591.21</v>
          </cell>
          <cell r="K26">
            <v>0</v>
          </cell>
        </row>
        <row r="27">
          <cell r="A27" t="str">
            <v>DD DW 73</v>
          </cell>
          <cell r="B27" t="str">
            <v>Rampa</v>
          </cell>
          <cell r="C27" t="str">
            <v>Valkar</v>
          </cell>
          <cell r="D27">
            <v>28000</v>
          </cell>
          <cell r="E27">
            <v>50</v>
          </cell>
          <cell r="H27">
            <v>5</v>
          </cell>
          <cell r="I27" t="str">
            <v>Mayo</v>
          </cell>
          <cell r="J27">
            <v>22620.799999999999</v>
          </cell>
          <cell r="K27">
            <v>0</v>
          </cell>
        </row>
        <row r="28">
          <cell r="A28" t="str">
            <v>UT 40 04</v>
          </cell>
          <cell r="B28" t="str">
            <v>Batea baja</v>
          </cell>
          <cell r="C28" t="str">
            <v>Valkar</v>
          </cell>
          <cell r="D28">
            <v>28000</v>
          </cell>
          <cell r="E28">
            <v>24</v>
          </cell>
          <cell r="H28">
            <v>6</v>
          </cell>
          <cell r="I28" t="str">
            <v>Junio</v>
          </cell>
          <cell r="J28">
            <v>22627.360000000001</v>
          </cell>
          <cell r="K28">
            <v>0</v>
          </cell>
        </row>
        <row r="29">
          <cell r="A29" t="str">
            <v>XZ 91 23</v>
          </cell>
          <cell r="B29" t="str">
            <v>Batea baja</v>
          </cell>
          <cell r="C29" t="str">
            <v>Valkar</v>
          </cell>
          <cell r="D29">
            <v>28000</v>
          </cell>
          <cell r="E29">
            <v>24</v>
          </cell>
          <cell r="H29">
            <v>7</v>
          </cell>
          <cell r="I29" t="str">
            <v>Julio</v>
          </cell>
          <cell r="J29">
            <v>22579.16</v>
          </cell>
          <cell r="K29">
            <v>0</v>
          </cell>
        </row>
        <row r="30">
          <cell r="A30" t="str">
            <v>UK9545</v>
          </cell>
          <cell r="B30" t="str">
            <v>Estanque Algibe</v>
          </cell>
          <cell r="C30" t="str">
            <v>Espinoza</v>
          </cell>
          <cell r="D30">
            <v>28000</v>
          </cell>
          <cell r="E30">
            <v>35</v>
          </cell>
          <cell r="H30">
            <v>8</v>
          </cell>
          <cell r="I30" t="str">
            <v>Agosto</v>
          </cell>
          <cell r="J30">
            <v>22559.48</v>
          </cell>
          <cell r="K30">
            <v>0</v>
          </cell>
        </row>
        <row r="31">
          <cell r="A31" t="str">
            <v>DRRV48</v>
          </cell>
          <cell r="B31" t="str">
            <v>Estanque Algibe</v>
          </cell>
          <cell r="C31" t="str">
            <v>Espinoza</v>
          </cell>
          <cell r="D31">
            <v>28000</v>
          </cell>
          <cell r="E31">
            <v>35</v>
          </cell>
          <cell r="H31">
            <v>9</v>
          </cell>
          <cell r="I31" t="str">
            <v>Septiembre</v>
          </cell>
          <cell r="J31">
            <v>22591.05</v>
          </cell>
          <cell r="K31">
            <v>0</v>
          </cell>
        </row>
        <row r="32">
          <cell r="A32" t="str">
            <v>CPJX30</v>
          </cell>
          <cell r="B32" t="str">
            <v>Estanque Algibe</v>
          </cell>
          <cell r="C32" t="str">
            <v>Propio</v>
          </cell>
          <cell r="D32">
            <v>28000</v>
          </cell>
          <cell r="E32">
            <v>35</v>
          </cell>
          <cell r="H32">
            <v>10</v>
          </cell>
          <cell r="I32" t="str">
            <v>Octubre</v>
          </cell>
          <cell r="J32">
            <v>22739.79</v>
          </cell>
          <cell r="K32">
            <v>0</v>
          </cell>
        </row>
        <row r="33">
          <cell r="A33" t="str">
            <v>CPJX31</v>
          </cell>
          <cell r="B33" t="str">
            <v>Batea alta</v>
          </cell>
          <cell r="C33" t="str">
            <v>Propio</v>
          </cell>
          <cell r="D33">
            <v>28000</v>
          </cell>
          <cell r="E33">
            <v>40</v>
          </cell>
          <cell r="H33">
            <v>11</v>
          </cell>
          <cell r="I33" t="str">
            <v>Noviembre</v>
          </cell>
          <cell r="J33">
            <v>0</v>
          </cell>
          <cell r="K33">
            <v>0</v>
          </cell>
        </row>
        <row r="34">
          <cell r="H34">
            <v>12</v>
          </cell>
          <cell r="I34" t="str">
            <v>Diciembre</v>
          </cell>
          <cell r="J34">
            <v>0</v>
          </cell>
          <cell r="K34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Hoja1"/>
      <sheetName val="Hoja2"/>
      <sheetName val="Hoja3"/>
      <sheetName val="Casa B estuco"/>
      <sheetName val="Casa  B estuco siding"/>
      <sheetName val="Casa  B enchape ladrillo"/>
      <sheetName val="Alcant."/>
      <sheetName val="Agua Pot."/>
      <sheetName val="Inst. Gas"/>
      <sheetName val="Eléctrico"/>
      <sheetName val="Clima"/>
      <sheetName val="$ prom."/>
      <sheetName val="GASTOS GENERALES"/>
      <sheetName val="Montaje Mecánico y Piping"/>
      <sheetName val="PIPE"/>
      <sheetName val="FLANGE"/>
      <sheetName val="VALVE"/>
      <sheetName val="RESUMEN DE COTIZACION"/>
      <sheetName val="OBRA CIVIL"/>
      <sheetName val="ESTRUCTURA DE HORMIGON"/>
      <sheetName val="INFRAESTRUCTURA"/>
      <sheetName val="INSTALACION ELECTRICA"/>
      <sheetName val="Casa_B_estuco"/>
      <sheetName val="Casa__B_estuco_siding"/>
      <sheetName val="Casa__B_enchape_ladrillo"/>
      <sheetName val="Alcant_"/>
      <sheetName val="Agua_Pot_"/>
      <sheetName val="Inst__Gas"/>
      <sheetName val="$_prom_"/>
      <sheetName val="GASTOS_GENERALES"/>
      <sheetName val="Montaje_Mecánico_y_Piping"/>
      <sheetName val="Avance financiero"/>
      <sheetName val="N°1"/>
      <sheetName val="N°10"/>
      <sheetName val="N°2"/>
      <sheetName val="N°3"/>
      <sheetName val="N°4"/>
      <sheetName val="N°5"/>
      <sheetName val="N°6"/>
      <sheetName val="N°7"/>
      <sheetName val="N°8"/>
      <sheetName val="N°9"/>
      <sheetName val="Portfolio"/>
      <sheetName val="STOCKWATCH - US$"/>
      <sheetName val="CONSENSUSWATCH - US$"/>
      <sheetName val="Stock Performance - US$"/>
    </sheetNames>
    <sheetDataSet>
      <sheetData sheetId="0" refreshError="1">
        <row r="4">
          <cell r="B4">
            <v>52</v>
          </cell>
          <cell r="C4">
            <v>2</v>
          </cell>
          <cell r="L4">
            <v>2.1698750000000007</v>
          </cell>
          <cell r="M4">
            <v>112.83350000000003</v>
          </cell>
        </row>
        <row r="5">
          <cell r="B5">
            <v>1</v>
          </cell>
          <cell r="C5">
            <v>3.9</v>
          </cell>
          <cell r="L5">
            <v>2.5546250000000006</v>
          </cell>
          <cell r="M5">
            <v>2.5546250000000006</v>
          </cell>
        </row>
        <row r="6">
          <cell r="B6">
            <v>1</v>
          </cell>
          <cell r="L6">
            <v>0</v>
          </cell>
          <cell r="M6">
            <v>0</v>
          </cell>
        </row>
        <row r="7">
          <cell r="B7">
            <v>1</v>
          </cell>
          <cell r="L7">
            <v>0</v>
          </cell>
          <cell r="M7">
            <v>0</v>
          </cell>
        </row>
        <row r="8">
          <cell r="B8">
            <v>1</v>
          </cell>
          <cell r="L8">
            <v>0</v>
          </cell>
          <cell r="M8">
            <v>0</v>
          </cell>
        </row>
        <row r="9">
          <cell r="B9">
            <v>1</v>
          </cell>
          <cell r="L9">
            <v>0</v>
          </cell>
          <cell r="M9">
            <v>0</v>
          </cell>
        </row>
        <row r="10">
          <cell r="B10">
            <v>1</v>
          </cell>
          <cell r="L10">
            <v>0</v>
          </cell>
          <cell r="M10">
            <v>0</v>
          </cell>
        </row>
        <row r="11">
          <cell r="B11">
            <v>1</v>
          </cell>
          <cell r="L11">
            <v>0</v>
          </cell>
          <cell r="M11">
            <v>0</v>
          </cell>
        </row>
        <row r="12">
          <cell r="B12">
            <v>1</v>
          </cell>
          <cell r="L12">
            <v>0</v>
          </cell>
          <cell r="M1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2020"/>
      <sheetName val="OPEX Ecobio"/>
      <sheetName val="Parametros Operacionales"/>
      <sheetName val="EERR-SAP"/>
      <sheetName val="homologacion"/>
      <sheetName val="Ecobio"/>
      <sheetName val="Maquinaria"/>
      <sheetName val="lista"/>
      <sheetName val="tierraRSU"/>
      <sheetName val="tierraCITA"/>
      <sheetName val="FTE Ex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CLP</v>
          </cell>
          <cell r="C2" t="str">
            <v>Un.</v>
          </cell>
        </row>
        <row r="3">
          <cell r="B3" t="str">
            <v>UF</v>
          </cell>
          <cell r="C3" t="str">
            <v>kg</v>
          </cell>
        </row>
        <row r="4">
          <cell r="B4" t="str">
            <v>USD</v>
          </cell>
          <cell r="C4" t="str">
            <v>ton</v>
          </cell>
        </row>
        <row r="5">
          <cell r="C5" t="str">
            <v>m</v>
          </cell>
        </row>
        <row r="6">
          <cell r="C6" t="str">
            <v>m2</v>
          </cell>
        </row>
        <row r="7">
          <cell r="C7" t="str">
            <v>m3</v>
          </cell>
        </row>
        <row r="8">
          <cell r="C8" t="str">
            <v>lts</v>
          </cell>
        </row>
        <row r="9">
          <cell r="C9" t="str">
            <v>kms</v>
          </cell>
        </row>
        <row r="10">
          <cell r="C10" t="str">
            <v>kwh</v>
          </cell>
        </row>
        <row r="11">
          <cell r="C11" t="str">
            <v>hrs</v>
          </cell>
        </row>
        <row r="12">
          <cell r="C12" t="str">
            <v>día</v>
          </cell>
        </row>
        <row r="13">
          <cell r="C13" t="str">
            <v>mes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°1"/>
      <sheetName val="N°2"/>
      <sheetName val="N°3"/>
      <sheetName val="N°4"/>
      <sheetName val="N°5"/>
      <sheetName val="N°6"/>
      <sheetName val="N°7"/>
      <sheetName val="N°8"/>
      <sheetName val="N°9"/>
      <sheetName val="N°10"/>
      <sheetName val="Avance financiero"/>
      <sheetName val="ADO SAP"/>
      <sheetName val="ATI SAP SHOPPING"/>
      <sheetName val="Devolucion retencion"/>
      <sheetName val="N_1"/>
    </sheetNames>
    <sheetDataSet>
      <sheetData sheetId="0" refreshError="1">
        <row r="1302">
          <cell r="F1302">
            <v>3205048337.9643979</v>
          </cell>
        </row>
        <row r="1304">
          <cell r="F1304">
            <v>371499614</v>
          </cell>
        </row>
        <row r="1306">
          <cell r="F1306">
            <v>283482038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 CG"/>
      <sheetName val="Aux Formato CG"/>
      <sheetName val="TD"/>
      <sheetName val="Presupuesto v4-oct-16 1"/>
      <sheetName val="Costos"/>
      <sheetName val="Volumetrias"/>
      <sheetName val="Servicios"/>
      <sheetName val="Parametros"/>
      <sheetName val="Validadores"/>
      <sheetName val="Log"/>
    </sheetNames>
    <sheetDataSet>
      <sheetData sheetId="0">
        <row r="1">
          <cell r="A1" t="str">
            <v>Tipo</v>
          </cell>
          <cell r="B1" t="str">
            <v>Sociedad que factura</v>
          </cell>
          <cell r="C1" t="str">
            <v>Area</v>
          </cell>
          <cell r="D1" t="str">
            <v>Sub Area</v>
          </cell>
          <cell r="E1" t="str">
            <v>N° Cliente a Facturar</v>
          </cell>
          <cell r="F1" t="str">
            <v>Holding</v>
          </cell>
          <cell r="G1" t="str">
            <v>Empresa a Facturar</v>
          </cell>
          <cell r="H1" t="str">
            <v>Sub Area a Facturar</v>
          </cell>
          <cell r="I1" t="str">
            <v>Gasto/Servicio/?</v>
          </cell>
          <cell r="J1" t="str">
            <v>????</v>
          </cell>
          <cell r="K1" t="str">
            <v>Enero</v>
          </cell>
          <cell r="L1" t="str">
            <v>Febrero</v>
          </cell>
          <cell r="M1" t="str">
            <v>Marzo</v>
          </cell>
          <cell r="N1" t="str">
            <v>Abril</v>
          </cell>
          <cell r="O1" t="str">
            <v>Mayo</v>
          </cell>
          <cell r="P1" t="str">
            <v>Junio</v>
          </cell>
          <cell r="Q1" t="str">
            <v>Julio</v>
          </cell>
          <cell r="R1" t="str">
            <v>Agosto</v>
          </cell>
          <cell r="S1" t="str">
            <v>Septiembre</v>
          </cell>
          <cell r="T1" t="str">
            <v>Octubre</v>
          </cell>
          <cell r="U1" t="str">
            <v>Noviembre</v>
          </cell>
          <cell r="V1" t="str">
            <v>Diciembre</v>
          </cell>
          <cell r="W1" t="str">
            <v>one-time</v>
          </cell>
          <cell r="X1" t="str">
            <v>Total</v>
          </cell>
        </row>
        <row r="2">
          <cell r="A2" t="str">
            <v>Presupuesto 2017</v>
          </cell>
        </row>
        <row r="3">
          <cell r="A3" t="str">
            <v>Presupuesto 2017</v>
          </cell>
        </row>
        <row r="4">
          <cell r="A4" t="str">
            <v>Presupuesto 2017</v>
          </cell>
        </row>
        <row r="5">
          <cell r="A5" t="str">
            <v>Presupuesto 2017</v>
          </cell>
        </row>
        <row r="6">
          <cell r="A6" t="str">
            <v>Presupuesto 2017</v>
          </cell>
        </row>
        <row r="7">
          <cell r="A7" t="str">
            <v>Presupuesto 2017</v>
          </cell>
        </row>
        <row r="8">
          <cell r="A8" t="str">
            <v>Presupuesto 2017</v>
          </cell>
        </row>
        <row r="9">
          <cell r="A9" t="str">
            <v>Presupuesto 2017</v>
          </cell>
        </row>
        <row r="10">
          <cell r="A10" t="str">
            <v>Presupuesto 2017</v>
          </cell>
        </row>
        <row r="11">
          <cell r="A11" t="str">
            <v>Presupuesto 2017</v>
          </cell>
        </row>
        <row r="12">
          <cell r="A12" t="str">
            <v>Presupuesto 2017</v>
          </cell>
        </row>
        <row r="13">
          <cell r="A13" t="str">
            <v>Presupuesto 2017</v>
          </cell>
        </row>
        <row r="14">
          <cell r="A14" t="str">
            <v>Presupuesto 2017</v>
          </cell>
        </row>
        <row r="15">
          <cell r="A15" t="str">
            <v>Presupuesto 2017</v>
          </cell>
        </row>
        <row r="16">
          <cell r="A16" t="str">
            <v>Presupuesto 2017</v>
          </cell>
        </row>
        <row r="17">
          <cell r="A17" t="str">
            <v>Presupuesto 2017</v>
          </cell>
        </row>
        <row r="18">
          <cell r="A18" t="str">
            <v>Presupuesto 2017</v>
          </cell>
        </row>
        <row r="19">
          <cell r="A19" t="str">
            <v>Presupuesto 2017</v>
          </cell>
        </row>
        <row r="20">
          <cell r="A20" t="str">
            <v>Presupuesto 2017</v>
          </cell>
        </row>
        <row r="21">
          <cell r="A21" t="str">
            <v>Presupuesto 2017</v>
          </cell>
        </row>
        <row r="22">
          <cell r="A22" t="str">
            <v>Presupuesto 2017</v>
          </cell>
        </row>
        <row r="23">
          <cell r="A23" t="str">
            <v>Presupuesto 2017</v>
          </cell>
        </row>
        <row r="24">
          <cell r="A24" t="str">
            <v>Presupuesto 2017</v>
          </cell>
        </row>
        <row r="25">
          <cell r="A25" t="str">
            <v>Presupuesto 2017</v>
          </cell>
        </row>
        <row r="26">
          <cell r="A26" t="str">
            <v>Presupuesto 2017</v>
          </cell>
        </row>
        <row r="27">
          <cell r="A27" t="str">
            <v>Presupuesto 2017</v>
          </cell>
        </row>
        <row r="28">
          <cell r="A28" t="str">
            <v>Presupuesto 2017</v>
          </cell>
        </row>
        <row r="29">
          <cell r="A29" t="str">
            <v>Presupuesto 2017</v>
          </cell>
        </row>
        <row r="30">
          <cell r="A30" t="str">
            <v>Presupuesto 2017</v>
          </cell>
        </row>
        <row r="31">
          <cell r="A31" t="str">
            <v>Presupuesto 2017</v>
          </cell>
        </row>
        <row r="32">
          <cell r="A32" t="str">
            <v>Presupuesto 2017</v>
          </cell>
        </row>
        <row r="33">
          <cell r="A33" t="str">
            <v>Presupuesto 2017</v>
          </cell>
        </row>
        <row r="34">
          <cell r="A34" t="str">
            <v>Presupuesto 2017</v>
          </cell>
        </row>
        <row r="35">
          <cell r="A35" t="str">
            <v>Presupuesto 2017</v>
          </cell>
        </row>
        <row r="36">
          <cell r="A36" t="str">
            <v>Presupuesto 2017</v>
          </cell>
        </row>
        <row r="37">
          <cell r="A37" t="str">
            <v>Presupuesto 2017</v>
          </cell>
        </row>
        <row r="38">
          <cell r="A38" t="str">
            <v>Presupuesto 2017</v>
          </cell>
        </row>
        <row r="39">
          <cell r="A39" t="str">
            <v>Presupuesto 2017</v>
          </cell>
        </row>
        <row r="40">
          <cell r="A40" t="str">
            <v>Presupuesto 2017</v>
          </cell>
        </row>
        <row r="41">
          <cell r="A41" t="str">
            <v>Presupuesto 2017</v>
          </cell>
        </row>
        <row r="42">
          <cell r="A42" t="str">
            <v>Presupuesto 2017</v>
          </cell>
        </row>
        <row r="43">
          <cell r="A43" t="str">
            <v>Presupuesto 2017</v>
          </cell>
        </row>
        <row r="44">
          <cell r="A44" t="str">
            <v>Presupuesto 2017</v>
          </cell>
        </row>
        <row r="45">
          <cell r="A45" t="str">
            <v>Presupuesto 2017</v>
          </cell>
        </row>
        <row r="46">
          <cell r="A46" t="str">
            <v>Presupuesto 2017</v>
          </cell>
        </row>
        <row r="47">
          <cell r="A47" t="str">
            <v>Presupuesto 2017</v>
          </cell>
        </row>
        <row r="48">
          <cell r="A48" t="str">
            <v>Presupuesto 2017</v>
          </cell>
        </row>
        <row r="49">
          <cell r="A49" t="str">
            <v>Presupuesto 2017</v>
          </cell>
        </row>
        <row r="50">
          <cell r="A50" t="str">
            <v>Presupuesto 2017</v>
          </cell>
        </row>
        <row r="51">
          <cell r="A51" t="str">
            <v>Presupuesto 2017</v>
          </cell>
        </row>
        <row r="52">
          <cell r="A52" t="str">
            <v>Presupuesto 2017</v>
          </cell>
        </row>
        <row r="53">
          <cell r="A53" t="str">
            <v>Presupuesto 2017</v>
          </cell>
        </row>
        <row r="54">
          <cell r="A54" t="str">
            <v>Presupuesto 2017</v>
          </cell>
        </row>
        <row r="55">
          <cell r="A55" t="str">
            <v>Presupuesto 2017</v>
          </cell>
        </row>
        <row r="56">
          <cell r="A56" t="str">
            <v>Presupuesto 2017</v>
          </cell>
        </row>
        <row r="57">
          <cell r="A57" t="str">
            <v>Presupuesto 2017</v>
          </cell>
        </row>
        <row r="58">
          <cell r="A58" t="str">
            <v>Presupuesto 2017</v>
          </cell>
        </row>
        <row r="59">
          <cell r="A59" t="str">
            <v>Presupuesto 2017</v>
          </cell>
        </row>
        <row r="60">
          <cell r="A60" t="str">
            <v>Presupuesto 2017</v>
          </cell>
        </row>
        <row r="61">
          <cell r="A61" t="str">
            <v>Presupuesto 2017</v>
          </cell>
        </row>
        <row r="62">
          <cell r="A62" t="str">
            <v>Presupuesto 2017</v>
          </cell>
        </row>
        <row r="63">
          <cell r="A63" t="str">
            <v>Presupuesto 2017</v>
          </cell>
        </row>
        <row r="64">
          <cell r="A64" t="str">
            <v>Presupuesto 2017</v>
          </cell>
        </row>
        <row r="65">
          <cell r="A65" t="str">
            <v>Presupuesto 2017</v>
          </cell>
        </row>
        <row r="66">
          <cell r="A66" t="str">
            <v>Presupuesto 2017</v>
          </cell>
        </row>
        <row r="67">
          <cell r="A67" t="str">
            <v>Presupuesto 2017</v>
          </cell>
        </row>
        <row r="68">
          <cell r="A68" t="str">
            <v>Presupuesto 2017</v>
          </cell>
        </row>
        <row r="69">
          <cell r="A69" t="str">
            <v>Presupuesto 2017</v>
          </cell>
        </row>
        <row r="70">
          <cell r="A70" t="str">
            <v>Presupuesto 2017</v>
          </cell>
        </row>
        <row r="71">
          <cell r="A71" t="str">
            <v>Presupuesto 2017</v>
          </cell>
        </row>
        <row r="72">
          <cell r="A72" t="str">
            <v>Presupuesto 2017</v>
          </cell>
        </row>
        <row r="73">
          <cell r="A73" t="str">
            <v>Presupuesto 2017</v>
          </cell>
        </row>
        <row r="74">
          <cell r="A74" t="str">
            <v>Presupuesto 2017</v>
          </cell>
        </row>
        <row r="75">
          <cell r="A75" t="str">
            <v>Presupuesto 2017</v>
          </cell>
        </row>
        <row r="76">
          <cell r="A76" t="str">
            <v>Presupuesto 2017</v>
          </cell>
        </row>
        <row r="77">
          <cell r="A77" t="str">
            <v>Presupuesto 2017</v>
          </cell>
        </row>
        <row r="78">
          <cell r="A78" t="str">
            <v>Presupuesto 2017</v>
          </cell>
        </row>
        <row r="79">
          <cell r="A79" t="str">
            <v>Presupuesto 2017</v>
          </cell>
        </row>
        <row r="80">
          <cell r="A80" t="str">
            <v>Presupuesto 2017</v>
          </cell>
        </row>
        <row r="81">
          <cell r="A81" t="str">
            <v>Presupuesto 2017</v>
          </cell>
        </row>
        <row r="82">
          <cell r="A82" t="str">
            <v>Presupuesto 2017</v>
          </cell>
        </row>
        <row r="83">
          <cell r="A83" t="str">
            <v>Presupuesto 2017</v>
          </cell>
        </row>
        <row r="84">
          <cell r="A84" t="str">
            <v>Presupuesto 2017</v>
          </cell>
        </row>
        <row r="85">
          <cell r="A85" t="str">
            <v>Presupuesto 2017</v>
          </cell>
        </row>
        <row r="86">
          <cell r="A86" t="str">
            <v>Presupuesto 2017</v>
          </cell>
        </row>
        <row r="87">
          <cell r="A87" t="str">
            <v>Presupuesto 2017</v>
          </cell>
        </row>
        <row r="88">
          <cell r="A88" t="str">
            <v>Presupuesto 2017</v>
          </cell>
        </row>
        <row r="89">
          <cell r="A89" t="str">
            <v>Presupuesto 2017</v>
          </cell>
        </row>
        <row r="90">
          <cell r="A90" t="str">
            <v>Presupuesto 2017</v>
          </cell>
        </row>
        <row r="91">
          <cell r="A91" t="str">
            <v>Presupuesto 2017</v>
          </cell>
        </row>
        <row r="92">
          <cell r="A92" t="str">
            <v>Presupuesto 2017</v>
          </cell>
        </row>
        <row r="93">
          <cell r="A93" t="str">
            <v>Presupuesto 2017</v>
          </cell>
        </row>
        <row r="94">
          <cell r="A94" t="str">
            <v>Presupuesto 2017</v>
          </cell>
        </row>
        <row r="95">
          <cell r="A95" t="str">
            <v>Presupuesto 2017</v>
          </cell>
        </row>
        <row r="96">
          <cell r="A96" t="str">
            <v>Presupuesto 2017</v>
          </cell>
        </row>
        <row r="97">
          <cell r="A97" t="str">
            <v>Presupuesto 2017</v>
          </cell>
        </row>
        <row r="98">
          <cell r="A98" t="str">
            <v>Presupuesto 2017</v>
          </cell>
        </row>
        <row r="99">
          <cell r="A99" t="str">
            <v>Presupuesto 2017</v>
          </cell>
        </row>
        <row r="100">
          <cell r="A100" t="str">
            <v>Presupuesto 2017</v>
          </cell>
        </row>
        <row r="101">
          <cell r="A101" t="str">
            <v>Presupuesto 2017</v>
          </cell>
        </row>
        <row r="102">
          <cell r="A102" t="str">
            <v>Presupuesto 2017</v>
          </cell>
        </row>
        <row r="103">
          <cell r="A103" t="str">
            <v>Presupuesto 2017</v>
          </cell>
        </row>
        <row r="104">
          <cell r="A104" t="str">
            <v>Presupuesto 2017</v>
          </cell>
        </row>
        <row r="105">
          <cell r="A105" t="str">
            <v>Presupuesto 2017</v>
          </cell>
        </row>
        <row r="106">
          <cell r="A106" t="str">
            <v>Presupuesto 2017</v>
          </cell>
        </row>
        <row r="107">
          <cell r="A107" t="str">
            <v>Presupuesto 2017</v>
          </cell>
        </row>
        <row r="108">
          <cell r="A108" t="str">
            <v>Presupuesto 2017</v>
          </cell>
        </row>
        <row r="109">
          <cell r="A109" t="str">
            <v>Presupuesto 2017</v>
          </cell>
        </row>
        <row r="110">
          <cell r="A110" t="str">
            <v>Presupuesto 2017</v>
          </cell>
        </row>
        <row r="111">
          <cell r="A111" t="str">
            <v>Presupuesto 2017</v>
          </cell>
        </row>
        <row r="112">
          <cell r="A112" t="str">
            <v>Presupuesto 2017</v>
          </cell>
        </row>
        <row r="113">
          <cell r="A113" t="str">
            <v>Presupuesto 2017</v>
          </cell>
        </row>
        <row r="114">
          <cell r="A114" t="str">
            <v>Presupuesto 2017</v>
          </cell>
        </row>
        <row r="115">
          <cell r="A115" t="str">
            <v>Presupuesto 2017</v>
          </cell>
        </row>
        <row r="116">
          <cell r="A116" t="str">
            <v>Presupuesto 2017</v>
          </cell>
        </row>
        <row r="117">
          <cell r="A117" t="str">
            <v>Presupuesto 2017</v>
          </cell>
        </row>
        <row r="118">
          <cell r="A118" t="str">
            <v>Presupuesto 2017</v>
          </cell>
        </row>
        <row r="119">
          <cell r="A119" t="str">
            <v>Presupuesto 2017</v>
          </cell>
        </row>
        <row r="120">
          <cell r="A120" t="str">
            <v>Presupuesto 2017</v>
          </cell>
        </row>
        <row r="121">
          <cell r="A121" t="str">
            <v>Presupuesto 2017</v>
          </cell>
        </row>
        <row r="122">
          <cell r="A122" t="str">
            <v>Presupuesto 2017</v>
          </cell>
        </row>
        <row r="123">
          <cell r="A123" t="str">
            <v>Presupuesto 2017</v>
          </cell>
        </row>
        <row r="124">
          <cell r="A124" t="str">
            <v>Presupuesto 2017</v>
          </cell>
        </row>
        <row r="125">
          <cell r="A125" t="str">
            <v>Presupuesto 2017</v>
          </cell>
        </row>
        <row r="126">
          <cell r="A126" t="str">
            <v>Presupuesto 2017</v>
          </cell>
        </row>
        <row r="127">
          <cell r="A127" t="str">
            <v>Presupuesto 2017</v>
          </cell>
        </row>
        <row r="128">
          <cell r="A128" t="str">
            <v>Presupuesto 2017</v>
          </cell>
        </row>
        <row r="129">
          <cell r="A129" t="str">
            <v>Presupuesto 2017</v>
          </cell>
        </row>
        <row r="130">
          <cell r="A130" t="str">
            <v>Presupuesto 2017</v>
          </cell>
        </row>
        <row r="131">
          <cell r="A131" t="str">
            <v>Presupuesto 2017</v>
          </cell>
        </row>
        <row r="132">
          <cell r="A132" t="str">
            <v>Presupuesto 2017</v>
          </cell>
        </row>
        <row r="133">
          <cell r="A133" t="str">
            <v>Presupuesto 2017</v>
          </cell>
        </row>
        <row r="134">
          <cell r="A134" t="str">
            <v>Presupuesto 2017</v>
          </cell>
        </row>
        <row r="135">
          <cell r="A135" t="str">
            <v>Presupuesto 2017</v>
          </cell>
        </row>
        <row r="136">
          <cell r="A136" t="str">
            <v>Presupuesto 2017</v>
          </cell>
        </row>
        <row r="137">
          <cell r="A137" t="str">
            <v>Presupuesto 2017</v>
          </cell>
        </row>
        <row r="138">
          <cell r="A138" t="str">
            <v>Presupuesto 2017</v>
          </cell>
        </row>
        <row r="139">
          <cell r="A139" t="str">
            <v>Presupuesto 2017</v>
          </cell>
        </row>
        <row r="140">
          <cell r="A140" t="str">
            <v>Presupuesto 2017</v>
          </cell>
        </row>
        <row r="141">
          <cell r="A141" t="str">
            <v>Presupuesto 2017</v>
          </cell>
        </row>
        <row r="142">
          <cell r="A142" t="str">
            <v>Presupuesto 2017</v>
          </cell>
        </row>
        <row r="143">
          <cell r="A143" t="str">
            <v>Presupuesto 2017</v>
          </cell>
        </row>
        <row r="144">
          <cell r="A144" t="str">
            <v>Presupuesto 2017</v>
          </cell>
        </row>
        <row r="145">
          <cell r="A145" t="str">
            <v>Presupuesto 2017</v>
          </cell>
        </row>
        <row r="146">
          <cell r="A146" t="str">
            <v>Presupuesto 2017</v>
          </cell>
        </row>
        <row r="147">
          <cell r="A147" t="str">
            <v>Presupuesto 2017</v>
          </cell>
        </row>
        <row r="148">
          <cell r="A148" t="str">
            <v>Presupuesto 2017</v>
          </cell>
        </row>
        <row r="149">
          <cell r="A149" t="str">
            <v>Presupuesto 2017</v>
          </cell>
        </row>
        <row r="150">
          <cell r="A150" t="str">
            <v>Presupuesto 2017</v>
          </cell>
        </row>
        <row r="151">
          <cell r="A151" t="str">
            <v>Presupuesto 2017</v>
          </cell>
        </row>
        <row r="152">
          <cell r="A152" t="str">
            <v>Presupuesto 2017</v>
          </cell>
        </row>
        <row r="153">
          <cell r="A153" t="str">
            <v>Presupuesto 2017</v>
          </cell>
        </row>
        <row r="154">
          <cell r="A154" t="str">
            <v>Presupuesto 2017</v>
          </cell>
        </row>
        <row r="155">
          <cell r="A155" t="str">
            <v>Presupuesto 2017</v>
          </cell>
        </row>
        <row r="156">
          <cell r="A156" t="str">
            <v>Presupuesto 2017</v>
          </cell>
        </row>
        <row r="157">
          <cell r="A157" t="str">
            <v>Presupuesto 2017</v>
          </cell>
        </row>
        <row r="158">
          <cell r="A158" t="str">
            <v>Presupuesto 2017</v>
          </cell>
        </row>
        <row r="159">
          <cell r="A159" t="str">
            <v>Presupuesto 2017</v>
          </cell>
        </row>
        <row r="160">
          <cell r="A160" t="str">
            <v>Presupuesto 2017</v>
          </cell>
        </row>
        <row r="161">
          <cell r="A161" t="str">
            <v>Presupuesto 2017</v>
          </cell>
        </row>
        <row r="162">
          <cell r="A162" t="str">
            <v>Presupuesto 2017</v>
          </cell>
        </row>
        <row r="163">
          <cell r="A163" t="str">
            <v>Presupuesto 2017</v>
          </cell>
        </row>
        <row r="164">
          <cell r="A164" t="str">
            <v>Presupuesto 2017</v>
          </cell>
        </row>
        <row r="165">
          <cell r="A165" t="str">
            <v>Presupuesto 2017</v>
          </cell>
        </row>
        <row r="166">
          <cell r="A166" t="str">
            <v>Presupuesto 2017</v>
          </cell>
        </row>
        <row r="167">
          <cell r="A167" t="str">
            <v>Presupuesto 2017</v>
          </cell>
        </row>
        <row r="168">
          <cell r="A168" t="str">
            <v>Presupuesto 2017</v>
          </cell>
        </row>
        <row r="169">
          <cell r="A169" t="str">
            <v>Presupuesto 2017</v>
          </cell>
        </row>
        <row r="170">
          <cell r="A170" t="str">
            <v>Presupuesto 2017</v>
          </cell>
        </row>
        <row r="171">
          <cell r="A171" t="str">
            <v>Presupuesto 2017</v>
          </cell>
        </row>
        <row r="172">
          <cell r="A172" t="str">
            <v>Presupuesto 2017</v>
          </cell>
        </row>
        <row r="173">
          <cell r="A173" t="str">
            <v>Presupuesto 2017</v>
          </cell>
        </row>
        <row r="174">
          <cell r="A174" t="str">
            <v>Presupuesto 2017</v>
          </cell>
        </row>
        <row r="175">
          <cell r="A175" t="str">
            <v>Presupuesto 2017</v>
          </cell>
        </row>
        <row r="176">
          <cell r="A176" t="str">
            <v>Presupuesto 2017</v>
          </cell>
        </row>
        <row r="177">
          <cell r="A177" t="str">
            <v>Presupuesto 2017</v>
          </cell>
        </row>
        <row r="178">
          <cell r="A178" t="str">
            <v>Presupuesto 2017</v>
          </cell>
        </row>
        <row r="179">
          <cell r="A179" t="str">
            <v>Presupuesto 2017</v>
          </cell>
        </row>
        <row r="180">
          <cell r="A180" t="str">
            <v>Presupuesto 2017</v>
          </cell>
        </row>
        <row r="181">
          <cell r="A181" t="str">
            <v>Presupuesto 2017</v>
          </cell>
        </row>
        <row r="182">
          <cell r="A182" t="str">
            <v>Presupuesto 2017</v>
          </cell>
        </row>
        <row r="183">
          <cell r="A183" t="str">
            <v>Presupuesto 2017</v>
          </cell>
        </row>
        <row r="184">
          <cell r="A184" t="str">
            <v>Presupuesto 2017</v>
          </cell>
        </row>
        <row r="185">
          <cell r="A185" t="str">
            <v>Presupuesto 2017</v>
          </cell>
        </row>
        <row r="186">
          <cell r="A186" t="str">
            <v>Presupuesto 2017</v>
          </cell>
        </row>
        <row r="187">
          <cell r="A187" t="str">
            <v>Presupuesto 2017</v>
          </cell>
        </row>
        <row r="188">
          <cell r="A188" t="str">
            <v>Presupuesto 2017</v>
          </cell>
        </row>
        <row r="189">
          <cell r="A189" t="str">
            <v>Presupuesto 2017</v>
          </cell>
        </row>
        <row r="190">
          <cell r="A190" t="str">
            <v>Presupuesto 2017</v>
          </cell>
        </row>
        <row r="191">
          <cell r="A191" t="str">
            <v>Presupuesto 2017</v>
          </cell>
        </row>
        <row r="192">
          <cell r="A192" t="str">
            <v>Presupuesto 2017</v>
          </cell>
        </row>
        <row r="193">
          <cell r="A193" t="str">
            <v>Presupuesto 2017</v>
          </cell>
        </row>
        <row r="194">
          <cell r="A194" t="str">
            <v>Presupuesto 2017</v>
          </cell>
        </row>
        <row r="195">
          <cell r="A195" t="str">
            <v>Presupuesto 2017</v>
          </cell>
        </row>
        <row r="196">
          <cell r="A196" t="str">
            <v>Presupuesto 2017</v>
          </cell>
        </row>
        <row r="197">
          <cell r="A197" t="str">
            <v>Presupuesto 2017</v>
          </cell>
        </row>
        <row r="198">
          <cell r="A198" t="str">
            <v>Presupuesto 2017</v>
          </cell>
        </row>
        <row r="199">
          <cell r="A199" t="str">
            <v>Presupuesto 2017</v>
          </cell>
        </row>
        <row r="200">
          <cell r="A200" t="str">
            <v>Presupuesto 2017</v>
          </cell>
        </row>
        <row r="201">
          <cell r="A201" t="str">
            <v>Presupuesto 2017</v>
          </cell>
        </row>
        <row r="202">
          <cell r="A202" t="str">
            <v>Presupuesto 2017</v>
          </cell>
        </row>
        <row r="203">
          <cell r="A203" t="str">
            <v>Presupuesto 2017</v>
          </cell>
        </row>
        <row r="204">
          <cell r="A204" t="str">
            <v>Presupuesto 2017</v>
          </cell>
        </row>
        <row r="205">
          <cell r="A205" t="str">
            <v>Presupuesto 2017</v>
          </cell>
        </row>
        <row r="206">
          <cell r="A206" t="str">
            <v>Presupuesto 2017</v>
          </cell>
        </row>
        <row r="207">
          <cell r="A207" t="str">
            <v>Presupuesto 2017</v>
          </cell>
        </row>
        <row r="208">
          <cell r="A208" t="str">
            <v>Presupuesto 2017</v>
          </cell>
        </row>
        <row r="209">
          <cell r="A209" t="str">
            <v>Presupuesto 2017</v>
          </cell>
        </row>
        <row r="210">
          <cell r="A210" t="str">
            <v>Presupuesto 2017</v>
          </cell>
        </row>
        <row r="211">
          <cell r="A211" t="str">
            <v>Presupuesto 2017</v>
          </cell>
        </row>
        <row r="212">
          <cell r="A212" t="str">
            <v>Presupuesto 2017</v>
          </cell>
        </row>
        <row r="213">
          <cell r="A213" t="str">
            <v>Presupuesto 2017</v>
          </cell>
        </row>
        <row r="214">
          <cell r="A214" t="str">
            <v>Presupuesto 2017</v>
          </cell>
        </row>
        <row r="215">
          <cell r="A215" t="str">
            <v>Presupuesto 2017</v>
          </cell>
        </row>
        <row r="216">
          <cell r="A216" t="str">
            <v>Presupuesto 2017</v>
          </cell>
        </row>
        <row r="217">
          <cell r="A217" t="str">
            <v>Presupuesto 2017</v>
          </cell>
        </row>
        <row r="218">
          <cell r="A218" t="str">
            <v>Presupuesto 2017</v>
          </cell>
        </row>
        <row r="219">
          <cell r="A219" t="str">
            <v>Presupuesto 2017</v>
          </cell>
        </row>
        <row r="220">
          <cell r="A220" t="str">
            <v>Presupuesto 2017</v>
          </cell>
        </row>
        <row r="221">
          <cell r="A221" t="str">
            <v>Presupuesto 2017</v>
          </cell>
        </row>
        <row r="222">
          <cell r="A222" t="str">
            <v>Presupuesto 2017</v>
          </cell>
        </row>
        <row r="223">
          <cell r="A223" t="str">
            <v>Presupuesto 2017</v>
          </cell>
        </row>
        <row r="224">
          <cell r="A224" t="str">
            <v>Presupuesto 2017</v>
          </cell>
        </row>
        <row r="225">
          <cell r="A225" t="str">
            <v>Presupuesto 2017</v>
          </cell>
        </row>
        <row r="226">
          <cell r="A226" t="str">
            <v>Presupuesto 2017</v>
          </cell>
        </row>
        <row r="227">
          <cell r="A227" t="str">
            <v>Presupuesto 2017</v>
          </cell>
        </row>
        <row r="228">
          <cell r="A228" t="str">
            <v>Presupuesto 2017</v>
          </cell>
        </row>
        <row r="229">
          <cell r="A229" t="str">
            <v>Presupuesto 2017</v>
          </cell>
        </row>
        <row r="230">
          <cell r="A230" t="str">
            <v>Presupuesto 2017</v>
          </cell>
        </row>
        <row r="231">
          <cell r="A231" t="str">
            <v>Presupuesto 2017</v>
          </cell>
        </row>
        <row r="232">
          <cell r="A232" t="str">
            <v>Presupuesto 2017</v>
          </cell>
        </row>
        <row r="233">
          <cell r="A233" t="str">
            <v>Presupuesto 2017</v>
          </cell>
        </row>
        <row r="234">
          <cell r="A234" t="str">
            <v>Presupuesto 2017</v>
          </cell>
        </row>
        <row r="235">
          <cell r="A235" t="str">
            <v>Presupuesto 2017</v>
          </cell>
        </row>
        <row r="236">
          <cell r="A236" t="str">
            <v>Presupuesto 2017</v>
          </cell>
        </row>
        <row r="237">
          <cell r="A237" t="str">
            <v>Presupuesto 2017</v>
          </cell>
        </row>
        <row r="238">
          <cell r="A238" t="str">
            <v>Presupuesto 2017</v>
          </cell>
        </row>
        <row r="239">
          <cell r="A239" t="str">
            <v>Presupuesto 2017</v>
          </cell>
        </row>
        <row r="240">
          <cell r="A240" t="str">
            <v>Presupuesto 2017</v>
          </cell>
        </row>
        <row r="241">
          <cell r="A241" t="str">
            <v>Presupuesto 2017</v>
          </cell>
        </row>
        <row r="242">
          <cell r="A242" t="str">
            <v>Presupuesto 2017</v>
          </cell>
        </row>
        <row r="243">
          <cell r="A243" t="str">
            <v>Presupuesto 2017</v>
          </cell>
        </row>
        <row r="244">
          <cell r="A244" t="str">
            <v>Presupuesto 2017</v>
          </cell>
        </row>
        <row r="245">
          <cell r="A245" t="str">
            <v>Presupuesto 2017</v>
          </cell>
        </row>
        <row r="246">
          <cell r="A246" t="str">
            <v>Presupuesto 2017</v>
          </cell>
        </row>
        <row r="247">
          <cell r="A247" t="str">
            <v>Presupuesto 2017</v>
          </cell>
        </row>
        <row r="248">
          <cell r="A248" t="str">
            <v>Presupuesto 2017</v>
          </cell>
        </row>
        <row r="249">
          <cell r="A249" t="str">
            <v>Presupuesto 2017</v>
          </cell>
        </row>
        <row r="250">
          <cell r="A250" t="str">
            <v>Presupuesto 2017</v>
          </cell>
        </row>
        <row r="251">
          <cell r="A251" t="str">
            <v>Presupuesto 2017</v>
          </cell>
        </row>
        <row r="252">
          <cell r="A252" t="str">
            <v>Presupuesto 2017</v>
          </cell>
        </row>
        <row r="253">
          <cell r="A253" t="str">
            <v>Presupuesto 2017</v>
          </cell>
        </row>
        <row r="254">
          <cell r="A254" t="str">
            <v>Presupuesto 2017</v>
          </cell>
        </row>
        <row r="255">
          <cell r="A255" t="str">
            <v>Presupuesto 2017</v>
          </cell>
        </row>
        <row r="256">
          <cell r="A256" t="str">
            <v>Presupuesto 2017</v>
          </cell>
        </row>
        <row r="257">
          <cell r="A257" t="str">
            <v>Presupuesto 2017</v>
          </cell>
        </row>
        <row r="258">
          <cell r="A258" t="str">
            <v>Presupuesto 2017</v>
          </cell>
        </row>
        <row r="259">
          <cell r="A259" t="str">
            <v>Presupuesto 2017</v>
          </cell>
        </row>
        <row r="260">
          <cell r="A260" t="str">
            <v>Presupuesto 2017</v>
          </cell>
        </row>
        <row r="261">
          <cell r="A261" t="str">
            <v>Presupuesto 2017</v>
          </cell>
        </row>
        <row r="262">
          <cell r="A262" t="str">
            <v>Presupuesto 2017</v>
          </cell>
        </row>
        <row r="263">
          <cell r="A263" t="str">
            <v>Presupuesto 2017</v>
          </cell>
        </row>
        <row r="264">
          <cell r="A264" t="str">
            <v>Presupuesto 2017</v>
          </cell>
        </row>
        <row r="265">
          <cell r="A265" t="str">
            <v>Presupuesto 2017</v>
          </cell>
        </row>
        <row r="266">
          <cell r="A266" t="str">
            <v>Presupuesto 2017</v>
          </cell>
        </row>
        <row r="267">
          <cell r="A267" t="str">
            <v>Presupuesto 2017</v>
          </cell>
        </row>
        <row r="268">
          <cell r="A268" t="str">
            <v>Presupuesto 2017</v>
          </cell>
        </row>
        <row r="269">
          <cell r="A269" t="str">
            <v>Presupuesto 2017</v>
          </cell>
        </row>
        <row r="270">
          <cell r="A270" t="str">
            <v>Presupuesto 2017</v>
          </cell>
        </row>
        <row r="271">
          <cell r="A271" t="str">
            <v>Presupuesto 2017</v>
          </cell>
        </row>
        <row r="272">
          <cell r="A272" t="str">
            <v>Presupuesto 2017</v>
          </cell>
        </row>
        <row r="273">
          <cell r="A273" t="str">
            <v>Presupuesto 2017</v>
          </cell>
        </row>
        <row r="274">
          <cell r="A274" t="str">
            <v>Presupuesto 2017</v>
          </cell>
        </row>
        <row r="275">
          <cell r="A275" t="str">
            <v>Presupuesto 2017</v>
          </cell>
        </row>
        <row r="276">
          <cell r="A276" t="str">
            <v>Presupuesto 2017</v>
          </cell>
        </row>
        <row r="277">
          <cell r="A277" t="str">
            <v>Presupuesto 2017</v>
          </cell>
        </row>
        <row r="278">
          <cell r="A278" t="str">
            <v>Presupuesto 2017</v>
          </cell>
        </row>
        <row r="279">
          <cell r="A279" t="str">
            <v>Presupuesto 2017</v>
          </cell>
        </row>
        <row r="280">
          <cell r="A280" t="str">
            <v>Presupuesto 2017</v>
          </cell>
        </row>
        <row r="281">
          <cell r="A281" t="str">
            <v>Presupuesto 2017</v>
          </cell>
        </row>
        <row r="282">
          <cell r="A282" t="str">
            <v>Presupuesto 2017</v>
          </cell>
        </row>
        <row r="283">
          <cell r="A283" t="str">
            <v>Presupuesto 2017</v>
          </cell>
        </row>
        <row r="284">
          <cell r="A284" t="str">
            <v>Presupuesto 2017</v>
          </cell>
        </row>
      </sheetData>
      <sheetData sheetId="1">
        <row r="3">
          <cell r="A3" t="str">
            <v>Acceso Remoto Citrix</v>
          </cell>
        </row>
      </sheetData>
      <sheetData sheetId="2"/>
      <sheetData sheetId="3">
        <row r="1">
          <cell r="A1" t="str">
            <v>Costo</v>
          </cell>
          <cell r="B1" t="str">
            <v>Fecha Gasto</v>
          </cell>
          <cell r="C1" t="str">
            <v>UF Total Mes</v>
          </cell>
          <cell r="D1" t="str">
            <v>Sociedad Usuaria</v>
          </cell>
          <cell r="E1" t="str">
            <v>Sociedad que Paga</v>
          </cell>
          <cell r="F1" t="str">
            <v>%</v>
          </cell>
          <cell r="G1" t="str">
            <v>UF por Sociedad</v>
          </cell>
          <cell r="H1" t="str">
            <v>Servicio</v>
          </cell>
        </row>
        <row r="2">
          <cell r="A2" t="str">
            <v>Actualización de SO de Servidores Cross</v>
          </cell>
        </row>
        <row r="3">
          <cell r="A3" t="str">
            <v>Actualización de SO de Servidores Cross</v>
          </cell>
        </row>
        <row r="4">
          <cell r="A4" t="str">
            <v>Actualización de SO de Servidores Cross</v>
          </cell>
        </row>
        <row r="5">
          <cell r="A5" t="str">
            <v>Actualización de SO de Servidores Cross</v>
          </cell>
        </row>
        <row r="6">
          <cell r="A6" t="str">
            <v>Actualización de SO de Servidores Cross</v>
          </cell>
        </row>
        <row r="7">
          <cell r="A7" t="str">
            <v>Actualización de SO de Servidores Cross</v>
          </cell>
        </row>
        <row r="8">
          <cell r="A8" t="str">
            <v>Actualización de SO de Servidores Cross</v>
          </cell>
        </row>
        <row r="9">
          <cell r="A9" t="str">
            <v>Actualización de SO de Servidores Cross</v>
          </cell>
        </row>
        <row r="10">
          <cell r="A10" t="str">
            <v>Actualización de SO de Servidores Cross</v>
          </cell>
        </row>
        <row r="11">
          <cell r="A11" t="str">
            <v>Actualización de SO de Servidores Cross</v>
          </cell>
        </row>
        <row r="12">
          <cell r="A12" t="str">
            <v>Actualización de SO de Servidores Cross</v>
          </cell>
        </row>
        <row r="13">
          <cell r="A13" t="str">
            <v>Actualización de SO de Servidores Cross</v>
          </cell>
        </row>
        <row r="14">
          <cell r="A14" t="str">
            <v>Actualización de SO de Servidores Cross</v>
          </cell>
        </row>
        <row r="15">
          <cell r="A15" t="str">
            <v>Actualización de SO de Servidores Cross</v>
          </cell>
        </row>
        <row r="16">
          <cell r="A16" t="str">
            <v>Actualización de SO de Servidores Cross</v>
          </cell>
        </row>
        <row r="17">
          <cell r="A17" t="str">
            <v>Actualización de SO de Servidores Cross</v>
          </cell>
        </row>
        <row r="18">
          <cell r="A18" t="str">
            <v>Actualización de SO de Servidores Cross</v>
          </cell>
        </row>
        <row r="19">
          <cell r="A19" t="str">
            <v>Actualización de SO de Servidores Cross</v>
          </cell>
        </row>
        <row r="20">
          <cell r="A20" t="str">
            <v>Actualización de SO de Servidores Cross</v>
          </cell>
        </row>
        <row r="21">
          <cell r="A21" t="str">
            <v>Actualización de SO de Servidores Cross</v>
          </cell>
        </row>
        <row r="22">
          <cell r="A22" t="str">
            <v>Actualización de SO de Servidores Cross</v>
          </cell>
        </row>
        <row r="23">
          <cell r="A23" t="str">
            <v>Actualización de SO de Servidores Cross</v>
          </cell>
        </row>
        <row r="24">
          <cell r="A24" t="str">
            <v>Actualización de SO de Servidores Cross</v>
          </cell>
        </row>
        <row r="25">
          <cell r="A25" t="str">
            <v>Actualización de SO de Servidores Cross</v>
          </cell>
        </row>
        <row r="26">
          <cell r="A26" t="str">
            <v>Actualización de SO de Servidores Cross</v>
          </cell>
        </row>
        <row r="27">
          <cell r="A27" t="str">
            <v>Actualización de SO de Servidores Cross</v>
          </cell>
        </row>
        <row r="28">
          <cell r="A28" t="str">
            <v>Actualización de SO de Servidores Cross</v>
          </cell>
        </row>
        <row r="29">
          <cell r="A29" t="str">
            <v>Actualización de SO de Servidores Cross</v>
          </cell>
        </row>
        <row r="30">
          <cell r="A30" t="str">
            <v>Actualización de SO de Servidores Cross</v>
          </cell>
        </row>
        <row r="31">
          <cell r="A31" t="str">
            <v>Actualización de SO de Servidores Cross</v>
          </cell>
        </row>
        <row r="32">
          <cell r="A32" t="str">
            <v>Actualización de SO de Servidores Cross</v>
          </cell>
        </row>
        <row r="33">
          <cell r="A33" t="str">
            <v>Actualización de SO de Servidores Cross</v>
          </cell>
        </row>
        <row r="34">
          <cell r="A34" t="str">
            <v>Actualización de SO de Servidores Cross</v>
          </cell>
        </row>
        <row r="35">
          <cell r="A35" t="str">
            <v>Actualización de SO de Servidores Cross</v>
          </cell>
        </row>
        <row r="36">
          <cell r="A36" t="str">
            <v>Actualización de SO de Servidores Cross</v>
          </cell>
        </row>
        <row r="37">
          <cell r="A37" t="str">
            <v>Actualización de SO de Servidores Cross</v>
          </cell>
        </row>
        <row r="38">
          <cell r="A38" t="str">
            <v>Actualización de SO de Servidores Cross</v>
          </cell>
        </row>
        <row r="39">
          <cell r="A39" t="str">
            <v>Actualización de SO de Servidores Cross</v>
          </cell>
        </row>
        <row r="40">
          <cell r="A40" t="str">
            <v>Actualización de SO de Servidores Cross</v>
          </cell>
        </row>
        <row r="41">
          <cell r="A41" t="str">
            <v>Actualización de SO de Servidores Cross</v>
          </cell>
        </row>
        <row r="42">
          <cell r="A42" t="str">
            <v>Actualización de SO de Servidores Cross</v>
          </cell>
        </row>
        <row r="43">
          <cell r="A43" t="str">
            <v>Actualización de SO de Servidores Cross</v>
          </cell>
        </row>
        <row r="44">
          <cell r="A44" t="str">
            <v>Actualización de SO de Servidores Cross</v>
          </cell>
        </row>
        <row r="45">
          <cell r="A45" t="str">
            <v>Actualización de SO de Servidores Cross</v>
          </cell>
        </row>
        <row r="46">
          <cell r="A46" t="str">
            <v>Actualización de SO de Servidores Cross</v>
          </cell>
        </row>
        <row r="47">
          <cell r="A47" t="str">
            <v>Actualización de SO de Servidores Cross</v>
          </cell>
        </row>
        <row r="48">
          <cell r="A48" t="str">
            <v>Actualización de SO de Servidores Cross</v>
          </cell>
        </row>
        <row r="49">
          <cell r="A49" t="str">
            <v>Actualización de SO de Servidores Cross</v>
          </cell>
        </row>
        <row r="50">
          <cell r="A50" t="str">
            <v>Actualización de SO de Servidores Cross</v>
          </cell>
        </row>
        <row r="51">
          <cell r="A51" t="str">
            <v>Actualización de SO de Servidores Cross</v>
          </cell>
        </row>
        <row r="52">
          <cell r="A52" t="str">
            <v>Actualización de SO de Servidores Cross</v>
          </cell>
        </row>
        <row r="53">
          <cell r="A53" t="str">
            <v>Actualización de SO de Servidores Cross</v>
          </cell>
        </row>
        <row r="54">
          <cell r="A54" t="str">
            <v>Actualización de SO de Servidores Cross</v>
          </cell>
        </row>
        <row r="55">
          <cell r="A55" t="str">
            <v>Actualización de SO de Servidores Cross</v>
          </cell>
        </row>
        <row r="56">
          <cell r="A56" t="str">
            <v>Actualización de SO de Servidores Cross</v>
          </cell>
        </row>
        <row r="57">
          <cell r="A57" t="str">
            <v>Actualización de SO de Servidores Cross</v>
          </cell>
        </row>
        <row r="58">
          <cell r="A58" t="str">
            <v>Actualización de SO de Servidores Cross</v>
          </cell>
        </row>
        <row r="59">
          <cell r="A59" t="str">
            <v>Actualización de SO de Servidores Cross</v>
          </cell>
        </row>
        <row r="60">
          <cell r="A60" t="str">
            <v>Actualización de SO de Servidores Cross</v>
          </cell>
        </row>
        <row r="61">
          <cell r="A61" t="str">
            <v>Actualización de SO de Servidores Cross</v>
          </cell>
        </row>
        <row r="62">
          <cell r="A62" t="str">
            <v>Actualización de SO de Servidores Cross</v>
          </cell>
        </row>
        <row r="63">
          <cell r="A63" t="str">
            <v>Actualización de SO de Servidores Cross</v>
          </cell>
        </row>
        <row r="64">
          <cell r="A64" t="str">
            <v>Actualización de SO de Servidores Cross</v>
          </cell>
        </row>
        <row r="65">
          <cell r="A65" t="str">
            <v>Actualización de SO de Servidores Cross</v>
          </cell>
        </row>
        <row r="66">
          <cell r="A66" t="str">
            <v>Actualización de SO de Servidores Cross</v>
          </cell>
        </row>
        <row r="67">
          <cell r="A67" t="str">
            <v>Actualización de SO de Servidores Cross</v>
          </cell>
        </row>
        <row r="68">
          <cell r="A68" t="str">
            <v>Actualización de SO de Servidores Cross</v>
          </cell>
        </row>
        <row r="69">
          <cell r="A69" t="str">
            <v>Actualización de SO de Servidores Cross</v>
          </cell>
        </row>
        <row r="70">
          <cell r="A70" t="str">
            <v>Actualización de SO de Servidores Cross</v>
          </cell>
        </row>
        <row r="71">
          <cell r="A71" t="str">
            <v>Actualización de SO de Servidores Cross</v>
          </cell>
        </row>
        <row r="72">
          <cell r="A72" t="str">
            <v>Actualización de SO de Servidores Cross</v>
          </cell>
        </row>
        <row r="73">
          <cell r="A73" t="str">
            <v>Actualización de SO de Servidores Cross</v>
          </cell>
        </row>
        <row r="74">
          <cell r="A74" t="str">
            <v>Actualización de SO de Servidores Cross</v>
          </cell>
        </row>
        <row r="75">
          <cell r="A75" t="str">
            <v>Actualización de SO de Servidores Cross</v>
          </cell>
        </row>
        <row r="76">
          <cell r="A76" t="str">
            <v>Actualización de SO de Servidores Cross</v>
          </cell>
        </row>
        <row r="77">
          <cell r="A77" t="str">
            <v>Actualización de SO de Servidores Cross</v>
          </cell>
        </row>
        <row r="78">
          <cell r="A78" t="str">
            <v>Actualización de SO de Servidores Cross</v>
          </cell>
        </row>
        <row r="79">
          <cell r="A79" t="str">
            <v>Actualización de SO de Servidores Cross</v>
          </cell>
        </row>
        <row r="80">
          <cell r="A80" t="str">
            <v>Actualización de SO de Servidores Cross</v>
          </cell>
        </row>
        <row r="81">
          <cell r="A81" t="str">
            <v>Actualización de SO de Servidores Cross</v>
          </cell>
        </row>
        <row r="82">
          <cell r="A82" t="str">
            <v>Actualización de SO de Servidores Cross</v>
          </cell>
        </row>
        <row r="83">
          <cell r="A83" t="str">
            <v>Actualización de SO de Servidores Cross</v>
          </cell>
        </row>
        <row r="84">
          <cell r="A84" t="str">
            <v>Actualización de SO de Servidores Cross</v>
          </cell>
        </row>
        <row r="85">
          <cell r="A85" t="str">
            <v>Actualización de SO de Servidores Cross</v>
          </cell>
        </row>
        <row r="86">
          <cell r="A86" t="str">
            <v>Actualización de SO de Servidores Cross</v>
          </cell>
        </row>
        <row r="87">
          <cell r="A87" t="str">
            <v>Actualización de SO de Servidores Cross</v>
          </cell>
        </row>
        <row r="88">
          <cell r="A88" t="str">
            <v>Actualización de SO de Servidores Cross</v>
          </cell>
        </row>
        <row r="89">
          <cell r="A89" t="str">
            <v>Actualización de SO de Servidores Cross</v>
          </cell>
        </row>
        <row r="90">
          <cell r="A90" t="str">
            <v>Actualización de SO de Servidores Cross</v>
          </cell>
        </row>
        <row r="91">
          <cell r="A91" t="str">
            <v>Actualización de SO de Servidores Cross</v>
          </cell>
        </row>
        <row r="92">
          <cell r="A92" t="str">
            <v>Actualización de SO de Servidores Cross</v>
          </cell>
        </row>
        <row r="93">
          <cell r="A93" t="str">
            <v>Actualización de SO de Servidores Cross</v>
          </cell>
        </row>
        <row r="94">
          <cell r="A94" t="str">
            <v>Actualización de SO de Servidores Cross</v>
          </cell>
        </row>
        <row r="95">
          <cell r="A95" t="str">
            <v>Actualización de SO de Servidores Cross</v>
          </cell>
        </row>
        <row r="96">
          <cell r="A96" t="str">
            <v>Actualización de SO de Servidores Cross</v>
          </cell>
        </row>
        <row r="97">
          <cell r="A97" t="str">
            <v>Actualización de SO de Servidores Cross</v>
          </cell>
        </row>
        <row r="98">
          <cell r="A98" t="str">
            <v>Actualización de SO de Servidores Cross</v>
          </cell>
        </row>
        <row r="99">
          <cell r="A99" t="str">
            <v>Actualización de SO de Servidores Cross</v>
          </cell>
        </row>
        <row r="100">
          <cell r="A100" t="str">
            <v>Actualización de SO de Servidores Cross</v>
          </cell>
        </row>
        <row r="101">
          <cell r="A101" t="str">
            <v>Actualización de SO de Servidores Cross</v>
          </cell>
        </row>
        <row r="102">
          <cell r="A102" t="str">
            <v>Actualización de SO de Servidores Cross</v>
          </cell>
        </row>
        <row r="103">
          <cell r="A103" t="str">
            <v>Actualización de SO de Servidores Cross</v>
          </cell>
        </row>
        <row r="104">
          <cell r="A104" t="str">
            <v>Actualización de SO de Servidores Cross</v>
          </cell>
        </row>
        <row r="105">
          <cell r="A105" t="str">
            <v>Actualización de SO de Servidores Cross</v>
          </cell>
        </row>
        <row r="106">
          <cell r="A106" t="str">
            <v>Actualización de SO de Servidores Cross</v>
          </cell>
        </row>
        <row r="107">
          <cell r="A107" t="str">
            <v>Actualización de SO de Servidores Cross</v>
          </cell>
        </row>
        <row r="108">
          <cell r="A108" t="str">
            <v>Actualización de SO de Servidores Cross</v>
          </cell>
        </row>
        <row r="109">
          <cell r="A109" t="str">
            <v>Actualización de SO de Servidores Cross</v>
          </cell>
        </row>
        <row r="110">
          <cell r="A110" t="str">
            <v>Actualización de SO de Servidores Cross</v>
          </cell>
        </row>
        <row r="111">
          <cell r="A111" t="str">
            <v>Actualización de SO de Servidores Cross</v>
          </cell>
        </row>
        <row r="112">
          <cell r="A112" t="str">
            <v>Actualización de SO de Servidores Cross</v>
          </cell>
        </row>
        <row r="113">
          <cell r="A113" t="str">
            <v>Actualización de SO de Servidores Cross</v>
          </cell>
        </row>
        <row r="114">
          <cell r="A114" t="str">
            <v>Actualización de SO de Servidores Cross</v>
          </cell>
        </row>
        <row r="115">
          <cell r="A115" t="str">
            <v>Actualización de SO de Servidores Cross</v>
          </cell>
        </row>
        <row r="116">
          <cell r="A116" t="str">
            <v>Actualización de SO de Servidores Cross</v>
          </cell>
        </row>
        <row r="117">
          <cell r="A117" t="str">
            <v>Actualización de SO de Servidores Cross</v>
          </cell>
        </row>
        <row r="118">
          <cell r="A118" t="str">
            <v>Actualización de SO de Servidores Cross</v>
          </cell>
        </row>
        <row r="119">
          <cell r="A119" t="str">
            <v>Actualización de SO de Servidores Cross</v>
          </cell>
        </row>
        <row r="120">
          <cell r="A120" t="str">
            <v>Actualización de SO de Servidores Cross</v>
          </cell>
        </row>
        <row r="121">
          <cell r="A121" t="str">
            <v>Actualización de SO de Servidores Cross</v>
          </cell>
        </row>
        <row r="122">
          <cell r="A122" t="str">
            <v>Actualización de SO de Servidores Cross</v>
          </cell>
        </row>
        <row r="123">
          <cell r="A123" t="str">
            <v>Actualización de SO de Servidores Cross</v>
          </cell>
        </row>
        <row r="124">
          <cell r="A124" t="str">
            <v>Actualización de SO de Servidores Cross</v>
          </cell>
        </row>
        <row r="125">
          <cell r="A125" t="str">
            <v>Actualización de SO de Servidores Cross</v>
          </cell>
        </row>
        <row r="126">
          <cell r="A126" t="str">
            <v>Actualización de SO de Servidores Cross</v>
          </cell>
        </row>
        <row r="127">
          <cell r="A127" t="str">
            <v>Actualización de SO de Servidores Cross</v>
          </cell>
        </row>
        <row r="128">
          <cell r="A128" t="str">
            <v>Actualización de SO de Servidores Cross</v>
          </cell>
        </row>
        <row r="129">
          <cell r="A129" t="str">
            <v>Actualización de SO de Servidores Cross</v>
          </cell>
        </row>
        <row r="130">
          <cell r="A130" t="str">
            <v>Actualización de SO de Servidores Cross</v>
          </cell>
        </row>
        <row r="131">
          <cell r="A131" t="str">
            <v>Actualización de SO de Servidores Cross</v>
          </cell>
        </row>
        <row r="132">
          <cell r="A132" t="str">
            <v>Actualización de SO de Servidores Cross</v>
          </cell>
        </row>
        <row r="133">
          <cell r="A133" t="str">
            <v>Actualización de SO de Servidores Cross</v>
          </cell>
        </row>
        <row r="134">
          <cell r="A134" t="str">
            <v>Actualización de SO de Servidores Cross</v>
          </cell>
        </row>
        <row r="135">
          <cell r="A135" t="str">
            <v>Actualización de SO de Servidores Cross</v>
          </cell>
        </row>
        <row r="136">
          <cell r="A136" t="str">
            <v>Actualización de SO de Servidores Cross</v>
          </cell>
        </row>
        <row r="137">
          <cell r="A137" t="str">
            <v>Actualización de SO de Servidores Cross</v>
          </cell>
        </row>
        <row r="138">
          <cell r="A138" t="str">
            <v>Actualización de SO de Servidores Cross</v>
          </cell>
        </row>
        <row r="139">
          <cell r="A139" t="str">
            <v>Actualización de SO de Servidores Cross</v>
          </cell>
        </row>
        <row r="140">
          <cell r="A140" t="str">
            <v>Actualización de SO de Servidores Cross</v>
          </cell>
        </row>
        <row r="141">
          <cell r="A141" t="str">
            <v>Actualización de SO de Servidores Cross</v>
          </cell>
        </row>
        <row r="142">
          <cell r="A142" t="str">
            <v>Actualización de SO de Servidores Cross</v>
          </cell>
        </row>
        <row r="143">
          <cell r="A143" t="str">
            <v>Actualización de SO de Servidores Cross</v>
          </cell>
        </row>
        <row r="144">
          <cell r="A144" t="str">
            <v>Actualización de SO de Servidores Cross</v>
          </cell>
        </row>
        <row r="145">
          <cell r="A145" t="str">
            <v>Actualización de SO de Servidores Cross</v>
          </cell>
        </row>
        <row r="146">
          <cell r="A146" t="str">
            <v>Actualización de SO de Servidores Cross</v>
          </cell>
        </row>
        <row r="147">
          <cell r="A147" t="str">
            <v>Actualización de SO de Servidores Cross</v>
          </cell>
        </row>
        <row r="148">
          <cell r="A148" t="str">
            <v>Actualización de SO de Servidores Cross</v>
          </cell>
        </row>
        <row r="149">
          <cell r="A149" t="str">
            <v>Actualización de SO de Servidores Cross</v>
          </cell>
        </row>
        <row r="150">
          <cell r="A150" t="str">
            <v>Actualización de SO de Servidores Cross</v>
          </cell>
        </row>
        <row r="151">
          <cell r="A151" t="str">
            <v>Actualización de SO de Servidores Cross</v>
          </cell>
        </row>
        <row r="152">
          <cell r="A152" t="str">
            <v>Actualización de SO de Servidores Cross</v>
          </cell>
        </row>
        <row r="153">
          <cell r="A153" t="str">
            <v>Actualización de SO de Servidores Cross</v>
          </cell>
        </row>
        <row r="154">
          <cell r="A154" t="str">
            <v>Actualización de SO de Servidores Cross</v>
          </cell>
        </row>
        <row r="155">
          <cell r="A155" t="str">
            <v>Actualización de SO de Servidores Cross</v>
          </cell>
        </row>
        <row r="156">
          <cell r="A156" t="str">
            <v>Actualización de SO de Servidores Cross</v>
          </cell>
        </row>
        <row r="157">
          <cell r="A157" t="str">
            <v>Actualización de SO de Servidores Cross</v>
          </cell>
        </row>
        <row r="158">
          <cell r="A158" t="str">
            <v>Actualización de SO de Servidores Cross</v>
          </cell>
        </row>
        <row r="159">
          <cell r="A159" t="str">
            <v>Actualización de SO de Servidores Cross</v>
          </cell>
        </row>
        <row r="160">
          <cell r="A160" t="str">
            <v>Actualización de SO de Servidores Cross</v>
          </cell>
        </row>
        <row r="161">
          <cell r="A161" t="str">
            <v>Actualización de SO de Servidores Cross</v>
          </cell>
        </row>
        <row r="162">
          <cell r="A162" t="str">
            <v>Actualización de SO de Servidores Cross</v>
          </cell>
        </row>
        <row r="163">
          <cell r="A163" t="str">
            <v>Actualización de SO de Servidores Cross</v>
          </cell>
        </row>
        <row r="164">
          <cell r="A164" t="str">
            <v>Actualización de SO de Servidores Cross</v>
          </cell>
        </row>
        <row r="165">
          <cell r="A165" t="str">
            <v>Actualización de SO de Servidores Cross</v>
          </cell>
        </row>
        <row r="166">
          <cell r="A166" t="str">
            <v>Actualización de SO de Servidores Cross</v>
          </cell>
        </row>
        <row r="167">
          <cell r="A167" t="str">
            <v>Actualización de SO de Servidores Cross</v>
          </cell>
        </row>
        <row r="168">
          <cell r="A168" t="str">
            <v>Actualización de SO de Servidores Cross</v>
          </cell>
        </row>
        <row r="169">
          <cell r="A169" t="str">
            <v>Actualización de SO de Servidores Cross</v>
          </cell>
        </row>
        <row r="170">
          <cell r="A170" t="str">
            <v>Actualización de SO de Servidores Cross</v>
          </cell>
        </row>
        <row r="171">
          <cell r="A171" t="str">
            <v>Actualización de SO de Servidores Cross</v>
          </cell>
        </row>
        <row r="172">
          <cell r="A172" t="str">
            <v>Actualización de SO de Servidores Cross</v>
          </cell>
        </row>
        <row r="173">
          <cell r="A173" t="str">
            <v>Actualización de SO de Servidores Cross</v>
          </cell>
        </row>
        <row r="174">
          <cell r="A174" t="str">
            <v>Actualización de SO de Servidores Cross</v>
          </cell>
        </row>
        <row r="175">
          <cell r="A175" t="str">
            <v>Actualización de SO de Servidores Cross</v>
          </cell>
        </row>
        <row r="176">
          <cell r="A176" t="str">
            <v>Actualización de SO de Servidores Cross</v>
          </cell>
        </row>
        <row r="177">
          <cell r="A177" t="str">
            <v>Actualización de SO de Servidores Cross</v>
          </cell>
        </row>
        <row r="178">
          <cell r="A178" t="str">
            <v>Actualización de SO de Servidores Cross</v>
          </cell>
        </row>
        <row r="179">
          <cell r="A179" t="str">
            <v>Actualización de SO de Servidores Cross</v>
          </cell>
        </row>
        <row r="180">
          <cell r="A180" t="str">
            <v>Actualización de SO de Servidores Cross</v>
          </cell>
        </row>
        <row r="181">
          <cell r="A181" t="str">
            <v>Actualización de SO de Servidores Cross</v>
          </cell>
        </row>
        <row r="182">
          <cell r="A182" t="str">
            <v>Actualización de SO de Servidores Cross</v>
          </cell>
        </row>
        <row r="183">
          <cell r="A183" t="str">
            <v>Actualización de SO de Servidores Cross</v>
          </cell>
        </row>
        <row r="184">
          <cell r="A184" t="str">
            <v>Actualización de SO de Servidores Cross</v>
          </cell>
        </row>
        <row r="185">
          <cell r="A185" t="str">
            <v>Actualización de SO de Servidores Cross</v>
          </cell>
        </row>
        <row r="186">
          <cell r="A186" t="str">
            <v>Actualización de SO de Servidores Cross</v>
          </cell>
        </row>
        <row r="187">
          <cell r="A187" t="str">
            <v>Actualización de SO de Servidores Cross</v>
          </cell>
        </row>
        <row r="188">
          <cell r="A188" t="str">
            <v>Actualización de SO de Servidores Cross</v>
          </cell>
        </row>
        <row r="189">
          <cell r="A189" t="str">
            <v>Actualización de SO de Servidores Cross</v>
          </cell>
        </row>
        <row r="190">
          <cell r="A190" t="str">
            <v>Actualización de SO de Servidores Cross</v>
          </cell>
        </row>
        <row r="191">
          <cell r="A191" t="str">
            <v>Actualización de SO de Servidores Cross</v>
          </cell>
        </row>
        <row r="192">
          <cell r="A192" t="str">
            <v>Actualización de SO de Servidores Cross</v>
          </cell>
        </row>
        <row r="193">
          <cell r="A193" t="str">
            <v>Actualización de SO de Servidores Cross</v>
          </cell>
        </row>
        <row r="194">
          <cell r="A194" t="str">
            <v>Actualización de SO de Servidores Cross</v>
          </cell>
        </row>
        <row r="195">
          <cell r="A195" t="str">
            <v>Actualización de SO de Servidores Cross</v>
          </cell>
        </row>
        <row r="196">
          <cell r="A196" t="str">
            <v>Actualización de SO de Servidores Cross</v>
          </cell>
        </row>
        <row r="197">
          <cell r="A197" t="str">
            <v>Actualización de SO de Servidores Cross</v>
          </cell>
        </row>
        <row r="198">
          <cell r="A198" t="str">
            <v>Actualización de SO de Servidores Cross</v>
          </cell>
        </row>
        <row r="199">
          <cell r="A199" t="str">
            <v>Actualización de SO de Servidores Cross</v>
          </cell>
        </row>
        <row r="200">
          <cell r="A200" t="str">
            <v>Actualización de SO de Servidores Cross</v>
          </cell>
        </row>
        <row r="201">
          <cell r="A201" t="str">
            <v>Actualización de SO de Servidores Cross</v>
          </cell>
        </row>
        <row r="202">
          <cell r="A202" t="str">
            <v>Actualización de SO de Servidores Cross</v>
          </cell>
        </row>
        <row r="203">
          <cell r="A203" t="str">
            <v>Actualización de SO de Servidores Cross</v>
          </cell>
        </row>
        <row r="204">
          <cell r="A204" t="str">
            <v>Actualización de SO de Servidores Cross</v>
          </cell>
        </row>
        <row r="205">
          <cell r="A205" t="str">
            <v>Actualización de SO de Servidores Cross</v>
          </cell>
        </row>
        <row r="206">
          <cell r="A206" t="str">
            <v>Actualización de SO de Servidores Cross</v>
          </cell>
        </row>
        <row r="207">
          <cell r="A207" t="str">
            <v>Actualización de SO de Servidores Cross</v>
          </cell>
        </row>
        <row r="208">
          <cell r="A208" t="str">
            <v>Actualización de SO de Servidores Cross</v>
          </cell>
        </row>
        <row r="209">
          <cell r="A209" t="str">
            <v>Actualización de SO de Servidores Cross</v>
          </cell>
        </row>
        <row r="210">
          <cell r="A210" t="str">
            <v>Actualización de SO de Servidores Cross</v>
          </cell>
        </row>
        <row r="211">
          <cell r="A211" t="str">
            <v>Actualización de SO de Servidores Cross</v>
          </cell>
        </row>
        <row r="212">
          <cell r="A212" t="str">
            <v>Actualización de SO de Servidores Cross</v>
          </cell>
        </row>
        <row r="213">
          <cell r="A213" t="str">
            <v>Actualización de SO de Servidores Cross</v>
          </cell>
        </row>
        <row r="214">
          <cell r="A214" t="str">
            <v>Actualización de SO de Servidores Cross</v>
          </cell>
        </row>
        <row r="215">
          <cell r="A215" t="str">
            <v>Actualización de SO de Servidores Cross</v>
          </cell>
        </row>
        <row r="216">
          <cell r="A216" t="str">
            <v>Actualización de SO de Servidores Cross</v>
          </cell>
        </row>
        <row r="217">
          <cell r="A217" t="str">
            <v>Actualización de SO de Servidores Cross</v>
          </cell>
        </row>
        <row r="218">
          <cell r="A218" t="str">
            <v>Actualización de SO de Servidores Cross</v>
          </cell>
        </row>
        <row r="219">
          <cell r="A219" t="str">
            <v>Actualización de SO de Servidores Cross</v>
          </cell>
        </row>
        <row r="220">
          <cell r="A220" t="str">
            <v>Actualización de SO de Servidores Cross</v>
          </cell>
        </row>
        <row r="221">
          <cell r="A221" t="str">
            <v>Actualización de SO de Servidores Cross</v>
          </cell>
        </row>
        <row r="222">
          <cell r="A222" t="str">
            <v>Actualización de SO de Servidores Cross</v>
          </cell>
        </row>
        <row r="223">
          <cell r="A223" t="str">
            <v>Actualización de SO de Servidores Cross</v>
          </cell>
        </row>
        <row r="224">
          <cell r="A224" t="str">
            <v>Actualización de SO de Servidores Cross</v>
          </cell>
        </row>
        <row r="225">
          <cell r="A225" t="str">
            <v>Actualización de SO de Servidores Cross</v>
          </cell>
        </row>
        <row r="226">
          <cell r="A226" t="str">
            <v>Actualización de SO de Servidores Cross</v>
          </cell>
        </row>
        <row r="227">
          <cell r="A227" t="str">
            <v>Actualización de SO de Servidores Cross</v>
          </cell>
        </row>
        <row r="228">
          <cell r="A228" t="str">
            <v>Actualización de SO de Servidores Cross</v>
          </cell>
        </row>
        <row r="229">
          <cell r="A229" t="str">
            <v>Actualización de SO de Servidores Cross</v>
          </cell>
        </row>
        <row r="230">
          <cell r="A230" t="str">
            <v>Actualización de SO de Servidores Cross</v>
          </cell>
        </row>
        <row r="231">
          <cell r="A231" t="str">
            <v>Actualización de SO de Servidores Cross</v>
          </cell>
        </row>
        <row r="232">
          <cell r="A232" t="str">
            <v>Actualización de SO de Servidores Cross</v>
          </cell>
        </row>
        <row r="233">
          <cell r="A233" t="str">
            <v>Actualización de SO de Servidores Cross</v>
          </cell>
        </row>
        <row r="234">
          <cell r="A234" t="str">
            <v>Actualización de SO de Servidores Cross</v>
          </cell>
        </row>
        <row r="235">
          <cell r="A235" t="str">
            <v>Actualización de SO de Servidores Cross</v>
          </cell>
        </row>
        <row r="236">
          <cell r="A236" t="str">
            <v>Actualización de SO de Servidores Cross</v>
          </cell>
        </row>
        <row r="237">
          <cell r="A237" t="str">
            <v>Actualización de SO de Servidores Cross</v>
          </cell>
        </row>
        <row r="238">
          <cell r="A238" t="str">
            <v>Actualización de SO de Servidores Cross</v>
          </cell>
        </row>
        <row r="239">
          <cell r="A239" t="str">
            <v>Actualización de SO de Servidores Cross</v>
          </cell>
        </row>
        <row r="240">
          <cell r="A240" t="str">
            <v>Actualización de SO de Servidores Cross</v>
          </cell>
        </row>
        <row r="241">
          <cell r="A241" t="str">
            <v>Actualización de SO de Servidores Cross</v>
          </cell>
        </row>
        <row r="242">
          <cell r="A242" t="str">
            <v>Actualización de SO de Servidores Cross</v>
          </cell>
        </row>
        <row r="243">
          <cell r="A243" t="str">
            <v>Actualización de SO de Servidores Cross</v>
          </cell>
        </row>
        <row r="244">
          <cell r="A244" t="str">
            <v>Actualización de SO de Servidores Cross</v>
          </cell>
        </row>
        <row r="245">
          <cell r="A245" t="str">
            <v>Actualización de SO de Servidores Cross</v>
          </cell>
        </row>
        <row r="246">
          <cell r="A246" t="str">
            <v>Actualización de SO de Servidores Cross</v>
          </cell>
        </row>
        <row r="247">
          <cell r="A247" t="str">
            <v>Actualización de SO de Servidores Cross</v>
          </cell>
        </row>
        <row r="248">
          <cell r="A248" t="str">
            <v>Actualización de SO de Servidores Cross</v>
          </cell>
        </row>
        <row r="249">
          <cell r="A249" t="str">
            <v>Actualización de SO de Servidores Cross</v>
          </cell>
        </row>
        <row r="250">
          <cell r="A250" t="str">
            <v>Actualización de SO de Servidores Cross</v>
          </cell>
        </row>
        <row r="251">
          <cell r="A251" t="str">
            <v>Actualización de SO de Servidores Cross</v>
          </cell>
        </row>
        <row r="252">
          <cell r="A252" t="str">
            <v>Actualización de SO de Servidores Cross</v>
          </cell>
        </row>
        <row r="253">
          <cell r="A253" t="str">
            <v>Actualización de SO de Servidores Cross</v>
          </cell>
        </row>
        <row r="254">
          <cell r="A254" t="str">
            <v>Actualización de SO de Servidores Cross</v>
          </cell>
        </row>
        <row r="255">
          <cell r="A255" t="str">
            <v>Actualización de SO de Servidores Cross</v>
          </cell>
        </row>
        <row r="256">
          <cell r="A256" t="str">
            <v>Actualización de SO de Servidores Cross</v>
          </cell>
        </row>
        <row r="257">
          <cell r="A257" t="str">
            <v>Actualización de SO de Servidores Cross</v>
          </cell>
        </row>
        <row r="258">
          <cell r="A258" t="str">
            <v>Actualización de SO de Servidores Cross</v>
          </cell>
        </row>
        <row r="259">
          <cell r="A259" t="str">
            <v>Actualización de SO de Servidores Cross</v>
          </cell>
        </row>
        <row r="260">
          <cell r="A260" t="str">
            <v>Actualización de SO de Servidores Cross</v>
          </cell>
        </row>
        <row r="261">
          <cell r="A261" t="str">
            <v>Actualización de SO de Servidores Cross</v>
          </cell>
        </row>
        <row r="262">
          <cell r="A262" t="str">
            <v>Actualización de SO de Servidores Cross</v>
          </cell>
        </row>
        <row r="263">
          <cell r="A263" t="str">
            <v>Actualización de SO de Servidores Cross</v>
          </cell>
        </row>
        <row r="264">
          <cell r="A264" t="str">
            <v>Actualización de SO de Servidores Cross</v>
          </cell>
        </row>
        <row r="265">
          <cell r="A265" t="str">
            <v>Actualización de SO de Servidores Cross</v>
          </cell>
        </row>
        <row r="266">
          <cell r="A266" t="str">
            <v>Enlace BBT Valparaiso - MdA</v>
          </cell>
        </row>
        <row r="267">
          <cell r="A267" t="str">
            <v>Enlace BBT Valparaiso - MdA</v>
          </cell>
        </row>
        <row r="268">
          <cell r="A268" t="str">
            <v>Enlace BBT Valparaiso - MdA</v>
          </cell>
        </row>
        <row r="269">
          <cell r="A269" t="str">
            <v>Enlace BBT Valparaiso - MdA</v>
          </cell>
        </row>
        <row r="270">
          <cell r="A270" t="str">
            <v>Enlace BBT Valparaiso - MdA</v>
          </cell>
        </row>
        <row r="271">
          <cell r="A271" t="str">
            <v>Enlace BBT Valparaiso - MdA</v>
          </cell>
        </row>
        <row r="272">
          <cell r="A272" t="str">
            <v>Enlace BBT Valparaiso - MdA</v>
          </cell>
        </row>
        <row r="273">
          <cell r="A273" t="str">
            <v>Enlace BBT Valparaiso - MdA</v>
          </cell>
        </row>
        <row r="274">
          <cell r="A274" t="str">
            <v>Enlace BBT Valparaiso - MdA</v>
          </cell>
        </row>
        <row r="275">
          <cell r="A275" t="str">
            <v>Enlace BBT Valparaiso - MdA</v>
          </cell>
        </row>
        <row r="276">
          <cell r="A276" t="str">
            <v>Enlace BBT Valparaiso - MdA</v>
          </cell>
        </row>
        <row r="277">
          <cell r="A277" t="str">
            <v>Enlace BBT Valparaiso - MdA</v>
          </cell>
        </row>
        <row r="278">
          <cell r="A278" t="str">
            <v>Enlace BBT Valparaiso - MdA</v>
          </cell>
        </row>
        <row r="279">
          <cell r="A279" t="str">
            <v>Enlace BBT Valparaiso - MdA</v>
          </cell>
        </row>
        <row r="280">
          <cell r="A280" t="str">
            <v>Enlace BBT Valparaiso - MdA</v>
          </cell>
        </row>
        <row r="281">
          <cell r="A281" t="str">
            <v>Enlace BBT Valparaiso - MdA</v>
          </cell>
        </row>
        <row r="282">
          <cell r="A282" t="str">
            <v>Enlace BBT Valparaiso - MdA</v>
          </cell>
        </row>
        <row r="283">
          <cell r="A283" t="str">
            <v>Enlace BBT Valparaiso - MdA</v>
          </cell>
        </row>
        <row r="284">
          <cell r="A284" t="str">
            <v>Enlace BBT Valparaiso - MdA</v>
          </cell>
        </row>
        <row r="285">
          <cell r="A285" t="str">
            <v>Enlace BBT Valparaiso - MdA</v>
          </cell>
        </row>
        <row r="286">
          <cell r="A286" t="str">
            <v>Enlace BBT Valparaiso - MdA</v>
          </cell>
        </row>
        <row r="287">
          <cell r="A287" t="str">
            <v>Enlace BBT Valparaiso - MdA</v>
          </cell>
        </row>
        <row r="288">
          <cell r="A288" t="str">
            <v>Enlace BBT Valparaiso - MdA</v>
          </cell>
        </row>
        <row r="289">
          <cell r="A289" t="str">
            <v>Enlace BBT Valparaiso - MdA</v>
          </cell>
        </row>
        <row r="290">
          <cell r="A290" t="str">
            <v>Enlace BBT Valparaiso - MdA</v>
          </cell>
        </row>
        <row r="291">
          <cell r="A291" t="str">
            <v>Enlace BBT Valparaiso - MdA</v>
          </cell>
        </row>
        <row r="292">
          <cell r="A292" t="str">
            <v>Enlace BBT Valparaiso - MdA</v>
          </cell>
        </row>
        <row r="293">
          <cell r="A293" t="str">
            <v>Enlace BBT Valparaiso - MdA</v>
          </cell>
        </row>
        <row r="294">
          <cell r="A294" t="str">
            <v>Enlace BBT Valparaiso - MdA</v>
          </cell>
        </row>
        <row r="295">
          <cell r="A295" t="str">
            <v>Enlace BBT Valparaiso - MdA</v>
          </cell>
        </row>
        <row r="296">
          <cell r="A296" t="str">
            <v>Enlace BBT Valparaiso - MdA</v>
          </cell>
        </row>
        <row r="297">
          <cell r="A297" t="str">
            <v>Enlace BBT Valparaiso - MdA</v>
          </cell>
        </row>
        <row r="298">
          <cell r="A298" t="str">
            <v>Enlace BBT Valparaiso - MdA</v>
          </cell>
        </row>
        <row r="299">
          <cell r="A299" t="str">
            <v>Enlace BBT Valparaiso - MdA</v>
          </cell>
        </row>
        <row r="300">
          <cell r="A300" t="str">
            <v>Enlace BBT Valparaiso - MdA</v>
          </cell>
        </row>
        <row r="301">
          <cell r="A301" t="str">
            <v>Enlace BBT Valparaiso - MdA</v>
          </cell>
        </row>
        <row r="302">
          <cell r="A302" t="str">
            <v>Enlace BBT Valparaiso - MdA</v>
          </cell>
        </row>
        <row r="303">
          <cell r="A303" t="str">
            <v>Enlace BBT Valparaiso - MdA</v>
          </cell>
        </row>
        <row r="304">
          <cell r="A304" t="str">
            <v>Enlace BBT Valparaiso - MdA</v>
          </cell>
        </row>
        <row r="305">
          <cell r="A305" t="str">
            <v>Enlace BBT Valparaiso - MdA</v>
          </cell>
        </row>
        <row r="306">
          <cell r="A306" t="str">
            <v>Enlace BBT Valparaiso - MdA</v>
          </cell>
        </row>
        <row r="307">
          <cell r="A307" t="str">
            <v>Enlace BBT Valparaiso - MdA</v>
          </cell>
        </row>
        <row r="308">
          <cell r="A308" t="str">
            <v>Enlace BBT Valparaiso - MdA</v>
          </cell>
        </row>
        <row r="309">
          <cell r="A309" t="str">
            <v>Enlace BBT Valparaiso - MdA</v>
          </cell>
        </row>
        <row r="310">
          <cell r="A310" t="str">
            <v>Enlace BBT Valparaiso - MdA</v>
          </cell>
        </row>
        <row r="311">
          <cell r="A311" t="str">
            <v>Enlace BBT Valparaiso - MdA</v>
          </cell>
        </row>
        <row r="312">
          <cell r="A312" t="str">
            <v>Enlace BBT Valparaiso - MdA</v>
          </cell>
        </row>
        <row r="313">
          <cell r="A313" t="str">
            <v>Enlace BBT Valparaiso - MdA</v>
          </cell>
        </row>
        <row r="314">
          <cell r="A314" t="str">
            <v>Enlace BBT Valparaiso - MdA</v>
          </cell>
        </row>
        <row r="315">
          <cell r="A315" t="str">
            <v>Enlace BBT Valparaiso - MdA</v>
          </cell>
        </row>
        <row r="316">
          <cell r="A316" t="str">
            <v>Enlace BBT Valparaiso - MdA</v>
          </cell>
        </row>
        <row r="317">
          <cell r="A317" t="str">
            <v>Enlace BBT Valparaiso - MdA</v>
          </cell>
        </row>
        <row r="318">
          <cell r="A318" t="str">
            <v>Enlace BBT Valparaiso - MdA</v>
          </cell>
        </row>
        <row r="319">
          <cell r="A319" t="str">
            <v>Enlace BBT Valparaiso - MdA</v>
          </cell>
        </row>
        <row r="320">
          <cell r="A320" t="str">
            <v>Enlace BBT Valparaiso - MdA</v>
          </cell>
        </row>
        <row r="321">
          <cell r="A321" t="str">
            <v>Enlace BBT Valparaiso - MdA</v>
          </cell>
        </row>
        <row r="322">
          <cell r="A322" t="str">
            <v>Enlace BBT Valparaiso - MdA</v>
          </cell>
        </row>
        <row r="323">
          <cell r="A323" t="str">
            <v>Enlace BBT Valparaiso - MdA</v>
          </cell>
        </row>
        <row r="324">
          <cell r="A324" t="str">
            <v>Enlace BBT Valparaiso - MdA</v>
          </cell>
        </row>
        <row r="325">
          <cell r="A325" t="str">
            <v>Enlace BBT Valparaiso - MdA</v>
          </cell>
        </row>
        <row r="326">
          <cell r="A326" t="str">
            <v>Enlace BBT Valparaiso - MdA</v>
          </cell>
        </row>
        <row r="327">
          <cell r="A327" t="str">
            <v>Enlace BBT Valparaiso - MdA</v>
          </cell>
        </row>
        <row r="328">
          <cell r="A328" t="str">
            <v>Enlace BBT Valparaiso - MdA</v>
          </cell>
        </row>
        <row r="329">
          <cell r="A329" t="str">
            <v>Enlace BBT Valparaiso - MdA</v>
          </cell>
        </row>
        <row r="330">
          <cell r="A330" t="str">
            <v>Enlace BBT Valparaiso - MdA</v>
          </cell>
        </row>
        <row r="331">
          <cell r="A331" t="str">
            <v>Enlace BBT Valparaiso - MdA</v>
          </cell>
        </row>
        <row r="332">
          <cell r="A332" t="str">
            <v>Enlace BBT Valparaiso - MdA</v>
          </cell>
        </row>
        <row r="333">
          <cell r="A333" t="str">
            <v>Enlace BBT Valparaiso - MdA</v>
          </cell>
        </row>
        <row r="334">
          <cell r="A334" t="str">
            <v>Enlace BBT Valparaiso - MdA</v>
          </cell>
        </row>
        <row r="335">
          <cell r="A335" t="str">
            <v>Enlace BBT Valparaiso - MdA</v>
          </cell>
        </row>
        <row r="336">
          <cell r="A336" t="str">
            <v>Enlace BBT Valparaiso - MdA</v>
          </cell>
        </row>
        <row r="337">
          <cell r="A337" t="str">
            <v>Enlace BBT Valparaiso - MdA</v>
          </cell>
        </row>
        <row r="338">
          <cell r="A338" t="str">
            <v>Enlace BBT Valparaiso - MdA</v>
          </cell>
        </row>
        <row r="339">
          <cell r="A339" t="str">
            <v>Enlace BBT Valparaiso - MdA</v>
          </cell>
        </row>
        <row r="340">
          <cell r="A340" t="str">
            <v>Enlace BBT Valparaiso - MdA</v>
          </cell>
        </row>
        <row r="341">
          <cell r="A341" t="str">
            <v>Enlace BBT Valparaiso - MdA</v>
          </cell>
        </row>
        <row r="342">
          <cell r="A342" t="str">
            <v>Enlace BBT Valparaiso - MdA</v>
          </cell>
        </row>
        <row r="343">
          <cell r="A343" t="str">
            <v>Enlace BBT Valparaiso - MdA</v>
          </cell>
        </row>
        <row r="344">
          <cell r="A344" t="str">
            <v>Enlace BBT Valparaiso - MdA</v>
          </cell>
        </row>
        <row r="345">
          <cell r="A345" t="str">
            <v>Enlace BBT Valparaiso - MdA</v>
          </cell>
        </row>
        <row r="346">
          <cell r="A346" t="str">
            <v>Enlace BBT Valparaiso - MdA</v>
          </cell>
        </row>
        <row r="347">
          <cell r="A347" t="str">
            <v>Enlace BBT Valparaiso - MdA</v>
          </cell>
        </row>
        <row r="348">
          <cell r="A348" t="str">
            <v>Enlace BBT Valparaiso - MdA</v>
          </cell>
        </row>
        <row r="349">
          <cell r="A349" t="str">
            <v>Enlace BBT Valparaiso - MdA</v>
          </cell>
        </row>
        <row r="350">
          <cell r="A350" t="str">
            <v>Enlace BBT Valparaiso - MdA</v>
          </cell>
        </row>
        <row r="351">
          <cell r="A351" t="str">
            <v>Enlace BBT Valparaiso - MdA</v>
          </cell>
        </row>
        <row r="352">
          <cell r="A352" t="str">
            <v>Enlace BBT Valparaiso - MdA</v>
          </cell>
        </row>
        <row r="353">
          <cell r="A353" t="str">
            <v>Enlace BBT Valparaiso - MdA</v>
          </cell>
        </row>
        <row r="354">
          <cell r="A354" t="str">
            <v>Enlace BBT Valparaiso - MdA</v>
          </cell>
        </row>
        <row r="355">
          <cell r="A355" t="str">
            <v>Enlace BBT Valparaiso - MdA</v>
          </cell>
        </row>
        <row r="356">
          <cell r="A356" t="str">
            <v>Enlace BBT Valparaiso - MdA</v>
          </cell>
        </row>
        <row r="357">
          <cell r="A357" t="str">
            <v>Enlace BBT Valparaiso - MdA</v>
          </cell>
        </row>
        <row r="358">
          <cell r="A358" t="str">
            <v>Enlace BBT Valparaiso - MdA</v>
          </cell>
        </row>
        <row r="359">
          <cell r="A359" t="str">
            <v>Enlace BBT Valparaiso - MdA</v>
          </cell>
        </row>
        <row r="360">
          <cell r="A360" t="str">
            <v>Enlace BBT Valparaiso - MdA</v>
          </cell>
        </row>
        <row r="361">
          <cell r="A361" t="str">
            <v>Enlace BBT Valparaiso - MdA</v>
          </cell>
        </row>
        <row r="362">
          <cell r="A362" t="str">
            <v>Enlace BBT Valparaiso - MdA</v>
          </cell>
        </row>
        <row r="363">
          <cell r="A363" t="str">
            <v>Enlace BBT Valparaiso - MdA</v>
          </cell>
        </row>
        <row r="364">
          <cell r="A364" t="str">
            <v>Enlace BBT Valparaiso - MdA</v>
          </cell>
        </row>
        <row r="365">
          <cell r="A365" t="str">
            <v>Enlace BBT Valparaiso - MdA</v>
          </cell>
        </row>
        <row r="366">
          <cell r="A366" t="str">
            <v>Enlace BBT Valparaiso - MdA</v>
          </cell>
        </row>
        <row r="367">
          <cell r="A367" t="str">
            <v>Enlace BBT Valparaiso - MdA</v>
          </cell>
        </row>
        <row r="368">
          <cell r="A368" t="str">
            <v>Enlace BBT Valparaiso - MdA</v>
          </cell>
        </row>
        <row r="369">
          <cell r="A369" t="str">
            <v>Enlace BBT Valparaiso - MdA</v>
          </cell>
        </row>
        <row r="370">
          <cell r="A370" t="str">
            <v>Enlace BBT Valparaiso - MdA</v>
          </cell>
        </row>
        <row r="371">
          <cell r="A371" t="str">
            <v>Enlace BBT Valparaiso - MdA</v>
          </cell>
        </row>
        <row r="372">
          <cell r="A372" t="str">
            <v>Enlace BBT Valparaiso - MdA</v>
          </cell>
        </row>
        <row r="373">
          <cell r="A373" t="str">
            <v>Enlace BBT Valparaiso - MdA</v>
          </cell>
        </row>
        <row r="374">
          <cell r="A374" t="str">
            <v>Enlace BBT Valparaiso - MdA</v>
          </cell>
        </row>
        <row r="375">
          <cell r="A375" t="str">
            <v>Enlace BBT Valparaiso - MdA</v>
          </cell>
        </row>
        <row r="376">
          <cell r="A376" t="str">
            <v>Enlace BBT Valparaiso - MdA</v>
          </cell>
        </row>
        <row r="377">
          <cell r="A377" t="str">
            <v>Enlace BBT Valparaiso - MdA</v>
          </cell>
        </row>
        <row r="378">
          <cell r="A378" t="str">
            <v>Enlace BBT Valparaiso - MdA</v>
          </cell>
        </row>
        <row r="379">
          <cell r="A379" t="str">
            <v>Enlace BBT Valparaiso - MdA</v>
          </cell>
        </row>
        <row r="380">
          <cell r="A380" t="str">
            <v>Enlace BBT Valparaiso - MdA</v>
          </cell>
        </row>
        <row r="381">
          <cell r="A381" t="str">
            <v>Enlace BBT Valparaiso - MdA</v>
          </cell>
        </row>
        <row r="382">
          <cell r="A382" t="str">
            <v>Enlace BBT Valparaiso - MdA</v>
          </cell>
        </row>
        <row r="383">
          <cell r="A383" t="str">
            <v>Enlace BBT Valparaiso - MdA</v>
          </cell>
        </row>
        <row r="384">
          <cell r="A384" t="str">
            <v>Enlace BBT Valparaiso - MdA</v>
          </cell>
        </row>
        <row r="385">
          <cell r="A385" t="str">
            <v>Enlace BBT Valparaiso - MdA</v>
          </cell>
        </row>
        <row r="386">
          <cell r="A386" t="str">
            <v>Enlace de Datos Entel-SAP EB500-CDLV (Renegociado) : SC0374</v>
          </cell>
        </row>
        <row r="387">
          <cell r="A387" t="str">
            <v>Enlace de Datos Entel-SAP EB500-CDLV (Renegociado) : SC0374</v>
          </cell>
        </row>
        <row r="388">
          <cell r="A388" t="str">
            <v>Enlace de Datos Entel-SAP EB500-CDLV (Renegociado) : SC0374</v>
          </cell>
        </row>
        <row r="389">
          <cell r="A389" t="str">
            <v>Enlace de Datos Entel-SAP EB500-CDLV (Renegociado) : SC0374</v>
          </cell>
        </row>
        <row r="390">
          <cell r="A390" t="str">
            <v>Enlace de Datos Entel-SAP EB500-CDLV (Renegociado) : SC0374</v>
          </cell>
        </row>
        <row r="391">
          <cell r="A391" t="str">
            <v>Enlace de Datos Entel-SAP EB500-CDLV (Renegociado) : SC0374</v>
          </cell>
        </row>
        <row r="392">
          <cell r="A392" t="str">
            <v>Enlace de Datos Entel-SAP EB500-CDLV (Renegociado) : SC0374</v>
          </cell>
        </row>
        <row r="393">
          <cell r="A393" t="str">
            <v>Enlace de Datos Entel-SAP EB500-CDLV (Renegociado) : SC0374</v>
          </cell>
        </row>
        <row r="394">
          <cell r="A394" t="str">
            <v>Enlace de Datos Entel-SAP EB500-CDLV (Renegociado) : SC0374</v>
          </cell>
        </row>
        <row r="395">
          <cell r="A395" t="str">
            <v>Enlace de Datos Entel-SAP EB500-CDLV (Renegociado) : SC0374</v>
          </cell>
        </row>
        <row r="396">
          <cell r="A396" t="str">
            <v>Enlace de Datos Entel-SAP EB500-CDLV (Renegociado) : SC0374</v>
          </cell>
        </row>
        <row r="397">
          <cell r="A397" t="str">
            <v>Enlace de Datos Entel-SAP EB500-CDLV (Renegociado) : SC0374</v>
          </cell>
        </row>
        <row r="398">
          <cell r="A398" t="str">
            <v>Enlace de Datos Entel-SAP EB500-CDLV (Renegociado) : SC0374</v>
          </cell>
        </row>
        <row r="399">
          <cell r="A399" t="str">
            <v>Enlace de Datos Entel-SAP EB500-CDLV (Renegociado) : SC0374</v>
          </cell>
        </row>
        <row r="400">
          <cell r="A400" t="str">
            <v>Enlace de Datos Entel-SAP EB500-CDLV (Renegociado) : SC0374</v>
          </cell>
        </row>
        <row r="401">
          <cell r="A401" t="str">
            <v>Enlace de Datos Entel-SAP EB500-CDLV (Renegociado) : SC0374</v>
          </cell>
        </row>
        <row r="402">
          <cell r="A402" t="str">
            <v>Enlace de Datos Entel-SAP EB500-CDLV (Renegociado) : SC0374</v>
          </cell>
        </row>
        <row r="403">
          <cell r="A403" t="str">
            <v>Enlace de Datos Entel-SAP EB500-CDLV (Renegociado) : SC0374</v>
          </cell>
        </row>
        <row r="404">
          <cell r="A404" t="str">
            <v>Enlace de Datos Entel-SAP EB500-CDLV (Renegociado) : SC0374</v>
          </cell>
        </row>
        <row r="405">
          <cell r="A405" t="str">
            <v>Enlace de Datos Entel-SAP EB500-CDLV (Renegociado) : SC0374</v>
          </cell>
        </row>
        <row r="406">
          <cell r="A406" t="str">
            <v>Enlace de Datos Entel-SAP EB500-CDLV (Renegociado) : SC0374</v>
          </cell>
        </row>
        <row r="407">
          <cell r="A407" t="str">
            <v>Enlace de Datos Entel-SAP EB500-CDLV (Renegociado) : SC0374</v>
          </cell>
        </row>
        <row r="408">
          <cell r="A408" t="str">
            <v>Enlace de Datos Entel-SAP EB500-CDLV (Renegociado) : SC0374</v>
          </cell>
        </row>
        <row r="409">
          <cell r="A409" t="str">
            <v>Enlace de Datos Entel-SAP EB500-CDLV (Renegociado) : SC0374</v>
          </cell>
        </row>
        <row r="410">
          <cell r="A410" t="str">
            <v>Enlace de Datos Entel-SAP EB500-CDLV (Renegociado) : SC0374</v>
          </cell>
        </row>
        <row r="411">
          <cell r="A411" t="str">
            <v>Enlace de Datos Entel-SAP EB500-CDLV (Renegociado) : SC0374</v>
          </cell>
        </row>
        <row r="412">
          <cell r="A412" t="str">
            <v>Enlace de Datos Entel-SAP EB500-CDLV (Renegociado) : SC0374</v>
          </cell>
        </row>
        <row r="413">
          <cell r="A413" t="str">
            <v>Enlace de Datos Entel-SAP EB500-CDLV (Renegociado) : SC0374</v>
          </cell>
        </row>
        <row r="414">
          <cell r="A414" t="str">
            <v>Enlace de Datos Entel-SAP EB500-CDLV (Renegociado) : SC0374</v>
          </cell>
        </row>
        <row r="415">
          <cell r="A415" t="str">
            <v>Enlace de Datos Entel-SAP EB500-CDLV (Renegociado) : SC0374</v>
          </cell>
        </row>
        <row r="416">
          <cell r="A416" t="str">
            <v>Enlace de Datos Entel-SAP EB500-CDLV (Renegociado) : SC0374</v>
          </cell>
        </row>
        <row r="417">
          <cell r="A417" t="str">
            <v>Enlace de Datos Entel-SAP EB500-CDLV (Renegociado) : SC0374</v>
          </cell>
        </row>
        <row r="418">
          <cell r="A418" t="str">
            <v>Enlace de Datos Entel-SAP EB500-CDLV (Renegociado) : SC0374</v>
          </cell>
        </row>
        <row r="419">
          <cell r="A419" t="str">
            <v>Enlace de Datos Entel-SAP EB500-CDLV (Renegociado) : SC0374</v>
          </cell>
        </row>
        <row r="420">
          <cell r="A420" t="str">
            <v>Enlace de Datos Entel-SAP EB500-CDLV (Renegociado) : SC0374</v>
          </cell>
        </row>
        <row r="421">
          <cell r="A421" t="str">
            <v>Enlace de Datos Entel-SAP EB500-CDLV (Renegociado) : SC0374</v>
          </cell>
        </row>
        <row r="422">
          <cell r="A422" t="str">
            <v>Enlace de Datos Entel-SAP EB500-CDLV (Renegociado) : SC0374</v>
          </cell>
        </row>
        <row r="423">
          <cell r="A423" t="str">
            <v>Enlace de Datos Entel-SAP EB500-CDLV (Renegociado) : SC0374</v>
          </cell>
        </row>
        <row r="424">
          <cell r="A424" t="str">
            <v>Enlace de Datos Entel-SAP EB500-CDLV (Renegociado) : SC0374</v>
          </cell>
        </row>
        <row r="425">
          <cell r="A425" t="str">
            <v>Enlace de Datos Entel-SAP EB500-CDLV (Renegociado) : SC0374</v>
          </cell>
        </row>
        <row r="426">
          <cell r="A426" t="str">
            <v>Enlace de Datos Entel-SAP EB500-CDLV (Renegociado) : SC0374</v>
          </cell>
        </row>
        <row r="427">
          <cell r="A427" t="str">
            <v>Enlace de Datos Entel-SAP EB500-CDLV (Renegociado) : SC0374</v>
          </cell>
        </row>
        <row r="428">
          <cell r="A428" t="str">
            <v>Enlace de Datos Entel-SAP EB500-CDLV (Renegociado) : SC0374</v>
          </cell>
        </row>
        <row r="429">
          <cell r="A429" t="str">
            <v>Enlace de Datos Entel-SAP EB500-CDLV (Renegociado) : SC0374</v>
          </cell>
        </row>
        <row r="430">
          <cell r="A430" t="str">
            <v>Enlace de Datos Entel-SAP EB500-CDLV (Renegociado) : SC0374</v>
          </cell>
        </row>
        <row r="431">
          <cell r="A431" t="str">
            <v>Enlace de Datos Entel-SAP EB500-CDLV (Renegociado) : SC0374</v>
          </cell>
        </row>
        <row r="432">
          <cell r="A432" t="str">
            <v>Enlace de Datos Entel-SAP EB500-CDLV (Renegociado) : SC0374</v>
          </cell>
        </row>
        <row r="433">
          <cell r="A433" t="str">
            <v>Enlace de Datos Entel-SAP EB500-CDLV (Renegociado) : SC0374</v>
          </cell>
        </row>
        <row r="434">
          <cell r="A434" t="str">
            <v>Enlace de Datos Entel-SAP EB500-CDLV (Renegociado) : SC0374</v>
          </cell>
        </row>
        <row r="435">
          <cell r="A435" t="str">
            <v>Enlace de Datos Entel-SAP EB500-CDLV (Renegociado) : SC0374</v>
          </cell>
        </row>
        <row r="436">
          <cell r="A436" t="str">
            <v>Enlace de Datos Entel-SAP EB500-CDLV (Renegociado) : SC0374</v>
          </cell>
        </row>
        <row r="437">
          <cell r="A437" t="str">
            <v>Enlace de Datos Entel-SAP EB500-CDLV (Renegociado) : SC0374</v>
          </cell>
        </row>
        <row r="438">
          <cell r="A438" t="str">
            <v>Enlace de Datos Entel-SAP EB500-CDLV (Renegociado) : SC0374</v>
          </cell>
        </row>
        <row r="439">
          <cell r="A439" t="str">
            <v>Enlace de Datos Entel-SAP EB500-CDLV (Renegociado) : SC0374</v>
          </cell>
        </row>
        <row r="440">
          <cell r="A440" t="str">
            <v>Enlace de Datos Entel-SAP EB500-CDLV (Renegociado) : SC0374</v>
          </cell>
        </row>
        <row r="441">
          <cell r="A441" t="str">
            <v>Enlace de Datos Entel-SAP EB500-CDLV (Renegociado) : SC0374</v>
          </cell>
        </row>
        <row r="442">
          <cell r="A442" t="str">
            <v>Enlace de Datos Entel-SAP EB500-CDLV (Renegociado) : SC0374</v>
          </cell>
        </row>
        <row r="443">
          <cell r="A443" t="str">
            <v>Enlace de Datos Entel-SAP EB500-CDLV (Renegociado) : SC0374</v>
          </cell>
        </row>
        <row r="444">
          <cell r="A444" t="str">
            <v>Enlace de Datos Entel-SAP EB500-CDLV (Renegociado) : SC0374</v>
          </cell>
        </row>
        <row r="445">
          <cell r="A445" t="str">
            <v>Enlace de Datos Entel-SAP EB500-CDLV (Renegociado) : SC0374</v>
          </cell>
        </row>
        <row r="446">
          <cell r="A446" t="str">
            <v>Enlace de Datos Entel-SAP EB500-CDLV (Renegociado) : SC0374</v>
          </cell>
        </row>
        <row r="447">
          <cell r="A447" t="str">
            <v>Enlace de Datos Entel-SAP EB500-CDLV (Renegociado) : SC0374</v>
          </cell>
        </row>
        <row r="448">
          <cell r="A448" t="str">
            <v>Enlace de Datos Entel-SAP EB500-CDLV (Renegociado) : SC0374</v>
          </cell>
        </row>
        <row r="449">
          <cell r="A449" t="str">
            <v>Enlace de Datos Entel-SAP EB500-CDLV (Renegociado) : SC0374</v>
          </cell>
        </row>
        <row r="450">
          <cell r="A450" t="str">
            <v>Enlace de Datos Entel-SAP EB500-CDLV (Renegociado) : SC0374</v>
          </cell>
        </row>
        <row r="451">
          <cell r="A451" t="str">
            <v>Enlace de Datos Entel-SAP EB500-CDLV (Renegociado) : SC0374</v>
          </cell>
        </row>
        <row r="452">
          <cell r="A452" t="str">
            <v>Enlace de Datos Entel-SAP EB500-CDLV (Renegociado) : SC0374</v>
          </cell>
        </row>
        <row r="453">
          <cell r="A453" t="str">
            <v>Enlace de Datos Entel-SAP EB500-CDLV (Renegociado) : SC0374</v>
          </cell>
        </row>
        <row r="454">
          <cell r="A454" t="str">
            <v>Enlace de Datos Entel-SAP EB500-CDLV (Renegociado) : SC0374</v>
          </cell>
        </row>
        <row r="455">
          <cell r="A455" t="str">
            <v>Enlace de Datos Entel-SAP EB500-CDLV (Renegociado) : SC0374</v>
          </cell>
        </row>
        <row r="456">
          <cell r="A456" t="str">
            <v>Enlace de Datos Entel-SAP EB500-CDLV (Renegociado) : SC0374</v>
          </cell>
        </row>
        <row r="457">
          <cell r="A457" t="str">
            <v>Enlace de Datos Entel-SAP EB500-CDLV (Renegociado) : SC0374</v>
          </cell>
        </row>
        <row r="458">
          <cell r="A458" t="str">
            <v>Enlace de Datos Entel-SAP EB500-CDLV (Renegociado) : SC0374</v>
          </cell>
        </row>
        <row r="459">
          <cell r="A459" t="str">
            <v>Enlace de Datos Entel-SAP EB500-CDLV (Renegociado) : SC0374</v>
          </cell>
        </row>
        <row r="460">
          <cell r="A460" t="str">
            <v>Enlace de Datos Entel-SAP EB500-CDLV (Renegociado) : SC0374</v>
          </cell>
        </row>
        <row r="461">
          <cell r="A461" t="str">
            <v>Enlace de Datos Entel-SAP EB500-CDLV (Renegociado) : SC0374</v>
          </cell>
        </row>
        <row r="462">
          <cell r="A462" t="str">
            <v>Enlace de Datos Entel-SAP EB500-CDLV (Renegociado) : SC0374</v>
          </cell>
        </row>
        <row r="463">
          <cell r="A463" t="str">
            <v>Enlace de Datos Entel-SAP EB500-CDLV (Renegociado) : SC0374</v>
          </cell>
        </row>
        <row r="464">
          <cell r="A464" t="str">
            <v>Enlace de Datos Entel-SAP EB500-CDLV (Renegociado) : SC0374</v>
          </cell>
        </row>
        <row r="465">
          <cell r="A465" t="str">
            <v>Enlace de Datos Entel-SAP EB500-CDLV (Renegociado) : SC0374</v>
          </cell>
        </row>
        <row r="466">
          <cell r="A466" t="str">
            <v>Enlace de Datos Entel-SAP EB500-CDLV (Renegociado) : SC0374</v>
          </cell>
        </row>
        <row r="467">
          <cell r="A467" t="str">
            <v>Enlace de Datos Entel-SAP EB500-CDLV (Renegociado) : SC0374</v>
          </cell>
        </row>
        <row r="468">
          <cell r="A468" t="str">
            <v>Enlace de Datos Entel-SAP EB500-CDLV (Renegociado) : SC0374</v>
          </cell>
        </row>
        <row r="469">
          <cell r="A469" t="str">
            <v>Enlace de Datos Entel-SAP EB500-CDLV (Renegociado) : SC0374</v>
          </cell>
        </row>
        <row r="470">
          <cell r="A470" t="str">
            <v>Enlace de Datos Entel-SAP EB500-CDLV (Renegociado) : SC0374</v>
          </cell>
        </row>
        <row r="471">
          <cell r="A471" t="str">
            <v>Enlace de Datos Entel-SAP EB500-CDLV (Renegociado) : SC0374</v>
          </cell>
        </row>
        <row r="472">
          <cell r="A472" t="str">
            <v>Enlace de Datos Entel-SAP EB500-CDLV (Renegociado) : SC0374</v>
          </cell>
        </row>
        <row r="473">
          <cell r="A473" t="str">
            <v>Enlace de Datos Entel-SAP EB500-CDLV (Renegociado) : SC0374</v>
          </cell>
        </row>
        <row r="474">
          <cell r="A474" t="str">
            <v>Enlace de Datos Entel-SAP EB500-CDLV (Renegociado) : SC0374</v>
          </cell>
        </row>
        <row r="475">
          <cell r="A475" t="str">
            <v>Enlace de Datos Entel-SAP EB500-CDLV (Renegociado) : SC0374</v>
          </cell>
        </row>
        <row r="476">
          <cell r="A476" t="str">
            <v>Enlace de Datos Entel-SAP EB500-CDLV (Renegociado) : SC0374</v>
          </cell>
        </row>
        <row r="477">
          <cell r="A477" t="str">
            <v>Enlace de Datos Entel-SAP EB500-CDLV (Renegociado) : SC0374</v>
          </cell>
        </row>
        <row r="478">
          <cell r="A478" t="str">
            <v>Enlace de Datos Entel-SAP EB500-CDLV (Renegociado) : SC0374</v>
          </cell>
        </row>
        <row r="479">
          <cell r="A479" t="str">
            <v>Enlace de Datos Entel-SAP EB500-CDLV (Renegociado) : SC0374</v>
          </cell>
        </row>
        <row r="480">
          <cell r="A480" t="str">
            <v>Enlace de Datos Entel-SAP EB500-CDLV (Renegociado) : SC0374</v>
          </cell>
        </row>
        <row r="481">
          <cell r="A481" t="str">
            <v>Enlace de Datos Entel-SAP EB500-CDLV (Renegociado) : SC0374</v>
          </cell>
        </row>
        <row r="482">
          <cell r="A482" t="str">
            <v>Enlace de Datos Entel-SAP EB500-CDLV (Renegociado) : SC0374</v>
          </cell>
        </row>
        <row r="483">
          <cell r="A483" t="str">
            <v>Enlace de Datos Entel-SAP EB500-CDLV (Renegociado) : SC0374</v>
          </cell>
        </row>
        <row r="484">
          <cell r="A484" t="str">
            <v>Enlace de Datos Entel-SAP EB500-CDLV (Renegociado) : SC0374</v>
          </cell>
        </row>
        <row r="485">
          <cell r="A485" t="str">
            <v>Enlace de Datos Entel-SAP EB500-CDLV (Renegociado) : SC0374</v>
          </cell>
        </row>
        <row r="486">
          <cell r="A486" t="str">
            <v>Enlace de Datos Entel-SAP EB500-CDLV (Renegociado) : SC0374</v>
          </cell>
        </row>
        <row r="487">
          <cell r="A487" t="str">
            <v>Enlace de Datos Entel-SAP EB500-CDLV (Renegociado) : SC0374</v>
          </cell>
        </row>
        <row r="488">
          <cell r="A488" t="str">
            <v>Enlace de Datos Entel-SAP EB500-CDLV (Renegociado) : SC0374</v>
          </cell>
        </row>
        <row r="489">
          <cell r="A489" t="str">
            <v>Enlace de Datos Entel-SAP EB500-CDLV (Renegociado) : SC0374</v>
          </cell>
        </row>
        <row r="490">
          <cell r="A490" t="str">
            <v>Enlace de Datos Entel-SAP EB500-CDLV (Renegociado) : SC0374</v>
          </cell>
        </row>
        <row r="491">
          <cell r="A491" t="str">
            <v>Enlace de Datos Entel-SAP EB500-CDLV (Renegociado) : SC0374</v>
          </cell>
        </row>
        <row r="492">
          <cell r="A492" t="str">
            <v>Enlace de Datos Entel-SAP EB500-CDLV (Renegociado) : SC0374</v>
          </cell>
        </row>
        <row r="493">
          <cell r="A493" t="str">
            <v>Enlace de Datos Entel-SAP EB500-CDLV (Renegociado) : SC0374</v>
          </cell>
        </row>
        <row r="494">
          <cell r="A494" t="str">
            <v>Enlace de Datos Entel-SAP EB500-CDLV (Renegociado) : SC0374</v>
          </cell>
        </row>
        <row r="495">
          <cell r="A495" t="str">
            <v>Enlace de Datos Entel-SAP EB500-CDLV (Renegociado) : SC0374</v>
          </cell>
        </row>
        <row r="496">
          <cell r="A496" t="str">
            <v>Enlace de Datos Entel-SAP EB500-CDLV (Renegociado) : SC0374</v>
          </cell>
        </row>
        <row r="497">
          <cell r="A497" t="str">
            <v>Enlace de Datos Entel-SAP EB500-CDLV (Renegociado) : SC0374</v>
          </cell>
        </row>
        <row r="498">
          <cell r="A498" t="str">
            <v>Enlace de Datos Entel-SAP EB500-CDLV (Renegociado) : SC0374</v>
          </cell>
        </row>
        <row r="499">
          <cell r="A499" t="str">
            <v>Enlace de Datos Entel-SAP EB500-CDLV (Renegociado) : SC0374</v>
          </cell>
        </row>
        <row r="500">
          <cell r="A500" t="str">
            <v>Enlace de Datos Entel-SAP EB500-CDLV (Renegociado) : SC0374</v>
          </cell>
        </row>
        <row r="501">
          <cell r="A501" t="str">
            <v>Enlace de Datos Entel-SAP EB500-CDLV (Renegociado) : SC0374</v>
          </cell>
        </row>
        <row r="502">
          <cell r="A502" t="str">
            <v>Enlace de Datos Entel-SAP EB500-CDLV (Renegociado) : SC0374</v>
          </cell>
        </row>
        <row r="503">
          <cell r="A503" t="str">
            <v>Enlace de Datos Entel-SAP EB500-CDLV (Renegociado) : SC0374</v>
          </cell>
        </row>
        <row r="504">
          <cell r="A504" t="str">
            <v>Enlace de Datos Entel-SAP EB500-CDLV (Renegociado) : SC0374</v>
          </cell>
        </row>
        <row r="505">
          <cell r="A505" t="str">
            <v>Enlace de Datos Entel-SAP EB500-CDLV (Renegociado) : SC0374</v>
          </cell>
        </row>
        <row r="506">
          <cell r="A506" t="str">
            <v>Enlace de Datos Entel-SAP EB500-CDLV (Renegociado) : SC0374</v>
          </cell>
        </row>
        <row r="507">
          <cell r="A507" t="str">
            <v>Enlace de Datos Entel-SAP EB500-CDLV (Renegociado) : SC0374</v>
          </cell>
        </row>
        <row r="508">
          <cell r="A508" t="str">
            <v>Enlace de Datos Entel-SAP EB500-CDLV (Renegociado) : SC0374</v>
          </cell>
        </row>
        <row r="509">
          <cell r="A509" t="str">
            <v>Enlace de Datos Entel-SAP EB500-CDLV (Renegociado) : SC0374</v>
          </cell>
        </row>
        <row r="510">
          <cell r="A510" t="str">
            <v>Enlace de Datos Entel-SAP EB500-CDLV (Renegociado) : SC0374</v>
          </cell>
        </row>
        <row r="511">
          <cell r="A511" t="str">
            <v>Enlace de Datos Entel-SAP EB500-CDLV (Renegociado) : SC0374</v>
          </cell>
        </row>
        <row r="512">
          <cell r="A512" t="str">
            <v>Enlace de Datos Entel-SAP EB500-CDLV (Renegociado) : SC0374</v>
          </cell>
        </row>
        <row r="513">
          <cell r="A513" t="str">
            <v>Enlace de Datos Entel-SAP EB500-CDLV (Renegociado) : SC0374</v>
          </cell>
        </row>
        <row r="514">
          <cell r="A514" t="str">
            <v>Enlace de Datos Entel-SAP EB500-CDLV (Renegociado) : SC0374</v>
          </cell>
        </row>
        <row r="515">
          <cell r="A515" t="str">
            <v>Enlace de Datos Entel-SAP EB500-CDLV (Renegociado) : SC0374</v>
          </cell>
        </row>
        <row r="516">
          <cell r="A516" t="str">
            <v>Enlace de Datos Entel-SAP EB500-CDLV (Renegociado) : SC0374</v>
          </cell>
        </row>
        <row r="517">
          <cell r="A517" t="str">
            <v>Enlace de Datos Entel-SAP EB500-CDLV (Renegociado) : SC0374</v>
          </cell>
        </row>
        <row r="518">
          <cell r="A518" t="str">
            <v>Enlace de Datos Entel-SAP EB500-CDLV (Renegociado) : SC0374</v>
          </cell>
        </row>
        <row r="519">
          <cell r="A519" t="str">
            <v>Enlace de Datos Entel-SAP EB500-CDLV (Renegociado) : SC0374</v>
          </cell>
        </row>
        <row r="520">
          <cell r="A520" t="str">
            <v>Enlace de Datos Entel-SAP EB500-CDLV (Renegociado) : SC0374</v>
          </cell>
        </row>
        <row r="521">
          <cell r="A521" t="str">
            <v>Enlace de Datos Entel-SAP EB500-CDLV (Renegociado) : SC0374</v>
          </cell>
        </row>
        <row r="522">
          <cell r="A522" t="str">
            <v>Enlace de Datos Entel-SAP EB500-CDLV (Renegociado) : SC0374</v>
          </cell>
        </row>
        <row r="523">
          <cell r="A523" t="str">
            <v>Enlace de Datos Entel-SAP EB500-CDLV (Renegociado) : SC0374</v>
          </cell>
        </row>
        <row r="524">
          <cell r="A524" t="str">
            <v>Enlace de Datos Entel-SAP EB500-CDLV (Renegociado) : SC0374</v>
          </cell>
        </row>
        <row r="525">
          <cell r="A525" t="str">
            <v>Enlace de Datos Entel-SAP EB500-CDLV (Renegociado) : SC0374</v>
          </cell>
        </row>
        <row r="526">
          <cell r="A526" t="str">
            <v>Enlace de Datos Entel-SAP EB500-CDLV (Renegociado) : SC0374</v>
          </cell>
        </row>
        <row r="527">
          <cell r="A527" t="str">
            <v>Enlace de Datos Entel-SAP EB500-CDLV (Renegociado) : SC0374</v>
          </cell>
        </row>
        <row r="528">
          <cell r="A528" t="str">
            <v>Enlace de Datos Entel-SAP EB500-CDLV (Renegociado) : SC0374</v>
          </cell>
        </row>
        <row r="529">
          <cell r="A529" t="str">
            <v>Enlace de Datos Entel-SAP EB500-CDLV (Renegociado) : SC0374</v>
          </cell>
        </row>
        <row r="530">
          <cell r="A530" t="str">
            <v>Enlace de Datos Entel-SAP EB500-CDLV (Renegociado) : SC0374</v>
          </cell>
        </row>
        <row r="531">
          <cell r="A531" t="str">
            <v>Enlace de Datos Entel-SAP EB500-CDLV (Renegociado) : SC0374</v>
          </cell>
        </row>
        <row r="532">
          <cell r="A532" t="str">
            <v>Enlace de Datos Entel-SAP EB500-CDLV (Renegociado) : SC0374</v>
          </cell>
        </row>
        <row r="533">
          <cell r="A533" t="str">
            <v>Enlace de Datos Entel-SAP EB500-CDLV (Renegociado) : SC0374</v>
          </cell>
        </row>
        <row r="534">
          <cell r="A534" t="str">
            <v>Enlace de Datos Entel-SAP EB500-CDLV (Renegociado) : SC0374</v>
          </cell>
        </row>
        <row r="535">
          <cell r="A535" t="str">
            <v>Enlace de Datos Entel-SAP EB500-CDLV (Renegociado) : SC0374</v>
          </cell>
        </row>
        <row r="536">
          <cell r="A536" t="str">
            <v>Enlace de Datos Entel-SAP EB500-CDLV (Renegociado) : SC0374</v>
          </cell>
        </row>
        <row r="537">
          <cell r="A537" t="str">
            <v>Enlace de Datos Entel-SAP EB500-CDLV (Renegociado) : SC0374</v>
          </cell>
        </row>
        <row r="538">
          <cell r="A538" t="str">
            <v>Enlace de Datos Entel-SAP EB500-CDLV (Renegociado) : SC0374</v>
          </cell>
        </row>
        <row r="539">
          <cell r="A539" t="str">
            <v>Enlace de Datos Entel-SAP EB500-CDLV (Renegociado) : SC0374</v>
          </cell>
        </row>
        <row r="540">
          <cell r="A540" t="str">
            <v>Enlace de Datos Entel-SAP EB500-CDLV (Renegociado) : SC0374</v>
          </cell>
        </row>
        <row r="541">
          <cell r="A541" t="str">
            <v>Enlace de Datos Entel-SAP EB500-CDLV (Renegociado) : SC0374</v>
          </cell>
        </row>
        <row r="542">
          <cell r="A542" t="str">
            <v>Enlace de Datos Entel-SAP EB500-CDLV (Renegociado) : SC0374</v>
          </cell>
        </row>
        <row r="543">
          <cell r="A543" t="str">
            <v>Enlace de Datos Entel-SAP EB500-CDLV (Renegociado) : SC0374</v>
          </cell>
        </row>
        <row r="544">
          <cell r="A544" t="str">
            <v>Enlace de Datos Entel-SAP EB500-CDLV (Renegociado) : SC0374</v>
          </cell>
        </row>
        <row r="545">
          <cell r="A545" t="str">
            <v>Enlace de Datos Entel-SAP EB500-CDLV (Renegociado) : SC0374</v>
          </cell>
        </row>
        <row r="546">
          <cell r="A546" t="str">
            <v>Enlace de Datos Entel-SAP EB500-CDLV (Renegociado) : SC0374</v>
          </cell>
        </row>
        <row r="547">
          <cell r="A547" t="str">
            <v>Enlace de Datos Entel-SAP EB500-CDLV (Renegociado) : SC0374</v>
          </cell>
        </row>
        <row r="548">
          <cell r="A548" t="str">
            <v>Enlace de Datos Entel-SAP EB500-CDLV (Renegociado) : SC0374</v>
          </cell>
        </row>
        <row r="549">
          <cell r="A549" t="str">
            <v>Enlace de Datos Entel-SAP EB500-CDLV (Renegociado) : SC0374</v>
          </cell>
        </row>
        <row r="550">
          <cell r="A550" t="str">
            <v>Enlace de Datos Entel-SAP EB500-CDLV (Renegociado) : SC0374</v>
          </cell>
        </row>
        <row r="551">
          <cell r="A551" t="str">
            <v>Enlace de Datos Entel-SAP EB500-CDLV (Renegociado) : SC0374</v>
          </cell>
        </row>
        <row r="552">
          <cell r="A552" t="str">
            <v>Enlace de Datos Entel-SAP EB500-CDLV (Renegociado) : SC0374</v>
          </cell>
        </row>
        <row r="553">
          <cell r="A553" t="str">
            <v>Enlace de Datos Entel-SAP EB500-CDLV (Renegociado) : SC0374</v>
          </cell>
        </row>
        <row r="554">
          <cell r="A554" t="str">
            <v>Enlace de Datos Entel-SAP EB500-CDLV (Renegociado) : SC0374</v>
          </cell>
        </row>
        <row r="555">
          <cell r="A555" t="str">
            <v>Enlace de Datos Entel-SAP EB500-CDLV (Renegociado) : SC0374</v>
          </cell>
        </row>
        <row r="556">
          <cell r="A556" t="str">
            <v>Enlace de Datos Entel-SAP EB500-CDLV (Renegociado) : SC0374</v>
          </cell>
        </row>
        <row r="557">
          <cell r="A557" t="str">
            <v>Enlace de Datos Entel-SAP EB500-CDLV (Renegociado) : SC0374</v>
          </cell>
        </row>
        <row r="558">
          <cell r="A558" t="str">
            <v>Enlace de Datos Entel-SAP EB500-CDLV (Renegociado) : SC0374</v>
          </cell>
        </row>
        <row r="559">
          <cell r="A559" t="str">
            <v>Enlace de Datos Entel-SAP EB500-CDLV (Renegociado) : SC0374</v>
          </cell>
        </row>
        <row r="560">
          <cell r="A560" t="str">
            <v>Enlace de Datos Entel-SAP EB500-CDLV (Renegociado) : SC0374</v>
          </cell>
        </row>
        <row r="561">
          <cell r="A561" t="str">
            <v>Enlace de Datos Entel-SAP EB500-CDLV (Renegociado) : SC0374</v>
          </cell>
        </row>
        <row r="562">
          <cell r="A562" t="str">
            <v>Enlace de Datos Entel-SAP EB500-CDLV (Renegociado) : SC0374</v>
          </cell>
        </row>
        <row r="563">
          <cell r="A563" t="str">
            <v>Enlace de Datos Entel-SAP EB500-CDLV (Renegociado) : SC0374</v>
          </cell>
        </row>
        <row r="564">
          <cell r="A564" t="str">
            <v>Enlace de Datos Entel-SAP EB500-CDLV (Renegociado) : SC0374</v>
          </cell>
        </row>
        <row r="565">
          <cell r="A565" t="str">
            <v>Enlace de Datos Entel-SAP EB500-CDLV (Renegociado) : SC0374</v>
          </cell>
        </row>
        <row r="566">
          <cell r="A566" t="str">
            <v>Enlace de Datos Entel-SAP EB500-CDLV (Renegociado) : SC0374</v>
          </cell>
        </row>
        <row r="567">
          <cell r="A567" t="str">
            <v>Enlace de Datos Entel-SAP EB500-CDLV (Renegociado) : SC0374</v>
          </cell>
        </row>
        <row r="568">
          <cell r="A568" t="str">
            <v>Enlace de Datos Entel-SAP EB500-CDLV (Renegociado) : SC0374</v>
          </cell>
        </row>
        <row r="569">
          <cell r="A569" t="str">
            <v>Enlace de Datos Entel-SAP EB500-CDLV (Renegociado) : SC0374</v>
          </cell>
        </row>
        <row r="570">
          <cell r="A570" t="str">
            <v>Enlace de Datos Entel-SAP EB500-CDLV (Renegociado) : SC0374</v>
          </cell>
        </row>
        <row r="571">
          <cell r="A571" t="str">
            <v>Enlace de Datos Entel-SAP EB500-CDLV (Renegociado) : SC0374</v>
          </cell>
        </row>
        <row r="572">
          <cell r="A572" t="str">
            <v>Enlace de Datos Entel-SAP EB500-CDLV (Renegociado) : SC0374</v>
          </cell>
        </row>
        <row r="573">
          <cell r="A573" t="str">
            <v>Enlace de Datos Entel-SAP EB500-CDLV (Renegociado) : SC0374</v>
          </cell>
        </row>
        <row r="574">
          <cell r="A574" t="str">
            <v>Enlace de Datos Entel-SAP EB500-CDLV (Renegociado) : SC0374</v>
          </cell>
        </row>
        <row r="575">
          <cell r="A575" t="str">
            <v>Enlace de Datos Entel-SAP EB500-CDLV (Renegociado) : SC0374</v>
          </cell>
        </row>
        <row r="576">
          <cell r="A576" t="str">
            <v>Enlace de Datos Entel-SAP EB500-CDLV (Renegociado) : SC0374</v>
          </cell>
        </row>
        <row r="577">
          <cell r="A577" t="str">
            <v>Enlace de Datos Entel-SAP EB500-CDLV (Renegociado) : SC0374</v>
          </cell>
        </row>
        <row r="578">
          <cell r="A578" t="str">
            <v>Enlace de Datos Entel-SAP EB500-CDLV (Renegociado) : SC0374</v>
          </cell>
        </row>
        <row r="579">
          <cell r="A579" t="str">
            <v>Enlace de Datos Entel-SAP EB500-CDLV (Renegociado) : SC0374</v>
          </cell>
        </row>
        <row r="580">
          <cell r="A580" t="str">
            <v>Enlace de Datos Entel-SAP EB500-CDLV (Renegociado) : SC0374</v>
          </cell>
        </row>
        <row r="581">
          <cell r="A581" t="str">
            <v>Enlace de Datos Entel-SAP EB500-CDLV (Renegociado) : SC0374</v>
          </cell>
        </row>
        <row r="582">
          <cell r="A582" t="str">
            <v>Enlace de Datos Entel-SAP EB500-CDLV (Renegociado) : SC0374</v>
          </cell>
        </row>
        <row r="583">
          <cell r="A583" t="str">
            <v>Enlace de Datos Entel-SAP EB500-CDLV (Renegociado) : SC0374</v>
          </cell>
        </row>
        <row r="584">
          <cell r="A584" t="str">
            <v>Enlace de Datos Entel-SAP EB500-CDLV (Renegociado) : SC0374</v>
          </cell>
        </row>
        <row r="585">
          <cell r="A585" t="str">
            <v>Enlace de Datos Entel-SAP EB500-CDLV (Renegociado) : SC0374</v>
          </cell>
        </row>
        <row r="586">
          <cell r="A586" t="str">
            <v>Enlace de Datos Entel-SAP EB500-CDLV (Renegociado) : SC0374</v>
          </cell>
        </row>
        <row r="587">
          <cell r="A587" t="str">
            <v>Enlace de Datos Entel-SAP EB500-CDLV (Renegociado) : SC0374</v>
          </cell>
        </row>
        <row r="588">
          <cell r="A588" t="str">
            <v>Enlace de Datos Entel-SAP EB500-CDLV (Renegociado) : SC0374</v>
          </cell>
        </row>
        <row r="589">
          <cell r="A589" t="str">
            <v>Enlace de Datos Entel-SAP EB500-CDLV (Renegociado) : SC0374</v>
          </cell>
        </row>
        <row r="590">
          <cell r="A590" t="str">
            <v>Enlace de Datos Entel-SAP EB500-CDLV (Renegociado) : SC0374</v>
          </cell>
        </row>
        <row r="591">
          <cell r="A591" t="str">
            <v>Enlace de Datos Entel-SAP EB500-CDLV (Renegociado) : SC0374</v>
          </cell>
        </row>
        <row r="592">
          <cell r="A592" t="str">
            <v>Enlace de Datos Entel-SAP EB500-CDLV (Renegociado) : SC0374</v>
          </cell>
        </row>
        <row r="593">
          <cell r="A593" t="str">
            <v>Enlace de Datos Entel-SAP EB500-CDLV (Renegociado) : SC0374</v>
          </cell>
        </row>
        <row r="594">
          <cell r="A594" t="str">
            <v>Enlace de Datos Entel-SAP EB500-CDLV (Renegociado) : SC0374</v>
          </cell>
        </row>
        <row r="595">
          <cell r="A595" t="str">
            <v>Enlace de Datos Entel-SAP EB500-CDLV (Renegociado) : SC0374</v>
          </cell>
        </row>
        <row r="596">
          <cell r="A596" t="str">
            <v>Enlace de Datos Entel-SAP EB500-CDLV (Renegociado) : SC0374</v>
          </cell>
        </row>
        <row r="597">
          <cell r="A597" t="str">
            <v>Enlace de Datos Entel-SAP EB500-CDLV (Renegociado) : SC0374</v>
          </cell>
        </row>
        <row r="598">
          <cell r="A598" t="str">
            <v>Enlace de Datos Entel-SAP EB500-CDLV (Renegociado) : SC0374</v>
          </cell>
        </row>
        <row r="599">
          <cell r="A599" t="str">
            <v>Enlace de Datos Entel-SAP EB500-CDLV (Renegociado) : SC0374</v>
          </cell>
        </row>
        <row r="600">
          <cell r="A600" t="str">
            <v>Enlace de Datos Entel-SAP EB500-CDLV (Renegociado) : SC0374</v>
          </cell>
        </row>
        <row r="601">
          <cell r="A601" t="str">
            <v>Enlace de Datos Entel-SAP EB500-CDLV (Renegociado) : SC0374</v>
          </cell>
        </row>
        <row r="602">
          <cell r="A602" t="str">
            <v>Enlace de Datos Entel-SAP EB500-CDLV (Renegociado) : SC0374</v>
          </cell>
        </row>
        <row r="603">
          <cell r="A603" t="str">
            <v>Enlace de Datos Entel-SAP EB500-CDLV (Renegociado) : SC0374</v>
          </cell>
        </row>
        <row r="604">
          <cell r="A604" t="str">
            <v>Enlace de Datos Entel-SAP EB500-CDLV (Renegociado) : SC0374</v>
          </cell>
        </row>
        <row r="605">
          <cell r="A605" t="str">
            <v>Enlace de Datos Entel-SAP EB500-CDLV (Renegociado) : SC0374</v>
          </cell>
        </row>
        <row r="606">
          <cell r="A606" t="str">
            <v>Enlace de Datos Entel-SAP EB500-CDLV (Renegociado) : SC0374</v>
          </cell>
        </row>
        <row r="607">
          <cell r="A607" t="str">
            <v>Enlace de Datos Entel-SAP EB500-CDLV (Renegociado) : SC0374</v>
          </cell>
        </row>
        <row r="608">
          <cell r="A608" t="str">
            <v>Enlace de Datos Entel-SAP EB500-CDLV (Renegociado) : SC0374</v>
          </cell>
        </row>
        <row r="609">
          <cell r="A609" t="str">
            <v>Enlace de Datos Entel-SAP EB500-CDLV (Renegociado) : SC0374</v>
          </cell>
        </row>
        <row r="610">
          <cell r="A610" t="str">
            <v>Enlace de Datos Entel-SAP EB500-CDLV (Renegociado) : SC0374</v>
          </cell>
        </row>
        <row r="611">
          <cell r="A611" t="str">
            <v>Enlace de Datos Entel-SAP EB500-CDLV (Renegociado) : SC0374</v>
          </cell>
        </row>
        <row r="612">
          <cell r="A612" t="str">
            <v>Enlace de Datos Entel-SAP EB500-CDLV (Renegociado) : SC0374</v>
          </cell>
        </row>
        <row r="613">
          <cell r="A613" t="str">
            <v>Enlace de Datos Entel-SAP EB500-CDLV (Renegociado) : SC0374</v>
          </cell>
        </row>
        <row r="614">
          <cell r="A614" t="str">
            <v>Enlace de Datos Entel-SAP EB500-CDLV (Renegociado) : SC0374</v>
          </cell>
        </row>
        <row r="615">
          <cell r="A615" t="str">
            <v>Enlace de Datos Entel-SAP EB500-CDLV (Renegociado) : SC0374</v>
          </cell>
        </row>
        <row r="616">
          <cell r="A616" t="str">
            <v>Enlace de Datos Entel-SAP EB500-CDLV (Renegociado) : SC0374</v>
          </cell>
        </row>
        <row r="617">
          <cell r="A617" t="str">
            <v>Enlace de Datos Entel-SAP EB500-CDLV (Renegociado) : SC0374</v>
          </cell>
        </row>
        <row r="618">
          <cell r="A618" t="str">
            <v>Enlace de Datos Entel-SAP EB500-CDLV (Renegociado) : SC0374</v>
          </cell>
        </row>
        <row r="619">
          <cell r="A619" t="str">
            <v>Enlace de Datos Entel-SAP EB500-CDLV (Renegociado) : SC0374</v>
          </cell>
        </row>
        <row r="620">
          <cell r="A620" t="str">
            <v>Enlace de Datos Entel-SAP EB500-CDLV (Renegociado) : SC0374</v>
          </cell>
        </row>
        <row r="621">
          <cell r="A621" t="str">
            <v>Enlace de Datos Entel-SAP EB500-CDLV (Renegociado) : SC0374</v>
          </cell>
        </row>
        <row r="622">
          <cell r="A622" t="str">
            <v>Enlace de Datos Entel-SAP EB500-CDLV (Renegociado) : SC0374</v>
          </cell>
        </row>
        <row r="623">
          <cell r="A623" t="str">
            <v>Enlace de Datos Entel-SAP EB500-CDLV (Renegociado) : SC0374</v>
          </cell>
        </row>
        <row r="624">
          <cell r="A624" t="str">
            <v>Enlace de Datos Entel-SAP EB500-CDLV (Renegociado) : SC0374</v>
          </cell>
        </row>
        <row r="625">
          <cell r="A625" t="str">
            <v>Enlace de Datos Entel-SAP EB500-CDLV (Renegociado) : SC0374</v>
          </cell>
        </row>
        <row r="626">
          <cell r="A626" t="str">
            <v>Enlace de Datos Entel-SAP EB500-CDLV (Renegociado) : SC0374</v>
          </cell>
        </row>
        <row r="627">
          <cell r="A627" t="str">
            <v>Enlace de Datos Entel-SAP EB500-CDLV (Renegociado) : SC0374</v>
          </cell>
        </row>
        <row r="628">
          <cell r="A628" t="str">
            <v>Enlace de Datos Entel-SAP EB500-CDLV (Renegociado) : SC0374</v>
          </cell>
        </row>
        <row r="629">
          <cell r="A629" t="str">
            <v>Enlace de Datos Entel-SAP EB500-CDLV (Renegociado) : SC0374</v>
          </cell>
        </row>
        <row r="630">
          <cell r="A630" t="str">
            <v>Enlace de Datos Entel-SAP EB500-CDLV (Renegociado) : SC0374</v>
          </cell>
        </row>
        <row r="631">
          <cell r="A631" t="str">
            <v>Enlace de Datos Entel-SAP EB500-CDLV (Renegociado) : SC0374</v>
          </cell>
        </row>
        <row r="632">
          <cell r="A632" t="str">
            <v>Enlace de Datos Entel-SAP EB500-CDLV (Renegociado) : SC0374</v>
          </cell>
        </row>
        <row r="633">
          <cell r="A633" t="str">
            <v>Enlace de Datos Entel-SAP EB500-CDLV (Renegociado) : SC0374</v>
          </cell>
        </row>
        <row r="634">
          <cell r="A634" t="str">
            <v>Enlace de Datos Entel-SAP EB500-CDLV (Renegociado) : SC0374</v>
          </cell>
        </row>
        <row r="635">
          <cell r="A635" t="str">
            <v>Enlace de Datos Entel-SAP EB500-CDLV (Renegociado) : SC0374</v>
          </cell>
        </row>
        <row r="636">
          <cell r="A636" t="str">
            <v>Enlace de Datos Entel-SAP EB500-CDLV (Renegociado) : SC0374</v>
          </cell>
        </row>
        <row r="637">
          <cell r="A637" t="str">
            <v>Enlace de Datos Entel-SAP EB500-CDLV (Renegociado) : SC0374</v>
          </cell>
        </row>
        <row r="638">
          <cell r="A638" t="str">
            <v>Enlace de Datos Entel-SAP EB500-CDLV (Renegociado) : SC0374</v>
          </cell>
        </row>
        <row r="639">
          <cell r="A639" t="str">
            <v>Enlace de Datos Entel-SAP EB500-CDLV (Renegociado) : SC0374</v>
          </cell>
        </row>
        <row r="640">
          <cell r="A640" t="str">
            <v>Enlace de Datos Entel-SAP EB500-CDLV (Renegociado) : SC0374</v>
          </cell>
        </row>
        <row r="641">
          <cell r="A641" t="str">
            <v>Enlace de Datos Entel-SAP EB500-CDLV (Renegociado) : SC0374</v>
          </cell>
        </row>
        <row r="642">
          <cell r="A642" t="str">
            <v>Enlace de Datos Entel-SAP EB500-CDLV (Renegociado) : SC0374</v>
          </cell>
        </row>
        <row r="643">
          <cell r="A643" t="str">
            <v>Enlace de Datos Entel-SAP EB500-CDLV (Renegociado) : SC0374</v>
          </cell>
        </row>
        <row r="644">
          <cell r="A644" t="str">
            <v>Enlace de Datos Entel-SAP EB500-CDLV (Renegociado) : SC0374</v>
          </cell>
        </row>
        <row r="645">
          <cell r="A645" t="str">
            <v>Enlace de Datos Entel-SAP EB500-CDLV (Renegociado) : SC0374</v>
          </cell>
        </row>
        <row r="646">
          <cell r="A646" t="str">
            <v>Enlace de Datos Entel-SAP EB500-CDLV (Renegociado) : SC0374</v>
          </cell>
        </row>
        <row r="647">
          <cell r="A647" t="str">
            <v>Enlace de Datos Entel-SAP EB500-CDLV (Renegociado) : SC0374</v>
          </cell>
        </row>
        <row r="648">
          <cell r="A648" t="str">
            <v>Enlace de Datos Entel-SAP EB500-CDLV (Renegociado) : SC0374</v>
          </cell>
        </row>
        <row r="649">
          <cell r="A649" t="str">
            <v>Enlace de Datos Entel-SAP EB500-CDLV (Renegociado) : SC0374</v>
          </cell>
        </row>
        <row r="650">
          <cell r="A650" t="str">
            <v>Enlace de Datos Entel-SAP EB500-CDLV (Renegociado) : SC0374</v>
          </cell>
        </row>
        <row r="651">
          <cell r="A651" t="str">
            <v>Enlace de Datos Entel-SAP EB500-CDLV (Renegociado) : SC0374</v>
          </cell>
        </row>
        <row r="652">
          <cell r="A652" t="str">
            <v>Enlace de Datos Entel-SAP EB500-CDLV (Renegociado) : SC0374</v>
          </cell>
        </row>
        <row r="653">
          <cell r="A653" t="str">
            <v>Enlace de Datos Entel-SAP EB500-CDLV (Renegociado) : SC0374</v>
          </cell>
        </row>
        <row r="654">
          <cell r="A654" t="str">
            <v>Enlace de Datos Entel-SAP EB500-CDLV (Renegociado) : SC0374</v>
          </cell>
        </row>
        <row r="655">
          <cell r="A655" t="str">
            <v>Enlace de Datos Entel-SAP EB500-CDLV (Renegociado) : SC0374</v>
          </cell>
        </row>
        <row r="656">
          <cell r="A656" t="str">
            <v>Enlace de Datos Entel-SAP EB500-CDLV (Renegociado) : SC0374</v>
          </cell>
        </row>
        <row r="657">
          <cell r="A657" t="str">
            <v>Enlace de Datos Entel-SAP EB500-CDLV (Renegociado) : SC0374</v>
          </cell>
        </row>
        <row r="658">
          <cell r="A658" t="str">
            <v>Enlace de Datos Entel-SAP EB500-CDLV (Renegociado) : SC0374</v>
          </cell>
        </row>
        <row r="659">
          <cell r="A659" t="str">
            <v>Enlace de Datos Entel-SAP EB500-CDLV (Renegociado) : SC0374</v>
          </cell>
        </row>
        <row r="660">
          <cell r="A660" t="str">
            <v>Enlace de Datos Entel-SAP EB500-CDLV (Renegociado) : SC0374</v>
          </cell>
        </row>
        <row r="661">
          <cell r="A661" t="str">
            <v>Enlace de Datos Entel-SAP EB500-CDLV (Renegociado) : SC0374</v>
          </cell>
        </row>
        <row r="662">
          <cell r="A662" t="str">
            <v>Enlace de Datos Entel-SAP EB500-CDLV (Renegociado) : SC0374</v>
          </cell>
        </row>
        <row r="663">
          <cell r="A663" t="str">
            <v>Enlace de Datos Entel-SAP EB500-CDLV (Renegociado) : SC0374</v>
          </cell>
        </row>
        <row r="664">
          <cell r="A664" t="str">
            <v>Enlace de Datos Entel-SAP EB500-CDLV (Renegociado) : SC0374</v>
          </cell>
        </row>
        <row r="665">
          <cell r="A665" t="str">
            <v>Enlace de Datos Entel-SAP EB500-CDLV (Renegociado) : SC0374</v>
          </cell>
        </row>
        <row r="666">
          <cell r="A666" t="str">
            <v>Enlace de Datos Entel-SAP EB500-CDLV (Renegociado) : SC0374</v>
          </cell>
        </row>
        <row r="667">
          <cell r="A667" t="str">
            <v>Enlace de Datos Entel-SAP EB500-CDLV (Renegociado) : SC0374</v>
          </cell>
        </row>
        <row r="668">
          <cell r="A668" t="str">
            <v>Enlace de Datos Entel-SAP EB500-CDLV (Renegociado) : SC0374</v>
          </cell>
        </row>
        <row r="669">
          <cell r="A669" t="str">
            <v>Enlace de Datos Entel-SAP EB500-CDLV (Renegociado) : SC0374</v>
          </cell>
        </row>
        <row r="670">
          <cell r="A670" t="str">
            <v>Enlace de Datos Entel-SAP EB500-CDLV (Renegociado) : SC0374</v>
          </cell>
        </row>
        <row r="671">
          <cell r="A671" t="str">
            <v>Enlace de Datos Entel-SAP EB500-CDLV (Renegociado) : SC0374</v>
          </cell>
        </row>
        <row r="672">
          <cell r="A672" t="str">
            <v>Enlace de Datos Entel-SAP EB500-CDLV (Renegociado) : SC0374</v>
          </cell>
        </row>
        <row r="673">
          <cell r="A673" t="str">
            <v>Enlace de Datos Entel-SAP EB500-CDLV (Renegociado) : SC0374</v>
          </cell>
        </row>
        <row r="674">
          <cell r="A674" t="str">
            <v>Enlace de Datos Gigaethernet sobre Red IP MPLS a Sonda : SC0356</v>
          </cell>
        </row>
        <row r="675">
          <cell r="A675" t="str">
            <v>Enlace de Datos Gigaethernet sobre Red IP MPLS a Sonda : SC0356</v>
          </cell>
        </row>
        <row r="676">
          <cell r="A676" t="str">
            <v>Enlace de Datos Gigaethernet sobre Red IP MPLS a Sonda : SC0356</v>
          </cell>
        </row>
        <row r="677">
          <cell r="A677" t="str">
            <v>Enlace de Datos Gigaethernet sobre Red IP MPLS a Sonda : SC0356</v>
          </cell>
        </row>
        <row r="678">
          <cell r="A678" t="str">
            <v>Enlace de Datos Gigaethernet sobre Red IP MPLS a Sonda : SC0356</v>
          </cell>
        </row>
        <row r="679">
          <cell r="A679" t="str">
            <v>Enlace de Datos Gigaethernet sobre Red IP MPLS a Sonda : SC0356</v>
          </cell>
        </row>
        <row r="680">
          <cell r="A680" t="str">
            <v>Enlace de Datos Gigaethernet sobre Red IP MPLS a Sonda : SC0356</v>
          </cell>
        </row>
        <row r="681">
          <cell r="A681" t="str">
            <v>Enlace de Datos Gigaethernet sobre Red IP MPLS a Sonda : SC0356</v>
          </cell>
        </row>
        <row r="682">
          <cell r="A682" t="str">
            <v>Enlace de Datos Gigaethernet sobre Red IP MPLS a Sonda : SC0356</v>
          </cell>
        </row>
        <row r="683">
          <cell r="A683" t="str">
            <v>Enlace de Datos Gigaethernet sobre Red IP MPLS a Sonda : SC0356</v>
          </cell>
        </row>
        <row r="684">
          <cell r="A684" t="str">
            <v>Enlace de Datos Gigaethernet sobre Red IP MPLS a Sonda : SC0356</v>
          </cell>
        </row>
        <row r="685">
          <cell r="A685" t="str">
            <v>Enlace de Datos Gigaethernet sobre Red IP MPLS a Sonda : SC0356</v>
          </cell>
        </row>
        <row r="686">
          <cell r="A686" t="str">
            <v>Enlace de Datos Gigaethernet sobre Red IP MPLS a Sonda : SC0356</v>
          </cell>
        </row>
        <row r="687">
          <cell r="A687" t="str">
            <v>Enlace de Datos Gigaethernet sobre Red IP MPLS a Sonda : SC0356</v>
          </cell>
        </row>
        <row r="688">
          <cell r="A688" t="str">
            <v>Enlace de Datos Gigaethernet sobre Red IP MPLS a Sonda : SC0356</v>
          </cell>
        </row>
        <row r="689">
          <cell r="A689" t="str">
            <v>Enlace de Datos Gigaethernet sobre Red IP MPLS a Sonda : SC0356</v>
          </cell>
        </row>
        <row r="690">
          <cell r="A690" t="str">
            <v>Enlace de Datos Gigaethernet sobre Red IP MPLS a Sonda : SC0356</v>
          </cell>
        </row>
        <row r="691">
          <cell r="A691" t="str">
            <v>Enlace de Datos Gigaethernet sobre Red IP MPLS a Sonda : SC0356</v>
          </cell>
        </row>
        <row r="692">
          <cell r="A692" t="str">
            <v>Enlace de Datos Gigaethernet sobre Red IP MPLS a Sonda : SC0356</v>
          </cell>
        </row>
        <row r="693">
          <cell r="A693" t="str">
            <v>Enlace de Datos Gigaethernet sobre Red IP MPLS a Sonda : SC0356</v>
          </cell>
        </row>
        <row r="694">
          <cell r="A694" t="str">
            <v>Enlace de Datos Gigaethernet sobre Red IP MPLS a Sonda : SC0356</v>
          </cell>
        </row>
        <row r="695">
          <cell r="A695" t="str">
            <v>Enlace de Datos Gigaethernet sobre Red IP MPLS a Sonda : SC0356</v>
          </cell>
        </row>
        <row r="696">
          <cell r="A696" t="str">
            <v>Enlace de Datos Gigaethernet sobre Red IP MPLS a Sonda : SC0356</v>
          </cell>
        </row>
        <row r="697">
          <cell r="A697" t="str">
            <v>Enlace de Datos Gigaethernet sobre Red IP MPLS a Sonda : SC0356</v>
          </cell>
        </row>
        <row r="698">
          <cell r="A698" t="str">
            <v>Enlace de Datos Gigaethernet sobre Red IP MPLS a Sonda : SC0356</v>
          </cell>
        </row>
        <row r="699">
          <cell r="A699" t="str">
            <v>Enlace de Datos Gigaethernet sobre Red IP MPLS a Sonda : SC0356</v>
          </cell>
        </row>
        <row r="700">
          <cell r="A700" t="str">
            <v>Enlace de Datos Gigaethernet sobre Red IP MPLS a Sonda : SC0356</v>
          </cell>
        </row>
        <row r="701">
          <cell r="A701" t="str">
            <v>Enlace de Datos Gigaethernet sobre Red IP MPLS a Sonda : SC0356</v>
          </cell>
        </row>
        <row r="702">
          <cell r="A702" t="str">
            <v>Enlace de Datos Gigaethernet sobre Red IP MPLS a Sonda : SC0356</v>
          </cell>
        </row>
        <row r="703">
          <cell r="A703" t="str">
            <v>Enlace de Datos Gigaethernet sobre Red IP MPLS a Sonda : SC0356</v>
          </cell>
        </row>
        <row r="704">
          <cell r="A704" t="str">
            <v>Enlace de Datos Gigaethernet sobre Red IP MPLS a Sonda : SC0356</v>
          </cell>
        </row>
        <row r="705">
          <cell r="A705" t="str">
            <v>Enlace de Datos Gigaethernet sobre Red IP MPLS a Sonda : SC0356</v>
          </cell>
        </row>
        <row r="706">
          <cell r="A706" t="str">
            <v>Enlace de Datos Gigaethernet sobre Red IP MPLS a Sonda : SC0356</v>
          </cell>
        </row>
        <row r="707">
          <cell r="A707" t="str">
            <v>Enlace de Datos Gigaethernet sobre Red IP MPLS a Sonda : SC0356</v>
          </cell>
        </row>
        <row r="708">
          <cell r="A708" t="str">
            <v>Enlace de Datos Gigaethernet sobre Red IP MPLS a Sonda : SC0356</v>
          </cell>
        </row>
        <row r="709">
          <cell r="A709" t="str">
            <v>Enlace de Datos Gigaethernet sobre Red IP MPLS a Sonda : SC0356</v>
          </cell>
        </row>
        <row r="710">
          <cell r="A710" t="str">
            <v>Enlace de Datos Gigaethernet sobre Red IP MPLS a Sonda : SC0356</v>
          </cell>
        </row>
        <row r="711">
          <cell r="A711" t="str">
            <v>Enlace de Datos Gigaethernet sobre Red IP MPLS a Sonda : SC0356</v>
          </cell>
        </row>
        <row r="712">
          <cell r="A712" t="str">
            <v>Enlace de Datos Gigaethernet sobre Red IP MPLS a Sonda : SC0356</v>
          </cell>
        </row>
        <row r="713">
          <cell r="A713" t="str">
            <v>Enlace de Datos Gigaethernet sobre Red IP MPLS a Sonda : SC0356</v>
          </cell>
        </row>
        <row r="714">
          <cell r="A714" t="str">
            <v>Enlace de Datos Gigaethernet sobre Red IP MPLS a Sonda : SC0356</v>
          </cell>
        </row>
        <row r="715">
          <cell r="A715" t="str">
            <v>Enlace de Datos Gigaethernet sobre Red IP MPLS a Sonda : SC0356</v>
          </cell>
        </row>
        <row r="716">
          <cell r="A716" t="str">
            <v>Enlace de Datos Gigaethernet sobre Red IP MPLS a Sonda : SC0356</v>
          </cell>
        </row>
        <row r="717">
          <cell r="A717" t="str">
            <v>Enlace de Datos Gigaethernet sobre Red IP MPLS a Sonda : SC0356</v>
          </cell>
        </row>
        <row r="718">
          <cell r="A718" t="str">
            <v>Enlace de Datos Gigaethernet sobre Red IP MPLS a Sonda : SC0356</v>
          </cell>
        </row>
        <row r="719">
          <cell r="A719" t="str">
            <v>Enlace de Datos Gigaethernet sobre Red IP MPLS a Sonda : SC0356</v>
          </cell>
        </row>
        <row r="720">
          <cell r="A720" t="str">
            <v>Enlace de Datos Gigaethernet sobre Red IP MPLS a Sonda : SC0356</v>
          </cell>
        </row>
        <row r="721">
          <cell r="A721" t="str">
            <v>Enlace de Datos Gigaethernet sobre Red IP MPLS a Sonda : SC0356</v>
          </cell>
        </row>
        <row r="722">
          <cell r="A722" t="str">
            <v>Enlace de Datos Gigaethernet sobre Red IP MPLS a Sonda : SC0356</v>
          </cell>
        </row>
        <row r="723">
          <cell r="A723" t="str">
            <v>Enlace de Datos Gigaethernet sobre Red IP MPLS a Sonda : SC0356</v>
          </cell>
        </row>
        <row r="724">
          <cell r="A724" t="str">
            <v>Enlace de Datos Gigaethernet sobre Red IP MPLS a Sonda : SC0356</v>
          </cell>
        </row>
        <row r="725">
          <cell r="A725" t="str">
            <v>Enlace de Datos Gigaethernet sobre Red IP MPLS a Sonda : SC0356</v>
          </cell>
        </row>
        <row r="726">
          <cell r="A726" t="str">
            <v>Enlace de Datos Gigaethernet sobre Red IP MPLS a Sonda : SC0356</v>
          </cell>
        </row>
        <row r="727">
          <cell r="A727" t="str">
            <v>Enlace de Datos Gigaethernet sobre Red IP MPLS a Sonda : SC0356</v>
          </cell>
        </row>
        <row r="728">
          <cell r="A728" t="str">
            <v>Enlace de Datos Gigaethernet sobre Red IP MPLS a Sonda : SC0356</v>
          </cell>
        </row>
        <row r="729">
          <cell r="A729" t="str">
            <v>Enlace de Datos Gigaethernet sobre Red IP MPLS a Sonda : SC0356</v>
          </cell>
        </row>
        <row r="730">
          <cell r="A730" t="str">
            <v>Enlace de Datos Gigaethernet sobre Red IP MPLS a Sonda : SC0356</v>
          </cell>
        </row>
        <row r="731">
          <cell r="A731" t="str">
            <v>Enlace de Datos Gigaethernet sobre Red IP MPLS a Sonda : SC0356</v>
          </cell>
        </row>
        <row r="732">
          <cell r="A732" t="str">
            <v>Enlace de Datos Gigaethernet sobre Red IP MPLS a Sonda : SC0356</v>
          </cell>
        </row>
        <row r="733">
          <cell r="A733" t="str">
            <v>Enlace de Datos Gigaethernet sobre Red IP MPLS a Sonda : SC0356</v>
          </cell>
        </row>
        <row r="734">
          <cell r="A734" t="str">
            <v>Enlace de Datos Gigaethernet sobre Red IP MPLS a Sonda : SC0356</v>
          </cell>
        </row>
        <row r="735">
          <cell r="A735" t="str">
            <v>Enlace de Datos Gigaethernet sobre Red IP MPLS a Sonda : SC0356</v>
          </cell>
        </row>
        <row r="736">
          <cell r="A736" t="str">
            <v>Enlace de Datos Gigaethernet sobre Red IP MPLS a Sonda : SC0356</v>
          </cell>
        </row>
        <row r="737">
          <cell r="A737" t="str">
            <v>Enlace de Datos Gigaethernet sobre Red IP MPLS a Sonda : SC0356</v>
          </cell>
        </row>
        <row r="738">
          <cell r="A738" t="str">
            <v>Enlace de Datos Gigaethernet sobre Red IP MPLS a Sonda : SC0356</v>
          </cell>
        </row>
        <row r="739">
          <cell r="A739" t="str">
            <v>Enlace de Datos Gigaethernet sobre Red IP MPLS a Sonda : SC0356</v>
          </cell>
        </row>
        <row r="740">
          <cell r="A740" t="str">
            <v>Enlace de Datos Gigaethernet sobre Red IP MPLS a Sonda : SC0356</v>
          </cell>
        </row>
        <row r="741">
          <cell r="A741" t="str">
            <v>Enlace de Datos Gigaethernet sobre Red IP MPLS a Sonda : SC0356</v>
          </cell>
        </row>
        <row r="742">
          <cell r="A742" t="str">
            <v>Enlace de Datos Gigaethernet sobre Red IP MPLS a Sonda : SC0356</v>
          </cell>
        </row>
        <row r="743">
          <cell r="A743" t="str">
            <v>Enlace de Datos Gigaethernet sobre Red IP MPLS a Sonda : SC0356</v>
          </cell>
        </row>
        <row r="744">
          <cell r="A744" t="str">
            <v>Enlace de Datos Gigaethernet sobre Red IP MPLS a Sonda : SC0356</v>
          </cell>
        </row>
        <row r="745">
          <cell r="A745" t="str">
            <v>Enlace de Datos Gigaethernet sobre Red IP MPLS a Sonda : SC0356</v>
          </cell>
        </row>
        <row r="746">
          <cell r="A746" t="str">
            <v>Enlace de Datos Gigaethernet sobre Red IP MPLS a Sonda : SC0356</v>
          </cell>
        </row>
        <row r="747">
          <cell r="A747" t="str">
            <v>Enlace de Datos Gigaethernet sobre Red IP MPLS a Sonda : SC0356</v>
          </cell>
        </row>
        <row r="748">
          <cell r="A748" t="str">
            <v>Enlace de Datos Gigaethernet sobre Red IP MPLS a Sonda : SC0356</v>
          </cell>
        </row>
        <row r="749">
          <cell r="A749" t="str">
            <v>Enlace de Datos Gigaethernet sobre Red IP MPLS a Sonda : SC0356</v>
          </cell>
        </row>
        <row r="750">
          <cell r="A750" t="str">
            <v>Enlace de Datos Gigaethernet sobre Red IP MPLS a Sonda : SC0356</v>
          </cell>
        </row>
        <row r="751">
          <cell r="A751" t="str">
            <v>Enlace de Datos Gigaethernet sobre Red IP MPLS a Sonda : SC0356</v>
          </cell>
        </row>
        <row r="752">
          <cell r="A752" t="str">
            <v>Enlace de Datos Gigaethernet sobre Red IP MPLS a Sonda : SC0356</v>
          </cell>
        </row>
        <row r="753">
          <cell r="A753" t="str">
            <v>Enlace de Datos Gigaethernet sobre Red IP MPLS a Sonda : SC0356</v>
          </cell>
        </row>
        <row r="754">
          <cell r="A754" t="str">
            <v>Enlace de Datos Gigaethernet sobre Red IP MPLS a Sonda : SC0356</v>
          </cell>
        </row>
        <row r="755">
          <cell r="A755" t="str">
            <v>Enlace de Datos Gigaethernet sobre Red IP MPLS a Sonda : SC0356</v>
          </cell>
        </row>
        <row r="756">
          <cell r="A756" t="str">
            <v>Enlace de Datos Gigaethernet sobre Red IP MPLS a Sonda : SC0356</v>
          </cell>
        </row>
        <row r="757">
          <cell r="A757" t="str">
            <v>Enlace de Datos Gigaethernet sobre Red IP MPLS a Sonda : SC0356</v>
          </cell>
        </row>
        <row r="758">
          <cell r="A758" t="str">
            <v>Enlace de Datos Gigaethernet sobre Red IP MPLS a Sonda : SC0356</v>
          </cell>
        </row>
        <row r="759">
          <cell r="A759" t="str">
            <v>Enlace de Datos Gigaethernet sobre Red IP MPLS a Sonda : SC0356</v>
          </cell>
        </row>
        <row r="760">
          <cell r="A760" t="str">
            <v>Enlace de Datos Gigaethernet sobre Red IP MPLS a Sonda : SC0356</v>
          </cell>
        </row>
        <row r="761">
          <cell r="A761" t="str">
            <v>Enlace de Datos Gigaethernet sobre Red IP MPLS a Sonda : SC0356</v>
          </cell>
        </row>
        <row r="762">
          <cell r="A762" t="str">
            <v>Enlace de Datos Gigaethernet sobre Red IP MPLS a Sonda : SC0356</v>
          </cell>
        </row>
        <row r="763">
          <cell r="A763" t="str">
            <v>Enlace de Datos Gigaethernet sobre Red IP MPLS a Sonda : SC0356</v>
          </cell>
        </row>
        <row r="764">
          <cell r="A764" t="str">
            <v>Enlace de Datos Gigaethernet sobre Red IP MPLS a Sonda : SC0356</v>
          </cell>
        </row>
        <row r="765">
          <cell r="A765" t="str">
            <v>Enlace de Datos Gigaethernet sobre Red IP MPLS a Sonda : SC0356</v>
          </cell>
        </row>
        <row r="766">
          <cell r="A766" t="str">
            <v>Enlace de Datos Gigaethernet sobre Red IP MPLS a Sonda : SC0356</v>
          </cell>
        </row>
        <row r="767">
          <cell r="A767" t="str">
            <v>Enlace de Datos Gigaethernet sobre Red IP MPLS a Sonda : SC0356</v>
          </cell>
        </row>
        <row r="768">
          <cell r="A768" t="str">
            <v>Enlace de Datos Gigaethernet sobre Red IP MPLS a Sonda : SC0356</v>
          </cell>
        </row>
        <row r="769">
          <cell r="A769" t="str">
            <v>Enlace de Datos Gigaethernet sobre Red IP MPLS a Sonda : SC0356</v>
          </cell>
        </row>
        <row r="770">
          <cell r="A770" t="str">
            <v>Enlace de Datos Gigaethernet sobre Red IP MPLS a Sonda : SC0356</v>
          </cell>
        </row>
        <row r="771">
          <cell r="A771" t="str">
            <v>Enlace de Datos Gigaethernet sobre Red IP MPLS a Sonda : SC0356</v>
          </cell>
        </row>
        <row r="772">
          <cell r="A772" t="str">
            <v>Enlace de Datos Gigaethernet sobre Red IP MPLS a Sonda : SC0356</v>
          </cell>
        </row>
        <row r="773">
          <cell r="A773" t="str">
            <v>Enlace de Datos Gigaethernet sobre Red IP MPLS a Sonda : SC0356</v>
          </cell>
        </row>
        <row r="774">
          <cell r="A774" t="str">
            <v>Enlace de Datos Gigaethernet sobre Red IP MPLS a Sonda : SC0356</v>
          </cell>
        </row>
        <row r="775">
          <cell r="A775" t="str">
            <v>Enlace de Datos Gigaethernet sobre Red IP MPLS a Sonda : SC0356</v>
          </cell>
        </row>
        <row r="776">
          <cell r="A776" t="str">
            <v>Enlace de Datos Gigaethernet sobre Red IP MPLS a Sonda : SC0356</v>
          </cell>
        </row>
        <row r="777">
          <cell r="A777" t="str">
            <v>Enlace de Datos Gigaethernet sobre Red IP MPLS a Sonda : SC0356</v>
          </cell>
        </row>
        <row r="778">
          <cell r="A778" t="str">
            <v>Enlace de Datos Gigaethernet sobre Red IP MPLS a Sonda : SC0356</v>
          </cell>
        </row>
        <row r="779">
          <cell r="A779" t="str">
            <v>Enlace de Datos Gigaethernet sobre Red IP MPLS a Sonda : SC0356</v>
          </cell>
        </row>
        <row r="780">
          <cell r="A780" t="str">
            <v>Enlace de Datos Gigaethernet sobre Red IP MPLS a Sonda : SC0356</v>
          </cell>
        </row>
        <row r="781">
          <cell r="A781" t="str">
            <v>Enlace de Datos Gigaethernet sobre Red IP MPLS a Sonda : SC0356</v>
          </cell>
        </row>
        <row r="782">
          <cell r="A782" t="str">
            <v>Enlace de Datos Gigaethernet sobre Red IP MPLS a Sonda : SC0356</v>
          </cell>
        </row>
        <row r="783">
          <cell r="A783" t="str">
            <v>Enlace de Datos Gigaethernet sobre Red IP MPLS a Sonda : SC0356</v>
          </cell>
        </row>
        <row r="784">
          <cell r="A784" t="str">
            <v>Enlace de Datos Gigaethernet sobre Red IP MPLS a Sonda : SC0356</v>
          </cell>
        </row>
        <row r="785">
          <cell r="A785" t="str">
            <v>Enlace de Datos Gigaethernet sobre Red IP MPLS a Sonda : SC0356</v>
          </cell>
        </row>
        <row r="786">
          <cell r="A786" t="str">
            <v>Enlace de Datos Gigaethernet sobre Red IP MPLS a Sonda : SC0356</v>
          </cell>
        </row>
        <row r="787">
          <cell r="A787" t="str">
            <v>Enlace de Datos Gigaethernet sobre Red IP MPLS a Sonda : SC0356</v>
          </cell>
        </row>
        <row r="788">
          <cell r="A788" t="str">
            <v>Enlace de Datos Gigaethernet sobre Red IP MPLS a Sonda : SC0356</v>
          </cell>
        </row>
        <row r="789">
          <cell r="A789" t="str">
            <v>Enlace de Datos Gigaethernet sobre Red IP MPLS a Sonda : SC0356</v>
          </cell>
        </row>
        <row r="790">
          <cell r="A790" t="str">
            <v>Enlace de Datos Gigaethernet sobre Red IP MPLS a Sonda : SC0356</v>
          </cell>
        </row>
        <row r="791">
          <cell r="A791" t="str">
            <v>Enlace de Datos Gigaethernet sobre Red IP MPLS a Sonda : SC0356</v>
          </cell>
        </row>
        <row r="792">
          <cell r="A792" t="str">
            <v>Enlace de Datos Gigaethernet sobre Red IP MPLS a Sonda : SC0356</v>
          </cell>
        </row>
        <row r="793">
          <cell r="A793" t="str">
            <v>Enlace de Datos Gigaethernet sobre Red IP MPLS a Sonda : SC0356</v>
          </cell>
        </row>
        <row r="794">
          <cell r="A794" t="str">
            <v>Enlace de Datos Gigaethernet sobre Red IP MPLS a Sonda : SC0356</v>
          </cell>
        </row>
        <row r="795">
          <cell r="A795" t="str">
            <v>Enlace de Datos Gigaethernet sobre Red IP MPLS a Sonda : SC0356</v>
          </cell>
        </row>
        <row r="796">
          <cell r="A796" t="str">
            <v>Enlace de Datos Gigaethernet sobre Red IP MPLS a Sonda : SC0356</v>
          </cell>
        </row>
        <row r="797">
          <cell r="A797" t="str">
            <v>Enlace de Datos Gigaethernet sobre Red IP MPLS a Sonda : SC0356</v>
          </cell>
        </row>
        <row r="798">
          <cell r="A798" t="str">
            <v>Enlace de Datos Gigaethernet sobre Red IP MPLS a Sonda : SC0356</v>
          </cell>
        </row>
        <row r="799">
          <cell r="A799" t="str">
            <v>Enlace de Datos Gigaethernet sobre Red IP MPLS a Sonda : SC0356</v>
          </cell>
        </row>
        <row r="800">
          <cell r="A800" t="str">
            <v>Enlace de Datos Gigaethernet sobre Red IP MPLS a Sonda : SC0356</v>
          </cell>
        </row>
        <row r="801">
          <cell r="A801" t="str">
            <v>Enlace de Datos Gigaethernet sobre Red IP MPLS a Sonda : SC0356</v>
          </cell>
        </row>
        <row r="802">
          <cell r="A802" t="str">
            <v>Enlace de Datos Gigaethernet sobre Red IP MPLS a Sonda : SC0356</v>
          </cell>
        </row>
        <row r="803">
          <cell r="A803" t="str">
            <v>Enlace de Datos Gigaethernet sobre Red IP MPLS a Sonda : SC0356</v>
          </cell>
        </row>
        <row r="804">
          <cell r="A804" t="str">
            <v>Enlace de Datos Gigaethernet sobre Red IP MPLS a Sonda : SC0356</v>
          </cell>
        </row>
        <row r="805">
          <cell r="A805" t="str">
            <v>Enlace de Datos Gigaethernet sobre Red IP MPLS a Sonda : SC0356</v>
          </cell>
        </row>
        <row r="806">
          <cell r="A806" t="str">
            <v>Enlace de Datos Gigaethernet sobre Red IP MPLS a Sonda : SC0356</v>
          </cell>
        </row>
        <row r="807">
          <cell r="A807" t="str">
            <v>Enlace de Datos Gigaethernet sobre Red IP MPLS a Sonda : SC0356</v>
          </cell>
        </row>
        <row r="808">
          <cell r="A808" t="str">
            <v>Enlace de Datos Gigaethernet sobre Red IP MPLS a Sonda : SC0356</v>
          </cell>
        </row>
        <row r="809">
          <cell r="A809" t="str">
            <v>Enlace de Datos Gigaethernet sobre Red IP MPLS a Sonda : SC0356</v>
          </cell>
        </row>
        <row r="810">
          <cell r="A810" t="str">
            <v>Enlace de Datos Gigaethernet sobre Red IP MPLS a Sonda : SC0356</v>
          </cell>
        </row>
        <row r="811">
          <cell r="A811" t="str">
            <v>Enlace de Datos Gigaethernet sobre Red IP MPLS a Sonda : SC0356</v>
          </cell>
        </row>
        <row r="812">
          <cell r="A812" t="str">
            <v>Enlace de Datos Gigaethernet sobre Red IP MPLS a Sonda : SC0356</v>
          </cell>
        </row>
        <row r="813">
          <cell r="A813" t="str">
            <v>Enlace de Datos Gigaethernet sobre Red IP MPLS a Sonda : SC0356</v>
          </cell>
        </row>
        <row r="814">
          <cell r="A814" t="str">
            <v>Enlace de Datos Gigaethernet sobre Red IP MPLS a Sonda : SC0356</v>
          </cell>
        </row>
        <row r="815">
          <cell r="A815" t="str">
            <v>Enlace de Datos Gigaethernet sobre Red IP MPLS a Sonda : SC0356</v>
          </cell>
        </row>
        <row r="816">
          <cell r="A816" t="str">
            <v>Enlace de Datos Gigaethernet sobre Red IP MPLS a Sonda : SC0356</v>
          </cell>
        </row>
        <row r="817">
          <cell r="A817" t="str">
            <v>Enlace de Datos Gigaethernet sobre Red IP MPLS a Sonda : SC0356</v>
          </cell>
        </row>
        <row r="818">
          <cell r="A818" t="str">
            <v>Enlace de Datos Gigaethernet sobre Red IP MPLS a Sonda : SC0356</v>
          </cell>
        </row>
        <row r="819">
          <cell r="A819" t="str">
            <v>Enlace de Datos Gigaethernet sobre Red IP MPLS a Sonda : SC0356</v>
          </cell>
        </row>
        <row r="820">
          <cell r="A820" t="str">
            <v>Enlace de Datos Gigaethernet sobre Red IP MPLS a Sonda : SC0356</v>
          </cell>
        </row>
        <row r="821">
          <cell r="A821" t="str">
            <v>Enlace de Datos Gigaethernet sobre Red IP MPLS a Sonda : SC0356</v>
          </cell>
        </row>
        <row r="822">
          <cell r="A822" t="str">
            <v>Enlace de Datos Gigaethernet sobre Red IP MPLS a Sonda : SC0356</v>
          </cell>
        </row>
        <row r="823">
          <cell r="A823" t="str">
            <v>Enlace de Datos Gigaethernet sobre Red IP MPLS a Sonda : SC0356</v>
          </cell>
        </row>
        <row r="824">
          <cell r="A824" t="str">
            <v>Enlace de Datos Gigaethernet sobre Red IP MPLS a Sonda : SC0356</v>
          </cell>
        </row>
        <row r="825">
          <cell r="A825" t="str">
            <v>Enlace de Datos Gigaethernet sobre Red IP MPLS a Sonda : SC0356</v>
          </cell>
        </row>
        <row r="826">
          <cell r="A826" t="str">
            <v>Enlace de Datos Gigaethernet sobre Red IP MPLS a Sonda : SC0356</v>
          </cell>
        </row>
        <row r="827">
          <cell r="A827" t="str">
            <v>Enlace de Datos Gigaethernet sobre Red IP MPLS a Sonda : SC0356</v>
          </cell>
        </row>
        <row r="828">
          <cell r="A828" t="str">
            <v>Enlace de Datos Gigaethernet sobre Red IP MPLS a Sonda : SC0356</v>
          </cell>
        </row>
        <row r="829">
          <cell r="A829" t="str">
            <v>Enlace de Datos Gigaethernet sobre Red IP MPLS a Sonda : SC0356</v>
          </cell>
        </row>
        <row r="830">
          <cell r="A830" t="str">
            <v>Enlace de Datos Gigaethernet sobre Red IP MPLS a Sonda : SC0356</v>
          </cell>
        </row>
        <row r="831">
          <cell r="A831" t="str">
            <v>Enlace de Datos Gigaethernet sobre Red IP MPLS a Sonda : SC0356</v>
          </cell>
        </row>
        <row r="832">
          <cell r="A832" t="str">
            <v>Enlace de Datos Gigaethernet sobre Red IP MPLS a Sonda : SC0356</v>
          </cell>
        </row>
        <row r="833">
          <cell r="A833" t="str">
            <v>Enlace de Datos Gigaethernet sobre Red IP MPLS a Sonda : SC0356</v>
          </cell>
        </row>
        <row r="834">
          <cell r="A834" t="str">
            <v>Enlace de Datos Gigaethernet sobre Red IP MPLS a Sonda : SC0356</v>
          </cell>
        </row>
        <row r="835">
          <cell r="A835" t="str">
            <v>Enlace de Datos Gigaethernet sobre Red IP MPLS a Sonda : SC0356</v>
          </cell>
        </row>
        <row r="836">
          <cell r="A836" t="str">
            <v>Enlace de Datos Gigaethernet sobre Red IP MPLS a Sonda : SC0356</v>
          </cell>
        </row>
        <row r="837">
          <cell r="A837" t="str">
            <v>Enlace de Datos Gigaethernet sobre Red IP MPLS a Sonda : SC0356</v>
          </cell>
        </row>
        <row r="838">
          <cell r="A838" t="str">
            <v>Enlace de Datos Gigaethernet sobre Red IP MPLS a Sonda : SC0356</v>
          </cell>
        </row>
        <row r="839">
          <cell r="A839" t="str">
            <v>Enlace de Datos Gigaethernet sobre Red IP MPLS a Sonda : SC0356</v>
          </cell>
        </row>
        <row r="840">
          <cell r="A840" t="str">
            <v>Enlace de Datos Gigaethernet sobre Red IP MPLS a Sonda : SC0356</v>
          </cell>
        </row>
        <row r="841">
          <cell r="A841" t="str">
            <v>Enlace de Datos Gigaethernet sobre Red IP MPLS a Sonda : SC0356</v>
          </cell>
        </row>
        <row r="842">
          <cell r="A842" t="str">
            <v>Enlace de Datos Gigaethernet sobre Red IP MPLS a Sonda : SC0356</v>
          </cell>
        </row>
        <row r="843">
          <cell r="A843" t="str">
            <v>Enlace de Datos Gigaethernet sobre Red IP MPLS a Sonda : SC0356</v>
          </cell>
        </row>
        <row r="844">
          <cell r="A844" t="str">
            <v>Enlace de Datos Gigaethernet sobre Red IP MPLS a Sonda : SC0356</v>
          </cell>
        </row>
        <row r="845">
          <cell r="A845" t="str">
            <v>Enlace de Datos Gigaethernet sobre Red IP MPLS a Sonda : SC0356</v>
          </cell>
        </row>
        <row r="846">
          <cell r="A846" t="str">
            <v>Enlace de Datos Gigaethernet sobre Red IP MPLS a Sonda : SC0356</v>
          </cell>
        </row>
        <row r="847">
          <cell r="A847" t="str">
            <v>Enlace de Datos Gigaethernet sobre Red IP MPLS a Sonda : SC0356</v>
          </cell>
        </row>
        <row r="848">
          <cell r="A848" t="str">
            <v>Enlace de Datos Gigaethernet sobre Red IP MPLS a Sonda : SC0356</v>
          </cell>
        </row>
        <row r="849">
          <cell r="A849" t="str">
            <v>Enlace de Datos Gigaethernet sobre Red IP MPLS a Sonda : SC0356</v>
          </cell>
        </row>
        <row r="850">
          <cell r="A850" t="str">
            <v>Enlace de Datos Gigaethernet sobre Red IP MPLS a Sonda : SC0356</v>
          </cell>
        </row>
        <row r="851">
          <cell r="A851" t="str">
            <v>Enlace de Datos Gigaethernet sobre Red IP MPLS a Sonda : SC0356</v>
          </cell>
        </row>
        <row r="852">
          <cell r="A852" t="str">
            <v>Enlace de Datos Gigaethernet sobre Red IP MPLS a Sonda : SC0356</v>
          </cell>
        </row>
        <row r="853">
          <cell r="A853" t="str">
            <v>Enlace de Datos Gigaethernet sobre Red IP MPLS a Sonda : SC0356</v>
          </cell>
        </row>
        <row r="854">
          <cell r="A854" t="str">
            <v>Enlace de Datos Gigaethernet sobre Red IP MPLS a Sonda : SC0356</v>
          </cell>
        </row>
        <row r="855">
          <cell r="A855" t="str">
            <v>Enlace de Datos Gigaethernet sobre Red IP MPLS a Sonda : SC0356</v>
          </cell>
        </row>
        <row r="856">
          <cell r="A856" t="str">
            <v>Enlace de Datos Gigaethernet sobre Red IP MPLS a Sonda : SC0356</v>
          </cell>
        </row>
        <row r="857">
          <cell r="A857" t="str">
            <v>Enlace de Datos Gigaethernet sobre Red IP MPLS a Sonda : SC0356</v>
          </cell>
        </row>
        <row r="858">
          <cell r="A858" t="str">
            <v>Enlace de Datos Gigaethernet sobre Red IP MPLS a Sonda : SC0356</v>
          </cell>
        </row>
        <row r="859">
          <cell r="A859" t="str">
            <v>Enlace de Datos Gigaethernet sobre Red IP MPLS a Sonda : SC0356</v>
          </cell>
        </row>
        <row r="860">
          <cell r="A860" t="str">
            <v>Enlace de Datos Gigaethernet sobre Red IP MPLS a Sonda : SC0356</v>
          </cell>
        </row>
        <row r="861">
          <cell r="A861" t="str">
            <v>Enlace de Datos Gigaethernet sobre Red IP MPLS a Sonda : SC0356</v>
          </cell>
        </row>
        <row r="862">
          <cell r="A862" t="str">
            <v>Enlace de Datos Gigaethernet sobre Red IP MPLS a Sonda : SC0356</v>
          </cell>
        </row>
        <row r="863">
          <cell r="A863" t="str">
            <v>Enlace de Datos Gigaethernet sobre Red IP MPLS a Sonda : SC0356</v>
          </cell>
        </row>
        <row r="864">
          <cell r="A864" t="str">
            <v>Enlace de Datos Gigaethernet sobre Red IP MPLS a Sonda : SC0356</v>
          </cell>
        </row>
        <row r="865">
          <cell r="A865" t="str">
            <v>Enlace de Datos Gigaethernet sobre Red IP MPLS a Sonda : SC0356</v>
          </cell>
        </row>
        <row r="866">
          <cell r="A866" t="str">
            <v>Enlace de Datos Gigaethernet sobre Red IP MPLS a Sonda : SC0356</v>
          </cell>
        </row>
        <row r="867">
          <cell r="A867" t="str">
            <v>Enlace de Datos Gigaethernet sobre Red IP MPLS a Sonda : SC0356</v>
          </cell>
        </row>
        <row r="868">
          <cell r="A868" t="str">
            <v>Enlace de Datos Gigaethernet sobre Red IP MPLS a Sonda : SC0356</v>
          </cell>
        </row>
        <row r="869">
          <cell r="A869" t="str">
            <v>Enlace de Datos Gigaethernet sobre Red IP MPLS a Sonda : SC0356</v>
          </cell>
        </row>
        <row r="870">
          <cell r="A870" t="str">
            <v>Enlace de Datos Gigaethernet sobre Red IP MPLS a Sonda : SC0356</v>
          </cell>
        </row>
        <row r="871">
          <cell r="A871" t="str">
            <v>Enlace de Datos Gigaethernet sobre Red IP MPLS a Sonda : SC0356</v>
          </cell>
        </row>
        <row r="872">
          <cell r="A872" t="str">
            <v>Enlace de Datos Gigaethernet sobre Red IP MPLS a Sonda : SC0356</v>
          </cell>
        </row>
        <row r="873">
          <cell r="A873" t="str">
            <v>Enlace de Datos Gigaethernet sobre Red IP MPLS a Sonda : SC0356</v>
          </cell>
        </row>
        <row r="874">
          <cell r="A874" t="str">
            <v>Enlace de Datos Gigaethernet sobre Red IP MPLS a Sonda : SC0356</v>
          </cell>
        </row>
        <row r="875">
          <cell r="A875" t="str">
            <v>Enlace de Datos Gigaethernet sobre Red IP MPLS a Sonda : SC0356</v>
          </cell>
        </row>
        <row r="876">
          <cell r="A876" t="str">
            <v>Enlace de Datos Gigaethernet sobre Red IP MPLS a Sonda : SC0356</v>
          </cell>
        </row>
        <row r="877">
          <cell r="A877" t="str">
            <v>Enlace de Datos Gigaethernet sobre Red IP MPLS a Sonda : SC0356</v>
          </cell>
        </row>
        <row r="878">
          <cell r="A878" t="str">
            <v>Enlace de Datos Gigaethernet sobre Red IP MPLS a Sonda : SC0356</v>
          </cell>
        </row>
        <row r="879">
          <cell r="A879" t="str">
            <v>Enlace de Datos Gigaethernet sobre Red IP MPLS a Sonda : SC0356</v>
          </cell>
        </row>
        <row r="880">
          <cell r="A880" t="str">
            <v>Enlace de Datos Gigaethernet sobre Red IP MPLS a Sonda : SC0356</v>
          </cell>
        </row>
        <row r="881">
          <cell r="A881" t="str">
            <v>Enlace de Datos Gigaethernet sobre Red IP MPLS a Sonda : SC0356</v>
          </cell>
        </row>
        <row r="882">
          <cell r="A882" t="str">
            <v>Enlace de Datos Gigaethernet sobre Red IP MPLS a Sonda : SC0356</v>
          </cell>
        </row>
        <row r="883">
          <cell r="A883" t="str">
            <v>Enlace de Datos Gigaethernet sobre Red IP MPLS a Sonda : SC0356</v>
          </cell>
        </row>
        <row r="884">
          <cell r="A884" t="str">
            <v>Enlace de Datos Gigaethernet sobre Red IP MPLS a Sonda : SC0356</v>
          </cell>
        </row>
        <row r="885">
          <cell r="A885" t="str">
            <v>Enlace de Datos Gigaethernet sobre Red IP MPLS a Sonda : SC0356</v>
          </cell>
        </row>
        <row r="886">
          <cell r="A886" t="str">
            <v>Enlace de Datos Gigaethernet sobre Red IP MPLS a Sonda : SC0356</v>
          </cell>
        </row>
        <row r="887">
          <cell r="A887" t="str">
            <v>Enlace de Datos Gigaethernet sobre Red IP MPLS a Sonda : SC0356</v>
          </cell>
        </row>
        <row r="888">
          <cell r="A888" t="str">
            <v>Enlace de Datos Gigaethernet sobre Red IP MPLS a Sonda : SC0356</v>
          </cell>
        </row>
        <row r="889">
          <cell r="A889" t="str">
            <v>Enlace de Datos Gigaethernet sobre Red IP MPLS a Sonda : SC0356</v>
          </cell>
        </row>
        <row r="890">
          <cell r="A890" t="str">
            <v>Enlace de Datos Gigaethernet sobre Red IP MPLS a Sonda : SC0356</v>
          </cell>
        </row>
        <row r="891">
          <cell r="A891" t="str">
            <v>Enlace de Datos Gigaethernet sobre Red IP MPLS a Sonda : SC0356</v>
          </cell>
        </row>
        <row r="892">
          <cell r="A892" t="str">
            <v>Enlace de Datos Gigaethernet sobre Red IP MPLS a Sonda : SC0356</v>
          </cell>
        </row>
        <row r="893">
          <cell r="A893" t="str">
            <v>Enlace de Datos Gigaethernet sobre Red IP MPLS a Sonda : SC0356</v>
          </cell>
        </row>
        <row r="894">
          <cell r="A894" t="str">
            <v>Enlace de Datos Gigaethernet sobre Red IP MPLS a Sonda : SC0356</v>
          </cell>
        </row>
        <row r="895">
          <cell r="A895" t="str">
            <v>Enlace de Datos Gigaethernet sobre Red IP MPLS a Sonda : SC0356</v>
          </cell>
        </row>
        <row r="896">
          <cell r="A896" t="str">
            <v>Enlace de Datos Gigaethernet sobre Red IP MPLS a Sonda : SC0356</v>
          </cell>
        </row>
        <row r="897">
          <cell r="A897" t="str">
            <v>Enlace de Datos Gigaethernet sobre Red IP MPLS a Sonda : SC0356</v>
          </cell>
        </row>
        <row r="898">
          <cell r="A898" t="str">
            <v>Enlace de Datos Gigaethernet sobre Red IP MPLS a Sonda : SC0356</v>
          </cell>
        </row>
        <row r="899">
          <cell r="A899" t="str">
            <v>Enlace de Datos Gigaethernet sobre Red IP MPLS a Sonda : SC0356</v>
          </cell>
        </row>
        <row r="900">
          <cell r="A900" t="str">
            <v>Enlace de Datos Gigaethernet sobre Red IP MPLS a Sonda : SC0356</v>
          </cell>
        </row>
        <row r="901">
          <cell r="A901" t="str">
            <v>Enlace de Datos Gigaethernet sobre Red IP MPLS a Sonda : SC0356</v>
          </cell>
        </row>
        <row r="902">
          <cell r="A902" t="str">
            <v>Enlace de Datos Gigaethernet sobre Red IP MPLS a Sonda : SC0356</v>
          </cell>
        </row>
        <row r="903">
          <cell r="A903" t="str">
            <v>Enlace de Datos Gigaethernet sobre Red IP MPLS a Sonda : SC0356</v>
          </cell>
        </row>
        <row r="904">
          <cell r="A904" t="str">
            <v>Enlace de Datos Gigaethernet sobre Red IP MPLS a Sonda : SC0356</v>
          </cell>
        </row>
        <row r="905">
          <cell r="A905" t="str">
            <v>Enlace de Datos Gigaethernet sobre Red IP MPLS a Sonda : SC0356</v>
          </cell>
        </row>
        <row r="906">
          <cell r="A906" t="str">
            <v>Enlace de Datos Gigaethernet sobre Red IP MPLS a Sonda : SC0356</v>
          </cell>
        </row>
        <row r="907">
          <cell r="A907" t="str">
            <v>Enlace de Datos Gigaethernet sobre Red IP MPLS a Sonda : SC0356</v>
          </cell>
        </row>
        <row r="908">
          <cell r="A908" t="str">
            <v>Enlace de Datos Gigaethernet sobre Red IP MPLS a Sonda : SC0356</v>
          </cell>
        </row>
        <row r="909">
          <cell r="A909" t="str">
            <v>Enlace de Datos Gigaethernet sobre Red IP MPLS a Sonda : SC0356</v>
          </cell>
        </row>
        <row r="910">
          <cell r="A910" t="str">
            <v>Enlace de Datos Gigaethernet sobre Red IP MPLS a Sonda : SC0356</v>
          </cell>
        </row>
        <row r="911">
          <cell r="A911" t="str">
            <v>Enlace de Datos Gigaethernet sobre Red IP MPLS a Sonda : SC0356</v>
          </cell>
        </row>
        <row r="912">
          <cell r="A912" t="str">
            <v>Enlace de Datos Gigaethernet sobre Red IP MPLS a Sonda : SC0356</v>
          </cell>
        </row>
        <row r="913">
          <cell r="A913" t="str">
            <v>Enlace de Datos Gigaethernet sobre Red IP MPLS a Sonda : SC0356</v>
          </cell>
        </row>
        <row r="914">
          <cell r="A914" t="str">
            <v>Enlace de Datos Gigaethernet sobre Red IP MPLS a Sonda : SC0356</v>
          </cell>
        </row>
        <row r="915">
          <cell r="A915" t="str">
            <v>Enlace de Datos Gigaethernet sobre Red IP MPLS a Sonda : SC0356</v>
          </cell>
        </row>
        <row r="916">
          <cell r="A916" t="str">
            <v>Enlace de Datos Gigaethernet sobre Red IP MPLS a Sonda : SC0356</v>
          </cell>
        </row>
        <row r="917">
          <cell r="A917" t="str">
            <v>Enlace de Datos Gigaethernet sobre Red IP MPLS a Sonda : SC0356</v>
          </cell>
        </row>
        <row r="918">
          <cell r="A918" t="str">
            <v>Enlace de Datos Gigaethernet sobre Red IP MPLS a Sonda : SC0356</v>
          </cell>
        </row>
        <row r="919">
          <cell r="A919" t="str">
            <v>Enlace de Datos Gigaethernet sobre Red IP MPLS a Sonda : SC0356</v>
          </cell>
        </row>
        <row r="920">
          <cell r="A920" t="str">
            <v>Enlace de Datos Gigaethernet sobre Red IP MPLS a Sonda : SC0356</v>
          </cell>
        </row>
        <row r="921">
          <cell r="A921" t="str">
            <v>Enlace de Datos Gigaethernet sobre Red IP MPLS a Sonda : SC0356</v>
          </cell>
        </row>
        <row r="922">
          <cell r="A922" t="str">
            <v>Enlace de Datos Gigaethernet sobre Red IP MPLS a Sonda : SC0356</v>
          </cell>
        </row>
        <row r="923">
          <cell r="A923" t="str">
            <v>Enlace de Datos Gigaethernet sobre Red IP MPLS a Sonda : SC0356</v>
          </cell>
        </row>
        <row r="924">
          <cell r="A924" t="str">
            <v>Enlace de Datos Gigaethernet sobre Red IP MPLS a Sonda : SC0356</v>
          </cell>
        </row>
        <row r="925">
          <cell r="A925" t="str">
            <v>Enlace de Datos Gigaethernet sobre Red IP MPLS a Sonda : SC0356</v>
          </cell>
        </row>
        <row r="926">
          <cell r="A926" t="str">
            <v>Enlace de Datos Gigaethernet sobre Red IP MPLS a Sonda : SC0356</v>
          </cell>
        </row>
        <row r="927">
          <cell r="A927" t="str">
            <v>Enlace de Datos Gigaethernet sobre Red IP MPLS a Sonda : SC0356</v>
          </cell>
        </row>
        <row r="928">
          <cell r="A928" t="str">
            <v>Enlace de Datos Gigaethernet sobre Red IP MPLS a Sonda : SC0356</v>
          </cell>
        </row>
        <row r="929">
          <cell r="A929" t="str">
            <v>Enlace de Datos Gigaethernet sobre Red IP MPLS a Sonda : SC0356</v>
          </cell>
        </row>
        <row r="930">
          <cell r="A930" t="str">
            <v>Enlace de Datos Gigaethernet sobre Red IP MPLS a Sonda : SC0356</v>
          </cell>
        </row>
        <row r="931">
          <cell r="A931" t="str">
            <v>Enlace de Datos Gigaethernet sobre Red IP MPLS a Sonda : SC0356</v>
          </cell>
        </row>
        <row r="932">
          <cell r="A932" t="str">
            <v>Enlace de Datos Gigaethernet sobre Red IP MPLS a Sonda : SC0356</v>
          </cell>
        </row>
        <row r="933">
          <cell r="A933" t="str">
            <v>Enlace de Datos Gigaethernet sobre Red IP MPLS a Sonda : SC0356</v>
          </cell>
        </row>
        <row r="934">
          <cell r="A934" t="str">
            <v>Enlace de Datos Gigaethernet sobre Red IP MPLS a Sonda : SC0356</v>
          </cell>
        </row>
        <row r="935">
          <cell r="A935" t="str">
            <v>Enlace de Datos Gigaethernet sobre Red IP MPLS a Sonda : SC0356</v>
          </cell>
        </row>
        <row r="936">
          <cell r="A936" t="str">
            <v>Enlace de Datos Gigaethernet sobre Red IP MPLS a Sonda : SC0356</v>
          </cell>
        </row>
        <row r="937">
          <cell r="A937" t="str">
            <v>Enlace de Datos Gigaethernet sobre Red IP MPLS a Sonda : SC0356</v>
          </cell>
        </row>
        <row r="938">
          <cell r="A938" t="str">
            <v>Enlace de Datos Gigaethernet sobre Red IP MPLS a Sonda : SC0356</v>
          </cell>
        </row>
        <row r="939">
          <cell r="A939" t="str">
            <v>Enlace de Datos Gigaethernet sobre Red IP MPLS a Sonda : SC0356</v>
          </cell>
        </row>
        <row r="940">
          <cell r="A940" t="str">
            <v>Enlace de Datos Gigaethernet sobre Red IP MPLS a Sonda : SC0356</v>
          </cell>
        </row>
        <row r="941">
          <cell r="A941" t="str">
            <v>Enlace de Datos Gigaethernet sobre Red IP MPLS a Sonda : SC0356</v>
          </cell>
        </row>
        <row r="942">
          <cell r="A942" t="str">
            <v>Enlace de Datos Gigaethernet sobre Red IP MPLS a Sonda : SC0356</v>
          </cell>
        </row>
        <row r="943">
          <cell r="A943" t="str">
            <v>Enlace de Datos Gigaethernet sobre Red IP MPLS a Sonda : SC0356</v>
          </cell>
        </row>
        <row r="944">
          <cell r="A944" t="str">
            <v>Enlace de Datos Gigaethernet sobre Red IP MPLS a Sonda : SC0356</v>
          </cell>
        </row>
        <row r="945">
          <cell r="A945" t="str">
            <v>Enlace de Datos Gigaethernet sobre Red IP MPLS a Sonda : SC0356</v>
          </cell>
        </row>
        <row r="946">
          <cell r="A946" t="str">
            <v>Enlace de Datos Gigaethernet sobre Red IP MPLS a Sonda : SC0356</v>
          </cell>
        </row>
        <row r="947">
          <cell r="A947" t="str">
            <v>Enlace de Datos Gigaethernet sobre Red IP MPLS a Sonda : SC0356</v>
          </cell>
        </row>
        <row r="948">
          <cell r="A948" t="str">
            <v>Enlace de Datos Gigaethernet sobre Red IP MPLS a Sonda : SC0356</v>
          </cell>
        </row>
        <row r="949">
          <cell r="A949" t="str">
            <v>Enlace de Datos Gigaethernet sobre Red IP MPLS a Sonda : SC0356</v>
          </cell>
        </row>
        <row r="950">
          <cell r="A950" t="str">
            <v>Enlace de Datos Gigaethernet sobre Red IP MPLS a Sonda : SC0356</v>
          </cell>
        </row>
        <row r="951">
          <cell r="A951" t="str">
            <v>Enlace de Datos Gigaethernet sobre Red IP MPLS a Sonda : SC0356</v>
          </cell>
        </row>
        <row r="952">
          <cell r="A952" t="str">
            <v>Enlace de Datos Gigaethernet sobre Red IP MPLS a Sonda : SC0356</v>
          </cell>
        </row>
        <row r="953">
          <cell r="A953" t="str">
            <v>Enlace de Datos Gigaethernet sobre Red IP MPLS a Sonda : SC0356</v>
          </cell>
        </row>
        <row r="954">
          <cell r="A954" t="str">
            <v>Enlace de Datos Gigaethernet sobre Red IP MPLS a Sonda : SC0356</v>
          </cell>
        </row>
        <row r="955">
          <cell r="A955" t="str">
            <v>Enlace de Datos Gigaethernet sobre Red IP MPLS a Sonda : SC0356</v>
          </cell>
        </row>
        <row r="956">
          <cell r="A956" t="str">
            <v>Enlace de Datos Gigaethernet sobre Red IP MPLS a Sonda : SC0356</v>
          </cell>
        </row>
        <row r="957">
          <cell r="A957" t="str">
            <v>Enlace de Datos Gigaethernet sobre Red IP MPLS a Sonda : SC0356</v>
          </cell>
        </row>
        <row r="958">
          <cell r="A958" t="str">
            <v>Enlace de Datos Gigaethernet sobre Red IP MPLS a Sonda : SC0356</v>
          </cell>
        </row>
        <row r="959">
          <cell r="A959" t="str">
            <v>Enlace de Datos Gigaethernet sobre Red IP MPLS a Sonda : SC0356</v>
          </cell>
        </row>
        <row r="960">
          <cell r="A960" t="str">
            <v>Enlace de Datos Gigaethernet sobre Red IP MPLS a Sonda : SC0356</v>
          </cell>
        </row>
        <row r="961">
          <cell r="A961" t="str">
            <v>Enlace de Datos Gigaethernet sobre Red IP MPLS a Sonda : SC0356</v>
          </cell>
        </row>
        <row r="962">
          <cell r="A962" t="str">
            <v>Enlace de Datos Gigaethernet sobre Red IP MPLS a Sonda : SC0356</v>
          </cell>
        </row>
        <row r="963">
          <cell r="A963" t="str">
            <v>Enlace de Datos Gigaethernet sobre Red IP MPLS a Sonda : SC0356</v>
          </cell>
        </row>
        <row r="964">
          <cell r="A964" t="str">
            <v>Enlace de Datos Gigaethernet sobre Red IP MPLS a Sonda : SC0356</v>
          </cell>
        </row>
        <row r="965">
          <cell r="A965" t="str">
            <v>Enlace de Datos Gigaethernet sobre Red IP MPLS a Sonda : SC0356</v>
          </cell>
        </row>
        <row r="966">
          <cell r="A966" t="str">
            <v>Enlace de Datos Gigaethernet sobre Red IP MPLS a Sonda : SC0356</v>
          </cell>
        </row>
        <row r="967">
          <cell r="A967" t="str">
            <v>Enlace de Datos Gigaethernet sobre Red IP MPLS a Sonda : SC0356</v>
          </cell>
        </row>
        <row r="968">
          <cell r="A968" t="str">
            <v>Enlace de Datos Gigaethernet sobre Red IP MPLS a Sonda : SC0356</v>
          </cell>
        </row>
        <row r="969">
          <cell r="A969" t="str">
            <v>Enlace de Datos Gigaethernet sobre Red IP MPLS a Sonda : SC0356</v>
          </cell>
        </row>
        <row r="970">
          <cell r="A970" t="str">
            <v>Enlace de Datos Gigaethernet sobre Red IP MPLS a Sonda : SC0356</v>
          </cell>
        </row>
        <row r="971">
          <cell r="A971" t="str">
            <v>Enlace de Datos Gigaethernet sobre Red IP MPLS a Sonda : SC0356</v>
          </cell>
        </row>
        <row r="972">
          <cell r="A972" t="str">
            <v>Enlace de Datos Gigaethernet sobre Red IP MPLS a Sonda : SC0356</v>
          </cell>
        </row>
        <row r="973">
          <cell r="A973" t="str">
            <v>Enlace de Datos Gigaethernet sobre Red IP MPLS a Sonda : SC0356</v>
          </cell>
        </row>
        <row r="974">
          <cell r="A974" t="str">
            <v>Eventualidades Comunicaciones : SC0494</v>
          </cell>
        </row>
        <row r="975">
          <cell r="A975" t="str">
            <v>Eventualidades Comunicaciones : SC0494</v>
          </cell>
        </row>
        <row r="976">
          <cell r="A976" t="str">
            <v>Eventualidades Comunicaciones : SC0494</v>
          </cell>
        </row>
        <row r="977">
          <cell r="A977" t="str">
            <v>Eventualidades Comunicaciones : SC0494</v>
          </cell>
        </row>
        <row r="978">
          <cell r="A978" t="str">
            <v>Eventualidades Comunicaciones : SC0494</v>
          </cell>
        </row>
        <row r="979">
          <cell r="A979" t="str">
            <v>Eventualidades Comunicaciones : SC0494</v>
          </cell>
        </row>
        <row r="980">
          <cell r="A980" t="str">
            <v>Eventualidades Comunicaciones : SC0494</v>
          </cell>
        </row>
        <row r="981">
          <cell r="A981" t="str">
            <v>Eventualidades Comunicaciones : SC0494</v>
          </cell>
        </row>
        <row r="982">
          <cell r="A982" t="str">
            <v>Eventualidades Comunicaciones : SC0494</v>
          </cell>
        </row>
        <row r="983">
          <cell r="A983" t="str">
            <v>Eventualidades Comunicaciones : SC0494</v>
          </cell>
        </row>
        <row r="984">
          <cell r="A984" t="str">
            <v>Eventualidades Comunicaciones : SC0494</v>
          </cell>
        </row>
        <row r="985">
          <cell r="A985" t="str">
            <v>Eventualidades Comunicaciones : SC0494</v>
          </cell>
        </row>
        <row r="986">
          <cell r="A986" t="str">
            <v>Eventualidades Comunicaciones : SC0494</v>
          </cell>
        </row>
        <row r="987">
          <cell r="A987" t="str">
            <v>Eventualidades Comunicaciones : SC0494</v>
          </cell>
        </row>
        <row r="988">
          <cell r="A988" t="str">
            <v>Eventualidades Comunicaciones : SC0494</v>
          </cell>
        </row>
        <row r="989">
          <cell r="A989" t="str">
            <v>Eventualidades Comunicaciones : SC0494</v>
          </cell>
        </row>
        <row r="990">
          <cell r="A990" t="str">
            <v>Eventualidades Comunicaciones : SC0494</v>
          </cell>
        </row>
        <row r="991">
          <cell r="A991" t="str">
            <v>Eventualidades Comunicaciones : SC0494</v>
          </cell>
        </row>
        <row r="992">
          <cell r="A992" t="str">
            <v>Eventualidades Comunicaciones : SC0494</v>
          </cell>
        </row>
        <row r="993">
          <cell r="A993" t="str">
            <v>Eventualidades Comunicaciones : SC0494</v>
          </cell>
        </row>
        <row r="994">
          <cell r="A994" t="str">
            <v>Eventualidades Comunicaciones : SC0494</v>
          </cell>
        </row>
        <row r="995">
          <cell r="A995" t="str">
            <v>Eventualidades Comunicaciones : SC0494</v>
          </cell>
        </row>
        <row r="996">
          <cell r="A996" t="str">
            <v>Eventualidades Comunicaciones : SC0494</v>
          </cell>
        </row>
        <row r="997">
          <cell r="A997" t="str">
            <v>Eventualidades Comunicaciones : SC0494</v>
          </cell>
        </row>
        <row r="998">
          <cell r="A998" t="str">
            <v>Eventualidades Comunicaciones : SC0494</v>
          </cell>
        </row>
        <row r="999">
          <cell r="A999" t="str">
            <v>Eventualidades Comunicaciones : SC0494</v>
          </cell>
        </row>
        <row r="1000">
          <cell r="A1000" t="str">
            <v>Eventualidades Comunicaciones : SC0494</v>
          </cell>
        </row>
        <row r="1001">
          <cell r="A1001" t="str">
            <v>Eventualidades Comunicaciones : SC0494</v>
          </cell>
        </row>
        <row r="1002">
          <cell r="A1002" t="str">
            <v>Eventualidades Comunicaciones : SC0494</v>
          </cell>
        </row>
        <row r="1003">
          <cell r="A1003" t="str">
            <v>Eventualidades Comunicaciones : SC0494</v>
          </cell>
        </row>
        <row r="1004">
          <cell r="A1004" t="str">
            <v>Eventualidades Comunicaciones : SC0494</v>
          </cell>
        </row>
        <row r="1005">
          <cell r="A1005" t="str">
            <v>Eventualidades Comunicaciones : SC0494</v>
          </cell>
        </row>
        <row r="1006">
          <cell r="A1006" t="str">
            <v>Eventualidades Comunicaciones : SC0494</v>
          </cell>
        </row>
        <row r="1007">
          <cell r="A1007" t="str">
            <v>Eventualidades Comunicaciones : SC0494</v>
          </cell>
        </row>
        <row r="1008">
          <cell r="A1008" t="str">
            <v>Eventualidades Comunicaciones : SC0494</v>
          </cell>
        </row>
        <row r="1009">
          <cell r="A1009" t="str">
            <v>Eventualidades Comunicaciones : SC0494</v>
          </cell>
        </row>
        <row r="1010">
          <cell r="A1010" t="str">
            <v>Eventualidades Comunicaciones : SC0494</v>
          </cell>
        </row>
        <row r="1011">
          <cell r="A1011" t="str">
            <v>Eventualidades Comunicaciones : SC0494</v>
          </cell>
        </row>
        <row r="1012">
          <cell r="A1012" t="str">
            <v>Eventualidades Comunicaciones : SC0494</v>
          </cell>
        </row>
        <row r="1013">
          <cell r="A1013" t="str">
            <v>Eventualidades Comunicaciones : SC0494</v>
          </cell>
        </row>
        <row r="1014">
          <cell r="A1014" t="str">
            <v>Eventualidades Comunicaciones : SC0494</v>
          </cell>
        </row>
        <row r="1015">
          <cell r="A1015" t="str">
            <v>Eventualidades Comunicaciones : SC0494</v>
          </cell>
        </row>
        <row r="1016">
          <cell r="A1016" t="str">
            <v>Eventualidades Comunicaciones : SC0494</v>
          </cell>
        </row>
        <row r="1017">
          <cell r="A1017" t="str">
            <v>Eventualidades Comunicaciones : SC0494</v>
          </cell>
        </row>
        <row r="1018">
          <cell r="A1018" t="str">
            <v>Eventualidades Comunicaciones : SC0494</v>
          </cell>
        </row>
        <row r="1019">
          <cell r="A1019" t="str">
            <v>Eventualidades Comunicaciones : SC0494</v>
          </cell>
        </row>
        <row r="1020">
          <cell r="A1020" t="str">
            <v>Eventualidades Comunicaciones : SC0494</v>
          </cell>
        </row>
        <row r="1021">
          <cell r="A1021" t="str">
            <v>Eventualidades Comunicaciones : SC0494</v>
          </cell>
        </row>
        <row r="1022">
          <cell r="A1022" t="str">
            <v>Eventualidades Comunicaciones : SC0494</v>
          </cell>
        </row>
        <row r="1023">
          <cell r="A1023" t="str">
            <v>Eventualidades Comunicaciones : SC0494</v>
          </cell>
        </row>
        <row r="1024">
          <cell r="A1024" t="str">
            <v>Eventualidades Comunicaciones : SC0494</v>
          </cell>
        </row>
        <row r="1025">
          <cell r="A1025" t="str">
            <v>Eventualidades Comunicaciones : SC0494</v>
          </cell>
        </row>
        <row r="1026">
          <cell r="A1026" t="str">
            <v>Eventualidades Comunicaciones : SC0494</v>
          </cell>
        </row>
        <row r="1027">
          <cell r="A1027" t="str">
            <v>Eventualidades Comunicaciones : SC0494</v>
          </cell>
        </row>
        <row r="1028">
          <cell r="A1028" t="str">
            <v>Eventualidades Comunicaciones : SC0494</v>
          </cell>
        </row>
        <row r="1029">
          <cell r="A1029" t="str">
            <v>Eventualidades Comunicaciones : SC0494</v>
          </cell>
        </row>
        <row r="1030">
          <cell r="A1030" t="str">
            <v>Eventualidades Comunicaciones : SC0494</v>
          </cell>
        </row>
        <row r="1031">
          <cell r="A1031" t="str">
            <v>Eventualidades Comunicaciones : SC0494</v>
          </cell>
        </row>
        <row r="1032">
          <cell r="A1032" t="str">
            <v>Eventualidades Comunicaciones : SC0494</v>
          </cell>
        </row>
        <row r="1033">
          <cell r="A1033" t="str">
            <v>Eventualidades Comunicaciones : SC0494</v>
          </cell>
        </row>
        <row r="1034">
          <cell r="A1034" t="str">
            <v>Eventualidades Comunicaciones : SC0494</v>
          </cell>
        </row>
        <row r="1035">
          <cell r="A1035" t="str">
            <v>Eventualidades Comunicaciones : SC0494</v>
          </cell>
        </row>
        <row r="1036">
          <cell r="A1036" t="str">
            <v>Eventualidades Comunicaciones : SC0494</v>
          </cell>
        </row>
        <row r="1037">
          <cell r="A1037" t="str">
            <v>Eventualidades Comunicaciones : SC0494</v>
          </cell>
        </row>
        <row r="1038">
          <cell r="A1038" t="str">
            <v>Eventualidades Comunicaciones : SC0494</v>
          </cell>
        </row>
        <row r="1039">
          <cell r="A1039" t="str">
            <v>Eventualidades Comunicaciones : SC0494</v>
          </cell>
        </row>
        <row r="1040">
          <cell r="A1040" t="str">
            <v>Eventualidades Comunicaciones : SC0494</v>
          </cell>
        </row>
        <row r="1041">
          <cell r="A1041" t="str">
            <v>Eventualidades Comunicaciones : SC0494</v>
          </cell>
        </row>
        <row r="1042">
          <cell r="A1042" t="str">
            <v>Eventualidades Comunicaciones : SC0494</v>
          </cell>
        </row>
        <row r="1043">
          <cell r="A1043" t="str">
            <v>Eventualidades Comunicaciones : SC0494</v>
          </cell>
        </row>
        <row r="1044">
          <cell r="A1044" t="str">
            <v>Eventualidades Comunicaciones : SC0494</v>
          </cell>
        </row>
        <row r="1045">
          <cell r="A1045" t="str">
            <v>Eventualidades Comunicaciones : SC0494</v>
          </cell>
        </row>
        <row r="1046">
          <cell r="A1046" t="str">
            <v>Eventualidades Comunicaciones : SC0494</v>
          </cell>
        </row>
        <row r="1047">
          <cell r="A1047" t="str">
            <v>Eventualidades Comunicaciones : SC0494</v>
          </cell>
        </row>
        <row r="1048">
          <cell r="A1048" t="str">
            <v>Eventualidades Comunicaciones : SC0494</v>
          </cell>
        </row>
        <row r="1049">
          <cell r="A1049" t="str">
            <v>Eventualidades Comunicaciones : SC0494</v>
          </cell>
        </row>
        <row r="1050">
          <cell r="A1050" t="str">
            <v>Eventualidades Comunicaciones : SC0494</v>
          </cell>
        </row>
        <row r="1051">
          <cell r="A1051" t="str">
            <v>Eventualidades Comunicaciones : SC0494</v>
          </cell>
        </row>
        <row r="1052">
          <cell r="A1052" t="str">
            <v>Eventualidades Comunicaciones : SC0494</v>
          </cell>
        </row>
        <row r="1053">
          <cell r="A1053" t="str">
            <v>Eventualidades Comunicaciones : SC0494</v>
          </cell>
        </row>
        <row r="1054">
          <cell r="A1054" t="str">
            <v>Eventualidades Comunicaciones : SC0494</v>
          </cell>
        </row>
        <row r="1055">
          <cell r="A1055" t="str">
            <v>Eventualidades Comunicaciones : SC0494</v>
          </cell>
        </row>
        <row r="1056">
          <cell r="A1056" t="str">
            <v>Eventualidades Comunicaciones : SC0494</v>
          </cell>
        </row>
        <row r="1057">
          <cell r="A1057" t="str">
            <v>Eventualidades Comunicaciones : SC0494</v>
          </cell>
        </row>
        <row r="1058">
          <cell r="A1058" t="str">
            <v>Eventualidades Comunicaciones : SC0494</v>
          </cell>
        </row>
        <row r="1059">
          <cell r="A1059" t="str">
            <v>Eventualidades Comunicaciones : SC0494</v>
          </cell>
        </row>
        <row r="1060">
          <cell r="A1060" t="str">
            <v>Eventualidades Comunicaciones : SC0494</v>
          </cell>
        </row>
        <row r="1061">
          <cell r="A1061" t="str">
            <v>Eventualidades Comunicaciones : SC0494</v>
          </cell>
        </row>
        <row r="1062">
          <cell r="A1062" t="str">
            <v>Eventualidades Comunicaciones : SC0494</v>
          </cell>
        </row>
        <row r="1063">
          <cell r="A1063" t="str">
            <v>Eventualidades Comunicaciones : SC0494</v>
          </cell>
        </row>
        <row r="1064">
          <cell r="A1064" t="str">
            <v>Eventualidades Comunicaciones : SC0494</v>
          </cell>
        </row>
        <row r="1065">
          <cell r="A1065" t="str">
            <v>Eventualidades Comunicaciones : SC0494</v>
          </cell>
        </row>
        <row r="1066">
          <cell r="A1066" t="str">
            <v>Eventualidades Comunicaciones : SC0494</v>
          </cell>
        </row>
        <row r="1067">
          <cell r="A1067" t="str">
            <v>Eventualidades Comunicaciones : SC0494</v>
          </cell>
        </row>
        <row r="1068">
          <cell r="A1068" t="str">
            <v>Eventualidades Comunicaciones : SC0494</v>
          </cell>
        </row>
        <row r="1069">
          <cell r="A1069" t="str">
            <v>Eventualidades Comunicaciones : SC0494</v>
          </cell>
        </row>
        <row r="1070">
          <cell r="A1070" t="str">
            <v>Eventualidades Comunicaciones : SC0494</v>
          </cell>
        </row>
        <row r="1071">
          <cell r="A1071" t="str">
            <v>Eventualidades Comunicaciones : SC0494</v>
          </cell>
        </row>
        <row r="1072">
          <cell r="A1072" t="str">
            <v>Eventualidades Comunicaciones : SC0494</v>
          </cell>
        </row>
        <row r="1073">
          <cell r="A1073" t="str">
            <v>Eventualidades Comunicaciones : SC0494</v>
          </cell>
        </row>
        <row r="1074">
          <cell r="A1074" t="str">
            <v>Eventualidades Comunicaciones : SC0494</v>
          </cell>
        </row>
        <row r="1075">
          <cell r="A1075" t="str">
            <v>Eventualidades Comunicaciones : SC0494</v>
          </cell>
        </row>
        <row r="1076">
          <cell r="A1076" t="str">
            <v>Eventualidades Comunicaciones : SC0494</v>
          </cell>
        </row>
        <row r="1077">
          <cell r="A1077" t="str">
            <v>Eventualidades Comunicaciones : SC0494</v>
          </cell>
        </row>
        <row r="1078">
          <cell r="A1078" t="str">
            <v>Eventualidades Comunicaciones : SC0494</v>
          </cell>
        </row>
        <row r="1079">
          <cell r="A1079" t="str">
            <v>Eventualidades Comunicaciones : SC0494</v>
          </cell>
        </row>
        <row r="1080">
          <cell r="A1080" t="str">
            <v>Eventualidades Comunicaciones : SC0494</v>
          </cell>
        </row>
        <row r="1081">
          <cell r="A1081" t="str">
            <v>Eventualidades Comunicaciones : SC0494</v>
          </cell>
        </row>
        <row r="1082">
          <cell r="A1082" t="str">
            <v>Eventualidades Comunicaciones : SC0494</v>
          </cell>
        </row>
        <row r="1083">
          <cell r="A1083" t="str">
            <v>Eventualidades Comunicaciones : SC0494</v>
          </cell>
        </row>
        <row r="1084">
          <cell r="A1084" t="str">
            <v>Eventualidades Comunicaciones : SC0494</v>
          </cell>
        </row>
        <row r="1085">
          <cell r="A1085" t="str">
            <v>Eventualidades Comunicaciones : SC0494</v>
          </cell>
        </row>
        <row r="1086">
          <cell r="A1086" t="str">
            <v>Eventualidades Comunicaciones : SC0494</v>
          </cell>
        </row>
        <row r="1087">
          <cell r="A1087" t="str">
            <v>Eventualidades Comunicaciones : SC0494</v>
          </cell>
        </row>
        <row r="1088">
          <cell r="A1088" t="str">
            <v>Eventualidades Comunicaciones : SC0494</v>
          </cell>
        </row>
        <row r="1089">
          <cell r="A1089" t="str">
            <v>Eventualidades Comunicaciones : SC0494</v>
          </cell>
        </row>
        <row r="1090">
          <cell r="A1090" t="str">
            <v>Eventualidades Comunicaciones : SC0494</v>
          </cell>
        </row>
        <row r="1091">
          <cell r="A1091" t="str">
            <v>Eventualidades Comunicaciones : SC0494</v>
          </cell>
        </row>
        <row r="1092">
          <cell r="A1092" t="str">
            <v>Eventualidades Comunicaciones : SC0494</v>
          </cell>
        </row>
        <row r="1093">
          <cell r="A1093" t="str">
            <v>Eventualidades Comunicaciones : SC0494</v>
          </cell>
        </row>
        <row r="1094">
          <cell r="A1094" t="str">
            <v>Eventualidades Comunicaciones : SC0494</v>
          </cell>
        </row>
        <row r="1095">
          <cell r="A1095" t="str">
            <v>Eventualidades Comunicaciones : SC0494</v>
          </cell>
        </row>
        <row r="1096">
          <cell r="A1096" t="str">
            <v>Eventualidades Comunicaciones : SC0494</v>
          </cell>
        </row>
        <row r="1097">
          <cell r="A1097" t="str">
            <v>Eventualidades Comunicaciones : SC0494</v>
          </cell>
        </row>
        <row r="1098">
          <cell r="A1098" t="str">
            <v>Eventualidades Comunicaciones : SC0494</v>
          </cell>
        </row>
        <row r="1099">
          <cell r="A1099" t="str">
            <v>Eventualidades Comunicaciones : SC0494</v>
          </cell>
        </row>
        <row r="1100">
          <cell r="A1100" t="str">
            <v>Eventualidades Comunicaciones : SC0494</v>
          </cell>
        </row>
        <row r="1101">
          <cell r="A1101" t="str">
            <v>Eventualidades Comunicaciones : SC0494</v>
          </cell>
        </row>
        <row r="1102">
          <cell r="A1102" t="str">
            <v>Eventualidades Comunicaciones : SC0494</v>
          </cell>
        </row>
        <row r="1103">
          <cell r="A1103" t="str">
            <v>Eventualidades Comunicaciones : SC0494</v>
          </cell>
        </row>
        <row r="1104">
          <cell r="A1104" t="str">
            <v>Eventualidades Comunicaciones : SC0494</v>
          </cell>
        </row>
        <row r="1105">
          <cell r="A1105" t="str">
            <v>Eventualidades Comunicaciones : SC0494</v>
          </cell>
        </row>
        <row r="1106">
          <cell r="A1106" t="str">
            <v>Eventualidades Comunicaciones : SC0494</v>
          </cell>
        </row>
        <row r="1107">
          <cell r="A1107" t="str">
            <v>Eventualidades Comunicaciones : SC0494</v>
          </cell>
        </row>
        <row r="1108">
          <cell r="A1108" t="str">
            <v>Eventualidades Comunicaciones : SC0494</v>
          </cell>
        </row>
        <row r="1109">
          <cell r="A1109" t="str">
            <v>Eventualidades Comunicaciones : SC0494</v>
          </cell>
        </row>
        <row r="1110">
          <cell r="A1110" t="str">
            <v>Eventualidades Comunicaciones : SC0494</v>
          </cell>
        </row>
        <row r="1111">
          <cell r="A1111" t="str">
            <v>Eventualidades Comunicaciones : SC0494</v>
          </cell>
        </row>
        <row r="1112">
          <cell r="A1112" t="str">
            <v>Eventualidades Comunicaciones : SC0494</v>
          </cell>
        </row>
        <row r="1113">
          <cell r="A1113" t="str">
            <v>Eventualidades Comunicaciones : SC0494</v>
          </cell>
        </row>
        <row r="1114">
          <cell r="A1114" t="str">
            <v>Eventualidades Comunicaciones : SC0494</v>
          </cell>
        </row>
        <row r="1115">
          <cell r="A1115" t="str">
            <v>Eventualidades Comunicaciones : SC0494</v>
          </cell>
        </row>
        <row r="1116">
          <cell r="A1116" t="str">
            <v>Eventualidades Comunicaciones : SC0494</v>
          </cell>
        </row>
        <row r="1117">
          <cell r="A1117" t="str">
            <v>Eventualidades Comunicaciones : SC0494</v>
          </cell>
        </row>
        <row r="1118">
          <cell r="A1118" t="str">
            <v>Eventualidades Comunicaciones : SC0494</v>
          </cell>
        </row>
        <row r="1119">
          <cell r="A1119" t="str">
            <v>Eventualidades Comunicaciones : SC0494</v>
          </cell>
        </row>
        <row r="1120">
          <cell r="A1120" t="str">
            <v>Eventualidades Comunicaciones : SC0494</v>
          </cell>
        </row>
        <row r="1121">
          <cell r="A1121" t="str">
            <v>Eventualidades Comunicaciones : SC0494</v>
          </cell>
        </row>
        <row r="1122">
          <cell r="A1122" t="str">
            <v>Eventualidades Comunicaciones : SC0494</v>
          </cell>
        </row>
        <row r="1123">
          <cell r="A1123" t="str">
            <v>Eventualidades Comunicaciones : SC0494</v>
          </cell>
        </row>
        <row r="1124">
          <cell r="A1124" t="str">
            <v>Eventualidades Comunicaciones : SC0494</v>
          </cell>
        </row>
        <row r="1125">
          <cell r="A1125" t="str">
            <v>Eventualidades Comunicaciones : SC0494</v>
          </cell>
        </row>
        <row r="1126">
          <cell r="A1126" t="str">
            <v>Eventualidades Comunicaciones : SC0494</v>
          </cell>
        </row>
        <row r="1127">
          <cell r="A1127" t="str">
            <v>Eventualidades Comunicaciones : SC0494</v>
          </cell>
        </row>
        <row r="1128">
          <cell r="A1128" t="str">
            <v>Eventualidades Comunicaciones : SC0494</v>
          </cell>
        </row>
        <row r="1129">
          <cell r="A1129" t="str">
            <v>Eventualidades Comunicaciones : SC0494</v>
          </cell>
        </row>
        <row r="1130">
          <cell r="A1130" t="str">
            <v>Eventualidades Comunicaciones : SC0494</v>
          </cell>
        </row>
        <row r="1131">
          <cell r="A1131" t="str">
            <v>Eventualidades Comunicaciones : SC0494</v>
          </cell>
        </row>
        <row r="1132">
          <cell r="A1132" t="str">
            <v>Eventualidades Comunicaciones : SC0494</v>
          </cell>
        </row>
        <row r="1133">
          <cell r="A1133" t="str">
            <v>Eventualidades Comunicaciones : SC0494</v>
          </cell>
        </row>
        <row r="1134">
          <cell r="A1134" t="str">
            <v>Eventualidades Comunicaciones : SC0494</v>
          </cell>
        </row>
        <row r="1135">
          <cell r="A1135" t="str">
            <v>Eventualidades Comunicaciones : SC0494</v>
          </cell>
        </row>
        <row r="1136">
          <cell r="A1136" t="str">
            <v>Eventualidades Comunicaciones : SC0494</v>
          </cell>
        </row>
        <row r="1137">
          <cell r="A1137" t="str">
            <v>Eventualidades Comunicaciones : SC0494</v>
          </cell>
        </row>
        <row r="1138">
          <cell r="A1138" t="str">
            <v>Eventualidades Comunicaciones : SC0494</v>
          </cell>
        </row>
        <row r="1139">
          <cell r="A1139" t="str">
            <v>Eventualidades Comunicaciones : SC0494</v>
          </cell>
        </row>
        <row r="1140">
          <cell r="A1140" t="str">
            <v>Eventualidades Comunicaciones : SC0494</v>
          </cell>
        </row>
        <row r="1141">
          <cell r="A1141" t="str">
            <v>Eventualidades Comunicaciones : SC0494</v>
          </cell>
        </row>
        <row r="1142">
          <cell r="A1142" t="str">
            <v>Eventualidades Comunicaciones : SC0494</v>
          </cell>
        </row>
        <row r="1143">
          <cell r="A1143" t="str">
            <v>Eventualidades Comunicaciones : SC0494</v>
          </cell>
        </row>
        <row r="1144">
          <cell r="A1144" t="str">
            <v>Eventualidades Comunicaciones : SC0494</v>
          </cell>
        </row>
        <row r="1145">
          <cell r="A1145" t="str">
            <v>Eventualidades Comunicaciones : SC0494</v>
          </cell>
        </row>
        <row r="1146">
          <cell r="A1146" t="str">
            <v>Eventualidades Comunicaciones : SC0494</v>
          </cell>
        </row>
        <row r="1147">
          <cell r="A1147" t="str">
            <v>Eventualidades Comunicaciones : SC0494</v>
          </cell>
        </row>
        <row r="1148">
          <cell r="A1148" t="str">
            <v>Eventualidades Comunicaciones : SC0494</v>
          </cell>
        </row>
        <row r="1149">
          <cell r="A1149" t="str">
            <v>Eventualidades Comunicaciones : SC0494</v>
          </cell>
        </row>
        <row r="1150">
          <cell r="A1150" t="str">
            <v>Eventualidades Comunicaciones : SC0494</v>
          </cell>
        </row>
        <row r="1151">
          <cell r="A1151" t="str">
            <v>Eventualidades Comunicaciones : SC0494</v>
          </cell>
        </row>
        <row r="1152">
          <cell r="A1152" t="str">
            <v>Eventualidades Comunicaciones : SC0494</v>
          </cell>
        </row>
        <row r="1153">
          <cell r="A1153" t="str">
            <v>Eventualidades Comunicaciones : SC0494</v>
          </cell>
        </row>
        <row r="1154">
          <cell r="A1154" t="str">
            <v>Eventualidades Comunicaciones : SC0494</v>
          </cell>
        </row>
        <row r="1155">
          <cell r="A1155" t="str">
            <v>Eventualidades Comunicaciones : SC0494</v>
          </cell>
        </row>
        <row r="1156">
          <cell r="A1156" t="str">
            <v>Eventualidades Comunicaciones : SC0494</v>
          </cell>
        </row>
        <row r="1157">
          <cell r="A1157" t="str">
            <v>Eventualidades Comunicaciones : SC0494</v>
          </cell>
        </row>
        <row r="1158">
          <cell r="A1158" t="str">
            <v>Eventualidades Comunicaciones : SC0494</v>
          </cell>
        </row>
        <row r="1159">
          <cell r="A1159" t="str">
            <v>Eventualidades Comunicaciones : SC0494</v>
          </cell>
        </row>
        <row r="1160">
          <cell r="A1160" t="str">
            <v>Eventualidades Comunicaciones : SC0494</v>
          </cell>
        </row>
        <row r="1161">
          <cell r="A1161" t="str">
            <v>Eventualidades Comunicaciones : SC0494</v>
          </cell>
        </row>
        <row r="1162">
          <cell r="A1162" t="str">
            <v>Eventualidades Comunicaciones : SC0494</v>
          </cell>
        </row>
        <row r="1163">
          <cell r="A1163" t="str">
            <v>Eventualidades Comunicaciones : SC0494</v>
          </cell>
        </row>
        <row r="1164">
          <cell r="A1164" t="str">
            <v>Eventualidades Comunicaciones : SC0494</v>
          </cell>
        </row>
        <row r="1165">
          <cell r="A1165" t="str">
            <v>Eventualidades Comunicaciones : SC0494</v>
          </cell>
        </row>
        <row r="1166">
          <cell r="A1166" t="str">
            <v>Eventualidades Comunicaciones : SC0494</v>
          </cell>
        </row>
        <row r="1167">
          <cell r="A1167" t="str">
            <v>Eventualidades Comunicaciones : SC0494</v>
          </cell>
        </row>
        <row r="1168">
          <cell r="A1168" t="str">
            <v>Eventualidades Comunicaciones : SC0494</v>
          </cell>
        </row>
        <row r="1169">
          <cell r="A1169" t="str">
            <v>Eventualidades Comunicaciones : SC0494</v>
          </cell>
        </row>
        <row r="1170">
          <cell r="A1170" t="str">
            <v>Eventualidades Comunicaciones : SC0494</v>
          </cell>
        </row>
        <row r="1171">
          <cell r="A1171" t="str">
            <v>Eventualidades Comunicaciones : SC0494</v>
          </cell>
        </row>
        <row r="1172">
          <cell r="A1172" t="str">
            <v>Eventualidades Comunicaciones : SC0494</v>
          </cell>
        </row>
        <row r="1173">
          <cell r="A1173" t="str">
            <v>Eventualidades Comunicaciones : SC0494</v>
          </cell>
        </row>
        <row r="1174">
          <cell r="A1174" t="str">
            <v>Eventualidades Comunicaciones : SC0494</v>
          </cell>
        </row>
        <row r="1175">
          <cell r="A1175" t="str">
            <v>Eventualidades Comunicaciones : SC0494</v>
          </cell>
        </row>
        <row r="1176">
          <cell r="A1176" t="str">
            <v>Eventualidades Comunicaciones : SC0494</v>
          </cell>
        </row>
        <row r="1177">
          <cell r="A1177" t="str">
            <v>Eventualidades Comunicaciones : SC0494</v>
          </cell>
        </row>
        <row r="1178">
          <cell r="A1178" t="str">
            <v>Eventualidades Comunicaciones : SC0494</v>
          </cell>
        </row>
        <row r="1179">
          <cell r="A1179" t="str">
            <v>Eventualidades Comunicaciones : SC0494</v>
          </cell>
        </row>
        <row r="1180">
          <cell r="A1180" t="str">
            <v>Eventualidades Comunicaciones : SC0494</v>
          </cell>
        </row>
        <row r="1181">
          <cell r="A1181" t="str">
            <v>Eventualidades Comunicaciones : SC0494</v>
          </cell>
        </row>
        <row r="1182">
          <cell r="A1182" t="str">
            <v>Eventualidades Comunicaciones : SC0494</v>
          </cell>
        </row>
        <row r="1183">
          <cell r="A1183" t="str">
            <v>Eventualidades Comunicaciones : SC0494</v>
          </cell>
        </row>
        <row r="1184">
          <cell r="A1184" t="str">
            <v>Eventualidades Comunicaciones : SC0494</v>
          </cell>
        </row>
        <row r="1185">
          <cell r="A1185" t="str">
            <v>Eventualidades Comunicaciones : SC0494</v>
          </cell>
        </row>
        <row r="1186">
          <cell r="A1186" t="str">
            <v>Eventualidades Comunicaciones : SC0494</v>
          </cell>
        </row>
        <row r="1187">
          <cell r="A1187" t="str">
            <v>Eventualidades Comunicaciones : SC0494</v>
          </cell>
        </row>
        <row r="1188">
          <cell r="A1188" t="str">
            <v>Eventualidades Comunicaciones : SC0494</v>
          </cell>
        </row>
        <row r="1189">
          <cell r="A1189" t="str">
            <v>Eventualidades Comunicaciones : SC0494</v>
          </cell>
        </row>
        <row r="1190">
          <cell r="A1190" t="str">
            <v>Eventualidades Comunicaciones : SC0494</v>
          </cell>
        </row>
        <row r="1191">
          <cell r="A1191" t="str">
            <v>Eventualidades Comunicaciones : SC0494</v>
          </cell>
        </row>
        <row r="1192">
          <cell r="A1192" t="str">
            <v>Eventualidades Comunicaciones : SC0494</v>
          </cell>
        </row>
        <row r="1193">
          <cell r="A1193" t="str">
            <v>Eventualidades Comunicaciones : SC0494</v>
          </cell>
        </row>
        <row r="1194">
          <cell r="A1194" t="str">
            <v>Eventualidades Comunicaciones : SC0494</v>
          </cell>
        </row>
        <row r="1195">
          <cell r="A1195" t="str">
            <v>Eventualidades Comunicaciones : SC0494</v>
          </cell>
        </row>
        <row r="1196">
          <cell r="A1196" t="str">
            <v>Eventualidades Comunicaciones : SC0494</v>
          </cell>
        </row>
        <row r="1197">
          <cell r="A1197" t="str">
            <v>Eventualidades Comunicaciones : SC0494</v>
          </cell>
        </row>
        <row r="1198">
          <cell r="A1198" t="str">
            <v>Eventualidades Comunicaciones : SC0494</v>
          </cell>
        </row>
        <row r="1199">
          <cell r="A1199" t="str">
            <v>Eventualidades Comunicaciones : SC0494</v>
          </cell>
        </row>
        <row r="1200">
          <cell r="A1200" t="str">
            <v>Eventualidades Comunicaciones : SC0494</v>
          </cell>
        </row>
        <row r="1201">
          <cell r="A1201" t="str">
            <v>Eventualidades Comunicaciones : SC0494</v>
          </cell>
        </row>
        <row r="1202">
          <cell r="A1202" t="str">
            <v>Eventualidades Comunicaciones : SC0494</v>
          </cell>
        </row>
        <row r="1203">
          <cell r="A1203" t="str">
            <v>Eventualidades Comunicaciones : SC0494</v>
          </cell>
        </row>
        <row r="1204">
          <cell r="A1204" t="str">
            <v>Eventualidades Comunicaciones : SC0494</v>
          </cell>
        </row>
        <row r="1205">
          <cell r="A1205" t="str">
            <v>Eventualidades Comunicaciones : SC0494</v>
          </cell>
        </row>
        <row r="1206">
          <cell r="A1206" t="str">
            <v>Eventualidades Comunicaciones : SC0494</v>
          </cell>
        </row>
        <row r="1207">
          <cell r="A1207" t="str">
            <v>Eventualidades Comunicaciones : SC0494</v>
          </cell>
        </row>
        <row r="1208">
          <cell r="A1208" t="str">
            <v>Eventualidades Comunicaciones : SC0494</v>
          </cell>
        </row>
        <row r="1209">
          <cell r="A1209" t="str">
            <v>Eventualidades Comunicaciones : SC0494</v>
          </cell>
        </row>
        <row r="1210">
          <cell r="A1210" t="str">
            <v>Eventualidades Comunicaciones : SC0494</v>
          </cell>
        </row>
        <row r="1211">
          <cell r="A1211" t="str">
            <v>Eventualidades Comunicaciones : SC0494</v>
          </cell>
        </row>
        <row r="1212">
          <cell r="A1212" t="str">
            <v>Eventualidades Comunicaciones : SC0494</v>
          </cell>
        </row>
        <row r="1213">
          <cell r="A1213" t="str">
            <v>Eventualidades Comunicaciones : SC0494</v>
          </cell>
        </row>
        <row r="1214">
          <cell r="A1214" t="str">
            <v>Eventualidades Comunicaciones : SC0494</v>
          </cell>
        </row>
        <row r="1215">
          <cell r="A1215" t="str">
            <v>Eventualidades Comunicaciones : SC0494</v>
          </cell>
        </row>
        <row r="1216">
          <cell r="A1216" t="str">
            <v>Eventualidades Comunicaciones : SC0494</v>
          </cell>
        </row>
        <row r="1217">
          <cell r="A1217" t="str">
            <v>Eventualidades Comunicaciones : SC0494</v>
          </cell>
        </row>
        <row r="1218">
          <cell r="A1218" t="str">
            <v>Eventualidades Comunicaciones : SC0494</v>
          </cell>
        </row>
        <row r="1219">
          <cell r="A1219" t="str">
            <v>Eventualidades Comunicaciones : SC0494</v>
          </cell>
        </row>
        <row r="1220">
          <cell r="A1220" t="str">
            <v>Eventualidades Comunicaciones : SC0494</v>
          </cell>
        </row>
        <row r="1221">
          <cell r="A1221" t="str">
            <v>Eventualidades Comunicaciones : SC0494</v>
          </cell>
        </row>
        <row r="1222">
          <cell r="A1222" t="str">
            <v>Eventualidades Comunicaciones : SC0494</v>
          </cell>
        </row>
        <row r="1223">
          <cell r="A1223" t="str">
            <v>Eventualidades Comunicaciones : SC0494</v>
          </cell>
        </row>
        <row r="1224">
          <cell r="A1224" t="str">
            <v>Eventualidades Comunicaciones : SC0494</v>
          </cell>
        </row>
        <row r="1225">
          <cell r="A1225" t="str">
            <v>Eventualidades Comunicaciones : SC0494</v>
          </cell>
        </row>
        <row r="1226">
          <cell r="A1226" t="str">
            <v>Eventualidades Comunicaciones : SC0494</v>
          </cell>
        </row>
        <row r="1227">
          <cell r="A1227" t="str">
            <v>Eventualidades Comunicaciones : SC0494</v>
          </cell>
        </row>
        <row r="1228">
          <cell r="A1228" t="str">
            <v>Eventualidades Comunicaciones : SC0494</v>
          </cell>
        </row>
        <row r="1229">
          <cell r="A1229" t="str">
            <v>Eventualidades Comunicaciones : SC0494</v>
          </cell>
        </row>
        <row r="1230">
          <cell r="A1230" t="str">
            <v>Eventualidades Comunicaciones : SC0494</v>
          </cell>
        </row>
        <row r="1231">
          <cell r="A1231" t="str">
            <v>Eventualidades Comunicaciones : SC0494</v>
          </cell>
        </row>
        <row r="1232">
          <cell r="A1232" t="str">
            <v>Eventualidades Comunicaciones : SC0494</v>
          </cell>
        </row>
        <row r="1233">
          <cell r="A1233" t="str">
            <v>Eventualidades Comunicaciones : SC0494</v>
          </cell>
        </row>
        <row r="1234">
          <cell r="A1234" t="str">
            <v>Eventualidades Comunicaciones : SC0494</v>
          </cell>
        </row>
        <row r="1235">
          <cell r="A1235" t="str">
            <v>Eventualidades Comunicaciones : SC0494</v>
          </cell>
        </row>
        <row r="1236">
          <cell r="A1236" t="str">
            <v>Eventualidades Comunicaciones : SC0494</v>
          </cell>
        </row>
        <row r="1237">
          <cell r="A1237" t="str">
            <v>Eventualidades Comunicaciones : SC0494</v>
          </cell>
        </row>
        <row r="1238">
          <cell r="A1238" t="str">
            <v>Eventualidades Comunicaciones : SC0494</v>
          </cell>
        </row>
        <row r="1239">
          <cell r="A1239" t="str">
            <v>Eventualidades Comunicaciones : SC0494</v>
          </cell>
        </row>
        <row r="1240">
          <cell r="A1240" t="str">
            <v>Eventualidades Comunicaciones : SC0494</v>
          </cell>
        </row>
        <row r="1241">
          <cell r="A1241" t="str">
            <v>Eventualidades Comunicaciones : SC0494</v>
          </cell>
        </row>
        <row r="1242">
          <cell r="A1242" t="str">
            <v>Eventualidades Comunicaciones : SC0494</v>
          </cell>
        </row>
        <row r="1243">
          <cell r="A1243" t="str">
            <v>Eventualidades Comunicaciones : SC0494</v>
          </cell>
        </row>
        <row r="1244">
          <cell r="A1244" t="str">
            <v>Eventualidades Comunicaciones : SC0494</v>
          </cell>
        </row>
        <row r="1245">
          <cell r="A1245" t="str">
            <v>Eventualidades Comunicaciones : SC0494</v>
          </cell>
        </row>
        <row r="1246">
          <cell r="A1246" t="str">
            <v>Eventualidades Comunicaciones : SC0494</v>
          </cell>
        </row>
        <row r="1247">
          <cell r="A1247" t="str">
            <v>Eventualidades Comunicaciones : SC0494</v>
          </cell>
        </row>
        <row r="1248">
          <cell r="A1248" t="str">
            <v>Eventualidades Comunicaciones : SC0494</v>
          </cell>
        </row>
        <row r="1249">
          <cell r="A1249" t="str">
            <v>Eventualidades Comunicaciones : SC0494</v>
          </cell>
        </row>
        <row r="1250">
          <cell r="A1250" t="str">
            <v>Eventualidades Comunicaciones : SC0494</v>
          </cell>
        </row>
        <row r="1251">
          <cell r="A1251" t="str">
            <v>Eventualidades Comunicaciones : SC0494</v>
          </cell>
        </row>
        <row r="1252">
          <cell r="A1252" t="str">
            <v>Eventualidades Comunicaciones : SC0494</v>
          </cell>
        </row>
        <row r="1253">
          <cell r="A1253" t="str">
            <v>Eventualidades Comunicaciones : SC0494</v>
          </cell>
        </row>
        <row r="1254">
          <cell r="A1254" t="str">
            <v>Eventualidades Comunicaciones : SC0494</v>
          </cell>
        </row>
        <row r="1255">
          <cell r="A1255" t="str">
            <v>Eventualidades Comunicaciones : SC0494</v>
          </cell>
        </row>
        <row r="1256">
          <cell r="A1256" t="str">
            <v>Eventualidades Comunicaciones : SC0494</v>
          </cell>
        </row>
        <row r="1257">
          <cell r="A1257" t="str">
            <v>Eventualidades Comunicaciones : SC0494</v>
          </cell>
        </row>
        <row r="1258">
          <cell r="A1258" t="str">
            <v>Eventualidades Comunicaciones : SC0494</v>
          </cell>
        </row>
        <row r="1259">
          <cell r="A1259" t="str">
            <v>Eventualidades Comunicaciones : SC0494</v>
          </cell>
        </row>
        <row r="1260">
          <cell r="A1260" t="str">
            <v>Eventualidades Comunicaciones : SC0494</v>
          </cell>
        </row>
        <row r="1261">
          <cell r="A1261" t="str">
            <v>Eventualidades Comunicaciones : SC0494</v>
          </cell>
        </row>
        <row r="1262">
          <cell r="A1262" t="str">
            <v>Eventualidades Comunicaciones : SC0494</v>
          </cell>
        </row>
        <row r="1263">
          <cell r="A1263" t="str">
            <v>Eventualidades Comunicaciones : SC0494</v>
          </cell>
        </row>
        <row r="1264">
          <cell r="A1264" t="str">
            <v>Eventualidades Comunicaciones : SC0494</v>
          </cell>
        </row>
        <row r="1265">
          <cell r="A1265" t="str">
            <v>Eventualidades Comunicaciones : SC0494</v>
          </cell>
        </row>
        <row r="1266">
          <cell r="A1266" t="str">
            <v>Eventualidades Comunicaciones : SC0494</v>
          </cell>
        </row>
        <row r="1267">
          <cell r="A1267" t="str">
            <v>Eventualidades Comunicaciones : SC0494</v>
          </cell>
        </row>
        <row r="1268">
          <cell r="A1268" t="str">
            <v>Eventualidades Comunicaciones : SC0494</v>
          </cell>
        </row>
        <row r="1269">
          <cell r="A1269" t="str">
            <v>Eventualidades Comunicaciones : SC0494</v>
          </cell>
        </row>
        <row r="1270">
          <cell r="A1270" t="str">
            <v>Eventualidades Comunicaciones : SC0494</v>
          </cell>
        </row>
        <row r="1271">
          <cell r="A1271" t="str">
            <v>Eventualidades Comunicaciones : SC0494</v>
          </cell>
        </row>
        <row r="1272">
          <cell r="A1272" t="str">
            <v>Eventualidades Comunicaciones : SC0494</v>
          </cell>
        </row>
        <row r="1273">
          <cell r="A1273" t="str">
            <v>Eventualidades Comunicaciones : SC0494</v>
          </cell>
        </row>
        <row r="1274">
          <cell r="A1274" t="str">
            <v>Eventualidades Operaciones Platataforma : SC0495</v>
          </cell>
        </row>
        <row r="1275">
          <cell r="A1275" t="str">
            <v>Eventualidades Operaciones Platataforma : SC0495</v>
          </cell>
        </row>
        <row r="1276">
          <cell r="A1276" t="str">
            <v>Eventualidades Operaciones Platataforma : SC0495</v>
          </cell>
        </row>
        <row r="1277">
          <cell r="A1277" t="str">
            <v>Eventualidades Operaciones Platataforma : SC0495</v>
          </cell>
        </row>
        <row r="1278">
          <cell r="A1278" t="str">
            <v>Eventualidades Operaciones Platataforma : SC0495</v>
          </cell>
        </row>
        <row r="1279">
          <cell r="A1279" t="str">
            <v>Eventualidades Operaciones Platataforma : SC0495</v>
          </cell>
        </row>
        <row r="1280">
          <cell r="A1280" t="str">
            <v>Eventualidades Operaciones Platataforma : SC0495</v>
          </cell>
        </row>
        <row r="1281">
          <cell r="A1281" t="str">
            <v>Eventualidades Operaciones Platataforma : SC0495</v>
          </cell>
        </row>
        <row r="1282">
          <cell r="A1282" t="str">
            <v>Eventualidades Operaciones Platataforma : SC0495</v>
          </cell>
        </row>
        <row r="1283">
          <cell r="A1283" t="str">
            <v>Eventualidades Operaciones Platataforma : SC0495</v>
          </cell>
        </row>
        <row r="1284">
          <cell r="A1284" t="str">
            <v>Eventualidades Operaciones Platataforma : SC0495</v>
          </cell>
        </row>
        <row r="1285">
          <cell r="A1285" t="str">
            <v>Eventualidades Operaciones Platataforma : SC0495</v>
          </cell>
        </row>
        <row r="1286">
          <cell r="A1286" t="str">
            <v>Eventualidades Operaciones Platataforma : SC0495</v>
          </cell>
        </row>
        <row r="1287">
          <cell r="A1287" t="str">
            <v>Eventualidades Operaciones Platataforma : SC0495</v>
          </cell>
        </row>
        <row r="1288">
          <cell r="A1288" t="str">
            <v>Eventualidades Operaciones Platataforma : SC0495</v>
          </cell>
        </row>
        <row r="1289">
          <cell r="A1289" t="str">
            <v>Eventualidades Operaciones Platataforma : SC0495</v>
          </cell>
        </row>
        <row r="1290">
          <cell r="A1290" t="str">
            <v>Eventualidades Operaciones Platataforma : SC0495</v>
          </cell>
        </row>
        <row r="1291">
          <cell r="A1291" t="str">
            <v>Eventualidades Operaciones Platataforma : SC0495</v>
          </cell>
        </row>
        <row r="1292">
          <cell r="A1292" t="str">
            <v>Eventualidades Operaciones Platataforma : SC0495</v>
          </cell>
        </row>
        <row r="1293">
          <cell r="A1293" t="str">
            <v>Eventualidades Operaciones Platataforma : SC0495</v>
          </cell>
        </row>
        <row r="1294">
          <cell r="A1294" t="str">
            <v>Eventualidades Operaciones Platataforma : SC0495</v>
          </cell>
        </row>
        <row r="1295">
          <cell r="A1295" t="str">
            <v>Eventualidades Operaciones Platataforma : SC0495</v>
          </cell>
        </row>
        <row r="1296">
          <cell r="A1296" t="str">
            <v>Eventualidades Operaciones Platataforma : SC0495</v>
          </cell>
        </row>
        <row r="1297">
          <cell r="A1297" t="str">
            <v>Eventualidades Operaciones Platataforma : SC0495</v>
          </cell>
        </row>
        <row r="1298">
          <cell r="A1298" t="str">
            <v>Eventualidades Operaciones Platataforma : SC0495</v>
          </cell>
        </row>
        <row r="1299">
          <cell r="A1299" t="str">
            <v>Eventualidades Operaciones Platataforma : SC0495</v>
          </cell>
        </row>
        <row r="1300">
          <cell r="A1300" t="str">
            <v>Eventualidades Operaciones Platataforma : SC0495</v>
          </cell>
        </row>
        <row r="1301">
          <cell r="A1301" t="str">
            <v>Eventualidades Operaciones Platataforma : SC0495</v>
          </cell>
        </row>
        <row r="1302">
          <cell r="A1302" t="str">
            <v>Eventualidades Operaciones Platataforma : SC0495</v>
          </cell>
        </row>
        <row r="1303">
          <cell r="A1303" t="str">
            <v>Eventualidades Operaciones Platataforma : SC0495</v>
          </cell>
        </row>
        <row r="1304">
          <cell r="A1304" t="str">
            <v>Eventualidades Operaciones Platataforma : SC0495</v>
          </cell>
        </row>
        <row r="1305">
          <cell r="A1305" t="str">
            <v>Eventualidades Operaciones Platataforma : SC0495</v>
          </cell>
        </row>
        <row r="1306">
          <cell r="A1306" t="str">
            <v>Eventualidades Operaciones Platataforma : SC0495</v>
          </cell>
        </row>
        <row r="1307">
          <cell r="A1307" t="str">
            <v>Eventualidades Operaciones Platataforma : SC0495</v>
          </cell>
        </row>
        <row r="1308">
          <cell r="A1308" t="str">
            <v>Eventualidades Operaciones Platataforma : SC0495</v>
          </cell>
        </row>
        <row r="1309">
          <cell r="A1309" t="str">
            <v>Eventualidades Operaciones Platataforma : SC0495</v>
          </cell>
        </row>
        <row r="1310">
          <cell r="A1310" t="str">
            <v>Eventualidades Operaciones Platataforma : SC0495</v>
          </cell>
        </row>
        <row r="1311">
          <cell r="A1311" t="str">
            <v>Eventualidades Operaciones Platataforma : SC0495</v>
          </cell>
        </row>
        <row r="1312">
          <cell r="A1312" t="str">
            <v>Eventualidades Operaciones Platataforma : SC0495</v>
          </cell>
        </row>
        <row r="1313">
          <cell r="A1313" t="str">
            <v>Eventualidades Operaciones Platataforma : SC0495</v>
          </cell>
        </row>
        <row r="1314">
          <cell r="A1314" t="str">
            <v>Eventualidades Operaciones Platataforma : SC0495</v>
          </cell>
        </row>
        <row r="1315">
          <cell r="A1315" t="str">
            <v>Eventualidades Operaciones Platataforma : SC0495</v>
          </cell>
        </row>
        <row r="1316">
          <cell r="A1316" t="str">
            <v>Eventualidades Operaciones Platataforma : SC0495</v>
          </cell>
        </row>
        <row r="1317">
          <cell r="A1317" t="str">
            <v>Eventualidades Operaciones Platataforma : SC0495</v>
          </cell>
        </row>
        <row r="1318">
          <cell r="A1318" t="str">
            <v>Eventualidades Operaciones Platataforma : SC0495</v>
          </cell>
        </row>
        <row r="1319">
          <cell r="A1319" t="str">
            <v>Eventualidades Operaciones Platataforma : SC0495</v>
          </cell>
        </row>
        <row r="1320">
          <cell r="A1320" t="str">
            <v>Eventualidades Operaciones Platataforma : SC0495</v>
          </cell>
        </row>
        <row r="1321">
          <cell r="A1321" t="str">
            <v>Eventualidades Operaciones Platataforma : SC0495</v>
          </cell>
        </row>
        <row r="1322">
          <cell r="A1322" t="str">
            <v>Eventualidades Operaciones Platataforma : SC0495</v>
          </cell>
        </row>
        <row r="1323">
          <cell r="A1323" t="str">
            <v>Eventualidades Operaciones Platataforma : SC0495</v>
          </cell>
        </row>
        <row r="1324">
          <cell r="A1324" t="str">
            <v>Eventualidades Operaciones Platataforma : SC0495</v>
          </cell>
        </row>
        <row r="1325">
          <cell r="A1325" t="str">
            <v>Eventualidades Operaciones Platataforma : SC0495</v>
          </cell>
        </row>
        <row r="1326">
          <cell r="A1326" t="str">
            <v>Eventualidades Operaciones Platataforma : SC0495</v>
          </cell>
        </row>
        <row r="1327">
          <cell r="A1327" t="str">
            <v>Eventualidades Operaciones Platataforma : SC0495</v>
          </cell>
        </row>
        <row r="1328">
          <cell r="A1328" t="str">
            <v>Eventualidades Operaciones Platataforma : SC0495</v>
          </cell>
        </row>
        <row r="1329">
          <cell r="A1329" t="str">
            <v>Eventualidades Operaciones Platataforma : SC0495</v>
          </cell>
        </row>
        <row r="1330">
          <cell r="A1330" t="str">
            <v>Eventualidades Operaciones Platataforma : SC0495</v>
          </cell>
        </row>
        <row r="1331">
          <cell r="A1331" t="str">
            <v>Eventualidades Operaciones Platataforma : SC0495</v>
          </cell>
        </row>
        <row r="1332">
          <cell r="A1332" t="str">
            <v>Eventualidades Operaciones Platataforma : SC0495</v>
          </cell>
        </row>
        <row r="1333">
          <cell r="A1333" t="str">
            <v>Eventualidades Operaciones Platataforma : SC0495</v>
          </cell>
        </row>
        <row r="1334">
          <cell r="A1334" t="str">
            <v>Eventualidades Operaciones Platataforma : SC0495</v>
          </cell>
        </row>
        <row r="1335">
          <cell r="A1335" t="str">
            <v>Eventualidades Operaciones Platataforma : SC0495</v>
          </cell>
        </row>
        <row r="1336">
          <cell r="A1336" t="str">
            <v>Eventualidades Operaciones Platataforma : SC0495</v>
          </cell>
        </row>
        <row r="1337">
          <cell r="A1337" t="str">
            <v>Eventualidades Operaciones Platataforma : SC0495</v>
          </cell>
        </row>
        <row r="1338">
          <cell r="A1338" t="str">
            <v>Eventualidades Operaciones Platataforma : SC0495</v>
          </cell>
        </row>
        <row r="1339">
          <cell r="A1339" t="str">
            <v>Eventualidades Operaciones Platataforma : SC0495</v>
          </cell>
        </row>
        <row r="1340">
          <cell r="A1340" t="str">
            <v>Eventualidades Operaciones Platataforma : SC0495</v>
          </cell>
        </row>
        <row r="1341">
          <cell r="A1341" t="str">
            <v>Eventualidades Operaciones Platataforma : SC0495</v>
          </cell>
        </row>
        <row r="1342">
          <cell r="A1342" t="str">
            <v>Eventualidades Operaciones Platataforma : SC0495</v>
          </cell>
        </row>
        <row r="1343">
          <cell r="A1343" t="str">
            <v>Eventualidades Operaciones Platataforma : SC0495</v>
          </cell>
        </row>
        <row r="1344">
          <cell r="A1344" t="str">
            <v>Eventualidades Operaciones Platataforma : SC0495</v>
          </cell>
        </row>
        <row r="1345">
          <cell r="A1345" t="str">
            <v>Eventualidades Operaciones Platataforma : SC0495</v>
          </cell>
        </row>
        <row r="1346">
          <cell r="A1346" t="str">
            <v>Eventualidades Operaciones Platataforma : SC0495</v>
          </cell>
        </row>
        <row r="1347">
          <cell r="A1347" t="str">
            <v>Eventualidades Operaciones Platataforma : SC0495</v>
          </cell>
        </row>
        <row r="1348">
          <cell r="A1348" t="str">
            <v>Eventualidades Operaciones Platataforma : SC0495</v>
          </cell>
        </row>
        <row r="1349">
          <cell r="A1349" t="str">
            <v>Eventualidades Operaciones Platataforma : SC0495</v>
          </cell>
        </row>
        <row r="1350">
          <cell r="A1350" t="str">
            <v>Eventualidades Operaciones Platataforma : SC0495</v>
          </cell>
        </row>
        <row r="1351">
          <cell r="A1351" t="str">
            <v>Eventualidades Operaciones Platataforma : SC0495</v>
          </cell>
        </row>
        <row r="1352">
          <cell r="A1352" t="str">
            <v>Eventualidades Operaciones Platataforma : SC0495</v>
          </cell>
        </row>
        <row r="1353">
          <cell r="A1353" t="str">
            <v>Eventualidades Operaciones Platataforma : SC0495</v>
          </cell>
        </row>
        <row r="1354">
          <cell r="A1354" t="str">
            <v>Eventualidades Operaciones Platataforma : SC0495</v>
          </cell>
        </row>
        <row r="1355">
          <cell r="A1355" t="str">
            <v>Eventualidades Operaciones Platataforma : SC0495</v>
          </cell>
        </row>
        <row r="1356">
          <cell r="A1356" t="str">
            <v>Eventualidades Operaciones Platataforma : SC0495</v>
          </cell>
        </row>
        <row r="1357">
          <cell r="A1357" t="str">
            <v>Eventualidades Operaciones Platataforma : SC0495</v>
          </cell>
        </row>
        <row r="1358">
          <cell r="A1358" t="str">
            <v>Eventualidades Operaciones Platataforma : SC0495</v>
          </cell>
        </row>
        <row r="1359">
          <cell r="A1359" t="str">
            <v>Eventualidades Operaciones Platataforma : SC0495</v>
          </cell>
        </row>
        <row r="1360">
          <cell r="A1360" t="str">
            <v>Eventualidades Operaciones Platataforma : SC0495</v>
          </cell>
        </row>
        <row r="1361">
          <cell r="A1361" t="str">
            <v>Eventualidades Operaciones Platataforma : SC0495</v>
          </cell>
        </row>
        <row r="1362">
          <cell r="A1362" t="str">
            <v>Eventualidades Operaciones Platataforma : SC0495</v>
          </cell>
        </row>
        <row r="1363">
          <cell r="A1363" t="str">
            <v>Eventualidades Operaciones Platataforma : SC0495</v>
          </cell>
        </row>
        <row r="1364">
          <cell r="A1364" t="str">
            <v>Eventualidades Operaciones Platataforma : SC0495</v>
          </cell>
        </row>
        <row r="1365">
          <cell r="A1365" t="str">
            <v>Eventualidades Operaciones Platataforma : SC0495</v>
          </cell>
        </row>
        <row r="1366">
          <cell r="A1366" t="str">
            <v>Eventualidades Operaciones Platataforma : SC0495</v>
          </cell>
        </row>
        <row r="1367">
          <cell r="A1367" t="str">
            <v>Eventualidades Operaciones Platataforma : SC0495</v>
          </cell>
        </row>
        <row r="1368">
          <cell r="A1368" t="str">
            <v>Eventualidades Operaciones Platataforma : SC0495</v>
          </cell>
        </row>
        <row r="1369">
          <cell r="A1369" t="str">
            <v>Eventualidades Operaciones Platataforma : SC0495</v>
          </cell>
        </row>
        <row r="1370">
          <cell r="A1370" t="str">
            <v>Eventualidades Operaciones Platataforma : SC0495</v>
          </cell>
        </row>
        <row r="1371">
          <cell r="A1371" t="str">
            <v>Eventualidades Operaciones Platataforma : SC0495</v>
          </cell>
        </row>
        <row r="1372">
          <cell r="A1372" t="str">
            <v>Eventualidades Operaciones Platataforma : SC0495</v>
          </cell>
        </row>
        <row r="1373">
          <cell r="A1373" t="str">
            <v>Eventualidades Operaciones Platataforma : SC0495</v>
          </cell>
        </row>
        <row r="1374">
          <cell r="A1374" t="str">
            <v>Eventualidades Operaciones Platataforma : SC0495</v>
          </cell>
        </row>
        <row r="1375">
          <cell r="A1375" t="str">
            <v>Eventualidades Operaciones Platataforma : SC0495</v>
          </cell>
        </row>
        <row r="1376">
          <cell r="A1376" t="str">
            <v>Eventualidades Operaciones Platataforma : SC0495</v>
          </cell>
        </row>
        <row r="1377">
          <cell r="A1377" t="str">
            <v>Eventualidades Operaciones Platataforma : SC0495</v>
          </cell>
        </row>
        <row r="1378">
          <cell r="A1378" t="str">
            <v>Eventualidades Operaciones Platataforma : SC0495</v>
          </cell>
        </row>
        <row r="1379">
          <cell r="A1379" t="str">
            <v>Eventualidades Operaciones Platataforma : SC0495</v>
          </cell>
        </row>
        <row r="1380">
          <cell r="A1380" t="str">
            <v>Eventualidades Operaciones Platataforma : SC0495</v>
          </cell>
        </row>
        <row r="1381">
          <cell r="A1381" t="str">
            <v>Eventualidades Operaciones Platataforma : SC0495</v>
          </cell>
        </row>
        <row r="1382">
          <cell r="A1382" t="str">
            <v>Eventualidades Operaciones Platataforma : SC0495</v>
          </cell>
        </row>
        <row r="1383">
          <cell r="A1383" t="str">
            <v>Eventualidades Operaciones Platataforma : SC0495</v>
          </cell>
        </row>
        <row r="1384">
          <cell r="A1384" t="str">
            <v>Eventualidades Operaciones Platataforma : SC0495</v>
          </cell>
        </row>
        <row r="1385">
          <cell r="A1385" t="str">
            <v>Eventualidades Operaciones Platataforma : SC0495</v>
          </cell>
        </row>
        <row r="1386">
          <cell r="A1386" t="str">
            <v>Eventualidades Operaciones Platataforma : SC0495</v>
          </cell>
        </row>
        <row r="1387">
          <cell r="A1387" t="str">
            <v>Eventualidades Operaciones Platataforma : SC0495</v>
          </cell>
        </row>
        <row r="1388">
          <cell r="A1388" t="str">
            <v>Eventualidades Operaciones Platataforma : SC0495</v>
          </cell>
        </row>
        <row r="1389">
          <cell r="A1389" t="str">
            <v>Eventualidades Operaciones Platataforma : SC0495</v>
          </cell>
        </row>
        <row r="1390">
          <cell r="A1390" t="str">
            <v>Eventualidades Operaciones Platataforma : SC0495</v>
          </cell>
        </row>
        <row r="1391">
          <cell r="A1391" t="str">
            <v>Eventualidades Operaciones Platataforma : SC0495</v>
          </cell>
        </row>
        <row r="1392">
          <cell r="A1392" t="str">
            <v>Eventualidades Operaciones Platataforma : SC0495</v>
          </cell>
        </row>
        <row r="1393">
          <cell r="A1393" t="str">
            <v>Eventualidades Operaciones Platataforma : SC0495</v>
          </cell>
        </row>
        <row r="1394">
          <cell r="A1394" t="str">
            <v>Eventualidades Operaciones Platataforma : SC0495</v>
          </cell>
        </row>
        <row r="1395">
          <cell r="A1395" t="str">
            <v>Eventualidades Operaciones Platataforma : SC0495</v>
          </cell>
        </row>
        <row r="1396">
          <cell r="A1396" t="str">
            <v>Eventualidades Operaciones Platataforma : SC0495</v>
          </cell>
        </row>
        <row r="1397">
          <cell r="A1397" t="str">
            <v>Eventualidades Operaciones Platataforma : SC0495</v>
          </cell>
        </row>
        <row r="1398">
          <cell r="A1398" t="str">
            <v>Eventualidades Operaciones Platataforma : SC0495</v>
          </cell>
        </row>
        <row r="1399">
          <cell r="A1399" t="str">
            <v>Eventualidades Operaciones Platataforma : SC0495</v>
          </cell>
        </row>
        <row r="1400">
          <cell r="A1400" t="str">
            <v>Eventualidades Operaciones Platataforma : SC0495</v>
          </cell>
        </row>
        <row r="1401">
          <cell r="A1401" t="str">
            <v>Eventualidades Operaciones Platataforma : SC0495</v>
          </cell>
        </row>
        <row r="1402">
          <cell r="A1402" t="str">
            <v>Eventualidades Operaciones Platataforma : SC0495</v>
          </cell>
        </row>
        <row r="1403">
          <cell r="A1403" t="str">
            <v>Eventualidades Operaciones Platataforma : SC0495</v>
          </cell>
        </row>
        <row r="1404">
          <cell r="A1404" t="str">
            <v>Eventualidades Operaciones Platataforma : SC0495</v>
          </cell>
        </row>
        <row r="1405">
          <cell r="A1405" t="str">
            <v>Eventualidades Operaciones Platataforma : SC0495</v>
          </cell>
        </row>
        <row r="1406">
          <cell r="A1406" t="str">
            <v>Eventualidades Operaciones Platataforma : SC0495</v>
          </cell>
        </row>
        <row r="1407">
          <cell r="A1407" t="str">
            <v>Eventualidades Operaciones Platataforma : SC0495</v>
          </cell>
        </row>
        <row r="1408">
          <cell r="A1408" t="str">
            <v>Eventualidades Operaciones Platataforma : SC0495</v>
          </cell>
        </row>
        <row r="1409">
          <cell r="A1409" t="str">
            <v>Eventualidades Operaciones Platataforma : SC0495</v>
          </cell>
        </row>
        <row r="1410">
          <cell r="A1410" t="str">
            <v>Eventualidades Operaciones Platataforma : SC0495</v>
          </cell>
        </row>
        <row r="1411">
          <cell r="A1411" t="str">
            <v>Eventualidades Operaciones Platataforma : SC0495</v>
          </cell>
        </row>
        <row r="1412">
          <cell r="A1412" t="str">
            <v>Eventualidades Operaciones Platataforma : SC0495</v>
          </cell>
        </row>
        <row r="1413">
          <cell r="A1413" t="str">
            <v>Eventualidades Operaciones Platataforma : SC0495</v>
          </cell>
        </row>
        <row r="1414">
          <cell r="A1414" t="str">
            <v>Eventualidades Operaciones Platataforma : SC0495</v>
          </cell>
        </row>
        <row r="1415">
          <cell r="A1415" t="str">
            <v>Eventualidades Operaciones Platataforma : SC0495</v>
          </cell>
        </row>
        <row r="1416">
          <cell r="A1416" t="str">
            <v>Eventualidades Operaciones Platataforma : SC0495</v>
          </cell>
        </row>
        <row r="1417">
          <cell r="A1417" t="str">
            <v>Eventualidades Operaciones Platataforma : SC0495</v>
          </cell>
        </row>
        <row r="1418">
          <cell r="A1418" t="str">
            <v>Eventualidades Operaciones Platataforma : SC0495</v>
          </cell>
        </row>
        <row r="1419">
          <cell r="A1419" t="str">
            <v>Eventualidades Operaciones Platataforma : SC0495</v>
          </cell>
        </row>
        <row r="1420">
          <cell r="A1420" t="str">
            <v>Eventualidades Operaciones Platataforma : SC0495</v>
          </cell>
        </row>
        <row r="1421">
          <cell r="A1421" t="str">
            <v>Eventualidades Operaciones Platataforma : SC0495</v>
          </cell>
        </row>
        <row r="1422">
          <cell r="A1422" t="str">
            <v>Eventualidades Operaciones Platataforma : SC0495</v>
          </cell>
        </row>
        <row r="1423">
          <cell r="A1423" t="str">
            <v>Eventualidades Operaciones Platataforma : SC0495</v>
          </cell>
        </row>
        <row r="1424">
          <cell r="A1424" t="str">
            <v>Eventualidades Operaciones Platataforma : SC0495</v>
          </cell>
        </row>
        <row r="1425">
          <cell r="A1425" t="str">
            <v>Eventualidades Operaciones Platataforma : SC0495</v>
          </cell>
        </row>
        <row r="1426">
          <cell r="A1426" t="str">
            <v>Eventualidades Operaciones Platataforma : SC0495</v>
          </cell>
        </row>
        <row r="1427">
          <cell r="A1427" t="str">
            <v>Eventualidades Operaciones Platataforma : SC0495</v>
          </cell>
        </row>
        <row r="1428">
          <cell r="A1428" t="str">
            <v>Eventualidades Operaciones Platataforma : SC0495</v>
          </cell>
        </row>
        <row r="1429">
          <cell r="A1429" t="str">
            <v>Eventualidades Operaciones Platataforma : SC0495</v>
          </cell>
        </row>
        <row r="1430">
          <cell r="A1430" t="str">
            <v>Eventualidades Operaciones Platataforma : SC0495</v>
          </cell>
        </row>
        <row r="1431">
          <cell r="A1431" t="str">
            <v>Eventualidades Operaciones Platataforma : SC0495</v>
          </cell>
        </row>
        <row r="1432">
          <cell r="A1432" t="str">
            <v>Eventualidades Operaciones Platataforma : SC0495</v>
          </cell>
        </row>
        <row r="1433">
          <cell r="A1433" t="str">
            <v>Eventualidades Operaciones Platataforma : SC0495</v>
          </cell>
        </row>
        <row r="1434">
          <cell r="A1434" t="str">
            <v>Eventualidades Operaciones Platataforma : SC0495</v>
          </cell>
        </row>
        <row r="1435">
          <cell r="A1435" t="str">
            <v>Eventualidades Operaciones Platataforma : SC0495</v>
          </cell>
        </row>
        <row r="1436">
          <cell r="A1436" t="str">
            <v>Eventualidades Operaciones Platataforma : SC0495</v>
          </cell>
        </row>
        <row r="1437">
          <cell r="A1437" t="str">
            <v>Eventualidades Operaciones Platataforma : SC0495</v>
          </cell>
        </row>
        <row r="1438">
          <cell r="A1438" t="str">
            <v>Eventualidades Operaciones Platataforma : SC0495</v>
          </cell>
        </row>
        <row r="1439">
          <cell r="A1439" t="str">
            <v>Eventualidades Operaciones Platataforma : SC0495</v>
          </cell>
        </row>
        <row r="1440">
          <cell r="A1440" t="str">
            <v>Eventualidades Operaciones Platataforma : SC0495</v>
          </cell>
        </row>
        <row r="1441">
          <cell r="A1441" t="str">
            <v>Eventualidades Operaciones Platataforma : SC0495</v>
          </cell>
        </row>
        <row r="1442">
          <cell r="A1442" t="str">
            <v>Eventualidades Operaciones Platataforma : SC0495</v>
          </cell>
        </row>
        <row r="1443">
          <cell r="A1443" t="str">
            <v>Eventualidades Operaciones Platataforma : SC0495</v>
          </cell>
        </row>
        <row r="1444">
          <cell r="A1444" t="str">
            <v>Eventualidades Operaciones Platataforma : SC0495</v>
          </cell>
        </row>
        <row r="1445">
          <cell r="A1445" t="str">
            <v>Eventualidades Operaciones Platataforma : SC0495</v>
          </cell>
        </row>
        <row r="1446">
          <cell r="A1446" t="str">
            <v>Eventualidades Operaciones Platataforma : SC0495</v>
          </cell>
        </row>
        <row r="1447">
          <cell r="A1447" t="str">
            <v>Eventualidades Operaciones Platataforma : SC0495</v>
          </cell>
        </row>
        <row r="1448">
          <cell r="A1448" t="str">
            <v>Eventualidades Operaciones Platataforma : SC0495</v>
          </cell>
        </row>
        <row r="1449">
          <cell r="A1449" t="str">
            <v>Eventualidades Operaciones Platataforma : SC0495</v>
          </cell>
        </row>
        <row r="1450">
          <cell r="A1450" t="str">
            <v>Eventualidades Operaciones Platataforma : SC0495</v>
          </cell>
        </row>
        <row r="1451">
          <cell r="A1451" t="str">
            <v>Eventualidades Operaciones Platataforma : SC0495</v>
          </cell>
        </row>
        <row r="1452">
          <cell r="A1452" t="str">
            <v>Eventualidades Operaciones Platataforma : SC0495</v>
          </cell>
        </row>
        <row r="1453">
          <cell r="A1453" t="str">
            <v>Eventualidades Operaciones Platataforma : SC0495</v>
          </cell>
        </row>
        <row r="1454">
          <cell r="A1454" t="str">
            <v>Eventualidades Operaciones Platataforma : SC0495</v>
          </cell>
        </row>
        <row r="1455">
          <cell r="A1455" t="str">
            <v>Eventualidades Operaciones Platataforma : SC0495</v>
          </cell>
        </row>
        <row r="1456">
          <cell r="A1456" t="str">
            <v>Eventualidades Operaciones Platataforma : SC0495</v>
          </cell>
        </row>
        <row r="1457">
          <cell r="A1457" t="str">
            <v>Eventualidades Operaciones Platataforma : SC0495</v>
          </cell>
        </row>
        <row r="1458">
          <cell r="A1458" t="str">
            <v>Eventualidades Operaciones Platataforma : SC0495</v>
          </cell>
        </row>
        <row r="1459">
          <cell r="A1459" t="str">
            <v>Eventualidades Operaciones Platataforma : SC0495</v>
          </cell>
        </row>
        <row r="1460">
          <cell r="A1460" t="str">
            <v>Eventualidades Operaciones Platataforma : SC0495</v>
          </cell>
        </row>
        <row r="1461">
          <cell r="A1461" t="str">
            <v>Eventualidades Operaciones Platataforma : SC0495</v>
          </cell>
        </row>
        <row r="1462">
          <cell r="A1462" t="str">
            <v>Eventualidades Operaciones Platataforma : SC0495</v>
          </cell>
        </row>
        <row r="1463">
          <cell r="A1463" t="str">
            <v>Eventualidades Operaciones Platataforma : SC0495</v>
          </cell>
        </row>
        <row r="1464">
          <cell r="A1464" t="str">
            <v>Eventualidades Operaciones Platataforma : SC0495</v>
          </cell>
        </row>
        <row r="1465">
          <cell r="A1465" t="str">
            <v>Eventualidades Operaciones Platataforma : SC0495</v>
          </cell>
        </row>
        <row r="1466">
          <cell r="A1466" t="str">
            <v>Eventualidades Operaciones Platataforma : SC0495</v>
          </cell>
        </row>
        <row r="1467">
          <cell r="A1467" t="str">
            <v>Eventualidades Operaciones Platataforma : SC0495</v>
          </cell>
        </row>
        <row r="1468">
          <cell r="A1468" t="str">
            <v>Eventualidades Operaciones Platataforma : SC0495</v>
          </cell>
        </row>
        <row r="1469">
          <cell r="A1469" t="str">
            <v>Eventualidades Operaciones Platataforma : SC0495</v>
          </cell>
        </row>
        <row r="1470">
          <cell r="A1470" t="str">
            <v>Eventualidades Operaciones Platataforma : SC0495</v>
          </cell>
        </row>
        <row r="1471">
          <cell r="A1471" t="str">
            <v>Eventualidades Operaciones Platataforma : SC0495</v>
          </cell>
        </row>
        <row r="1472">
          <cell r="A1472" t="str">
            <v>Eventualidades Operaciones Platataforma : SC0495</v>
          </cell>
        </row>
        <row r="1473">
          <cell r="A1473" t="str">
            <v>Eventualidades Operaciones Platataforma : SC0495</v>
          </cell>
        </row>
        <row r="1474">
          <cell r="A1474" t="str">
            <v>Eventualidades Operaciones Platataforma : SC0495</v>
          </cell>
        </row>
        <row r="1475">
          <cell r="A1475" t="str">
            <v>Eventualidades Operaciones Platataforma : SC0495</v>
          </cell>
        </row>
        <row r="1476">
          <cell r="A1476" t="str">
            <v>Eventualidades Operaciones Platataforma : SC0495</v>
          </cell>
        </row>
        <row r="1477">
          <cell r="A1477" t="str">
            <v>Eventualidades Operaciones Platataforma : SC0495</v>
          </cell>
        </row>
        <row r="1478">
          <cell r="A1478" t="str">
            <v>Eventualidades Operaciones Platataforma : SC0495</v>
          </cell>
        </row>
        <row r="1479">
          <cell r="A1479" t="str">
            <v>Eventualidades Operaciones Platataforma : SC0495</v>
          </cell>
        </row>
        <row r="1480">
          <cell r="A1480" t="str">
            <v>Eventualidades Operaciones Platataforma : SC0495</v>
          </cell>
        </row>
        <row r="1481">
          <cell r="A1481" t="str">
            <v>Eventualidades Operaciones Platataforma : SC0495</v>
          </cell>
        </row>
        <row r="1482">
          <cell r="A1482" t="str">
            <v>Eventualidades Operaciones Platataforma : SC0495</v>
          </cell>
        </row>
        <row r="1483">
          <cell r="A1483" t="str">
            <v>Eventualidades Operaciones Platataforma : SC0495</v>
          </cell>
        </row>
        <row r="1484">
          <cell r="A1484" t="str">
            <v>Eventualidades Operaciones Platataforma : SC0495</v>
          </cell>
        </row>
        <row r="1485">
          <cell r="A1485" t="str">
            <v>Eventualidades Operaciones Platataforma : SC0495</v>
          </cell>
        </row>
        <row r="1486">
          <cell r="A1486" t="str">
            <v>Eventualidades Operaciones Platataforma : SC0495</v>
          </cell>
        </row>
        <row r="1487">
          <cell r="A1487" t="str">
            <v>Eventualidades Operaciones Platataforma : SC0495</v>
          </cell>
        </row>
        <row r="1488">
          <cell r="A1488" t="str">
            <v>Eventualidades Operaciones Platataforma : SC0495</v>
          </cell>
        </row>
        <row r="1489">
          <cell r="A1489" t="str">
            <v>Eventualidades Operaciones Platataforma : SC0495</v>
          </cell>
        </row>
        <row r="1490">
          <cell r="A1490" t="str">
            <v>Eventualidades Operaciones Platataforma : SC0495</v>
          </cell>
        </row>
        <row r="1491">
          <cell r="A1491" t="str">
            <v>Eventualidades Operaciones Platataforma : SC0495</v>
          </cell>
        </row>
        <row r="1492">
          <cell r="A1492" t="str">
            <v>Eventualidades Operaciones Platataforma : SC0495</v>
          </cell>
        </row>
        <row r="1493">
          <cell r="A1493" t="str">
            <v>Eventualidades Operaciones Platataforma : SC0495</v>
          </cell>
        </row>
        <row r="1494">
          <cell r="A1494" t="str">
            <v>Eventualidades Operaciones Platataforma : SC0495</v>
          </cell>
        </row>
        <row r="1495">
          <cell r="A1495" t="str">
            <v>Eventualidades Operaciones Platataforma : SC0495</v>
          </cell>
        </row>
        <row r="1496">
          <cell r="A1496" t="str">
            <v>Eventualidades Operaciones Platataforma : SC0495</v>
          </cell>
        </row>
        <row r="1497">
          <cell r="A1497" t="str">
            <v>Eventualidades Operaciones Platataforma : SC0495</v>
          </cell>
        </row>
        <row r="1498">
          <cell r="A1498" t="str">
            <v>Eventualidades Operaciones Platataforma : SC0495</v>
          </cell>
        </row>
        <row r="1499">
          <cell r="A1499" t="str">
            <v>Eventualidades Operaciones Platataforma : SC0495</v>
          </cell>
        </row>
        <row r="1500">
          <cell r="A1500" t="str">
            <v>Eventualidades Operaciones Platataforma : SC0495</v>
          </cell>
        </row>
        <row r="1501">
          <cell r="A1501" t="str">
            <v>Eventualidades Operaciones Platataforma : SC0495</v>
          </cell>
        </row>
        <row r="1502">
          <cell r="A1502" t="str">
            <v>Eventualidades Operaciones Platataforma : SC0495</v>
          </cell>
        </row>
        <row r="1503">
          <cell r="A1503" t="str">
            <v>Eventualidades Operaciones Platataforma : SC0495</v>
          </cell>
        </row>
        <row r="1504">
          <cell r="A1504" t="str">
            <v>Eventualidades Operaciones Platataforma : SC0495</v>
          </cell>
        </row>
        <row r="1505">
          <cell r="A1505" t="str">
            <v>Eventualidades Operaciones Platataforma : SC0495</v>
          </cell>
        </row>
        <row r="1506">
          <cell r="A1506" t="str">
            <v>Eventualidades Operaciones Platataforma : SC0495</v>
          </cell>
        </row>
        <row r="1507">
          <cell r="A1507" t="str">
            <v>Eventualidades Operaciones Platataforma : SC0495</v>
          </cell>
        </row>
        <row r="1508">
          <cell r="A1508" t="str">
            <v>Eventualidades Operaciones Platataforma : SC0495</v>
          </cell>
        </row>
        <row r="1509">
          <cell r="A1509" t="str">
            <v>Eventualidades Operaciones Platataforma : SC0495</v>
          </cell>
        </row>
        <row r="1510">
          <cell r="A1510" t="str">
            <v>Eventualidades Operaciones Platataforma : SC0495</v>
          </cell>
        </row>
        <row r="1511">
          <cell r="A1511" t="str">
            <v>Eventualidades Operaciones Platataforma : SC0495</v>
          </cell>
        </row>
        <row r="1512">
          <cell r="A1512" t="str">
            <v>Eventualidades Operaciones Platataforma : SC0495</v>
          </cell>
        </row>
        <row r="1513">
          <cell r="A1513" t="str">
            <v>Eventualidades Operaciones Platataforma : SC0495</v>
          </cell>
        </row>
        <row r="1514">
          <cell r="A1514" t="str">
            <v>Eventualidades Operaciones Platataforma : SC0495</v>
          </cell>
        </row>
        <row r="1515">
          <cell r="A1515" t="str">
            <v>Eventualidades Operaciones Platataforma : SC0495</v>
          </cell>
        </row>
        <row r="1516">
          <cell r="A1516" t="str">
            <v>Eventualidades Operaciones Platataforma : SC0495</v>
          </cell>
        </row>
        <row r="1517">
          <cell r="A1517" t="str">
            <v>Eventualidades Operaciones Platataforma : SC0495</v>
          </cell>
        </row>
        <row r="1518">
          <cell r="A1518" t="str">
            <v>Eventualidades Operaciones Platataforma : SC0495</v>
          </cell>
        </row>
        <row r="1519">
          <cell r="A1519" t="str">
            <v>Eventualidades Operaciones Platataforma : SC0495</v>
          </cell>
        </row>
        <row r="1520">
          <cell r="A1520" t="str">
            <v>Eventualidades Operaciones Platataforma : SC0495</v>
          </cell>
        </row>
        <row r="1521">
          <cell r="A1521" t="str">
            <v>Eventualidades Operaciones Platataforma : SC0495</v>
          </cell>
        </row>
        <row r="1522">
          <cell r="A1522" t="str">
            <v>Eventualidades Operaciones Platataforma : SC0495</v>
          </cell>
        </row>
        <row r="1523">
          <cell r="A1523" t="str">
            <v>Eventualidades Operaciones Platataforma : SC0495</v>
          </cell>
        </row>
        <row r="1524">
          <cell r="A1524" t="str">
            <v>Eventualidades Operaciones Platataforma : SC0495</v>
          </cell>
        </row>
        <row r="1525">
          <cell r="A1525" t="str">
            <v>Eventualidades Operaciones Platataforma : SC0495</v>
          </cell>
        </row>
        <row r="1526">
          <cell r="A1526" t="str">
            <v>Eventualidades Operaciones Platataforma : SC0495</v>
          </cell>
        </row>
        <row r="1527">
          <cell r="A1527" t="str">
            <v>Eventualidades Operaciones Platataforma : SC0495</v>
          </cell>
        </row>
        <row r="1528">
          <cell r="A1528" t="str">
            <v>Eventualidades Operaciones Platataforma : SC0495</v>
          </cell>
        </row>
        <row r="1529">
          <cell r="A1529" t="str">
            <v>Eventualidades Operaciones Platataforma : SC0495</v>
          </cell>
        </row>
        <row r="1530">
          <cell r="A1530" t="str">
            <v>Eventualidades Operaciones Platataforma : SC0495</v>
          </cell>
        </row>
        <row r="1531">
          <cell r="A1531" t="str">
            <v>Eventualidades Operaciones Platataforma : SC0495</v>
          </cell>
        </row>
        <row r="1532">
          <cell r="A1532" t="str">
            <v>Eventualidades Operaciones Platataforma : SC0495</v>
          </cell>
        </row>
        <row r="1533">
          <cell r="A1533" t="str">
            <v>Eventualidades Operaciones Platataforma : SC0495</v>
          </cell>
        </row>
        <row r="1534">
          <cell r="A1534" t="str">
            <v>Eventualidades Operaciones Platataforma : SC0495</v>
          </cell>
        </row>
        <row r="1535">
          <cell r="A1535" t="str">
            <v>Eventualidades Operaciones Platataforma : SC0495</v>
          </cell>
        </row>
        <row r="1536">
          <cell r="A1536" t="str">
            <v>Eventualidades Operaciones Platataforma : SC0495</v>
          </cell>
        </row>
        <row r="1537">
          <cell r="A1537" t="str">
            <v>Eventualidades Operaciones Platataforma : SC0495</v>
          </cell>
        </row>
        <row r="1538">
          <cell r="A1538" t="str">
            <v>Eventualidades Operaciones Platataforma : SC0495</v>
          </cell>
        </row>
        <row r="1539">
          <cell r="A1539" t="str">
            <v>Eventualidades Operaciones Platataforma : SC0495</v>
          </cell>
        </row>
        <row r="1540">
          <cell r="A1540" t="str">
            <v>Eventualidades Operaciones Platataforma : SC0495</v>
          </cell>
        </row>
        <row r="1541">
          <cell r="A1541" t="str">
            <v>Eventualidades Operaciones Platataforma : SC0495</v>
          </cell>
        </row>
        <row r="1542">
          <cell r="A1542" t="str">
            <v>Eventualidades Operaciones Platataforma : SC0495</v>
          </cell>
        </row>
        <row r="1543">
          <cell r="A1543" t="str">
            <v>Eventualidades Operaciones Platataforma : SC0495</v>
          </cell>
        </row>
        <row r="1544">
          <cell r="A1544" t="str">
            <v>Eventualidades Operaciones Platataforma : SC0495</v>
          </cell>
        </row>
        <row r="1545">
          <cell r="A1545" t="str">
            <v>Eventualidades Operaciones Platataforma : SC0495</v>
          </cell>
        </row>
        <row r="1546">
          <cell r="A1546" t="str">
            <v>Eventualidades Operaciones Platataforma : SC0495</v>
          </cell>
        </row>
        <row r="1547">
          <cell r="A1547" t="str">
            <v>Eventualidades Operaciones Platataforma : SC0495</v>
          </cell>
        </row>
        <row r="1548">
          <cell r="A1548" t="str">
            <v>Eventualidades Operaciones Platataforma : SC0495</v>
          </cell>
        </row>
        <row r="1549">
          <cell r="A1549" t="str">
            <v>Eventualidades Operaciones Platataforma : SC0495</v>
          </cell>
        </row>
        <row r="1550">
          <cell r="A1550" t="str">
            <v>Eventualidades Operaciones Platataforma : SC0495</v>
          </cell>
        </row>
        <row r="1551">
          <cell r="A1551" t="str">
            <v>Eventualidades Operaciones Platataforma : SC0495</v>
          </cell>
        </row>
        <row r="1552">
          <cell r="A1552" t="str">
            <v>Eventualidades Operaciones Platataforma : SC0495</v>
          </cell>
        </row>
        <row r="1553">
          <cell r="A1553" t="str">
            <v>Eventualidades Operaciones Platataforma : SC0495</v>
          </cell>
        </row>
        <row r="1554">
          <cell r="A1554" t="str">
            <v>Eventualidades Operaciones Platataforma : SC0495</v>
          </cell>
        </row>
        <row r="1555">
          <cell r="A1555" t="str">
            <v>Eventualidades Operaciones Platataforma : SC0495</v>
          </cell>
        </row>
        <row r="1556">
          <cell r="A1556" t="str">
            <v>Eventualidades Operaciones Platataforma : SC0495</v>
          </cell>
        </row>
        <row r="1557">
          <cell r="A1557" t="str">
            <v>Eventualidades Operaciones Platataforma : SC0495</v>
          </cell>
        </row>
        <row r="1558">
          <cell r="A1558" t="str">
            <v>Eventualidades Operaciones Platataforma : SC0495</v>
          </cell>
        </row>
        <row r="1559">
          <cell r="A1559" t="str">
            <v>Eventualidades Operaciones Platataforma : SC0495</v>
          </cell>
        </row>
        <row r="1560">
          <cell r="A1560" t="str">
            <v>Eventualidades Operaciones Platataforma : SC0495</v>
          </cell>
        </row>
        <row r="1561">
          <cell r="A1561" t="str">
            <v>Eventualidades Operaciones Platataforma : SC0495</v>
          </cell>
        </row>
        <row r="1562">
          <cell r="A1562" t="str">
            <v>Eventualidades Operaciones Platataforma : SC0495</v>
          </cell>
        </row>
        <row r="1563">
          <cell r="A1563" t="str">
            <v>Eventualidades Operaciones Platataforma : SC0495</v>
          </cell>
        </row>
        <row r="1564">
          <cell r="A1564" t="str">
            <v>Eventualidades Operaciones Platataforma : SC0495</v>
          </cell>
        </row>
        <row r="1565">
          <cell r="A1565" t="str">
            <v>Eventualidades Operaciones Platataforma : SC0495</v>
          </cell>
        </row>
        <row r="1566">
          <cell r="A1566" t="str">
            <v>Eventualidades Operaciones Platataforma : SC0495</v>
          </cell>
        </row>
        <row r="1567">
          <cell r="A1567" t="str">
            <v>Eventualidades Operaciones Platataforma : SC0495</v>
          </cell>
        </row>
        <row r="1568">
          <cell r="A1568" t="str">
            <v>Eventualidades Operaciones Platataforma : SC0495</v>
          </cell>
        </row>
        <row r="1569">
          <cell r="A1569" t="str">
            <v>Eventualidades Operaciones Platataforma : SC0495</v>
          </cell>
        </row>
        <row r="1570">
          <cell r="A1570" t="str">
            <v>Eventualidades Operaciones Platataforma : SC0495</v>
          </cell>
        </row>
        <row r="1571">
          <cell r="A1571" t="str">
            <v>Eventualidades Operaciones Platataforma : SC0495</v>
          </cell>
        </row>
        <row r="1572">
          <cell r="A1572" t="str">
            <v>Eventualidades Operaciones Platataforma : SC0495</v>
          </cell>
        </row>
        <row r="1573">
          <cell r="A1573" t="str">
            <v>Eventualidades Operaciones Platataforma : SC0495</v>
          </cell>
        </row>
        <row r="1574">
          <cell r="A1574" t="str">
            <v>Eventualidades Operaciones Platataforma : SC0495</v>
          </cell>
        </row>
        <row r="1575">
          <cell r="A1575" t="str">
            <v>Eventualidades Operaciones Platataforma : SC0495</v>
          </cell>
        </row>
        <row r="1576">
          <cell r="A1576" t="str">
            <v>Eventualidades Operaciones Platataforma : SC0495</v>
          </cell>
        </row>
        <row r="1577">
          <cell r="A1577" t="str">
            <v>Eventualidades Operaciones Platataforma : SC0495</v>
          </cell>
        </row>
        <row r="1578">
          <cell r="A1578" t="str">
            <v>Eventualidades Operaciones Platataforma : SC0495</v>
          </cell>
        </row>
        <row r="1579">
          <cell r="A1579" t="str">
            <v>Eventualidades Operaciones Platataforma : SC0495</v>
          </cell>
        </row>
        <row r="1580">
          <cell r="A1580" t="str">
            <v>Eventualidades Operaciones Platataforma : SC0495</v>
          </cell>
        </row>
        <row r="1581">
          <cell r="A1581" t="str">
            <v>Eventualidades Operaciones Platataforma : SC0495</v>
          </cell>
        </row>
        <row r="1582">
          <cell r="A1582" t="str">
            <v>Eventualidades Operaciones Platataforma : SC0495</v>
          </cell>
        </row>
        <row r="1583">
          <cell r="A1583" t="str">
            <v>Eventualidades Operaciones Platataforma : SC0495</v>
          </cell>
        </row>
        <row r="1584">
          <cell r="A1584" t="str">
            <v>Eventualidades Operaciones Platataforma : SC0495</v>
          </cell>
        </row>
        <row r="1585">
          <cell r="A1585" t="str">
            <v>Eventualidades Operaciones Platataforma : SC0495</v>
          </cell>
        </row>
        <row r="1586">
          <cell r="A1586" t="str">
            <v>Eventualidades Operaciones Platataforma : SC0495</v>
          </cell>
        </row>
        <row r="1587">
          <cell r="A1587" t="str">
            <v>Eventualidades Operaciones Platataforma : SC0495</v>
          </cell>
        </row>
        <row r="1588">
          <cell r="A1588" t="str">
            <v>Eventualidades Operaciones Platataforma : SC0495</v>
          </cell>
        </row>
        <row r="1589">
          <cell r="A1589" t="str">
            <v>Eventualidades Operaciones Platataforma : SC0495</v>
          </cell>
        </row>
        <row r="1590">
          <cell r="A1590" t="str">
            <v>Eventualidades Operaciones Platataforma : SC0495</v>
          </cell>
        </row>
        <row r="1591">
          <cell r="A1591" t="str">
            <v>Eventualidades Operaciones Platataforma : SC0495</v>
          </cell>
        </row>
        <row r="1592">
          <cell r="A1592" t="str">
            <v>Eventualidades Operaciones Platataforma : SC0495</v>
          </cell>
        </row>
        <row r="1593">
          <cell r="A1593" t="str">
            <v>Eventualidades Operaciones Platataforma : SC0495</v>
          </cell>
        </row>
        <row r="1594">
          <cell r="A1594" t="str">
            <v>Eventualidades Operaciones Platataforma : SC0495</v>
          </cell>
        </row>
        <row r="1595">
          <cell r="A1595" t="str">
            <v>Eventualidades Operaciones Platataforma : SC0495</v>
          </cell>
        </row>
        <row r="1596">
          <cell r="A1596" t="str">
            <v>Eventualidades Operaciones Platataforma : SC0495</v>
          </cell>
        </row>
        <row r="1597">
          <cell r="A1597" t="str">
            <v>Eventualidades Operaciones Platataforma : SC0495</v>
          </cell>
        </row>
        <row r="1598">
          <cell r="A1598" t="str">
            <v>Eventualidades Operaciones Platataforma : SC0495</v>
          </cell>
        </row>
        <row r="1599">
          <cell r="A1599" t="str">
            <v>Eventualidades Operaciones Platataforma : SC0495</v>
          </cell>
        </row>
        <row r="1600">
          <cell r="A1600" t="str">
            <v>Eventualidades Operaciones Platataforma : SC0495</v>
          </cell>
        </row>
        <row r="1601">
          <cell r="A1601" t="str">
            <v>Eventualidades Operaciones Platataforma : SC0495</v>
          </cell>
        </row>
        <row r="1602">
          <cell r="A1602" t="str">
            <v>Eventualidades Operaciones Platataforma : SC0495</v>
          </cell>
        </row>
        <row r="1603">
          <cell r="A1603" t="str">
            <v>Eventualidades Operaciones Platataforma : SC0495</v>
          </cell>
        </row>
        <row r="1604">
          <cell r="A1604" t="str">
            <v>Eventualidades Operaciones Platataforma : SC0495</v>
          </cell>
        </row>
        <row r="1605">
          <cell r="A1605" t="str">
            <v>Eventualidades Operaciones Platataforma : SC0495</v>
          </cell>
        </row>
        <row r="1606">
          <cell r="A1606" t="str">
            <v>Eventualidades Operaciones Platataforma : SC0495</v>
          </cell>
        </row>
        <row r="1607">
          <cell r="A1607" t="str">
            <v>Eventualidades Operaciones Platataforma : SC0495</v>
          </cell>
        </row>
        <row r="1608">
          <cell r="A1608" t="str">
            <v>Eventualidades Operaciones Platataforma : SC0495</v>
          </cell>
        </row>
        <row r="1609">
          <cell r="A1609" t="str">
            <v>Eventualidades Operaciones Platataforma : SC0495</v>
          </cell>
        </row>
        <row r="1610">
          <cell r="A1610" t="str">
            <v>Eventualidades Operaciones Platataforma : SC0495</v>
          </cell>
        </row>
        <row r="1611">
          <cell r="A1611" t="str">
            <v>Eventualidades Operaciones Platataforma : SC0495</v>
          </cell>
        </row>
        <row r="1612">
          <cell r="A1612" t="str">
            <v>Eventualidades Operaciones Platataforma : SC0495</v>
          </cell>
        </row>
        <row r="1613">
          <cell r="A1613" t="str">
            <v>Eventualidades Operaciones Platataforma : SC0495</v>
          </cell>
        </row>
        <row r="1614">
          <cell r="A1614" t="str">
            <v>Eventualidades Operaciones Platataforma : SC0495</v>
          </cell>
        </row>
        <row r="1615">
          <cell r="A1615" t="str">
            <v>Eventualidades Operaciones Platataforma : SC0495</v>
          </cell>
        </row>
        <row r="1616">
          <cell r="A1616" t="str">
            <v>Eventualidades Operaciones Platataforma : SC0495</v>
          </cell>
        </row>
        <row r="1617">
          <cell r="A1617" t="str">
            <v>Eventualidades Operaciones Platataforma : SC0495</v>
          </cell>
        </row>
        <row r="1618">
          <cell r="A1618" t="str">
            <v>Eventualidades Operaciones Platataforma : SC0495</v>
          </cell>
        </row>
        <row r="1619">
          <cell r="A1619" t="str">
            <v>Eventualidades Operaciones Platataforma : SC0495</v>
          </cell>
        </row>
        <row r="1620">
          <cell r="A1620" t="str">
            <v>Eventualidades Operaciones Platataforma : SC0495</v>
          </cell>
        </row>
        <row r="1621">
          <cell r="A1621" t="str">
            <v>Eventualidades Operaciones Platataforma : SC0495</v>
          </cell>
        </row>
        <row r="1622">
          <cell r="A1622" t="str">
            <v>Firewall EB500 + Webfilter (Palo Alto)</v>
          </cell>
        </row>
        <row r="1623">
          <cell r="A1623" t="str">
            <v>Firewall EB500 + Webfilter (Palo Alto)</v>
          </cell>
        </row>
        <row r="1624">
          <cell r="A1624" t="str">
            <v>Firewall EB500 + Webfilter (Palo Alto)</v>
          </cell>
        </row>
        <row r="1625">
          <cell r="A1625" t="str">
            <v>Firewall EB500 + Webfilter (Palo Alto)</v>
          </cell>
        </row>
        <row r="1626">
          <cell r="A1626" t="str">
            <v>Firewall EB500 + Webfilter (Palo Alto)</v>
          </cell>
        </row>
        <row r="1627">
          <cell r="A1627" t="str">
            <v>Firewall EB500 + Webfilter (Palo Alto)</v>
          </cell>
        </row>
        <row r="1628">
          <cell r="A1628" t="str">
            <v>Firewall EB500 + Webfilter (Palo Alto)</v>
          </cell>
        </row>
        <row r="1629">
          <cell r="A1629" t="str">
            <v>Firewall EB500 + Webfilter (Palo Alto)</v>
          </cell>
        </row>
        <row r="1630">
          <cell r="A1630" t="str">
            <v>Firewall EB500 + Webfilter (Palo Alto)</v>
          </cell>
        </row>
        <row r="1631">
          <cell r="A1631" t="str">
            <v>Firewall EB500 + Webfilter (Palo Alto)</v>
          </cell>
        </row>
        <row r="1632">
          <cell r="A1632" t="str">
            <v>Firewall EB500 + Webfilter (Palo Alto)</v>
          </cell>
        </row>
        <row r="1633">
          <cell r="A1633" t="str">
            <v>Firewall EB500 + Webfilter (Palo Alto)</v>
          </cell>
        </row>
        <row r="1634">
          <cell r="A1634" t="str">
            <v>Firewall EB500 + Webfilter (Palo Alto)</v>
          </cell>
        </row>
        <row r="1635">
          <cell r="A1635" t="str">
            <v>Firewall EB500 + Webfilter (Palo Alto)</v>
          </cell>
        </row>
        <row r="1636">
          <cell r="A1636" t="str">
            <v>Firewall EB500 + Webfilter (Palo Alto)</v>
          </cell>
        </row>
        <row r="1637">
          <cell r="A1637" t="str">
            <v>Firewall EB500 + Webfilter (Palo Alto)</v>
          </cell>
        </row>
        <row r="1638">
          <cell r="A1638" t="str">
            <v>Firewall EB500 + Webfilter (Palo Alto)</v>
          </cell>
        </row>
        <row r="1639">
          <cell r="A1639" t="str">
            <v>Firewall EB500 + Webfilter (Palo Alto)</v>
          </cell>
        </row>
        <row r="1640">
          <cell r="A1640" t="str">
            <v>Firewall EB500 + Webfilter (Palo Alto)</v>
          </cell>
        </row>
        <row r="1641">
          <cell r="A1641" t="str">
            <v>Firewall EB500 + Webfilter (Palo Alto)</v>
          </cell>
        </row>
        <row r="1642">
          <cell r="A1642" t="str">
            <v>Firewall EB500 + Webfilter (Palo Alto)</v>
          </cell>
        </row>
        <row r="1643">
          <cell r="A1643" t="str">
            <v>Firewall EB500 + Webfilter (Palo Alto)</v>
          </cell>
        </row>
        <row r="1644">
          <cell r="A1644" t="str">
            <v>Firewall EB500 + Webfilter (Palo Alto)</v>
          </cell>
        </row>
        <row r="1645">
          <cell r="A1645" t="str">
            <v>Firewall EB500 + Webfilter (Palo Alto)</v>
          </cell>
        </row>
        <row r="1646">
          <cell r="A1646" t="str">
            <v>Firewall EB500 + Webfilter (Palo Alto)</v>
          </cell>
        </row>
        <row r="1647">
          <cell r="A1647" t="str">
            <v>Firewall EB500 + Webfilter (Palo Alto)</v>
          </cell>
        </row>
        <row r="1648">
          <cell r="A1648" t="str">
            <v>Firewall EB500 + Webfilter (Palo Alto)</v>
          </cell>
        </row>
        <row r="1649">
          <cell r="A1649" t="str">
            <v>Firewall EB500 + Webfilter (Palo Alto)</v>
          </cell>
        </row>
        <row r="1650">
          <cell r="A1650" t="str">
            <v>Firewall EB500 + Webfilter (Palo Alto)</v>
          </cell>
        </row>
        <row r="1651">
          <cell r="A1651" t="str">
            <v>Firewall EB500 + Webfilter (Palo Alto)</v>
          </cell>
        </row>
        <row r="1652">
          <cell r="A1652" t="str">
            <v>Firewall EB500 + Webfilter (Palo Alto)</v>
          </cell>
        </row>
        <row r="1653">
          <cell r="A1653" t="str">
            <v>Firewall EB500 + Webfilter (Palo Alto)</v>
          </cell>
        </row>
        <row r="1654">
          <cell r="A1654" t="str">
            <v>Firewall EB500 + Webfilter (Palo Alto)</v>
          </cell>
        </row>
        <row r="1655">
          <cell r="A1655" t="str">
            <v>Firewall EB500 + Webfilter (Palo Alto)</v>
          </cell>
        </row>
        <row r="1656">
          <cell r="A1656" t="str">
            <v>Firewall EB500 + Webfilter (Palo Alto)</v>
          </cell>
        </row>
        <row r="1657">
          <cell r="A1657" t="str">
            <v>Firewall EB500 + Webfilter (Palo Alto)</v>
          </cell>
        </row>
        <row r="1658">
          <cell r="A1658" t="str">
            <v>Firewall EB500 + Webfilter (Palo Alto)</v>
          </cell>
        </row>
        <row r="1659">
          <cell r="A1659" t="str">
            <v>Firewall EB500 + Webfilter (Palo Alto)</v>
          </cell>
        </row>
        <row r="1660">
          <cell r="A1660" t="str">
            <v>Firewall EB500 + Webfilter (Palo Alto)</v>
          </cell>
        </row>
        <row r="1661">
          <cell r="A1661" t="str">
            <v>Firewall EB500 + Webfilter (Palo Alto)</v>
          </cell>
        </row>
        <row r="1662">
          <cell r="A1662" t="str">
            <v>Firewall EB500 + Webfilter (Palo Alto)</v>
          </cell>
        </row>
        <row r="1663">
          <cell r="A1663" t="str">
            <v>Firewall EB500 + Webfilter (Palo Alto)</v>
          </cell>
        </row>
        <row r="1664">
          <cell r="A1664" t="str">
            <v>Firewall EB500 + Webfilter (Palo Alto)</v>
          </cell>
        </row>
        <row r="1665">
          <cell r="A1665" t="str">
            <v>Firewall EB500 + Webfilter (Palo Alto)</v>
          </cell>
        </row>
        <row r="1666">
          <cell r="A1666" t="str">
            <v>Firewall EB500 + Webfilter (Palo Alto)</v>
          </cell>
        </row>
        <row r="1667">
          <cell r="A1667" t="str">
            <v>Firewall EB500 + Webfilter (Palo Alto)</v>
          </cell>
        </row>
        <row r="1668">
          <cell r="A1668" t="str">
            <v>Firewall EB500 + Webfilter (Palo Alto)</v>
          </cell>
        </row>
        <row r="1669">
          <cell r="A1669" t="str">
            <v>Firewall EB500 + Webfilter (Palo Alto)</v>
          </cell>
        </row>
        <row r="1670">
          <cell r="A1670" t="str">
            <v>Firewall EB500 + Webfilter (Palo Alto)</v>
          </cell>
        </row>
        <row r="1671">
          <cell r="A1671" t="str">
            <v>Firewall EB500 + Webfilter (Palo Alto)</v>
          </cell>
        </row>
        <row r="1672">
          <cell r="A1672" t="str">
            <v>Firewall EB500 + Webfilter (Palo Alto)</v>
          </cell>
        </row>
        <row r="1673">
          <cell r="A1673" t="str">
            <v>Firewall EB500 + Webfilter (Palo Alto)</v>
          </cell>
        </row>
        <row r="1674">
          <cell r="A1674" t="str">
            <v>Firewall EB500 + Webfilter (Palo Alto)</v>
          </cell>
        </row>
        <row r="1675">
          <cell r="A1675" t="str">
            <v>Firewall EB500 + Webfilter (Palo Alto)</v>
          </cell>
        </row>
        <row r="1676">
          <cell r="A1676" t="str">
            <v>Firewall EB500 + Webfilter (Palo Alto)</v>
          </cell>
        </row>
        <row r="1677">
          <cell r="A1677" t="str">
            <v>Firewall EB500 + Webfilter (Palo Alto)</v>
          </cell>
        </row>
        <row r="1678">
          <cell r="A1678" t="str">
            <v>Firewall EB500 + Webfilter (Palo Alto)</v>
          </cell>
        </row>
        <row r="1679">
          <cell r="A1679" t="str">
            <v>Firewall EB500 + Webfilter (Palo Alto)</v>
          </cell>
        </row>
        <row r="1680">
          <cell r="A1680" t="str">
            <v>Firewall EB500 + Webfilter (Palo Alto)</v>
          </cell>
        </row>
        <row r="1681">
          <cell r="A1681" t="str">
            <v>Firewall EB500 + Webfilter (Palo Alto)</v>
          </cell>
        </row>
        <row r="1682">
          <cell r="A1682" t="str">
            <v>Firewall EB500 + Webfilter (Palo Alto)</v>
          </cell>
        </row>
        <row r="1683">
          <cell r="A1683" t="str">
            <v>Firewall EB500 + Webfilter (Palo Alto)</v>
          </cell>
        </row>
        <row r="1684">
          <cell r="A1684" t="str">
            <v>Firewall EB500 + Webfilter (Palo Alto)</v>
          </cell>
        </row>
        <row r="1685">
          <cell r="A1685" t="str">
            <v>Firewall EB500 + Webfilter (Palo Alto)</v>
          </cell>
        </row>
        <row r="1686">
          <cell r="A1686" t="str">
            <v>Firewall EB500 + Webfilter (Palo Alto)</v>
          </cell>
        </row>
        <row r="1687">
          <cell r="A1687" t="str">
            <v>Firewall EB500 + Webfilter (Palo Alto)</v>
          </cell>
        </row>
        <row r="1688">
          <cell r="A1688" t="str">
            <v>Firewall EB500 + Webfilter (Palo Alto)</v>
          </cell>
        </row>
        <row r="1689">
          <cell r="A1689" t="str">
            <v>Firewall EB500 + Webfilter (Palo Alto)</v>
          </cell>
        </row>
        <row r="1690">
          <cell r="A1690" t="str">
            <v>Firewall EB500 + Webfilter (Palo Alto)</v>
          </cell>
        </row>
        <row r="1691">
          <cell r="A1691" t="str">
            <v>Firewall EB500 + Webfilter (Palo Alto)</v>
          </cell>
        </row>
        <row r="1692">
          <cell r="A1692" t="str">
            <v>Firewall EB500 + Webfilter (Palo Alto)</v>
          </cell>
        </row>
        <row r="1693">
          <cell r="A1693" t="str">
            <v>Firewall EB500 + Webfilter (Palo Alto)</v>
          </cell>
        </row>
        <row r="1694">
          <cell r="A1694" t="str">
            <v>Firewall EB500 + Webfilter (Palo Alto)</v>
          </cell>
        </row>
        <row r="1695">
          <cell r="A1695" t="str">
            <v>Firewall EB500 + Webfilter (Palo Alto)</v>
          </cell>
        </row>
        <row r="1696">
          <cell r="A1696" t="str">
            <v>Firewall EB500 + Webfilter (Palo Alto)</v>
          </cell>
        </row>
        <row r="1697">
          <cell r="A1697" t="str">
            <v>Firewall EB500 + Webfilter (Palo Alto)</v>
          </cell>
        </row>
        <row r="1698">
          <cell r="A1698" t="str">
            <v>Firewall EB500 + Webfilter (Palo Alto)</v>
          </cell>
        </row>
        <row r="1699">
          <cell r="A1699" t="str">
            <v>Firewall EB500 + Webfilter (Palo Alto)</v>
          </cell>
        </row>
        <row r="1700">
          <cell r="A1700" t="str">
            <v>Firewall EB500 + Webfilter (Palo Alto)</v>
          </cell>
        </row>
        <row r="1701">
          <cell r="A1701" t="str">
            <v>Firewall EB500 + Webfilter (Palo Alto)</v>
          </cell>
        </row>
        <row r="1702">
          <cell r="A1702" t="str">
            <v>Firewall EB500 + Webfilter (Palo Alto)</v>
          </cell>
        </row>
        <row r="1703">
          <cell r="A1703" t="str">
            <v>Firewall EB500 + Webfilter (Palo Alto)</v>
          </cell>
        </row>
        <row r="1704">
          <cell r="A1704" t="str">
            <v>Firewall EB500 + Webfilter (Palo Alto)</v>
          </cell>
        </row>
        <row r="1705">
          <cell r="A1705" t="str">
            <v>Firewall EB500 + Webfilter (Palo Alto)</v>
          </cell>
        </row>
        <row r="1706">
          <cell r="A1706" t="str">
            <v>Firewall EB500 + Webfilter (Palo Alto)</v>
          </cell>
        </row>
        <row r="1707">
          <cell r="A1707" t="str">
            <v>Firewall EB500 + Webfilter (Palo Alto)</v>
          </cell>
        </row>
        <row r="1708">
          <cell r="A1708" t="str">
            <v>Firewall EB500 + Webfilter (Palo Alto)</v>
          </cell>
        </row>
        <row r="1709">
          <cell r="A1709" t="str">
            <v>Firewall EB500 + Webfilter (Palo Alto)</v>
          </cell>
        </row>
        <row r="1710">
          <cell r="A1710" t="str">
            <v>Firewall EB500 + Webfilter (Palo Alto)</v>
          </cell>
        </row>
        <row r="1711">
          <cell r="A1711" t="str">
            <v>Firewall EB500 + Webfilter (Palo Alto)</v>
          </cell>
        </row>
        <row r="1712">
          <cell r="A1712" t="str">
            <v>Firewall EB500 + Webfilter (Palo Alto)</v>
          </cell>
        </row>
        <row r="1713">
          <cell r="A1713" t="str">
            <v>Firewall EB500 + Webfilter (Palo Alto)</v>
          </cell>
        </row>
        <row r="1714">
          <cell r="A1714" t="str">
            <v>Firewall EB500 + Webfilter (Palo Alto)</v>
          </cell>
        </row>
        <row r="1715">
          <cell r="A1715" t="str">
            <v>Firewall EB500 + Webfilter (Palo Alto)</v>
          </cell>
        </row>
        <row r="1716">
          <cell r="A1716" t="str">
            <v>Firewall EB500 + Webfilter (Palo Alto)</v>
          </cell>
        </row>
        <row r="1717">
          <cell r="A1717" t="str">
            <v>Firewall EB500 + Webfilter (Palo Alto)</v>
          </cell>
        </row>
        <row r="1718">
          <cell r="A1718" t="str">
            <v>Firewall EB500 + Webfilter (Palo Alto)</v>
          </cell>
        </row>
        <row r="1719">
          <cell r="A1719" t="str">
            <v>Firewall EB500 + Webfilter (Palo Alto)</v>
          </cell>
        </row>
        <row r="1720">
          <cell r="A1720" t="str">
            <v>Firewall EB500 + Webfilter (Palo Alto)</v>
          </cell>
        </row>
        <row r="1721">
          <cell r="A1721" t="str">
            <v>Firewall EB500 + Webfilter (Palo Alto)</v>
          </cell>
        </row>
        <row r="1722">
          <cell r="A1722" t="str">
            <v>Firewall EB500 + Webfilter (Palo Alto)</v>
          </cell>
        </row>
        <row r="1723">
          <cell r="A1723" t="str">
            <v>Firewall EB500 + Webfilter (Palo Alto)</v>
          </cell>
        </row>
        <row r="1724">
          <cell r="A1724" t="str">
            <v>Firewall EB500 + Webfilter (Palo Alto)</v>
          </cell>
        </row>
        <row r="1725">
          <cell r="A1725" t="str">
            <v>Firewall EB500 + Webfilter (Palo Alto)</v>
          </cell>
        </row>
        <row r="1726">
          <cell r="A1726" t="str">
            <v>Firewall EB500 + Webfilter (Palo Alto)</v>
          </cell>
        </row>
        <row r="1727">
          <cell r="A1727" t="str">
            <v>Firewall EB500 + Webfilter (Palo Alto)</v>
          </cell>
        </row>
        <row r="1728">
          <cell r="A1728" t="str">
            <v>Firewall EB500 + Webfilter (Palo Alto)</v>
          </cell>
        </row>
        <row r="1729">
          <cell r="A1729" t="str">
            <v>Firewall EB500 + Webfilter (Palo Alto)</v>
          </cell>
        </row>
        <row r="1730">
          <cell r="A1730" t="str">
            <v>Firewall EB500 + Webfilter (Palo Alto)</v>
          </cell>
        </row>
        <row r="1731">
          <cell r="A1731" t="str">
            <v>Firewall EB500 + Webfilter (Palo Alto)</v>
          </cell>
        </row>
        <row r="1732">
          <cell r="A1732" t="str">
            <v>Firewall EB500 + Webfilter (Palo Alto)</v>
          </cell>
        </row>
        <row r="1733">
          <cell r="A1733" t="str">
            <v>Firewall EB500 + Webfilter (Palo Alto)</v>
          </cell>
        </row>
        <row r="1734">
          <cell r="A1734" t="str">
            <v>Firewall EB500 + Webfilter (Palo Alto)</v>
          </cell>
        </row>
        <row r="1735">
          <cell r="A1735" t="str">
            <v>Firewall EB500 + Webfilter (Palo Alto)</v>
          </cell>
        </row>
        <row r="1736">
          <cell r="A1736" t="str">
            <v>Firewall EB500 + Webfilter (Palo Alto)</v>
          </cell>
        </row>
        <row r="1737">
          <cell r="A1737" t="str">
            <v>Firewall EB500 + Webfilter (Palo Alto)</v>
          </cell>
        </row>
        <row r="1738">
          <cell r="A1738" t="str">
            <v>Firewall EB500 + Webfilter (Palo Alto)</v>
          </cell>
        </row>
        <row r="1739">
          <cell r="A1739" t="str">
            <v>Firewall EB500 + Webfilter (Palo Alto)</v>
          </cell>
        </row>
        <row r="1740">
          <cell r="A1740" t="str">
            <v>Firewall EB500 + Webfilter (Palo Alto)</v>
          </cell>
        </row>
        <row r="1741">
          <cell r="A1741" t="str">
            <v>Firewall EB500 + Webfilter (Palo Alto)</v>
          </cell>
        </row>
        <row r="1742">
          <cell r="A1742" t="str">
            <v>Firewall EB500 + Webfilter (Palo Alto)</v>
          </cell>
        </row>
        <row r="1743">
          <cell r="A1743" t="str">
            <v>Firewall EB500 + Webfilter (Palo Alto)</v>
          </cell>
        </row>
        <row r="1744">
          <cell r="A1744" t="str">
            <v>Firewall EB500 + Webfilter (Palo Alto)</v>
          </cell>
        </row>
        <row r="1745">
          <cell r="A1745" t="str">
            <v>Firewall EB500 + Webfilter (Palo Alto)</v>
          </cell>
        </row>
        <row r="1746">
          <cell r="A1746" t="str">
            <v>Firewall EB500 + Webfilter (Palo Alto)</v>
          </cell>
        </row>
        <row r="1747">
          <cell r="A1747" t="str">
            <v>Firewall EB500 + Webfilter (Palo Alto)</v>
          </cell>
        </row>
        <row r="1748">
          <cell r="A1748" t="str">
            <v>Firewall EB500 + Webfilter (Palo Alto)</v>
          </cell>
        </row>
        <row r="1749">
          <cell r="A1749" t="str">
            <v>Firewall EB500 + Webfilter (Palo Alto)</v>
          </cell>
        </row>
        <row r="1750">
          <cell r="A1750" t="str">
            <v>Firewall EB500 + Webfilter (Palo Alto)</v>
          </cell>
        </row>
        <row r="1751">
          <cell r="A1751" t="str">
            <v>Firewall EB500 + Webfilter (Palo Alto)</v>
          </cell>
        </row>
        <row r="1752">
          <cell r="A1752" t="str">
            <v>Firewall EB500 + Webfilter (Palo Alto)</v>
          </cell>
        </row>
        <row r="1753">
          <cell r="A1753" t="str">
            <v>Firewall EB500 + Webfilter (Palo Alto)</v>
          </cell>
        </row>
        <row r="1754">
          <cell r="A1754" t="str">
            <v>Firewall EB500 + Webfilter (Palo Alto)</v>
          </cell>
        </row>
        <row r="1755">
          <cell r="A1755" t="str">
            <v>Firewall EB500 + Webfilter (Palo Alto)</v>
          </cell>
        </row>
        <row r="1756">
          <cell r="A1756" t="str">
            <v>Firewall EB500 + Webfilter (Palo Alto)</v>
          </cell>
        </row>
        <row r="1757">
          <cell r="A1757" t="str">
            <v>Firewall EB500 + Webfilter (Palo Alto)</v>
          </cell>
        </row>
        <row r="1758">
          <cell r="A1758" t="str">
            <v>Firewall EB500 + Webfilter (Palo Alto)</v>
          </cell>
        </row>
        <row r="1759">
          <cell r="A1759" t="str">
            <v>Firewall EB500 + Webfilter (Palo Alto)</v>
          </cell>
        </row>
        <row r="1760">
          <cell r="A1760" t="str">
            <v>Firewall EB500 + Webfilter (Palo Alto)</v>
          </cell>
        </row>
        <row r="1761">
          <cell r="A1761" t="str">
            <v>Firewall EB500 + Webfilter (Palo Alto)</v>
          </cell>
        </row>
        <row r="1762">
          <cell r="A1762" t="str">
            <v>Firewall EB500 + Webfilter (Palo Alto)</v>
          </cell>
        </row>
        <row r="1763">
          <cell r="A1763" t="str">
            <v>Firewall EB500 + Webfilter (Palo Alto)</v>
          </cell>
        </row>
        <row r="1764">
          <cell r="A1764" t="str">
            <v>Firewall EB500 + Webfilter (Palo Alto)</v>
          </cell>
        </row>
        <row r="1765">
          <cell r="A1765" t="str">
            <v>Firewall EB500 + Webfilter (Palo Alto)</v>
          </cell>
        </row>
        <row r="1766">
          <cell r="A1766" t="str">
            <v>Firewall EB500 + Webfilter (Palo Alto)</v>
          </cell>
        </row>
        <row r="1767">
          <cell r="A1767" t="str">
            <v>Firewall EB500 + Webfilter (Palo Alto)</v>
          </cell>
        </row>
        <row r="1768">
          <cell r="A1768" t="str">
            <v>Firewall EB500 + Webfilter (Palo Alto)</v>
          </cell>
        </row>
        <row r="1769">
          <cell r="A1769" t="str">
            <v>Firewall EB500 + Webfilter (Palo Alto)</v>
          </cell>
        </row>
        <row r="1770">
          <cell r="A1770" t="str">
            <v>Firewall EB500 + Webfilter (Palo Alto)</v>
          </cell>
        </row>
        <row r="1771">
          <cell r="A1771" t="str">
            <v>Firewall EB500 + Webfilter (Palo Alto)</v>
          </cell>
        </row>
        <row r="1772">
          <cell r="A1772" t="str">
            <v>Firewall EB500 + Webfilter (Palo Alto)</v>
          </cell>
        </row>
        <row r="1773">
          <cell r="A1773" t="str">
            <v>Firewall EB500 + Webfilter (Palo Alto)</v>
          </cell>
        </row>
        <row r="1774">
          <cell r="A1774" t="str">
            <v>Firewall EB500 + Webfilter (Palo Alto)</v>
          </cell>
        </row>
        <row r="1775">
          <cell r="A1775" t="str">
            <v>Firewall EB500 + Webfilter (Palo Alto)</v>
          </cell>
        </row>
        <row r="1776">
          <cell r="A1776" t="str">
            <v>Firewall EB500 + Webfilter (Palo Alto)</v>
          </cell>
        </row>
        <row r="1777">
          <cell r="A1777" t="str">
            <v>Firewall EB500 + Webfilter (Palo Alto)</v>
          </cell>
        </row>
        <row r="1778">
          <cell r="A1778" t="str">
            <v>Firewall EB500 + Webfilter (Palo Alto)</v>
          </cell>
        </row>
        <row r="1779">
          <cell r="A1779" t="str">
            <v>Firewall EB500 + Webfilter (Palo Alto)</v>
          </cell>
        </row>
        <row r="1780">
          <cell r="A1780" t="str">
            <v>Firewall EB500 + Webfilter (Palo Alto)</v>
          </cell>
        </row>
        <row r="1781">
          <cell r="A1781" t="str">
            <v>Firewall EB500 + Webfilter (Palo Alto)</v>
          </cell>
        </row>
        <row r="1782">
          <cell r="A1782" t="str">
            <v>Firewall EB500 + Webfilter (Palo Alto)</v>
          </cell>
        </row>
        <row r="1783">
          <cell r="A1783" t="str">
            <v>Firewall EB500 + Webfilter (Palo Alto)</v>
          </cell>
        </row>
        <row r="1784">
          <cell r="A1784" t="str">
            <v>Firewall EB500 + Webfilter (Palo Alto)</v>
          </cell>
        </row>
        <row r="1785">
          <cell r="A1785" t="str">
            <v>Firewall EB500 + Webfilter (Palo Alto)</v>
          </cell>
        </row>
        <row r="1786">
          <cell r="A1786" t="str">
            <v>Firewall EB500 + Webfilter (Palo Alto)</v>
          </cell>
        </row>
        <row r="1787">
          <cell r="A1787" t="str">
            <v>Firewall EB500 + Webfilter (Palo Alto)</v>
          </cell>
        </row>
        <row r="1788">
          <cell r="A1788" t="str">
            <v>Firewall EB500 + Webfilter (Palo Alto)</v>
          </cell>
        </row>
        <row r="1789">
          <cell r="A1789" t="str">
            <v>Firewall EB500 + Webfilter (Palo Alto)</v>
          </cell>
        </row>
        <row r="1790">
          <cell r="A1790" t="str">
            <v>Firewall EB500 + Webfilter (Palo Alto)</v>
          </cell>
        </row>
        <row r="1791">
          <cell r="A1791" t="str">
            <v>Firewall EB500 + Webfilter (Palo Alto)</v>
          </cell>
        </row>
        <row r="1792">
          <cell r="A1792" t="str">
            <v>Firewall EB500 + Webfilter (Palo Alto)</v>
          </cell>
        </row>
        <row r="1793">
          <cell r="A1793" t="str">
            <v>Firewall EB500 + Webfilter (Palo Alto)</v>
          </cell>
        </row>
        <row r="1794">
          <cell r="A1794" t="str">
            <v>Firewall EB500 + Webfilter (Palo Alto)</v>
          </cell>
        </row>
        <row r="1795">
          <cell r="A1795" t="str">
            <v>Firewall EB500 + Webfilter (Palo Alto)</v>
          </cell>
        </row>
        <row r="1796">
          <cell r="A1796" t="str">
            <v>Firewall EB500 + Webfilter (Palo Alto)</v>
          </cell>
        </row>
        <row r="1797">
          <cell r="A1797" t="str">
            <v>Firewall EB500 + Webfilter (Palo Alto)</v>
          </cell>
        </row>
        <row r="1798">
          <cell r="A1798" t="str">
            <v>Firewall EB500 + Webfilter (Palo Alto)</v>
          </cell>
        </row>
        <row r="1799">
          <cell r="A1799" t="str">
            <v>Firewall EB500 + Webfilter (Palo Alto)</v>
          </cell>
        </row>
        <row r="1800">
          <cell r="A1800" t="str">
            <v>Firewall EB500 + Webfilter (Palo Alto)</v>
          </cell>
        </row>
        <row r="1801">
          <cell r="A1801" t="str">
            <v>Firewall EB500 + Webfilter (Palo Alto)</v>
          </cell>
        </row>
        <row r="1802">
          <cell r="A1802" t="str">
            <v>Firewall EB500 + Webfilter (Palo Alto)</v>
          </cell>
        </row>
        <row r="1803">
          <cell r="A1803" t="str">
            <v>Firewall EB500 + Webfilter (Palo Alto)</v>
          </cell>
        </row>
        <row r="1804">
          <cell r="A1804" t="str">
            <v>Firewall EB500 + Webfilter (Palo Alto)</v>
          </cell>
        </row>
        <row r="1805">
          <cell r="A1805" t="str">
            <v>Firewall EB500 + Webfilter (Palo Alto)</v>
          </cell>
        </row>
        <row r="1806">
          <cell r="A1806" t="str">
            <v>Firewall EB500 + Webfilter (Palo Alto)</v>
          </cell>
        </row>
        <row r="1807">
          <cell r="A1807" t="str">
            <v>Firewall EB500 + Webfilter (Palo Alto)</v>
          </cell>
        </row>
        <row r="1808">
          <cell r="A1808" t="str">
            <v>Firewall EB500 + Webfilter (Palo Alto)</v>
          </cell>
        </row>
        <row r="1809">
          <cell r="A1809" t="str">
            <v>Firewall EB500 + Webfilter (Palo Alto)</v>
          </cell>
        </row>
        <row r="1810">
          <cell r="A1810" t="str">
            <v>Firewall EB500 + Webfilter (Palo Alto)</v>
          </cell>
        </row>
        <row r="1811">
          <cell r="A1811" t="str">
            <v>Firewall EB500 + Webfilter (Palo Alto)</v>
          </cell>
        </row>
        <row r="1812">
          <cell r="A1812" t="str">
            <v>Firewall EB500 + Webfilter (Palo Alto)</v>
          </cell>
        </row>
        <row r="1813">
          <cell r="A1813" t="str">
            <v>Firewall EB500 + Webfilter (Palo Alto)</v>
          </cell>
        </row>
        <row r="1814">
          <cell r="A1814" t="str">
            <v>Firewall EB500 + Webfilter (Palo Alto)</v>
          </cell>
        </row>
        <row r="1815">
          <cell r="A1815" t="str">
            <v>Firewall EB500 + Webfilter (Palo Alto)</v>
          </cell>
        </row>
        <row r="1816">
          <cell r="A1816" t="str">
            <v>Firewall EB500 + Webfilter (Palo Alto)</v>
          </cell>
        </row>
        <row r="1817">
          <cell r="A1817" t="str">
            <v>Firewall EB500 + Webfilter (Palo Alto)</v>
          </cell>
        </row>
        <row r="1818">
          <cell r="A1818" t="str">
            <v>Firewall EB500 + Webfilter (Palo Alto)</v>
          </cell>
        </row>
        <row r="1819">
          <cell r="A1819" t="str">
            <v>Firewall EB500 + Webfilter (Palo Alto)</v>
          </cell>
        </row>
        <row r="1820">
          <cell r="A1820" t="str">
            <v>Firewall EB500 + Webfilter (Palo Alto)</v>
          </cell>
        </row>
        <row r="1821">
          <cell r="A1821" t="str">
            <v>Firewall EB500 + Webfilter (Palo Alto)</v>
          </cell>
        </row>
        <row r="1822">
          <cell r="A1822" t="str">
            <v>Firewall EB500 + Webfilter (Palo Alto)</v>
          </cell>
        </row>
        <row r="1823">
          <cell r="A1823" t="str">
            <v>Firewall EB500 + Webfilter (Palo Alto)</v>
          </cell>
        </row>
        <row r="1824">
          <cell r="A1824" t="str">
            <v>Firewall EB500 + Webfilter (Palo Alto)</v>
          </cell>
        </row>
        <row r="1825">
          <cell r="A1825" t="str">
            <v>Firewall EB500 + Webfilter (Palo Alto)</v>
          </cell>
        </row>
        <row r="1826">
          <cell r="A1826" t="str">
            <v>Firewall EB500 + Webfilter (Palo Alto)</v>
          </cell>
        </row>
        <row r="1827">
          <cell r="A1827" t="str">
            <v>Firewall EB500 + Webfilter (Palo Alto)</v>
          </cell>
        </row>
        <row r="1828">
          <cell r="A1828" t="str">
            <v>Firewall EB500 + Webfilter (Palo Alto)</v>
          </cell>
        </row>
        <row r="1829">
          <cell r="A1829" t="str">
            <v>Firewall EB500 + Webfilter (Palo Alto)</v>
          </cell>
        </row>
        <row r="1830">
          <cell r="A1830" t="str">
            <v>Firewall EB500 + Webfilter (Palo Alto)</v>
          </cell>
        </row>
        <row r="1831">
          <cell r="A1831" t="str">
            <v>Firewall EB500 + Webfilter (Palo Alto)</v>
          </cell>
        </row>
        <row r="1832">
          <cell r="A1832" t="str">
            <v>Firewall EB500 + Webfilter (Palo Alto)</v>
          </cell>
        </row>
        <row r="1833">
          <cell r="A1833" t="str">
            <v>Firewall EB500 + Webfilter (Palo Alto)</v>
          </cell>
        </row>
        <row r="1834">
          <cell r="A1834" t="str">
            <v>Firewall EB500 + Webfilter (Palo Alto)</v>
          </cell>
        </row>
        <row r="1835">
          <cell r="A1835" t="str">
            <v>Firewall EB500 + Webfilter (Palo Alto)</v>
          </cell>
        </row>
        <row r="1836">
          <cell r="A1836" t="str">
            <v>Firewall EB500 + Webfilter (Palo Alto)</v>
          </cell>
        </row>
        <row r="1837">
          <cell r="A1837" t="str">
            <v>Firewall EB500 + Webfilter (Palo Alto)</v>
          </cell>
        </row>
        <row r="1838">
          <cell r="A1838" t="str">
            <v>Firewall EB500 + Webfilter (Palo Alto)</v>
          </cell>
        </row>
        <row r="1839">
          <cell r="A1839" t="str">
            <v>Firewall EB500 + Webfilter (Palo Alto)</v>
          </cell>
        </row>
        <row r="1840">
          <cell r="A1840" t="str">
            <v>Firewall EB500 + Webfilter (Palo Alto)</v>
          </cell>
        </row>
        <row r="1841">
          <cell r="A1841" t="str">
            <v>Firewall EB500 + Webfilter (Palo Alto)</v>
          </cell>
        </row>
        <row r="1842">
          <cell r="A1842" t="str">
            <v>Firewall EB500 + Webfilter (Palo Alto)</v>
          </cell>
        </row>
        <row r="1843">
          <cell r="A1843" t="str">
            <v>Firewall EB500 + Webfilter (Palo Alto)</v>
          </cell>
        </row>
        <row r="1844">
          <cell r="A1844" t="str">
            <v>Firewall EB500 + Webfilter (Palo Alto)</v>
          </cell>
        </row>
        <row r="1845">
          <cell r="A1845" t="str">
            <v>Firewall EB500 + Webfilter (Palo Alto)</v>
          </cell>
        </row>
        <row r="1846">
          <cell r="A1846" t="str">
            <v>Firewall EB500 + Webfilter (Palo Alto)</v>
          </cell>
        </row>
        <row r="1847">
          <cell r="A1847" t="str">
            <v>Firewall EB500 + Webfilter (Palo Alto)</v>
          </cell>
        </row>
        <row r="1848">
          <cell r="A1848" t="str">
            <v>Firewall EB500 + Webfilter (Palo Alto)</v>
          </cell>
        </row>
        <row r="1849">
          <cell r="A1849" t="str">
            <v>Firewall EB500 + Webfilter (Palo Alto)</v>
          </cell>
        </row>
        <row r="1850">
          <cell r="A1850" t="str">
            <v>Firewall EB500 + Webfilter (Palo Alto)</v>
          </cell>
        </row>
        <row r="1851">
          <cell r="A1851" t="str">
            <v>Firewall EB500 + Webfilter (Palo Alto)</v>
          </cell>
        </row>
        <row r="1852">
          <cell r="A1852" t="str">
            <v>Firewall EB500 + Webfilter (Palo Alto)</v>
          </cell>
        </row>
        <row r="1853">
          <cell r="A1853" t="str">
            <v>Firewall EB500 + Webfilter (Palo Alto)</v>
          </cell>
        </row>
        <row r="1854">
          <cell r="A1854" t="str">
            <v>Firewall EB500 + Webfilter (Palo Alto)</v>
          </cell>
        </row>
        <row r="1855">
          <cell r="A1855" t="str">
            <v>Firewall EB500 + Webfilter (Palo Alto)</v>
          </cell>
        </row>
        <row r="1856">
          <cell r="A1856" t="str">
            <v>Firewall EB500 + Webfilter (Palo Alto)</v>
          </cell>
        </row>
        <row r="1857">
          <cell r="A1857" t="str">
            <v>Firewall EB500 + Webfilter (Palo Alto)</v>
          </cell>
        </row>
        <row r="1858">
          <cell r="A1858" t="str">
            <v>Firewall EB500 + Webfilter (Palo Alto)</v>
          </cell>
        </row>
        <row r="1859">
          <cell r="A1859" t="str">
            <v>Firewall EB500 + Webfilter (Palo Alto)</v>
          </cell>
        </row>
        <row r="1860">
          <cell r="A1860" t="str">
            <v>Firewall EB500 + Webfilter (Palo Alto)</v>
          </cell>
        </row>
        <row r="1861">
          <cell r="A1861" t="str">
            <v>Firewall EB500 + Webfilter (Palo Alto)</v>
          </cell>
        </row>
        <row r="1862">
          <cell r="A1862" t="str">
            <v>Firewall EB500 + Webfilter (Palo Alto)</v>
          </cell>
        </row>
        <row r="1863">
          <cell r="A1863" t="str">
            <v>Firewall EB500 + Webfilter (Palo Alto)</v>
          </cell>
        </row>
        <row r="1864">
          <cell r="A1864" t="str">
            <v>Firewall EB500 + Webfilter (Palo Alto)</v>
          </cell>
        </row>
        <row r="1865">
          <cell r="A1865" t="str">
            <v>Firewall EB500 + Webfilter (Palo Alto)</v>
          </cell>
        </row>
        <row r="1866">
          <cell r="A1866" t="str">
            <v>Firewall EB500 + Webfilter (Palo Alto)</v>
          </cell>
        </row>
        <row r="1867">
          <cell r="A1867" t="str">
            <v>Firewall EB500 + Webfilter (Palo Alto)</v>
          </cell>
        </row>
        <row r="1868">
          <cell r="A1868" t="str">
            <v>Firewall EB500 + Webfilter (Palo Alto)</v>
          </cell>
        </row>
        <row r="1869">
          <cell r="A1869" t="str">
            <v>Firewall EB500 + Webfilter (Palo Alto)</v>
          </cell>
        </row>
        <row r="1870">
          <cell r="A1870" t="str">
            <v>Firewall EB500 + Webfilter (Palo Alto)</v>
          </cell>
        </row>
        <row r="1871">
          <cell r="A1871" t="str">
            <v>Firewall EB500 + Webfilter (Palo Alto)</v>
          </cell>
        </row>
        <row r="1872">
          <cell r="A1872" t="str">
            <v>Firewall EB500 + Webfilter (Palo Alto)</v>
          </cell>
        </row>
        <row r="1873">
          <cell r="A1873" t="str">
            <v>Firewall EB500 + Webfilter (Palo Alto)</v>
          </cell>
        </row>
        <row r="1874">
          <cell r="A1874" t="str">
            <v>Firewall EB500 + Webfilter (Palo Alto)</v>
          </cell>
        </row>
        <row r="1875">
          <cell r="A1875" t="str">
            <v>Firewall EB500 + Webfilter (Palo Alto)</v>
          </cell>
        </row>
        <row r="1876">
          <cell r="A1876" t="str">
            <v>Firewall EB500 + Webfilter (Palo Alto)</v>
          </cell>
        </row>
        <row r="1877">
          <cell r="A1877" t="str">
            <v>Firewall EB500 + Webfilter (Palo Alto)</v>
          </cell>
        </row>
        <row r="1878">
          <cell r="A1878" t="str">
            <v>Firewall EB500 + Webfilter (Palo Alto)</v>
          </cell>
        </row>
        <row r="1879">
          <cell r="A1879" t="str">
            <v>Firewall EB500 + Webfilter (Palo Alto)</v>
          </cell>
        </row>
        <row r="1880">
          <cell r="A1880" t="str">
            <v>Firewall EB500 + Webfilter (Palo Alto)</v>
          </cell>
        </row>
        <row r="1881">
          <cell r="A1881" t="str">
            <v>Firewall EB500 + Webfilter (Palo Alto)</v>
          </cell>
        </row>
        <row r="1882">
          <cell r="A1882" t="str">
            <v>Firewall EB500 + Webfilter (Palo Alto)</v>
          </cell>
        </row>
        <row r="1883">
          <cell r="A1883" t="str">
            <v>Firewall EB500 + Webfilter (Palo Alto)</v>
          </cell>
        </row>
        <row r="1884">
          <cell r="A1884" t="str">
            <v>Firewall EB500 + Webfilter (Palo Alto)</v>
          </cell>
        </row>
        <row r="1885">
          <cell r="A1885" t="str">
            <v>Firewall EB500 + Webfilter (Palo Alto)</v>
          </cell>
        </row>
        <row r="1886">
          <cell r="A1886" t="str">
            <v>Firewall EB500 + Webfilter (Palo Alto)</v>
          </cell>
        </row>
        <row r="1887">
          <cell r="A1887" t="str">
            <v>Firewall EB500 + Webfilter (Palo Alto)</v>
          </cell>
        </row>
        <row r="1888">
          <cell r="A1888" t="str">
            <v>Firewall EB500 + Webfilter (Palo Alto)</v>
          </cell>
        </row>
        <row r="1889">
          <cell r="A1889" t="str">
            <v>Firewall EB500 + Webfilter (Palo Alto)</v>
          </cell>
        </row>
        <row r="1890">
          <cell r="A1890" t="str">
            <v>Firewall EB500 + Webfilter (Palo Alto)</v>
          </cell>
        </row>
        <row r="1891">
          <cell r="A1891" t="str">
            <v>Firewall EB500 + Webfilter (Palo Alto)</v>
          </cell>
        </row>
        <row r="1892">
          <cell r="A1892" t="str">
            <v>Firewall EB500 + Webfilter (Palo Alto)</v>
          </cell>
        </row>
        <row r="1893">
          <cell r="A1893" t="str">
            <v>Firewall EB500 + Webfilter (Palo Alto)</v>
          </cell>
        </row>
        <row r="1894">
          <cell r="A1894" t="str">
            <v>Firewall EB500 + Webfilter (Palo Alto)</v>
          </cell>
        </row>
        <row r="1895">
          <cell r="A1895" t="str">
            <v>Firewall EB500 + Webfilter (Palo Alto)</v>
          </cell>
        </row>
        <row r="1896">
          <cell r="A1896" t="str">
            <v>Firewall EB500 + Webfilter (Palo Alto)</v>
          </cell>
        </row>
        <row r="1897">
          <cell r="A1897" t="str">
            <v>Firewall EB500 + Webfilter (Palo Alto)</v>
          </cell>
        </row>
        <row r="1898">
          <cell r="A1898" t="str">
            <v>Firewall EB500 + Webfilter (Palo Alto)</v>
          </cell>
        </row>
        <row r="1899">
          <cell r="A1899" t="str">
            <v>Firewall EB500 + Webfilter (Palo Alto)</v>
          </cell>
        </row>
        <row r="1900">
          <cell r="A1900" t="str">
            <v>Firewall EB500 + Webfilter (Palo Alto)</v>
          </cell>
        </row>
        <row r="1901">
          <cell r="A1901" t="str">
            <v>Firewall EB500 + Webfilter (Palo Alto)</v>
          </cell>
        </row>
        <row r="1902">
          <cell r="A1902" t="str">
            <v>Firewall EB500 + Webfilter (Palo Alto)</v>
          </cell>
        </row>
        <row r="1903">
          <cell r="A1903" t="str">
            <v>Firewall EB500 + Webfilter (Palo Alto)</v>
          </cell>
        </row>
        <row r="1904">
          <cell r="A1904" t="str">
            <v>Firewall EB500 + Webfilter (Palo Alto)</v>
          </cell>
        </row>
        <row r="1905">
          <cell r="A1905" t="str">
            <v>Firewall EB500 + Webfilter (Palo Alto)</v>
          </cell>
        </row>
        <row r="1906">
          <cell r="A1906" t="str">
            <v>Firewall EB500 + Webfilter (Palo Alto)</v>
          </cell>
        </row>
        <row r="1907">
          <cell r="A1907" t="str">
            <v>Firewall EB500 + Webfilter (Palo Alto)</v>
          </cell>
        </row>
        <row r="1908">
          <cell r="A1908" t="str">
            <v>Firewall EB500 + Webfilter (Palo Alto)</v>
          </cell>
        </row>
        <row r="1909">
          <cell r="A1909" t="str">
            <v>Firewall EB500 + Webfilter (Palo Alto)</v>
          </cell>
        </row>
        <row r="1910">
          <cell r="A1910" t="str">
            <v>Gestión de Servicios Infraestructura - Acceso Remoto VPN</v>
          </cell>
        </row>
        <row r="1911">
          <cell r="A1911" t="str">
            <v>Gestión de Servicios Infraestructura - Acceso Remoto VPN</v>
          </cell>
        </row>
        <row r="1912">
          <cell r="A1912" t="str">
            <v>Gestión de Servicios Infraestructura - Acceso Remoto VPN</v>
          </cell>
        </row>
        <row r="1913">
          <cell r="A1913" t="str">
            <v>Gestión de Servicios Infraestructura - Acceso Remoto VPN</v>
          </cell>
        </row>
        <row r="1914">
          <cell r="A1914" t="str">
            <v>Gestión de Servicios Infraestructura - Acceso Remoto VPN</v>
          </cell>
        </row>
        <row r="1915">
          <cell r="A1915" t="str">
            <v>Gestión de Servicios Infraestructura - Acceso Remoto VPN</v>
          </cell>
        </row>
        <row r="1916">
          <cell r="A1916" t="str">
            <v>Gestión de Servicios Infraestructura - Acceso Remoto VPN</v>
          </cell>
        </row>
        <row r="1917">
          <cell r="A1917" t="str">
            <v>Gestión de Servicios Infraestructura - Acceso Remoto VPN</v>
          </cell>
        </row>
        <row r="1918">
          <cell r="A1918" t="str">
            <v>Gestión de Servicios Infraestructura - Acceso Remoto VPN</v>
          </cell>
        </row>
        <row r="1919">
          <cell r="A1919" t="str">
            <v>Gestión de Servicios Infraestructura - Acceso Remoto VPN</v>
          </cell>
        </row>
        <row r="1920">
          <cell r="A1920" t="str">
            <v>Gestión de Servicios Infraestructura - Acceso Remoto VPN</v>
          </cell>
        </row>
        <row r="1921">
          <cell r="A1921" t="str">
            <v>Gestión de Servicios Infraestructura - Acceso Remoto VPN</v>
          </cell>
        </row>
        <row r="1922">
          <cell r="A1922" t="str">
            <v>Gestión de Servicios Infraestructura - Acceso Remoto VPN</v>
          </cell>
        </row>
        <row r="1923">
          <cell r="A1923" t="str">
            <v>Gestión de Servicios Infraestructura - Acceso Remoto VPN</v>
          </cell>
        </row>
        <row r="1924">
          <cell r="A1924" t="str">
            <v>Gestión de Servicios Infraestructura - Acceso Remoto VPN</v>
          </cell>
        </row>
        <row r="1925">
          <cell r="A1925" t="str">
            <v>Gestión de Servicios Infraestructura - Acceso Remoto VPN</v>
          </cell>
        </row>
        <row r="1926">
          <cell r="A1926" t="str">
            <v>Gestión de Servicios Infraestructura - Acceso Remoto VPN</v>
          </cell>
        </row>
        <row r="1927">
          <cell r="A1927" t="str">
            <v>Gestión de Servicios Infraestructura - Acceso Remoto VPN</v>
          </cell>
        </row>
        <row r="1928">
          <cell r="A1928" t="str">
            <v>Gestión de Servicios Infraestructura - Acceso Remoto VPN</v>
          </cell>
        </row>
        <row r="1929">
          <cell r="A1929" t="str">
            <v>Gestión de Servicios Infraestructura - Acceso Remoto VPN</v>
          </cell>
        </row>
        <row r="1930">
          <cell r="A1930" t="str">
            <v>Gestión de Servicios Infraestructura - Acceso Remoto VPN</v>
          </cell>
        </row>
        <row r="1931">
          <cell r="A1931" t="str">
            <v>Gestión de Servicios Infraestructura - Acceso Remoto VPN</v>
          </cell>
        </row>
        <row r="1932">
          <cell r="A1932" t="str">
            <v>Gestión de Servicios Infraestructura - Acceso Remoto VPN</v>
          </cell>
        </row>
        <row r="1933">
          <cell r="A1933" t="str">
            <v>Gestión de Servicios Infraestructura - Acceso Remoto VPN</v>
          </cell>
        </row>
        <row r="1934">
          <cell r="A1934" t="str">
            <v>Gestión de Servicios Infraestructura - Acceso Remoto VPN</v>
          </cell>
        </row>
        <row r="1935">
          <cell r="A1935" t="str">
            <v>Gestión de Servicios Infraestructura - Acceso Remoto VPN</v>
          </cell>
        </row>
        <row r="1936">
          <cell r="A1936" t="str">
            <v>Gestión de Servicios Infraestructura - Acceso Remoto VPN</v>
          </cell>
        </row>
        <row r="1937">
          <cell r="A1937" t="str">
            <v>Gestión de Servicios Infraestructura - Acceso Remoto VPN</v>
          </cell>
        </row>
        <row r="1938">
          <cell r="A1938" t="str">
            <v>Gestión de Servicios Infraestructura - Acceso Remoto VPN</v>
          </cell>
        </row>
        <row r="1939">
          <cell r="A1939" t="str">
            <v>Gestión de Servicios Infraestructura - Acceso Remoto VPN</v>
          </cell>
        </row>
        <row r="1940">
          <cell r="A1940" t="str">
            <v>Gestión de Servicios Infraestructura - Acceso Remoto VPN</v>
          </cell>
        </row>
        <row r="1941">
          <cell r="A1941" t="str">
            <v>Gestión de Servicios Infraestructura - Acceso Remoto VPN</v>
          </cell>
        </row>
        <row r="1942">
          <cell r="A1942" t="str">
            <v>Gestión de Servicios Infraestructura - Acceso Remoto VPN</v>
          </cell>
        </row>
        <row r="1943">
          <cell r="A1943" t="str">
            <v>Gestión de Servicios Infraestructura - Acceso Remoto VPN</v>
          </cell>
        </row>
        <row r="1944">
          <cell r="A1944" t="str">
            <v>Gestión de Servicios Infraestructura - Acceso Remoto VPN</v>
          </cell>
        </row>
        <row r="1945">
          <cell r="A1945" t="str">
            <v>Gestión de Servicios Infraestructura - Acceso Remoto VPN</v>
          </cell>
        </row>
        <row r="1946">
          <cell r="A1946" t="str">
            <v>Gestión de Servicios Infraestructura - Acceso Remoto VPN</v>
          </cell>
        </row>
        <row r="1947">
          <cell r="A1947" t="str">
            <v>Gestión de Servicios Infraestructura - Acceso Remoto VPN</v>
          </cell>
        </row>
        <row r="1948">
          <cell r="A1948" t="str">
            <v>Gestión de Servicios Infraestructura - Acceso Remoto VPN</v>
          </cell>
        </row>
        <row r="1949">
          <cell r="A1949" t="str">
            <v>Gestión de Servicios Infraestructura - Acceso Remoto VPN</v>
          </cell>
        </row>
        <row r="1950">
          <cell r="A1950" t="str">
            <v>Gestión de Servicios Infraestructura - Acceso Remoto VPN</v>
          </cell>
        </row>
        <row r="1951">
          <cell r="A1951" t="str">
            <v>Gestión de Servicios Infraestructura - Acceso Remoto VPN</v>
          </cell>
        </row>
        <row r="1952">
          <cell r="A1952" t="str">
            <v>Gestión de Servicios Infraestructura - Acceso Remoto VPN</v>
          </cell>
        </row>
        <row r="1953">
          <cell r="A1953" t="str">
            <v>Gestión de Servicios Infraestructura - Acceso Remoto VPN</v>
          </cell>
        </row>
        <row r="1954">
          <cell r="A1954" t="str">
            <v>Gestión de Servicios Infraestructura - Acceso Remoto VPN</v>
          </cell>
        </row>
        <row r="1955">
          <cell r="A1955" t="str">
            <v>Gestión de Servicios Infraestructura - Acceso Remoto VPN</v>
          </cell>
        </row>
        <row r="1956">
          <cell r="A1956" t="str">
            <v>Gestión de Servicios Infraestructura - Acceso Remoto VPN</v>
          </cell>
        </row>
        <row r="1957">
          <cell r="A1957" t="str">
            <v>Gestión de Servicios Infraestructura - Acceso Remoto VPN</v>
          </cell>
        </row>
        <row r="1958">
          <cell r="A1958" t="str">
            <v>Gestión de Servicios Infraestructura - Acceso Remoto VPN</v>
          </cell>
        </row>
        <row r="1959">
          <cell r="A1959" t="str">
            <v>Gestión de Servicios Infraestructura - Acceso Remoto VPN</v>
          </cell>
        </row>
        <row r="1960">
          <cell r="A1960" t="str">
            <v>Gestión de Servicios Infraestructura - Acceso Remoto VPN</v>
          </cell>
        </row>
        <row r="1961">
          <cell r="A1961" t="str">
            <v>Gestión de Servicios Infraestructura - Acceso Remoto VPN</v>
          </cell>
        </row>
        <row r="1962">
          <cell r="A1962" t="str">
            <v>Gestión de Servicios Infraestructura - Acceso Remoto VPN</v>
          </cell>
        </row>
        <row r="1963">
          <cell r="A1963" t="str">
            <v>Gestión de Servicios Infraestructura - Acceso Remoto VPN</v>
          </cell>
        </row>
        <row r="1964">
          <cell r="A1964" t="str">
            <v>Gestión de Servicios Infraestructura - Acceso Remoto VPN</v>
          </cell>
        </row>
        <row r="1965">
          <cell r="A1965" t="str">
            <v>Gestión de Servicios Infraestructura - Acceso Remoto VPN</v>
          </cell>
        </row>
        <row r="1966">
          <cell r="A1966" t="str">
            <v>Gestión de Servicios Infraestructura - Acceso Remoto VPN</v>
          </cell>
        </row>
        <row r="1967">
          <cell r="A1967" t="str">
            <v>Gestión de Servicios Infraestructura - Acceso Remoto VPN</v>
          </cell>
        </row>
        <row r="1968">
          <cell r="A1968" t="str">
            <v>Gestión de Servicios Infraestructura - Acceso Remoto VPN</v>
          </cell>
        </row>
        <row r="1969">
          <cell r="A1969" t="str">
            <v>Gestión de Servicios Infraestructura - Acceso Remoto VPN</v>
          </cell>
        </row>
        <row r="1970">
          <cell r="A1970" t="str">
            <v>Gestión de Servicios Infraestructura - Acceso Remoto VPN</v>
          </cell>
        </row>
        <row r="1971">
          <cell r="A1971" t="str">
            <v>Gestión de Servicios Infraestructura - Acceso Remoto VPN</v>
          </cell>
        </row>
        <row r="1972">
          <cell r="A1972" t="str">
            <v>Gestión de Servicios Infraestructura - Acceso Remoto VPN</v>
          </cell>
        </row>
        <row r="1973">
          <cell r="A1973" t="str">
            <v>Gestión de Servicios Infraestructura - Acceso Remoto VPN</v>
          </cell>
        </row>
        <row r="1974">
          <cell r="A1974" t="str">
            <v>Gestión de Servicios Infraestructura - Acceso Remoto VPN</v>
          </cell>
        </row>
        <row r="1975">
          <cell r="A1975" t="str">
            <v>Gestión de Servicios Infraestructura - Acceso Remoto VPN</v>
          </cell>
        </row>
        <row r="1976">
          <cell r="A1976" t="str">
            <v>Gestión de Servicios Infraestructura - Acceso Remoto VPN</v>
          </cell>
        </row>
        <row r="1977">
          <cell r="A1977" t="str">
            <v>Gestión de Servicios Infraestructura - Acceso Remoto VPN</v>
          </cell>
        </row>
        <row r="1978">
          <cell r="A1978" t="str">
            <v>Gestión de Servicios Infraestructura - Acceso Remoto VPN</v>
          </cell>
        </row>
        <row r="1979">
          <cell r="A1979" t="str">
            <v>Gestión de Servicios Infraestructura - Acceso Remoto VPN</v>
          </cell>
        </row>
        <row r="1980">
          <cell r="A1980" t="str">
            <v>Gestión de Servicios Infraestructura - Acceso Remoto VPN</v>
          </cell>
        </row>
        <row r="1981">
          <cell r="A1981" t="str">
            <v>Gestión de Servicios Infraestructura - Acceso Remoto VPN</v>
          </cell>
        </row>
        <row r="1982">
          <cell r="A1982" t="str">
            <v>Gestión de Servicios Infraestructura - Acceso Remoto VPN</v>
          </cell>
        </row>
        <row r="1983">
          <cell r="A1983" t="str">
            <v>Gestión de Servicios Infraestructura - Acceso Remoto VPN</v>
          </cell>
        </row>
        <row r="1984">
          <cell r="A1984" t="str">
            <v>Gestión de Servicios Infraestructura - Acceso Remoto VPN</v>
          </cell>
        </row>
        <row r="1985">
          <cell r="A1985" t="str">
            <v>Gestión de Servicios Infraestructura - Acceso Remoto VPN</v>
          </cell>
        </row>
        <row r="1986">
          <cell r="A1986" t="str">
            <v>Gestión de Servicios Infraestructura - Acceso Remoto VPN</v>
          </cell>
        </row>
        <row r="1987">
          <cell r="A1987" t="str">
            <v>Gestión de Servicios Infraestructura - Acceso Remoto VPN</v>
          </cell>
        </row>
        <row r="1988">
          <cell r="A1988" t="str">
            <v>Gestión de Servicios Infraestructura - Acceso Remoto VPN</v>
          </cell>
        </row>
        <row r="1989">
          <cell r="A1989" t="str">
            <v>Gestión de Servicios Infraestructura - Acceso Remoto VPN</v>
          </cell>
        </row>
        <row r="1990">
          <cell r="A1990" t="str">
            <v>Gestión de Servicios Infraestructura - Acceso Remoto VPN</v>
          </cell>
        </row>
        <row r="1991">
          <cell r="A1991" t="str">
            <v>Gestión de Servicios Infraestructura - Acceso Remoto VPN</v>
          </cell>
        </row>
        <row r="1992">
          <cell r="A1992" t="str">
            <v>Gestión de Servicios Infraestructura - Acceso Remoto VPN</v>
          </cell>
        </row>
        <row r="1993">
          <cell r="A1993" t="str">
            <v>Gestión de Servicios Infraestructura - Acceso Remoto VPN</v>
          </cell>
        </row>
        <row r="1994">
          <cell r="A1994" t="str">
            <v>Gestión de Servicios Infraestructura - Acceso Remoto VPN</v>
          </cell>
        </row>
        <row r="1995">
          <cell r="A1995" t="str">
            <v>Gestión de Servicios Infraestructura - Acceso Remoto VPN</v>
          </cell>
        </row>
        <row r="1996">
          <cell r="A1996" t="str">
            <v>Gestión de Servicios Infraestructura - Acceso Remoto VPN</v>
          </cell>
        </row>
        <row r="1997">
          <cell r="A1997" t="str">
            <v>Gestión de Servicios Infraestructura - Acceso Remoto VPN</v>
          </cell>
        </row>
        <row r="1998">
          <cell r="A1998" t="str">
            <v>Gestión de Servicios Infraestructura - Acceso Remoto VPN</v>
          </cell>
        </row>
        <row r="1999">
          <cell r="A1999" t="str">
            <v>Gestión de Servicios Infraestructura - Acceso Remoto VPN</v>
          </cell>
        </row>
        <row r="2000">
          <cell r="A2000" t="str">
            <v>Gestión de Servicios Infraestructura - Acceso Remoto VPN</v>
          </cell>
        </row>
        <row r="2001">
          <cell r="A2001" t="str">
            <v>Gestión de Servicios Infraestructura - Acceso Remoto VPN</v>
          </cell>
        </row>
        <row r="2002">
          <cell r="A2002" t="str">
            <v>Gestión de Servicios Infraestructura - Acceso Remoto VPN</v>
          </cell>
        </row>
        <row r="2003">
          <cell r="A2003" t="str">
            <v>Gestión de Servicios Infraestructura - Acceso Remoto VPN</v>
          </cell>
        </row>
        <row r="2004">
          <cell r="A2004" t="str">
            <v>Gestión de Servicios Infraestructura - Acceso Remoto VPN</v>
          </cell>
        </row>
        <row r="2005">
          <cell r="A2005" t="str">
            <v>Gestión de Servicios Infraestructura - Acceso Remoto VPN</v>
          </cell>
        </row>
        <row r="2006">
          <cell r="A2006" t="str">
            <v>Gestión de Servicios Infraestructura - Acceso Remoto VPN</v>
          </cell>
        </row>
        <row r="2007">
          <cell r="A2007" t="str">
            <v>Gestión de Servicios Infraestructura - Acceso Remoto VPN</v>
          </cell>
        </row>
        <row r="2008">
          <cell r="A2008" t="str">
            <v>Gestión de Servicios Infraestructura - Acceso Remoto VPN</v>
          </cell>
        </row>
        <row r="2009">
          <cell r="A2009" t="str">
            <v>Gestión de Servicios Infraestructura - Acceso Remoto VPN</v>
          </cell>
        </row>
        <row r="2010">
          <cell r="A2010" t="str">
            <v>Gestión de Servicios Infraestructura - Acceso Remoto VPN</v>
          </cell>
        </row>
        <row r="2011">
          <cell r="A2011" t="str">
            <v>Gestión de Servicios Infraestructura - Acceso Remoto VPN</v>
          </cell>
        </row>
        <row r="2012">
          <cell r="A2012" t="str">
            <v>Gestión de Servicios Infraestructura - Acceso Remoto VPN</v>
          </cell>
        </row>
        <row r="2013">
          <cell r="A2013" t="str">
            <v>Gestión de Servicios Infraestructura - Acceso Remoto VPN</v>
          </cell>
        </row>
        <row r="2014">
          <cell r="A2014" t="str">
            <v>Gestión de Servicios Infraestructura - Acceso Remoto VPN</v>
          </cell>
        </row>
        <row r="2015">
          <cell r="A2015" t="str">
            <v>Gestión de Servicios Infraestructura - Acceso Remoto VPN</v>
          </cell>
        </row>
        <row r="2016">
          <cell r="A2016" t="str">
            <v>Gestión de Servicios Infraestructura - Acceso Remoto VPN</v>
          </cell>
        </row>
        <row r="2017">
          <cell r="A2017" t="str">
            <v>Gestión de Servicios Infraestructura - Acceso Remoto VPN</v>
          </cell>
        </row>
        <row r="2018">
          <cell r="A2018" t="str">
            <v>Gestión de Servicios Infraestructura - Correo Electrónico</v>
          </cell>
        </row>
        <row r="2019">
          <cell r="A2019" t="str">
            <v>Gestión de Servicios Infraestructura - Correo Electrónico</v>
          </cell>
        </row>
        <row r="2020">
          <cell r="A2020" t="str">
            <v>Gestión de Servicios Infraestructura - Correo Electrónico</v>
          </cell>
        </row>
        <row r="2021">
          <cell r="A2021" t="str">
            <v>Gestión de Servicios Infraestructura - Correo Electrónico</v>
          </cell>
        </row>
        <row r="2022">
          <cell r="A2022" t="str">
            <v>Gestión de Servicios Infraestructura - Correo Electrónico</v>
          </cell>
        </row>
        <row r="2023">
          <cell r="A2023" t="str">
            <v>Gestión de Servicios Infraestructura - Correo Electrónico</v>
          </cell>
        </row>
        <row r="2024">
          <cell r="A2024" t="str">
            <v>Gestión de Servicios Infraestructura - Correo Electrónico</v>
          </cell>
        </row>
        <row r="2025">
          <cell r="A2025" t="str">
            <v>Gestión de Servicios Infraestructura - Correo Electrónico</v>
          </cell>
        </row>
        <row r="2026">
          <cell r="A2026" t="str">
            <v>Gestión de Servicios Infraestructura - Correo Electrónico</v>
          </cell>
        </row>
        <row r="2027">
          <cell r="A2027" t="str">
            <v>Gestión de Servicios Infraestructura - Correo Electrónico</v>
          </cell>
        </row>
        <row r="2028">
          <cell r="A2028" t="str">
            <v>Gestión de Servicios Infraestructura - Correo Electrónico</v>
          </cell>
        </row>
        <row r="2029">
          <cell r="A2029" t="str">
            <v>Gestión de Servicios Infraestructura - Correo Electrónico</v>
          </cell>
        </row>
        <row r="2030">
          <cell r="A2030" t="str">
            <v>Gestión de Servicios Infraestructura - Correo Electrónico</v>
          </cell>
        </row>
        <row r="2031">
          <cell r="A2031" t="str">
            <v>Gestión de Servicios Infraestructura - Correo Electrónico</v>
          </cell>
        </row>
        <row r="2032">
          <cell r="A2032" t="str">
            <v>Gestión de Servicios Infraestructura - Correo Electrónico</v>
          </cell>
        </row>
        <row r="2033">
          <cell r="A2033" t="str">
            <v>Gestión de Servicios Infraestructura - Correo Electrónico</v>
          </cell>
        </row>
        <row r="2034">
          <cell r="A2034" t="str">
            <v>Gestión de Servicios Infraestructura - Correo Electrónico</v>
          </cell>
        </row>
        <row r="2035">
          <cell r="A2035" t="str">
            <v>Gestión de Servicios Infraestructura - Correo Electrónico</v>
          </cell>
        </row>
        <row r="2036">
          <cell r="A2036" t="str">
            <v>Gestión de Servicios Infraestructura - Correo Electrónico</v>
          </cell>
        </row>
        <row r="2037">
          <cell r="A2037" t="str">
            <v>Gestión de Servicios Infraestructura - Correo Electrónico</v>
          </cell>
        </row>
        <row r="2038">
          <cell r="A2038" t="str">
            <v>Gestión de Servicios Infraestructura - Correo Electrónico</v>
          </cell>
        </row>
        <row r="2039">
          <cell r="A2039" t="str">
            <v>Gestión de Servicios Infraestructura - Correo Electrónico</v>
          </cell>
        </row>
        <row r="2040">
          <cell r="A2040" t="str">
            <v>Gestión de Servicios Infraestructura - Correo Electrónico</v>
          </cell>
        </row>
        <row r="2041">
          <cell r="A2041" t="str">
            <v>Gestión de Servicios Infraestructura - Correo Electrónico</v>
          </cell>
        </row>
        <row r="2042">
          <cell r="A2042" t="str">
            <v>Gestión de Servicios Infraestructura - Correo Electrónico</v>
          </cell>
        </row>
        <row r="2043">
          <cell r="A2043" t="str">
            <v>Gestión de Servicios Infraestructura - Correo Electrónico</v>
          </cell>
        </row>
        <row r="2044">
          <cell r="A2044" t="str">
            <v>Gestión de Servicios Infraestructura - Correo Electrónico</v>
          </cell>
        </row>
        <row r="2045">
          <cell r="A2045" t="str">
            <v>Gestión de Servicios Infraestructura - Correo Electrónico</v>
          </cell>
        </row>
        <row r="2046">
          <cell r="A2046" t="str">
            <v>Gestión de Servicios Infraestructura - Correo Electrónico</v>
          </cell>
        </row>
        <row r="2047">
          <cell r="A2047" t="str">
            <v>Gestión de Servicios Infraestructura - Correo Electrónico</v>
          </cell>
        </row>
        <row r="2048">
          <cell r="A2048" t="str">
            <v>Gestión de Servicios Infraestructura - Correo Electrónico</v>
          </cell>
        </row>
        <row r="2049">
          <cell r="A2049" t="str">
            <v>Gestión de Servicios Infraestructura - Correo Electrónico</v>
          </cell>
        </row>
        <row r="2050">
          <cell r="A2050" t="str">
            <v>Gestión de Servicios Infraestructura - Correo Electrónico</v>
          </cell>
        </row>
        <row r="2051">
          <cell r="A2051" t="str">
            <v>Gestión de Servicios Infraestructura - Correo Electrónico</v>
          </cell>
        </row>
        <row r="2052">
          <cell r="A2052" t="str">
            <v>Gestión de Servicios Infraestructura - Correo Electrónico</v>
          </cell>
        </row>
        <row r="2053">
          <cell r="A2053" t="str">
            <v>Gestión de Servicios Infraestructura - Correo Electrónico</v>
          </cell>
        </row>
        <row r="2054">
          <cell r="A2054" t="str">
            <v>Gestión de Servicios Infraestructura - Correo Electrónico</v>
          </cell>
        </row>
        <row r="2055">
          <cell r="A2055" t="str">
            <v>Gestión de Servicios Infraestructura - Correo Electrónico</v>
          </cell>
        </row>
        <row r="2056">
          <cell r="A2056" t="str">
            <v>Gestión de Servicios Infraestructura - Correo Electrónico</v>
          </cell>
        </row>
        <row r="2057">
          <cell r="A2057" t="str">
            <v>Gestión de Servicios Infraestructura - Correo Electrónico</v>
          </cell>
        </row>
        <row r="2058">
          <cell r="A2058" t="str">
            <v>Gestión de Servicios Infraestructura - Correo Electrónico</v>
          </cell>
        </row>
        <row r="2059">
          <cell r="A2059" t="str">
            <v>Gestión de Servicios Infraestructura - Correo Electrónico</v>
          </cell>
        </row>
        <row r="2060">
          <cell r="A2060" t="str">
            <v>Gestión de Servicios Infraestructura - Correo Electrónico</v>
          </cell>
        </row>
        <row r="2061">
          <cell r="A2061" t="str">
            <v>Gestión de Servicios Infraestructura - Correo Electrónico</v>
          </cell>
        </row>
        <row r="2062">
          <cell r="A2062" t="str">
            <v>Gestión de Servicios Infraestructura - Correo Electrónico</v>
          </cell>
        </row>
        <row r="2063">
          <cell r="A2063" t="str">
            <v>Gestión de Servicios Infraestructura - Correo Electrónico</v>
          </cell>
        </row>
        <row r="2064">
          <cell r="A2064" t="str">
            <v>Gestión de Servicios Infraestructura - Correo Electrónico</v>
          </cell>
        </row>
        <row r="2065">
          <cell r="A2065" t="str">
            <v>Gestión de Servicios Infraestructura - Correo Electrónico</v>
          </cell>
        </row>
        <row r="2066">
          <cell r="A2066" t="str">
            <v>Gestión de Servicios Infraestructura - Correo Electrónico</v>
          </cell>
        </row>
        <row r="2067">
          <cell r="A2067" t="str">
            <v>Gestión de Servicios Infraestructura - Correo Electrónico</v>
          </cell>
        </row>
        <row r="2068">
          <cell r="A2068" t="str">
            <v>Gestión de Servicios Infraestructura - Correo Electrónico</v>
          </cell>
        </row>
        <row r="2069">
          <cell r="A2069" t="str">
            <v>Gestión de Servicios Infraestructura - Correo Electrónico</v>
          </cell>
        </row>
        <row r="2070">
          <cell r="A2070" t="str">
            <v>Gestión de Servicios Infraestructura - Correo Electrónico</v>
          </cell>
        </row>
        <row r="2071">
          <cell r="A2071" t="str">
            <v>Gestión de Servicios Infraestructura - Correo Electrónico</v>
          </cell>
        </row>
        <row r="2072">
          <cell r="A2072" t="str">
            <v>Gestión de Servicios Infraestructura - Correo Electrónico</v>
          </cell>
        </row>
        <row r="2073">
          <cell r="A2073" t="str">
            <v>Gestión de Servicios Infraestructura - Correo Electrónico</v>
          </cell>
        </row>
        <row r="2074">
          <cell r="A2074" t="str">
            <v>Gestión de Servicios Infraestructura - Correo Electrónico</v>
          </cell>
        </row>
        <row r="2075">
          <cell r="A2075" t="str">
            <v>Gestión de Servicios Infraestructura - Correo Electrónico</v>
          </cell>
        </row>
        <row r="2076">
          <cell r="A2076" t="str">
            <v>Gestión de Servicios Infraestructura - Correo Electrónico</v>
          </cell>
        </row>
        <row r="2077">
          <cell r="A2077" t="str">
            <v>Gestión de Servicios Infraestructura - Correo Electrónico</v>
          </cell>
        </row>
        <row r="2078">
          <cell r="A2078" t="str">
            <v>Gestión de Servicios Infraestructura - Correo Electrónico</v>
          </cell>
        </row>
        <row r="2079">
          <cell r="A2079" t="str">
            <v>Gestión de Servicios Infraestructura - Correo Electrónico</v>
          </cell>
        </row>
        <row r="2080">
          <cell r="A2080" t="str">
            <v>Gestión de Servicios Infraestructura - Correo Electrónico</v>
          </cell>
        </row>
        <row r="2081">
          <cell r="A2081" t="str">
            <v>Gestión de Servicios Infraestructura - Correo Electrónico</v>
          </cell>
        </row>
        <row r="2082">
          <cell r="A2082" t="str">
            <v>Gestión de Servicios Infraestructura - Correo Electrónico</v>
          </cell>
        </row>
        <row r="2083">
          <cell r="A2083" t="str">
            <v>Gestión de Servicios Infraestructura - Correo Electrónico</v>
          </cell>
        </row>
        <row r="2084">
          <cell r="A2084" t="str">
            <v>Gestión de Servicios Infraestructura - Correo Electrónico</v>
          </cell>
        </row>
        <row r="2085">
          <cell r="A2085" t="str">
            <v>Gestión de Servicios Infraestructura - Correo Electrónico</v>
          </cell>
        </row>
        <row r="2086">
          <cell r="A2086" t="str">
            <v>Gestión de Servicios Infraestructura - Correo Electrónico</v>
          </cell>
        </row>
        <row r="2087">
          <cell r="A2087" t="str">
            <v>Gestión de Servicios Infraestructura - Correo Electrónico</v>
          </cell>
        </row>
        <row r="2088">
          <cell r="A2088" t="str">
            <v>Gestión de Servicios Infraestructura - Correo Electrónico</v>
          </cell>
        </row>
        <row r="2089">
          <cell r="A2089" t="str">
            <v>Gestión de Servicios Infraestructura - Correo Electrónico</v>
          </cell>
        </row>
        <row r="2090">
          <cell r="A2090" t="str">
            <v>Gestión de Servicios Infraestructura - Correo Electrónico</v>
          </cell>
        </row>
        <row r="2091">
          <cell r="A2091" t="str">
            <v>Gestión de Servicios Infraestructura - Correo Electrónico</v>
          </cell>
        </row>
        <row r="2092">
          <cell r="A2092" t="str">
            <v>Gestión de Servicios Infraestructura - Correo Electrónico</v>
          </cell>
        </row>
        <row r="2093">
          <cell r="A2093" t="str">
            <v>Gestión de Servicios Infraestructura - Correo Electrónico</v>
          </cell>
        </row>
        <row r="2094">
          <cell r="A2094" t="str">
            <v>Gestión de Servicios Infraestructura - Correo Electrónico</v>
          </cell>
        </row>
        <row r="2095">
          <cell r="A2095" t="str">
            <v>Gestión de Servicios Infraestructura - Correo Electrónico</v>
          </cell>
        </row>
        <row r="2096">
          <cell r="A2096" t="str">
            <v>Gestión de Servicios Infraestructura - Correo Electrónico</v>
          </cell>
        </row>
        <row r="2097">
          <cell r="A2097" t="str">
            <v>Gestión de Servicios Infraestructura - Correo Electrónico</v>
          </cell>
        </row>
        <row r="2098">
          <cell r="A2098" t="str">
            <v>Gestión de Servicios Infraestructura - Correo Electrónico</v>
          </cell>
        </row>
        <row r="2099">
          <cell r="A2099" t="str">
            <v>Gestión de Servicios Infraestructura - Correo Electrónico</v>
          </cell>
        </row>
        <row r="2100">
          <cell r="A2100" t="str">
            <v>Gestión de Servicios Infraestructura - Correo Electrónico</v>
          </cell>
        </row>
        <row r="2101">
          <cell r="A2101" t="str">
            <v>Gestión de Servicios Infraestructura - Correo Electrónico</v>
          </cell>
        </row>
        <row r="2102">
          <cell r="A2102" t="str">
            <v>Gestión de Servicios Infraestructura - Correo Electrónico</v>
          </cell>
        </row>
        <row r="2103">
          <cell r="A2103" t="str">
            <v>Gestión de Servicios Infraestructura - Correo Electrónico</v>
          </cell>
        </row>
        <row r="2104">
          <cell r="A2104" t="str">
            <v>Gestión de Servicios Infraestructura - Correo Electrónico</v>
          </cell>
        </row>
        <row r="2105">
          <cell r="A2105" t="str">
            <v>Gestión de Servicios Infraestructura - Correo Electrónico</v>
          </cell>
        </row>
        <row r="2106">
          <cell r="A2106" t="str">
            <v>Gestión de Servicios Infraestructura - Correo Electrónico</v>
          </cell>
        </row>
        <row r="2107">
          <cell r="A2107" t="str">
            <v>Gestión de Servicios Infraestructura - Correo Electrónico</v>
          </cell>
        </row>
        <row r="2108">
          <cell r="A2108" t="str">
            <v>Gestión de Servicios Infraestructura - Correo Electrónico</v>
          </cell>
        </row>
        <row r="2109">
          <cell r="A2109" t="str">
            <v>Gestión de Servicios Infraestructura - Correo Electrónico</v>
          </cell>
        </row>
        <row r="2110">
          <cell r="A2110" t="str">
            <v>Gestión de Servicios Infraestructura - Correo Electrónico</v>
          </cell>
        </row>
        <row r="2111">
          <cell r="A2111" t="str">
            <v>Gestión de Servicios Infraestructura - Correo Electrónico</v>
          </cell>
        </row>
        <row r="2112">
          <cell r="A2112" t="str">
            <v>Gestión de Servicios Infraestructura - Correo Electrónico</v>
          </cell>
        </row>
        <row r="2113">
          <cell r="A2113" t="str">
            <v>Gestión de Servicios Infraestructura - Correo Electrónico</v>
          </cell>
        </row>
        <row r="2114">
          <cell r="A2114" t="str">
            <v>Gestión de Servicios Infraestructura - Correo Electrónico</v>
          </cell>
        </row>
        <row r="2115">
          <cell r="A2115" t="str">
            <v>Gestión de Servicios Infraestructura - Correo Electrónico</v>
          </cell>
        </row>
        <row r="2116">
          <cell r="A2116" t="str">
            <v>Gestión de Servicios Infraestructura - Correo Electrónico</v>
          </cell>
        </row>
        <row r="2117">
          <cell r="A2117" t="str">
            <v>Gestión de Servicios Infraestructura - Correo Electrónico</v>
          </cell>
        </row>
        <row r="2118">
          <cell r="A2118" t="str">
            <v>Gestión de Servicios Infraestructura - Correo Electrónico</v>
          </cell>
        </row>
        <row r="2119">
          <cell r="A2119" t="str">
            <v>Gestión de Servicios Infraestructura - Correo Electrónico</v>
          </cell>
        </row>
        <row r="2120">
          <cell r="A2120" t="str">
            <v>Gestión de Servicios Infraestructura - Correo Electrónico</v>
          </cell>
        </row>
        <row r="2121">
          <cell r="A2121" t="str">
            <v>Gestión de Servicios Infraestructura - Correo Electrónico</v>
          </cell>
        </row>
        <row r="2122">
          <cell r="A2122" t="str">
            <v>Gestión de Servicios Infraestructura - Correo Electrónico</v>
          </cell>
        </row>
        <row r="2123">
          <cell r="A2123" t="str">
            <v>Gestión de Servicios Infraestructura - Correo Electrónico</v>
          </cell>
        </row>
        <row r="2124">
          <cell r="A2124" t="str">
            <v>Gestión de Servicios Infraestructura - Correo Electrónico</v>
          </cell>
        </row>
        <row r="2125">
          <cell r="A2125" t="str">
            <v>Gestión de Servicios Infraestructura - Correo Electrónico</v>
          </cell>
        </row>
        <row r="2126">
          <cell r="A2126" t="str">
            <v>Gestión de Servicios Infraestructura - Correo Electrónico</v>
          </cell>
        </row>
        <row r="2127">
          <cell r="A2127" t="str">
            <v>Gestión de Servicios Infraestructura - Correo Electrónico</v>
          </cell>
        </row>
        <row r="2128">
          <cell r="A2128" t="str">
            <v>Gestión de Servicios Infraestructura - Correo Electrónico</v>
          </cell>
        </row>
        <row r="2129">
          <cell r="A2129" t="str">
            <v>Gestión de Servicios Infraestructura - Correo Electrónico</v>
          </cell>
        </row>
        <row r="2130">
          <cell r="A2130" t="str">
            <v>Gestión de Servicios Infraestructura - Correo Electrónico</v>
          </cell>
        </row>
        <row r="2131">
          <cell r="A2131" t="str">
            <v>Gestión de Servicios Infraestructura - Correo Electrónico</v>
          </cell>
        </row>
        <row r="2132">
          <cell r="A2132" t="str">
            <v>Gestión de Servicios Infraestructura - Correo Electrónico</v>
          </cell>
        </row>
        <row r="2133">
          <cell r="A2133" t="str">
            <v>Gestión de Servicios Infraestructura - Correo Electrónico</v>
          </cell>
        </row>
        <row r="2134">
          <cell r="A2134" t="str">
            <v>Gestión de Servicios Infraestructura - Correo Electrónico</v>
          </cell>
        </row>
        <row r="2135">
          <cell r="A2135" t="str">
            <v>Gestión de Servicios Infraestructura - Correo Electrónico</v>
          </cell>
        </row>
        <row r="2136">
          <cell r="A2136" t="str">
            <v>Gestión de Servicios Infraestructura - Correo Electrónico</v>
          </cell>
        </row>
        <row r="2137">
          <cell r="A2137" t="str">
            <v>Gestión de Servicios Infraestructura - Correo Electrónico</v>
          </cell>
        </row>
        <row r="2138">
          <cell r="A2138" t="str">
            <v>Gestión de Servicios Infraestructura - Correo Electrónico</v>
          </cell>
        </row>
        <row r="2139">
          <cell r="A2139" t="str">
            <v>Gestión de Servicios Infraestructura - Correo Electrónico</v>
          </cell>
        </row>
        <row r="2140">
          <cell r="A2140" t="str">
            <v>Gestión de Servicios Infraestructura - Correo Electrónico</v>
          </cell>
        </row>
        <row r="2141">
          <cell r="A2141" t="str">
            <v>Gestión de Servicios Infraestructura - Correo Electrónico</v>
          </cell>
        </row>
        <row r="2142">
          <cell r="A2142" t="str">
            <v>Gestión de Servicios Infraestructura - Correo Electrónico</v>
          </cell>
        </row>
        <row r="2143">
          <cell r="A2143" t="str">
            <v>Gestión de Servicios Infraestructura - Correo Electrónico</v>
          </cell>
        </row>
        <row r="2144">
          <cell r="A2144" t="str">
            <v>Gestión de Servicios Infraestructura - Correo Electrónico</v>
          </cell>
        </row>
        <row r="2145">
          <cell r="A2145" t="str">
            <v>Gestión de Servicios Infraestructura - Correo Electrónico</v>
          </cell>
        </row>
        <row r="2146">
          <cell r="A2146" t="str">
            <v>Gestión de Servicios Infraestructura - Correo Electrónico</v>
          </cell>
        </row>
        <row r="2147">
          <cell r="A2147" t="str">
            <v>Gestión de Servicios Infraestructura - Correo Electrónico</v>
          </cell>
        </row>
        <row r="2148">
          <cell r="A2148" t="str">
            <v>Gestión de Servicios Infraestructura - Correo Electrónico</v>
          </cell>
        </row>
        <row r="2149">
          <cell r="A2149" t="str">
            <v>Gestión de Servicios Infraestructura - Correo Electrónico</v>
          </cell>
        </row>
        <row r="2150">
          <cell r="A2150" t="str">
            <v>Gestión de Servicios Infraestructura - Correo Electrónico</v>
          </cell>
        </row>
        <row r="2151">
          <cell r="A2151" t="str">
            <v>Gestión de Servicios Infraestructura - Correo Electrónico</v>
          </cell>
        </row>
        <row r="2152">
          <cell r="A2152" t="str">
            <v>Gestión de Servicios Infraestructura - Correo Electrónico</v>
          </cell>
        </row>
        <row r="2153">
          <cell r="A2153" t="str">
            <v>Gestión de Servicios Infraestructura - Correo Electrónico</v>
          </cell>
        </row>
        <row r="2154">
          <cell r="A2154" t="str">
            <v>Gestión de Servicios Infraestructura - Correo Electrónico</v>
          </cell>
        </row>
        <row r="2155">
          <cell r="A2155" t="str">
            <v>Gestión de Servicios Infraestructura - Correo Electrónico</v>
          </cell>
        </row>
        <row r="2156">
          <cell r="A2156" t="str">
            <v>Gestión de Servicios Infraestructura - Correo Electrónico</v>
          </cell>
        </row>
        <row r="2157">
          <cell r="A2157" t="str">
            <v>Gestión de Servicios Infraestructura - Correo Electrónico</v>
          </cell>
        </row>
        <row r="2158">
          <cell r="A2158" t="str">
            <v>Gestión de Servicios Infraestructura - Correo Electrónico</v>
          </cell>
        </row>
        <row r="2159">
          <cell r="A2159" t="str">
            <v>Gestión de Servicios Infraestructura - Correo Electrónico</v>
          </cell>
        </row>
        <row r="2160">
          <cell r="A2160" t="str">
            <v>Gestión de Servicios Infraestructura - Correo Electrónico</v>
          </cell>
        </row>
        <row r="2161">
          <cell r="A2161" t="str">
            <v>Gestión de Servicios Infraestructura - Correo Electrónico</v>
          </cell>
        </row>
        <row r="2162">
          <cell r="A2162" t="str">
            <v>Gestión de Servicios Infraestructura - Correo Electrónico</v>
          </cell>
        </row>
        <row r="2163">
          <cell r="A2163" t="str">
            <v>Gestión de Servicios Infraestructura - Correo Electrónico</v>
          </cell>
        </row>
        <row r="2164">
          <cell r="A2164" t="str">
            <v>Gestión de Servicios Infraestructura - Correo Electrónico</v>
          </cell>
        </row>
        <row r="2165">
          <cell r="A2165" t="str">
            <v>Gestión de Servicios Infraestructura - Correo Electrónico</v>
          </cell>
        </row>
        <row r="2166">
          <cell r="A2166" t="str">
            <v>Gestión de Servicios Infraestructura - Correo Electrónico</v>
          </cell>
        </row>
        <row r="2167">
          <cell r="A2167" t="str">
            <v>Gestión de Servicios Infraestructura - Correo Electrónico</v>
          </cell>
        </row>
        <row r="2168">
          <cell r="A2168" t="str">
            <v>Gestión de Servicios Infraestructura - Correo Electrónico</v>
          </cell>
        </row>
        <row r="2169">
          <cell r="A2169" t="str">
            <v>Gestión de Servicios Infraestructura - Correo Electrónico</v>
          </cell>
        </row>
        <row r="2170">
          <cell r="A2170" t="str">
            <v>Gestión de Servicios Infraestructura - Correo Electrónico</v>
          </cell>
        </row>
        <row r="2171">
          <cell r="A2171" t="str">
            <v>Gestión de Servicios Infraestructura - Correo Electrónico</v>
          </cell>
        </row>
        <row r="2172">
          <cell r="A2172" t="str">
            <v>Gestión de Servicios Infraestructura - Correo Electrónico</v>
          </cell>
        </row>
        <row r="2173">
          <cell r="A2173" t="str">
            <v>Gestión de Servicios Infraestructura - Correo Electrónico</v>
          </cell>
        </row>
        <row r="2174">
          <cell r="A2174" t="str">
            <v>Gestión de Servicios Infraestructura - Correo Electrónico</v>
          </cell>
        </row>
        <row r="2175">
          <cell r="A2175" t="str">
            <v>Gestión de Servicios Infraestructura - Correo Electrónico</v>
          </cell>
        </row>
        <row r="2176">
          <cell r="A2176" t="str">
            <v>Gestión de Servicios Infraestructura - Correo Electrónico</v>
          </cell>
        </row>
        <row r="2177">
          <cell r="A2177" t="str">
            <v>Gestión de Servicios Infraestructura - Correo Electrónico</v>
          </cell>
        </row>
        <row r="2178">
          <cell r="A2178" t="str">
            <v>Gestión de Servicios Infraestructura - Correo Electrónico</v>
          </cell>
        </row>
        <row r="2179">
          <cell r="A2179" t="str">
            <v>Gestión de Servicios Infraestructura - Correo Electrónico</v>
          </cell>
        </row>
        <row r="2180">
          <cell r="A2180" t="str">
            <v>Gestión de Servicios Infraestructura - Correo Electrónico</v>
          </cell>
        </row>
        <row r="2181">
          <cell r="A2181" t="str">
            <v>Gestión de Servicios Infraestructura - Correo Electrónico</v>
          </cell>
        </row>
        <row r="2182">
          <cell r="A2182" t="str">
            <v>Gestión de Servicios Infraestructura - Correo Electrónico</v>
          </cell>
        </row>
        <row r="2183">
          <cell r="A2183" t="str">
            <v>Gestión de Servicios Infraestructura - Correo Electrónico</v>
          </cell>
        </row>
        <row r="2184">
          <cell r="A2184" t="str">
            <v>Gestión de Servicios Infraestructura - Correo Electrónico</v>
          </cell>
        </row>
        <row r="2185">
          <cell r="A2185" t="str">
            <v>Gestión de Servicios Infraestructura - Correo Electrónico</v>
          </cell>
        </row>
        <row r="2186">
          <cell r="A2186" t="str">
            <v>Gestión de Servicios Infraestructura - Correo Electrónico</v>
          </cell>
        </row>
        <row r="2187">
          <cell r="A2187" t="str">
            <v>Gestión de Servicios Infraestructura - Correo Electrónico</v>
          </cell>
        </row>
        <row r="2188">
          <cell r="A2188" t="str">
            <v>Gestión de Servicios Infraestructura - Correo Electrónico</v>
          </cell>
        </row>
        <row r="2189">
          <cell r="A2189" t="str">
            <v>Gestión de Servicios Infraestructura - Correo Electrónico</v>
          </cell>
        </row>
        <row r="2190">
          <cell r="A2190" t="str">
            <v>Gestión de Servicios Infraestructura - Correo Electrónico</v>
          </cell>
        </row>
        <row r="2191">
          <cell r="A2191" t="str">
            <v>Gestión de Servicios Infraestructura - Correo Electrónico</v>
          </cell>
        </row>
        <row r="2192">
          <cell r="A2192" t="str">
            <v>Gestión de Servicios Infraestructura - Correo Electrónico</v>
          </cell>
        </row>
        <row r="2193">
          <cell r="A2193" t="str">
            <v>Gestión de Servicios Infraestructura - Correo Electrónico</v>
          </cell>
        </row>
        <row r="2194">
          <cell r="A2194" t="str">
            <v>Gestión de Servicios Infraestructura - Correo Electrónico</v>
          </cell>
        </row>
        <row r="2195">
          <cell r="A2195" t="str">
            <v>Gestión de Servicios Infraestructura - Correo Electrónico</v>
          </cell>
        </row>
        <row r="2196">
          <cell r="A2196" t="str">
            <v>Gestión de Servicios Infraestructura - Correo Electrónico</v>
          </cell>
        </row>
        <row r="2197">
          <cell r="A2197" t="str">
            <v>Gestión de Servicios Infraestructura - Correo Electrónico</v>
          </cell>
        </row>
        <row r="2198">
          <cell r="A2198" t="str">
            <v>Gestión de Servicios Infraestructura - Correo Electrónico</v>
          </cell>
        </row>
        <row r="2199">
          <cell r="A2199" t="str">
            <v>Gestión de Servicios Infraestructura - Correo Electrónico</v>
          </cell>
        </row>
        <row r="2200">
          <cell r="A2200" t="str">
            <v>Gestión de Servicios Infraestructura - Correo Electrónico</v>
          </cell>
        </row>
        <row r="2201">
          <cell r="A2201" t="str">
            <v>Gestión de Servicios Infraestructura - Correo Electrónico</v>
          </cell>
        </row>
        <row r="2202">
          <cell r="A2202" t="str">
            <v>Gestión de Servicios Infraestructura - Correo Electrónico</v>
          </cell>
        </row>
        <row r="2203">
          <cell r="A2203" t="str">
            <v>Gestión de Servicios Infraestructura - Correo Electrónico</v>
          </cell>
        </row>
        <row r="2204">
          <cell r="A2204" t="str">
            <v>Gestión de Servicios Infraestructura - Correo Electrónico</v>
          </cell>
        </row>
        <row r="2205">
          <cell r="A2205" t="str">
            <v>Gestión de Servicios Infraestructura - Correo Electrónico</v>
          </cell>
        </row>
        <row r="2206">
          <cell r="A2206" t="str">
            <v>Gestión de Servicios Infraestructura - Correo Electrónico</v>
          </cell>
        </row>
        <row r="2207">
          <cell r="A2207" t="str">
            <v>Gestión de Servicios Infraestructura - Correo Electrónico</v>
          </cell>
        </row>
        <row r="2208">
          <cell r="A2208" t="str">
            <v>Gestión de Servicios Infraestructura - Correo Electrónico</v>
          </cell>
        </row>
        <row r="2209">
          <cell r="A2209" t="str">
            <v>Gestión de Servicios Infraestructura - Correo Electrónico</v>
          </cell>
        </row>
        <row r="2210">
          <cell r="A2210" t="str">
            <v>Gestión de Servicios Infraestructura - Correo Electrónico</v>
          </cell>
        </row>
        <row r="2211">
          <cell r="A2211" t="str">
            <v>Gestión de Servicios Infraestructura - Correo Electrónico</v>
          </cell>
        </row>
        <row r="2212">
          <cell r="A2212" t="str">
            <v>Gestión de Servicios Infraestructura - Correo Electrónico</v>
          </cell>
        </row>
        <row r="2213">
          <cell r="A2213" t="str">
            <v>Gestión de Servicios Infraestructura - Correo Electrónico</v>
          </cell>
        </row>
        <row r="2214">
          <cell r="A2214" t="str">
            <v>Gestión de Servicios Infraestructura - Correo Electrónico</v>
          </cell>
        </row>
        <row r="2215">
          <cell r="A2215" t="str">
            <v>Gestión de Servicios Infraestructura - Correo Electrónico</v>
          </cell>
        </row>
        <row r="2216">
          <cell r="A2216" t="str">
            <v>Gestión de Servicios Infraestructura - Correo Electrónico</v>
          </cell>
        </row>
        <row r="2217">
          <cell r="A2217" t="str">
            <v>Gestión de Servicios Infraestructura - Correo Electrónico</v>
          </cell>
        </row>
        <row r="2218">
          <cell r="A2218" t="str">
            <v>Gestión de Servicios Infraestructura - Correo Electrónico</v>
          </cell>
        </row>
        <row r="2219">
          <cell r="A2219" t="str">
            <v>Gestión de Servicios Infraestructura - Correo Electrónico</v>
          </cell>
        </row>
        <row r="2220">
          <cell r="A2220" t="str">
            <v>Gestión de Servicios Infraestructura - Correo Electrónico</v>
          </cell>
        </row>
        <row r="2221">
          <cell r="A2221" t="str">
            <v>Gestión de Servicios Infraestructura - Correo Electrónico</v>
          </cell>
        </row>
        <row r="2222">
          <cell r="A2222" t="str">
            <v>Gestión de Servicios Infraestructura - Correo Electrónico</v>
          </cell>
        </row>
        <row r="2223">
          <cell r="A2223" t="str">
            <v>Gestión de Servicios Infraestructura - Correo Electrónico</v>
          </cell>
        </row>
        <row r="2224">
          <cell r="A2224" t="str">
            <v>Gestión de Servicios Infraestructura - Correo Electrónico</v>
          </cell>
        </row>
        <row r="2225">
          <cell r="A2225" t="str">
            <v>Gestión de Servicios Infraestructura - Correo Electrónico</v>
          </cell>
        </row>
        <row r="2226">
          <cell r="A2226" t="str">
            <v>Gestión de Servicios Infraestructura - Correo Electrónico</v>
          </cell>
        </row>
        <row r="2227">
          <cell r="A2227" t="str">
            <v>Gestión de Servicios Infraestructura - Correo Electrónico</v>
          </cell>
        </row>
        <row r="2228">
          <cell r="A2228" t="str">
            <v>Gestión de Servicios Infraestructura - Correo Electrónico</v>
          </cell>
        </row>
        <row r="2229">
          <cell r="A2229" t="str">
            <v>Gestión de Servicios Infraestructura - Correo Electrónico</v>
          </cell>
        </row>
        <row r="2230">
          <cell r="A2230" t="str">
            <v>Gestión de Servicios Infraestructura - Correo Electrónico</v>
          </cell>
        </row>
        <row r="2231">
          <cell r="A2231" t="str">
            <v>Gestión de Servicios Infraestructura - Correo Electrónico</v>
          </cell>
        </row>
        <row r="2232">
          <cell r="A2232" t="str">
            <v>Gestión de Servicios Infraestructura - Correo Electrónico</v>
          </cell>
        </row>
        <row r="2233">
          <cell r="A2233" t="str">
            <v>Gestión de Servicios Infraestructura - Correo Electrónico</v>
          </cell>
        </row>
        <row r="2234">
          <cell r="A2234" t="str">
            <v>Gestión de Servicios Infraestructura - Correo Electrónico</v>
          </cell>
        </row>
        <row r="2235">
          <cell r="A2235" t="str">
            <v>Gestión de Servicios Infraestructura - Correo Electrónico</v>
          </cell>
        </row>
        <row r="2236">
          <cell r="A2236" t="str">
            <v>Gestión de Servicios Infraestructura - Correo Electrónico</v>
          </cell>
        </row>
        <row r="2237">
          <cell r="A2237" t="str">
            <v>Gestión de Servicios Infraestructura - Correo Electrónico</v>
          </cell>
        </row>
        <row r="2238">
          <cell r="A2238" t="str">
            <v>Gestión de Servicios Infraestructura - Correo Electrónico</v>
          </cell>
        </row>
        <row r="2239">
          <cell r="A2239" t="str">
            <v>Gestión de Servicios Infraestructura - Correo Electrónico</v>
          </cell>
        </row>
        <row r="2240">
          <cell r="A2240" t="str">
            <v>Gestión de Servicios Infraestructura - Correo Electrónico</v>
          </cell>
        </row>
        <row r="2241">
          <cell r="A2241" t="str">
            <v>Gestión de Servicios Infraestructura - Correo Electrónico</v>
          </cell>
        </row>
        <row r="2242">
          <cell r="A2242" t="str">
            <v>Gestión de Servicios Infraestructura - Correo Electrónico</v>
          </cell>
        </row>
        <row r="2243">
          <cell r="A2243" t="str">
            <v>Gestión de Servicios Infraestructura - Correo Electrónico</v>
          </cell>
        </row>
        <row r="2244">
          <cell r="A2244" t="str">
            <v>Gestión de Servicios Infraestructura - Correo Electrónico</v>
          </cell>
        </row>
        <row r="2245">
          <cell r="A2245" t="str">
            <v>Gestión de Servicios Infraestructura - Correo Electrónico</v>
          </cell>
        </row>
        <row r="2246">
          <cell r="A2246" t="str">
            <v>Gestión de Servicios Infraestructura - Correo Electrónico</v>
          </cell>
        </row>
        <row r="2247">
          <cell r="A2247" t="str">
            <v>Gestión de Servicios Infraestructura - Correo Electrónico</v>
          </cell>
        </row>
        <row r="2248">
          <cell r="A2248" t="str">
            <v>Gestión de Servicios Infraestructura - Correo Electrónico</v>
          </cell>
        </row>
        <row r="2249">
          <cell r="A2249" t="str">
            <v>Gestión de Servicios Infraestructura - Correo Electrónico</v>
          </cell>
        </row>
        <row r="2250">
          <cell r="A2250" t="str">
            <v>Gestión de Servicios Infraestructura - Correo Electrónico</v>
          </cell>
        </row>
        <row r="2251">
          <cell r="A2251" t="str">
            <v>Gestión de Servicios Infraestructura - Correo Electrónico</v>
          </cell>
        </row>
        <row r="2252">
          <cell r="A2252" t="str">
            <v>Gestión de Servicios Infraestructura - Correo Electrónico</v>
          </cell>
        </row>
        <row r="2253">
          <cell r="A2253" t="str">
            <v>Gestión de Servicios Infraestructura - Correo Electrónico</v>
          </cell>
        </row>
        <row r="2254">
          <cell r="A2254" t="str">
            <v>Gestión de Servicios Infraestructura - Correo Electrónico</v>
          </cell>
        </row>
        <row r="2255">
          <cell r="A2255" t="str">
            <v>Gestión de Servicios Infraestructura - Correo Electrónico</v>
          </cell>
        </row>
        <row r="2256">
          <cell r="A2256" t="str">
            <v>Gestión de Servicios Infraestructura - Correo Electrónico</v>
          </cell>
        </row>
        <row r="2257">
          <cell r="A2257" t="str">
            <v>Gestión de Servicios Infraestructura - Correo Electrónico</v>
          </cell>
        </row>
        <row r="2258">
          <cell r="A2258" t="str">
            <v>Gestión de Servicios Infraestructura - Correo Electrónico</v>
          </cell>
        </row>
        <row r="2259">
          <cell r="A2259" t="str">
            <v>Gestión de Servicios Infraestructura - Correo Electrónico</v>
          </cell>
        </row>
        <row r="2260">
          <cell r="A2260" t="str">
            <v>Gestión de Servicios Infraestructura - Correo Electrónico</v>
          </cell>
        </row>
        <row r="2261">
          <cell r="A2261" t="str">
            <v>Gestión de Servicios Infraestructura - Correo Electrónico</v>
          </cell>
        </row>
        <row r="2262">
          <cell r="A2262" t="str">
            <v>Gestión de Servicios Infraestructura - Correo Electrónico</v>
          </cell>
        </row>
        <row r="2263">
          <cell r="A2263" t="str">
            <v>Gestión de Servicios Infraestructura - Correo Electrónico</v>
          </cell>
        </row>
        <row r="2264">
          <cell r="A2264" t="str">
            <v>Gestión de Servicios Infraestructura - Correo Electrónico</v>
          </cell>
        </row>
        <row r="2265">
          <cell r="A2265" t="str">
            <v>Gestión de Servicios Infraestructura - Correo Electrónico</v>
          </cell>
        </row>
        <row r="2266">
          <cell r="A2266" t="str">
            <v>Gestión de Servicios Infraestructura - Correo Electrónico</v>
          </cell>
        </row>
        <row r="2267">
          <cell r="A2267" t="str">
            <v>Gestión de Servicios Infraestructura - Correo Electrónico</v>
          </cell>
        </row>
        <row r="2268">
          <cell r="A2268" t="str">
            <v>Gestión de Servicios Infraestructura - Correo Electrónico</v>
          </cell>
        </row>
        <row r="2269">
          <cell r="A2269" t="str">
            <v>Gestión de Servicios Infraestructura - Correo Electrónico</v>
          </cell>
        </row>
        <row r="2270">
          <cell r="A2270" t="str">
            <v>Gestión de Servicios Infraestructura - Correo Electrónico</v>
          </cell>
        </row>
        <row r="2271">
          <cell r="A2271" t="str">
            <v>Gestión de Servicios Infraestructura - Correo Electrónico</v>
          </cell>
        </row>
        <row r="2272">
          <cell r="A2272" t="str">
            <v>Gestión de Servicios Infraestructura - Correo Electrónico</v>
          </cell>
        </row>
        <row r="2273">
          <cell r="A2273" t="str">
            <v>Gestión de Servicios Infraestructura - Correo Electrónico</v>
          </cell>
        </row>
        <row r="2274">
          <cell r="A2274" t="str">
            <v>Gestión de Servicios Infraestructura - Correo Electrónico</v>
          </cell>
        </row>
        <row r="2275">
          <cell r="A2275" t="str">
            <v>Gestión de Servicios Infraestructura - Correo Electrónico</v>
          </cell>
        </row>
        <row r="2276">
          <cell r="A2276" t="str">
            <v>Gestión de Servicios Infraestructura - Correo Electrónico</v>
          </cell>
        </row>
        <row r="2277">
          <cell r="A2277" t="str">
            <v>Gestión de Servicios Infraestructura - Correo Electrónico</v>
          </cell>
        </row>
        <row r="2278">
          <cell r="A2278" t="str">
            <v>Gestión de Servicios Infraestructura - Correo Electrónico</v>
          </cell>
        </row>
        <row r="2279">
          <cell r="A2279" t="str">
            <v>Gestión de Servicios Infraestructura - Correo Electrónico</v>
          </cell>
        </row>
        <row r="2280">
          <cell r="A2280" t="str">
            <v>Gestión de Servicios Infraestructura - Correo Electrónico</v>
          </cell>
        </row>
        <row r="2281">
          <cell r="A2281" t="str">
            <v>Gestión de Servicios Infraestructura - Correo Electrónico</v>
          </cell>
        </row>
        <row r="2282">
          <cell r="A2282" t="str">
            <v>Gestión de Servicios Infraestructura - Correo Electrónico</v>
          </cell>
        </row>
        <row r="2283">
          <cell r="A2283" t="str">
            <v>Gestión de Servicios Infraestructura - Correo Electrónico</v>
          </cell>
        </row>
        <row r="2284">
          <cell r="A2284" t="str">
            <v>Gestión de Servicios Infraestructura - Correo Electrónico</v>
          </cell>
        </row>
        <row r="2285">
          <cell r="A2285" t="str">
            <v>Gestión de Servicios Infraestructura - Correo Electrónico</v>
          </cell>
        </row>
        <row r="2286">
          <cell r="A2286" t="str">
            <v>Gestión de Servicios Infraestructura - Correo Electrónico</v>
          </cell>
        </row>
        <row r="2287">
          <cell r="A2287" t="str">
            <v>Gestión de Servicios Infraestructura - Correo Electrónico</v>
          </cell>
        </row>
        <row r="2288">
          <cell r="A2288" t="str">
            <v>Gestión de Servicios Infraestructura - Correo Electrónico</v>
          </cell>
        </row>
        <row r="2289">
          <cell r="A2289" t="str">
            <v>Gestión de Servicios Infraestructura - Correo Electrónico</v>
          </cell>
        </row>
        <row r="2290">
          <cell r="A2290" t="str">
            <v>Gestión de Servicios Infraestructura - Correo Electrónico</v>
          </cell>
        </row>
        <row r="2291">
          <cell r="A2291" t="str">
            <v>Gestión de Servicios Infraestructura - Correo Electrónico</v>
          </cell>
        </row>
        <row r="2292">
          <cell r="A2292" t="str">
            <v>Gestión de Servicios Infraestructura - Correo Electrónico</v>
          </cell>
        </row>
        <row r="2293">
          <cell r="A2293" t="str">
            <v>Gestión de Servicios Infraestructura - Correo Electrónico</v>
          </cell>
        </row>
        <row r="2294">
          <cell r="A2294" t="str">
            <v>Gestión de Servicios Infraestructura - Correo Electrónico</v>
          </cell>
        </row>
        <row r="2295">
          <cell r="A2295" t="str">
            <v>Gestión de Servicios Infraestructura - Correo Electrónico</v>
          </cell>
        </row>
        <row r="2296">
          <cell r="A2296" t="str">
            <v>Gestión de Servicios Infraestructura - Correo Electrónico</v>
          </cell>
        </row>
        <row r="2297">
          <cell r="A2297" t="str">
            <v>Gestión de Servicios Infraestructura - Correo Electrónico</v>
          </cell>
        </row>
        <row r="2298">
          <cell r="A2298" t="str">
            <v>Gestión de Servicios Infraestructura - Correo Electrónico</v>
          </cell>
        </row>
        <row r="2299">
          <cell r="A2299" t="str">
            <v>Gestión de Servicios Infraestructura - Correo Electrónico</v>
          </cell>
        </row>
        <row r="2300">
          <cell r="A2300" t="str">
            <v>Gestión de Servicios Infraestructura - Correo Electrónico</v>
          </cell>
        </row>
        <row r="2301">
          <cell r="A2301" t="str">
            <v>Gestión de Servicios Infraestructura - Correo Electrónico</v>
          </cell>
        </row>
        <row r="2302">
          <cell r="A2302" t="str">
            <v>Gestión de Servicios Infraestructura - Correo Electrónico</v>
          </cell>
        </row>
        <row r="2303">
          <cell r="A2303" t="str">
            <v>Gestión de Servicios Infraestructura - Correo Electrónico</v>
          </cell>
        </row>
        <row r="2304">
          <cell r="A2304" t="str">
            <v>Gestión de Servicios Infraestructura - Correo Electrónico</v>
          </cell>
        </row>
        <row r="2305">
          <cell r="A2305" t="str">
            <v>Gestión de Servicios Infraestructura - Correo Electrónico</v>
          </cell>
        </row>
        <row r="2306">
          <cell r="A2306" t="str">
            <v>Gestión de Servicios Infraestructura - Correo Electrónico</v>
          </cell>
        </row>
        <row r="2307">
          <cell r="A2307" t="str">
            <v>Gestión de Servicios Infraestructura - Correo Electrónico</v>
          </cell>
        </row>
        <row r="2308">
          <cell r="A2308" t="str">
            <v>Gestión de Servicios Infraestructura - Correo Electrónico</v>
          </cell>
        </row>
        <row r="2309">
          <cell r="A2309" t="str">
            <v>Gestión de Servicios Infraestructura - Correo Electrónico</v>
          </cell>
        </row>
        <row r="2310">
          <cell r="A2310" t="str">
            <v>Gestión de Servicios Infraestructura - Correo Electrónico</v>
          </cell>
        </row>
        <row r="2311">
          <cell r="A2311" t="str">
            <v>Gestión de Servicios Infraestructura - Correo Electrónico</v>
          </cell>
        </row>
        <row r="2312">
          <cell r="A2312" t="str">
            <v>Gestión de Servicios Infraestructura - Correo Electrónico</v>
          </cell>
        </row>
        <row r="2313">
          <cell r="A2313" t="str">
            <v>Gestión de Servicios Infraestructura - Correo Electrónico</v>
          </cell>
        </row>
        <row r="2314">
          <cell r="A2314" t="str">
            <v>Gestión de Servicios Infraestructura - Correo Electrónico</v>
          </cell>
        </row>
        <row r="2315">
          <cell r="A2315" t="str">
            <v>Gestión de Servicios Infraestructura - Correo Electrónico</v>
          </cell>
        </row>
        <row r="2316">
          <cell r="A2316" t="str">
            <v>Gestión de Servicios Infraestructura - Correo Electrónico</v>
          </cell>
        </row>
        <row r="2317">
          <cell r="A2317" t="str">
            <v>Gestión de Servicios Infraestructura - Correo Electrónico</v>
          </cell>
        </row>
        <row r="2318">
          <cell r="A2318" t="str">
            <v>Gestión de Servicios Infraestructura - Enlace de datos</v>
          </cell>
        </row>
        <row r="2319">
          <cell r="A2319" t="str">
            <v>Gestión de Servicios Infraestructura - Enlace de datos</v>
          </cell>
        </row>
        <row r="2320">
          <cell r="A2320" t="str">
            <v>Gestión de Servicios Infraestructura - Enlace de datos</v>
          </cell>
        </row>
        <row r="2321">
          <cell r="A2321" t="str">
            <v>Gestión de Servicios Infraestructura - Enlace de datos</v>
          </cell>
        </row>
        <row r="2322">
          <cell r="A2322" t="str">
            <v>Gestión de Servicios Infraestructura - Enlace de datos</v>
          </cell>
        </row>
        <row r="2323">
          <cell r="A2323" t="str">
            <v>Gestión de Servicios Infraestructura - Enlace de datos</v>
          </cell>
        </row>
        <row r="2324">
          <cell r="A2324" t="str">
            <v>Gestión de Servicios Infraestructura - Enlace de datos</v>
          </cell>
        </row>
        <row r="2325">
          <cell r="A2325" t="str">
            <v>Gestión de Servicios Infraestructura - Enlace de datos</v>
          </cell>
        </row>
        <row r="2326">
          <cell r="A2326" t="str">
            <v>Gestión de Servicios Infraestructura - Enlace de datos</v>
          </cell>
        </row>
        <row r="2327">
          <cell r="A2327" t="str">
            <v>Gestión de Servicios Infraestructura - Enlace de datos</v>
          </cell>
        </row>
        <row r="2328">
          <cell r="A2328" t="str">
            <v>Gestión de Servicios Infraestructura - Enlace de datos</v>
          </cell>
        </row>
        <row r="2329">
          <cell r="A2329" t="str">
            <v>Gestión de Servicios Infraestructura - Enlace de datos</v>
          </cell>
        </row>
        <row r="2330">
          <cell r="A2330" t="str">
            <v>Gestión de Servicios Infraestructura - Enlace de datos</v>
          </cell>
        </row>
        <row r="2331">
          <cell r="A2331" t="str">
            <v>Gestión de Servicios Infraestructura - Enlace de datos</v>
          </cell>
        </row>
        <row r="2332">
          <cell r="A2332" t="str">
            <v>Gestión de Servicios Infraestructura - Enlace de datos</v>
          </cell>
        </row>
        <row r="2333">
          <cell r="A2333" t="str">
            <v>Gestión de Servicios Infraestructura - Enlace de datos</v>
          </cell>
        </row>
        <row r="2334">
          <cell r="A2334" t="str">
            <v>Gestión de Servicios Infraestructura - Enlace de datos</v>
          </cell>
        </row>
        <row r="2335">
          <cell r="A2335" t="str">
            <v>Gestión de Servicios Infraestructura - Enlace de datos</v>
          </cell>
        </row>
        <row r="2336">
          <cell r="A2336" t="str">
            <v>Gestión de Servicios Infraestructura - Enlace de datos</v>
          </cell>
        </row>
        <row r="2337">
          <cell r="A2337" t="str">
            <v>Gestión de Servicios Infraestructura - Enlace de datos</v>
          </cell>
        </row>
        <row r="2338">
          <cell r="A2338" t="str">
            <v>Gestión de Servicios Infraestructura - Enlace de datos</v>
          </cell>
        </row>
        <row r="2339">
          <cell r="A2339" t="str">
            <v>Gestión de Servicios Infraestructura - Enlace de datos</v>
          </cell>
        </row>
        <row r="2340">
          <cell r="A2340" t="str">
            <v>Gestión de Servicios Infraestructura - Enlace de datos</v>
          </cell>
        </row>
        <row r="2341">
          <cell r="A2341" t="str">
            <v>Gestión de Servicios Infraestructura - Enlace de datos</v>
          </cell>
        </row>
        <row r="2342">
          <cell r="A2342" t="str">
            <v>Gestión de Servicios Infraestructura - Enlace de datos</v>
          </cell>
        </row>
        <row r="2343">
          <cell r="A2343" t="str">
            <v>Gestión de Servicios Infraestructura - Enlace de datos</v>
          </cell>
        </row>
        <row r="2344">
          <cell r="A2344" t="str">
            <v>Gestión de Servicios Infraestructura - Enlace de datos</v>
          </cell>
        </row>
        <row r="2345">
          <cell r="A2345" t="str">
            <v>Gestión de Servicios Infraestructura - Enlace de datos</v>
          </cell>
        </row>
        <row r="2346">
          <cell r="A2346" t="str">
            <v>Gestión de Servicios Infraestructura - Enlace de datos</v>
          </cell>
        </row>
        <row r="2347">
          <cell r="A2347" t="str">
            <v>Gestión de Servicios Infraestructura - Enlace de datos</v>
          </cell>
        </row>
        <row r="2348">
          <cell r="A2348" t="str">
            <v>Gestión de Servicios Infraestructura - Enlace de datos</v>
          </cell>
        </row>
        <row r="2349">
          <cell r="A2349" t="str">
            <v>Gestión de Servicios Infraestructura - Enlace de datos</v>
          </cell>
        </row>
        <row r="2350">
          <cell r="A2350" t="str">
            <v>Gestión de Servicios Infraestructura - Enlace de datos</v>
          </cell>
        </row>
        <row r="2351">
          <cell r="A2351" t="str">
            <v>Gestión de Servicios Infraestructura - Enlace de datos</v>
          </cell>
        </row>
        <row r="2352">
          <cell r="A2352" t="str">
            <v>Gestión de Servicios Infraestructura - Enlace de datos</v>
          </cell>
        </row>
        <row r="2353">
          <cell r="A2353" t="str">
            <v>Gestión de Servicios Infraestructura - Enlace de datos</v>
          </cell>
        </row>
        <row r="2354">
          <cell r="A2354" t="str">
            <v>Gestión de Servicios Infraestructura - Enlace de datos</v>
          </cell>
        </row>
        <row r="2355">
          <cell r="A2355" t="str">
            <v>Gestión de Servicios Infraestructura - Enlace de datos</v>
          </cell>
        </row>
        <row r="2356">
          <cell r="A2356" t="str">
            <v>Gestión de Servicios Infraestructura - Enlace de datos</v>
          </cell>
        </row>
        <row r="2357">
          <cell r="A2357" t="str">
            <v>Gestión de Servicios Infraestructura - Enlace de datos</v>
          </cell>
        </row>
        <row r="2358">
          <cell r="A2358" t="str">
            <v>Gestión de Servicios Infraestructura - Enlace de datos</v>
          </cell>
        </row>
        <row r="2359">
          <cell r="A2359" t="str">
            <v>Gestión de Servicios Infraestructura - Enlace de datos</v>
          </cell>
        </row>
        <row r="2360">
          <cell r="A2360" t="str">
            <v>Gestión de Servicios Infraestructura - Enlace de datos</v>
          </cell>
        </row>
        <row r="2361">
          <cell r="A2361" t="str">
            <v>Gestión de Servicios Infraestructura - Enlace de datos</v>
          </cell>
        </row>
        <row r="2362">
          <cell r="A2362" t="str">
            <v>Gestión de Servicios Infraestructura - Enlace de datos</v>
          </cell>
        </row>
        <row r="2363">
          <cell r="A2363" t="str">
            <v>Gestión de Servicios Infraestructura - Enlace de datos</v>
          </cell>
        </row>
        <row r="2364">
          <cell r="A2364" t="str">
            <v>Gestión de Servicios Infraestructura - Enlace de datos</v>
          </cell>
        </row>
        <row r="2365">
          <cell r="A2365" t="str">
            <v>Gestión de Servicios Infraestructura - Enlace de datos</v>
          </cell>
        </row>
        <row r="2366">
          <cell r="A2366" t="str">
            <v>Gestión de Servicios Infraestructura - Enlace de datos</v>
          </cell>
        </row>
        <row r="2367">
          <cell r="A2367" t="str">
            <v>Gestión de Servicios Infraestructura - Enlace de datos</v>
          </cell>
        </row>
        <row r="2368">
          <cell r="A2368" t="str">
            <v>Gestión de Servicios Infraestructura - Enlace de datos</v>
          </cell>
        </row>
        <row r="2369">
          <cell r="A2369" t="str">
            <v>Gestión de Servicios Infraestructura - Enlace de datos</v>
          </cell>
        </row>
        <row r="2370">
          <cell r="A2370" t="str">
            <v>Gestión de Servicios Infraestructura - Enlace de datos</v>
          </cell>
        </row>
        <row r="2371">
          <cell r="A2371" t="str">
            <v>Gestión de Servicios Infraestructura - Enlace de datos</v>
          </cell>
        </row>
        <row r="2372">
          <cell r="A2372" t="str">
            <v>Gestión de Servicios Infraestructura - Enlace de datos</v>
          </cell>
        </row>
        <row r="2373">
          <cell r="A2373" t="str">
            <v>Gestión de Servicios Infraestructura - Enlace de datos</v>
          </cell>
        </row>
        <row r="2374">
          <cell r="A2374" t="str">
            <v>Gestión de Servicios Infraestructura - Enlace de datos</v>
          </cell>
        </row>
        <row r="2375">
          <cell r="A2375" t="str">
            <v>Gestión de Servicios Infraestructura - Enlace de datos</v>
          </cell>
        </row>
        <row r="2376">
          <cell r="A2376" t="str">
            <v>Gestión de Servicios Infraestructura - Enlace de datos</v>
          </cell>
        </row>
        <row r="2377">
          <cell r="A2377" t="str">
            <v>Gestión de Servicios Infraestructura - Enlace de datos</v>
          </cell>
        </row>
        <row r="2378">
          <cell r="A2378" t="str">
            <v>Gestión de Servicios Infraestructura - Enlace de datos</v>
          </cell>
        </row>
        <row r="2379">
          <cell r="A2379" t="str">
            <v>Gestión de Servicios Infraestructura - Enlace de datos</v>
          </cell>
        </row>
        <row r="2380">
          <cell r="A2380" t="str">
            <v>Gestión de Servicios Infraestructura - Enlace de datos</v>
          </cell>
        </row>
        <row r="2381">
          <cell r="A2381" t="str">
            <v>Gestión de Servicios Infraestructura - Enlace de datos</v>
          </cell>
        </row>
        <row r="2382">
          <cell r="A2382" t="str">
            <v>Gestión de Servicios Infraestructura - Enlace de datos</v>
          </cell>
        </row>
        <row r="2383">
          <cell r="A2383" t="str">
            <v>Gestión de Servicios Infraestructura - Enlace de datos</v>
          </cell>
        </row>
        <row r="2384">
          <cell r="A2384" t="str">
            <v>Gestión de Servicios Infraestructura - Enlace de datos</v>
          </cell>
        </row>
        <row r="2385">
          <cell r="A2385" t="str">
            <v>Gestión de Servicios Infraestructura - Enlace de datos</v>
          </cell>
        </row>
        <row r="2386">
          <cell r="A2386" t="str">
            <v>Gestión de Servicios Infraestructura - Enlace de datos</v>
          </cell>
        </row>
        <row r="2387">
          <cell r="A2387" t="str">
            <v>Gestión de Servicios Infraestructura - Enlace de datos</v>
          </cell>
        </row>
        <row r="2388">
          <cell r="A2388" t="str">
            <v>Gestión de Servicios Infraestructura - Enlace de datos</v>
          </cell>
        </row>
        <row r="2389">
          <cell r="A2389" t="str">
            <v>Gestión de Servicios Infraestructura - Enlace de datos</v>
          </cell>
        </row>
        <row r="2390">
          <cell r="A2390" t="str">
            <v>Gestión de Servicios Infraestructura - Enlace de datos</v>
          </cell>
        </row>
        <row r="2391">
          <cell r="A2391" t="str">
            <v>Gestión de Servicios Infraestructura - Enlace de datos</v>
          </cell>
        </row>
        <row r="2392">
          <cell r="A2392" t="str">
            <v>Gestión de Servicios Infraestructura - Enlace de datos</v>
          </cell>
        </row>
        <row r="2393">
          <cell r="A2393" t="str">
            <v>Gestión de Servicios Infraestructura - Enlace de datos</v>
          </cell>
        </row>
        <row r="2394">
          <cell r="A2394" t="str">
            <v>Gestión de Servicios Infraestructura - Enlace de datos</v>
          </cell>
        </row>
        <row r="2395">
          <cell r="A2395" t="str">
            <v>Gestión de Servicios Infraestructura - Enlace de datos</v>
          </cell>
        </row>
        <row r="2396">
          <cell r="A2396" t="str">
            <v>Gestión de Servicios Infraestructura - Enlace de datos</v>
          </cell>
        </row>
        <row r="2397">
          <cell r="A2397" t="str">
            <v>Gestión de Servicios Infraestructura - Enlace de datos</v>
          </cell>
        </row>
        <row r="2398">
          <cell r="A2398" t="str">
            <v>Gestión de Servicios Infraestructura - Enlace de datos</v>
          </cell>
        </row>
        <row r="2399">
          <cell r="A2399" t="str">
            <v>Gestión de Servicios Infraestructura - Enlace de datos</v>
          </cell>
        </row>
        <row r="2400">
          <cell r="A2400" t="str">
            <v>Gestión de Servicios Infraestructura - Enlace de datos</v>
          </cell>
        </row>
        <row r="2401">
          <cell r="A2401" t="str">
            <v>Gestión de Servicios Infraestructura - Enlace de datos</v>
          </cell>
        </row>
        <row r="2402">
          <cell r="A2402" t="str">
            <v>Gestión de Servicios Infraestructura - Enlace de datos</v>
          </cell>
        </row>
        <row r="2403">
          <cell r="A2403" t="str">
            <v>Gestión de Servicios Infraestructura - Enlace de datos</v>
          </cell>
        </row>
        <row r="2404">
          <cell r="A2404" t="str">
            <v>Gestión de Servicios Infraestructura - Enlace de datos</v>
          </cell>
        </row>
        <row r="2405">
          <cell r="A2405" t="str">
            <v>Gestión de Servicios Infraestructura - Enlace de datos</v>
          </cell>
        </row>
        <row r="2406">
          <cell r="A2406" t="str">
            <v>Gestión de Servicios Infraestructura - Enlace de datos</v>
          </cell>
        </row>
        <row r="2407">
          <cell r="A2407" t="str">
            <v>Gestión de Servicios Infraestructura - Enlace de datos</v>
          </cell>
        </row>
        <row r="2408">
          <cell r="A2408" t="str">
            <v>Gestión de Servicios Infraestructura - Enlace de datos</v>
          </cell>
        </row>
        <row r="2409">
          <cell r="A2409" t="str">
            <v>Gestión de Servicios Infraestructura - Enlace de datos</v>
          </cell>
        </row>
        <row r="2410">
          <cell r="A2410" t="str">
            <v>Gestión de Servicios Infraestructura - Enlace de datos</v>
          </cell>
        </row>
        <row r="2411">
          <cell r="A2411" t="str">
            <v>Gestión de Servicios Infraestructura - Enlace de datos</v>
          </cell>
        </row>
        <row r="2412">
          <cell r="A2412" t="str">
            <v>Gestión de Servicios Infraestructura - Enlace de datos</v>
          </cell>
        </row>
        <row r="2413">
          <cell r="A2413" t="str">
            <v>Gestión de Servicios Infraestructura - Enlace de datos</v>
          </cell>
        </row>
        <row r="2414">
          <cell r="A2414" t="str">
            <v>Gestión de Servicios Infraestructura - Enlace de datos</v>
          </cell>
        </row>
        <row r="2415">
          <cell r="A2415" t="str">
            <v>Gestión de Servicios Infraestructura - Enlace de datos</v>
          </cell>
        </row>
        <row r="2416">
          <cell r="A2416" t="str">
            <v>Gestión de Servicios Infraestructura - Enlace de datos</v>
          </cell>
        </row>
        <row r="2417">
          <cell r="A2417" t="str">
            <v>Gestión de Servicios Infraestructura - Enlace de datos</v>
          </cell>
        </row>
        <row r="2418">
          <cell r="A2418" t="str">
            <v>Gestión de Servicios Infraestructura - Enlace de datos</v>
          </cell>
        </row>
        <row r="2419">
          <cell r="A2419" t="str">
            <v>Gestión de Servicios Infraestructura - Enlace de datos</v>
          </cell>
        </row>
        <row r="2420">
          <cell r="A2420" t="str">
            <v>Gestión de Servicios Infraestructura - Enlace de datos</v>
          </cell>
        </row>
        <row r="2421">
          <cell r="A2421" t="str">
            <v>Gestión de Servicios Infraestructura - Enlace de datos</v>
          </cell>
        </row>
        <row r="2422">
          <cell r="A2422" t="str">
            <v>Gestión de Servicios Infraestructura - Enlace de datos</v>
          </cell>
        </row>
        <row r="2423">
          <cell r="A2423" t="str">
            <v>Gestión de Servicios Infraestructura - Enlace de datos</v>
          </cell>
        </row>
        <row r="2424">
          <cell r="A2424" t="str">
            <v>Gestión de Servicios Infraestructura - Enlace de datos</v>
          </cell>
        </row>
        <row r="2425">
          <cell r="A2425" t="str">
            <v>Gestión de Servicios Infraestructura - Enlace de datos</v>
          </cell>
        </row>
        <row r="2426">
          <cell r="A2426" t="str">
            <v>Gestión de Servicios Infraestructura - Enlace de datos</v>
          </cell>
        </row>
        <row r="2427">
          <cell r="A2427" t="str">
            <v>Gestión de Servicios Infraestructura - Enlace de datos</v>
          </cell>
        </row>
        <row r="2428">
          <cell r="A2428" t="str">
            <v>Gestión de Servicios Infraestructura - Enlace de datos</v>
          </cell>
        </row>
        <row r="2429">
          <cell r="A2429" t="str">
            <v>Gestión de Servicios Infraestructura - Enlace de datos</v>
          </cell>
        </row>
        <row r="2430">
          <cell r="A2430" t="str">
            <v>Gestión de Servicios Infraestructura - Enlace de datos</v>
          </cell>
        </row>
        <row r="2431">
          <cell r="A2431" t="str">
            <v>Gestión de Servicios Infraestructura - Enlace de datos</v>
          </cell>
        </row>
        <row r="2432">
          <cell r="A2432" t="str">
            <v>Gestión de Servicios Infraestructura - Enlace de datos</v>
          </cell>
        </row>
        <row r="2433">
          <cell r="A2433" t="str">
            <v>Gestión de Servicios Infraestructura - Enlace de datos</v>
          </cell>
        </row>
        <row r="2434">
          <cell r="A2434" t="str">
            <v>Gestión de Servicios Infraestructura - Enlace de datos</v>
          </cell>
        </row>
        <row r="2435">
          <cell r="A2435" t="str">
            <v>Gestión de Servicios Infraestructura - Enlace de datos</v>
          </cell>
        </row>
        <row r="2436">
          <cell r="A2436" t="str">
            <v>Gestión de Servicios Infraestructura - Enlace de datos</v>
          </cell>
        </row>
        <row r="2437">
          <cell r="A2437" t="str">
            <v>Gestión de Servicios Infraestructura - Enlace de datos</v>
          </cell>
        </row>
        <row r="2438">
          <cell r="A2438" t="str">
            <v>Gestión de Servicios Infraestructura - Enlace de datos</v>
          </cell>
        </row>
        <row r="2439">
          <cell r="A2439" t="str">
            <v>Gestión de Servicios Infraestructura - Enlace de datos</v>
          </cell>
        </row>
        <row r="2440">
          <cell r="A2440" t="str">
            <v>Gestión de Servicios Infraestructura - Enlace de datos</v>
          </cell>
        </row>
        <row r="2441">
          <cell r="A2441" t="str">
            <v>Gestión de Servicios Infraestructura - Enlace de datos</v>
          </cell>
        </row>
        <row r="2442">
          <cell r="A2442" t="str">
            <v>Gestión de Servicios Infraestructura - Enlace de datos</v>
          </cell>
        </row>
        <row r="2443">
          <cell r="A2443" t="str">
            <v>Gestión de Servicios Infraestructura - Enlace de datos</v>
          </cell>
        </row>
        <row r="2444">
          <cell r="A2444" t="str">
            <v>Gestión de Servicios Infraestructura - Enlace de datos</v>
          </cell>
        </row>
        <row r="2445">
          <cell r="A2445" t="str">
            <v>Gestión de Servicios Infraestructura - Enlace de datos</v>
          </cell>
        </row>
        <row r="2446">
          <cell r="A2446" t="str">
            <v>Gestión de Servicios Infraestructura - Enlace de datos</v>
          </cell>
        </row>
        <row r="2447">
          <cell r="A2447" t="str">
            <v>Gestión de Servicios Infraestructura - Enlace de datos</v>
          </cell>
        </row>
        <row r="2448">
          <cell r="A2448" t="str">
            <v>Gestión de Servicios Infraestructura - Enlace de datos</v>
          </cell>
        </row>
        <row r="2449">
          <cell r="A2449" t="str">
            <v>Gestión de Servicios Infraestructura - Enlace de datos</v>
          </cell>
        </row>
        <row r="2450">
          <cell r="A2450" t="str">
            <v>Gestión de Servicios Infraestructura - Enlace de datos</v>
          </cell>
        </row>
        <row r="2451">
          <cell r="A2451" t="str">
            <v>Gestión de Servicios Infraestructura - Enlace de datos</v>
          </cell>
        </row>
        <row r="2452">
          <cell r="A2452" t="str">
            <v>Gestión de Servicios Infraestructura - Enlace de datos</v>
          </cell>
        </row>
        <row r="2453">
          <cell r="A2453" t="str">
            <v>Gestión de Servicios Infraestructura - Enlace de datos</v>
          </cell>
        </row>
        <row r="2454">
          <cell r="A2454" t="str">
            <v>Gestión de Servicios Infraestructura - Enlace de datos</v>
          </cell>
        </row>
        <row r="2455">
          <cell r="A2455" t="str">
            <v>Gestión de Servicios Infraestructura - Enlace de datos</v>
          </cell>
        </row>
        <row r="2456">
          <cell r="A2456" t="str">
            <v>Gestión de Servicios Infraestructura - Enlace de datos</v>
          </cell>
        </row>
        <row r="2457">
          <cell r="A2457" t="str">
            <v>Gestión de Servicios Infraestructura - Enlace de datos</v>
          </cell>
        </row>
        <row r="2458">
          <cell r="A2458" t="str">
            <v>Gestión de Servicios Infraestructura - Enlace de datos</v>
          </cell>
        </row>
        <row r="2459">
          <cell r="A2459" t="str">
            <v>Gestión de Servicios Infraestructura - Enlace de datos</v>
          </cell>
        </row>
        <row r="2460">
          <cell r="A2460" t="str">
            <v>Gestión de Servicios Infraestructura - Enlace de datos</v>
          </cell>
        </row>
        <row r="2461">
          <cell r="A2461" t="str">
            <v>Gestión de Servicios Infraestructura - Enlace de datos</v>
          </cell>
        </row>
        <row r="2462">
          <cell r="A2462" t="str">
            <v>Gestión de Servicios Infraestructura - Enlace de datos</v>
          </cell>
        </row>
        <row r="2463">
          <cell r="A2463" t="str">
            <v>Gestión de Servicios Infraestructura - Enlace de datos</v>
          </cell>
        </row>
        <row r="2464">
          <cell r="A2464" t="str">
            <v>Gestión de Servicios Infraestructura - Enlace de datos</v>
          </cell>
        </row>
        <row r="2465">
          <cell r="A2465" t="str">
            <v>Gestión de Servicios Infraestructura - Enlace de datos</v>
          </cell>
        </row>
        <row r="2466">
          <cell r="A2466" t="str">
            <v>Gestión de Servicios Infraestructura - Enlace de datos</v>
          </cell>
        </row>
        <row r="2467">
          <cell r="A2467" t="str">
            <v>Gestión de Servicios Infraestructura - Enlace de datos</v>
          </cell>
        </row>
        <row r="2468">
          <cell r="A2468" t="str">
            <v>Gestión de Servicios Infraestructura - Enlace de datos</v>
          </cell>
        </row>
        <row r="2469">
          <cell r="A2469" t="str">
            <v>Gestión de Servicios Infraestructura - Enlace de datos</v>
          </cell>
        </row>
        <row r="2470">
          <cell r="A2470" t="str">
            <v>Gestión de Servicios Infraestructura - Enlace de datos</v>
          </cell>
        </row>
        <row r="2471">
          <cell r="A2471" t="str">
            <v>Gestión de Servicios Infraestructura - Enlace de datos</v>
          </cell>
        </row>
        <row r="2472">
          <cell r="A2472" t="str">
            <v>Gestión de Servicios Infraestructura - Enlace de datos</v>
          </cell>
        </row>
        <row r="2473">
          <cell r="A2473" t="str">
            <v>Gestión de Servicios Infraestructura - Enlace de datos</v>
          </cell>
        </row>
        <row r="2474">
          <cell r="A2474" t="str">
            <v>Gestión de Servicios Infraestructura - Enlace de datos</v>
          </cell>
        </row>
        <row r="2475">
          <cell r="A2475" t="str">
            <v>Gestión de Servicios Infraestructura - Enlace de datos</v>
          </cell>
        </row>
        <row r="2476">
          <cell r="A2476" t="str">
            <v>Gestión de Servicios Infraestructura - Enlace de datos</v>
          </cell>
        </row>
        <row r="2477">
          <cell r="A2477" t="str">
            <v>Gestión de Servicios Infraestructura - Enlace de datos</v>
          </cell>
        </row>
        <row r="2478">
          <cell r="A2478" t="str">
            <v>Gestión de Servicios Infraestructura - Enlace de datos</v>
          </cell>
        </row>
        <row r="2479">
          <cell r="A2479" t="str">
            <v>Gestión de Servicios Infraestructura - Enlace de datos</v>
          </cell>
        </row>
        <row r="2480">
          <cell r="A2480" t="str">
            <v>Gestión de Servicios Infraestructura - Enlace de datos</v>
          </cell>
        </row>
        <row r="2481">
          <cell r="A2481" t="str">
            <v>Gestión de Servicios Infraestructura - Enlace de datos</v>
          </cell>
        </row>
        <row r="2482">
          <cell r="A2482" t="str">
            <v>Gestión de Servicios Infraestructura - Enlace de datos</v>
          </cell>
        </row>
        <row r="2483">
          <cell r="A2483" t="str">
            <v>Gestión de Servicios Infraestructura - Enlace de datos</v>
          </cell>
        </row>
        <row r="2484">
          <cell r="A2484" t="str">
            <v>Gestión de Servicios Infraestructura - Enlace de datos</v>
          </cell>
        </row>
        <row r="2485">
          <cell r="A2485" t="str">
            <v>Gestión de Servicios Infraestructura - Enlace de datos</v>
          </cell>
        </row>
        <row r="2486">
          <cell r="A2486" t="str">
            <v>Gestión de Servicios Infraestructura - Enlace de datos</v>
          </cell>
        </row>
        <row r="2487">
          <cell r="A2487" t="str">
            <v>Gestión de Servicios Infraestructura - Enlace de datos</v>
          </cell>
        </row>
        <row r="2488">
          <cell r="A2488" t="str">
            <v>Gestión de Servicios Infraestructura - Enlace de datos</v>
          </cell>
        </row>
        <row r="2489">
          <cell r="A2489" t="str">
            <v>Gestión de Servicios Infraestructura - Enlace de datos</v>
          </cell>
        </row>
        <row r="2490">
          <cell r="A2490" t="str">
            <v>Gestión de Servicios Infraestructura - Enlace de datos</v>
          </cell>
        </row>
        <row r="2491">
          <cell r="A2491" t="str">
            <v>Gestión de Servicios Infraestructura - Enlace de datos</v>
          </cell>
        </row>
        <row r="2492">
          <cell r="A2492" t="str">
            <v>Gestión de Servicios Infraestructura - Enlace de datos</v>
          </cell>
        </row>
        <row r="2493">
          <cell r="A2493" t="str">
            <v>Gestión de Servicios Infraestructura - Enlace de datos</v>
          </cell>
        </row>
        <row r="2494">
          <cell r="A2494" t="str">
            <v>Gestión de Servicios Infraestructura - Enlace de datos</v>
          </cell>
        </row>
        <row r="2495">
          <cell r="A2495" t="str">
            <v>Gestión de Servicios Infraestructura - Enlace de datos</v>
          </cell>
        </row>
        <row r="2496">
          <cell r="A2496" t="str">
            <v>Gestión de Servicios Infraestructura - Enlace de datos</v>
          </cell>
        </row>
        <row r="2497">
          <cell r="A2497" t="str">
            <v>Gestión de Servicios Infraestructura - Enlace de datos</v>
          </cell>
        </row>
        <row r="2498">
          <cell r="A2498" t="str">
            <v>Gestión de Servicios Infraestructura - Enlace de datos</v>
          </cell>
        </row>
        <row r="2499">
          <cell r="A2499" t="str">
            <v>Gestión de Servicios Infraestructura - Enlace de datos</v>
          </cell>
        </row>
        <row r="2500">
          <cell r="A2500" t="str">
            <v>Gestión de Servicios Infraestructura - Enlace de datos</v>
          </cell>
        </row>
        <row r="2501">
          <cell r="A2501" t="str">
            <v>Gestión de Servicios Infraestructura - Enlace de datos</v>
          </cell>
        </row>
        <row r="2502">
          <cell r="A2502" t="str">
            <v>Gestión de Servicios Infraestructura - Enlace de datos</v>
          </cell>
        </row>
        <row r="2503">
          <cell r="A2503" t="str">
            <v>Gestión de Servicios Infraestructura - Enlace de datos</v>
          </cell>
        </row>
        <row r="2504">
          <cell r="A2504" t="str">
            <v>Gestión de Servicios Infraestructura - Enlace de datos</v>
          </cell>
        </row>
        <row r="2505">
          <cell r="A2505" t="str">
            <v>Gestión de Servicios Infraestructura - Enlace de datos</v>
          </cell>
        </row>
        <row r="2506">
          <cell r="A2506" t="str">
            <v>Gestión de Servicios Infraestructura - Enlace de datos</v>
          </cell>
        </row>
        <row r="2507">
          <cell r="A2507" t="str">
            <v>Gestión de Servicios Infraestructura - Enlace de datos</v>
          </cell>
        </row>
        <row r="2508">
          <cell r="A2508" t="str">
            <v>Gestión de Servicios Infraestructura - Enlace de datos</v>
          </cell>
        </row>
        <row r="2509">
          <cell r="A2509" t="str">
            <v>Gestión de Servicios Infraestructura - Enlace de datos</v>
          </cell>
        </row>
        <row r="2510">
          <cell r="A2510" t="str">
            <v>Gestión de Servicios Infraestructura - Enlace de datos</v>
          </cell>
        </row>
        <row r="2511">
          <cell r="A2511" t="str">
            <v>Gestión de Servicios Infraestructura - Enlace de datos</v>
          </cell>
        </row>
        <row r="2512">
          <cell r="A2512" t="str">
            <v>Gestión de Servicios Infraestructura - Enlace de datos</v>
          </cell>
        </row>
        <row r="2513">
          <cell r="A2513" t="str">
            <v>Gestión de Servicios Infraestructura - Enlace de datos</v>
          </cell>
        </row>
        <row r="2514">
          <cell r="A2514" t="str">
            <v>Gestión de Servicios Infraestructura - Enlace de datos</v>
          </cell>
        </row>
        <row r="2515">
          <cell r="A2515" t="str">
            <v>Gestión de Servicios Infraestructura - Enlace de datos</v>
          </cell>
        </row>
        <row r="2516">
          <cell r="A2516" t="str">
            <v>Gestión de Servicios Infraestructura - Enlace de datos</v>
          </cell>
        </row>
        <row r="2517">
          <cell r="A2517" t="str">
            <v>Gestión de Servicios Infraestructura - Enlace de datos</v>
          </cell>
        </row>
        <row r="2518">
          <cell r="A2518" t="str">
            <v>Gestión de Servicios Infraestructura - Enlace de datos</v>
          </cell>
        </row>
        <row r="2519">
          <cell r="A2519" t="str">
            <v>Gestión de Servicios Infraestructura - Enlace de datos</v>
          </cell>
        </row>
        <row r="2520">
          <cell r="A2520" t="str">
            <v>Gestión de Servicios Infraestructura - Enlace de datos</v>
          </cell>
        </row>
        <row r="2521">
          <cell r="A2521" t="str">
            <v>Gestión de Servicios Infraestructura - Enlace de datos</v>
          </cell>
        </row>
        <row r="2522">
          <cell r="A2522" t="str">
            <v>Gestión de Servicios Infraestructura - Enlace de datos</v>
          </cell>
        </row>
        <row r="2523">
          <cell r="A2523" t="str">
            <v>Gestión de Servicios Infraestructura - Enlace de datos</v>
          </cell>
        </row>
        <row r="2524">
          <cell r="A2524" t="str">
            <v>Gestión de Servicios Infraestructura - Enlace de datos</v>
          </cell>
        </row>
        <row r="2525">
          <cell r="A2525" t="str">
            <v>Gestión de Servicios Infraestructura - Enlace de datos</v>
          </cell>
        </row>
        <row r="2526">
          <cell r="A2526" t="str">
            <v>Gestión de Servicios Infraestructura - Enlace de datos</v>
          </cell>
        </row>
        <row r="2527">
          <cell r="A2527" t="str">
            <v>Gestión de Servicios Infraestructura - Enlace de datos</v>
          </cell>
        </row>
        <row r="2528">
          <cell r="A2528" t="str">
            <v>Gestión de Servicios Infraestructura - Enlace de datos</v>
          </cell>
        </row>
        <row r="2529">
          <cell r="A2529" t="str">
            <v>Gestión de Servicios Infraestructura - Enlace de datos</v>
          </cell>
        </row>
        <row r="2530">
          <cell r="A2530" t="str">
            <v>Gestión de Servicios Infraestructura - Enlace de datos</v>
          </cell>
        </row>
        <row r="2531">
          <cell r="A2531" t="str">
            <v>Gestión de Servicios Infraestructura - Enlace de datos</v>
          </cell>
        </row>
        <row r="2532">
          <cell r="A2532" t="str">
            <v>Gestión de Servicios Infraestructura - Enlace de datos</v>
          </cell>
        </row>
        <row r="2533">
          <cell r="A2533" t="str">
            <v>Gestión de Servicios Infraestructura - Enlace de datos</v>
          </cell>
        </row>
        <row r="2534">
          <cell r="A2534" t="str">
            <v>Gestión de Servicios Infraestructura - Enlace de datos</v>
          </cell>
        </row>
        <row r="2535">
          <cell r="A2535" t="str">
            <v>Gestión de Servicios Infraestructura - Enlace de datos</v>
          </cell>
        </row>
        <row r="2536">
          <cell r="A2536" t="str">
            <v>Gestión de Servicios Infraestructura - Enlace de datos</v>
          </cell>
        </row>
        <row r="2537">
          <cell r="A2537" t="str">
            <v>Gestión de Servicios Infraestructura - Enlace de datos</v>
          </cell>
        </row>
        <row r="2538">
          <cell r="A2538" t="str">
            <v>Gestión de Servicios Infraestructura - Enlace de datos</v>
          </cell>
        </row>
        <row r="2539">
          <cell r="A2539" t="str">
            <v>Gestión de Servicios Infraestructura - Enlace de datos</v>
          </cell>
        </row>
        <row r="2540">
          <cell r="A2540" t="str">
            <v>Gestión de Servicios Infraestructura - Enlace de datos</v>
          </cell>
        </row>
        <row r="2541">
          <cell r="A2541" t="str">
            <v>Gestión de Servicios Infraestructura - Enlace de datos</v>
          </cell>
        </row>
        <row r="2542">
          <cell r="A2542" t="str">
            <v>Gestión de Servicios Infraestructura - Enlace de datos</v>
          </cell>
        </row>
        <row r="2543">
          <cell r="A2543" t="str">
            <v>Gestión de Servicios Infraestructura - Enlace de datos</v>
          </cell>
        </row>
        <row r="2544">
          <cell r="A2544" t="str">
            <v>Gestión de Servicios Infraestructura - Enlace de datos</v>
          </cell>
        </row>
        <row r="2545">
          <cell r="A2545" t="str">
            <v>Gestión de Servicios Infraestructura - Enlace de datos</v>
          </cell>
        </row>
        <row r="2546">
          <cell r="A2546" t="str">
            <v>Gestión de Servicios Infraestructura - Enlace de datos</v>
          </cell>
        </row>
        <row r="2547">
          <cell r="A2547" t="str">
            <v>Gestión de Servicios Infraestructura - Enlace de datos</v>
          </cell>
        </row>
        <row r="2548">
          <cell r="A2548" t="str">
            <v>Gestión de Servicios Infraestructura - Enlace de datos</v>
          </cell>
        </row>
        <row r="2549">
          <cell r="A2549" t="str">
            <v>Gestión de Servicios Infraestructura - Enlace de datos</v>
          </cell>
        </row>
        <row r="2550">
          <cell r="A2550" t="str">
            <v>Gestión de Servicios Infraestructura - Enlace de datos</v>
          </cell>
        </row>
        <row r="2551">
          <cell r="A2551" t="str">
            <v>Gestión de Servicios Infraestructura - Enlace de datos</v>
          </cell>
        </row>
        <row r="2552">
          <cell r="A2552" t="str">
            <v>Gestión de Servicios Infraestructura - Enlace de datos</v>
          </cell>
        </row>
        <row r="2553">
          <cell r="A2553" t="str">
            <v>Gestión de Servicios Infraestructura - Enlace de datos</v>
          </cell>
        </row>
        <row r="2554">
          <cell r="A2554" t="str">
            <v>Gestión de Servicios Infraestructura - Enlace de datos</v>
          </cell>
        </row>
        <row r="2555">
          <cell r="A2555" t="str">
            <v>Gestión de Servicios Infraestructura - Enlace de datos</v>
          </cell>
        </row>
        <row r="2556">
          <cell r="A2556" t="str">
            <v>Gestión de Servicios Infraestructura - Enlace de datos</v>
          </cell>
        </row>
        <row r="2557">
          <cell r="A2557" t="str">
            <v>Gestión de Servicios Infraestructura - Enlace de datos</v>
          </cell>
        </row>
        <row r="2558">
          <cell r="A2558" t="str">
            <v>Gestión de Servicios Infraestructura - Enlace de datos</v>
          </cell>
        </row>
        <row r="2559">
          <cell r="A2559" t="str">
            <v>Gestión de Servicios Infraestructura - Enlace de datos</v>
          </cell>
        </row>
        <row r="2560">
          <cell r="A2560" t="str">
            <v>Gestión de Servicios Infraestructura - Enlace de datos</v>
          </cell>
        </row>
        <row r="2561">
          <cell r="A2561" t="str">
            <v>Gestión de Servicios Infraestructura - Enlace de datos</v>
          </cell>
        </row>
        <row r="2562">
          <cell r="A2562" t="str">
            <v>Gestión de Servicios Infraestructura - Enlace de datos</v>
          </cell>
        </row>
        <row r="2563">
          <cell r="A2563" t="str">
            <v>Gestión de Servicios Infraestructura - Enlace de datos</v>
          </cell>
        </row>
        <row r="2564">
          <cell r="A2564" t="str">
            <v>Gestión de Servicios Infraestructura - Enlace de datos</v>
          </cell>
        </row>
        <row r="2565">
          <cell r="A2565" t="str">
            <v>Gestión de Servicios Infraestructura - Enlace de datos</v>
          </cell>
        </row>
        <row r="2566">
          <cell r="A2566" t="str">
            <v>Gestión de Servicios Infraestructura - Enlace de datos</v>
          </cell>
        </row>
        <row r="2567">
          <cell r="A2567" t="str">
            <v>Gestión de Servicios Infraestructura - Enlace de datos</v>
          </cell>
        </row>
        <row r="2568">
          <cell r="A2568" t="str">
            <v>Gestión de Servicios Infraestructura - Enlace de datos</v>
          </cell>
        </row>
        <row r="2569">
          <cell r="A2569" t="str">
            <v>Gestión de Servicios Infraestructura - Enlace de datos</v>
          </cell>
        </row>
        <row r="2570">
          <cell r="A2570" t="str">
            <v>Gestión de Servicios Infraestructura - Enlace de datos</v>
          </cell>
        </row>
        <row r="2571">
          <cell r="A2571" t="str">
            <v>Gestión de Servicios Infraestructura - Enlace de datos</v>
          </cell>
        </row>
        <row r="2572">
          <cell r="A2572" t="str">
            <v>Gestión de Servicios Infraestructura - Enlace de datos</v>
          </cell>
        </row>
        <row r="2573">
          <cell r="A2573" t="str">
            <v>Gestión de Servicios Infraestructura - Enlace de datos</v>
          </cell>
        </row>
        <row r="2574">
          <cell r="A2574" t="str">
            <v>Gestión de Servicios Infraestructura - Enlace de datos</v>
          </cell>
        </row>
        <row r="2575">
          <cell r="A2575" t="str">
            <v>Gestión de Servicios Infraestructura - Enlace de datos</v>
          </cell>
        </row>
        <row r="2576">
          <cell r="A2576" t="str">
            <v>Gestión de Servicios Infraestructura - Enlace de datos</v>
          </cell>
        </row>
        <row r="2577">
          <cell r="A2577" t="str">
            <v>Gestión de Servicios Infraestructura - Enlace de datos</v>
          </cell>
        </row>
        <row r="2578">
          <cell r="A2578" t="str">
            <v>Gestión de Servicios Infraestructura - Enlace de datos</v>
          </cell>
        </row>
        <row r="2579">
          <cell r="A2579" t="str">
            <v>Gestión de Servicios Infraestructura - Enlace de datos</v>
          </cell>
        </row>
        <row r="2580">
          <cell r="A2580" t="str">
            <v>Gestión de Servicios Infraestructura - Enlace de datos</v>
          </cell>
        </row>
        <row r="2581">
          <cell r="A2581" t="str">
            <v>Gestión de Servicios Infraestructura - Enlace de datos</v>
          </cell>
        </row>
        <row r="2582">
          <cell r="A2582" t="str">
            <v>Gestión de Servicios Infraestructura - Enlace de datos</v>
          </cell>
        </row>
        <row r="2583">
          <cell r="A2583" t="str">
            <v>Gestión de Servicios Infraestructura - Enlace de datos</v>
          </cell>
        </row>
        <row r="2584">
          <cell r="A2584" t="str">
            <v>Gestión de Servicios Infraestructura - Enlace de datos</v>
          </cell>
        </row>
        <row r="2585">
          <cell r="A2585" t="str">
            <v>Gestión de Servicios Infraestructura - Enlace de datos</v>
          </cell>
        </row>
        <row r="2586">
          <cell r="A2586" t="str">
            <v>Gestión de Servicios Infraestructura - Enlace de datos</v>
          </cell>
        </row>
        <row r="2587">
          <cell r="A2587" t="str">
            <v>Gestión de Servicios Infraestructura - Enlace de datos</v>
          </cell>
        </row>
        <row r="2588">
          <cell r="A2588" t="str">
            <v>Gestión de Servicios Infraestructura - Enlace de datos</v>
          </cell>
        </row>
        <row r="2589">
          <cell r="A2589" t="str">
            <v>Gestión de Servicios Infraestructura - Enlace de datos</v>
          </cell>
        </row>
        <row r="2590">
          <cell r="A2590" t="str">
            <v>Gestión de Servicios Infraestructura - Enlace de datos</v>
          </cell>
        </row>
        <row r="2591">
          <cell r="A2591" t="str">
            <v>Gestión de Servicios Infraestructura - Enlace de datos</v>
          </cell>
        </row>
        <row r="2592">
          <cell r="A2592" t="str">
            <v>Gestión de Servicios Infraestructura - Enlace de datos</v>
          </cell>
        </row>
        <row r="2593">
          <cell r="A2593" t="str">
            <v>Gestión de Servicios Infraestructura - Enlace de datos</v>
          </cell>
        </row>
        <row r="2594">
          <cell r="A2594" t="str">
            <v>Gestión de Servicios Infraestructura - Enlace de datos</v>
          </cell>
        </row>
        <row r="2595">
          <cell r="A2595" t="str">
            <v>Gestión de Servicios Infraestructura - Enlace de datos</v>
          </cell>
        </row>
        <row r="2596">
          <cell r="A2596" t="str">
            <v>Gestión de Servicios Infraestructura - Enlace de datos</v>
          </cell>
        </row>
        <row r="2597">
          <cell r="A2597" t="str">
            <v>Gestión de Servicios Infraestructura - Enlace de datos</v>
          </cell>
        </row>
        <row r="2598">
          <cell r="A2598" t="str">
            <v>Gestión de Servicios Infraestructura - Enlace de datos</v>
          </cell>
        </row>
        <row r="2599">
          <cell r="A2599" t="str">
            <v>Gestión de Servicios Infraestructura - Enlace de datos</v>
          </cell>
        </row>
        <row r="2600">
          <cell r="A2600" t="str">
            <v>Gestión de Servicios Infraestructura - Enlace de datos</v>
          </cell>
        </row>
        <row r="2601">
          <cell r="A2601" t="str">
            <v>Gestión de Servicios Infraestructura - Enlace de datos</v>
          </cell>
        </row>
        <row r="2602">
          <cell r="A2602" t="str">
            <v>Gestión de Servicios Infraestructura - Enlace de datos</v>
          </cell>
        </row>
        <row r="2603">
          <cell r="A2603" t="str">
            <v>Gestión de Servicios Infraestructura - Enlace de datos</v>
          </cell>
        </row>
        <row r="2604">
          <cell r="A2604" t="str">
            <v>Gestión de Servicios Infraestructura - Enlace de datos</v>
          </cell>
        </row>
        <row r="2605">
          <cell r="A2605" t="str">
            <v>Gestión de Servicios Infraestructura - Enlace de datos</v>
          </cell>
        </row>
        <row r="2606">
          <cell r="A2606" t="str">
            <v>Gestión de Servicios Infraestructura - Gestión de AD</v>
          </cell>
        </row>
        <row r="2607">
          <cell r="A2607" t="str">
            <v>Gestión de Servicios Infraestructura - Gestión de AD</v>
          </cell>
        </row>
        <row r="2608">
          <cell r="A2608" t="str">
            <v>Gestión de Servicios Infraestructura - Gestión de AD</v>
          </cell>
        </row>
        <row r="2609">
          <cell r="A2609" t="str">
            <v>Gestión de Servicios Infraestructura - Gestión de AD</v>
          </cell>
        </row>
        <row r="2610">
          <cell r="A2610" t="str">
            <v>Gestión de Servicios Infraestructura - Gestión de AD</v>
          </cell>
        </row>
        <row r="2611">
          <cell r="A2611" t="str">
            <v>Gestión de Servicios Infraestructura - Gestión de AD</v>
          </cell>
        </row>
        <row r="2612">
          <cell r="A2612" t="str">
            <v>Gestión de Servicios Infraestructura - Gestión de AD</v>
          </cell>
        </row>
        <row r="2613">
          <cell r="A2613" t="str">
            <v>Gestión de Servicios Infraestructura - Gestión de AD</v>
          </cell>
        </row>
        <row r="2614">
          <cell r="A2614" t="str">
            <v>Gestión de Servicios Infraestructura - Gestión de AD</v>
          </cell>
        </row>
        <row r="2615">
          <cell r="A2615" t="str">
            <v>Gestión de Servicios Infraestructura - Gestión de AD</v>
          </cell>
        </row>
        <row r="2616">
          <cell r="A2616" t="str">
            <v>Gestión de Servicios Infraestructura - Gestión de AD</v>
          </cell>
        </row>
        <row r="2617">
          <cell r="A2617" t="str">
            <v>Gestión de Servicios Infraestructura - Gestión de AD</v>
          </cell>
        </row>
        <row r="2618">
          <cell r="A2618" t="str">
            <v>Gestión de Servicios Infraestructura - Gestión de AD</v>
          </cell>
        </row>
        <row r="2619">
          <cell r="A2619" t="str">
            <v>Gestión de Servicios Infraestructura - Gestión de AD</v>
          </cell>
        </row>
        <row r="2620">
          <cell r="A2620" t="str">
            <v>Gestión de Servicios Infraestructura - Gestión de AD</v>
          </cell>
        </row>
        <row r="2621">
          <cell r="A2621" t="str">
            <v>Gestión de Servicios Infraestructura - Gestión de AD</v>
          </cell>
        </row>
        <row r="2622">
          <cell r="A2622" t="str">
            <v>Gestión de Servicios Infraestructura - Gestión de AD</v>
          </cell>
        </row>
        <row r="2623">
          <cell r="A2623" t="str">
            <v>Gestión de Servicios Infraestructura - Gestión de AD</v>
          </cell>
        </row>
        <row r="2624">
          <cell r="A2624" t="str">
            <v>Gestión de Servicios Infraestructura - Gestión de AD</v>
          </cell>
        </row>
        <row r="2625">
          <cell r="A2625" t="str">
            <v>Gestión de Servicios Infraestructura - Gestión de AD</v>
          </cell>
        </row>
        <row r="2626">
          <cell r="A2626" t="str">
            <v>Gestión de Servicios Infraestructura - Gestión de AD</v>
          </cell>
        </row>
        <row r="2627">
          <cell r="A2627" t="str">
            <v>Gestión de Servicios Infraestructura - Gestión de AD</v>
          </cell>
        </row>
        <row r="2628">
          <cell r="A2628" t="str">
            <v>Gestión de Servicios Infraestructura - Gestión de AD</v>
          </cell>
        </row>
        <row r="2629">
          <cell r="A2629" t="str">
            <v>Gestión de Servicios Infraestructura - Gestión de AD</v>
          </cell>
        </row>
        <row r="2630">
          <cell r="A2630" t="str">
            <v>Gestión de Servicios Infraestructura - Gestión de AD</v>
          </cell>
        </row>
        <row r="2631">
          <cell r="A2631" t="str">
            <v>Gestión de Servicios Infraestructura - Gestión de AD</v>
          </cell>
        </row>
        <row r="2632">
          <cell r="A2632" t="str">
            <v>Gestión de Servicios Infraestructura - Gestión de AD</v>
          </cell>
        </row>
        <row r="2633">
          <cell r="A2633" t="str">
            <v>Gestión de Servicios Infraestructura - Gestión de AD</v>
          </cell>
        </row>
        <row r="2634">
          <cell r="A2634" t="str">
            <v>Gestión de Servicios Infraestructura - Gestión de AD</v>
          </cell>
        </row>
        <row r="2635">
          <cell r="A2635" t="str">
            <v>Gestión de Servicios Infraestructura - Gestión de AD</v>
          </cell>
        </row>
        <row r="2636">
          <cell r="A2636" t="str">
            <v>Gestión de Servicios Infraestructura - Gestión de AD</v>
          </cell>
        </row>
        <row r="2637">
          <cell r="A2637" t="str">
            <v>Gestión de Servicios Infraestructura - Gestión de AD</v>
          </cell>
        </row>
        <row r="2638">
          <cell r="A2638" t="str">
            <v>Gestión de Servicios Infraestructura - Gestión de AD</v>
          </cell>
        </row>
        <row r="2639">
          <cell r="A2639" t="str">
            <v>Gestión de Servicios Infraestructura - Gestión de AD</v>
          </cell>
        </row>
        <row r="2640">
          <cell r="A2640" t="str">
            <v>Gestión de Servicios Infraestructura - Gestión de AD</v>
          </cell>
        </row>
        <row r="2641">
          <cell r="A2641" t="str">
            <v>Gestión de Servicios Infraestructura - Gestión de AD</v>
          </cell>
        </row>
        <row r="2642">
          <cell r="A2642" t="str">
            <v>Gestión de Servicios Infraestructura - Gestión de AD</v>
          </cell>
        </row>
        <row r="2643">
          <cell r="A2643" t="str">
            <v>Gestión de Servicios Infraestructura - Gestión de AD</v>
          </cell>
        </row>
        <row r="2644">
          <cell r="A2644" t="str">
            <v>Gestión de Servicios Infraestructura - Gestión de AD</v>
          </cell>
        </row>
        <row r="2645">
          <cell r="A2645" t="str">
            <v>Gestión de Servicios Infraestructura - Gestión de AD</v>
          </cell>
        </row>
        <row r="2646">
          <cell r="A2646" t="str">
            <v>Gestión de Servicios Infraestructura - Gestión de AD</v>
          </cell>
        </row>
        <row r="2647">
          <cell r="A2647" t="str">
            <v>Gestión de Servicios Infraestructura - Gestión de AD</v>
          </cell>
        </row>
        <row r="2648">
          <cell r="A2648" t="str">
            <v>Gestión de Servicios Infraestructura - Gestión de AD</v>
          </cell>
        </row>
        <row r="2649">
          <cell r="A2649" t="str">
            <v>Gestión de Servicios Infraestructura - Gestión de AD</v>
          </cell>
        </row>
        <row r="2650">
          <cell r="A2650" t="str">
            <v>Gestión de Servicios Infraestructura - Gestión de AD</v>
          </cell>
        </row>
        <row r="2651">
          <cell r="A2651" t="str">
            <v>Gestión de Servicios Infraestructura - Gestión de AD</v>
          </cell>
        </row>
        <row r="2652">
          <cell r="A2652" t="str">
            <v>Gestión de Servicios Infraestructura - Gestión de AD</v>
          </cell>
        </row>
        <row r="2653">
          <cell r="A2653" t="str">
            <v>Gestión de Servicios Infraestructura - Gestión de AD</v>
          </cell>
        </row>
        <row r="2654">
          <cell r="A2654" t="str">
            <v>Gestión de Servicios Infraestructura - Gestión de AD</v>
          </cell>
        </row>
        <row r="2655">
          <cell r="A2655" t="str">
            <v>Gestión de Servicios Infraestructura - Gestión de AD</v>
          </cell>
        </row>
        <row r="2656">
          <cell r="A2656" t="str">
            <v>Gestión de Servicios Infraestructura - Gestión de AD</v>
          </cell>
        </row>
        <row r="2657">
          <cell r="A2657" t="str">
            <v>Gestión de Servicios Infraestructura - Gestión de AD</v>
          </cell>
        </row>
        <row r="2658">
          <cell r="A2658" t="str">
            <v>Gestión de Servicios Infraestructura - Gestión de AD</v>
          </cell>
        </row>
        <row r="2659">
          <cell r="A2659" t="str">
            <v>Gestión de Servicios Infraestructura - Gestión de AD</v>
          </cell>
        </row>
        <row r="2660">
          <cell r="A2660" t="str">
            <v>Gestión de Servicios Infraestructura - Gestión de AD</v>
          </cell>
        </row>
        <row r="2661">
          <cell r="A2661" t="str">
            <v>Gestión de Servicios Infraestructura - Gestión de AD</v>
          </cell>
        </row>
        <row r="2662">
          <cell r="A2662" t="str">
            <v>Gestión de Servicios Infraestructura - Gestión de AD</v>
          </cell>
        </row>
        <row r="2663">
          <cell r="A2663" t="str">
            <v>Gestión de Servicios Infraestructura - Gestión de AD</v>
          </cell>
        </row>
        <row r="2664">
          <cell r="A2664" t="str">
            <v>Gestión de Servicios Infraestructura - Gestión de AD</v>
          </cell>
        </row>
        <row r="2665">
          <cell r="A2665" t="str">
            <v>Gestión de Servicios Infraestructura - Gestión de AD</v>
          </cell>
        </row>
        <row r="2666">
          <cell r="A2666" t="str">
            <v>Gestión de Servicios Infraestructura - Gestión de AD</v>
          </cell>
        </row>
        <row r="2667">
          <cell r="A2667" t="str">
            <v>Gestión de Servicios Infraestructura - Gestión de AD</v>
          </cell>
        </row>
        <row r="2668">
          <cell r="A2668" t="str">
            <v>Gestión de Servicios Infraestructura - Gestión de AD</v>
          </cell>
        </row>
        <row r="2669">
          <cell r="A2669" t="str">
            <v>Gestión de Servicios Infraestructura - Gestión de AD</v>
          </cell>
        </row>
        <row r="2670">
          <cell r="A2670" t="str">
            <v>Gestión de Servicios Infraestructura - Gestión de AD</v>
          </cell>
        </row>
        <row r="2671">
          <cell r="A2671" t="str">
            <v>Gestión de Servicios Infraestructura - Gestión de AD</v>
          </cell>
        </row>
        <row r="2672">
          <cell r="A2672" t="str">
            <v>Gestión de Servicios Infraestructura - Gestión de AD</v>
          </cell>
        </row>
        <row r="2673">
          <cell r="A2673" t="str">
            <v>Gestión de Servicios Infraestructura - Gestión de AD</v>
          </cell>
        </row>
        <row r="2674">
          <cell r="A2674" t="str">
            <v>Gestión de Servicios Infraestructura - Gestión de AD</v>
          </cell>
        </row>
        <row r="2675">
          <cell r="A2675" t="str">
            <v>Gestión de Servicios Infraestructura - Gestión de AD</v>
          </cell>
        </row>
        <row r="2676">
          <cell r="A2676" t="str">
            <v>Gestión de Servicios Infraestructura - Gestión de AD</v>
          </cell>
        </row>
        <row r="2677">
          <cell r="A2677" t="str">
            <v>Gestión de Servicios Infraestructura - Gestión de AD</v>
          </cell>
        </row>
        <row r="2678">
          <cell r="A2678" t="str">
            <v>Gestión de Servicios Infraestructura - Gestión de AD</v>
          </cell>
        </row>
        <row r="2679">
          <cell r="A2679" t="str">
            <v>Gestión de Servicios Infraestructura - Gestión de AD</v>
          </cell>
        </row>
        <row r="2680">
          <cell r="A2680" t="str">
            <v>Gestión de Servicios Infraestructura - Gestión de AD</v>
          </cell>
        </row>
        <row r="2681">
          <cell r="A2681" t="str">
            <v>Gestión de Servicios Infraestructura - Gestión de AD</v>
          </cell>
        </row>
        <row r="2682">
          <cell r="A2682" t="str">
            <v>Gestión de Servicios Infraestructura - Gestión de AD</v>
          </cell>
        </row>
        <row r="2683">
          <cell r="A2683" t="str">
            <v>Gestión de Servicios Infraestructura - Gestión de AD</v>
          </cell>
        </row>
        <row r="2684">
          <cell r="A2684" t="str">
            <v>Gestión de Servicios Infraestructura - Gestión de AD</v>
          </cell>
        </row>
        <row r="2685">
          <cell r="A2685" t="str">
            <v>Gestión de Servicios Infraestructura - Gestión de AD</v>
          </cell>
        </row>
        <row r="2686">
          <cell r="A2686" t="str">
            <v>Gestión de Servicios Infraestructura - Gestión de AD</v>
          </cell>
        </row>
        <row r="2687">
          <cell r="A2687" t="str">
            <v>Gestión de Servicios Infraestructura - Gestión de AD</v>
          </cell>
        </row>
        <row r="2688">
          <cell r="A2688" t="str">
            <v>Gestión de Servicios Infraestructura - Gestión de AD</v>
          </cell>
        </row>
        <row r="2689">
          <cell r="A2689" t="str">
            <v>Gestión de Servicios Infraestructura - Gestión de AD</v>
          </cell>
        </row>
        <row r="2690">
          <cell r="A2690" t="str">
            <v>Gestión de Servicios Infraestructura - Gestión de AD</v>
          </cell>
        </row>
        <row r="2691">
          <cell r="A2691" t="str">
            <v>Gestión de Servicios Infraestructura - Gestión de AD</v>
          </cell>
        </row>
        <row r="2692">
          <cell r="A2692" t="str">
            <v>Gestión de Servicios Infraestructura - Gestión de AD</v>
          </cell>
        </row>
        <row r="2693">
          <cell r="A2693" t="str">
            <v>Gestión de Servicios Infraestructura - Gestión de AD</v>
          </cell>
        </row>
        <row r="2694">
          <cell r="A2694" t="str">
            <v>Gestión de Servicios Infraestructura - Gestión de AD</v>
          </cell>
        </row>
        <row r="2695">
          <cell r="A2695" t="str">
            <v>Gestión de Servicios Infraestructura - Gestión de AD</v>
          </cell>
        </row>
        <row r="2696">
          <cell r="A2696" t="str">
            <v>Gestión de Servicios Infraestructura - Gestión de AD</v>
          </cell>
        </row>
        <row r="2697">
          <cell r="A2697" t="str">
            <v>Gestión de Servicios Infraestructura - Gestión de AD</v>
          </cell>
        </row>
        <row r="2698">
          <cell r="A2698" t="str">
            <v>Gestión de Servicios Infraestructura - Gestión de AD</v>
          </cell>
        </row>
        <row r="2699">
          <cell r="A2699" t="str">
            <v>Gestión de Servicios Infraestructura - Gestión de AD</v>
          </cell>
        </row>
        <row r="2700">
          <cell r="A2700" t="str">
            <v>Gestión de Servicios Infraestructura - Gestión de AD</v>
          </cell>
        </row>
        <row r="2701">
          <cell r="A2701" t="str">
            <v>Gestión de Servicios Infraestructura - Gestión de AD</v>
          </cell>
        </row>
        <row r="2702">
          <cell r="A2702" t="str">
            <v>Gestión de Servicios Infraestructura - Gestión de AD</v>
          </cell>
        </row>
        <row r="2703">
          <cell r="A2703" t="str">
            <v>Gestión de Servicios Infraestructura - Gestión de AD</v>
          </cell>
        </row>
        <row r="2704">
          <cell r="A2704" t="str">
            <v>Gestión de Servicios Infraestructura - Gestión de AD</v>
          </cell>
        </row>
        <row r="2705">
          <cell r="A2705" t="str">
            <v>Gestión de Servicios Infraestructura - Gestión de AD</v>
          </cell>
        </row>
        <row r="2706">
          <cell r="A2706" t="str">
            <v>Gestión de Servicios Infraestructura - Gestión de AD</v>
          </cell>
        </row>
        <row r="2707">
          <cell r="A2707" t="str">
            <v>Gestión de Servicios Infraestructura - Gestión de AD</v>
          </cell>
        </row>
        <row r="2708">
          <cell r="A2708" t="str">
            <v>Gestión de Servicios Infraestructura - Gestión de AD</v>
          </cell>
        </row>
        <row r="2709">
          <cell r="A2709" t="str">
            <v>Gestión de Servicios Infraestructura - Gestión de AD</v>
          </cell>
        </row>
        <row r="2710">
          <cell r="A2710" t="str">
            <v>Gestión de Servicios Infraestructura - Gestión de AD</v>
          </cell>
        </row>
        <row r="2711">
          <cell r="A2711" t="str">
            <v>Gestión de Servicios Infraestructura - Gestión de AD</v>
          </cell>
        </row>
        <row r="2712">
          <cell r="A2712" t="str">
            <v>Gestión de Servicios Infraestructura - Gestión de AD</v>
          </cell>
        </row>
        <row r="2713">
          <cell r="A2713" t="str">
            <v>Gestión de Servicios Infraestructura - Gestión de AD</v>
          </cell>
        </row>
        <row r="2714">
          <cell r="A2714" t="str">
            <v>Gestión de Servicios Infraestructura - Gestión de AD</v>
          </cell>
        </row>
        <row r="2715">
          <cell r="A2715" t="str">
            <v>Gestión de Servicios Infraestructura - Gestión de AD</v>
          </cell>
        </row>
        <row r="2716">
          <cell r="A2716" t="str">
            <v>Gestión de Servicios Infraestructura - Gestión de AD</v>
          </cell>
        </row>
        <row r="2717">
          <cell r="A2717" t="str">
            <v>Gestión de Servicios Infraestructura - Gestión de AD</v>
          </cell>
        </row>
        <row r="2718">
          <cell r="A2718" t="str">
            <v>Gestión de Servicios Infraestructura - Gestión de AD</v>
          </cell>
        </row>
        <row r="2719">
          <cell r="A2719" t="str">
            <v>Gestión de Servicios Infraestructura - Gestión de AD</v>
          </cell>
        </row>
        <row r="2720">
          <cell r="A2720" t="str">
            <v>Gestión de Servicios Infraestructura - Gestión de AD</v>
          </cell>
        </row>
        <row r="2721">
          <cell r="A2721" t="str">
            <v>Gestión de Servicios Infraestructura - Gestión de AD</v>
          </cell>
        </row>
        <row r="2722">
          <cell r="A2722" t="str">
            <v>Gestión de Servicios Infraestructura - Gestión de AD</v>
          </cell>
        </row>
        <row r="2723">
          <cell r="A2723" t="str">
            <v>Gestión de Servicios Infraestructura - Gestión de AD</v>
          </cell>
        </row>
        <row r="2724">
          <cell r="A2724" t="str">
            <v>Gestión de Servicios Infraestructura - Gestión de AD</v>
          </cell>
        </row>
        <row r="2725">
          <cell r="A2725" t="str">
            <v>Gestión de Servicios Infraestructura - Gestión de AD</v>
          </cell>
        </row>
        <row r="2726">
          <cell r="A2726" t="str">
            <v>Gestión de Servicios Infraestructura - Gestión de AD</v>
          </cell>
        </row>
        <row r="2727">
          <cell r="A2727" t="str">
            <v>Gestión de Servicios Infraestructura - Gestión de AD</v>
          </cell>
        </row>
        <row r="2728">
          <cell r="A2728" t="str">
            <v>Gestión de Servicios Infraestructura - Gestión de AD</v>
          </cell>
        </row>
        <row r="2729">
          <cell r="A2729" t="str">
            <v>Gestión de Servicios Infraestructura - Gestión de AD</v>
          </cell>
        </row>
        <row r="2730">
          <cell r="A2730" t="str">
            <v>Gestión de Servicios Infraestructura - Gestión de AD</v>
          </cell>
        </row>
        <row r="2731">
          <cell r="A2731" t="str">
            <v>Gestión de Servicios Infraestructura - Gestión de AD</v>
          </cell>
        </row>
        <row r="2732">
          <cell r="A2732" t="str">
            <v>Gestión de Servicios Infraestructura - Gestión de AD</v>
          </cell>
        </row>
        <row r="2733">
          <cell r="A2733" t="str">
            <v>Gestión de Servicios Infraestructura - Gestión de AD</v>
          </cell>
        </row>
        <row r="2734">
          <cell r="A2734" t="str">
            <v>Gestión de Servicios Infraestructura - Gestión de AD</v>
          </cell>
        </row>
        <row r="2735">
          <cell r="A2735" t="str">
            <v>Gestión de Servicios Infraestructura - Gestión de AD</v>
          </cell>
        </row>
        <row r="2736">
          <cell r="A2736" t="str">
            <v>Gestión de Servicios Infraestructura - Gestión de AD</v>
          </cell>
        </row>
        <row r="2737">
          <cell r="A2737" t="str">
            <v>Gestión de Servicios Infraestructura - Gestión de AD</v>
          </cell>
        </row>
        <row r="2738">
          <cell r="A2738" t="str">
            <v>Gestión de Servicios Infraestructura - Gestión de AD</v>
          </cell>
        </row>
        <row r="2739">
          <cell r="A2739" t="str">
            <v>Gestión de Servicios Infraestructura - Gestión de AD</v>
          </cell>
        </row>
        <row r="2740">
          <cell r="A2740" t="str">
            <v>Gestión de Servicios Infraestructura - Gestión de AD</v>
          </cell>
        </row>
        <row r="2741">
          <cell r="A2741" t="str">
            <v>Gestión de Servicios Infraestructura - Gestión de AD</v>
          </cell>
        </row>
        <row r="2742">
          <cell r="A2742" t="str">
            <v>Gestión de Servicios Infraestructura - Gestión de AD</v>
          </cell>
        </row>
        <row r="2743">
          <cell r="A2743" t="str">
            <v>Gestión de Servicios Infraestructura - Gestión de AD</v>
          </cell>
        </row>
        <row r="2744">
          <cell r="A2744" t="str">
            <v>Gestión de Servicios Infraestructura - Gestión de AD</v>
          </cell>
        </row>
        <row r="2745">
          <cell r="A2745" t="str">
            <v>Gestión de Servicios Infraestructura - Gestión de AD</v>
          </cell>
        </row>
        <row r="2746">
          <cell r="A2746" t="str">
            <v>Gestión de Servicios Infraestructura - Gestión de AD</v>
          </cell>
        </row>
        <row r="2747">
          <cell r="A2747" t="str">
            <v>Gestión de Servicios Infraestructura - Gestión de AD</v>
          </cell>
        </row>
        <row r="2748">
          <cell r="A2748" t="str">
            <v>Gestión de Servicios Infraestructura - Gestión de AD</v>
          </cell>
        </row>
        <row r="2749">
          <cell r="A2749" t="str">
            <v>Gestión de Servicios Infraestructura - Gestión de AD</v>
          </cell>
        </row>
        <row r="2750">
          <cell r="A2750" t="str">
            <v>Gestión de Servicios Infraestructura - Gestión de AD</v>
          </cell>
        </row>
        <row r="2751">
          <cell r="A2751" t="str">
            <v>Gestión de Servicios Infraestructura - Gestión de AD</v>
          </cell>
        </row>
        <row r="2752">
          <cell r="A2752" t="str">
            <v>Gestión de Servicios Infraestructura - Gestión de AD</v>
          </cell>
        </row>
        <row r="2753">
          <cell r="A2753" t="str">
            <v>Gestión de Servicios Infraestructura - Gestión de AD</v>
          </cell>
        </row>
        <row r="2754">
          <cell r="A2754" t="str">
            <v>Gestión de Servicios Infraestructura - Gestión de AD</v>
          </cell>
        </row>
        <row r="2755">
          <cell r="A2755" t="str">
            <v>Gestión de Servicios Infraestructura - Gestión de AD</v>
          </cell>
        </row>
        <row r="2756">
          <cell r="A2756" t="str">
            <v>Gestión de Servicios Infraestructura - Gestión de AD</v>
          </cell>
        </row>
        <row r="2757">
          <cell r="A2757" t="str">
            <v>Gestión de Servicios Infraestructura - Gestión de AD</v>
          </cell>
        </row>
        <row r="2758">
          <cell r="A2758" t="str">
            <v>Gestión de Servicios Infraestructura - Gestión de AD</v>
          </cell>
        </row>
        <row r="2759">
          <cell r="A2759" t="str">
            <v>Gestión de Servicios Infraestructura - Gestión de AD</v>
          </cell>
        </row>
        <row r="2760">
          <cell r="A2760" t="str">
            <v>Gestión de Servicios Infraestructura - Gestión de AD</v>
          </cell>
        </row>
        <row r="2761">
          <cell r="A2761" t="str">
            <v>Gestión de Servicios Infraestructura - Gestión de AD</v>
          </cell>
        </row>
        <row r="2762">
          <cell r="A2762" t="str">
            <v>Gestión de Servicios Infraestructura - Gestión de AD</v>
          </cell>
        </row>
        <row r="2763">
          <cell r="A2763" t="str">
            <v>Gestión de Servicios Infraestructura - Gestión de AD</v>
          </cell>
        </row>
        <row r="2764">
          <cell r="A2764" t="str">
            <v>Gestión de Servicios Infraestructura - Gestión de AD</v>
          </cell>
        </row>
        <row r="2765">
          <cell r="A2765" t="str">
            <v>Gestión de Servicios Infraestructura - Gestión de AD</v>
          </cell>
        </row>
        <row r="2766">
          <cell r="A2766" t="str">
            <v>Gestión de Servicios Infraestructura - Gestión de AD</v>
          </cell>
        </row>
        <row r="2767">
          <cell r="A2767" t="str">
            <v>Gestión de Servicios Infraestructura - Gestión de AD</v>
          </cell>
        </row>
        <row r="2768">
          <cell r="A2768" t="str">
            <v>Gestión de Servicios Infraestructura - Gestión de AD</v>
          </cell>
        </row>
        <row r="2769">
          <cell r="A2769" t="str">
            <v>Gestión de Servicios Infraestructura - Gestión de AD</v>
          </cell>
        </row>
        <row r="2770">
          <cell r="A2770" t="str">
            <v>Gestión de Servicios Infraestructura - Gestión de AD</v>
          </cell>
        </row>
        <row r="2771">
          <cell r="A2771" t="str">
            <v>Gestión de Servicios Infraestructura - Gestión de AD</v>
          </cell>
        </row>
        <row r="2772">
          <cell r="A2772" t="str">
            <v>Gestión de Servicios Infraestructura - Gestión de AD</v>
          </cell>
        </row>
        <row r="2773">
          <cell r="A2773" t="str">
            <v>Gestión de Servicios Infraestructura - Gestión de AD</v>
          </cell>
        </row>
        <row r="2774">
          <cell r="A2774" t="str">
            <v>Gestión de Servicios Infraestructura - Gestión de AD</v>
          </cell>
        </row>
        <row r="2775">
          <cell r="A2775" t="str">
            <v>Gestión de Servicios Infraestructura - Gestión de AD</v>
          </cell>
        </row>
        <row r="2776">
          <cell r="A2776" t="str">
            <v>Gestión de Servicios Infraestructura - Gestión de AD</v>
          </cell>
        </row>
        <row r="2777">
          <cell r="A2777" t="str">
            <v>Gestión de Servicios Infraestructura - Gestión de AD</v>
          </cell>
        </row>
        <row r="2778">
          <cell r="A2778" t="str">
            <v>Gestión de Servicios Infraestructura - Gestión de AD</v>
          </cell>
        </row>
        <row r="2779">
          <cell r="A2779" t="str">
            <v>Gestión de Servicios Infraestructura - Gestión de AD</v>
          </cell>
        </row>
        <row r="2780">
          <cell r="A2780" t="str">
            <v>Gestión de Servicios Infraestructura - Gestión de AD</v>
          </cell>
        </row>
        <row r="2781">
          <cell r="A2781" t="str">
            <v>Gestión de Servicios Infraestructura - Gestión de AD</v>
          </cell>
        </row>
        <row r="2782">
          <cell r="A2782" t="str">
            <v>Gestión de Servicios Infraestructura - Gestión de AD</v>
          </cell>
        </row>
        <row r="2783">
          <cell r="A2783" t="str">
            <v>Gestión de Servicios Infraestructura - Gestión de AD</v>
          </cell>
        </row>
        <row r="2784">
          <cell r="A2784" t="str">
            <v>Gestión de Servicios Infraestructura - Gestión de AD</v>
          </cell>
        </row>
        <row r="2785">
          <cell r="A2785" t="str">
            <v>Gestión de Servicios Infraestructura - Gestión de AD</v>
          </cell>
        </row>
        <row r="2786">
          <cell r="A2786" t="str">
            <v>Gestión de Servicios Infraestructura - Gestión de AD</v>
          </cell>
        </row>
        <row r="2787">
          <cell r="A2787" t="str">
            <v>Gestión de Servicios Infraestructura - Gestión de AD</v>
          </cell>
        </row>
        <row r="2788">
          <cell r="A2788" t="str">
            <v>Gestión de Servicios Infraestructura - Gestión de AD</v>
          </cell>
        </row>
        <row r="2789">
          <cell r="A2789" t="str">
            <v>Gestión de Servicios Infraestructura - Gestión de AD</v>
          </cell>
        </row>
        <row r="2790">
          <cell r="A2790" t="str">
            <v>Gestión de Servicios Infraestructura - Gestión de AD</v>
          </cell>
        </row>
        <row r="2791">
          <cell r="A2791" t="str">
            <v>Gestión de Servicios Infraestructura - Gestión de AD</v>
          </cell>
        </row>
        <row r="2792">
          <cell r="A2792" t="str">
            <v>Gestión de Servicios Infraestructura - Gestión de AD</v>
          </cell>
        </row>
        <row r="2793">
          <cell r="A2793" t="str">
            <v>Gestión de Servicios Infraestructura - Gestión de AD</v>
          </cell>
        </row>
        <row r="2794">
          <cell r="A2794" t="str">
            <v>Gestión de Servicios Infraestructura - Gestión de AD</v>
          </cell>
        </row>
        <row r="2795">
          <cell r="A2795" t="str">
            <v>Gestión de Servicios Infraestructura - Gestión de AD</v>
          </cell>
        </row>
        <row r="2796">
          <cell r="A2796" t="str">
            <v>Gestión de Servicios Infraestructura - Gestión de AD</v>
          </cell>
        </row>
        <row r="2797">
          <cell r="A2797" t="str">
            <v>Gestión de Servicios Infraestructura - Gestión de AD</v>
          </cell>
        </row>
        <row r="2798">
          <cell r="A2798" t="str">
            <v>Gestión de Servicios Infraestructura - Gestión de AD</v>
          </cell>
        </row>
        <row r="2799">
          <cell r="A2799" t="str">
            <v>Gestión de Servicios Infraestructura - Gestión de AD</v>
          </cell>
        </row>
        <row r="2800">
          <cell r="A2800" t="str">
            <v>Gestión de Servicios Infraestructura - Gestión de AD</v>
          </cell>
        </row>
        <row r="2801">
          <cell r="A2801" t="str">
            <v>Gestión de Servicios Infraestructura - Gestión de AD</v>
          </cell>
        </row>
        <row r="2802">
          <cell r="A2802" t="str">
            <v>Gestión de Servicios Infraestructura - Gestión de AD</v>
          </cell>
        </row>
        <row r="2803">
          <cell r="A2803" t="str">
            <v>Gestión de Servicios Infraestructura - Gestión de AD</v>
          </cell>
        </row>
        <row r="2804">
          <cell r="A2804" t="str">
            <v>Gestión de Servicios Infraestructura - Gestión de AD</v>
          </cell>
        </row>
        <row r="2805">
          <cell r="A2805" t="str">
            <v>Gestión de Servicios Infraestructura - Gestión de AD</v>
          </cell>
        </row>
        <row r="2806">
          <cell r="A2806" t="str">
            <v>Gestión de Servicios Infraestructura - Gestión de AD</v>
          </cell>
        </row>
        <row r="2807">
          <cell r="A2807" t="str">
            <v>Gestión de Servicios Infraestructura - Gestión de AD</v>
          </cell>
        </row>
        <row r="2808">
          <cell r="A2808" t="str">
            <v>Gestión de Servicios Infraestructura - Gestión de AD</v>
          </cell>
        </row>
        <row r="2809">
          <cell r="A2809" t="str">
            <v>Gestión de Servicios Infraestructura - Gestión de AD</v>
          </cell>
        </row>
        <row r="2810">
          <cell r="A2810" t="str">
            <v>Gestión de Servicios Infraestructura - Gestión de AD</v>
          </cell>
        </row>
        <row r="2811">
          <cell r="A2811" t="str">
            <v>Gestión de Servicios Infraestructura - Gestión de AD</v>
          </cell>
        </row>
        <row r="2812">
          <cell r="A2812" t="str">
            <v>Gestión de Servicios Infraestructura - Gestión de AD</v>
          </cell>
        </row>
        <row r="2813">
          <cell r="A2813" t="str">
            <v>Gestión de Servicios Infraestructura - Gestión de AD</v>
          </cell>
        </row>
        <row r="2814">
          <cell r="A2814" t="str">
            <v>Gestión de Servicios Infraestructura - Gestión de AD</v>
          </cell>
        </row>
        <row r="2815">
          <cell r="A2815" t="str">
            <v>Gestión de Servicios Infraestructura - Gestión de AD</v>
          </cell>
        </row>
        <row r="2816">
          <cell r="A2816" t="str">
            <v>Gestión de Servicios Infraestructura - Gestión de AD</v>
          </cell>
        </row>
        <row r="2817">
          <cell r="A2817" t="str">
            <v>Gestión de Servicios Infraestructura - Gestión de AD</v>
          </cell>
        </row>
        <row r="2818">
          <cell r="A2818" t="str">
            <v>Gestión de Servicios Infraestructura - Gestión de AD</v>
          </cell>
        </row>
        <row r="2819">
          <cell r="A2819" t="str">
            <v>Gestión de Servicios Infraestructura - Gestión de AD</v>
          </cell>
        </row>
        <row r="2820">
          <cell r="A2820" t="str">
            <v>Gestión de Servicios Infraestructura - Gestión de AD</v>
          </cell>
        </row>
        <row r="2821">
          <cell r="A2821" t="str">
            <v>Gestión de Servicios Infraestructura - Gestión de AD</v>
          </cell>
        </row>
        <row r="2822">
          <cell r="A2822" t="str">
            <v>Gestión de Servicios Infraestructura - Gestión de AD</v>
          </cell>
        </row>
        <row r="2823">
          <cell r="A2823" t="str">
            <v>Gestión de Servicios Infraestructura - Gestión de AD</v>
          </cell>
        </row>
        <row r="2824">
          <cell r="A2824" t="str">
            <v>Gestión de Servicios Infraestructura - Gestión de AD</v>
          </cell>
        </row>
        <row r="2825">
          <cell r="A2825" t="str">
            <v>Gestión de Servicios Infraestructura - Gestión de AD</v>
          </cell>
        </row>
        <row r="2826">
          <cell r="A2826" t="str">
            <v>Gestión de Servicios Infraestructura - Gestión de AD</v>
          </cell>
        </row>
        <row r="2827">
          <cell r="A2827" t="str">
            <v>Gestión de Servicios Infraestructura - Gestión de AD</v>
          </cell>
        </row>
        <row r="2828">
          <cell r="A2828" t="str">
            <v>Gestión de Servicios Infraestructura - Gestión de AD</v>
          </cell>
        </row>
        <row r="2829">
          <cell r="A2829" t="str">
            <v>Gestión de Servicios Infraestructura - Gestión de AD</v>
          </cell>
        </row>
        <row r="2830">
          <cell r="A2830" t="str">
            <v>Gestión de Servicios Infraestructura - Gestión de AD</v>
          </cell>
        </row>
        <row r="2831">
          <cell r="A2831" t="str">
            <v>Gestión de Servicios Infraestructura - Gestión de AD</v>
          </cell>
        </row>
        <row r="2832">
          <cell r="A2832" t="str">
            <v>Gestión de Servicios Infraestructura - Gestión de AD</v>
          </cell>
        </row>
        <row r="2833">
          <cell r="A2833" t="str">
            <v>Gestión de Servicios Infraestructura - Gestión de AD</v>
          </cell>
        </row>
        <row r="2834">
          <cell r="A2834" t="str">
            <v>Gestión de Servicios Infraestructura - Gestión de AD</v>
          </cell>
        </row>
        <row r="2835">
          <cell r="A2835" t="str">
            <v>Gestión de Servicios Infraestructura - Gestión de AD</v>
          </cell>
        </row>
        <row r="2836">
          <cell r="A2836" t="str">
            <v>Gestión de Servicios Infraestructura - Gestión de AD</v>
          </cell>
        </row>
        <row r="2837">
          <cell r="A2837" t="str">
            <v>Gestión de Servicios Infraestructura - Gestión de AD</v>
          </cell>
        </row>
        <row r="2838">
          <cell r="A2838" t="str">
            <v>Gestión de Servicios Infraestructura - Gestión de AD</v>
          </cell>
        </row>
        <row r="2839">
          <cell r="A2839" t="str">
            <v>Gestión de Servicios Infraestructura - Gestión de AD</v>
          </cell>
        </row>
        <row r="2840">
          <cell r="A2840" t="str">
            <v>Gestión de Servicios Infraestructura - Gestión de AD</v>
          </cell>
        </row>
        <row r="2841">
          <cell r="A2841" t="str">
            <v>Gestión de Servicios Infraestructura - Gestión de AD</v>
          </cell>
        </row>
        <row r="2842">
          <cell r="A2842" t="str">
            <v>Gestión de Servicios Infraestructura - Gestión de AD</v>
          </cell>
        </row>
        <row r="2843">
          <cell r="A2843" t="str">
            <v>Gestión de Servicios Infraestructura - Gestión de AD</v>
          </cell>
        </row>
        <row r="2844">
          <cell r="A2844" t="str">
            <v>Gestión de Servicios Infraestructura - Gestión de AD</v>
          </cell>
        </row>
        <row r="2845">
          <cell r="A2845" t="str">
            <v>Gestión de Servicios Infraestructura - Gestión de AD</v>
          </cell>
        </row>
        <row r="2846">
          <cell r="A2846" t="str">
            <v>Gestión de Servicios Infraestructura - Gestión de AD</v>
          </cell>
        </row>
        <row r="2847">
          <cell r="A2847" t="str">
            <v>Gestión de Servicios Infraestructura - Gestión de AD</v>
          </cell>
        </row>
        <row r="2848">
          <cell r="A2848" t="str">
            <v>Gestión de Servicios Infraestructura - Gestión de AD</v>
          </cell>
        </row>
        <row r="2849">
          <cell r="A2849" t="str">
            <v>Gestión de Servicios Infraestructura - Gestión de AD</v>
          </cell>
        </row>
        <row r="2850">
          <cell r="A2850" t="str">
            <v>Gestión de Servicios Infraestructura - Gestión de AD</v>
          </cell>
        </row>
        <row r="2851">
          <cell r="A2851" t="str">
            <v>Gestión de Servicios Infraestructura - Gestión de AD</v>
          </cell>
        </row>
        <row r="2852">
          <cell r="A2852" t="str">
            <v>Gestión de Servicios Infraestructura - Gestión de AD</v>
          </cell>
        </row>
        <row r="2853">
          <cell r="A2853" t="str">
            <v>Gestión de Servicios Infraestructura - Gestión de AD</v>
          </cell>
        </row>
        <row r="2854">
          <cell r="A2854" t="str">
            <v>Gestión de Servicios Infraestructura - Gestión de AD</v>
          </cell>
        </row>
        <row r="2855">
          <cell r="A2855" t="str">
            <v>Gestión de Servicios Infraestructura - Gestión de AD</v>
          </cell>
        </row>
        <row r="2856">
          <cell r="A2856" t="str">
            <v>Gestión de Servicios Infraestructura - Gestión de AD</v>
          </cell>
        </row>
        <row r="2857">
          <cell r="A2857" t="str">
            <v>Gestión de Servicios Infraestructura - Gestión de AD</v>
          </cell>
        </row>
        <row r="2858">
          <cell r="A2858" t="str">
            <v>Gestión de Servicios Infraestructura - Gestión de AD</v>
          </cell>
        </row>
        <row r="2859">
          <cell r="A2859" t="str">
            <v>Gestión de Servicios Infraestructura - Gestión de AD</v>
          </cell>
        </row>
        <row r="2860">
          <cell r="A2860" t="str">
            <v>Gestión de Servicios Infraestructura - Gestión de AD</v>
          </cell>
        </row>
        <row r="2861">
          <cell r="A2861" t="str">
            <v>Gestión de Servicios Infraestructura - Gestión de AD</v>
          </cell>
        </row>
        <row r="2862">
          <cell r="A2862" t="str">
            <v>Gestión de Servicios Infraestructura - Gestión de AD</v>
          </cell>
        </row>
        <row r="2863">
          <cell r="A2863" t="str">
            <v>Gestión de Servicios Infraestructura - Gestión de AD</v>
          </cell>
        </row>
        <row r="2864">
          <cell r="A2864" t="str">
            <v>Gestión de Servicios Infraestructura - Gestión de AD</v>
          </cell>
        </row>
        <row r="2865">
          <cell r="A2865" t="str">
            <v>Gestión de Servicios Infraestructura - Gestión de AD</v>
          </cell>
        </row>
        <row r="2866">
          <cell r="A2866" t="str">
            <v>Gestión de Servicios Infraestructura - Gestión de AD</v>
          </cell>
        </row>
        <row r="2867">
          <cell r="A2867" t="str">
            <v>Gestión de Servicios Infraestructura - Gestión de AD</v>
          </cell>
        </row>
        <row r="2868">
          <cell r="A2868" t="str">
            <v>Gestión de Servicios Infraestructura - Gestión de AD</v>
          </cell>
        </row>
        <row r="2869">
          <cell r="A2869" t="str">
            <v>Gestión de Servicios Infraestructura - Gestión de AD</v>
          </cell>
        </row>
        <row r="2870">
          <cell r="A2870" t="str">
            <v>Gestión de Servicios Infraestructura - Gestión de AD</v>
          </cell>
        </row>
        <row r="2871">
          <cell r="A2871" t="str">
            <v>Gestión de Servicios Infraestructura - Gestión de AD</v>
          </cell>
        </row>
        <row r="2872">
          <cell r="A2872" t="str">
            <v>Gestión de Servicios Infraestructura - Gestión de AD</v>
          </cell>
        </row>
        <row r="2873">
          <cell r="A2873" t="str">
            <v>Gestión de Servicios Infraestructura - Gestión de AD</v>
          </cell>
        </row>
        <row r="2874">
          <cell r="A2874" t="str">
            <v>Gestión de Servicios Infraestructura - Gestión de AD</v>
          </cell>
        </row>
        <row r="2875">
          <cell r="A2875" t="str">
            <v>Gestión de Servicios Infraestructura - Gestión de AD</v>
          </cell>
        </row>
        <row r="2876">
          <cell r="A2876" t="str">
            <v>Gestión de Servicios Infraestructura - Gestión de AD</v>
          </cell>
        </row>
        <row r="2877">
          <cell r="A2877" t="str">
            <v>Gestión de Servicios Infraestructura - Gestión de AD</v>
          </cell>
        </row>
        <row r="2878">
          <cell r="A2878" t="str">
            <v>Gestión de Servicios Infraestructura - Gestión de AD</v>
          </cell>
        </row>
        <row r="2879">
          <cell r="A2879" t="str">
            <v>Gestión de Servicios Infraestructura - Gestión de AD</v>
          </cell>
        </row>
        <row r="2880">
          <cell r="A2880" t="str">
            <v>Gestión de Servicios Infraestructura - Gestión de AD</v>
          </cell>
        </row>
        <row r="2881">
          <cell r="A2881" t="str">
            <v>Gestión de Servicios Infraestructura - Gestión de AD</v>
          </cell>
        </row>
        <row r="2882">
          <cell r="A2882" t="str">
            <v>Gestión de Servicios Infraestructura - Internet</v>
          </cell>
        </row>
        <row r="2883">
          <cell r="A2883" t="str">
            <v>Gestión de Servicios Infraestructura - Internet</v>
          </cell>
        </row>
        <row r="2884">
          <cell r="A2884" t="str">
            <v>Gestión de Servicios Infraestructura - Internet</v>
          </cell>
        </row>
        <row r="2885">
          <cell r="A2885" t="str">
            <v>Gestión de Servicios Infraestructura - Internet</v>
          </cell>
        </row>
        <row r="2886">
          <cell r="A2886" t="str">
            <v>Gestión de Servicios Infraestructura - Internet</v>
          </cell>
        </row>
        <row r="2887">
          <cell r="A2887" t="str">
            <v>Gestión de Servicios Infraestructura - Internet</v>
          </cell>
        </row>
        <row r="2888">
          <cell r="A2888" t="str">
            <v>Gestión de Servicios Infraestructura - Internet</v>
          </cell>
        </row>
        <row r="2889">
          <cell r="A2889" t="str">
            <v>Gestión de Servicios Infraestructura - Internet</v>
          </cell>
        </row>
        <row r="2890">
          <cell r="A2890" t="str">
            <v>Gestión de Servicios Infraestructura - Internet</v>
          </cell>
        </row>
        <row r="2891">
          <cell r="A2891" t="str">
            <v>Gestión de Servicios Infraestructura - Internet</v>
          </cell>
        </row>
        <row r="2892">
          <cell r="A2892" t="str">
            <v>Gestión de Servicios Infraestructura - Internet</v>
          </cell>
        </row>
        <row r="2893">
          <cell r="A2893" t="str">
            <v>Gestión de Servicios Infraestructura - Internet</v>
          </cell>
        </row>
        <row r="2894">
          <cell r="A2894" t="str">
            <v>Gestión de Servicios Infraestructura - Internet</v>
          </cell>
        </row>
        <row r="2895">
          <cell r="A2895" t="str">
            <v>Gestión de Servicios Infraestructura - Internet</v>
          </cell>
        </row>
        <row r="2896">
          <cell r="A2896" t="str">
            <v>Gestión de Servicios Infraestructura - Internet</v>
          </cell>
        </row>
        <row r="2897">
          <cell r="A2897" t="str">
            <v>Gestión de Servicios Infraestructura - Internet</v>
          </cell>
        </row>
        <row r="2898">
          <cell r="A2898" t="str">
            <v>Gestión de Servicios Infraestructura - Internet</v>
          </cell>
        </row>
        <row r="2899">
          <cell r="A2899" t="str">
            <v>Gestión de Servicios Infraestructura - Internet</v>
          </cell>
        </row>
        <row r="2900">
          <cell r="A2900" t="str">
            <v>Gestión de Servicios Infraestructura - Internet</v>
          </cell>
        </row>
        <row r="2901">
          <cell r="A2901" t="str">
            <v>Gestión de Servicios Infraestructura - Internet</v>
          </cell>
        </row>
        <row r="2902">
          <cell r="A2902" t="str">
            <v>Gestión de Servicios Infraestructura - Internet</v>
          </cell>
        </row>
        <row r="2903">
          <cell r="A2903" t="str">
            <v>Gestión de Servicios Infraestructura - Internet</v>
          </cell>
        </row>
        <row r="2904">
          <cell r="A2904" t="str">
            <v>Gestión de Servicios Infraestructura - Internet</v>
          </cell>
        </row>
        <row r="2905">
          <cell r="A2905" t="str">
            <v>Gestión de Servicios Infraestructura - Internet</v>
          </cell>
        </row>
        <row r="2906">
          <cell r="A2906" t="str">
            <v>Gestión de Servicios Infraestructura - Internet</v>
          </cell>
        </row>
        <row r="2907">
          <cell r="A2907" t="str">
            <v>Gestión de Servicios Infraestructura - Internet</v>
          </cell>
        </row>
        <row r="2908">
          <cell r="A2908" t="str">
            <v>Gestión de Servicios Infraestructura - Internet</v>
          </cell>
        </row>
        <row r="2909">
          <cell r="A2909" t="str">
            <v>Gestión de Servicios Infraestructura - Internet</v>
          </cell>
        </row>
        <row r="2910">
          <cell r="A2910" t="str">
            <v>Gestión de Servicios Infraestructura - Internet</v>
          </cell>
        </row>
        <row r="2911">
          <cell r="A2911" t="str">
            <v>Gestión de Servicios Infraestructura - Internet</v>
          </cell>
        </row>
        <row r="2912">
          <cell r="A2912" t="str">
            <v>Gestión de Servicios Infraestructura - Internet</v>
          </cell>
        </row>
        <row r="2913">
          <cell r="A2913" t="str">
            <v>Gestión de Servicios Infraestructura - Internet</v>
          </cell>
        </row>
        <row r="2914">
          <cell r="A2914" t="str">
            <v>Gestión de Servicios Infraestructura - Internet</v>
          </cell>
        </row>
        <row r="2915">
          <cell r="A2915" t="str">
            <v>Gestión de Servicios Infraestructura - Internet</v>
          </cell>
        </row>
        <row r="2916">
          <cell r="A2916" t="str">
            <v>Gestión de Servicios Infraestructura - Internet</v>
          </cell>
        </row>
        <row r="2917">
          <cell r="A2917" t="str">
            <v>Gestión de Servicios Infraestructura - Internet</v>
          </cell>
        </row>
        <row r="2918">
          <cell r="A2918" t="str">
            <v>Gestión de Servicios Infraestructura - Internet</v>
          </cell>
        </row>
        <row r="2919">
          <cell r="A2919" t="str">
            <v>Gestión de Servicios Infraestructura - Internet</v>
          </cell>
        </row>
        <row r="2920">
          <cell r="A2920" t="str">
            <v>Gestión de Servicios Infraestructura - Internet</v>
          </cell>
        </row>
        <row r="2921">
          <cell r="A2921" t="str">
            <v>Gestión de Servicios Infraestructura - Internet</v>
          </cell>
        </row>
        <row r="2922">
          <cell r="A2922" t="str">
            <v>Gestión de Servicios Infraestructura - Internet</v>
          </cell>
        </row>
        <row r="2923">
          <cell r="A2923" t="str">
            <v>Gestión de Servicios Infraestructura - Internet</v>
          </cell>
        </row>
        <row r="2924">
          <cell r="A2924" t="str">
            <v>Gestión de Servicios Infraestructura - Internet</v>
          </cell>
        </row>
        <row r="2925">
          <cell r="A2925" t="str">
            <v>Gestión de Servicios Infraestructura - Internet</v>
          </cell>
        </row>
        <row r="2926">
          <cell r="A2926" t="str">
            <v>Gestión de Servicios Infraestructura - Internet</v>
          </cell>
        </row>
        <row r="2927">
          <cell r="A2927" t="str">
            <v>Gestión de Servicios Infraestructura - Internet</v>
          </cell>
        </row>
        <row r="2928">
          <cell r="A2928" t="str">
            <v>Gestión de Servicios Infraestructura - Internet</v>
          </cell>
        </row>
        <row r="2929">
          <cell r="A2929" t="str">
            <v>Gestión de Servicios Infraestructura - Internet</v>
          </cell>
        </row>
        <row r="2930">
          <cell r="A2930" t="str">
            <v>Gestión de Servicios Infraestructura - Internet</v>
          </cell>
        </row>
        <row r="2931">
          <cell r="A2931" t="str">
            <v>Gestión de Servicios Infraestructura - Internet</v>
          </cell>
        </row>
        <row r="2932">
          <cell r="A2932" t="str">
            <v>Gestión de Servicios Infraestructura - Internet</v>
          </cell>
        </row>
        <row r="2933">
          <cell r="A2933" t="str">
            <v>Gestión de Servicios Infraestructura - Internet</v>
          </cell>
        </row>
        <row r="2934">
          <cell r="A2934" t="str">
            <v>Gestión de Servicios Infraestructura - Internet</v>
          </cell>
        </row>
        <row r="2935">
          <cell r="A2935" t="str">
            <v>Gestión de Servicios Infraestructura - Internet</v>
          </cell>
        </row>
        <row r="2936">
          <cell r="A2936" t="str">
            <v>Gestión de Servicios Infraestructura - Internet</v>
          </cell>
        </row>
        <row r="2937">
          <cell r="A2937" t="str">
            <v>Gestión de Servicios Infraestructura - Internet</v>
          </cell>
        </row>
        <row r="2938">
          <cell r="A2938" t="str">
            <v>Gestión de Servicios Infraestructura - Internet</v>
          </cell>
        </row>
        <row r="2939">
          <cell r="A2939" t="str">
            <v>Gestión de Servicios Infraestructura - Internet</v>
          </cell>
        </row>
        <row r="2940">
          <cell r="A2940" t="str">
            <v>Gestión de Servicios Infraestructura - Internet</v>
          </cell>
        </row>
        <row r="2941">
          <cell r="A2941" t="str">
            <v>Gestión de Servicios Infraestructura - Internet</v>
          </cell>
        </row>
        <row r="2942">
          <cell r="A2942" t="str">
            <v>Gestión de Servicios Infraestructura - Internet</v>
          </cell>
        </row>
        <row r="2943">
          <cell r="A2943" t="str">
            <v>Gestión de Servicios Infraestructura - Internet</v>
          </cell>
        </row>
        <row r="2944">
          <cell r="A2944" t="str">
            <v>Gestión de Servicios Infraestructura - Internet</v>
          </cell>
        </row>
        <row r="2945">
          <cell r="A2945" t="str">
            <v>Gestión de Servicios Infraestructura - Internet</v>
          </cell>
        </row>
        <row r="2946">
          <cell r="A2946" t="str">
            <v>Gestión de Servicios Infraestructura - Internet</v>
          </cell>
        </row>
        <row r="2947">
          <cell r="A2947" t="str">
            <v>Gestión de Servicios Infraestructura - Internet</v>
          </cell>
        </row>
        <row r="2948">
          <cell r="A2948" t="str">
            <v>Gestión de Servicios Infraestructura - Internet</v>
          </cell>
        </row>
        <row r="2949">
          <cell r="A2949" t="str">
            <v>Gestión de Servicios Infraestructura - Internet</v>
          </cell>
        </row>
        <row r="2950">
          <cell r="A2950" t="str">
            <v>Gestión de Servicios Infraestructura - Internet</v>
          </cell>
        </row>
        <row r="2951">
          <cell r="A2951" t="str">
            <v>Gestión de Servicios Infraestructura - Internet</v>
          </cell>
        </row>
        <row r="2952">
          <cell r="A2952" t="str">
            <v>Gestión de Servicios Infraestructura - Internet</v>
          </cell>
        </row>
        <row r="2953">
          <cell r="A2953" t="str">
            <v>Gestión de Servicios Infraestructura - Internet</v>
          </cell>
        </row>
        <row r="2954">
          <cell r="A2954" t="str">
            <v>Gestión de Servicios Infraestructura - Internet</v>
          </cell>
        </row>
        <row r="2955">
          <cell r="A2955" t="str">
            <v>Gestión de Servicios Infraestructura - Internet</v>
          </cell>
        </row>
        <row r="2956">
          <cell r="A2956" t="str">
            <v>Gestión de Servicios Infraestructura - Internet</v>
          </cell>
        </row>
        <row r="2957">
          <cell r="A2957" t="str">
            <v>Gestión de Servicios Infraestructura - Internet</v>
          </cell>
        </row>
        <row r="2958">
          <cell r="A2958" t="str">
            <v>Gestión de Servicios Infraestructura - Internet</v>
          </cell>
        </row>
        <row r="2959">
          <cell r="A2959" t="str">
            <v>Gestión de Servicios Infraestructura - Internet</v>
          </cell>
        </row>
        <row r="2960">
          <cell r="A2960" t="str">
            <v>Gestión de Servicios Infraestructura - Internet</v>
          </cell>
        </row>
        <row r="2961">
          <cell r="A2961" t="str">
            <v>Gestión de Servicios Infraestructura - Internet</v>
          </cell>
        </row>
        <row r="2962">
          <cell r="A2962" t="str">
            <v>Gestión de Servicios Infraestructura - Internet</v>
          </cell>
        </row>
        <row r="2963">
          <cell r="A2963" t="str">
            <v>Gestión de Servicios Infraestructura - Internet</v>
          </cell>
        </row>
        <row r="2964">
          <cell r="A2964" t="str">
            <v>Gestión de Servicios Infraestructura - Internet</v>
          </cell>
        </row>
        <row r="2965">
          <cell r="A2965" t="str">
            <v>Gestión de Servicios Infraestructura - Internet</v>
          </cell>
        </row>
        <row r="2966">
          <cell r="A2966" t="str">
            <v>Gestión de Servicios Infraestructura - Internet</v>
          </cell>
        </row>
        <row r="2967">
          <cell r="A2967" t="str">
            <v>Gestión de Servicios Infraestructura - Internet</v>
          </cell>
        </row>
        <row r="2968">
          <cell r="A2968" t="str">
            <v>Gestión de Servicios Infraestructura - Internet</v>
          </cell>
        </row>
        <row r="2969">
          <cell r="A2969" t="str">
            <v>Gestión de Servicios Infraestructura - Internet</v>
          </cell>
        </row>
        <row r="2970">
          <cell r="A2970" t="str">
            <v>Gestión de Servicios Infraestructura - Internet</v>
          </cell>
        </row>
        <row r="2971">
          <cell r="A2971" t="str">
            <v>Gestión de Servicios Infraestructura - Internet</v>
          </cell>
        </row>
        <row r="2972">
          <cell r="A2972" t="str">
            <v>Gestión de Servicios Infraestructura - Internet</v>
          </cell>
        </row>
        <row r="2973">
          <cell r="A2973" t="str">
            <v>Gestión de Servicios Infraestructura - Internet</v>
          </cell>
        </row>
        <row r="2974">
          <cell r="A2974" t="str">
            <v>Gestión de Servicios Infraestructura - Internet</v>
          </cell>
        </row>
        <row r="2975">
          <cell r="A2975" t="str">
            <v>Gestión de Servicios Infraestructura - Internet</v>
          </cell>
        </row>
        <row r="2976">
          <cell r="A2976" t="str">
            <v>Gestión de Servicios Infraestructura - Internet</v>
          </cell>
        </row>
        <row r="2977">
          <cell r="A2977" t="str">
            <v>Gestión de Servicios Infraestructura - Internet</v>
          </cell>
        </row>
        <row r="2978">
          <cell r="A2978" t="str">
            <v>Gestión de Servicios Infraestructura - Internet</v>
          </cell>
        </row>
        <row r="2979">
          <cell r="A2979" t="str">
            <v>Gestión de Servicios Infraestructura - Internet</v>
          </cell>
        </row>
        <row r="2980">
          <cell r="A2980" t="str">
            <v>Gestión de Servicios Infraestructura - Internet</v>
          </cell>
        </row>
        <row r="2981">
          <cell r="A2981" t="str">
            <v>Gestión de Servicios Infraestructura - Internet</v>
          </cell>
        </row>
        <row r="2982">
          <cell r="A2982" t="str">
            <v>Gestión de Servicios Infraestructura - Internet</v>
          </cell>
        </row>
        <row r="2983">
          <cell r="A2983" t="str">
            <v>Gestión de Servicios Infraestructura - Internet</v>
          </cell>
        </row>
        <row r="2984">
          <cell r="A2984" t="str">
            <v>Gestión de Servicios Infraestructura - Internet</v>
          </cell>
        </row>
        <row r="2985">
          <cell r="A2985" t="str">
            <v>Gestión de Servicios Infraestructura - Internet</v>
          </cell>
        </row>
        <row r="2986">
          <cell r="A2986" t="str">
            <v>Gestión de Servicios Infraestructura - Internet</v>
          </cell>
        </row>
        <row r="2987">
          <cell r="A2987" t="str">
            <v>Gestión de Servicios Infraestructura - Internet</v>
          </cell>
        </row>
        <row r="2988">
          <cell r="A2988" t="str">
            <v>Gestión de Servicios Infraestructura - Internet</v>
          </cell>
        </row>
        <row r="2989">
          <cell r="A2989" t="str">
            <v>Gestión de Servicios Infraestructura - Internet</v>
          </cell>
        </row>
        <row r="2990">
          <cell r="A2990" t="str">
            <v>Gestión de Servicios Infraestructura - Internet</v>
          </cell>
        </row>
        <row r="2991">
          <cell r="A2991" t="str">
            <v>Gestión de Servicios Infraestructura - Internet</v>
          </cell>
        </row>
        <row r="2992">
          <cell r="A2992" t="str">
            <v>Gestión de Servicios Infraestructura - Internet</v>
          </cell>
        </row>
        <row r="2993">
          <cell r="A2993" t="str">
            <v>Gestión de Servicios Infraestructura - Internet</v>
          </cell>
        </row>
        <row r="2994">
          <cell r="A2994" t="str">
            <v>Gestión de Servicios Infraestructura - Internet</v>
          </cell>
        </row>
        <row r="2995">
          <cell r="A2995" t="str">
            <v>Gestión de Servicios Infraestructura - Internet</v>
          </cell>
        </row>
        <row r="2996">
          <cell r="A2996" t="str">
            <v>Gestión de Servicios Infraestructura - Internet</v>
          </cell>
        </row>
        <row r="2997">
          <cell r="A2997" t="str">
            <v>Gestión de Servicios Infraestructura - Internet</v>
          </cell>
        </row>
        <row r="2998">
          <cell r="A2998" t="str">
            <v>Gestión de Servicios Infraestructura - Internet</v>
          </cell>
        </row>
        <row r="2999">
          <cell r="A2999" t="str">
            <v>Gestión de Servicios Infraestructura - Internet</v>
          </cell>
        </row>
        <row r="3000">
          <cell r="A3000" t="str">
            <v>Gestión de Servicios Infraestructura - Internet</v>
          </cell>
        </row>
        <row r="3001">
          <cell r="A3001" t="str">
            <v>Gestión de Servicios Infraestructura - Internet</v>
          </cell>
        </row>
        <row r="3002">
          <cell r="A3002" t="str">
            <v>Gestión de Servicios Infraestructura - Internet</v>
          </cell>
        </row>
        <row r="3003">
          <cell r="A3003" t="str">
            <v>Gestión de Servicios Infraestructura - Internet</v>
          </cell>
        </row>
        <row r="3004">
          <cell r="A3004" t="str">
            <v>Gestión de Servicios Infraestructura - Internet</v>
          </cell>
        </row>
        <row r="3005">
          <cell r="A3005" t="str">
            <v>Gestión de Servicios Infraestructura - Internet</v>
          </cell>
        </row>
        <row r="3006">
          <cell r="A3006" t="str">
            <v>Gestión de Servicios Infraestructura - Internet</v>
          </cell>
        </row>
        <row r="3007">
          <cell r="A3007" t="str">
            <v>Gestión de Servicios Infraestructura - Internet</v>
          </cell>
        </row>
        <row r="3008">
          <cell r="A3008" t="str">
            <v>Gestión de Servicios Infraestructura - Internet</v>
          </cell>
        </row>
        <row r="3009">
          <cell r="A3009" t="str">
            <v>Gestión de Servicios Infraestructura - Internet</v>
          </cell>
        </row>
        <row r="3010">
          <cell r="A3010" t="str">
            <v>Gestión de Servicios Infraestructura - Internet</v>
          </cell>
        </row>
        <row r="3011">
          <cell r="A3011" t="str">
            <v>Gestión de Servicios Infraestructura - Internet</v>
          </cell>
        </row>
        <row r="3012">
          <cell r="A3012" t="str">
            <v>Gestión de Servicios Infraestructura - Internet</v>
          </cell>
        </row>
        <row r="3013">
          <cell r="A3013" t="str">
            <v>Gestión de Servicios Infraestructura - Internet</v>
          </cell>
        </row>
        <row r="3014">
          <cell r="A3014" t="str">
            <v>Gestión de Servicios Infraestructura - Internet</v>
          </cell>
        </row>
        <row r="3015">
          <cell r="A3015" t="str">
            <v>Gestión de Servicios Infraestructura - Internet</v>
          </cell>
        </row>
        <row r="3016">
          <cell r="A3016" t="str">
            <v>Gestión de Servicios Infraestructura - Internet</v>
          </cell>
        </row>
        <row r="3017">
          <cell r="A3017" t="str">
            <v>Gestión de Servicios Infraestructura - Internet</v>
          </cell>
        </row>
        <row r="3018">
          <cell r="A3018" t="str">
            <v>Gestión de Servicios Infraestructura - Internet</v>
          </cell>
        </row>
        <row r="3019">
          <cell r="A3019" t="str">
            <v>Gestión de Servicios Infraestructura - Internet</v>
          </cell>
        </row>
        <row r="3020">
          <cell r="A3020" t="str">
            <v>Gestión de Servicios Infraestructura - Internet</v>
          </cell>
        </row>
        <row r="3021">
          <cell r="A3021" t="str">
            <v>Gestión de Servicios Infraestructura - Internet</v>
          </cell>
        </row>
        <row r="3022">
          <cell r="A3022" t="str">
            <v>Gestión de Servicios Infraestructura - Internet</v>
          </cell>
        </row>
        <row r="3023">
          <cell r="A3023" t="str">
            <v>Gestión de Servicios Infraestructura - Internet</v>
          </cell>
        </row>
        <row r="3024">
          <cell r="A3024" t="str">
            <v>Gestión de Servicios Infraestructura - Internet</v>
          </cell>
        </row>
        <row r="3025">
          <cell r="A3025" t="str">
            <v>Gestión de Servicios Infraestructura - Internet</v>
          </cell>
        </row>
        <row r="3026">
          <cell r="A3026" t="str">
            <v>Gestión de Servicios Infraestructura - Internet</v>
          </cell>
        </row>
        <row r="3027">
          <cell r="A3027" t="str">
            <v>Gestión de Servicios Infraestructura - Internet</v>
          </cell>
        </row>
        <row r="3028">
          <cell r="A3028" t="str">
            <v>Gestión de Servicios Infraestructura - Internet</v>
          </cell>
        </row>
        <row r="3029">
          <cell r="A3029" t="str">
            <v>Gestión de Servicios Infraestructura - Internet</v>
          </cell>
        </row>
        <row r="3030">
          <cell r="A3030" t="str">
            <v>Gestión de Servicios Infraestructura - Internet</v>
          </cell>
        </row>
        <row r="3031">
          <cell r="A3031" t="str">
            <v>Gestión de Servicios Infraestructura - Internet</v>
          </cell>
        </row>
        <row r="3032">
          <cell r="A3032" t="str">
            <v>Gestión de Servicios Infraestructura - Internet</v>
          </cell>
        </row>
        <row r="3033">
          <cell r="A3033" t="str">
            <v>Gestión de Servicios Infraestructura - Internet</v>
          </cell>
        </row>
        <row r="3034">
          <cell r="A3034" t="str">
            <v>Gestión de Servicios Infraestructura - Internet</v>
          </cell>
        </row>
        <row r="3035">
          <cell r="A3035" t="str">
            <v>Gestión de Servicios Infraestructura - Internet</v>
          </cell>
        </row>
        <row r="3036">
          <cell r="A3036" t="str">
            <v>Gestión de Servicios Infraestructura - Internet</v>
          </cell>
        </row>
        <row r="3037">
          <cell r="A3037" t="str">
            <v>Gestión de Servicios Infraestructura - Internet</v>
          </cell>
        </row>
        <row r="3038">
          <cell r="A3038" t="str">
            <v>Gestión de Servicios Infraestructura - Internet</v>
          </cell>
        </row>
        <row r="3039">
          <cell r="A3039" t="str">
            <v>Gestión de Servicios Infraestructura - Internet</v>
          </cell>
        </row>
        <row r="3040">
          <cell r="A3040" t="str">
            <v>Gestión de Servicios Infraestructura - Internet</v>
          </cell>
        </row>
        <row r="3041">
          <cell r="A3041" t="str">
            <v>Gestión de Servicios Infraestructura - Internet</v>
          </cell>
        </row>
        <row r="3042">
          <cell r="A3042" t="str">
            <v>Gestión de Servicios Infraestructura - Internet</v>
          </cell>
        </row>
        <row r="3043">
          <cell r="A3043" t="str">
            <v>Gestión de Servicios Infraestructura - Internet</v>
          </cell>
        </row>
        <row r="3044">
          <cell r="A3044" t="str">
            <v>Gestión de Servicios Infraestructura - Internet</v>
          </cell>
        </row>
        <row r="3045">
          <cell r="A3045" t="str">
            <v>Gestión de Servicios Infraestructura - Internet</v>
          </cell>
        </row>
        <row r="3046">
          <cell r="A3046" t="str">
            <v>Gestión de Servicios Infraestructura - Internet</v>
          </cell>
        </row>
        <row r="3047">
          <cell r="A3047" t="str">
            <v>Gestión de Servicios Infraestructura - Internet</v>
          </cell>
        </row>
        <row r="3048">
          <cell r="A3048" t="str">
            <v>Gestión de Servicios Infraestructura - Internet</v>
          </cell>
        </row>
        <row r="3049">
          <cell r="A3049" t="str">
            <v>Gestión de Servicios Infraestructura - Internet</v>
          </cell>
        </row>
        <row r="3050">
          <cell r="A3050" t="str">
            <v>Gestión de Servicios Infraestructura - Internet</v>
          </cell>
        </row>
        <row r="3051">
          <cell r="A3051" t="str">
            <v>Gestión de Servicios Infraestructura - Internet</v>
          </cell>
        </row>
        <row r="3052">
          <cell r="A3052" t="str">
            <v>Gestión de Servicios Infraestructura - Internet</v>
          </cell>
        </row>
        <row r="3053">
          <cell r="A3053" t="str">
            <v>Gestión de Servicios Infraestructura - Internet</v>
          </cell>
        </row>
        <row r="3054">
          <cell r="A3054" t="str">
            <v>Gestión de Servicios Infraestructura - Internet</v>
          </cell>
        </row>
        <row r="3055">
          <cell r="A3055" t="str">
            <v>Gestión de Servicios Infraestructura - Internet</v>
          </cell>
        </row>
        <row r="3056">
          <cell r="A3056" t="str">
            <v>Gestión de Servicios Infraestructura - Internet</v>
          </cell>
        </row>
        <row r="3057">
          <cell r="A3057" t="str">
            <v>Gestión de Servicios Infraestructura - Internet</v>
          </cell>
        </row>
        <row r="3058">
          <cell r="A3058" t="str">
            <v>Gestión de Servicios Infraestructura - Internet</v>
          </cell>
        </row>
        <row r="3059">
          <cell r="A3059" t="str">
            <v>Gestión de Servicios Infraestructura - Internet</v>
          </cell>
        </row>
        <row r="3060">
          <cell r="A3060" t="str">
            <v>Gestión de Servicios Infraestructura - Internet</v>
          </cell>
        </row>
        <row r="3061">
          <cell r="A3061" t="str">
            <v>Gestión de Servicios Infraestructura - Internet</v>
          </cell>
        </row>
        <row r="3062">
          <cell r="A3062" t="str">
            <v>Gestión de Servicios Infraestructura - Internet</v>
          </cell>
        </row>
        <row r="3063">
          <cell r="A3063" t="str">
            <v>Gestión de Servicios Infraestructura - Internet</v>
          </cell>
        </row>
        <row r="3064">
          <cell r="A3064" t="str">
            <v>Gestión de Servicios Infraestructura - Internet</v>
          </cell>
        </row>
        <row r="3065">
          <cell r="A3065" t="str">
            <v>Gestión de Servicios Infraestructura - Internet</v>
          </cell>
        </row>
        <row r="3066">
          <cell r="A3066" t="str">
            <v>Gestión de Servicios Infraestructura - Internet</v>
          </cell>
        </row>
        <row r="3067">
          <cell r="A3067" t="str">
            <v>Gestión de Servicios Infraestructura - Internet</v>
          </cell>
        </row>
        <row r="3068">
          <cell r="A3068" t="str">
            <v>Gestión de Servicios Infraestructura - Internet</v>
          </cell>
        </row>
        <row r="3069">
          <cell r="A3069" t="str">
            <v>Gestión de Servicios Infraestructura - Internet</v>
          </cell>
        </row>
        <row r="3070">
          <cell r="A3070" t="str">
            <v>Gestión de Servicios Infraestructura - Internet</v>
          </cell>
        </row>
        <row r="3071">
          <cell r="A3071" t="str">
            <v>Gestión de Servicios Infraestructura - Internet</v>
          </cell>
        </row>
        <row r="3072">
          <cell r="A3072" t="str">
            <v>Gestión de Servicios Infraestructura - Internet</v>
          </cell>
        </row>
        <row r="3073">
          <cell r="A3073" t="str">
            <v>Gestión de Servicios Infraestructura - Internet</v>
          </cell>
        </row>
        <row r="3074">
          <cell r="A3074" t="str">
            <v>Gestión de Servicios Infraestructura - Internet</v>
          </cell>
        </row>
        <row r="3075">
          <cell r="A3075" t="str">
            <v>Gestión de Servicios Infraestructura - Internet</v>
          </cell>
        </row>
        <row r="3076">
          <cell r="A3076" t="str">
            <v>Gestión de Servicios Infraestructura - Internet</v>
          </cell>
        </row>
        <row r="3077">
          <cell r="A3077" t="str">
            <v>Gestión de Servicios Infraestructura - Internet</v>
          </cell>
        </row>
        <row r="3078">
          <cell r="A3078" t="str">
            <v>Gestión de Servicios Infraestructura - Internet</v>
          </cell>
        </row>
        <row r="3079">
          <cell r="A3079" t="str">
            <v>Gestión de Servicios Infraestructura - Internet</v>
          </cell>
        </row>
        <row r="3080">
          <cell r="A3080" t="str">
            <v>Gestión de Servicios Infraestructura - Internet</v>
          </cell>
        </row>
        <row r="3081">
          <cell r="A3081" t="str">
            <v>Gestión de Servicios Infraestructura - Internet</v>
          </cell>
        </row>
        <row r="3082">
          <cell r="A3082" t="str">
            <v>Gestión de Servicios Infraestructura - Internet</v>
          </cell>
        </row>
        <row r="3083">
          <cell r="A3083" t="str">
            <v>Gestión de Servicios Infraestructura - Internet</v>
          </cell>
        </row>
        <row r="3084">
          <cell r="A3084" t="str">
            <v>Gestión de Servicios Infraestructura - Internet</v>
          </cell>
        </row>
        <row r="3085">
          <cell r="A3085" t="str">
            <v>Gestión de Servicios Infraestructura - Internet</v>
          </cell>
        </row>
        <row r="3086">
          <cell r="A3086" t="str">
            <v>Gestión de Servicios Infraestructura - Internet</v>
          </cell>
        </row>
        <row r="3087">
          <cell r="A3087" t="str">
            <v>Gestión de Servicios Infraestructura - Internet</v>
          </cell>
        </row>
        <row r="3088">
          <cell r="A3088" t="str">
            <v>Gestión de Servicios Infraestructura - Internet</v>
          </cell>
        </row>
        <row r="3089">
          <cell r="A3089" t="str">
            <v>Gestión de Servicios Infraestructura - Internet</v>
          </cell>
        </row>
        <row r="3090">
          <cell r="A3090" t="str">
            <v>Gestión de Servicios Infraestructura - Internet</v>
          </cell>
        </row>
        <row r="3091">
          <cell r="A3091" t="str">
            <v>Gestión de Servicios Infraestructura - Internet</v>
          </cell>
        </row>
        <row r="3092">
          <cell r="A3092" t="str">
            <v>Gestión de Servicios Infraestructura - Internet</v>
          </cell>
        </row>
        <row r="3093">
          <cell r="A3093" t="str">
            <v>Gestión de Servicios Infraestructura - Internet</v>
          </cell>
        </row>
        <row r="3094">
          <cell r="A3094" t="str">
            <v>Gestión de Servicios Infraestructura - Internet</v>
          </cell>
        </row>
        <row r="3095">
          <cell r="A3095" t="str">
            <v>Gestión de Servicios Infraestructura - Internet</v>
          </cell>
        </row>
        <row r="3096">
          <cell r="A3096" t="str">
            <v>Gestión de Servicios Infraestructura - Internet</v>
          </cell>
        </row>
        <row r="3097">
          <cell r="A3097" t="str">
            <v>Gestión de Servicios Infraestructura - Internet</v>
          </cell>
        </row>
        <row r="3098">
          <cell r="A3098" t="str">
            <v>Gestión de Servicios Infraestructura - Internet</v>
          </cell>
        </row>
        <row r="3099">
          <cell r="A3099" t="str">
            <v>Gestión de Servicios Infraestructura - Internet</v>
          </cell>
        </row>
        <row r="3100">
          <cell r="A3100" t="str">
            <v>Gestión de Servicios Infraestructura - Internet</v>
          </cell>
        </row>
        <row r="3101">
          <cell r="A3101" t="str">
            <v>Gestión de Servicios Infraestructura - Internet</v>
          </cell>
        </row>
        <row r="3102">
          <cell r="A3102" t="str">
            <v>Gestión de Servicios Infraestructura - Internet</v>
          </cell>
        </row>
        <row r="3103">
          <cell r="A3103" t="str">
            <v>Gestión de Servicios Infraestructura - Internet</v>
          </cell>
        </row>
        <row r="3104">
          <cell r="A3104" t="str">
            <v>Gestión de Servicios Infraestructura - Internet</v>
          </cell>
        </row>
        <row r="3105">
          <cell r="A3105" t="str">
            <v>Gestión de Servicios Infraestructura - Internet</v>
          </cell>
        </row>
        <row r="3106">
          <cell r="A3106" t="str">
            <v>Gestión de Servicios Infraestructura - Internet</v>
          </cell>
        </row>
        <row r="3107">
          <cell r="A3107" t="str">
            <v>Gestión de Servicios Infraestructura - Internet</v>
          </cell>
        </row>
        <row r="3108">
          <cell r="A3108" t="str">
            <v>Gestión de Servicios Infraestructura - Internet</v>
          </cell>
        </row>
        <row r="3109">
          <cell r="A3109" t="str">
            <v>Gestión de Servicios Infraestructura - Internet</v>
          </cell>
        </row>
        <row r="3110">
          <cell r="A3110" t="str">
            <v>Gestión de Servicios Infraestructura - Internet</v>
          </cell>
        </row>
        <row r="3111">
          <cell r="A3111" t="str">
            <v>Gestión de Servicios Infraestructura - Internet</v>
          </cell>
        </row>
        <row r="3112">
          <cell r="A3112" t="str">
            <v>Gestión de Servicios Infraestructura - Internet</v>
          </cell>
        </row>
        <row r="3113">
          <cell r="A3113" t="str">
            <v>Gestión de Servicios Infraestructura - Internet</v>
          </cell>
        </row>
        <row r="3114">
          <cell r="A3114" t="str">
            <v>Gestión de Servicios Infraestructura - Internet</v>
          </cell>
        </row>
        <row r="3115">
          <cell r="A3115" t="str">
            <v>Gestión de Servicios Infraestructura - Internet</v>
          </cell>
        </row>
        <row r="3116">
          <cell r="A3116" t="str">
            <v>Gestión de Servicios Infraestructura - Internet</v>
          </cell>
        </row>
        <row r="3117">
          <cell r="A3117" t="str">
            <v>Gestión de Servicios Infraestructura - Internet</v>
          </cell>
        </row>
        <row r="3118">
          <cell r="A3118" t="str">
            <v>Gestión de Servicios Infraestructura - Internet</v>
          </cell>
        </row>
        <row r="3119">
          <cell r="A3119" t="str">
            <v>Gestión de Servicios Infraestructura - Internet</v>
          </cell>
        </row>
        <row r="3120">
          <cell r="A3120" t="str">
            <v>Gestión de Servicios Infraestructura - Internet</v>
          </cell>
        </row>
        <row r="3121">
          <cell r="A3121" t="str">
            <v>Gestión de Servicios Infraestructura - Internet</v>
          </cell>
        </row>
        <row r="3122">
          <cell r="A3122" t="str">
            <v>Gestión de Servicios Infraestructura - Internet</v>
          </cell>
        </row>
        <row r="3123">
          <cell r="A3123" t="str">
            <v>Gestión de Servicios Infraestructura - Internet</v>
          </cell>
        </row>
        <row r="3124">
          <cell r="A3124" t="str">
            <v>Gestión de Servicios Infraestructura - Internet</v>
          </cell>
        </row>
        <row r="3125">
          <cell r="A3125" t="str">
            <v>Gestión de Servicios Infraestructura - Internet</v>
          </cell>
        </row>
        <row r="3126">
          <cell r="A3126" t="str">
            <v>Gestión de Servicios Infraestructura - Internet</v>
          </cell>
        </row>
        <row r="3127">
          <cell r="A3127" t="str">
            <v>Gestión de Servicios Infraestructura - Internet</v>
          </cell>
        </row>
        <row r="3128">
          <cell r="A3128" t="str">
            <v>Gestión de Servicios Infraestructura - Internet</v>
          </cell>
        </row>
        <row r="3129">
          <cell r="A3129" t="str">
            <v>Gestión de Servicios Infraestructura - Internet</v>
          </cell>
        </row>
        <row r="3130">
          <cell r="A3130" t="str">
            <v>Gestión de Servicios Infraestructura - Internet</v>
          </cell>
        </row>
        <row r="3131">
          <cell r="A3131" t="str">
            <v>Gestión de Servicios Infraestructura - Internet</v>
          </cell>
        </row>
        <row r="3132">
          <cell r="A3132" t="str">
            <v>Gestión de Servicios Infraestructura - Internet</v>
          </cell>
        </row>
        <row r="3133">
          <cell r="A3133" t="str">
            <v>Gestión de Servicios Infraestructura - Internet</v>
          </cell>
        </row>
        <row r="3134">
          <cell r="A3134" t="str">
            <v>Gestión de Servicios Infraestructura - Internet</v>
          </cell>
        </row>
        <row r="3135">
          <cell r="A3135" t="str">
            <v>Gestión de Servicios Infraestructura - Internet</v>
          </cell>
        </row>
        <row r="3136">
          <cell r="A3136" t="str">
            <v>Gestión de Servicios Infraestructura - Internet</v>
          </cell>
        </row>
        <row r="3137">
          <cell r="A3137" t="str">
            <v>Gestión de Servicios Infraestructura - Internet</v>
          </cell>
        </row>
        <row r="3138">
          <cell r="A3138" t="str">
            <v>Gestión de Servicios Infraestructura - Internet</v>
          </cell>
        </row>
        <row r="3139">
          <cell r="A3139" t="str">
            <v>Gestión de Servicios Infraestructura - Internet</v>
          </cell>
        </row>
        <row r="3140">
          <cell r="A3140" t="str">
            <v>Gestión de Servicios Infraestructura - Internet</v>
          </cell>
        </row>
        <row r="3141">
          <cell r="A3141" t="str">
            <v>Gestión de Servicios Infraestructura - Internet</v>
          </cell>
        </row>
        <row r="3142">
          <cell r="A3142" t="str">
            <v>Gestión de Servicios Infraestructura - Internet</v>
          </cell>
        </row>
        <row r="3143">
          <cell r="A3143" t="str">
            <v>Gestión de Servicios Infraestructura - Internet</v>
          </cell>
        </row>
        <row r="3144">
          <cell r="A3144" t="str">
            <v>Gestión de Servicios Infraestructura - Internet</v>
          </cell>
        </row>
        <row r="3145">
          <cell r="A3145" t="str">
            <v>Gestión de Servicios Infraestructura - Internet</v>
          </cell>
        </row>
        <row r="3146">
          <cell r="A3146" t="str">
            <v>Gestión de Servicios Infraestructura - Mensajería Instantánea</v>
          </cell>
        </row>
        <row r="3147">
          <cell r="A3147" t="str">
            <v>Gestión de Servicios Infraestructura - Mensajería Instantánea</v>
          </cell>
        </row>
        <row r="3148">
          <cell r="A3148" t="str">
            <v>Gestión de Servicios Infraestructura - Mensajería Instantánea</v>
          </cell>
        </row>
        <row r="3149">
          <cell r="A3149" t="str">
            <v>Gestión de Servicios Infraestructura - Mensajería Instantánea</v>
          </cell>
        </row>
        <row r="3150">
          <cell r="A3150" t="str">
            <v>Gestión de Servicios Infraestructura - Mensajería Instantánea</v>
          </cell>
        </row>
        <row r="3151">
          <cell r="A3151" t="str">
            <v>Gestión de Servicios Infraestructura - Mensajería Instantánea</v>
          </cell>
        </row>
        <row r="3152">
          <cell r="A3152" t="str">
            <v>Gestión de Servicios Infraestructura - Mensajería Instantánea</v>
          </cell>
        </row>
        <row r="3153">
          <cell r="A3153" t="str">
            <v>Gestión de Servicios Infraestructura - Mensajería Instantánea</v>
          </cell>
        </row>
        <row r="3154">
          <cell r="A3154" t="str">
            <v>Gestión de Servicios Infraestructura - Mensajería Instantánea</v>
          </cell>
        </row>
        <row r="3155">
          <cell r="A3155" t="str">
            <v>Gestión de Servicios Infraestructura - Mensajería Instantánea</v>
          </cell>
        </row>
        <row r="3156">
          <cell r="A3156" t="str">
            <v>Gestión de Servicios Infraestructura - Mensajería Instantánea</v>
          </cell>
        </row>
        <row r="3157">
          <cell r="A3157" t="str">
            <v>Gestión de Servicios Infraestructura - Mensajería Instantánea</v>
          </cell>
        </row>
        <row r="3158">
          <cell r="A3158" t="str">
            <v>Gestión de Servicios Infraestructura - Mensajería Instantánea</v>
          </cell>
        </row>
        <row r="3159">
          <cell r="A3159" t="str">
            <v>Gestión de Servicios Infraestructura - Mensajería Instantánea</v>
          </cell>
        </row>
        <row r="3160">
          <cell r="A3160" t="str">
            <v>Gestión de Servicios Infraestructura - Mensajería Instantánea</v>
          </cell>
        </row>
        <row r="3161">
          <cell r="A3161" t="str">
            <v>Gestión de Servicios Infraestructura - Mensajería Instantánea</v>
          </cell>
        </row>
        <row r="3162">
          <cell r="A3162" t="str">
            <v>Gestión de Servicios Infraestructura - Mensajería Instantánea</v>
          </cell>
        </row>
        <row r="3163">
          <cell r="A3163" t="str">
            <v>Gestión de Servicios Infraestructura - Mensajería Instantánea</v>
          </cell>
        </row>
        <row r="3164">
          <cell r="A3164" t="str">
            <v>Gestión de Servicios Infraestructura - Mensajería Instantánea</v>
          </cell>
        </row>
        <row r="3165">
          <cell r="A3165" t="str">
            <v>Gestión de Servicios Infraestructura - Mensajería Instantánea</v>
          </cell>
        </row>
        <row r="3166">
          <cell r="A3166" t="str">
            <v>Gestión de Servicios Infraestructura - Mensajería Instantánea</v>
          </cell>
        </row>
        <row r="3167">
          <cell r="A3167" t="str">
            <v>Gestión de Servicios Infraestructura - Mensajería Instantánea</v>
          </cell>
        </row>
        <row r="3168">
          <cell r="A3168" t="str">
            <v>Gestión de Servicios Infraestructura - Mensajería Instantánea</v>
          </cell>
        </row>
        <row r="3169">
          <cell r="A3169" t="str">
            <v>Gestión de Servicios Infraestructura - Mensajería Instantánea</v>
          </cell>
        </row>
        <row r="3170">
          <cell r="A3170" t="str">
            <v>Gestión de Servicios Infraestructura - Mensajería Instantánea</v>
          </cell>
        </row>
        <row r="3171">
          <cell r="A3171" t="str">
            <v>Gestión de Servicios Infraestructura - Mensajería Instantánea</v>
          </cell>
        </row>
        <row r="3172">
          <cell r="A3172" t="str">
            <v>Gestión de Servicios Infraestructura - Mensajería Instantánea</v>
          </cell>
        </row>
        <row r="3173">
          <cell r="A3173" t="str">
            <v>Gestión de Servicios Infraestructura - Mensajería Instantánea</v>
          </cell>
        </row>
        <row r="3174">
          <cell r="A3174" t="str">
            <v>Gestión de Servicios Infraestructura - Mensajería Instantánea</v>
          </cell>
        </row>
        <row r="3175">
          <cell r="A3175" t="str">
            <v>Gestión de Servicios Infraestructura - Mensajería Instantánea</v>
          </cell>
        </row>
        <row r="3176">
          <cell r="A3176" t="str">
            <v>Gestión de Servicios Infraestructura - Mensajería Instantánea</v>
          </cell>
        </row>
        <row r="3177">
          <cell r="A3177" t="str">
            <v>Gestión de Servicios Infraestructura - Mensajería Instantánea</v>
          </cell>
        </row>
        <row r="3178">
          <cell r="A3178" t="str">
            <v>Gestión de Servicios Infraestructura - Mensajería Instantánea</v>
          </cell>
        </row>
        <row r="3179">
          <cell r="A3179" t="str">
            <v>Gestión de Servicios Infraestructura - Mensajería Instantánea</v>
          </cell>
        </row>
        <row r="3180">
          <cell r="A3180" t="str">
            <v>Gestión de Servicios Infraestructura - Mensajería Instantánea</v>
          </cell>
        </row>
        <row r="3181">
          <cell r="A3181" t="str">
            <v>Gestión de Servicios Infraestructura - Mensajería Instantánea</v>
          </cell>
        </row>
        <row r="3182">
          <cell r="A3182" t="str">
            <v>Gestión de Servicios Infraestructura - Mensajería Instantánea</v>
          </cell>
        </row>
        <row r="3183">
          <cell r="A3183" t="str">
            <v>Gestión de Servicios Infraestructura - Mensajería Instantánea</v>
          </cell>
        </row>
        <row r="3184">
          <cell r="A3184" t="str">
            <v>Gestión de Servicios Infraestructura - Mensajería Instantánea</v>
          </cell>
        </row>
        <row r="3185">
          <cell r="A3185" t="str">
            <v>Gestión de Servicios Infraestructura - Mensajería Instantánea</v>
          </cell>
        </row>
        <row r="3186">
          <cell r="A3186" t="str">
            <v>Gestión de Servicios Infraestructura - Mensajería Instantánea</v>
          </cell>
        </row>
        <row r="3187">
          <cell r="A3187" t="str">
            <v>Gestión de Servicios Infraestructura - Mensajería Instantánea</v>
          </cell>
        </row>
        <row r="3188">
          <cell r="A3188" t="str">
            <v>Gestión de Servicios Infraestructura - Mensajería Instantánea</v>
          </cell>
        </row>
        <row r="3189">
          <cell r="A3189" t="str">
            <v>Gestión de Servicios Infraestructura - Mensajería Instantánea</v>
          </cell>
        </row>
        <row r="3190">
          <cell r="A3190" t="str">
            <v>Gestión de Servicios Infraestructura - Mensajería Instantánea</v>
          </cell>
        </row>
        <row r="3191">
          <cell r="A3191" t="str">
            <v>Gestión de Servicios Infraestructura - Mensajería Instantánea</v>
          </cell>
        </row>
        <row r="3192">
          <cell r="A3192" t="str">
            <v>Gestión de Servicios Infraestructura - Mensajería Instantánea</v>
          </cell>
        </row>
        <row r="3193">
          <cell r="A3193" t="str">
            <v>Gestión de Servicios Infraestructura - Mensajería Instantánea</v>
          </cell>
        </row>
        <row r="3194">
          <cell r="A3194" t="str">
            <v>Gestión de Servicios Infraestructura - Mensajería Instantánea</v>
          </cell>
        </row>
        <row r="3195">
          <cell r="A3195" t="str">
            <v>Gestión de Servicios Infraestructura - Mensajería Instantánea</v>
          </cell>
        </row>
        <row r="3196">
          <cell r="A3196" t="str">
            <v>Gestión de Servicios Infraestructura - Mensajería Instantánea</v>
          </cell>
        </row>
        <row r="3197">
          <cell r="A3197" t="str">
            <v>Gestión de Servicios Infraestructura - Mensajería Instantánea</v>
          </cell>
        </row>
        <row r="3198">
          <cell r="A3198" t="str">
            <v>Gestión de Servicios Infraestructura - Mensajería Instantánea</v>
          </cell>
        </row>
        <row r="3199">
          <cell r="A3199" t="str">
            <v>Gestión de Servicios Infraestructura - Mensajería Instantánea</v>
          </cell>
        </row>
        <row r="3200">
          <cell r="A3200" t="str">
            <v>Gestión de Servicios Infraestructura - Mensajería Instantánea</v>
          </cell>
        </row>
        <row r="3201">
          <cell r="A3201" t="str">
            <v>Gestión de Servicios Infraestructura - Mensajería Instantánea</v>
          </cell>
        </row>
        <row r="3202">
          <cell r="A3202" t="str">
            <v>Gestión de Servicios Infraestructura - Mensajería Instantánea</v>
          </cell>
        </row>
        <row r="3203">
          <cell r="A3203" t="str">
            <v>Gestión de Servicios Infraestructura - Mensajería Instantánea</v>
          </cell>
        </row>
        <row r="3204">
          <cell r="A3204" t="str">
            <v>Gestión de Servicios Infraestructura - Mensajería Instantánea</v>
          </cell>
        </row>
        <row r="3205">
          <cell r="A3205" t="str">
            <v>Gestión de Servicios Infraestructura - Mensajería Instantánea</v>
          </cell>
        </row>
        <row r="3206">
          <cell r="A3206" t="str">
            <v>Gestión de Servicios Infraestructura - Mensajería Instantánea</v>
          </cell>
        </row>
        <row r="3207">
          <cell r="A3207" t="str">
            <v>Gestión de Servicios Infraestructura - Mensajería Instantánea</v>
          </cell>
        </row>
        <row r="3208">
          <cell r="A3208" t="str">
            <v>Gestión de Servicios Infraestructura - Mensajería Instantánea</v>
          </cell>
        </row>
        <row r="3209">
          <cell r="A3209" t="str">
            <v>Gestión de Servicios Infraestructura - Mensajería Instantánea</v>
          </cell>
        </row>
        <row r="3210">
          <cell r="A3210" t="str">
            <v>Gestión de Servicios Infraestructura - Mensajería Instantánea</v>
          </cell>
        </row>
        <row r="3211">
          <cell r="A3211" t="str">
            <v>Gestión de Servicios Infraestructura - Mensajería Instantánea</v>
          </cell>
        </row>
        <row r="3212">
          <cell r="A3212" t="str">
            <v>Gestión de Servicios Infraestructura - Mensajería Instantánea</v>
          </cell>
        </row>
        <row r="3213">
          <cell r="A3213" t="str">
            <v>Gestión de Servicios Infraestructura - Mensajería Instantánea</v>
          </cell>
        </row>
        <row r="3214">
          <cell r="A3214" t="str">
            <v>Gestión de Servicios Infraestructura - Mensajería Instantánea</v>
          </cell>
        </row>
        <row r="3215">
          <cell r="A3215" t="str">
            <v>Gestión de Servicios Infraestructura - Mensajería Instantánea</v>
          </cell>
        </row>
        <row r="3216">
          <cell r="A3216" t="str">
            <v>Gestión de Servicios Infraestructura - Mensajería Instantánea</v>
          </cell>
        </row>
        <row r="3217">
          <cell r="A3217" t="str">
            <v>Gestión de Servicios Infraestructura - Mensajería Instantánea</v>
          </cell>
        </row>
        <row r="3218">
          <cell r="A3218" t="str">
            <v>Gestión de Servicios Infraestructura - Mensajería Instantánea</v>
          </cell>
        </row>
        <row r="3219">
          <cell r="A3219" t="str">
            <v>Gestión de Servicios Infraestructura - Mensajería Instantánea</v>
          </cell>
        </row>
        <row r="3220">
          <cell r="A3220" t="str">
            <v>Gestión de Servicios Infraestructura - Mensajería Instantánea</v>
          </cell>
        </row>
        <row r="3221">
          <cell r="A3221" t="str">
            <v>Gestión de Servicios Infraestructura - Mensajería Instantánea</v>
          </cell>
        </row>
        <row r="3222">
          <cell r="A3222" t="str">
            <v>Gestión de Servicios Infraestructura - Mensajería Instantánea</v>
          </cell>
        </row>
        <row r="3223">
          <cell r="A3223" t="str">
            <v>Gestión de Servicios Infraestructura - Mensajería Instantánea</v>
          </cell>
        </row>
        <row r="3224">
          <cell r="A3224" t="str">
            <v>Gestión de Servicios Infraestructura - Mensajería Instantánea</v>
          </cell>
        </row>
        <row r="3225">
          <cell r="A3225" t="str">
            <v>Gestión de Servicios Infraestructura - Mensajería Instantánea</v>
          </cell>
        </row>
        <row r="3226">
          <cell r="A3226" t="str">
            <v>Gestión de Servicios Infraestructura - Mensajería Instantánea</v>
          </cell>
        </row>
        <row r="3227">
          <cell r="A3227" t="str">
            <v>Gestión de Servicios Infraestructura - Mensajería Instantánea</v>
          </cell>
        </row>
        <row r="3228">
          <cell r="A3228" t="str">
            <v>Gestión de Servicios Infraestructura - Mensajería Instantánea</v>
          </cell>
        </row>
        <row r="3229">
          <cell r="A3229" t="str">
            <v>Gestión de Servicios Infraestructura - Mensajería Instantánea</v>
          </cell>
        </row>
        <row r="3230">
          <cell r="A3230" t="str">
            <v>Gestión de Servicios Infraestructura - Mensajería Instantánea</v>
          </cell>
        </row>
        <row r="3231">
          <cell r="A3231" t="str">
            <v>Gestión de Servicios Infraestructura - Mensajería Instantánea</v>
          </cell>
        </row>
        <row r="3232">
          <cell r="A3232" t="str">
            <v>Gestión de Servicios Infraestructura - Mensajería Instantánea</v>
          </cell>
        </row>
        <row r="3233">
          <cell r="A3233" t="str">
            <v>Gestión de Servicios Infraestructura - Mensajería Instantánea</v>
          </cell>
        </row>
        <row r="3234">
          <cell r="A3234" t="str">
            <v>Gestión de Servicios Infraestructura - Mensajería Instantánea</v>
          </cell>
        </row>
        <row r="3235">
          <cell r="A3235" t="str">
            <v>Gestión de Servicios Infraestructura - Mensajería Instantánea</v>
          </cell>
        </row>
        <row r="3236">
          <cell r="A3236" t="str">
            <v>Gestión de Servicios Infraestructura - Mensajería Instantánea</v>
          </cell>
        </row>
        <row r="3237">
          <cell r="A3237" t="str">
            <v>Gestión de Servicios Infraestructura - Mensajería Instantánea</v>
          </cell>
        </row>
        <row r="3238">
          <cell r="A3238" t="str">
            <v>Gestión de Servicios Infraestructura - Mensajería Instantánea</v>
          </cell>
        </row>
        <row r="3239">
          <cell r="A3239" t="str">
            <v>Gestión de Servicios Infraestructura - Mensajería Instantánea</v>
          </cell>
        </row>
        <row r="3240">
          <cell r="A3240" t="str">
            <v>Gestión de Servicios Infraestructura - Mensajería Instantánea</v>
          </cell>
        </row>
        <row r="3241">
          <cell r="A3241" t="str">
            <v>Gestión de Servicios Infraestructura - Mensajería Instantánea</v>
          </cell>
        </row>
        <row r="3242">
          <cell r="A3242" t="str">
            <v>Gestión de Servicios Infraestructura - Mensajería Instantánea</v>
          </cell>
        </row>
        <row r="3243">
          <cell r="A3243" t="str">
            <v>Gestión de Servicios Infraestructura - Mensajería Instantánea</v>
          </cell>
        </row>
        <row r="3244">
          <cell r="A3244" t="str">
            <v>Gestión de Servicios Infraestructura - Mensajería Instantánea</v>
          </cell>
        </row>
        <row r="3245">
          <cell r="A3245" t="str">
            <v>Gestión de Servicios Infraestructura - Mensajería Instantánea</v>
          </cell>
        </row>
        <row r="3246">
          <cell r="A3246" t="str">
            <v>Gestión de Servicios Infraestructura - Mensajería Instantánea</v>
          </cell>
        </row>
        <row r="3247">
          <cell r="A3247" t="str">
            <v>Gestión de Servicios Infraestructura - Mensajería Instantánea</v>
          </cell>
        </row>
        <row r="3248">
          <cell r="A3248" t="str">
            <v>Gestión de Servicios Infraestructura - Mensajería Instantánea</v>
          </cell>
        </row>
        <row r="3249">
          <cell r="A3249" t="str">
            <v>Gestión de Servicios Infraestructura - Mensajería Instantánea</v>
          </cell>
        </row>
        <row r="3250">
          <cell r="A3250" t="str">
            <v>Gestión de Servicios Infraestructura - Mensajería Instantánea</v>
          </cell>
        </row>
        <row r="3251">
          <cell r="A3251" t="str">
            <v>Gestión de Servicios Infraestructura - Mensajería Instantánea</v>
          </cell>
        </row>
        <row r="3252">
          <cell r="A3252" t="str">
            <v>Gestión de Servicios Infraestructura - Mensajería Instantánea</v>
          </cell>
        </row>
        <row r="3253">
          <cell r="A3253" t="str">
            <v>Gestión de Servicios Infraestructura - Mensajería Instantánea</v>
          </cell>
        </row>
        <row r="3254">
          <cell r="A3254" t="str">
            <v>Gestión de Servicios Infraestructura - Mensajería Instantánea</v>
          </cell>
        </row>
        <row r="3255">
          <cell r="A3255" t="str">
            <v>Gestión de Servicios Infraestructura - Mensajería Instantánea</v>
          </cell>
        </row>
        <row r="3256">
          <cell r="A3256" t="str">
            <v>Gestión de Servicios Infraestructura - Mensajería Instantánea</v>
          </cell>
        </row>
        <row r="3257">
          <cell r="A3257" t="str">
            <v>Gestión de Servicios Infraestructura - Mensajería Instantánea</v>
          </cell>
        </row>
        <row r="3258">
          <cell r="A3258" t="str">
            <v>Gestión de Servicios Infraestructura - Mensajería Instantánea</v>
          </cell>
        </row>
        <row r="3259">
          <cell r="A3259" t="str">
            <v>Gestión de Servicios Infraestructura - Mensajería Instantánea</v>
          </cell>
        </row>
        <row r="3260">
          <cell r="A3260" t="str">
            <v>Gestión de Servicios Infraestructura - Mensajería Instantánea</v>
          </cell>
        </row>
        <row r="3261">
          <cell r="A3261" t="str">
            <v>Gestión de Servicios Infraestructura - Mensajería Instantánea</v>
          </cell>
        </row>
        <row r="3262">
          <cell r="A3262" t="str">
            <v>Gestión de Servicios Infraestructura - Mensajería Instantánea</v>
          </cell>
        </row>
        <row r="3263">
          <cell r="A3263" t="str">
            <v>Gestión de Servicios Infraestructura - Mensajería Instantánea</v>
          </cell>
        </row>
        <row r="3264">
          <cell r="A3264" t="str">
            <v>Gestión de Servicios Infraestructura - Mensajería Instantánea</v>
          </cell>
        </row>
        <row r="3265">
          <cell r="A3265" t="str">
            <v>Gestión de Servicios Infraestructura - Mensajería Instantánea</v>
          </cell>
        </row>
        <row r="3266">
          <cell r="A3266" t="str">
            <v>Gestión de Servicios Infraestructura - Mensajería Instantánea</v>
          </cell>
        </row>
        <row r="3267">
          <cell r="A3267" t="str">
            <v>Gestión de Servicios Infraestructura - Mensajería Instantánea</v>
          </cell>
        </row>
        <row r="3268">
          <cell r="A3268" t="str">
            <v>Gestión de Servicios Infraestructura - Mensajería Instantánea</v>
          </cell>
        </row>
        <row r="3269">
          <cell r="A3269" t="str">
            <v>Gestión de Servicios Infraestructura - Mensajería Instantánea</v>
          </cell>
        </row>
        <row r="3270">
          <cell r="A3270" t="str">
            <v>Gestión de Servicios Infraestructura - Mensajería Instantánea</v>
          </cell>
        </row>
        <row r="3271">
          <cell r="A3271" t="str">
            <v>Gestión de Servicios Infraestructura - Mensajería Instantánea</v>
          </cell>
        </row>
        <row r="3272">
          <cell r="A3272" t="str">
            <v>Gestión de Servicios Infraestructura - Mensajería Instantánea</v>
          </cell>
        </row>
        <row r="3273">
          <cell r="A3273" t="str">
            <v>Gestión de Servicios Infraestructura - Mensajería Instantánea</v>
          </cell>
        </row>
        <row r="3274">
          <cell r="A3274" t="str">
            <v>Gestión de Servicios Infraestructura - Mensajería Instantánea</v>
          </cell>
        </row>
        <row r="3275">
          <cell r="A3275" t="str">
            <v>Gestión de Servicios Infraestructura - Mensajería Instantánea</v>
          </cell>
        </row>
        <row r="3276">
          <cell r="A3276" t="str">
            <v>Gestión de Servicios Infraestructura - Mensajería Instantánea</v>
          </cell>
        </row>
        <row r="3277">
          <cell r="A3277" t="str">
            <v>Gestión de Servicios Infraestructura - Mensajería Instantánea</v>
          </cell>
        </row>
        <row r="3278">
          <cell r="A3278" t="str">
            <v>Gestión de Servicios Infraestructura - Mensajería Instantánea</v>
          </cell>
        </row>
        <row r="3279">
          <cell r="A3279" t="str">
            <v>Gestión de Servicios Infraestructura - Mensajería Instantánea</v>
          </cell>
        </row>
        <row r="3280">
          <cell r="A3280" t="str">
            <v>Gestión de Servicios Infraestructura - Mensajería Instantánea</v>
          </cell>
        </row>
        <row r="3281">
          <cell r="A3281" t="str">
            <v>Gestión de Servicios Infraestructura - Mensajería Instantánea</v>
          </cell>
        </row>
        <row r="3282">
          <cell r="A3282" t="str">
            <v>Gestión de Servicios Infraestructura - Mensajería Instantánea</v>
          </cell>
        </row>
        <row r="3283">
          <cell r="A3283" t="str">
            <v>Gestión de Servicios Infraestructura - Mensajería Instantánea</v>
          </cell>
        </row>
        <row r="3284">
          <cell r="A3284" t="str">
            <v>Gestión de Servicios Infraestructura - Mensajería Instantánea</v>
          </cell>
        </row>
        <row r="3285">
          <cell r="A3285" t="str">
            <v>Gestión de Servicios Infraestructura - Mensajería Instantánea</v>
          </cell>
        </row>
        <row r="3286">
          <cell r="A3286" t="str">
            <v>Gestión de Servicios Infraestructura - Mensajería Instantánea</v>
          </cell>
        </row>
        <row r="3287">
          <cell r="A3287" t="str">
            <v>Gestión de Servicios Infraestructura - Mensajería Instantánea</v>
          </cell>
        </row>
        <row r="3288">
          <cell r="A3288" t="str">
            <v>Gestión de Servicios Infraestructura - Mensajería Instantánea</v>
          </cell>
        </row>
        <row r="3289">
          <cell r="A3289" t="str">
            <v>Gestión de Servicios Infraestructura - Mensajería Instantánea</v>
          </cell>
        </row>
        <row r="3290">
          <cell r="A3290" t="str">
            <v>Gestión de Servicios Infraestructura - Mensajería Instantánea</v>
          </cell>
        </row>
        <row r="3291">
          <cell r="A3291" t="str">
            <v>Gestión de Servicios Infraestructura - Mensajería Instantánea</v>
          </cell>
        </row>
        <row r="3292">
          <cell r="A3292" t="str">
            <v>Gestión de Servicios Infraestructura - Mensajería Instantánea</v>
          </cell>
        </row>
        <row r="3293">
          <cell r="A3293" t="str">
            <v>Gestión de Servicios Infraestructura - Mensajería Instantánea</v>
          </cell>
        </row>
        <row r="3294">
          <cell r="A3294" t="str">
            <v>Gestión de Servicios Infraestructura - Mensajería Instantánea</v>
          </cell>
        </row>
        <row r="3295">
          <cell r="A3295" t="str">
            <v>Gestión de Servicios Infraestructura - Mensajería Instantánea</v>
          </cell>
        </row>
        <row r="3296">
          <cell r="A3296" t="str">
            <v>Gestión de Servicios Infraestructura - Mensajería Instantánea</v>
          </cell>
        </row>
        <row r="3297">
          <cell r="A3297" t="str">
            <v>Gestión de Servicios Infraestructura - Mensajería Instantánea</v>
          </cell>
        </row>
        <row r="3298">
          <cell r="A3298" t="str">
            <v>Gestión de Servicios Infraestructura - Mensajería Instantánea</v>
          </cell>
        </row>
        <row r="3299">
          <cell r="A3299" t="str">
            <v>Gestión de Servicios Infraestructura - Mensajería Instantánea</v>
          </cell>
        </row>
        <row r="3300">
          <cell r="A3300" t="str">
            <v>Gestión de Servicios Infraestructura - Mensajería Instantánea</v>
          </cell>
        </row>
        <row r="3301">
          <cell r="A3301" t="str">
            <v>Gestión de Servicios Infraestructura - Mensajería Instantánea</v>
          </cell>
        </row>
        <row r="3302">
          <cell r="A3302" t="str">
            <v>Gestión de Servicios Infraestructura - Mensajería Instantánea</v>
          </cell>
        </row>
        <row r="3303">
          <cell r="A3303" t="str">
            <v>Gestión de Servicios Infraestructura - Mensajería Instantánea</v>
          </cell>
        </row>
        <row r="3304">
          <cell r="A3304" t="str">
            <v>Gestión de Servicios Infraestructura - Mensajería Instantánea</v>
          </cell>
        </row>
        <row r="3305">
          <cell r="A3305" t="str">
            <v>Gestión de Servicios Infraestructura - Mensajería Instantánea</v>
          </cell>
        </row>
        <row r="3306">
          <cell r="A3306" t="str">
            <v>Gestión de Servicios Infraestructura - Mensajería Instantánea</v>
          </cell>
        </row>
        <row r="3307">
          <cell r="A3307" t="str">
            <v>Gestión de Servicios Infraestructura - Mensajería Instantánea</v>
          </cell>
        </row>
        <row r="3308">
          <cell r="A3308" t="str">
            <v>Gestión de Servicios Infraestructura - Mensajería Instantánea</v>
          </cell>
        </row>
        <row r="3309">
          <cell r="A3309" t="str">
            <v>Gestión de Servicios Infraestructura - Mensajería Instantánea</v>
          </cell>
        </row>
        <row r="3310">
          <cell r="A3310" t="str">
            <v>Gestión de Servicios Infraestructura - Mensajería Instantánea</v>
          </cell>
        </row>
        <row r="3311">
          <cell r="A3311" t="str">
            <v>Gestión de Servicios Infraestructura - Mensajería Instantánea</v>
          </cell>
        </row>
        <row r="3312">
          <cell r="A3312" t="str">
            <v>Gestión de Servicios Infraestructura - Mensajería Instantánea</v>
          </cell>
        </row>
        <row r="3313">
          <cell r="A3313" t="str">
            <v>Gestión de Servicios Infraestructura - Mensajería Instantánea</v>
          </cell>
        </row>
        <row r="3314">
          <cell r="A3314" t="str">
            <v>Gestión de Servicios Infraestructura - Mensajería Instantánea</v>
          </cell>
        </row>
        <row r="3315">
          <cell r="A3315" t="str">
            <v>Gestión de Servicios Infraestructura - Mensajería Instantánea</v>
          </cell>
        </row>
        <row r="3316">
          <cell r="A3316" t="str">
            <v>Gestión de Servicios Infraestructura - Mensajería Instantánea</v>
          </cell>
        </row>
        <row r="3317">
          <cell r="A3317" t="str">
            <v>Gestión de Servicios Infraestructura - Mensajería Instantánea</v>
          </cell>
        </row>
        <row r="3318">
          <cell r="A3318" t="str">
            <v>Gestión de Servicios Infraestructura - Mensajería Instantánea</v>
          </cell>
        </row>
        <row r="3319">
          <cell r="A3319" t="str">
            <v>Gestión de Servicios Infraestructura - Mensajería Instantánea</v>
          </cell>
        </row>
        <row r="3320">
          <cell r="A3320" t="str">
            <v>Gestión de Servicios Infraestructura - Mensajería Instantánea</v>
          </cell>
        </row>
        <row r="3321">
          <cell r="A3321" t="str">
            <v>Gestión de Servicios Infraestructura - Mensajería Instantánea</v>
          </cell>
        </row>
        <row r="3322">
          <cell r="A3322" t="str">
            <v>Gestión de Servicios Infraestructura - Mensajería Instantánea</v>
          </cell>
        </row>
        <row r="3323">
          <cell r="A3323" t="str">
            <v>Gestión de Servicios Infraestructura - Mensajería Instantánea</v>
          </cell>
        </row>
        <row r="3324">
          <cell r="A3324" t="str">
            <v>Gestión de Servicios Infraestructura - Mensajería Instantánea</v>
          </cell>
        </row>
        <row r="3325">
          <cell r="A3325" t="str">
            <v>Gestión de Servicios Infraestructura - Mensajería Instantánea</v>
          </cell>
        </row>
        <row r="3326">
          <cell r="A3326" t="str">
            <v>Gestión de Servicios Infraestructura - Mensajería Instantánea</v>
          </cell>
        </row>
        <row r="3327">
          <cell r="A3327" t="str">
            <v>Gestión de Servicios Infraestructura - Mensajería Instantánea</v>
          </cell>
        </row>
        <row r="3328">
          <cell r="A3328" t="str">
            <v>Gestión de Servicios Infraestructura - Mensajería Instantánea</v>
          </cell>
        </row>
        <row r="3329">
          <cell r="A3329" t="str">
            <v>Gestión de Servicios Infraestructura - Mensajería Instantánea</v>
          </cell>
        </row>
        <row r="3330">
          <cell r="A3330" t="str">
            <v>Gestión de Servicios Infraestructura - Mensajería Instantánea</v>
          </cell>
        </row>
        <row r="3331">
          <cell r="A3331" t="str">
            <v>Gestión de Servicios Infraestructura - Mensajería Instantánea</v>
          </cell>
        </row>
        <row r="3332">
          <cell r="A3332" t="str">
            <v>Gestión de Servicios Infraestructura - Mensajería Instantánea</v>
          </cell>
        </row>
        <row r="3333">
          <cell r="A3333" t="str">
            <v>Gestión de Servicios Infraestructura - Mensajería Instantánea</v>
          </cell>
        </row>
        <row r="3334">
          <cell r="A3334" t="str">
            <v>Gestión de Servicios Infraestructura - Mensajería Instantánea</v>
          </cell>
        </row>
        <row r="3335">
          <cell r="A3335" t="str">
            <v>Gestión de Servicios Infraestructura - Mensajería Instantánea</v>
          </cell>
        </row>
        <row r="3336">
          <cell r="A3336" t="str">
            <v>Gestión de Servicios Infraestructura - Mensajería Instantánea</v>
          </cell>
        </row>
        <row r="3337">
          <cell r="A3337" t="str">
            <v>Gestión de Servicios Infraestructura - Mensajería Instantánea</v>
          </cell>
        </row>
        <row r="3338">
          <cell r="A3338" t="str">
            <v>Gestión de Servicios Infraestructura - Mensajería Instantánea</v>
          </cell>
        </row>
        <row r="3339">
          <cell r="A3339" t="str">
            <v>Gestión de Servicios Infraestructura - Mensajería Instantánea</v>
          </cell>
        </row>
        <row r="3340">
          <cell r="A3340" t="str">
            <v>Gestión de Servicios Infraestructura - Mensajería Instantánea</v>
          </cell>
        </row>
        <row r="3341">
          <cell r="A3341" t="str">
            <v>Gestión de Servicios Infraestructura - Mensajería Instantánea</v>
          </cell>
        </row>
        <row r="3342">
          <cell r="A3342" t="str">
            <v>Gestión de Servicios Infraestructura - Mensajería Instantánea</v>
          </cell>
        </row>
        <row r="3343">
          <cell r="A3343" t="str">
            <v>Gestión de Servicios Infraestructura - Mensajería Instantánea</v>
          </cell>
        </row>
        <row r="3344">
          <cell r="A3344" t="str">
            <v>Gestión de Servicios Infraestructura - Mensajería Instantánea</v>
          </cell>
        </row>
        <row r="3345">
          <cell r="A3345" t="str">
            <v>Gestión de Servicios Infraestructura - Mensajería Instantánea</v>
          </cell>
        </row>
        <row r="3346">
          <cell r="A3346" t="str">
            <v>Gestión de Servicios Infraestructura - Mensajería Instantánea</v>
          </cell>
        </row>
        <row r="3347">
          <cell r="A3347" t="str">
            <v>Gestión de Servicios Infraestructura - Mensajería Instantánea</v>
          </cell>
        </row>
        <row r="3348">
          <cell r="A3348" t="str">
            <v>Gestión de Servicios Infraestructura - Mensajería Instantánea</v>
          </cell>
        </row>
        <row r="3349">
          <cell r="A3349" t="str">
            <v>Gestión de Servicios Infraestructura - Mensajería Instantánea</v>
          </cell>
        </row>
        <row r="3350">
          <cell r="A3350" t="str">
            <v>Gestión de Servicios Infraestructura - Operación equipos PC</v>
          </cell>
        </row>
        <row r="3351">
          <cell r="A3351" t="str">
            <v>Gestión de Servicios Infraestructura - Operación equipos PC</v>
          </cell>
        </row>
        <row r="3352">
          <cell r="A3352" t="str">
            <v>Gestión de Servicios Infraestructura - Operación equipos PC</v>
          </cell>
        </row>
        <row r="3353">
          <cell r="A3353" t="str">
            <v>Gestión de Servicios Infraestructura - Operación equipos PC</v>
          </cell>
        </row>
        <row r="3354">
          <cell r="A3354" t="str">
            <v>Gestión de Servicios Infraestructura - Operación equipos PC</v>
          </cell>
        </row>
        <row r="3355">
          <cell r="A3355" t="str">
            <v>Gestión de Servicios Infraestructura - Operación equipos PC</v>
          </cell>
        </row>
        <row r="3356">
          <cell r="A3356" t="str">
            <v>Gestión de Servicios Infraestructura - Operación equipos PC</v>
          </cell>
        </row>
        <row r="3357">
          <cell r="A3357" t="str">
            <v>Gestión de Servicios Infraestructura - Operación equipos PC</v>
          </cell>
        </row>
        <row r="3358">
          <cell r="A3358" t="str">
            <v>Gestión de Servicios Infraestructura - Operación equipos PC</v>
          </cell>
        </row>
        <row r="3359">
          <cell r="A3359" t="str">
            <v>Gestión de Servicios Infraestructura - Operación equipos PC</v>
          </cell>
        </row>
        <row r="3360">
          <cell r="A3360" t="str">
            <v>Gestión de Servicios Infraestructura - Operación equipos PC</v>
          </cell>
        </row>
        <row r="3361">
          <cell r="A3361" t="str">
            <v>Gestión de Servicios Infraestructura - Operación equipos PC</v>
          </cell>
        </row>
        <row r="3362">
          <cell r="A3362" t="str">
            <v>Gestión de Servicios Infraestructura - Operación equipos PC</v>
          </cell>
        </row>
        <row r="3363">
          <cell r="A3363" t="str">
            <v>Gestión de Servicios Infraestructura - Operación equipos PC</v>
          </cell>
        </row>
        <row r="3364">
          <cell r="A3364" t="str">
            <v>Gestión de Servicios Infraestructura - Operación equipos PC</v>
          </cell>
        </row>
        <row r="3365">
          <cell r="A3365" t="str">
            <v>Gestión de Servicios Infraestructura - Operación equipos PC</v>
          </cell>
        </row>
        <row r="3366">
          <cell r="A3366" t="str">
            <v>Gestión de Servicios Infraestructura - Operación equipos PC</v>
          </cell>
        </row>
        <row r="3367">
          <cell r="A3367" t="str">
            <v>Gestión de Servicios Infraestructura - Operación equipos PC</v>
          </cell>
        </row>
        <row r="3368">
          <cell r="A3368" t="str">
            <v>Gestión de Servicios Infraestructura - Operación equipos PC</v>
          </cell>
        </row>
        <row r="3369">
          <cell r="A3369" t="str">
            <v>Gestión de Servicios Infraestructura - Operación equipos PC</v>
          </cell>
        </row>
        <row r="3370">
          <cell r="A3370" t="str">
            <v>Gestión de Servicios Infraestructura - Operación equipos PC</v>
          </cell>
        </row>
        <row r="3371">
          <cell r="A3371" t="str">
            <v>Gestión de Servicios Infraestructura - Operación equipos PC</v>
          </cell>
        </row>
        <row r="3372">
          <cell r="A3372" t="str">
            <v>Gestión de Servicios Infraestructura - Operación equipos PC</v>
          </cell>
        </row>
        <row r="3373">
          <cell r="A3373" t="str">
            <v>Gestión de Servicios Infraestructura - Operación equipos PC</v>
          </cell>
        </row>
        <row r="3374">
          <cell r="A3374" t="str">
            <v>Gestión de Servicios Infraestructura - Operación equipos PC</v>
          </cell>
        </row>
        <row r="3375">
          <cell r="A3375" t="str">
            <v>Gestión de Servicios Infraestructura - Operación equipos PC</v>
          </cell>
        </row>
        <row r="3376">
          <cell r="A3376" t="str">
            <v>Gestión de Servicios Infraestructura - Operación equipos PC</v>
          </cell>
        </row>
        <row r="3377">
          <cell r="A3377" t="str">
            <v>Gestión de Servicios Infraestructura - Operación equipos PC</v>
          </cell>
        </row>
        <row r="3378">
          <cell r="A3378" t="str">
            <v>Gestión de Servicios Infraestructura - Operación equipos PC</v>
          </cell>
        </row>
        <row r="3379">
          <cell r="A3379" t="str">
            <v>Gestión de Servicios Infraestructura - Operación equipos PC</v>
          </cell>
        </row>
        <row r="3380">
          <cell r="A3380" t="str">
            <v>Gestión de Servicios Infraestructura - Operación equipos PC</v>
          </cell>
        </row>
        <row r="3381">
          <cell r="A3381" t="str">
            <v>Gestión de Servicios Infraestructura - Operación equipos PC</v>
          </cell>
        </row>
        <row r="3382">
          <cell r="A3382" t="str">
            <v>Gestión de Servicios Infraestructura - Operación equipos PC</v>
          </cell>
        </row>
        <row r="3383">
          <cell r="A3383" t="str">
            <v>Gestión de Servicios Infraestructura - Operación equipos PC</v>
          </cell>
        </row>
        <row r="3384">
          <cell r="A3384" t="str">
            <v>Gestión de Servicios Infraestructura - Operación equipos PC</v>
          </cell>
        </row>
        <row r="3385">
          <cell r="A3385" t="str">
            <v>Gestión de Servicios Infraestructura - Operación equipos PC</v>
          </cell>
        </row>
        <row r="3386">
          <cell r="A3386" t="str">
            <v>Gestión de Servicios Infraestructura - Operación equipos PC</v>
          </cell>
        </row>
        <row r="3387">
          <cell r="A3387" t="str">
            <v>Gestión de Servicios Infraestructura - Operación equipos PC</v>
          </cell>
        </row>
        <row r="3388">
          <cell r="A3388" t="str">
            <v>Gestión de Servicios Infraestructura - Operación equipos PC</v>
          </cell>
        </row>
        <row r="3389">
          <cell r="A3389" t="str">
            <v>Gestión de Servicios Infraestructura - Operación equipos PC</v>
          </cell>
        </row>
        <row r="3390">
          <cell r="A3390" t="str">
            <v>Gestión de Servicios Infraestructura - Operación equipos PC</v>
          </cell>
        </row>
        <row r="3391">
          <cell r="A3391" t="str">
            <v>Gestión de Servicios Infraestructura - Operación equipos PC</v>
          </cell>
        </row>
        <row r="3392">
          <cell r="A3392" t="str">
            <v>Gestión de Servicios Infraestructura - Operación equipos PC</v>
          </cell>
        </row>
        <row r="3393">
          <cell r="A3393" t="str">
            <v>Gestión de Servicios Infraestructura - Operación equipos PC</v>
          </cell>
        </row>
        <row r="3394">
          <cell r="A3394" t="str">
            <v>Gestión de Servicios Infraestructura - Operación equipos PC</v>
          </cell>
        </row>
        <row r="3395">
          <cell r="A3395" t="str">
            <v>Gestión de Servicios Infraestructura - Operación equipos PC</v>
          </cell>
        </row>
        <row r="3396">
          <cell r="A3396" t="str">
            <v>Gestión de Servicios Infraestructura - Operación equipos PC</v>
          </cell>
        </row>
        <row r="3397">
          <cell r="A3397" t="str">
            <v>Gestión de Servicios Infraestructura - Operación equipos PC</v>
          </cell>
        </row>
        <row r="3398">
          <cell r="A3398" t="str">
            <v>Gestión de Servicios Infraestructura - Operación equipos PC</v>
          </cell>
        </row>
        <row r="3399">
          <cell r="A3399" t="str">
            <v>Gestión de Servicios Infraestructura - Operación equipos PC</v>
          </cell>
        </row>
        <row r="3400">
          <cell r="A3400" t="str">
            <v>Gestión de Servicios Infraestructura - Operación equipos PC</v>
          </cell>
        </row>
        <row r="3401">
          <cell r="A3401" t="str">
            <v>Gestión de Servicios Infraestructura - Operación equipos PC</v>
          </cell>
        </row>
        <row r="3402">
          <cell r="A3402" t="str">
            <v>Gestión de Servicios Infraestructura - Operación equipos PC</v>
          </cell>
        </row>
        <row r="3403">
          <cell r="A3403" t="str">
            <v>Gestión de Servicios Infraestructura - Operación equipos PC</v>
          </cell>
        </row>
        <row r="3404">
          <cell r="A3404" t="str">
            <v>Gestión de Servicios Infraestructura - Operación equipos PC</v>
          </cell>
        </row>
        <row r="3405">
          <cell r="A3405" t="str">
            <v>Gestión de Servicios Infraestructura - Operación equipos PC</v>
          </cell>
        </row>
        <row r="3406">
          <cell r="A3406" t="str">
            <v>Gestión de Servicios Infraestructura - Operación equipos PC</v>
          </cell>
        </row>
        <row r="3407">
          <cell r="A3407" t="str">
            <v>Gestión de Servicios Infraestructura - Operación equipos PC</v>
          </cell>
        </row>
        <row r="3408">
          <cell r="A3408" t="str">
            <v>Gestión de Servicios Infraestructura - Operación equipos PC</v>
          </cell>
        </row>
        <row r="3409">
          <cell r="A3409" t="str">
            <v>Gestión de Servicios Infraestructura - Operación equipos PC</v>
          </cell>
        </row>
        <row r="3410">
          <cell r="A3410" t="str">
            <v>Gestión de Servicios Infraestructura - Operación equipos PC</v>
          </cell>
        </row>
        <row r="3411">
          <cell r="A3411" t="str">
            <v>Gestión de Servicios Infraestructura - Operación equipos PC</v>
          </cell>
        </row>
        <row r="3412">
          <cell r="A3412" t="str">
            <v>Gestión de Servicios Infraestructura - Operación equipos PC</v>
          </cell>
        </row>
        <row r="3413">
          <cell r="A3413" t="str">
            <v>Gestión de Servicios Infraestructura - Operación equipos PC</v>
          </cell>
        </row>
        <row r="3414">
          <cell r="A3414" t="str">
            <v>Gestión de Servicios Infraestructura - Operación equipos PC</v>
          </cell>
        </row>
        <row r="3415">
          <cell r="A3415" t="str">
            <v>Gestión de Servicios Infraestructura - Operación equipos PC</v>
          </cell>
        </row>
        <row r="3416">
          <cell r="A3416" t="str">
            <v>Gestión de Servicios Infraestructura - Operación equipos PC</v>
          </cell>
        </row>
        <row r="3417">
          <cell r="A3417" t="str">
            <v>Gestión de Servicios Infraestructura - Operación equipos PC</v>
          </cell>
        </row>
        <row r="3418">
          <cell r="A3418" t="str">
            <v>Gestión de Servicios Infraestructura - Operación equipos PC</v>
          </cell>
        </row>
        <row r="3419">
          <cell r="A3419" t="str">
            <v>Gestión de Servicios Infraestructura - Operación equipos PC</v>
          </cell>
        </row>
        <row r="3420">
          <cell r="A3420" t="str">
            <v>Gestión de Servicios Infraestructura - Operación equipos PC</v>
          </cell>
        </row>
        <row r="3421">
          <cell r="A3421" t="str">
            <v>Gestión de Servicios Infraestructura - Operación equipos PC</v>
          </cell>
        </row>
        <row r="3422">
          <cell r="A3422" t="str">
            <v>Gestión de Servicios Infraestructura - Operación equipos PC</v>
          </cell>
        </row>
        <row r="3423">
          <cell r="A3423" t="str">
            <v>Gestión de Servicios Infraestructura - Operación equipos PC</v>
          </cell>
        </row>
        <row r="3424">
          <cell r="A3424" t="str">
            <v>Gestión de Servicios Infraestructura - Operación equipos PC</v>
          </cell>
        </row>
        <row r="3425">
          <cell r="A3425" t="str">
            <v>Gestión de Servicios Infraestructura - Operación equipos PC</v>
          </cell>
        </row>
        <row r="3426">
          <cell r="A3426" t="str">
            <v>Gestión de Servicios Infraestructura - Operación equipos PC</v>
          </cell>
        </row>
        <row r="3427">
          <cell r="A3427" t="str">
            <v>Gestión de Servicios Infraestructura - Operación equipos PC</v>
          </cell>
        </row>
        <row r="3428">
          <cell r="A3428" t="str">
            <v>Gestión de Servicios Infraestructura - Operación equipos PC</v>
          </cell>
        </row>
        <row r="3429">
          <cell r="A3429" t="str">
            <v>Gestión de Servicios Infraestructura - Operación equipos PC</v>
          </cell>
        </row>
        <row r="3430">
          <cell r="A3430" t="str">
            <v>Gestión de Servicios Infraestructura - Operación equipos PC</v>
          </cell>
        </row>
        <row r="3431">
          <cell r="A3431" t="str">
            <v>Gestión de Servicios Infraestructura - Operación equipos PC</v>
          </cell>
        </row>
        <row r="3432">
          <cell r="A3432" t="str">
            <v>Gestión de Servicios Infraestructura - Operación equipos PC</v>
          </cell>
        </row>
        <row r="3433">
          <cell r="A3433" t="str">
            <v>Gestión de Servicios Infraestructura - Operación equipos PC</v>
          </cell>
        </row>
        <row r="3434">
          <cell r="A3434" t="str">
            <v>Gestión de Servicios Infraestructura - Operación equipos PC</v>
          </cell>
        </row>
        <row r="3435">
          <cell r="A3435" t="str">
            <v>Gestión de Servicios Infraestructura - Operación equipos PC</v>
          </cell>
        </row>
        <row r="3436">
          <cell r="A3436" t="str">
            <v>Gestión de Servicios Infraestructura - Operación equipos PC</v>
          </cell>
        </row>
        <row r="3437">
          <cell r="A3437" t="str">
            <v>Gestión de Servicios Infraestructura - Operación equipos PC</v>
          </cell>
        </row>
        <row r="3438">
          <cell r="A3438" t="str">
            <v>Gestión de Servicios Infraestructura - Operación equipos PC</v>
          </cell>
        </row>
        <row r="3439">
          <cell r="A3439" t="str">
            <v>Gestión de Servicios Infraestructura - Operación equipos PC</v>
          </cell>
        </row>
        <row r="3440">
          <cell r="A3440" t="str">
            <v>Gestión de Servicios Infraestructura - Operación equipos PC</v>
          </cell>
        </row>
        <row r="3441">
          <cell r="A3441" t="str">
            <v>Gestión de Servicios Infraestructura - Operación equipos PC</v>
          </cell>
        </row>
        <row r="3442">
          <cell r="A3442" t="str">
            <v>Gestión de Servicios Infraestructura - Operación equipos PC</v>
          </cell>
        </row>
        <row r="3443">
          <cell r="A3443" t="str">
            <v>Gestión de Servicios Infraestructura - Operación equipos PC</v>
          </cell>
        </row>
        <row r="3444">
          <cell r="A3444" t="str">
            <v>Gestión de Servicios Infraestructura - Operación equipos PC</v>
          </cell>
        </row>
        <row r="3445">
          <cell r="A3445" t="str">
            <v>Gestión de Servicios Infraestructura - Operación equipos PC</v>
          </cell>
        </row>
        <row r="3446">
          <cell r="A3446" t="str">
            <v>Gestión de Servicios Infraestructura - Operación equipos PC</v>
          </cell>
        </row>
        <row r="3447">
          <cell r="A3447" t="str">
            <v>Gestión de Servicios Infraestructura - Operación equipos PC</v>
          </cell>
        </row>
        <row r="3448">
          <cell r="A3448" t="str">
            <v>Gestión de Servicios Infraestructura - Operación equipos PC</v>
          </cell>
        </row>
        <row r="3449">
          <cell r="A3449" t="str">
            <v>Gestión de Servicios Infraestructura - Operación equipos PC</v>
          </cell>
        </row>
        <row r="3450">
          <cell r="A3450" t="str">
            <v>Gestión de Servicios Infraestructura - Operación equipos PC</v>
          </cell>
        </row>
        <row r="3451">
          <cell r="A3451" t="str">
            <v>Gestión de Servicios Infraestructura - Operación equipos PC</v>
          </cell>
        </row>
        <row r="3452">
          <cell r="A3452" t="str">
            <v>Gestión de Servicios Infraestructura - Operación equipos PC</v>
          </cell>
        </row>
        <row r="3453">
          <cell r="A3453" t="str">
            <v>Gestión de Servicios Infraestructura - Operación equipos PC</v>
          </cell>
        </row>
        <row r="3454">
          <cell r="A3454" t="str">
            <v>Gestión de Servicios Infraestructura - Operación equipos PC</v>
          </cell>
        </row>
        <row r="3455">
          <cell r="A3455" t="str">
            <v>Gestión de Servicios Infraestructura - Operación equipos PC</v>
          </cell>
        </row>
        <row r="3456">
          <cell r="A3456" t="str">
            <v>Gestión de Servicios Infraestructura - Operación equipos PC</v>
          </cell>
        </row>
        <row r="3457">
          <cell r="A3457" t="str">
            <v>Gestión de Servicios Infraestructura - Operación equipos PC</v>
          </cell>
        </row>
        <row r="3458">
          <cell r="A3458" t="str">
            <v>Gestión de Servicios Infraestructura - Operación equipos PC</v>
          </cell>
        </row>
        <row r="3459">
          <cell r="A3459" t="str">
            <v>Gestión de Servicios Infraestructura - Operación equipos PC</v>
          </cell>
        </row>
        <row r="3460">
          <cell r="A3460" t="str">
            <v>Gestión de Servicios Infraestructura - Operación equipos PC</v>
          </cell>
        </row>
        <row r="3461">
          <cell r="A3461" t="str">
            <v>Gestión de Servicios Infraestructura - Operación equipos PC</v>
          </cell>
        </row>
        <row r="3462">
          <cell r="A3462" t="str">
            <v>Gestión de Servicios Infraestructura - Operación equipos PC</v>
          </cell>
        </row>
        <row r="3463">
          <cell r="A3463" t="str">
            <v>Gestión de Servicios Infraestructura - Operación equipos PC</v>
          </cell>
        </row>
        <row r="3464">
          <cell r="A3464" t="str">
            <v>Gestión de Servicios Infraestructura - Operación equipos PC</v>
          </cell>
        </row>
        <row r="3465">
          <cell r="A3465" t="str">
            <v>Gestión de Servicios Infraestructura - Operación equipos PC</v>
          </cell>
        </row>
        <row r="3466">
          <cell r="A3466" t="str">
            <v>Gestión de Servicios Infraestructura - Operación equipos PC</v>
          </cell>
        </row>
        <row r="3467">
          <cell r="A3467" t="str">
            <v>Gestión de Servicios Infraestructura - Operación equipos PC</v>
          </cell>
        </row>
        <row r="3468">
          <cell r="A3468" t="str">
            <v>Gestión de Servicios Infraestructura - Operación equipos PC</v>
          </cell>
        </row>
        <row r="3469">
          <cell r="A3469" t="str">
            <v>Gestión de Servicios Infraestructura - Operación equipos PC</v>
          </cell>
        </row>
        <row r="3470">
          <cell r="A3470" t="str">
            <v>Gestión de Servicios Infraestructura - Operación equipos PC</v>
          </cell>
        </row>
        <row r="3471">
          <cell r="A3471" t="str">
            <v>Gestión de Servicios Infraestructura - Operación equipos PC</v>
          </cell>
        </row>
        <row r="3472">
          <cell r="A3472" t="str">
            <v>Gestión de Servicios Infraestructura - Operación equipos PC</v>
          </cell>
        </row>
        <row r="3473">
          <cell r="A3473" t="str">
            <v>Gestión de Servicios Infraestructura - Operación equipos PC</v>
          </cell>
        </row>
        <row r="3474">
          <cell r="A3474" t="str">
            <v>Gestión de Servicios Infraestructura - Operación equipos PC</v>
          </cell>
        </row>
        <row r="3475">
          <cell r="A3475" t="str">
            <v>Gestión de Servicios Infraestructura - Operación equipos PC</v>
          </cell>
        </row>
        <row r="3476">
          <cell r="A3476" t="str">
            <v>Gestión de Servicios Infraestructura - Operación equipos PC</v>
          </cell>
        </row>
        <row r="3477">
          <cell r="A3477" t="str">
            <v>Gestión de Servicios Infraestructura - Operación equipos PC</v>
          </cell>
        </row>
        <row r="3478">
          <cell r="A3478" t="str">
            <v>Gestión de Servicios Infraestructura - Operación equipos PC</v>
          </cell>
        </row>
        <row r="3479">
          <cell r="A3479" t="str">
            <v>Gestión de Servicios Infraestructura - Operación equipos PC</v>
          </cell>
        </row>
        <row r="3480">
          <cell r="A3480" t="str">
            <v>Gestión de Servicios Infraestructura - Operación equipos PC</v>
          </cell>
        </row>
        <row r="3481">
          <cell r="A3481" t="str">
            <v>Gestión de Servicios Infraestructura - Operación equipos PC</v>
          </cell>
        </row>
        <row r="3482">
          <cell r="A3482" t="str">
            <v>Gestión de Servicios Infraestructura - Operación equipos PC</v>
          </cell>
        </row>
        <row r="3483">
          <cell r="A3483" t="str">
            <v>Gestión de Servicios Infraestructura - Operación equipos PC</v>
          </cell>
        </row>
        <row r="3484">
          <cell r="A3484" t="str">
            <v>Gestión de Servicios Infraestructura - Operación equipos PC</v>
          </cell>
        </row>
        <row r="3485">
          <cell r="A3485" t="str">
            <v>Gestión de Servicios Infraestructura - Operación equipos PC</v>
          </cell>
        </row>
        <row r="3486">
          <cell r="A3486" t="str">
            <v>Gestión de Servicios Infraestructura - Operación equipos PC</v>
          </cell>
        </row>
        <row r="3487">
          <cell r="A3487" t="str">
            <v>Gestión de Servicios Infraestructura - Operación equipos PC</v>
          </cell>
        </row>
        <row r="3488">
          <cell r="A3488" t="str">
            <v>Gestión de Servicios Infraestructura - Operación equipos PC</v>
          </cell>
        </row>
        <row r="3489">
          <cell r="A3489" t="str">
            <v>Gestión de Servicios Infraestructura - Operación equipos PC</v>
          </cell>
        </row>
        <row r="3490">
          <cell r="A3490" t="str">
            <v>Gestión de Servicios Infraestructura - Operación equipos PC</v>
          </cell>
        </row>
        <row r="3491">
          <cell r="A3491" t="str">
            <v>Gestión de Servicios Infraestructura - Operación equipos PC</v>
          </cell>
        </row>
        <row r="3492">
          <cell r="A3492" t="str">
            <v>Gestión de Servicios Infraestructura - Operación equipos PC</v>
          </cell>
        </row>
        <row r="3493">
          <cell r="A3493" t="str">
            <v>Gestión de Servicios Infraestructura - Operación equipos PC</v>
          </cell>
        </row>
        <row r="3494">
          <cell r="A3494" t="str">
            <v>Gestión de Servicios Infraestructura - Operación equipos PC</v>
          </cell>
        </row>
        <row r="3495">
          <cell r="A3495" t="str">
            <v>Gestión de Servicios Infraestructura - Operación equipos PC</v>
          </cell>
        </row>
        <row r="3496">
          <cell r="A3496" t="str">
            <v>Gestión de Servicios Infraestructura - Operación equipos PC</v>
          </cell>
        </row>
        <row r="3497">
          <cell r="A3497" t="str">
            <v>Gestión de Servicios Infraestructura - Operación equipos PC</v>
          </cell>
        </row>
        <row r="3498">
          <cell r="A3498" t="str">
            <v>Gestión de Servicios Infraestructura - Operación equipos PC</v>
          </cell>
        </row>
        <row r="3499">
          <cell r="A3499" t="str">
            <v>Gestión de Servicios Infraestructura - Operación equipos PC</v>
          </cell>
        </row>
        <row r="3500">
          <cell r="A3500" t="str">
            <v>Gestión de Servicios Infraestructura - Operación equipos PC</v>
          </cell>
        </row>
        <row r="3501">
          <cell r="A3501" t="str">
            <v>Gestión de Servicios Infraestructura - Operación equipos PC</v>
          </cell>
        </row>
        <row r="3502">
          <cell r="A3502" t="str">
            <v>Gestión de Servicios Infraestructura - Operación equipos PC</v>
          </cell>
        </row>
        <row r="3503">
          <cell r="A3503" t="str">
            <v>Gestión de Servicios Infraestructura - Operación equipos PC</v>
          </cell>
        </row>
        <row r="3504">
          <cell r="A3504" t="str">
            <v>Gestión de Servicios Infraestructura - Operación equipos PC</v>
          </cell>
        </row>
        <row r="3505">
          <cell r="A3505" t="str">
            <v>Gestión de Servicios Infraestructura - Operación equipos PC</v>
          </cell>
        </row>
        <row r="3506">
          <cell r="A3506" t="str">
            <v>Gestión de Servicios Infraestructura - Operación equipos PC</v>
          </cell>
        </row>
        <row r="3507">
          <cell r="A3507" t="str">
            <v>Gestión de Servicios Infraestructura - Operación equipos PC</v>
          </cell>
        </row>
        <row r="3508">
          <cell r="A3508" t="str">
            <v>Gestión de Servicios Infraestructura - Operación equipos PC</v>
          </cell>
        </row>
        <row r="3509">
          <cell r="A3509" t="str">
            <v>Gestión de Servicios Infraestructura - Operación equipos PC</v>
          </cell>
        </row>
        <row r="3510">
          <cell r="A3510" t="str">
            <v>Gestión de Servicios Infraestructura - Operación equipos PC</v>
          </cell>
        </row>
        <row r="3511">
          <cell r="A3511" t="str">
            <v>Gestión de Servicios Infraestructura - Operación equipos PC</v>
          </cell>
        </row>
        <row r="3512">
          <cell r="A3512" t="str">
            <v>Gestión de Servicios Infraestructura - Operación equipos PC</v>
          </cell>
        </row>
        <row r="3513">
          <cell r="A3513" t="str">
            <v>Gestión de Servicios Infraestructura - Operación equipos PC</v>
          </cell>
        </row>
        <row r="3514">
          <cell r="A3514" t="str">
            <v>Gestión de Servicios Infraestructura - Operación equipos PC</v>
          </cell>
        </row>
        <row r="3515">
          <cell r="A3515" t="str">
            <v>Gestión de Servicios Infraestructura - Operación equipos PC</v>
          </cell>
        </row>
        <row r="3516">
          <cell r="A3516" t="str">
            <v>Gestión de Servicios Infraestructura - Operación equipos PC</v>
          </cell>
        </row>
        <row r="3517">
          <cell r="A3517" t="str">
            <v>Gestión de Servicios Infraestructura - Operación equipos PC</v>
          </cell>
        </row>
        <row r="3518">
          <cell r="A3518" t="str">
            <v>Gestión de Servicios Infraestructura - Operación equipos PC</v>
          </cell>
        </row>
        <row r="3519">
          <cell r="A3519" t="str">
            <v>Gestión de Servicios Infraestructura - Operación equipos PC</v>
          </cell>
        </row>
        <row r="3520">
          <cell r="A3520" t="str">
            <v>Gestión de Servicios Infraestructura - Operación equipos PC</v>
          </cell>
        </row>
        <row r="3521">
          <cell r="A3521" t="str">
            <v>Gestión de Servicios Infraestructura - Operación equipos PC</v>
          </cell>
        </row>
        <row r="3522">
          <cell r="A3522" t="str">
            <v>Gestión de Servicios Infraestructura - Operación equipos PC</v>
          </cell>
        </row>
        <row r="3523">
          <cell r="A3523" t="str">
            <v>Gestión de Servicios Infraestructura - Operación equipos PC</v>
          </cell>
        </row>
        <row r="3524">
          <cell r="A3524" t="str">
            <v>Gestión de Servicios Infraestructura - Operación equipos PC</v>
          </cell>
        </row>
        <row r="3525">
          <cell r="A3525" t="str">
            <v>Gestión de Servicios Infraestructura - Operación equipos PC</v>
          </cell>
        </row>
        <row r="3526">
          <cell r="A3526" t="str">
            <v>Gestión de Servicios Infraestructura - Operación equipos PC</v>
          </cell>
        </row>
        <row r="3527">
          <cell r="A3527" t="str">
            <v>Gestión de Servicios Infraestructura - Operación equipos PC</v>
          </cell>
        </row>
        <row r="3528">
          <cell r="A3528" t="str">
            <v>Gestión de Servicios Infraestructura - Operación equipos PC</v>
          </cell>
        </row>
        <row r="3529">
          <cell r="A3529" t="str">
            <v>Gestión de Servicios Infraestructura - Operación equipos PC</v>
          </cell>
        </row>
        <row r="3530">
          <cell r="A3530" t="str">
            <v>Gestión de Servicios Infraestructura - Operación equipos PC</v>
          </cell>
        </row>
        <row r="3531">
          <cell r="A3531" t="str">
            <v>Gestión de Servicios Infraestructura - Operación equipos PC</v>
          </cell>
        </row>
        <row r="3532">
          <cell r="A3532" t="str">
            <v>Gestión de Servicios Infraestructura - Operación equipos PC</v>
          </cell>
        </row>
        <row r="3533">
          <cell r="A3533" t="str">
            <v>Gestión de Servicios Infraestructura - Operación equipos PC</v>
          </cell>
        </row>
        <row r="3534">
          <cell r="A3534" t="str">
            <v>Gestión de Servicios Infraestructura - Operación equipos PC</v>
          </cell>
        </row>
        <row r="3535">
          <cell r="A3535" t="str">
            <v>Gestión de Servicios Infraestructura - Operación equipos PC</v>
          </cell>
        </row>
        <row r="3536">
          <cell r="A3536" t="str">
            <v>Gestión de Servicios Infraestructura - Operación equipos PC</v>
          </cell>
        </row>
        <row r="3537">
          <cell r="A3537" t="str">
            <v>Gestión de Servicios Infraestructura - Operación equipos PC</v>
          </cell>
        </row>
        <row r="3538">
          <cell r="A3538" t="str">
            <v>Gestión de Servicios Infraestructura - Operación equipos PC</v>
          </cell>
        </row>
        <row r="3539">
          <cell r="A3539" t="str">
            <v>Gestión de Servicios Infraestructura - Operación equipos PC</v>
          </cell>
        </row>
        <row r="3540">
          <cell r="A3540" t="str">
            <v>Gestión de Servicios Infraestructura - Operación equipos PC</v>
          </cell>
        </row>
        <row r="3541">
          <cell r="A3541" t="str">
            <v>Gestión de Servicios Infraestructura - Operación equipos PC</v>
          </cell>
        </row>
        <row r="3542">
          <cell r="A3542" t="str">
            <v>Gestión de Servicios Infraestructura - Operación equipos PC</v>
          </cell>
        </row>
        <row r="3543">
          <cell r="A3543" t="str">
            <v>Gestión de Servicios Infraestructura - Operación equipos PC</v>
          </cell>
        </row>
        <row r="3544">
          <cell r="A3544" t="str">
            <v>Gestión de Servicios Infraestructura - Operación equipos PC</v>
          </cell>
        </row>
        <row r="3545">
          <cell r="A3545" t="str">
            <v>Gestión de Servicios Infraestructura - Operación equipos PC</v>
          </cell>
        </row>
        <row r="3546">
          <cell r="A3546" t="str">
            <v>Gestión de Servicios Infraestructura - Operación equipos PC</v>
          </cell>
        </row>
        <row r="3547">
          <cell r="A3547" t="str">
            <v>Gestión de Servicios Infraestructura - Operación equipos PC</v>
          </cell>
        </row>
        <row r="3548">
          <cell r="A3548" t="str">
            <v>Gestión de Servicios Infraestructura - Operación equipos PC</v>
          </cell>
        </row>
        <row r="3549">
          <cell r="A3549" t="str">
            <v>Gestión de Servicios Infraestructura - Operación equipos PC</v>
          </cell>
        </row>
        <row r="3550">
          <cell r="A3550" t="str">
            <v>Gestión de Servicios Infraestructura - Operación equipos PC</v>
          </cell>
        </row>
        <row r="3551">
          <cell r="A3551" t="str">
            <v>Gestión de Servicios Infraestructura - Operación equipos PC</v>
          </cell>
        </row>
        <row r="3552">
          <cell r="A3552" t="str">
            <v>Gestión de Servicios Infraestructura - Operación equipos PC</v>
          </cell>
        </row>
        <row r="3553">
          <cell r="A3553" t="str">
            <v>Gestión de Servicios Infraestructura - Operación equipos PC</v>
          </cell>
        </row>
        <row r="3554">
          <cell r="A3554" t="str">
            <v>Gestión de Servicios Infraestructura - Operación equipos PC</v>
          </cell>
        </row>
        <row r="3555">
          <cell r="A3555" t="str">
            <v>Gestión de Servicios Infraestructura - Operación equipos PC</v>
          </cell>
        </row>
        <row r="3556">
          <cell r="A3556" t="str">
            <v>Gestión de Servicios Infraestructura - Operación equipos PC</v>
          </cell>
        </row>
        <row r="3557">
          <cell r="A3557" t="str">
            <v>Gestión de Servicios Infraestructura - Operación equipos PC</v>
          </cell>
        </row>
        <row r="3558">
          <cell r="A3558" t="str">
            <v>Gestión de Servicios Infraestructura - Operación equipos PC</v>
          </cell>
        </row>
        <row r="3559">
          <cell r="A3559" t="str">
            <v>Gestión de Servicios Infraestructura - Operación equipos PC</v>
          </cell>
        </row>
        <row r="3560">
          <cell r="A3560" t="str">
            <v>Gestión de Servicios Infraestructura - Operación equipos PC</v>
          </cell>
        </row>
        <row r="3561">
          <cell r="A3561" t="str">
            <v>Gestión de Servicios Infraestructura - Operación equipos PC</v>
          </cell>
        </row>
        <row r="3562">
          <cell r="A3562" t="str">
            <v>Gestión de Servicios Infraestructura - Operación equipos PC</v>
          </cell>
        </row>
        <row r="3563">
          <cell r="A3563" t="str">
            <v>Gestión de Servicios Infraestructura - Operación equipos PC</v>
          </cell>
        </row>
        <row r="3564">
          <cell r="A3564" t="str">
            <v>Gestión de Servicios Infraestructura - Operación equipos PC</v>
          </cell>
        </row>
        <row r="3565">
          <cell r="A3565" t="str">
            <v>Gestión de Servicios Infraestructura - Operación equipos PC</v>
          </cell>
        </row>
        <row r="3566">
          <cell r="A3566" t="str">
            <v>Gestión de Servicios Infraestructura - Operación equipos PC</v>
          </cell>
        </row>
        <row r="3567">
          <cell r="A3567" t="str">
            <v>Gestión de Servicios Infraestructura - Operación equipos PC</v>
          </cell>
        </row>
        <row r="3568">
          <cell r="A3568" t="str">
            <v>Gestión de Servicios Infraestructura - Operación equipos PC</v>
          </cell>
        </row>
        <row r="3569">
          <cell r="A3569" t="str">
            <v>Gestión de Servicios Infraestructura - Operación equipos PC</v>
          </cell>
        </row>
        <row r="3570">
          <cell r="A3570" t="str">
            <v>Gestión de Servicios Infraestructura - Operación equipos PC</v>
          </cell>
        </row>
        <row r="3571">
          <cell r="A3571" t="str">
            <v>Gestión de Servicios Infraestructura - Operación equipos PC</v>
          </cell>
        </row>
        <row r="3572">
          <cell r="A3572" t="str">
            <v>Gestión de Servicios Infraestructura - Operación equipos PC</v>
          </cell>
        </row>
        <row r="3573">
          <cell r="A3573" t="str">
            <v>Gestión de Servicios Infraestructura - Operación equipos PC</v>
          </cell>
        </row>
        <row r="3574">
          <cell r="A3574" t="str">
            <v>Gestión de Servicios Infraestructura - Operación equipos PC</v>
          </cell>
        </row>
        <row r="3575">
          <cell r="A3575" t="str">
            <v>Gestión de Servicios Infraestructura - Operación equipos PC</v>
          </cell>
        </row>
        <row r="3576">
          <cell r="A3576" t="str">
            <v>Gestión de Servicios Infraestructura - Operación equipos PC</v>
          </cell>
        </row>
        <row r="3577">
          <cell r="A3577" t="str">
            <v>Gestión de Servicios Infraestructura - Operación equipos PC</v>
          </cell>
        </row>
        <row r="3578">
          <cell r="A3578" t="str">
            <v>Gestión de Servicios Infraestructura - Operación equipos PC</v>
          </cell>
        </row>
        <row r="3579">
          <cell r="A3579" t="str">
            <v>Gestión de Servicios Infraestructura - Operación equipos PC</v>
          </cell>
        </row>
        <row r="3580">
          <cell r="A3580" t="str">
            <v>Gestión de Servicios Infraestructura - Operación equipos PC</v>
          </cell>
        </row>
        <row r="3581">
          <cell r="A3581" t="str">
            <v>Gestión de Servicios Infraestructura - Operación equipos PC</v>
          </cell>
        </row>
        <row r="3582">
          <cell r="A3582" t="str">
            <v>Gestión de Servicios Infraestructura - Operación equipos PC</v>
          </cell>
        </row>
        <row r="3583">
          <cell r="A3583" t="str">
            <v>Gestión de Servicios Infraestructura - Operación equipos PC</v>
          </cell>
        </row>
        <row r="3584">
          <cell r="A3584" t="str">
            <v>Gestión de Servicios Infraestructura - Operación equipos PC</v>
          </cell>
        </row>
        <row r="3585">
          <cell r="A3585" t="str">
            <v>Gestión de Servicios Infraestructura - Operación equipos PC</v>
          </cell>
        </row>
        <row r="3586">
          <cell r="A3586" t="str">
            <v>Gestión de Servicios Infraestructura - Operación equipos PC</v>
          </cell>
        </row>
        <row r="3587">
          <cell r="A3587" t="str">
            <v>Gestión de Servicios Infraestructura - Operación equipos PC</v>
          </cell>
        </row>
        <row r="3588">
          <cell r="A3588" t="str">
            <v>Gestión de Servicios Infraestructura - Operación equipos PC</v>
          </cell>
        </row>
        <row r="3589">
          <cell r="A3589" t="str">
            <v>Gestión de Servicios Infraestructura - Operación equipos PC</v>
          </cell>
        </row>
        <row r="3590">
          <cell r="A3590" t="str">
            <v>Gestión de Servicios Infraestructura - Operación equipos PC</v>
          </cell>
        </row>
        <row r="3591">
          <cell r="A3591" t="str">
            <v>Gestión de Servicios Infraestructura - Operación equipos PC</v>
          </cell>
        </row>
        <row r="3592">
          <cell r="A3592" t="str">
            <v>Gestión de Servicios Infraestructura - Operación equipos PC</v>
          </cell>
        </row>
        <row r="3593">
          <cell r="A3593" t="str">
            <v>Gestión de Servicios Infraestructura - Operación equipos PC</v>
          </cell>
        </row>
        <row r="3594">
          <cell r="A3594" t="str">
            <v>Gestión de Servicios Infraestructura - Operación equipos PC</v>
          </cell>
        </row>
        <row r="3595">
          <cell r="A3595" t="str">
            <v>Gestión de Servicios Infraestructura - Operación equipos PC</v>
          </cell>
        </row>
        <row r="3596">
          <cell r="A3596" t="str">
            <v>Gestión de Servicios Infraestructura - Operación equipos PC</v>
          </cell>
        </row>
        <row r="3597">
          <cell r="A3597" t="str">
            <v>Gestión de Servicios Infraestructura - Operación equipos PC</v>
          </cell>
        </row>
        <row r="3598">
          <cell r="A3598" t="str">
            <v>Gestión de Servicios Infraestructura - Operación equipos PC</v>
          </cell>
        </row>
        <row r="3599">
          <cell r="A3599" t="str">
            <v>Gestión de Servicios Infraestructura - Operación equipos PC</v>
          </cell>
        </row>
        <row r="3600">
          <cell r="A3600" t="str">
            <v>Gestión de Servicios Infraestructura - Operación equipos PC</v>
          </cell>
        </row>
        <row r="3601">
          <cell r="A3601" t="str">
            <v>Gestión de Servicios Infraestructura - Operación equipos PC</v>
          </cell>
        </row>
        <row r="3602">
          <cell r="A3602" t="str">
            <v>Gestión de Servicios Infraestructura - Operación equipos PC</v>
          </cell>
        </row>
        <row r="3603">
          <cell r="A3603" t="str">
            <v>Gestión de Servicios Infraestructura - Operación equipos PC</v>
          </cell>
        </row>
        <row r="3604">
          <cell r="A3604" t="str">
            <v>Gestión de Servicios Infraestructura - Operación equipos PC</v>
          </cell>
        </row>
        <row r="3605">
          <cell r="A3605" t="str">
            <v>Gestión de Servicios Infraestructura - Operación equipos PC</v>
          </cell>
        </row>
        <row r="3606">
          <cell r="A3606" t="str">
            <v>Gestión de Servicios Infraestructura - Operación equipos PC</v>
          </cell>
        </row>
        <row r="3607">
          <cell r="A3607" t="str">
            <v>Gestión de Servicios Infraestructura - Operación equipos PC</v>
          </cell>
        </row>
        <row r="3608">
          <cell r="A3608" t="str">
            <v>Gestión de Servicios Infraestructura - Operación equipos PC</v>
          </cell>
        </row>
        <row r="3609">
          <cell r="A3609" t="str">
            <v>Gestión de Servicios Infraestructura - Operación equipos PC</v>
          </cell>
        </row>
        <row r="3610">
          <cell r="A3610" t="str">
            <v>Gestión de Servicios Infraestructura - Operación equipos PC</v>
          </cell>
        </row>
        <row r="3611">
          <cell r="A3611" t="str">
            <v>Gestión de Servicios Infraestructura - Operación equipos PC</v>
          </cell>
        </row>
        <row r="3612">
          <cell r="A3612" t="str">
            <v>Gestión de Servicios Infraestructura - Operación equipos PC</v>
          </cell>
        </row>
        <row r="3613">
          <cell r="A3613" t="str">
            <v>Gestión de Servicios Infraestructura - Operación equipos PC</v>
          </cell>
        </row>
        <row r="3614">
          <cell r="A3614" t="str">
            <v>Gestión de Servicios Infraestructura - Operación equipos PC</v>
          </cell>
        </row>
        <row r="3615">
          <cell r="A3615" t="str">
            <v>Gestión de Servicios Infraestructura - Operación equipos PC</v>
          </cell>
        </row>
        <row r="3616">
          <cell r="A3616" t="str">
            <v>Gestión de Servicios Infraestructura - Operación equipos PC</v>
          </cell>
        </row>
        <row r="3617">
          <cell r="A3617" t="str">
            <v>Gestión de Servicios Infraestructura - Operación equipos PC</v>
          </cell>
        </row>
        <row r="3618">
          <cell r="A3618" t="str">
            <v>Gestión de Servicios Infraestructura - Operación equipos PC</v>
          </cell>
        </row>
        <row r="3619">
          <cell r="A3619" t="str">
            <v>Gestión de Servicios Infraestructura - Operación equipos PC</v>
          </cell>
        </row>
        <row r="3620">
          <cell r="A3620" t="str">
            <v>Gestión de Servicios Infraestructura - Operación equipos PC</v>
          </cell>
        </row>
        <row r="3621">
          <cell r="A3621" t="str">
            <v>Gestión de Servicios Infraestructura - Operación equipos PC</v>
          </cell>
        </row>
        <row r="3622">
          <cell r="A3622" t="str">
            <v>Gestión de Servicios Infraestructura - Operación equipos PC</v>
          </cell>
        </row>
        <row r="3623">
          <cell r="A3623" t="str">
            <v>Gestión de Servicios Infraestructura - Operación equipos PC</v>
          </cell>
        </row>
        <row r="3624">
          <cell r="A3624" t="str">
            <v>Gestión de Servicios Infraestructura - Operación equipos PC</v>
          </cell>
        </row>
        <row r="3625">
          <cell r="A3625" t="str">
            <v>Gestión de Servicios Infraestructura - Operación equipos PC</v>
          </cell>
        </row>
        <row r="3626">
          <cell r="A3626" t="str">
            <v>Gestión de Servicios Infraestructura - Operación equipos PC</v>
          </cell>
        </row>
        <row r="3627">
          <cell r="A3627" t="str">
            <v>Gestión de Servicios Infraestructura - Operación equipos PC</v>
          </cell>
        </row>
        <row r="3628">
          <cell r="A3628" t="str">
            <v>Gestión de Servicios Infraestructura - Operación equipos PC</v>
          </cell>
        </row>
        <row r="3629">
          <cell r="A3629" t="str">
            <v>Gestión de Servicios Infraestructura - Operación equipos PC</v>
          </cell>
        </row>
        <row r="3630">
          <cell r="A3630" t="str">
            <v>Gestión de Servicios Infraestructura - Operación equipos PC</v>
          </cell>
        </row>
        <row r="3631">
          <cell r="A3631" t="str">
            <v>Gestión de Servicios Infraestructura - Operación equipos PC</v>
          </cell>
        </row>
        <row r="3632">
          <cell r="A3632" t="str">
            <v>Gestión de Servicios Infraestructura - Operación equipos PC</v>
          </cell>
        </row>
        <row r="3633">
          <cell r="A3633" t="str">
            <v>Gestión de Servicios Infraestructura - Operación equipos PC</v>
          </cell>
        </row>
        <row r="3634">
          <cell r="A3634" t="str">
            <v>Gestión de Servicios Infraestructura - Operación equipos PC</v>
          </cell>
        </row>
        <row r="3635">
          <cell r="A3635" t="str">
            <v>Gestión de Servicios Infraestructura - Operación equipos PC</v>
          </cell>
        </row>
        <row r="3636">
          <cell r="A3636" t="str">
            <v>Gestión de Servicios Infraestructura - Operación equipos PC</v>
          </cell>
        </row>
        <row r="3637">
          <cell r="A3637" t="str">
            <v>Gestión de Servicios Infraestructura - Operación equipos PC</v>
          </cell>
        </row>
        <row r="3638">
          <cell r="A3638" t="str">
            <v>Gestión de Servicios Infraestructura - Operación equipos PC</v>
          </cell>
        </row>
        <row r="3639">
          <cell r="A3639" t="str">
            <v>Gestión de Servicios Infraestructura - Operación equipos PC</v>
          </cell>
        </row>
        <row r="3640">
          <cell r="A3640" t="str">
            <v>Gestión de Servicios Infraestructura - Operación equipos PC</v>
          </cell>
        </row>
        <row r="3641">
          <cell r="A3641" t="str">
            <v>Gestión de Servicios Infraestructura - Operación equipos PC</v>
          </cell>
        </row>
        <row r="3642">
          <cell r="A3642" t="str">
            <v>Gestión de Servicios Infraestructura - Operación equipos PC</v>
          </cell>
        </row>
        <row r="3643">
          <cell r="A3643" t="str">
            <v>Gestión de Servicios Infraestructura - Operación equipos PC</v>
          </cell>
        </row>
        <row r="3644">
          <cell r="A3644" t="str">
            <v>Gestión de Servicios Infraestructura - Operación equipos PC</v>
          </cell>
        </row>
        <row r="3645">
          <cell r="A3645" t="str">
            <v>Gestión de Servicios Infraestructura - Operación equipos PC</v>
          </cell>
        </row>
        <row r="3646">
          <cell r="A3646" t="str">
            <v>Gestión de Servicios Infraestructura - Operación equipos PC</v>
          </cell>
        </row>
        <row r="3647">
          <cell r="A3647" t="str">
            <v>Gestión de Servicios Infraestructura - Operación equipos PC</v>
          </cell>
        </row>
        <row r="3648">
          <cell r="A3648" t="str">
            <v>Gestión de Servicios Infraestructura - Operación equipos PC</v>
          </cell>
        </row>
        <row r="3649">
          <cell r="A3649" t="str">
            <v>Gestión de Servicios Infraestructura - Operación equipos PC</v>
          </cell>
        </row>
        <row r="3650">
          <cell r="A3650" t="str">
            <v>Gestión de Servicios Infraestructura - Operación equipos PC</v>
          </cell>
        </row>
        <row r="3651">
          <cell r="A3651" t="str">
            <v>Gestión de Servicios Infraestructura - Operación equipos PC</v>
          </cell>
        </row>
        <row r="3652">
          <cell r="A3652" t="str">
            <v>Gestión de Servicios Infraestructura - Operación equipos PC</v>
          </cell>
        </row>
        <row r="3653">
          <cell r="A3653" t="str">
            <v>Gestión de Servicios Infraestructura - Operación equipos PC</v>
          </cell>
        </row>
        <row r="3654">
          <cell r="A3654" t="str">
            <v>Gestión de Servicios Infraestructura - Operación equipos PC</v>
          </cell>
        </row>
        <row r="3655">
          <cell r="A3655" t="str">
            <v>Gestión de Servicios Infraestructura - Operación equipos PC</v>
          </cell>
        </row>
        <row r="3656">
          <cell r="A3656" t="str">
            <v>Gestión de Servicios Infraestructura - Operación equipos PC</v>
          </cell>
        </row>
        <row r="3657">
          <cell r="A3657" t="str">
            <v>Gestión de Servicios Infraestructura - Operación equipos PC</v>
          </cell>
        </row>
        <row r="3658">
          <cell r="A3658" t="str">
            <v>Gestión de Servicios Infraestructura - Operación equipos PC</v>
          </cell>
        </row>
        <row r="3659">
          <cell r="A3659" t="str">
            <v>Gestión de Servicios Infraestructura - Operación equipos PC</v>
          </cell>
        </row>
        <row r="3660">
          <cell r="A3660" t="str">
            <v>Gestión de Servicios Infraestructura - Operación equipos PC</v>
          </cell>
        </row>
        <row r="3661">
          <cell r="A3661" t="str">
            <v>Gestión de Servicios Infraestructura - Operación equipos PC</v>
          </cell>
        </row>
        <row r="3662">
          <cell r="A3662" t="str">
            <v>Gestión de Servicios Infraestructura - Plataforma de computo</v>
          </cell>
        </row>
        <row r="3663">
          <cell r="A3663" t="str">
            <v>Gestión de Servicios Infraestructura - Plataforma de computo</v>
          </cell>
        </row>
        <row r="3664">
          <cell r="A3664" t="str">
            <v>Gestión de Servicios Infraestructura - Plataforma de computo</v>
          </cell>
        </row>
        <row r="3665">
          <cell r="A3665" t="str">
            <v>Gestión de Servicios Infraestructura - Plataforma de computo</v>
          </cell>
        </row>
        <row r="3666">
          <cell r="A3666" t="str">
            <v>Gestión de Servicios Infraestructura - Plataforma de computo</v>
          </cell>
        </row>
        <row r="3667">
          <cell r="A3667" t="str">
            <v>Gestión de Servicios Infraestructura - Plataforma de computo</v>
          </cell>
        </row>
        <row r="3668">
          <cell r="A3668" t="str">
            <v>Gestión de Servicios Infraestructura - Plataforma de computo</v>
          </cell>
        </row>
        <row r="3669">
          <cell r="A3669" t="str">
            <v>Gestión de Servicios Infraestructura - Plataforma de computo</v>
          </cell>
        </row>
        <row r="3670">
          <cell r="A3670" t="str">
            <v>Gestión de Servicios Infraestructura - Plataforma de computo</v>
          </cell>
        </row>
        <row r="3671">
          <cell r="A3671" t="str">
            <v>Gestión de Servicios Infraestructura - Plataforma de computo</v>
          </cell>
        </row>
        <row r="3672">
          <cell r="A3672" t="str">
            <v>Gestión de Servicios Infraestructura - Plataforma de computo</v>
          </cell>
        </row>
        <row r="3673">
          <cell r="A3673" t="str">
            <v>Gestión de Servicios Infraestructura - Plataforma de computo</v>
          </cell>
        </row>
        <row r="3674">
          <cell r="A3674" t="str">
            <v>Gestión de Servicios Infraestructura - Plataforma de computo</v>
          </cell>
        </row>
        <row r="3675">
          <cell r="A3675" t="str">
            <v>Gestión de Servicios Infraestructura - Plataforma de computo</v>
          </cell>
        </row>
        <row r="3676">
          <cell r="A3676" t="str">
            <v>Gestión de Servicios Infraestructura - Plataforma de computo</v>
          </cell>
        </row>
        <row r="3677">
          <cell r="A3677" t="str">
            <v>Gestión de Servicios Infraestructura - Plataforma de computo</v>
          </cell>
        </row>
        <row r="3678">
          <cell r="A3678" t="str">
            <v>Gestión de Servicios Infraestructura - Plataforma de computo</v>
          </cell>
        </row>
        <row r="3679">
          <cell r="A3679" t="str">
            <v>Gestión de Servicios Infraestructura - Plataforma de computo</v>
          </cell>
        </row>
        <row r="3680">
          <cell r="A3680" t="str">
            <v>Gestión de Servicios Infraestructura - Plataforma de computo</v>
          </cell>
        </row>
        <row r="3681">
          <cell r="A3681" t="str">
            <v>Gestión de Servicios Infraestructura - Plataforma de computo</v>
          </cell>
        </row>
        <row r="3682">
          <cell r="A3682" t="str">
            <v>Gestión de Servicios Infraestructura - Plataforma de computo</v>
          </cell>
        </row>
        <row r="3683">
          <cell r="A3683" t="str">
            <v>Gestión de Servicios Infraestructura - Plataforma de computo</v>
          </cell>
        </row>
        <row r="3684">
          <cell r="A3684" t="str">
            <v>Gestión de Servicios Infraestructura - Plataforma de computo</v>
          </cell>
        </row>
        <row r="3685">
          <cell r="A3685" t="str">
            <v>Gestión de Servicios Infraestructura - Plataforma de computo</v>
          </cell>
        </row>
        <row r="3686">
          <cell r="A3686" t="str">
            <v>Gestión de Servicios Infraestructura - Plataforma de computo</v>
          </cell>
        </row>
        <row r="3687">
          <cell r="A3687" t="str">
            <v>Gestión de Servicios Infraestructura - Plataforma de computo</v>
          </cell>
        </row>
        <row r="3688">
          <cell r="A3688" t="str">
            <v>Gestión de Servicios Infraestructura - Plataforma de computo</v>
          </cell>
        </row>
        <row r="3689">
          <cell r="A3689" t="str">
            <v>Gestión de Servicios Infraestructura - Plataforma de computo</v>
          </cell>
        </row>
        <row r="3690">
          <cell r="A3690" t="str">
            <v>Gestión de Servicios Infraestructura - Plataforma de computo</v>
          </cell>
        </row>
        <row r="3691">
          <cell r="A3691" t="str">
            <v>Gestión de Servicios Infraestructura - Plataforma de computo</v>
          </cell>
        </row>
        <row r="3692">
          <cell r="A3692" t="str">
            <v>Gestión de Servicios Infraestructura - Plataforma de computo</v>
          </cell>
        </row>
        <row r="3693">
          <cell r="A3693" t="str">
            <v>Gestión de Servicios Infraestructura - Plataforma de computo</v>
          </cell>
        </row>
        <row r="3694">
          <cell r="A3694" t="str">
            <v>Gestión de Servicios Infraestructura - Plataforma de computo</v>
          </cell>
        </row>
        <row r="3695">
          <cell r="A3695" t="str">
            <v>Gestión de Servicios Infraestructura - Plataforma de computo</v>
          </cell>
        </row>
        <row r="3696">
          <cell r="A3696" t="str">
            <v>Gestión de Servicios Infraestructura - Plataforma de computo</v>
          </cell>
        </row>
        <row r="3697">
          <cell r="A3697" t="str">
            <v>Gestión de Servicios Infraestructura - Plataforma de computo</v>
          </cell>
        </row>
        <row r="3698">
          <cell r="A3698" t="str">
            <v>Gestión de Servicios Infraestructura - Plataforma de computo</v>
          </cell>
        </row>
        <row r="3699">
          <cell r="A3699" t="str">
            <v>Gestión de Servicios Infraestructura - Plataforma de computo</v>
          </cell>
        </row>
        <row r="3700">
          <cell r="A3700" t="str">
            <v>Gestión de Servicios Infraestructura - Plataforma de computo</v>
          </cell>
        </row>
        <row r="3701">
          <cell r="A3701" t="str">
            <v>Gestión de Servicios Infraestructura - Plataforma de computo</v>
          </cell>
        </row>
        <row r="3702">
          <cell r="A3702" t="str">
            <v>Gestión de Servicios Infraestructura - Plataforma de computo</v>
          </cell>
        </row>
        <row r="3703">
          <cell r="A3703" t="str">
            <v>Gestión de Servicios Infraestructura - Plataforma de computo</v>
          </cell>
        </row>
        <row r="3704">
          <cell r="A3704" t="str">
            <v>Gestión de Servicios Infraestructura - Plataforma de computo</v>
          </cell>
        </row>
        <row r="3705">
          <cell r="A3705" t="str">
            <v>Gestión de Servicios Infraestructura - Plataforma de computo</v>
          </cell>
        </row>
        <row r="3706">
          <cell r="A3706" t="str">
            <v>Gestión de Servicios Infraestructura - Plataforma de computo</v>
          </cell>
        </row>
        <row r="3707">
          <cell r="A3707" t="str">
            <v>Gestión de Servicios Infraestructura - Plataforma de computo</v>
          </cell>
        </row>
        <row r="3708">
          <cell r="A3708" t="str">
            <v>Gestión de Servicios Infraestructura - Plataforma de computo</v>
          </cell>
        </row>
        <row r="3709">
          <cell r="A3709" t="str">
            <v>Gestión de Servicios Infraestructura - Plataforma de computo</v>
          </cell>
        </row>
        <row r="3710">
          <cell r="A3710" t="str">
            <v>Gestión de Servicios Infraestructura - Plataforma de computo</v>
          </cell>
        </row>
        <row r="3711">
          <cell r="A3711" t="str">
            <v>Gestión de Servicios Infraestructura - Plataforma de computo</v>
          </cell>
        </row>
        <row r="3712">
          <cell r="A3712" t="str">
            <v>Gestión de Servicios Infraestructura - Plataforma de computo</v>
          </cell>
        </row>
        <row r="3713">
          <cell r="A3713" t="str">
            <v>Gestión de Servicios Infraestructura - Plataforma de computo</v>
          </cell>
        </row>
        <row r="3714">
          <cell r="A3714" t="str">
            <v>Gestión de Servicios Infraestructura - Plataforma de computo</v>
          </cell>
        </row>
        <row r="3715">
          <cell r="A3715" t="str">
            <v>Gestión de Servicios Infraestructura - Plataforma de computo</v>
          </cell>
        </row>
        <row r="3716">
          <cell r="A3716" t="str">
            <v>Gestión de Servicios Infraestructura - Plataforma de computo</v>
          </cell>
        </row>
        <row r="3717">
          <cell r="A3717" t="str">
            <v>Gestión de Servicios Infraestructura - Plataforma de computo</v>
          </cell>
        </row>
        <row r="3718">
          <cell r="A3718" t="str">
            <v>Gestión de Servicios Infraestructura - Plataforma de computo</v>
          </cell>
        </row>
        <row r="3719">
          <cell r="A3719" t="str">
            <v>Gestión de Servicios Infraestructura - Plataforma de computo</v>
          </cell>
        </row>
        <row r="3720">
          <cell r="A3720" t="str">
            <v>Gestión de Servicios Infraestructura - Plataforma de computo</v>
          </cell>
        </row>
        <row r="3721">
          <cell r="A3721" t="str">
            <v>Gestión de Servicios Infraestructura - Plataforma de computo</v>
          </cell>
        </row>
        <row r="3722">
          <cell r="A3722" t="str">
            <v>Gestión de Servicios Infraestructura - Plataforma de computo</v>
          </cell>
        </row>
        <row r="3723">
          <cell r="A3723" t="str">
            <v>Gestión de Servicios Infraestructura - Plataforma de computo</v>
          </cell>
        </row>
        <row r="3724">
          <cell r="A3724" t="str">
            <v>Gestión de Servicios Infraestructura - Plataforma de computo</v>
          </cell>
        </row>
        <row r="3725">
          <cell r="A3725" t="str">
            <v>Gestión de Servicios Infraestructura - Plataforma de computo</v>
          </cell>
        </row>
        <row r="3726">
          <cell r="A3726" t="str">
            <v>Gestión de Servicios Infraestructura - Plataforma de computo</v>
          </cell>
        </row>
        <row r="3727">
          <cell r="A3727" t="str">
            <v>Gestión de Servicios Infraestructura - Plataforma de computo</v>
          </cell>
        </row>
        <row r="3728">
          <cell r="A3728" t="str">
            <v>Gestión de Servicios Infraestructura - Plataforma de computo</v>
          </cell>
        </row>
        <row r="3729">
          <cell r="A3729" t="str">
            <v>Gestión de Servicios Infraestructura - Plataforma de computo</v>
          </cell>
        </row>
        <row r="3730">
          <cell r="A3730" t="str">
            <v>Gestión de Servicios Infraestructura - Plataforma de computo</v>
          </cell>
        </row>
        <row r="3731">
          <cell r="A3731" t="str">
            <v>Gestión de Servicios Infraestructura - Plataforma de computo</v>
          </cell>
        </row>
        <row r="3732">
          <cell r="A3732" t="str">
            <v>Gestión de Servicios Infraestructura - Plataforma de computo</v>
          </cell>
        </row>
        <row r="3733">
          <cell r="A3733" t="str">
            <v>Gestión de Servicios Infraestructura - Plataforma de computo</v>
          </cell>
        </row>
        <row r="3734">
          <cell r="A3734" t="str">
            <v>Gestión de Servicios Infraestructura - Plataforma de computo</v>
          </cell>
        </row>
        <row r="3735">
          <cell r="A3735" t="str">
            <v>Gestión de Servicios Infraestructura - Plataforma de computo</v>
          </cell>
        </row>
        <row r="3736">
          <cell r="A3736" t="str">
            <v>Gestión de Servicios Infraestructura - Plataforma de computo</v>
          </cell>
        </row>
        <row r="3737">
          <cell r="A3737" t="str">
            <v>Gestión de Servicios Infraestructura - Plataforma de computo</v>
          </cell>
        </row>
        <row r="3738">
          <cell r="A3738" t="str">
            <v>Gestión de Servicios Infraestructura - Plataforma de computo</v>
          </cell>
        </row>
        <row r="3739">
          <cell r="A3739" t="str">
            <v>Gestión de Servicios Infraestructura - Plataforma de computo</v>
          </cell>
        </row>
        <row r="3740">
          <cell r="A3740" t="str">
            <v>Gestión de Servicios Infraestructura - Plataforma de computo</v>
          </cell>
        </row>
        <row r="3741">
          <cell r="A3741" t="str">
            <v>Gestión de Servicios Infraestructura - Plataforma de computo</v>
          </cell>
        </row>
        <row r="3742">
          <cell r="A3742" t="str">
            <v>Gestión de Servicios Infraestructura - Plataforma de computo</v>
          </cell>
        </row>
        <row r="3743">
          <cell r="A3743" t="str">
            <v>Gestión de Servicios Infraestructura - Plataforma de computo</v>
          </cell>
        </row>
        <row r="3744">
          <cell r="A3744" t="str">
            <v>Gestión de Servicios Infraestructura - Plataforma de computo</v>
          </cell>
        </row>
        <row r="3745">
          <cell r="A3745" t="str">
            <v>Gestión de Servicios Infraestructura - Plataforma de computo</v>
          </cell>
        </row>
        <row r="3746">
          <cell r="A3746" t="str">
            <v>Gestión de Servicios Infraestructura - Plataforma de computo</v>
          </cell>
        </row>
        <row r="3747">
          <cell r="A3747" t="str">
            <v>Gestión de Servicios Infraestructura - Plataforma de computo</v>
          </cell>
        </row>
        <row r="3748">
          <cell r="A3748" t="str">
            <v>Gestión de Servicios Infraestructura - Plataforma de computo</v>
          </cell>
        </row>
        <row r="3749">
          <cell r="A3749" t="str">
            <v>Gestión de Servicios Infraestructura - Plataforma de computo</v>
          </cell>
        </row>
        <row r="3750">
          <cell r="A3750" t="str">
            <v>Gestión de Servicios Infraestructura - Plataforma de computo</v>
          </cell>
        </row>
        <row r="3751">
          <cell r="A3751" t="str">
            <v>Gestión de Servicios Infraestructura - Plataforma de computo</v>
          </cell>
        </row>
        <row r="3752">
          <cell r="A3752" t="str">
            <v>Gestión de Servicios Infraestructura - Plataforma de computo</v>
          </cell>
        </row>
        <row r="3753">
          <cell r="A3753" t="str">
            <v>Gestión de Servicios Infraestructura - Plataforma de computo</v>
          </cell>
        </row>
        <row r="3754">
          <cell r="A3754" t="str">
            <v>Gestión de Servicios Infraestructura - Plataforma de computo</v>
          </cell>
        </row>
        <row r="3755">
          <cell r="A3755" t="str">
            <v>Gestión de Servicios Infraestructura - Plataforma de computo</v>
          </cell>
        </row>
        <row r="3756">
          <cell r="A3756" t="str">
            <v>Gestión de Servicios Infraestructura - Plataforma de computo</v>
          </cell>
        </row>
        <row r="3757">
          <cell r="A3757" t="str">
            <v>Gestión de Servicios Infraestructura - Plataforma de computo</v>
          </cell>
        </row>
        <row r="3758">
          <cell r="A3758" t="str">
            <v>Gestión de Servicios Infraestructura - Plataforma de computo</v>
          </cell>
        </row>
        <row r="3759">
          <cell r="A3759" t="str">
            <v>Gestión de Servicios Infraestructura - Plataforma de computo</v>
          </cell>
        </row>
        <row r="3760">
          <cell r="A3760" t="str">
            <v>Gestión de Servicios Infraestructura - Plataforma de computo</v>
          </cell>
        </row>
        <row r="3761">
          <cell r="A3761" t="str">
            <v>Gestión de Servicios Infraestructura - Plataforma de computo</v>
          </cell>
        </row>
        <row r="3762">
          <cell r="A3762" t="str">
            <v>Gestión de Servicios Infraestructura - Plataforma de computo</v>
          </cell>
        </row>
        <row r="3763">
          <cell r="A3763" t="str">
            <v>Gestión de Servicios Infraestructura - Plataforma de computo</v>
          </cell>
        </row>
        <row r="3764">
          <cell r="A3764" t="str">
            <v>Gestión de Servicios Infraestructura - Plataforma de computo</v>
          </cell>
        </row>
        <row r="3765">
          <cell r="A3765" t="str">
            <v>Gestión de Servicios Infraestructura - Plataforma de computo</v>
          </cell>
        </row>
        <row r="3766">
          <cell r="A3766" t="str">
            <v>Gestión de Servicios Infraestructura - Plataforma de computo</v>
          </cell>
        </row>
        <row r="3767">
          <cell r="A3767" t="str">
            <v>Gestión de Servicios Infraestructura - Plataforma de computo</v>
          </cell>
        </row>
        <row r="3768">
          <cell r="A3768" t="str">
            <v>Gestión de Servicios Infraestructura - Plataforma de computo</v>
          </cell>
        </row>
        <row r="3769">
          <cell r="A3769" t="str">
            <v>Gestión de Servicios Infraestructura - Plataforma de computo</v>
          </cell>
        </row>
        <row r="3770">
          <cell r="A3770" t="str">
            <v>Gestión de Servicios Infraestructura - Plataforma de computo</v>
          </cell>
        </row>
        <row r="3771">
          <cell r="A3771" t="str">
            <v>Gestión de Servicios Infraestructura - Plataforma de computo</v>
          </cell>
        </row>
        <row r="3772">
          <cell r="A3772" t="str">
            <v>Gestión de Servicios Infraestructura - Plataforma de computo</v>
          </cell>
        </row>
        <row r="3773">
          <cell r="A3773" t="str">
            <v>Gestión de Servicios Infraestructura - Plataforma de computo</v>
          </cell>
        </row>
        <row r="3774">
          <cell r="A3774" t="str">
            <v>Gestión de Servicios Infraestructura - Plataforma de computo</v>
          </cell>
        </row>
        <row r="3775">
          <cell r="A3775" t="str">
            <v>Gestión de Servicios Infraestructura - Plataforma de computo</v>
          </cell>
        </row>
        <row r="3776">
          <cell r="A3776" t="str">
            <v>Gestión de Servicios Infraestructura - Plataforma de computo</v>
          </cell>
        </row>
        <row r="3777">
          <cell r="A3777" t="str">
            <v>Gestión de Servicios Infraestructura - Plataforma de computo</v>
          </cell>
        </row>
        <row r="3778">
          <cell r="A3778" t="str">
            <v>Gestión de Servicios Infraestructura - Plataforma de computo</v>
          </cell>
        </row>
        <row r="3779">
          <cell r="A3779" t="str">
            <v>Gestión de Servicios Infraestructura - Plataforma de computo</v>
          </cell>
        </row>
        <row r="3780">
          <cell r="A3780" t="str">
            <v>Gestión de Servicios Infraestructura - Plataforma de computo</v>
          </cell>
        </row>
        <row r="3781">
          <cell r="A3781" t="str">
            <v>Gestión de Servicios Infraestructura - Plataforma de computo</v>
          </cell>
        </row>
        <row r="3782">
          <cell r="A3782" t="str">
            <v>Gestión de Servicios Infraestructura - Plataforma de computo</v>
          </cell>
        </row>
        <row r="3783">
          <cell r="A3783" t="str">
            <v>Gestión de Servicios Infraestructura - Plataforma de computo</v>
          </cell>
        </row>
        <row r="3784">
          <cell r="A3784" t="str">
            <v>Gestión de Servicios Infraestructura - Plataforma de computo</v>
          </cell>
        </row>
        <row r="3785">
          <cell r="A3785" t="str">
            <v>Gestión de Servicios Infraestructura - Plataforma de computo</v>
          </cell>
        </row>
        <row r="3786">
          <cell r="A3786" t="str">
            <v>Gestión de Servicios Infraestructura - Plataforma de computo</v>
          </cell>
        </row>
        <row r="3787">
          <cell r="A3787" t="str">
            <v>Gestión de Servicios Infraestructura - Plataforma de computo</v>
          </cell>
        </row>
        <row r="3788">
          <cell r="A3788" t="str">
            <v>Gestión de Servicios Infraestructura - Plataforma de computo</v>
          </cell>
        </row>
        <row r="3789">
          <cell r="A3789" t="str">
            <v>Gestión de Servicios Infraestructura - Plataforma de computo</v>
          </cell>
        </row>
        <row r="3790">
          <cell r="A3790" t="str">
            <v>Gestión de Servicios Infraestructura - Plataforma de computo</v>
          </cell>
        </row>
        <row r="3791">
          <cell r="A3791" t="str">
            <v>Gestión de Servicios Infraestructura - Plataforma de computo</v>
          </cell>
        </row>
        <row r="3792">
          <cell r="A3792" t="str">
            <v>Gestión de Servicios Infraestructura - Plataforma de computo</v>
          </cell>
        </row>
        <row r="3793">
          <cell r="A3793" t="str">
            <v>Gestión de Servicios Infraestructura - Plataforma de computo</v>
          </cell>
        </row>
        <row r="3794">
          <cell r="A3794" t="str">
            <v>Gestión de Servicios Infraestructura - Plataforma de computo</v>
          </cell>
        </row>
        <row r="3795">
          <cell r="A3795" t="str">
            <v>Gestión de Servicios Infraestructura - Plataforma de computo</v>
          </cell>
        </row>
        <row r="3796">
          <cell r="A3796" t="str">
            <v>Gestión de Servicios Infraestructura - Plataforma de computo</v>
          </cell>
        </row>
        <row r="3797">
          <cell r="A3797" t="str">
            <v>Gestión de Servicios Infraestructura - Plataforma de computo</v>
          </cell>
        </row>
        <row r="3798">
          <cell r="A3798" t="str">
            <v>Gestión de Servicios Infraestructura - Plataforma de computo</v>
          </cell>
        </row>
        <row r="3799">
          <cell r="A3799" t="str">
            <v>Gestión de Servicios Infraestructura - Plataforma de computo</v>
          </cell>
        </row>
        <row r="3800">
          <cell r="A3800" t="str">
            <v>Gestión de Servicios Infraestructura - Plataforma de computo</v>
          </cell>
        </row>
        <row r="3801">
          <cell r="A3801" t="str">
            <v>Gestión de Servicios Infraestructura - Plataforma de computo</v>
          </cell>
        </row>
        <row r="3802">
          <cell r="A3802" t="str">
            <v>Gestión de Servicios Infraestructura - Plataforma de computo</v>
          </cell>
        </row>
        <row r="3803">
          <cell r="A3803" t="str">
            <v>Gestión de Servicios Infraestructura - Plataforma de computo</v>
          </cell>
        </row>
        <row r="3804">
          <cell r="A3804" t="str">
            <v>Gestión de Servicios Infraestructura - Plataforma de computo</v>
          </cell>
        </row>
        <row r="3805">
          <cell r="A3805" t="str">
            <v>Gestión de Servicios Infraestructura - Plataforma de computo</v>
          </cell>
        </row>
        <row r="3806">
          <cell r="A3806" t="str">
            <v>Gestión de Servicios Infraestructura - Plataforma de computo</v>
          </cell>
        </row>
        <row r="3807">
          <cell r="A3807" t="str">
            <v>Gestión de Servicios Infraestructura - Plataforma de computo</v>
          </cell>
        </row>
        <row r="3808">
          <cell r="A3808" t="str">
            <v>Gestión de Servicios Infraestructura - Plataforma de computo</v>
          </cell>
        </row>
        <row r="3809">
          <cell r="A3809" t="str">
            <v>Gestión de Servicios Infraestructura - Plataforma de computo</v>
          </cell>
        </row>
        <row r="3810">
          <cell r="A3810" t="str">
            <v>Gestión de Servicios Infraestructura - Plataforma de computo</v>
          </cell>
        </row>
        <row r="3811">
          <cell r="A3811" t="str">
            <v>Gestión de Servicios Infraestructura - Plataforma de computo</v>
          </cell>
        </row>
        <row r="3812">
          <cell r="A3812" t="str">
            <v>Gestión de Servicios Infraestructura - Plataforma de computo</v>
          </cell>
        </row>
        <row r="3813">
          <cell r="A3813" t="str">
            <v>Gestión de Servicios Infraestructura - Plataforma de computo</v>
          </cell>
        </row>
        <row r="3814">
          <cell r="A3814" t="str">
            <v>Gestión de Servicios Infraestructura - Plataforma de computo</v>
          </cell>
        </row>
        <row r="3815">
          <cell r="A3815" t="str">
            <v>Gestión de Servicios Infraestructura - Plataforma de computo</v>
          </cell>
        </row>
        <row r="3816">
          <cell r="A3816" t="str">
            <v>Gestión de Servicios Infraestructura - Plataforma de computo</v>
          </cell>
        </row>
        <row r="3817">
          <cell r="A3817" t="str">
            <v>Gestión de Servicios Infraestructura - Plataforma de computo</v>
          </cell>
        </row>
        <row r="3818">
          <cell r="A3818" t="str">
            <v>Gestión de Servicios Infraestructura - Plataforma de computo</v>
          </cell>
        </row>
        <row r="3819">
          <cell r="A3819" t="str">
            <v>Gestión de Servicios Infraestructura - Plataforma de computo</v>
          </cell>
        </row>
        <row r="3820">
          <cell r="A3820" t="str">
            <v>Gestión de Servicios Infraestructura - Plataforma de computo</v>
          </cell>
        </row>
        <row r="3821">
          <cell r="A3821" t="str">
            <v>Gestión de Servicios Infraestructura - Plataforma de computo</v>
          </cell>
        </row>
        <row r="3822">
          <cell r="A3822" t="str">
            <v>Gestión de Servicios Infraestructura - Plataforma de computo</v>
          </cell>
        </row>
        <row r="3823">
          <cell r="A3823" t="str">
            <v>Gestión de Servicios Infraestructura - Plataforma de computo</v>
          </cell>
        </row>
        <row r="3824">
          <cell r="A3824" t="str">
            <v>Gestión de Servicios Infraestructura - Plataforma de computo</v>
          </cell>
        </row>
        <row r="3825">
          <cell r="A3825" t="str">
            <v>Gestión de Servicios Infraestructura - Plataforma de computo</v>
          </cell>
        </row>
        <row r="3826">
          <cell r="A3826" t="str">
            <v>Gestión de Servicios Infraestructura - Plataforma de computo</v>
          </cell>
        </row>
        <row r="3827">
          <cell r="A3827" t="str">
            <v>Gestión de Servicios Infraestructura - Plataforma de computo</v>
          </cell>
        </row>
        <row r="3828">
          <cell r="A3828" t="str">
            <v>Gestión de Servicios Infraestructura - Plataforma de computo</v>
          </cell>
        </row>
        <row r="3829">
          <cell r="A3829" t="str">
            <v>Gestión de Servicios Infraestructura - Plataforma de computo</v>
          </cell>
        </row>
        <row r="3830">
          <cell r="A3830" t="str">
            <v>Gestión de Servicios Infraestructura - Plataforma de computo</v>
          </cell>
        </row>
        <row r="3831">
          <cell r="A3831" t="str">
            <v>Gestión de Servicios Infraestructura - Plataforma de computo</v>
          </cell>
        </row>
        <row r="3832">
          <cell r="A3832" t="str">
            <v>Gestión de Servicios Infraestructura - Plataforma de computo</v>
          </cell>
        </row>
        <row r="3833">
          <cell r="A3833" t="str">
            <v>Gestión de Servicios Infraestructura - Plataforma de computo</v>
          </cell>
        </row>
        <row r="3834">
          <cell r="A3834" t="str">
            <v>Gestión de Servicios Infraestructura - Plataforma de computo</v>
          </cell>
        </row>
        <row r="3835">
          <cell r="A3835" t="str">
            <v>Gestión de Servicios Infraestructura - Plataforma de computo</v>
          </cell>
        </row>
        <row r="3836">
          <cell r="A3836" t="str">
            <v>Gestión de Servicios Infraestructura - Plataforma de computo</v>
          </cell>
        </row>
        <row r="3837">
          <cell r="A3837" t="str">
            <v>Gestión de Servicios Infraestructura - Plataforma de computo</v>
          </cell>
        </row>
        <row r="3838">
          <cell r="A3838" t="str">
            <v>Gestión de Servicios Infraestructura - Plataforma de computo</v>
          </cell>
        </row>
        <row r="3839">
          <cell r="A3839" t="str">
            <v>Gestión de Servicios Infraestructura - Plataforma de computo</v>
          </cell>
        </row>
        <row r="3840">
          <cell r="A3840" t="str">
            <v>Gestión de Servicios Infraestructura - Plataforma de computo</v>
          </cell>
        </row>
        <row r="3841">
          <cell r="A3841" t="str">
            <v>Gestión de Servicios Infraestructura - Plataforma de computo</v>
          </cell>
        </row>
        <row r="3842">
          <cell r="A3842" t="str">
            <v>Gestión de Servicios Infraestructura - Plataforma de computo</v>
          </cell>
        </row>
        <row r="3843">
          <cell r="A3843" t="str">
            <v>Gestión de Servicios Infraestructura - Plataforma de computo</v>
          </cell>
        </row>
        <row r="3844">
          <cell r="A3844" t="str">
            <v>Gestión de Servicios Infraestructura - Plataforma de computo</v>
          </cell>
        </row>
        <row r="3845">
          <cell r="A3845" t="str">
            <v>Gestión de Servicios Infraestructura - Plataforma de computo</v>
          </cell>
        </row>
        <row r="3846">
          <cell r="A3846" t="str">
            <v>Gestión de Servicios Infraestructura - Plataforma de computo</v>
          </cell>
        </row>
        <row r="3847">
          <cell r="A3847" t="str">
            <v>Gestión de Servicios Infraestructura - Plataforma de computo</v>
          </cell>
        </row>
        <row r="3848">
          <cell r="A3848" t="str">
            <v>Gestión de Servicios Infraestructura - Plataforma de computo</v>
          </cell>
        </row>
        <row r="3849">
          <cell r="A3849" t="str">
            <v>Gestión de Servicios Infraestructura - Plataforma de computo</v>
          </cell>
        </row>
        <row r="3850">
          <cell r="A3850" t="str">
            <v>Gestión de Servicios Infraestructura - Plataforma de computo</v>
          </cell>
        </row>
        <row r="3851">
          <cell r="A3851" t="str">
            <v>Gestión de Servicios Infraestructura - Plataforma de computo</v>
          </cell>
        </row>
        <row r="3852">
          <cell r="A3852" t="str">
            <v>Gestión de Servicios Infraestructura - Plataforma de computo</v>
          </cell>
        </row>
        <row r="3853">
          <cell r="A3853" t="str">
            <v>Gestión de Servicios Infraestructura - Plataforma de computo</v>
          </cell>
        </row>
        <row r="3854">
          <cell r="A3854" t="str">
            <v>Gestión de Servicios Infraestructura - Plataforma de computo</v>
          </cell>
        </row>
        <row r="3855">
          <cell r="A3855" t="str">
            <v>Gestión de Servicios Infraestructura - Plataforma de computo</v>
          </cell>
        </row>
        <row r="3856">
          <cell r="A3856" t="str">
            <v>Gestión de Servicios Infraestructura - Plataforma de computo</v>
          </cell>
        </row>
        <row r="3857">
          <cell r="A3857" t="str">
            <v>Gestión de Servicios Infraestructura - Plataforma de computo</v>
          </cell>
        </row>
        <row r="3858">
          <cell r="A3858" t="str">
            <v>Gestión de Servicios Infraestructura - Plataforma de computo</v>
          </cell>
        </row>
        <row r="3859">
          <cell r="A3859" t="str">
            <v>Gestión de Servicios Infraestructura - Plataforma de computo</v>
          </cell>
        </row>
        <row r="3860">
          <cell r="A3860" t="str">
            <v>Gestión de Servicios Infraestructura - Plataforma de computo</v>
          </cell>
        </row>
        <row r="3861">
          <cell r="A3861" t="str">
            <v>Gestión de Servicios Infraestructura - Plataforma de computo</v>
          </cell>
        </row>
        <row r="3862">
          <cell r="A3862" t="str">
            <v>Gestión de Servicios Infraestructura - Plataforma de computo</v>
          </cell>
        </row>
        <row r="3863">
          <cell r="A3863" t="str">
            <v>Gestión de Servicios Infraestructura - Plataforma de computo</v>
          </cell>
        </row>
        <row r="3864">
          <cell r="A3864" t="str">
            <v>Gestión de Servicios Infraestructura - Plataforma de computo</v>
          </cell>
        </row>
        <row r="3865">
          <cell r="A3865" t="str">
            <v>Gestión de Servicios Infraestructura - Plataforma de computo</v>
          </cell>
        </row>
        <row r="3866">
          <cell r="A3866" t="str">
            <v>Gestión de Servicios Infraestructura - Plataforma de computo</v>
          </cell>
        </row>
        <row r="3867">
          <cell r="A3867" t="str">
            <v>Gestión de Servicios Infraestructura - Plataforma de computo</v>
          </cell>
        </row>
        <row r="3868">
          <cell r="A3868" t="str">
            <v>Gestión de Servicios Infraestructura - Plataforma de computo</v>
          </cell>
        </row>
        <row r="3869">
          <cell r="A3869" t="str">
            <v>Gestión de Servicios Infraestructura - Plataforma de computo</v>
          </cell>
        </row>
        <row r="3870">
          <cell r="A3870" t="str">
            <v>Gestión de Servicios Infraestructura - Plataforma de computo</v>
          </cell>
        </row>
        <row r="3871">
          <cell r="A3871" t="str">
            <v>Gestión de Servicios Infraestructura - Plataforma de computo</v>
          </cell>
        </row>
        <row r="3872">
          <cell r="A3872" t="str">
            <v>Gestión de Servicios Infraestructura - Plataforma de computo</v>
          </cell>
        </row>
        <row r="3873">
          <cell r="A3873" t="str">
            <v>Gestión de Servicios Infraestructura - Plataforma de computo</v>
          </cell>
        </row>
        <row r="3874">
          <cell r="A3874" t="str">
            <v>Gestión de Servicios Infraestructura - Plataforma de computo</v>
          </cell>
        </row>
        <row r="3875">
          <cell r="A3875" t="str">
            <v>Gestión de Servicios Infraestructura - Plataforma de computo</v>
          </cell>
        </row>
        <row r="3876">
          <cell r="A3876" t="str">
            <v>Gestión de Servicios Infraestructura - Plataforma de computo</v>
          </cell>
        </row>
        <row r="3877">
          <cell r="A3877" t="str">
            <v>Gestión de Servicios Infraestructura - Plataforma de computo</v>
          </cell>
        </row>
        <row r="3878">
          <cell r="A3878" t="str">
            <v>Gestión de Servicios Infraestructura - Plataforma de computo</v>
          </cell>
        </row>
        <row r="3879">
          <cell r="A3879" t="str">
            <v>Gestión de Servicios Infraestructura - Plataforma de computo</v>
          </cell>
        </row>
        <row r="3880">
          <cell r="A3880" t="str">
            <v>Gestión de Servicios Infraestructura - Plataforma de computo</v>
          </cell>
        </row>
        <row r="3881">
          <cell r="A3881" t="str">
            <v>Gestión de Servicios Infraestructura - Plataforma de computo</v>
          </cell>
        </row>
        <row r="3882">
          <cell r="A3882" t="str">
            <v>Gestión de Servicios Infraestructura - Plataforma de computo</v>
          </cell>
        </row>
        <row r="3883">
          <cell r="A3883" t="str">
            <v>Gestión de Servicios Infraestructura - Plataforma de computo</v>
          </cell>
        </row>
        <row r="3884">
          <cell r="A3884" t="str">
            <v>Gestión de Servicios Infraestructura - Plataforma de computo</v>
          </cell>
        </row>
        <row r="3885">
          <cell r="A3885" t="str">
            <v>Gestión de Servicios Infraestructura - Plataforma de computo</v>
          </cell>
        </row>
        <row r="3886">
          <cell r="A3886" t="str">
            <v>Gestión de Servicios Infraestructura - Plataforma de computo</v>
          </cell>
        </row>
        <row r="3887">
          <cell r="A3887" t="str">
            <v>Gestión de Servicios Infraestructura - Plataforma de computo</v>
          </cell>
        </row>
        <row r="3888">
          <cell r="A3888" t="str">
            <v>Gestión de Servicios Infraestructura - Plataforma de computo</v>
          </cell>
        </row>
        <row r="3889">
          <cell r="A3889" t="str">
            <v>Gestión de Servicios Infraestructura - Plataforma de computo</v>
          </cell>
        </row>
        <row r="3890">
          <cell r="A3890" t="str">
            <v>Gestión de Servicios Infraestructura - Plataforma de computo</v>
          </cell>
        </row>
        <row r="3891">
          <cell r="A3891" t="str">
            <v>Gestión de Servicios Infraestructura - Plataforma de computo</v>
          </cell>
        </row>
        <row r="3892">
          <cell r="A3892" t="str">
            <v>Gestión de Servicios Infraestructura - Plataforma de computo</v>
          </cell>
        </row>
        <row r="3893">
          <cell r="A3893" t="str">
            <v>Gestión de Servicios Infraestructura - Plataforma de computo</v>
          </cell>
        </row>
        <row r="3894">
          <cell r="A3894" t="str">
            <v>Gestión de Servicios Infraestructura - Plataforma de computo</v>
          </cell>
        </row>
        <row r="3895">
          <cell r="A3895" t="str">
            <v>Gestión de Servicios Infraestructura - Plataforma de computo</v>
          </cell>
        </row>
        <row r="3896">
          <cell r="A3896" t="str">
            <v>Gestión de Servicios Infraestructura - Plataforma de computo</v>
          </cell>
        </row>
        <row r="3897">
          <cell r="A3897" t="str">
            <v>Gestión de Servicios Infraestructura - Plataforma de computo</v>
          </cell>
        </row>
        <row r="3898">
          <cell r="A3898" t="str">
            <v>Gestión de Servicios Infraestructura - Plataforma de computo</v>
          </cell>
        </row>
        <row r="3899">
          <cell r="A3899" t="str">
            <v>Gestión de Servicios Infraestructura - Plataforma de computo</v>
          </cell>
        </row>
        <row r="3900">
          <cell r="A3900" t="str">
            <v>Gestión de Servicios Infraestructura - Plataforma de computo</v>
          </cell>
        </row>
        <row r="3901">
          <cell r="A3901" t="str">
            <v>Gestión de Servicios Infraestructura - Plataforma de computo</v>
          </cell>
        </row>
        <row r="3902">
          <cell r="A3902" t="str">
            <v>Gestión de Servicios Infraestructura - Plataforma de computo</v>
          </cell>
        </row>
        <row r="3903">
          <cell r="A3903" t="str">
            <v>Gestión de Servicios Infraestructura - Plataforma de computo</v>
          </cell>
        </row>
        <row r="3904">
          <cell r="A3904" t="str">
            <v>Gestión de Servicios Infraestructura - Plataforma de computo</v>
          </cell>
        </row>
        <row r="3905">
          <cell r="A3905" t="str">
            <v>Gestión de Servicios Infraestructura - Plataforma de computo</v>
          </cell>
        </row>
        <row r="3906">
          <cell r="A3906" t="str">
            <v>Gestión de Servicios Infraestructura - Plataforma de computo</v>
          </cell>
        </row>
        <row r="3907">
          <cell r="A3907" t="str">
            <v>Gestión de Servicios Infraestructura - Plataforma de computo</v>
          </cell>
        </row>
        <row r="3908">
          <cell r="A3908" t="str">
            <v>Gestión de Servicios Infraestructura - Plataforma de computo</v>
          </cell>
        </row>
        <row r="3909">
          <cell r="A3909" t="str">
            <v>Gestión de Servicios Infraestructura - Plataforma de computo</v>
          </cell>
        </row>
        <row r="3910">
          <cell r="A3910" t="str">
            <v>Gestión de Servicios Infraestructura - Plataforma de computo</v>
          </cell>
        </row>
        <row r="3911">
          <cell r="A3911" t="str">
            <v>Gestión de Servicios Infraestructura - Plataforma de computo</v>
          </cell>
        </row>
        <row r="3912">
          <cell r="A3912" t="str">
            <v>Gestión de Servicios Infraestructura - Plataforma de computo</v>
          </cell>
        </row>
        <row r="3913">
          <cell r="A3913" t="str">
            <v>Gestión de Servicios Infraestructura - Plataforma de computo</v>
          </cell>
        </row>
        <row r="3914">
          <cell r="A3914" t="str">
            <v>Gestión de Servicios Infraestructura - Plataforma SAP BPC</v>
          </cell>
        </row>
        <row r="3915">
          <cell r="A3915" t="str">
            <v>Gestión de Servicios Infraestructura - Plataforma SAP BPC</v>
          </cell>
        </row>
        <row r="3916">
          <cell r="A3916" t="str">
            <v>Gestión de Servicios Infraestructura - Plataforma SAP BPC</v>
          </cell>
        </row>
        <row r="3917">
          <cell r="A3917" t="str">
            <v>Gestión de Servicios Infraestructura - Plataforma SAP BPC</v>
          </cell>
        </row>
        <row r="3918">
          <cell r="A3918" t="str">
            <v>Gestión de Servicios Infraestructura - Plataforma SAP BPC</v>
          </cell>
        </row>
        <row r="3919">
          <cell r="A3919" t="str">
            <v>Gestión de Servicios Infraestructura - Plataforma SAP BPC</v>
          </cell>
        </row>
        <row r="3920">
          <cell r="A3920" t="str">
            <v>Gestión de Servicios Infraestructura - Plataforma SAP BPC</v>
          </cell>
        </row>
        <row r="3921">
          <cell r="A3921" t="str">
            <v>Gestión de Servicios Infraestructura - Plataforma SAP BPC</v>
          </cell>
        </row>
        <row r="3922">
          <cell r="A3922" t="str">
            <v>Gestión de Servicios Infraestructura - Plataforma SAP BPC</v>
          </cell>
        </row>
        <row r="3923">
          <cell r="A3923" t="str">
            <v>Gestión de Servicios Infraestructura - Plataforma SAP BPC</v>
          </cell>
        </row>
        <row r="3924">
          <cell r="A3924" t="str">
            <v>Gestión de Servicios Infraestructura - Plataforma SAP BPC</v>
          </cell>
        </row>
        <row r="3925">
          <cell r="A3925" t="str">
            <v>Gestión de Servicios Infraestructura - Plataforma SAP BPC</v>
          </cell>
        </row>
        <row r="3926">
          <cell r="A3926" t="str">
            <v>Gestión de Servicios Infraestructura - Plataforma SAP BPC</v>
          </cell>
        </row>
        <row r="3927">
          <cell r="A3927" t="str">
            <v>Gestión de Servicios Infraestructura - Plataforma SAP BPC</v>
          </cell>
        </row>
        <row r="3928">
          <cell r="A3928" t="str">
            <v>Gestión de Servicios Infraestructura - Plataforma SAP BPC</v>
          </cell>
        </row>
        <row r="3929">
          <cell r="A3929" t="str">
            <v>Gestión de Servicios Infraestructura - Plataforma SAP BPC</v>
          </cell>
        </row>
        <row r="3930">
          <cell r="A3930" t="str">
            <v>Gestión de Servicios Infraestructura - Plataforma SAP BPC</v>
          </cell>
        </row>
        <row r="3931">
          <cell r="A3931" t="str">
            <v>Gestión de Servicios Infraestructura - Plataforma SAP BPC</v>
          </cell>
        </row>
        <row r="3932">
          <cell r="A3932" t="str">
            <v>Gestión de Servicios Infraestructura - Plataforma SAP BPC</v>
          </cell>
        </row>
        <row r="3933">
          <cell r="A3933" t="str">
            <v>Gestión de Servicios Infraestructura - Plataforma SAP BPC</v>
          </cell>
        </row>
        <row r="3934">
          <cell r="A3934" t="str">
            <v>Gestión de Servicios Infraestructura - Plataforma SAP BPC</v>
          </cell>
        </row>
        <row r="3935">
          <cell r="A3935" t="str">
            <v>Gestión de Servicios Infraestructura - Plataforma SAP BPC</v>
          </cell>
        </row>
        <row r="3936">
          <cell r="A3936" t="str">
            <v>Gestión de Servicios Infraestructura - Plataforma SAP BPC</v>
          </cell>
        </row>
        <row r="3937">
          <cell r="A3937" t="str">
            <v>Gestión de Servicios Infraestructura - Plataforma SAP BPC</v>
          </cell>
        </row>
        <row r="3938">
          <cell r="A3938" t="str">
            <v>Gestión de Servicios Infraestructura - Plataforma SAP BPC</v>
          </cell>
        </row>
        <row r="3939">
          <cell r="A3939" t="str">
            <v>Gestión de Servicios Infraestructura - Plataforma SAP BPC</v>
          </cell>
        </row>
        <row r="3940">
          <cell r="A3940" t="str">
            <v>Gestión de Servicios Infraestructura - Plataforma SAP BPC</v>
          </cell>
        </row>
        <row r="3941">
          <cell r="A3941" t="str">
            <v>Gestión de Servicios Infraestructura - Plataforma SAP BPC</v>
          </cell>
        </row>
        <row r="3942">
          <cell r="A3942" t="str">
            <v>Gestión de Servicios Infraestructura - Plataforma SAP BPC</v>
          </cell>
        </row>
        <row r="3943">
          <cell r="A3943" t="str">
            <v>Gestión de Servicios Infraestructura - Plataforma SAP BPC</v>
          </cell>
        </row>
        <row r="3944">
          <cell r="A3944" t="str">
            <v>Gestión de Servicios Infraestructura - Plataforma SAP BPC</v>
          </cell>
        </row>
        <row r="3945">
          <cell r="A3945" t="str">
            <v>Gestión de Servicios Infraestructura - Plataforma SAP BPC</v>
          </cell>
        </row>
        <row r="3946">
          <cell r="A3946" t="str">
            <v>Gestión de Servicios Infraestructura - Plataforma SAP BPC</v>
          </cell>
        </row>
        <row r="3947">
          <cell r="A3947" t="str">
            <v>Gestión de Servicios Infraestructura - Plataforma SAP BPC</v>
          </cell>
        </row>
        <row r="3948">
          <cell r="A3948" t="str">
            <v>Gestión de Servicios Infraestructura - Plataforma SAP BPC</v>
          </cell>
        </row>
        <row r="3949">
          <cell r="A3949" t="str">
            <v>Gestión de Servicios Infraestructura - Plataforma SAP BPC</v>
          </cell>
        </row>
        <row r="3950">
          <cell r="A3950" t="str">
            <v>Gestión de Servicios Infraestructura - Plataforma SAP BPC</v>
          </cell>
        </row>
        <row r="3951">
          <cell r="A3951" t="str">
            <v>Gestión de Servicios Infraestructura - Plataforma SAP BPC</v>
          </cell>
        </row>
        <row r="3952">
          <cell r="A3952" t="str">
            <v>Gestión de Servicios Infraestructura - Plataforma SAP BPC</v>
          </cell>
        </row>
        <row r="3953">
          <cell r="A3953" t="str">
            <v>Gestión de Servicios Infraestructura - Plataforma SAP BPC</v>
          </cell>
        </row>
        <row r="3954">
          <cell r="A3954" t="str">
            <v>Gestión de Servicios Infraestructura - Plataforma SAP BPC</v>
          </cell>
        </row>
        <row r="3955">
          <cell r="A3955" t="str">
            <v>Gestión de Servicios Infraestructura - Plataforma SAP BPC</v>
          </cell>
        </row>
        <row r="3956">
          <cell r="A3956" t="str">
            <v>Gestión de Servicios Infraestructura - Plataforma SAP BPC</v>
          </cell>
        </row>
        <row r="3957">
          <cell r="A3957" t="str">
            <v>Gestión de Servicios Infraestructura - Plataforma SAP BPC</v>
          </cell>
        </row>
        <row r="3958">
          <cell r="A3958" t="str">
            <v>Gestión de Servicios Infraestructura - Plataforma SAP BPC</v>
          </cell>
        </row>
        <row r="3959">
          <cell r="A3959" t="str">
            <v>Gestión de Servicios Infraestructura - Plataforma SAP BPC</v>
          </cell>
        </row>
        <row r="3960">
          <cell r="A3960" t="str">
            <v>Gestión de Servicios Infraestructura - Plataforma SAP BPC</v>
          </cell>
        </row>
        <row r="3961">
          <cell r="A3961" t="str">
            <v>Gestión de Servicios Infraestructura - Plataforma SAP BPC</v>
          </cell>
        </row>
        <row r="3962">
          <cell r="A3962" t="str">
            <v>Gestión de Servicios Infraestructura - Plataforma SAP BPC</v>
          </cell>
        </row>
        <row r="3963">
          <cell r="A3963" t="str">
            <v>Gestión de Servicios Infraestructura - Plataforma SAP BPC</v>
          </cell>
        </row>
        <row r="3964">
          <cell r="A3964" t="str">
            <v>Gestión de Servicios Infraestructura - Plataforma SAP BPC</v>
          </cell>
        </row>
        <row r="3965">
          <cell r="A3965" t="str">
            <v>Gestión de Servicios Infraestructura - Plataforma SAP BPC</v>
          </cell>
        </row>
        <row r="3966">
          <cell r="A3966" t="str">
            <v>Gestión de Servicios Infraestructura - Plataforma SAP BPC</v>
          </cell>
        </row>
        <row r="3967">
          <cell r="A3967" t="str">
            <v>Gestión de Servicios Infraestructura - Plataforma SAP BPC</v>
          </cell>
        </row>
        <row r="3968">
          <cell r="A3968" t="str">
            <v>Gestión de Servicios Infraestructura - Plataforma SAP BPC</v>
          </cell>
        </row>
        <row r="3969">
          <cell r="A3969" t="str">
            <v>Gestión de Servicios Infraestructura - Plataforma SAP BPC</v>
          </cell>
        </row>
        <row r="3970">
          <cell r="A3970" t="str">
            <v>Gestión de Servicios Infraestructura - Plataforma SAP BPC</v>
          </cell>
        </row>
        <row r="3971">
          <cell r="A3971" t="str">
            <v>Gestión de Servicios Infraestructura - Plataforma SAP BPC</v>
          </cell>
        </row>
        <row r="3972">
          <cell r="A3972" t="str">
            <v>Gestión de Servicios Infraestructura - Plataforma SAP BPC</v>
          </cell>
        </row>
        <row r="3973">
          <cell r="A3973" t="str">
            <v>Gestión de Servicios Infraestructura - Plataforma SAP BPC</v>
          </cell>
        </row>
        <row r="3974">
          <cell r="A3974" t="str">
            <v>Gestión de Servicios Infraestructura - Plataforma SAP BPC</v>
          </cell>
        </row>
        <row r="3975">
          <cell r="A3975" t="str">
            <v>Gestión de Servicios Infraestructura - Plataforma SAP BPC</v>
          </cell>
        </row>
        <row r="3976">
          <cell r="A3976" t="str">
            <v>Gestión de Servicios Infraestructura - Plataforma SAP BPC</v>
          </cell>
        </row>
        <row r="3977">
          <cell r="A3977" t="str">
            <v>Gestión de Servicios Infraestructura - Plataforma SAP BPC</v>
          </cell>
        </row>
        <row r="3978">
          <cell r="A3978" t="str">
            <v>Gestión de Servicios Infraestructura - Plataforma SAP BPC</v>
          </cell>
        </row>
        <row r="3979">
          <cell r="A3979" t="str">
            <v>Gestión de Servicios Infraestructura - Plataforma SAP BPC</v>
          </cell>
        </row>
        <row r="3980">
          <cell r="A3980" t="str">
            <v>Gestión de Servicios Infraestructura - Plataforma SAP BPC</v>
          </cell>
        </row>
        <row r="3981">
          <cell r="A3981" t="str">
            <v>Gestión de Servicios Infraestructura - Plataforma SAP BPC</v>
          </cell>
        </row>
        <row r="3982">
          <cell r="A3982" t="str">
            <v>Gestión de Servicios Infraestructura - Plataforma SAP BPC</v>
          </cell>
        </row>
        <row r="3983">
          <cell r="A3983" t="str">
            <v>Gestión de Servicios Infraestructura - Plataforma SAP BPC</v>
          </cell>
        </row>
        <row r="3984">
          <cell r="A3984" t="str">
            <v>Gestión de Servicios Infraestructura - Plataforma SAP BPC</v>
          </cell>
        </row>
        <row r="3985">
          <cell r="A3985" t="str">
            <v>Gestión de Servicios Infraestructura - Plataforma SAP BPC</v>
          </cell>
        </row>
        <row r="3986">
          <cell r="A3986" t="str">
            <v>Gestión de Servicios Infraestructura - Plataforma SAP BPC</v>
          </cell>
        </row>
        <row r="3987">
          <cell r="A3987" t="str">
            <v>Gestión de Servicios Infraestructura - Plataforma SAP BPC</v>
          </cell>
        </row>
        <row r="3988">
          <cell r="A3988" t="str">
            <v>Gestión de Servicios Infraestructura - Plataforma SAP BPC</v>
          </cell>
        </row>
        <row r="3989">
          <cell r="A3989" t="str">
            <v>Gestión de Servicios Infraestructura - Plataforma SAP BPC</v>
          </cell>
        </row>
        <row r="3990">
          <cell r="A3990" t="str">
            <v>Gestión de Servicios Infraestructura - Plataforma SAP BPC</v>
          </cell>
        </row>
        <row r="3991">
          <cell r="A3991" t="str">
            <v>Gestión de Servicios Infraestructura - Plataforma SAP BPC</v>
          </cell>
        </row>
        <row r="3992">
          <cell r="A3992" t="str">
            <v>Gestión de Servicios Infraestructura - Plataforma SAP BPC</v>
          </cell>
        </row>
        <row r="3993">
          <cell r="A3993" t="str">
            <v>Gestión de Servicios Infraestructura - Plataforma SAP BPC</v>
          </cell>
        </row>
        <row r="3994">
          <cell r="A3994" t="str">
            <v>Gestión de Servicios Infraestructura - Plataforma SAP BPC</v>
          </cell>
        </row>
        <row r="3995">
          <cell r="A3995" t="str">
            <v>Gestión de Servicios Infraestructura - Plataforma SAP BPC</v>
          </cell>
        </row>
        <row r="3996">
          <cell r="A3996" t="str">
            <v>Gestión de Servicios Infraestructura - Plataforma SAP BPC</v>
          </cell>
        </row>
        <row r="3997">
          <cell r="A3997" t="str">
            <v>Gestión de Servicios Infraestructura - Plataforma SAP BPC</v>
          </cell>
        </row>
        <row r="3998">
          <cell r="A3998" t="str">
            <v>Gestión de Servicios Infraestructura - Plataforma SAP BPC</v>
          </cell>
        </row>
        <row r="3999">
          <cell r="A3999" t="str">
            <v>Gestión de Servicios Infraestructura - Plataforma SAP BPC</v>
          </cell>
        </row>
        <row r="4000">
          <cell r="A4000" t="str">
            <v>Gestión de Servicios Infraestructura - Plataforma SAP BPC</v>
          </cell>
        </row>
        <row r="4001">
          <cell r="A4001" t="str">
            <v>Gestión de Servicios Infraestructura - Plataforma SAP BPC</v>
          </cell>
        </row>
        <row r="4002">
          <cell r="A4002" t="str">
            <v>Gestión de Servicios Infraestructura - Plataforma SAP BPC</v>
          </cell>
        </row>
        <row r="4003">
          <cell r="A4003" t="str">
            <v>Gestión de Servicios Infraestructura - Plataforma SAP BPC</v>
          </cell>
        </row>
        <row r="4004">
          <cell r="A4004" t="str">
            <v>Gestión de Servicios Infraestructura - Plataforma SAP BPC</v>
          </cell>
        </row>
        <row r="4005">
          <cell r="A4005" t="str">
            <v>Gestión de Servicios Infraestructura - Plataforma SAP BPC</v>
          </cell>
        </row>
        <row r="4006">
          <cell r="A4006" t="str">
            <v>Gestión de Servicios Infraestructura - Plataforma SAP BPC</v>
          </cell>
        </row>
        <row r="4007">
          <cell r="A4007" t="str">
            <v>Gestión de Servicios Infraestructura - Plataforma SAP BPC</v>
          </cell>
        </row>
        <row r="4008">
          <cell r="A4008" t="str">
            <v>Gestión de Servicios Infraestructura - Plataforma SAP BPC</v>
          </cell>
        </row>
        <row r="4009">
          <cell r="A4009" t="str">
            <v>Gestión de Servicios Infraestructura - Plataforma SAP BPC</v>
          </cell>
        </row>
        <row r="4010">
          <cell r="A4010" t="str">
            <v>Gestión de Servicios Infraestructura - Plataforma SAP BPC</v>
          </cell>
        </row>
        <row r="4011">
          <cell r="A4011" t="str">
            <v>Gestión de Servicios Infraestructura - Plataforma SAP BPC</v>
          </cell>
        </row>
        <row r="4012">
          <cell r="A4012" t="str">
            <v>Gestión de Servicios Infraestructura - Plataforma SAP BPC</v>
          </cell>
        </row>
        <row r="4013">
          <cell r="A4013" t="str">
            <v>Gestión de Servicios Infraestructura - Plataforma SAP BPC</v>
          </cell>
        </row>
        <row r="4014">
          <cell r="A4014" t="str">
            <v>Gestión de Servicios Infraestructura - Plataforma SAP BPC</v>
          </cell>
        </row>
        <row r="4015">
          <cell r="A4015" t="str">
            <v>Gestión de Servicios Infraestructura - Plataforma SAP BPC</v>
          </cell>
        </row>
        <row r="4016">
          <cell r="A4016" t="str">
            <v>Gestión de Servicios Infraestructura - Plataforma SAP BPC</v>
          </cell>
        </row>
        <row r="4017">
          <cell r="A4017" t="str">
            <v>Gestión de Servicios Infraestructura - Plataforma SAP BPC</v>
          </cell>
        </row>
        <row r="4018">
          <cell r="A4018" t="str">
            <v>Gestión de Servicios Infraestructura - Plataforma SAP BPC</v>
          </cell>
        </row>
        <row r="4019">
          <cell r="A4019" t="str">
            <v>Gestión de Servicios Infraestructura - Plataforma SAP BPC</v>
          </cell>
        </row>
        <row r="4020">
          <cell r="A4020" t="str">
            <v>Gestión de Servicios Infraestructura - Plataforma SAP BPC</v>
          </cell>
        </row>
        <row r="4021">
          <cell r="A4021" t="str">
            <v>Gestión de Servicios Infraestructura - Plataforma SAP BPC</v>
          </cell>
        </row>
        <row r="4022">
          <cell r="A4022" t="str">
            <v>Gestión de Servicios Infraestructura - Plataforma SAP BPC</v>
          </cell>
        </row>
        <row r="4023">
          <cell r="A4023" t="str">
            <v>Gestión de Servicios Infraestructura - Plataforma SAP BPC</v>
          </cell>
        </row>
        <row r="4024">
          <cell r="A4024" t="str">
            <v>Gestión de Servicios Infraestructura - Plataforma SAP BPC</v>
          </cell>
        </row>
        <row r="4025">
          <cell r="A4025" t="str">
            <v>Gestión de Servicios Infraestructura - Plataforma SAP BPC</v>
          </cell>
        </row>
        <row r="4026">
          <cell r="A4026" t="str">
            <v>Gestión de Servicios Infraestructura - Plataforma SAP BPC</v>
          </cell>
        </row>
        <row r="4027">
          <cell r="A4027" t="str">
            <v>Gestión de Servicios Infraestructura - Plataforma SAP BPC</v>
          </cell>
        </row>
        <row r="4028">
          <cell r="A4028" t="str">
            <v>Gestión de Servicios Infraestructura - Plataforma SAP BPC</v>
          </cell>
        </row>
        <row r="4029">
          <cell r="A4029" t="str">
            <v>Gestión de Servicios Infraestructura - Plataforma SAP BPC</v>
          </cell>
        </row>
        <row r="4030">
          <cell r="A4030" t="str">
            <v>Gestión de Servicios Infraestructura - Plataforma SAP BPC</v>
          </cell>
        </row>
        <row r="4031">
          <cell r="A4031" t="str">
            <v>Gestión de Servicios Infraestructura - Plataforma SAP BPC</v>
          </cell>
        </row>
        <row r="4032">
          <cell r="A4032" t="str">
            <v>Gestión de Servicios Infraestructura - Plataforma SAP BPC</v>
          </cell>
        </row>
        <row r="4033">
          <cell r="A4033" t="str">
            <v>Gestión de Servicios Infraestructura - Plataforma SAP BPC</v>
          </cell>
        </row>
        <row r="4034">
          <cell r="A4034" t="str">
            <v>Gestión de Servicios Infraestructura - Plataforma SAP BPC</v>
          </cell>
        </row>
        <row r="4035">
          <cell r="A4035" t="str">
            <v>Gestión de Servicios Infraestructura - Plataforma SAP BPC</v>
          </cell>
        </row>
        <row r="4036">
          <cell r="A4036" t="str">
            <v>Gestión de Servicios Infraestructura - Plataforma SAP BPC</v>
          </cell>
        </row>
        <row r="4037">
          <cell r="A4037" t="str">
            <v>Gestión de Servicios Infraestructura - Plataforma SAP BPC</v>
          </cell>
        </row>
        <row r="4038">
          <cell r="A4038" t="str">
            <v>Gestión de Servicios Infraestructura - Plataforma SAP BPC</v>
          </cell>
        </row>
        <row r="4039">
          <cell r="A4039" t="str">
            <v>Gestión de Servicios Infraestructura - Plataforma SAP BPC</v>
          </cell>
        </row>
        <row r="4040">
          <cell r="A4040" t="str">
            <v>Gestión de Servicios Infraestructura - Plataforma SAP BPC</v>
          </cell>
        </row>
        <row r="4041">
          <cell r="A4041" t="str">
            <v>Gestión de Servicios Infraestructura - Plataforma SAP BPC</v>
          </cell>
        </row>
        <row r="4042">
          <cell r="A4042" t="str">
            <v>Gestión de Servicios Infraestructura - Plataforma SAP BPC</v>
          </cell>
        </row>
        <row r="4043">
          <cell r="A4043" t="str">
            <v>Gestión de Servicios Infraestructura - Plataforma SAP BPC</v>
          </cell>
        </row>
        <row r="4044">
          <cell r="A4044" t="str">
            <v>Gestión de Servicios Infraestructura - Plataforma SAP BPC</v>
          </cell>
        </row>
        <row r="4045">
          <cell r="A4045" t="str">
            <v>Gestión de Servicios Infraestructura - Plataforma SAP BPC</v>
          </cell>
        </row>
        <row r="4046">
          <cell r="A4046" t="str">
            <v>Gestión de Servicios Infraestructura - Plataforma SAP BPC</v>
          </cell>
        </row>
        <row r="4047">
          <cell r="A4047" t="str">
            <v>Gestión de Servicios Infraestructura - Plataforma SAP BPC</v>
          </cell>
        </row>
        <row r="4048">
          <cell r="A4048" t="str">
            <v>Gestión de Servicios Infraestructura - Plataforma SAP BPC</v>
          </cell>
        </row>
        <row r="4049">
          <cell r="A4049" t="str">
            <v>Gestión de Servicios Infraestructura - Plataforma SAP BPC</v>
          </cell>
        </row>
        <row r="4050">
          <cell r="A4050" t="str">
            <v>Gestión de Servicios Infraestructura - Plataforma SAP BPC</v>
          </cell>
        </row>
        <row r="4051">
          <cell r="A4051" t="str">
            <v>Gestión de Servicios Infraestructura - Plataforma SAP BPC</v>
          </cell>
        </row>
        <row r="4052">
          <cell r="A4052" t="str">
            <v>Gestión de Servicios Infraestructura - Plataforma SAP BPC</v>
          </cell>
        </row>
        <row r="4053">
          <cell r="A4053" t="str">
            <v>Gestión de Servicios Infraestructura - Plataforma SAP BPC</v>
          </cell>
        </row>
        <row r="4054">
          <cell r="A4054" t="str">
            <v>Gestión de Servicios Infraestructura - Plataforma SAP BPC</v>
          </cell>
        </row>
        <row r="4055">
          <cell r="A4055" t="str">
            <v>Gestión de Servicios Infraestructura - Plataforma SAP BPC</v>
          </cell>
        </row>
        <row r="4056">
          <cell r="A4056" t="str">
            <v>Gestión de Servicios Infraestructura - Plataforma SAP BPC</v>
          </cell>
        </row>
        <row r="4057">
          <cell r="A4057" t="str">
            <v>Gestión de Servicios Infraestructura - Plataforma SAP BPC</v>
          </cell>
        </row>
        <row r="4058">
          <cell r="A4058" t="str">
            <v>Gestión de Servicios Infraestructura - Plataforma SAP BPC</v>
          </cell>
        </row>
        <row r="4059">
          <cell r="A4059" t="str">
            <v>Gestión de Servicios Infraestructura - Plataforma SAP BPC</v>
          </cell>
        </row>
        <row r="4060">
          <cell r="A4060" t="str">
            <v>Gestión de Servicios Infraestructura - Plataforma SAP BPC</v>
          </cell>
        </row>
        <row r="4061">
          <cell r="A4061" t="str">
            <v>Gestión de Servicios Infraestructura - Plataforma SAP BPC</v>
          </cell>
        </row>
        <row r="4062">
          <cell r="A4062" t="str">
            <v>Gestión de Servicios Infraestructura - Plataforma SAP BPC</v>
          </cell>
        </row>
        <row r="4063">
          <cell r="A4063" t="str">
            <v>Gestión de Servicios Infraestructura - Plataforma SAP BPC</v>
          </cell>
        </row>
        <row r="4064">
          <cell r="A4064" t="str">
            <v>Gestión de Servicios Infraestructura - Plataforma SAP BPC</v>
          </cell>
        </row>
        <row r="4065">
          <cell r="A4065" t="str">
            <v>Gestión de Servicios Infraestructura - Plataforma SAP BPC</v>
          </cell>
        </row>
        <row r="4066">
          <cell r="A4066" t="str">
            <v>Gestión de Servicios Infraestructura - Plataforma SAP BPC</v>
          </cell>
        </row>
        <row r="4067">
          <cell r="A4067" t="str">
            <v>Gestión de Servicios Infraestructura - Plataforma SAP BPC</v>
          </cell>
        </row>
        <row r="4068">
          <cell r="A4068" t="str">
            <v>Gestión de Servicios Infraestructura - Plataforma SAP BPC</v>
          </cell>
        </row>
        <row r="4069">
          <cell r="A4069" t="str">
            <v>Gestión de Servicios Infraestructura - Plataforma SAP BPC</v>
          </cell>
        </row>
        <row r="4070">
          <cell r="A4070" t="str">
            <v>Gestión de Servicios Infraestructura - Plataforma SAP BPC</v>
          </cell>
        </row>
        <row r="4071">
          <cell r="A4071" t="str">
            <v>Gestión de Servicios Infraestructura - Plataforma SAP BPC</v>
          </cell>
        </row>
        <row r="4072">
          <cell r="A4072" t="str">
            <v>Gestión de Servicios Infraestructura - Plataforma SAP BPC</v>
          </cell>
        </row>
        <row r="4073">
          <cell r="A4073" t="str">
            <v>Gestión de Servicios Infraestructura - Plataforma SAP BPC</v>
          </cell>
        </row>
        <row r="4074">
          <cell r="A4074" t="str">
            <v>Gestión de Servicios Infraestructura - Plataforma SAP BPC</v>
          </cell>
        </row>
        <row r="4075">
          <cell r="A4075" t="str">
            <v>Gestión de Servicios Infraestructura - Plataforma SAP BPC</v>
          </cell>
        </row>
        <row r="4076">
          <cell r="A4076" t="str">
            <v>Gestión de Servicios Infraestructura - Plataforma SAP BPC</v>
          </cell>
        </row>
        <row r="4077">
          <cell r="A4077" t="str">
            <v>Gestión de Servicios Infraestructura - Plataforma SAP BPC</v>
          </cell>
        </row>
        <row r="4078">
          <cell r="A4078" t="str">
            <v>Gestión de Servicios Infraestructura - Plataforma SAP BPC</v>
          </cell>
        </row>
        <row r="4079">
          <cell r="A4079" t="str">
            <v>Gestión de Servicios Infraestructura - Plataforma SAP BPC</v>
          </cell>
        </row>
        <row r="4080">
          <cell r="A4080" t="str">
            <v>Gestión de Servicios Infraestructura - Plataforma SAP BPC</v>
          </cell>
        </row>
        <row r="4081">
          <cell r="A4081" t="str">
            <v>Gestión de Servicios Infraestructura - Plataforma SAP BPC</v>
          </cell>
        </row>
        <row r="4082">
          <cell r="A4082" t="str">
            <v>Gestión de Servicios Infraestructura - Plataforma SAP BPC</v>
          </cell>
        </row>
        <row r="4083">
          <cell r="A4083" t="str">
            <v>Gestión de Servicios Infraestructura - Plataforma SAP BPC</v>
          </cell>
        </row>
        <row r="4084">
          <cell r="A4084" t="str">
            <v>Gestión de Servicios Infraestructura - Plataforma SAP BPC</v>
          </cell>
        </row>
        <row r="4085">
          <cell r="A4085" t="str">
            <v>Gestión de Servicios Infraestructura - Plataforma SAP BPC</v>
          </cell>
        </row>
        <row r="4086">
          <cell r="A4086" t="str">
            <v>Gestión de Servicios Infraestructura - Plataforma SAP BPC</v>
          </cell>
        </row>
        <row r="4087">
          <cell r="A4087" t="str">
            <v>Gestión de Servicios Infraestructura - Plataforma SAP BPC</v>
          </cell>
        </row>
        <row r="4088">
          <cell r="A4088" t="str">
            <v>Gestión de Servicios Infraestructura - Plataforma SAP BPC</v>
          </cell>
        </row>
        <row r="4089">
          <cell r="A4089" t="str">
            <v>Gestión de Servicios Infraestructura - Plataforma SAP BPC</v>
          </cell>
        </row>
        <row r="4090">
          <cell r="A4090" t="str">
            <v>Gestión de Servicios Infraestructura - Plataforma SAP BPC</v>
          </cell>
        </row>
        <row r="4091">
          <cell r="A4091" t="str">
            <v>Gestión de Servicios Infraestructura - Plataforma SAP BPC</v>
          </cell>
        </row>
        <row r="4092">
          <cell r="A4092" t="str">
            <v>Gestión de Servicios Infraestructura - Plataforma SAP BPC</v>
          </cell>
        </row>
        <row r="4093">
          <cell r="A4093" t="str">
            <v>Gestión de Servicios Infraestructura - Plataforma SAP BPC</v>
          </cell>
        </row>
        <row r="4094">
          <cell r="A4094" t="str">
            <v>Gestión de Servicios Infraestructura - Plataforma SAP BPC</v>
          </cell>
        </row>
        <row r="4095">
          <cell r="A4095" t="str">
            <v>Gestión de Servicios Infraestructura - Plataforma SAP BPC</v>
          </cell>
        </row>
        <row r="4096">
          <cell r="A4096" t="str">
            <v>Gestión de Servicios Infraestructura - Plataforma SAP BPC</v>
          </cell>
        </row>
        <row r="4097">
          <cell r="A4097" t="str">
            <v>Gestión de Servicios Infraestructura - Plataforma SAP BPC</v>
          </cell>
        </row>
        <row r="4098">
          <cell r="A4098" t="str">
            <v>Gestión de Servicios Infraestructura - Plataforma SAP BPC</v>
          </cell>
        </row>
        <row r="4099">
          <cell r="A4099" t="str">
            <v>Gestión de Servicios Infraestructura - Plataforma SAP BPC</v>
          </cell>
        </row>
        <row r="4100">
          <cell r="A4100" t="str">
            <v>Gestión de Servicios Infraestructura - Plataforma SAP BPC</v>
          </cell>
        </row>
        <row r="4101">
          <cell r="A4101" t="str">
            <v>Gestión de Servicios Infraestructura - Plataforma SAP BPC</v>
          </cell>
        </row>
        <row r="4102">
          <cell r="A4102" t="str">
            <v>Gestión de Servicios Infraestructura - Plataforma SAP BPC</v>
          </cell>
        </row>
        <row r="4103">
          <cell r="A4103" t="str">
            <v>Gestión de Servicios Infraestructura - Plataforma SAP BPC</v>
          </cell>
        </row>
        <row r="4104">
          <cell r="A4104" t="str">
            <v>Gestión de Servicios Infraestructura - Plataforma SAP BPC</v>
          </cell>
        </row>
        <row r="4105">
          <cell r="A4105" t="str">
            <v>Gestión de Servicios Infraestructura - Plataforma SAP BPC</v>
          </cell>
        </row>
        <row r="4106">
          <cell r="A4106" t="str">
            <v>Gestión de Servicios Infraestructura - Plataforma SAP BPC</v>
          </cell>
        </row>
        <row r="4107">
          <cell r="A4107" t="str">
            <v>Gestión de Servicios Infraestructura - Plataforma SAP BPC</v>
          </cell>
        </row>
        <row r="4108">
          <cell r="A4108" t="str">
            <v>Gestión de Servicios Infraestructura - Plataforma SAP BPC</v>
          </cell>
        </row>
        <row r="4109">
          <cell r="A4109" t="str">
            <v>Gestión de Servicios Infraestructura - Plataforma SAP BPC</v>
          </cell>
        </row>
        <row r="4110">
          <cell r="A4110" t="str">
            <v>Gestión de Servicios Infraestructura - Plataforma SAP BPC</v>
          </cell>
        </row>
        <row r="4111">
          <cell r="A4111" t="str">
            <v>Gestión de Servicios Infraestructura - Plataforma SAP BPC</v>
          </cell>
        </row>
        <row r="4112">
          <cell r="A4112" t="str">
            <v>Gestión de Servicios Infraestructura - Plataforma SAP BPC</v>
          </cell>
        </row>
        <row r="4113">
          <cell r="A4113" t="str">
            <v>Gestión de Servicios Infraestructura - Plataforma SAP BPC</v>
          </cell>
        </row>
        <row r="4114">
          <cell r="A4114" t="str">
            <v>Gestión de Servicios Infraestructura - Plataforma SAP BPC</v>
          </cell>
        </row>
        <row r="4115">
          <cell r="A4115" t="str">
            <v>Gestión de Servicios Infraestructura - Plataforma SAP BPC</v>
          </cell>
        </row>
        <row r="4116">
          <cell r="A4116" t="str">
            <v>Gestión de Servicios Infraestructura - Plataforma SAP BPC</v>
          </cell>
        </row>
        <row r="4117">
          <cell r="A4117" t="str">
            <v>Gestión de Servicios Infraestructura - Plataforma SAP BPC</v>
          </cell>
        </row>
        <row r="4118">
          <cell r="A4118" t="str">
            <v>Gestión de Servicios Infraestructura - Plataforma SAP BPC</v>
          </cell>
        </row>
        <row r="4119">
          <cell r="A4119" t="str">
            <v>Gestión de Servicios Infraestructura - Plataforma SAP BPC</v>
          </cell>
        </row>
        <row r="4120">
          <cell r="A4120" t="str">
            <v>Gestión de Servicios Infraestructura - Plataforma SAP BPC</v>
          </cell>
        </row>
        <row r="4121">
          <cell r="A4121" t="str">
            <v>Gestión de Servicios Infraestructura - Plataforma SAP BPC</v>
          </cell>
        </row>
        <row r="4122">
          <cell r="A4122" t="str">
            <v>Gestión de Servicios Infraestructura - Plataforma SAP BPC</v>
          </cell>
        </row>
        <row r="4123">
          <cell r="A4123" t="str">
            <v>Gestión de Servicios Infraestructura - Plataforma SAP BPC</v>
          </cell>
        </row>
        <row r="4124">
          <cell r="A4124" t="str">
            <v>Gestión de Servicios Infraestructura - Plataforma SAP BPC</v>
          </cell>
        </row>
        <row r="4125">
          <cell r="A4125" t="str">
            <v>Gestión de Servicios Infraestructura - Plataforma SAP BPC</v>
          </cell>
        </row>
        <row r="4126">
          <cell r="A4126" t="str">
            <v>Gestión de Servicios Infraestructura - Plataforma SAP BPC</v>
          </cell>
        </row>
        <row r="4127">
          <cell r="A4127" t="str">
            <v>Gestión de Servicios Infraestructura - Plataforma SAP BPC</v>
          </cell>
        </row>
        <row r="4128">
          <cell r="A4128" t="str">
            <v>Gestión de Servicios Infraestructura - Plataforma SAP BPC</v>
          </cell>
        </row>
        <row r="4129">
          <cell r="A4129" t="str">
            <v>Gestión de Servicios Infraestructura - Plataforma SAP BPC</v>
          </cell>
        </row>
        <row r="4130">
          <cell r="A4130" t="str">
            <v>Gestión de Servicios Infraestructura - Plataforma SAP BPC</v>
          </cell>
        </row>
        <row r="4131">
          <cell r="A4131" t="str">
            <v>Gestión de Servicios Infraestructura - Plataforma SAP BPC</v>
          </cell>
        </row>
        <row r="4132">
          <cell r="A4132" t="str">
            <v>Gestión de Servicios Infraestructura - Plataforma SAP BPC</v>
          </cell>
        </row>
        <row r="4133">
          <cell r="A4133" t="str">
            <v>Gestión de Servicios Infraestructura - Plataforma SAP BPC</v>
          </cell>
        </row>
        <row r="4134">
          <cell r="A4134" t="str">
            <v>Gestión de Servicios Infraestructura - Plataforma SAP BPC</v>
          </cell>
        </row>
        <row r="4135">
          <cell r="A4135" t="str">
            <v>Gestión de Servicios Infraestructura - Plataforma SAP BPC</v>
          </cell>
        </row>
        <row r="4136">
          <cell r="A4136" t="str">
            <v>Gestión de Servicios Infraestructura - Plataforma SAP BPC</v>
          </cell>
        </row>
        <row r="4137">
          <cell r="A4137" t="str">
            <v>Gestión de Servicios Infraestructura - Plataforma SAP BPC</v>
          </cell>
        </row>
        <row r="4138">
          <cell r="A4138" t="str">
            <v>Gestión de Servicios Infraestructura - Plataforma SAP BPC</v>
          </cell>
        </row>
        <row r="4139">
          <cell r="A4139" t="str">
            <v>Gestión de Servicios Infraestructura - Plataforma SAP BPC</v>
          </cell>
        </row>
        <row r="4140">
          <cell r="A4140" t="str">
            <v>Gestión de Servicios Infraestructura - Plataforma SAP BPC</v>
          </cell>
        </row>
        <row r="4141">
          <cell r="A4141" t="str">
            <v>Gestión de Servicios Infraestructura - Plataforma SAP BPC</v>
          </cell>
        </row>
        <row r="4142">
          <cell r="A4142" t="str">
            <v>Gestión de Servicios Infraestructura - Plataforma SAP BPC</v>
          </cell>
        </row>
        <row r="4143">
          <cell r="A4143" t="str">
            <v>Gestión de Servicios Infraestructura - Plataforma SAP BPC</v>
          </cell>
        </row>
        <row r="4144">
          <cell r="A4144" t="str">
            <v>Gestión de Servicios Infraestructura - Plataforma SAP BPC</v>
          </cell>
        </row>
        <row r="4145">
          <cell r="A4145" t="str">
            <v>Gestión de Servicios Infraestructura - Plataforma SAP BPC</v>
          </cell>
        </row>
        <row r="4146">
          <cell r="A4146" t="str">
            <v>Gestión de Servicios Infraestructura - Plataforma SAP BPC</v>
          </cell>
        </row>
        <row r="4147">
          <cell r="A4147" t="str">
            <v>Gestión de Servicios Infraestructura - Plataforma SAP BPC</v>
          </cell>
        </row>
        <row r="4148">
          <cell r="A4148" t="str">
            <v>Gestión de Servicios Infraestructura - Plataforma SAP BPC</v>
          </cell>
        </row>
        <row r="4149">
          <cell r="A4149" t="str">
            <v>Gestión de Servicios Infraestructura - Plataforma SAP BPC</v>
          </cell>
        </row>
        <row r="4150">
          <cell r="A4150" t="str">
            <v>Gestión de Servicios Infraestructura - Plataforma SAP BPC</v>
          </cell>
        </row>
        <row r="4151">
          <cell r="A4151" t="str">
            <v>Gestión de Servicios Infraestructura - Plataforma SAP BPC</v>
          </cell>
        </row>
        <row r="4152">
          <cell r="A4152" t="str">
            <v>Gestión de Servicios Infraestructura - Plataforma SAP BPC</v>
          </cell>
        </row>
        <row r="4153">
          <cell r="A4153" t="str">
            <v>Gestión de Servicios Infraestructura - Plataforma SAP BPC</v>
          </cell>
        </row>
        <row r="4154">
          <cell r="A4154" t="str">
            <v>Gestión de Servicios Infraestructura - Plataforma SAP BPC</v>
          </cell>
        </row>
        <row r="4155">
          <cell r="A4155" t="str">
            <v>Gestión de Servicios Infraestructura - Plataforma SAP BPC</v>
          </cell>
        </row>
        <row r="4156">
          <cell r="A4156" t="str">
            <v>Gestión de Servicios Infraestructura - Plataforma SAP BPC</v>
          </cell>
        </row>
        <row r="4157">
          <cell r="A4157" t="str">
            <v>Gestión de Servicios Infraestructura - Plataforma SAP BPC</v>
          </cell>
        </row>
        <row r="4158">
          <cell r="A4158" t="str">
            <v>Gestión de Servicios Infraestructura - Plataforma SAP BPC</v>
          </cell>
        </row>
        <row r="4159">
          <cell r="A4159" t="str">
            <v>Gestión de Servicios Infraestructura - Plataforma SAP BPC</v>
          </cell>
        </row>
        <row r="4160">
          <cell r="A4160" t="str">
            <v>Gestión de Servicios Infraestructura - Plataforma SAP BPC</v>
          </cell>
        </row>
        <row r="4161">
          <cell r="A4161" t="str">
            <v>Gestión de Servicios Infraestructura - Plataforma SAP BPC</v>
          </cell>
        </row>
        <row r="4162">
          <cell r="A4162" t="str">
            <v>Gestión de Servicios Infraestructura - Plataforma SAP BPC</v>
          </cell>
        </row>
        <row r="4163">
          <cell r="A4163" t="str">
            <v>Gestión de Servicios Infraestructura - Plataforma SAP BPC</v>
          </cell>
        </row>
        <row r="4164">
          <cell r="A4164" t="str">
            <v>Gestión de Servicios Infraestructura - Plataforma SAP BPC</v>
          </cell>
        </row>
        <row r="4165">
          <cell r="A4165" t="str">
            <v>Gestión de Servicios Infraestructura - Plataforma SAP BPC</v>
          </cell>
        </row>
        <row r="4166">
          <cell r="A4166" t="str">
            <v>Gestión de Servicios Infraestructura - Plataforma SAP BPC</v>
          </cell>
        </row>
        <row r="4167">
          <cell r="A4167" t="str">
            <v>Gestión de Servicios Infraestructura - Plataforma SAP BPC</v>
          </cell>
        </row>
        <row r="4168">
          <cell r="A4168" t="str">
            <v>Gestión de Servicios Infraestructura - Plataforma SAP BPC</v>
          </cell>
        </row>
        <row r="4169">
          <cell r="A4169" t="str">
            <v>Gestión de Servicios Infraestructura - Plataforma SAP BPC</v>
          </cell>
        </row>
        <row r="4170">
          <cell r="A4170" t="str">
            <v>Gestión de Servicios Infraestructura - Plataforma SAP BPC</v>
          </cell>
        </row>
        <row r="4171">
          <cell r="A4171" t="str">
            <v>Gestión de Servicios Infraestructura - Plataforma SAP BPC</v>
          </cell>
        </row>
        <row r="4172">
          <cell r="A4172" t="str">
            <v>Gestión de Servicios Infraestructura - Plataforma SAP BPC</v>
          </cell>
        </row>
        <row r="4173">
          <cell r="A4173" t="str">
            <v>Gestión de Servicios Infraestructura - Plataforma SAP BPC</v>
          </cell>
        </row>
        <row r="4174">
          <cell r="A4174" t="str">
            <v>Gestión de Servicios Infraestructura - Plataforma SAP BPC</v>
          </cell>
        </row>
        <row r="4175">
          <cell r="A4175" t="str">
            <v>Gestión de Servicios Infraestructura - Plataforma SAP BPC</v>
          </cell>
        </row>
        <row r="4176">
          <cell r="A4176" t="str">
            <v>Gestión de Servicios Infraestructura - Plataforma SAP BPC</v>
          </cell>
        </row>
        <row r="4177">
          <cell r="A4177" t="str">
            <v>Gestión de Servicios Infraestructura - Plataforma SAP BPC</v>
          </cell>
        </row>
        <row r="4178">
          <cell r="A4178" t="str">
            <v>Gestión de Servicios Infraestructura - Plataforma SAP BPC</v>
          </cell>
        </row>
        <row r="4179">
          <cell r="A4179" t="str">
            <v>Gestión de Servicios Infraestructura - Plataforma SAP BPC</v>
          </cell>
        </row>
        <row r="4180">
          <cell r="A4180" t="str">
            <v>Gestión de Servicios Infraestructura - Plataforma SAP BPC</v>
          </cell>
        </row>
        <row r="4181">
          <cell r="A4181" t="str">
            <v>Gestión de Servicios Infraestructura - Plataforma SAP BPC</v>
          </cell>
        </row>
        <row r="4182">
          <cell r="A4182" t="str">
            <v>Gestión de Servicios Infraestructura - Plataforma SAP BPC</v>
          </cell>
        </row>
        <row r="4183">
          <cell r="A4183" t="str">
            <v>Gestión de Servicios Infraestructura - Plataforma SAP BPC</v>
          </cell>
        </row>
        <row r="4184">
          <cell r="A4184" t="str">
            <v>Gestión de Servicios Infraestructura - Plataforma SAP BPC</v>
          </cell>
        </row>
        <row r="4185">
          <cell r="A4185" t="str">
            <v>Gestión de Servicios Infraestructura - Plataforma SAP BPC</v>
          </cell>
        </row>
        <row r="4186">
          <cell r="A4186" t="str">
            <v>Gestión de Servicios Infraestructura - Plataforma SAP BPC</v>
          </cell>
        </row>
        <row r="4187">
          <cell r="A4187" t="str">
            <v>Gestión de Servicios Infraestructura - Plataforma SAP BPC</v>
          </cell>
        </row>
        <row r="4188">
          <cell r="A4188" t="str">
            <v>Gestión de Servicios Infraestructura - Plataforma SAP BPC</v>
          </cell>
        </row>
        <row r="4189">
          <cell r="A4189" t="str">
            <v>Gestión de Servicios Infraestructura - Plataforma SAP BPC</v>
          </cell>
        </row>
        <row r="4190">
          <cell r="A4190" t="str">
            <v>Gestión de Servicios Infraestructura - Plataforma SAP ERP (ERP, PI)</v>
          </cell>
        </row>
        <row r="4191">
          <cell r="A4191" t="str">
            <v>Gestión de Servicios Infraestructura - Plataforma SAP ERP (ERP, PI)</v>
          </cell>
        </row>
        <row r="4192">
          <cell r="A4192" t="str">
            <v>Gestión de Servicios Infraestructura - Plataforma SAP ERP (ERP, PI)</v>
          </cell>
        </row>
        <row r="4193">
          <cell r="A4193" t="str">
            <v>Gestión de Servicios Infraestructura - Plataforma SAP ERP (ERP, PI)</v>
          </cell>
        </row>
        <row r="4194">
          <cell r="A4194" t="str">
            <v>Gestión de Servicios Infraestructura - Plataforma SAP ERP (ERP, PI)</v>
          </cell>
        </row>
        <row r="4195">
          <cell r="A4195" t="str">
            <v>Gestión de Servicios Infraestructura - Plataforma SAP ERP (ERP, PI)</v>
          </cell>
        </row>
        <row r="4196">
          <cell r="A4196" t="str">
            <v>Gestión de Servicios Infraestructura - Plataforma SAP ERP (ERP, PI)</v>
          </cell>
        </row>
        <row r="4197">
          <cell r="A4197" t="str">
            <v>Gestión de Servicios Infraestructura - Plataforma SAP ERP (ERP, PI)</v>
          </cell>
        </row>
        <row r="4198">
          <cell r="A4198" t="str">
            <v>Gestión de Servicios Infraestructura - Plataforma SAP ERP (ERP, PI)</v>
          </cell>
        </row>
        <row r="4199">
          <cell r="A4199" t="str">
            <v>Gestión de Servicios Infraestructura - Plataforma SAP ERP (ERP, PI)</v>
          </cell>
        </row>
        <row r="4200">
          <cell r="A4200" t="str">
            <v>Gestión de Servicios Infraestructura - Plataforma SAP ERP (ERP, PI)</v>
          </cell>
        </row>
        <row r="4201">
          <cell r="A4201" t="str">
            <v>Gestión de Servicios Infraestructura - Plataforma SAP ERP (ERP, PI)</v>
          </cell>
        </row>
        <row r="4202">
          <cell r="A4202" t="str">
            <v>Gestión de Servicios Infraestructura - Plataforma SAP ERP (ERP, PI)</v>
          </cell>
        </row>
        <row r="4203">
          <cell r="A4203" t="str">
            <v>Gestión de Servicios Infraestructura - Plataforma SAP ERP (ERP, PI)</v>
          </cell>
        </row>
        <row r="4204">
          <cell r="A4204" t="str">
            <v>Gestión de Servicios Infraestructura - Plataforma SAP ERP (ERP, PI)</v>
          </cell>
        </row>
        <row r="4205">
          <cell r="A4205" t="str">
            <v>Gestión de Servicios Infraestructura - Plataforma SAP ERP (ERP, PI)</v>
          </cell>
        </row>
        <row r="4206">
          <cell r="A4206" t="str">
            <v>Gestión de Servicios Infraestructura - Plataforma SAP ERP (ERP, PI)</v>
          </cell>
        </row>
        <row r="4207">
          <cell r="A4207" t="str">
            <v>Gestión de Servicios Infraestructura - Plataforma SAP ERP (ERP, PI)</v>
          </cell>
        </row>
        <row r="4208">
          <cell r="A4208" t="str">
            <v>Gestión de Servicios Infraestructura - Plataforma SAP ERP (ERP, PI)</v>
          </cell>
        </row>
        <row r="4209">
          <cell r="A4209" t="str">
            <v>Gestión de Servicios Infraestructura - Plataforma SAP ERP (ERP, PI)</v>
          </cell>
        </row>
        <row r="4210">
          <cell r="A4210" t="str">
            <v>Gestión de Servicios Infraestructura - Plataforma SAP ERP (ERP, PI)</v>
          </cell>
        </row>
        <row r="4211">
          <cell r="A4211" t="str">
            <v>Gestión de Servicios Infraestructura - Plataforma SAP ERP (ERP, PI)</v>
          </cell>
        </row>
        <row r="4212">
          <cell r="A4212" t="str">
            <v>Gestión de Servicios Infraestructura - Plataforma SAP ERP (ERP, PI)</v>
          </cell>
        </row>
        <row r="4213">
          <cell r="A4213" t="str">
            <v>Gestión de Servicios Infraestructura - Plataforma SAP ERP (ERP, PI)</v>
          </cell>
        </row>
        <row r="4214">
          <cell r="A4214" t="str">
            <v>Gestión de Servicios Infraestructura - Plataforma SAP ERP (ERP, PI)</v>
          </cell>
        </row>
        <row r="4215">
          <cell r="A4215" t="str">
            <v>Gestión de Servicios Infraestructura - Plataforma SAP ERP (ERP, PI)</v>
          </cell>
        </row>
        <row r="4216">
          <cell r="A4216" t="str">
            <v>Gestión de Servicios Infraestructura - Plataforma SAP ERP (ERP, PI)</v>
          </cell>
        </row>
        <row r="4217">
          <cell r="A4217" t="str">
            <v>Gestión de Servicios Infraestructura - Plataforma SAP ERP (ERP, PI)</v>
          </cell>
        </row>
        <row r="4218">
          <cell r="A4218" t="str">
            <v>Gestión de Servicios Infraestructura - Plataforma SAP ERP (ERP, PI)</v>
          </cell>
        </row>
        <row r="4219">
          <cell r="A4219" t="str">
            <v>Gestión de Servicios Infraestructura - Plataforma SAP ERP (ERP, PI)</v>
          </cell>
        </row>
        <row r="4220">
          <cell r="A4220" t="str">
            <v>Gestión de Servicios Infraestructura - Plataforma SAP ERP (ERP, PI)</v>
          </cell>
        </row>
        <row r="4221">
          <cell r="A4221" t="str">
            <v>Gestión de Servicios Infraestructura - Plataforma SAP ERP (ERP, PI)</v>
          </cell>
        </row>
        <row r="4222">
          <cell r="A4222" t="str">
            <v>Gestión de Servicios Infraestructura - Plataforma SAP ERP (ERP, PI)</v>
          </cell>
        </row>
        <row r="4223">
          <cell r="A4223" t="str">
            <v>Gestión de Servicios Infraestructura - Plataforma SAP ERP (ERP, PI)</v>
          </cell>
        </row>
        <row r="4224">
          <cell r="A4224" t="str">
            <v>Gestión de Servicios Infraestructura - Plataforma SAP ERP (ERP, PI)</v>
          </cell>
        </row>
        <row r="4225">
          <cell r="A4225" t="str">
            <v>Gestión de Servicios Infraestructura - Plataforma SAP ERP (ERP, PI)</v>
          </cell>
        </row>
        <row r="4226">
          <cell r="A4226" t="str">
            <v>Gestión de Servicios Infraestructura - Plataforma SAP ERP (ERP, PI)</v>
          </cell>
        </row>
        <row r="4227">
          <cell r="A4227" t="str">
            <v>Gestión de Servicios Infraestructura - Plataforma SAP ERP (ERP, PI)</v>
          </cell>
        </row>
        <row r="4228">
          <cell r="A4228" t="str">
            <v>Gestión de Servicios Infraestructura - Plataforma SAP ERP (ERP, PI)</v>
          </cell>
        </row>
        <row r="4229">
          <cell r="A4229" t="str">
            <v>Gestión de Servicios Infraestructura - Plataforma SAP ERP (ERP, PI)</v>
          </cell>
        </row>
        <row r="4230">
          <cell r="A4230" t="str">
            <v>Gestión de Servicios Infraestructura - Plataforma SAP ERP (ERP, PI)</v>
          </cell>
        </row>
        <row r="4231">
          <cell r="A4231" t="str">
            <v>Gestión de Servicios Infraestructura - Plataforma SAP ERP (ERP, PI)</v>
          </cell>
        </row>
        <row r="4232">
          <cell r="A4232" t="str">
            <v>Gestión de Servicios Infraestructura - Plataforma SAP ERP (ERP, PI)</v>
          </cell>
        </row>
        <row r="4233">
          <cell r="A4233" t="str">
            <v>Gestión de Servicios Infraestructura - Plataforma SAP ERP (ERP, PI)</v>
          </cell>
        </row>
        <row r="4234">
          <cell r="A4234" t="str">
            <v>Gestión de Servicios Infraestructura - Plataforma SAP ERP (ERP, PI)</v>
          </cell>
        </row>
        <row r="4235">
          <cell r="A4235" t="str">
            <v>Gestión de Servicios Infraestructura - Plataforma SAP ERP (ERP, PI)</v>
          </cell>
        </row>
        <row r="4236">
          <cell r="A4236" t="str">
            <v>Gestión de Servicios Infraestructura - Plataforma SAP ERP (ERP, PI)</v>
          </cell>
        </row>
        <row r="4237">
          <cell r="A4237" t="str">
            <v>Gestión de Servicios Infraestructura - Plataforma SAP ERP (ERP, PI)</v>
          </cell>
        </row>
        <row r="4238">
          <cell r="A4238" t="str">
            <v>Gestión de Servicios Infraestructura - Plataforma SAP ERP (ERP, PI)</v>
          </cell>
        </row>
        <row r="4239">
          <cell r="A4239" t="str">
            <v>Gestión de Servicios Infraestructura - Plataforma SAP ERP (ERP, PI)</v>
          </cell>
        </row>
        <row r="4240">
          <cell r="A4240" t="str">
            <v>Gestión de Servicios Infraestructura - Plataforma SAP ERP (ERP, PI)</v>
          </cell>
        </row>
        <row r="4241">
          <cell r="A4241" t="str">
            <v>Gestión de Servicios Infraestructura - Plataforma SAP ERP (ERP, PI)</v>
          </cell>
        </row>
        <row r="4242">
          <cell r="A4242" t="str">
            <v>Gestión de Servicios Infraestructura - Plataforma SAP ERP (ERP, PI)</v>
          </cell>
        </row>
        <row r="4243">
          <cell r="A4243" t="str">
            <v>Gestión de Servicios Infraestructura - Plataforma SAP ERP (ERP, PI)</v>
          </cell>
        </row>
        <row r="4244">
          <cell r="A4244" t="str">
            <v>Gestión de Servicios Infraestructura - Plataforma SAP ERP (ERP, PI)</v>
          </cell>
        </row>
        <row r="4245">
          <cell r="A4245" t="str">
            <v>Gestión de Servicios Infraestructura - Plataforma SAP ERP (ERP, PI)</v>
          </cell>
        </row>
        <row r="4246">
          <cell r="A4246" t="str">
            <v>Gestión de Servicios Infraestructura - Plataforma SAP ERP (ERP, PI)</v>
          </cell>
        </row>
        <row r="4247">
          <cell r="A4247" t="str">
            <v>Gestión de Servicios Infraestructura - Plataforma SAP ERP (ERP, PI)</v>
          </cell>
        </row>
        <row r="4248">
          <cell r="A4248" t="str">
            <v>Gestión de Servicios Infraestructura - Plataforma SAP ERP (ERP, PI)</v>
          </cell>
        </row>
        <row r="4249">
          <cell r="A4249" t="str">
            <v>Gestión de Servicios Infraestructura - Plataforma SAP ERP (ERP, PI)</v>
          </cell>
        </row>
        <row r="4250">
          <cell r="A4250" t="str">
            <v>Gestión de Servicios Infraestructura - Plataforma SAP ERP (ERP, PI)</v>
          </cell>
        </row>
        <row r="4251">
          <cell r="A4251" t="str">
            <v>Gestión de Servicios Infraestructura - Plataforma SAP ERP (ERP, PI)</v>
          </cell>
        </row>
        <row r="4252">
          <cell r="A4252" t="str">
            <v>Gestión de Servicios Infraestructura - Plataforma SAP ERP (ERP, PI)</v>
          </cell>
        </row>
        <row r="4253">
          <cell r="A4253" t="str">
            <v>Gestión de Servicios Infraestructura - Plataforma SAP ERP (ERP, PI)</v>
          </cell>
        </row>
        <row r="4254">
          <cell r="A4254" t="str">
            <v>Gestión de Servicios Infraestructura - Plataforma SAP ERP (ERP, PI)</v>
          </cell>
        </row>
        <row r="4255">
          <cell r="A4255" t="str">
            <v>Gestión de Servicios Infraestructura - Plataforma SAP ERP (ERP, PI)</v>
          </cell>
        </row>
        <row r="4256">
          <cell r="A4256" t="str">
            <v>Gestión de Servicios Infraestructura - Plataforma SAP ERP (ERP, PI)</v>
          </cell>
        </row>
        <row r="4257">
          <cell r="A4257" t="str">
            <v>Gestión de Servicios Infraestructura - Plataforma SAP ERP (ERP, PI)</v>
          </cell>
        </row>
        <row r="4258">
          <cell r="A4258" t="str">
            <v>Gestión de Servicios Infraestructura - Plataforma SAP ERP (ERP, PI)</v>
          </cell>
        </row>
        <row r="4259">
          <cell r="A4259" t="str">
            <v>Gestión de Servicios Infraestructura - Plataforma SAP ERP (ERP, PI)</v>
          </cell>
        </row>
        <row r="4260">
          <cell r="A4260" t="str">
            <v>Gestión de Servicios Infraestructura - Plataforma SAP ERP (ERP, PI)</v>
          </cell>
        </row>
        <row r="4261">
          <cell r="A4261" t="str">
            <v>Gestión de Servicios Infraestructura - Plataforma SAP ERP (ERP, PI)</v>
          </cell>
        </row>
        <row r="4262">
          <cell r="A4262" t="str">
            <v>Gestión de Servicios Infraestructura - Plataforma SAP ERP (ERP, PI)</v>
          </cell>
        </row>
        <row r="4263">
          <cell r="A4263" t="str">
            <v>Gestión de Servicios Infraestructura - Plataforma SAP ERP (ERP, PI)</v>
          </cell>
        </row>
        <row r="4264">
          <cell r="A4264" t="str">
            <v>Gestión de Servicios Infraestructura - Plataforma SAP ERP (ERP, PI)</v>
          </cell>
        </row>
        <row r="4265">
          <cell r="A4265" t="str">
            <v>Gestión de Servicios Infraestructura - Plataforma SAP ERP (ERP, PI)</v>
          </cell>
        </row>
        <row r="4266">
          <cell r="A4266" t="str">
            <v>Gestión de Servicios Infraestructura - Plataforma SAP ERP (ERP, PI)</v>
          </cell>
        </row>
        <row r="4267">
          <cell r="A4267" t="str">
            <v>Gestión de Servicios Infraestructura - Plataforma SAP ERP (ERP, PI)</v>
          </cell>
        </row>
        <row r="4268">
          <cell r="A4268" t="str">
            <v>Gestión de Servicios Infraestructura - Plataforma SAP ERP (ERP, PI)</v>
          </cell>
        </row>
        <row r="4269">
          <cell r="A4269" t="str">
            <v>Gestión de Servicios Infraestructura - Plataforma SAP ERP (ERP, PI)</v>
          </cell>
        </row>
        <row r="4270">
          <cell r="A4270" t="str">
            <v>Gestión de Servicios Infraestructura - Plataforma SAP ERP (ERP, PI)</v>
          </cell>
        </row>
        <row r="4271">
          <cell r="A4271" t="str">
            <v>Gestión de Servicios Infraestructura - Plataforma SAP ERP (ERP, PI)</v>
          </cell>
        </row>
        <row r="4272">
          <cell r="A4272" t="str">
            <v>Gestión de Servicios Infraestructura - Plataforma SAP ERP (ERP, PI)</v>
          </cell>
        </row>
        <row r="4273">
          <cell r="A4273" t="str">
            <v>Gestión de Servicios Infraestructura - Plataforma SAP ERP (ERP, PI)</v>
          </cell>
        </row>
        <row r="4274">
          <cell r="A4274" t="str">
            <v>Gestión de Servicios Infraestructura - Plataforma SAP ERP (ERP, PI)</v>
          </cell>
        </row>
        <row r="4275">
          <cell r="A4275" t="str">
            <v>Gestión de Servicios Infraestructura - Plataforma SAP ERP (ERP, PI)</v>
          </cell>
        </row>
        <row r="4276">
          <cell r="A4276" t="str">
            <v>Gestión de Servicios Infraestructura - Plataforma SAP ERP (ERP, PI)</v>
          </cell>
        </row>
        <row r="4277">
          <cell r="A4277" t="str">
            <v>Gestión de Servicios Infraestructura - Plataforma SAP ERP (ERP, PI)</v>
          </cell>
        </row>
        <row r="4278">
          <cell r="A4278" t="str">
            <v>Gestión de Servicios Infraestructura - Plataforma SAP ERP (ERP, PI)</v>
          </cell>
        </row>
        <row r="4279">
          <cell r="A4279" t="str">
            <v>Gestión de Servicios Infraestructura - Plataforma SAP ERP (ERP, PI)</v>
          </cell>
        </row>
        <row r="4280">
          <cell r="A4280" t="str">
            <v>Gestión de Servicios Infraestructura - Plataforma SAP ERP (ERP, PI)</v>
          </cell>
        </row>
        <row r="4281">
          <cell r="A4281" t="str">
            <v>Gestión de Servicios Infraestructura - Plataforma SAP ERP (ERP, PI)</v>
          </cell>
        </row>
        <row r="4282">
          <cell r="A4282" t="str">
            <v>Gestión de Servicios Infraestructura - Plataforma SAP ERP (ERP, PI)</v>
          </cell>
        </row>
        <row r="4283">
          <cell r="A4283" t="str">
            <v>Gestión de Servicios Infraestructura - Plataforma SAP ERP (ERP, PI)</v>
          </cell>
        </row>
        <row r="4284">
          <cell r="A4284" t="str">
            <v>Gestión de Servicios Infraestructura - Plataforma SAP ERP (ERP, PI)</v>
          </cell>
        </row>
        <row r="4285">
          <cell r="A4285" t="str">
            <v>Gestión de Servicios Infraestructura - Plataforma SAP ERP (ERP, PI)</v>
          </cell>
        </row>
        <row r="4286">
          <cell r="A4286" t="str">
            <v>Gestión de Servicios Infraestructura - Plataforma SAP ERP (ERP, PI)</v>
          </cell>
        </row>
        <row r="4287">
          <cell r="A4287" t="str">
            <v>Gestión de Servicios Infraestructura - Plataforma SAP ERP (ERP, PI)</v>
          </cell>
        </row>
        <row r="4288">
          <cell r="A4288" t="str">
            <v>Gestión de Servicios Infraestructura - Plataforma SAP ERP (ERP, PI)</v>
          </cell>
        </row>
        <row r="4289">
          <cell r="A4289" t="str">
            <v>Gestión de Servicios Infraestructura - Plataforma SAP ERP (ERP, PI)</v>
          </cell>
        </row>
        <row r="4290">
          <cell r="A4290" t="str">
            <v>Gestión de Servicios Infraestructura - Plataforma SAP ERP (ERP, PI)</v>
          </cell>
        </row>
        <row r="4291">
          <cell r="A4291" t="str">
            <v>Gestión de Servicios Infraestructura - Plataforma SAP ERP (ERP, PI)</v>
          </cell>
        </row>
        <row r="4292">
          <cell r="A4292" t="str">
            <v>Gestión de Servicios Infraestructura - Plataforma SAP ERP (ERP, PI)</v>
          </cell>
        </row>
        <row r="4293">
          <cell r="A4293" t="str">
            <v>Gestión de Servicios Infraestructura - Plataforma SAP ERP (ERP, PI)</v>
          </cell>
        </row>
        <row r="4294">
          <cell r="A4294" t="str">
            <v>Gestión de Servicios Infraestructura - Plataforma SAP ERP (ERP, PI)</v>
          </cell>
        </row>
        <row r="4295">
          <cell r="A4295" t="str">
            <v>Gestión de Servicios Infraestructura - Plataforma SAP ERP (ERP, PI)</v>
          </cell>
        </row>
        <row r="4296">
          <cell r="A4296" t="str">
            <v>Gestión de Servicios Infraestructura - Plataforma SAP ERP (ERP, PI)</v>
          </cell>
        </row>
        <row r="4297">
          <cell r="A4297" t="str">
            <v>Gestión de Servicios Infraestructura - Plataforma SAP ERP (ERP, PI)</v>
          </cell>
        </row>
        <row r="4298">
          <cell r="A4298" t="str">
            <v>Gestión de Servicios Infraestructura - Plataforma SAP ERP (ERP, PI)</v>
          </cell>
        </row>
        <row r="4299">
          <cell r="A4299" t="str">
            <v>Gestión de Servicios Infraestructura - Plataforma SAP ERP (ERP, PI)</v>
          </cell>
        </row>
        <row r="4300">
          <cell r="A4300" t="str">
            <v>Gestión de Servicios Infraestructura - Plataforma SAP ERP (ERP, PI)</v>
          </cell>
        </row>
        <row r="4301">
          <cell r="A4301" t="str">
            <v>Gestión de Servicios Infraestructura - Plataforma SAP ERP (ERP, PI)</v>
          </cell>
        </row>
        <row r="4302">
          <cell r="A4302" t="str">
            <v>Gestión de Servicios Infraestructura - Plataforma SAP ERP (ERP, PI)</v>
          </cell>
        </row>
        <row r="4303">
          <cell r="A4303" t="str">
            <v>Gestión de Servicios Infraestructura - Plataforma SAP ERP (ERP, PI)</v>
          </cell>
        </row>
        <row r="4304">
          <cell r="A4304" t="str">
            <v>Gestión de Servicios Infraestructura - Plataforma SAP ERP (ERP, PI)</v>
          </cell>
        </row>
        <row r="4305">
          <cell r="A4305" t="str">
            <v>Gestión de Servicios Infraestructura - Plataforma SAP ERP (ERP, PI)</v>
          </cell>
        </row>
        <row r="4306">
          <cell r="A4306" t="str">
            <v>Gestión de Servicios Infraestructura - Plataforma SAP ERP (ERP, PI)</v>
          </cell>
        </row>
        <row r="4307">
          <cell r="A4307" t="str">
            <v>Gestión de Servicios Infraestructura - Plataforma SAP ERP (ERP, PI)</v>
          </cell>
        </row>
        <row r="4308">
          <cell r="A4308" t="str">
            <v>Gestión de Servicios Infraestructura - Plataforma SAP ERP (ERP, PI)</v>
          </cell>
        </row>
        <row r="4309">
          <cell r="A4309" t="str">
            <v>Gestión de Servicios Infraestructura - Plataforma SAP ERP (ERP, PI)</v>
          </cell>
        </row>
        <row r="4310">
          <cell r="A4310" t="str">
            <v>Gestión de Servicios Infraestructura - Plataforma SAP ERP (ERP, PI)</v>
          </cell>
        </row>
        <row r="4311">
          <cell r="A4311" t="str">
            <v>Gestión de Servicios Infraestructura - Plataforma SAP ERP (ERP, PI)</v>
          </cell>
        </row>
        <row r="4312">
          <cell r="A4312" t="str">
            <v>Gestión de Servicios Infraestructura - Plataforma SAP ERP (ERP, PI)</v>
          </cell>
        </row>
        <row r="4313">
          <cell r="A4313" t="str">
            <v>Gestión de Servicios Infraestructura - Plataforma SAP ERP (ERP, PI)</v>
          </cell>
        </row>
        <row r="4314">
          <cell r="A4314" t="str">
            <v>Gestión de Servicios Infraestructura - Plataforma SAP ERP (ERP, PI)</v>
          </cell>
        </row>
        <row r="4315">
          <cell r="A4315" t="str">
            <v>Gestión de Servicios Infraestructura - Plataforma SAP ERP (ERP, PI)</v>
          </cell>
        </row>
        <row r="4316">
          <cell r="A4316" t="str">
            <v>Gestión de Servicios Infraestructura - Plataforma SAP ERP (ERP, PI)</v>
          </cell>
        </row>
        <row r="4317">
          <cell r="A4317" t="str">
            <v>Gestión de Servicios Infraestructura - Plataforma SAP ERP (ERP, PI)</v>
          </cell>
        </row>
        <row r="4318">
          <cell r="A4318" t="str">
            <v>Gestión de Servicios Infraestructura - Plataforma SAP ERP (ERP, PI)</v>
          </cell>
        </row>
        <row r="4319">
          <cell r="A4319" t="str">
            <v>Gestión de Servicios Infraestructura - Plataforma SAP ERP (ERP, PI)</v>
          </cell>
        </row>
        <row r="4320">
          <cell r="A4320" t="str">
            <v>Gestión de Servicios Infraestructura - Plataforma SAP ERP (ERP, PI)</v>
          </cell>
        </row>
        <row r="4321">
          <cell r="A4321" t="str">
            <v>Gestión de Servicios Infraestructura - Plataforma SAP ERP (ERP, PI)</v>
          </cell>
        </row>
        <row r="4322">
          <cell r="A4322" t="str">
            <v>Gestión de Servicios Infraestructura - Plataforma SAP ERP (ERP, PI)</v>
          </cell>
        </row>
        <row r="4323">
          <cell r="A4323" t="str">
            <v>Gestión de Servicios Infraestructura - Plataforma SAP ERP (ERP, PI)</v>
          </cell>
        </row>
        <row r="4324">
          <cell r="A4324" t="str">
            <v>Gestión de Servicios Infraestructura - Plataforma SAP ERP (ERP, PI)</v>
          </cell>
        </row>
        <row r="4325">
          <cell r="A4325" t="str">
            <v>Gestión de Servicios Infraestructura - Plataforma SAP ERP (ERP, PI)</v>
          </cell>
        </row>
        <row r="4326">
          <cell r="A4326" t="str">
            <v>Gestión de Servicios Infraestructura - Plataforma SAP ERP (ERP, PI)</v>
          </cell>
        </row>
        <row r="4327">
          <cell r="A4327" t="str">
            <v>Gestión de Servicios Infraestructura - Plataforma SAP ERP (ERP, PI)</v>
          </cell>
        </row>
        <row r="4328">
          <cell r="A4328" t="str">
            <v>Gestión de Servicios Infraestructura - Plataforma SAP ERP (ERP, PI)</v>
          </cell>
        </row>
        <row r="4329">
          <cell r="A4329" t="str">
            <v>Gestión de Servicios Infraestructura - Plataforma SAP ERP (ERP, PI)</v>
          </cell>
        </row>
        <row r="4330">
          <cell r="A4330" t="str">
            <v>Gestión de Servicios Infraestructura - Plataforma SAP ERP (ERP, PI)</v>
          </cell>
        </row>
        <row r="4331">
          <cell r="A4331" t="str">
            <v>Gestión de Servicios Infraestructura - Plataforma SAP ERP (ERP, PI)</v>
          </cell>
        </row>
        <row r="4332">
          <cell r="A4332" t="str">
            <v>Gestión de Servicios Infraestructura - Plataforma SAP ERP (ERP, PI)</v>
          </cell>
        </row>
        <row r="4333">
          <cell r="A4333" t="str">
            <v>Gestión de Servicios Infraestructura - Plataforma SAP ERP (ERP, PI)</v>
          </cell>
        </row>
        <row r="4334">
          <cell r="A4334" t="str">
            <v>Gestión de Servicios Infraestructura - Plataforma SAP ERP (ERP, PI)</v>
          </cell>
        </row>
        <row r="4335">
          <cell r="A4335" t="str">
            <v>Gestión de Servicios Infraestructura - Plataforma SAP ERP (ERP, PI)</v>
          </cell>
        </row>
        <row r="4336">
          <cell r="A4336" t="str">
            <v>Gestión de Servicios Infraestructura - Plataforma SAP ERP (ERP, PI)</v>
          </cell>
        </row>
        <row r="4337">
          <cell r="A4337" t="str">
            <v>Gestión de Servicios Infraestructura - Plataforma SAP ERP (ERP, PI)</v>
          </cell>
        </row>
        <row r="4338">
          <cell r="A4338" t="str">
            <v>Gestión de Servicios Infraestructura - Plataforma SAP ERP (ERP, PI)</v>
          </cell>
        </row>
        <row r="4339">
          <cell r="A4339" t="str">
            <v>Gestión de Servicios Infraestructura - Plataforma SAP ERP (ERP, PI)</v>
          </cell>
        </row>
        <row r="4340">
          <cell r="A4340" t="str">
            <v>Gestión de Servicios Infraestructura - Plataforma SAP ERP (ERP, PI)</v>
          </cell>
        </row>
        <row r="4341">
          <cell r="A4341" t="str">
            <v>Gestión de Servicios Infraestructura - Plataforma SAP ERP (ERP, PI)</v>
          </cell>
        </row>
        <row r="4342">
          <cell r="A4342" t="str">
            <v>Gestión de Servicios Infraestructura - Plataforma SAP ERP (ERP, PI)</v>
          </cell>
        </row>
        <row r="4343">
          <cell r="A4343" t="str">
            <v>Gestión de Servicios Infraestructura - Plataforma SAP ERP (ERP, PI)</v>
          </cell>
        </row>
        <row r="4344">
          <cell r="A4344" t="str">
            <v>Gestión de Servicios Infraestructura - Plataforma SAP ERP (ERP, PI)</v>
          </cell>
        </row>
        <row r="4345">
          <cell r="A4345" t="str">
            <v>Gestión de Servicios Infraestructura - Plataforma SAP ERP (ERP, PI)</v>
          </cell>
        </row>
        <row r="4346">
          <cell r="A4346" t="str">
            <v>Gestión de Servicios Infraestructura - Plataforma SAP ERP (ERP, PI)</v>
          </cell>
        </row>
        <row r="4347">
          <cell r="A4347" t="str">
            <v>Gestión de Servicios Infraestructura - Plataforma SAP ERP (ERP, PI)</v>
          </cell>
        </row>
        <row r="4348">
          <cell r="A4348" t="str">
            <v>Gestión de Servicios Infraestructura - Plataforma SAP ERP (ERP, PI)</v>
          </cell>
        </row>
        <row r="4349">
          <cell r="A4349" t="str">
            <v>Gestión de Servicios Infraestructura - Plataforma SAP ERP (ERP, PI)</v>
          </cell>
        </row>
        <row r="4350">
          <cell r="A4350" t="str">
            <v>Gestión de Servicios Infraestructura - Plataforma SAP ERP (ERP, PI)</v>
          </cell>
        </row>
        <row r="4351">
          <cell r="A4351" t="str">
            <v>Gestión de Servicios Infraestructura - Plataforma SAP ERP (ERP, PI)</v>
          </cell>
        </row>
        <row r="4352">
          <cell r="A4352" t="str">
            <v>Gestión de Servicios Infraestructura - Plataforma SAP ERP (ERP, PI)</v>
          </cell>
        </row>
        <row r="4353">
          <cell r="A4353" t="str">
            <v>Gestión de Servicios Infraestructura - Plataforma SAP ERP (ERP, PI)</v>
          </cell>
        </row>
        <row r="4354">
          <cell r="A4354" t="str">
            <v>Gestión de Servicios Infraestructura - Plataforma SAP ERP (ERP, PI)</v>
          </cell>
        </row>
        <row r="4355">
          <cell r="A4355" t="str">
            <v>Gestión de Servicios Infraestructura - Plataforma SAP ERP (ERP, PI)</v>
          </cell>
        </row>
        <row r="4356">
          <cell r="A4356" t="str">
            <v>Gestión de Servicios Infraestructura - Plataforma SAP ERP (ERP, PI)</v>
          </cell>
        </row>
        <row r="4357">
          <cell r="A4357" t="str">
            <v>Gestión de Servicios Infraestructura - Plataforma SAP ERP (ERP, PI)</v>
          </cell>
        </row>
        <row r="4358">
          <cell r="A4358" t="str">
            <v>Gestión de Servicios Infraestructura - Plataforma SAP ERP (ERP, PI)</v>
          </cell>
        </row>
        <row r="4359">
          <cell r="A4359" t="str">
            <v>Gestión de Servicios Infraestructura - Plataforma SAP ERP (ERP, PI)</v>
          </cell>
        </row>
        <row r="4360">
          <cell r="A4360" t="str">
            <v>Gestión de Servicios Infraestructura - Plataforma SAP ERP (ERP, PI)</v>
          </cell>
        </row>
        <row r="4361">
          <cell r="A4361" t="str">
            <v>Gestión de Servicios Infraestructura - Plataforma SAP ERP (ERP, PI)</v>
          </cell>
        </row>
        <row r="4362">
          <cell r="A4362" t="str">
            <v>Gestión de Servicios Infraestructura - Plataforma SAP ERP (ERP, PI)</v>
          </cell>
        </row>
        <row r="4363">
          <cell r="A4363" t="str">
            <v>Gestión de Servicios Infraestructura - Plataforma SAP ERP (ERP, PI)</v>
          </cell>
        </row>
        <row r="4364">
          <cell r="A4364" t="str">
            <v>Gestión de Servicios Infraestructura - Plataforma SAP ERP (ERP, PI)</v>
          </cell>
        </row>
        <row r="4365">
          <cell r="A4365" t="str">
            <v>Gestión de Servicios Infraestructura - Plataforma SAP ERP (ERP, PI)</v>
          </cell>
        </row>
        <row r="4366">
          <cell r="A4366" t="str">
            <v>Gestión de Servicios Infraestructura - Plataforma SAP ERP (ERP, PI)</v>
          </cell>
        </row>
        <row r="4367">
          <cell r="A4367" t="str">
            <v>Gestión de Servicios Infraestructura - Plataforma SAP ERP (ERP, PI)</v>
          </cell>
        </row>
        <row r="4368">
          <cell r="A4368" t="str">
            <v>Gestión de Servicios Infraestructura - Plataforma SAP ERP (ERP, PI)</v>
          </cell>
        </row>
        <row r="4369">
          <cell r="A4369" t="str">
            <v>Gestión de Servicios Infraestructura - Plataforma SAP ERP (ERP, PI)</v>
          </cell>
        </row>
        <row r="4370">
          <cell r="A4370" t="str">
            <v>Gestión de Servicios Infraestructura - Plataforma SAP ERP (ERP, PI)</v>
          </cell>
        </row>
        <row r="4371">
          <cell r="A4371" t="str">
            <v>Gestión de Servicios Infraestructura - Plataforma SAP ERP (ERP, PI)</v>
          </cell>
        </row>
        <row r="4372">
          <cell r="A4372" t="str">
            <v>Gestión de Servicios Infraestructura - Plataforma SAP ERP (ERP, PI)</v>
          </cell>
        </row>
        <row r="4373">
          <cell r="A4373" t="str">
            <v>Gestión de Servicios Infraestructura - Plataforma SAP ERP (ERP, PI)</v>
          </cell>
        </row>
        <row r="4374">
          <cell r="A4374" t="str">
            <v>Gestión de Servicios Infraestructura - Plataforma SAP ERP (ERP, PI)</v>
          </cell>
        </row>
        <row r="4375">
          <cell r="A4375" t="str">
            <v>Gestión de Servicios Infraestructura - Plataforma SAP ERP (ERP, PI)</v>
          </cell>
        </row>
        <row r="4376">
          <cell r="A4376" t="str">
            <v>Gestión de Servicios Infraestructura - Plataforma SAP ERP (ERP, PI)</v>
          </cell>
        </row>
        <row r="4377">
          <cell r="A4377" t="str">
            <v>Gestión de Servicios Infraestructura - Plataforma SAP ERP (ERP, PI)</v>
          </cell>
        </row>
        <row r="4378">
          <cell r="A4378" t="str">
            <v>Gestión de Servicios Infraestructura - Plataforma SAP ERP (ERP, PI)</v>
          </cell>
        </row>
        <row r="4379">
          <cell r="A4379" t="str">
            <v>Gestión de Servicios Infraestructura - Plataforma SAP ERP (ERP, PI)</v>
          </cell>
        </row>
        <row r="4380">
          <cell r="A4380" t="str">
            <v>Gestión de Servicios Infraestructura - Plataforma SAP ERP (ERP, PI)</v>
          </cell>
        </row>
        <row r="4381">
          <cell r="A4381" t="str">
            <v>Gestión de Servicios Infraestructura - Plataforma SAP ERP (ERP, PI)</v>
          </cell>
        </row>
        <row r="4382">
          <cell r="A4382" t="str">
            <v>Gestión de Servicios Infraestructura - Plataforma SAP ERP (ERP, PI)</v>
          </cell>
        </row>
        <row r="4383">
          <cell r="A4383" t="str">
            <v>Gestión de Servicios Infraestructura - Plataforma SAP ERP (ERP, PI)</v>
          </cell>
        </row>
        <row r="4384">
          <cell r="A4384" t="str">
            <v>Gestión de Servicios Infraestructura - Plataforma SAP ERP (ERP, PI)</v>
          </cell>
        </row>
        <row r="4385">
          <cell r="A4385" t="str">
            <v>Gestión de Servicios Infraestructura - Plataforma SAP ERP (ERP, PI)</v>
          </cell>
        </row>
        <row r="4386">
          <cell r="A4386" t="str">
            <v>Gestión de Servicios Infraestructura - Plataforma SAP ERP (ERP, PI)</v>
          </cell>
        </row>
        <row r="4387">
          <cell r="A4387" t="str">
            <v>Gestión de Servicios Infraestructura - Plataforma SAP ERP (ERP, PI)</v>
          </cell>
        </row>
        <row r="4388">
          <cell r="A4388" t="str">
            <v>Gestión de Servicios Infraestructura - Plataforma SAP ERP (ERP, PI)</v>
          </cell>
        </row>
        <row r="4389">
          <cell r="A4389" t="str">
            <v>Gestión de Servicios Infraestructura - Plataforma SAP ERP (ERP, PI)</v>
          </cell>
        </row>
        <row r="4390">
          <cell r="A4390" t="str">
            <v>Gestión de Servicios Infraestructura - Plataforma SAP ERP (ERP, PI)</v>
          </cell>
        </row>
        <row r="4391">
          <cell r="A4391" t="str">
            <v>Gestión de Servicios Infraestructura - Plataforma SAP ERP (ERP, PI)</v>
          </cell>
        </row>
        <row r="4392">
          <cell r="A4392" t="str">
            <v>Gestión de Servicios Infraestructura - Plataforma SAP ERP (ERP, PI)</v>
          </cell>
        </row>
        <row r="4393">
          <cell r="A4393" t="str">
            <v>Gestión de Servicios Infraestructura - Plataforma SAP ERP (ERP, PI)</v>
          </cell>
        </row>
        <row r="4394">
          <cell r="A4394" t="str">
            <v>Gestión de Servicios Infraestructura - Plataforma SAP ERP (ERP, PI)</v>
          </cell>
        </row>
        <row r="4395">
          <cell r="A4395" t="str">
            <v>Gestión de Servicios Infraestructura - Plataforma SAP ERP (ERP, PI)</v>
          </cell>
        </row>
        <row r="4396">
          <cell r="A4396" t="str">
            <v>Gestión de Servicios Infraestructura - Plataforma SAP ERP (ERP, PI)</v>
          </cell>
        </row>
        <row r="4397">
          <cell r="A4397" t="str">
            <v>Gestión de Servicios Infraestructura - Plataforma SAP ERP (ERP, PI)</v>
          </cell>
        </row>
        <row r="4398">
          <cell r="A4398" t="str">
            <v>Gestión de Servicios Infraestructura - Plataforma SAP ERP (ERP, PI)</v>
          </cell>
        </row>
        <row r="4399">
          <cell r="A4399" t="str">
            <v>Gestión de Servicios Infraestructura - Plataforma SAP ERP (ERP, PI)</v>
          </cell>
        </row>
        <row r="4400">
          <cell r="A4400" t="str">
            <v>Gestión de Servicios Infraestructura - Plataforma SAP ERP (ERP, PI)</v>
          </cell>
        </row>
        <row r="4401">
          <cell r="A4401" t="str">
            <v>Gestión de Servicios Infraestructura - Plataforma SAP ERP (ERP, PI)</v>
          </cell>
        </row>
        <row r="4402">
          <cell r="A4402" t="str">
            <v>Gestión de Servicios Infraestructura - Plataforma SAP ERP (ERP, PI)</v>
          </cell>
        </row>
        <row r="4403">
          <cell r="A4403" t="str">
            <v>Gestión de Servicios Infraestructura - Plataforma SAP ERP (ERP, PI)</v>
          </cell>
        </row>
        <row r="4404">
          <cell r="A4404" t="str">
            <v>Gestión de Servicios Infraestructura - Plataforma SAP ERP (ERP, PI)</v>
          </cell>
        </row>
        <row r="4405">
          <cell r="A4405" t="str">
            <v>Gestión de Servicios Infraestructura - Plataforma SAP ERP (ERP, PI)</v>
          </cell>
        </row>
        <row r="4406">
          <cell r="A4406" t="str">
            <v>Gestión de Servicios Infraestructura - Qlikview</v>
          </cell>
        </row>
        <row r="4407">
          <cell r="A4407" t="str">
            <v>Gestión de Servicios Infraestructura - Qlikview</v>
          </cell>
        </row>
        <row r="4408">
          <cell r="A4408" t="str">
            <v>Gestión de Servicios Infraestructura - Qlikview</v>
          </cell>
        </row>
        <row r="4409">
          <cell r="A4409" t="str">
            <v>Gestión de Servicios Infraestructura - Qlikview</v>
          </cell>
        </row>
        <row r="4410">
          <cell r="A4410" t="str">
            <v>Gestión de Servicios Infraestructura - Qlikview</v>
          </cell>
        </row>
        <row r="4411">
          <cell r="A4411" t="str">
            <v>Gestión de Servicios Infraestructura - Qlikview</v>
          </cell>
        </row>
        <row r="4412">
          <cell r="A4412" t="str">
            <v>Gestión de Servicios Infraestructura - Qlikview</v>
          </cell>
        </row>
        <row r="4413">
          <cell r="A4413" t="str">
            <v>Gestión de Servicios Infraestructura - Qlikview</v>
          </cell>
        </row>
        <row r="4414">
          <cell r="A4414" t="str">
            <v>Gestión de Servicios Infraestructura - Qlikview</v>
          </cell>
        </row>
        <row r="4415">
          <cell r="A4415" t="str">
            <v>Gestión de Servicios Infraestructura - Qlikview</v>
          </cell>
        </row>
        <row r="4416">
          <cell r="A4416" t="str">
            <v>Gestión de Servicios Infraestructura - Qlikview</v>
          </cell>
        </row>
        <row r="4417">
          <cell r="A4417" t="str">
            <v>Gestión de Servicios Infraestructura - Qlikview</v>
          </cell>
        </row>
        <row r="4418">
          <cell r="A4418" t="str">
            <v>Gestión de Servicios Infraestructura - Qlikview</v>
          </cell>
        </row>
        <row r="4419">
          <cell r="A4419" t="str">
            <v>Gestión de Servicios Infraestructura - Qlikview</v>
          </cell>
        </row>
        <row r="4420">
          <cell r="A4420" t="str">
            <v>Gestión de Servicios Infraestructura - Qlikview</v>
          </cell>
        </row>
        <row r="4421">
          <cell r="A4421" t="str">
            <v>Gestión de Servicios Infraestructura - Qlikview</v>
          </cell>
        </row>
        <row r="4422">
          <cell r="A4422" t="str">
            <v>Gestión de Servicios Infraestructura - Qlikview</v>
          </cell>
        </row>
        <row r="4423">
          <cell r="A4423" t="str">
            <v>Gestión de Servicios Infraestructura - Qlikview</v>
          </cell>
        </row>
        <row r="4424">
          <cell r="A4424" t="str">
            <v>Gestión de Servicios Infraestructura - Qlikview</v>
          </cell>
        </row>
        <row r="4425">
          <cell r="A4425" t="str">
            <v>Gestión de Servicios Infraestructura - Qlikview</v>
          </cell>
        </row>
        <row r="4426">
          <cell r="A4426" t="str">
            <v>Gestión de Servicios Infraestructura - Qlikview</v>
          </cell>
        </row>
        <row r="4427">
          <cell r="A4427" t="str">
            <v>Gestión de Servicios Infraestructura - Qlikview</v>
          </cell>
        </row>
        <row r="4428">
          <cell r="A4428" t="str">
            <v>Gestión de Servicios Infraestructura - Qlikview</v>
          </cell>
        </row>
        <row r="4429">
          <cell r="A4429" t="str">
            <v>Gestión de Servicios Infraestructura - Qlikview</v>
          </cell>
        </row>
        <row r="4430">
          <cell r="A4430" t="str">
            <v>Gestión de Servicios Infraestructura - Qlikview</v>
          </cell>
        </row>
        <row r="4431">
          <cell r="A4431" t="str">
            <v>Gestión de Servicios Infraestructura - Qlikview</v>
          </cell>
        </row>
        <row r="4432">
          <cell r="A4432" t="str">
            <v>Gestión de Servicios Infraestructura - Qlikview</v>
          </cell>
        </row>
        <row r="4433">
          <cell r="A4433" t="str">
            <v>Gestión de Servicios Infraestructura - Qlikview</v>
          </cell>
        </row>
        <row r="4434">
          <cell r="A4434" t="str">
            <v>Gestión de Servicios Infraestructura - Qlikview</v>
          </cell>
        </row>
        <row r="4435">
          <cell r="A4435" t="str">
            <v>Gestión de Servicios Infraestructura - Qlikview</v>
          </cell>
        </row>
        <row r="4436">
          <cell r="A4436" t="str">
            <v>Gestión de Servicios Infraestructura - Qlikview</v>
          </cell>
        </row>
        <row r="4437">
          <cell r="A4437" t="str">
            <v>Gestión de Servicios Infraestructura - Qlikview</v>
          </cell>
        </row>
        <row r="4438">
          <cell r="A4438" t="str">
            <v>Gestión de Servicios Infraestructura - Qlikview</v>
          </cell>
        </row>
        <row r="4439">
          <cell r="A4439" t="str">
            <v>Gestión de Servicios Infraestructura - Qlikview</v>
          </cell>
        </row>
        <row r="4440">
          <cell r="A4440" t="str">
            <v>Gestión de Servicios Infraestructura - Qlikview</v>
          </cell>
        </row>
        <row r="4441">
          <cell r="A4441" t="str">
            <v>Gestión de Servicios Infraestructura - Qlikview</v>
          </cell>
        </row>
        <row r="4442">
          <cell r="A4442" t="str">
            <v>Gestión de Servicios Infraestructura - Qlikview</v>
          </cell>
        </row>
        <row r="4443">
          <cell r="A4443" t="str">
            <v>Gestión de Servicios Infraestructura - Qlikview</v>
          </cell>
        </row>
        <row r="4444">
          <cell r="A4444" t="str">
            <v>Gestión de Servicios Infraestructura - Qlikview</v>
          </cell>
        </row>
        <row r="4445">
          <cell r="A4445" t="str">
            <v>Gestión de Servicios Infraestructura - Qlikview</v>
          </cell>
        </row>
        <row r="4446">
          <cell r="A4446" t="str">
            <v>Gestión de Servicios Infraestructura - Qlikview</v>
          </cell>
        </row>
        <row r="4447">
          <cell r="A4447" t="str">
            <v>Gestión de Servicios Infraestructura - Qlikview</v>
          </cell>
        </row>
        <row r="4448">
          <cell r="A4448" t="str">
            <v>Gestión de Servicios Infraestructura - Qlikview</v>
          </cell>
        </row>
        <row r="4449">
          <cell r="A4449" t="str">
            <v>Gestión de Servicios Infraestructura - Qlikview</v>
          </cell>
        </row>
        <row r="4450">
          <cell r="A4450" t="str">
            <v>Gestión de Servicios Infraestructura - Qlikview</v>
          </cell>
        </row>
        <row r="4451">
          <cell r="A4451" t="str">
            <v>Gestión de Servicios Infraestructura - Qlikview</v>
          </cell>
        </row>
        <row r="4452">
          <cell r="A4452" t="str">
            <v>Gestión de Servicios Infraestructura - Qlikview</v>
          </cell>
        </row>
        <row r="4453">
          <cell r="A4453" t="str">
            <v>Gestión de Servicios Infraestructura - Qlikview</v>
          </cell>
        </row>
        <row r="4454">
          <cell r="A4454" t="str">
            <v>Gestión de Servicios Infraestructura - Qlikview</v>
          </cell>
        </row>
        <row r="4455">
          <cell r="A4455" t="str">
            <v>Gestión de Servicios Infraestructura - Qlikview</v>
          </cell>
        </row>
        <row r="4456">
          <cell r="A4456" t="str">
            <v>Gestión de Servicios Infraestructura - Qlikview</v>
          </cell>
        </row>
        <row r="4457">
          <cell r="A4457" t="str">
            <v>Gestión de Servicios Infraestructura - Qlikview</v>
          </cell>
        </row>
        <row r="4458">
          <cell r="A4458" t="str">
            <v>Gestión de Servicios Infraestructura - Qlikview</v>
          </cell>
        </row>
        <row r="4459">
          <cell r="A4459" t="str">
            <v>Gestión de Servicios Infraestructura - Qlikview</v>
          </cell>
        </row>
        <row r="4460">
          <cell r="A4460" t="str">
            <v>Gestión de Servicios Infraestructura - Qlikview</v>
          </cell>
        </row>
        <row r="4461">
          <cell r="A4461" t="str">
            <v>Gestión de Servicios Infraestructura - Qlikview</v>
          </cell>
        </row>
        <row r="4462">
          <cell r="A4462" t="str">
            <v>Gestión de Servicios Infraestructura - Qlikview</v>
          </cell>
        </row>
        <row r="4463">
          <cell r="A4463" t="str">
            <v>Gestión de Servicios Infraestructura - Qlikview</v>
          </cell>
        </row>
        <row r="4464">
          <cell r="A4464" t="str">
            <v>Gestión de Servicios Infraestructura - Qlikview</v>
          </cell>
        </row>
        <row r="4465">
          <cell r="A4465" t="str">
            <v>Gestión de Servicios Infraestructura - Qlikview</v>
          </cell>
        </row>
        <row r="4466">
          <cell r="A4466" t="str">
            <v>Gestión de Servicios Infraestructura - Qlikview</v>
          </cell>
        </row>
        <row r="4467">
          <cell r="A4467" t="str">
            <v>Gestión de Servicios Infraestructura - Qlikview</v>
          </cell>
        </row>
        <row r="4468">
          <cell r="A4468" t="str">
            <v>Gestión de Servicios Infraestructura - Qlikview</v>
          </cell>
        </row>
        <row r="4469">
          <cell r="A4469" t="str">
            <v>Gestión de Servicios Infraestructura - Qlikview</v>
          </cell>
        </row>
        <row r="4470">
          <cell r="A4470" t="str">
            <v>Gestión de Servicios Infraestructura - Qlikview</v>
          </cell>
        </row>
        <row r="4471">
          <cell r="A4471" t="str">
            <v>Gestión de Servicios Infraestructura - Qlikview</v>
          </cell>
        </row>
        <row r="4472">
          <cell r="A4472" t="str">
            <v>Gestión de Servicios Infraestructura - Qlikview</v>
          </cell>
        </row>
        <row r="4473">
          <cell r="A4473" t="str">
            <v>Gestión de Servicios Infraestructura - Qlikview</v>
          </cell>
        </row>
        <row r="4474">
          <cell r="A4474" t="str">
            <v>Gestión de Servicios Infraestructura - Qlikview</v>
          </cell>
        </row>
        <row r="4475">
          <cell r="A4475" t="str">
            <v>Gestión de Servicios Infraestructura - Qlikview</v>
          </cell>
        </row>
        <row r="4476">
          <cell r="A4476" t="str">
            <v>Gestión de Servicios Infraestructura - Qlikview</v>
          </cell>
        </row>
        <row r="4477">
          <cell r="A4477" t="str">
            <v>Gestión de Servicios Infraestructura - Qlikview</v>
          </cell>
        </row>
        <row r="4478">
          <cell r="A4478" t="str">
            <v>Gestión de Servicios Infraestructura - Qlikview</v>
          </cell>
        </row>
        <row r="4479">
          <cell r="A4479" t="str">
            <v>Gestión de Servicios Infraestructura - Qlikview</v>
          </cell>
        </row>
        <row r="4480">
          <cell r="A4480" t="str">
            <v>Gestión de Servicios Infraestructura - Qlikview</v>
          </cell>
        </row>
        <row r="4481">
          <cell r="A4481" t="str">
            <v>Gestión de Servicios Infraestructura - Qlikview</v>
          </cell>
        </row>
        <row r="4482">
          <cell r="A4482" t="str">
            <v>Gestión de Servicios Infraestructura - Qlikview</v>
          </cell>
        </row>
        <row r="4483">
          <cell r="A4483" t="str">
            <v>Gestión de Servicios Infraestructura - Qlikview</v>
          </cell>
        </row>
        <row r="4484">
          <cell r="A4484" t="str">
            <v>Gestión de Servicios Infraestructura - Qlikview</v>
          </cell>
        </row>
        <row r="4485">
          <cell r="A4485" t="str">
            <v>Gestión de Servicios Infraestructura - Qlikview</v>
          </cell>
        </row>
        <row r="4486">
          <cell r="A4486" t="str">
            <v>Gestión de Servicios Infraestructura - Qlikview</v>
          </cell>
        </row>
        <row r="4487">
          <cell r="A4487" t="str">
            <v>Gestión de Servicios Infraestructura - Qlikview</v>
          </cell>
        </row>
        <row r="4488">
          <cell r="A4488" t="str">
            <v>Gestión de Servicios Infraestructura - Qlikview</v>
          </cell>
        </row>
        <row r="4489">
          <cell r="A4489" t="str">
            <v>Gestión de Servicios Infraestructura - Qlikview</v>
          </cell>
        </row>
        <row r="4490">
          <cell r="A4490" t="str">
            <v>Gestión de Servicios Infraestructura - Qlikview</v>
          </cell>
        </row>
        <row r="4491">
          <cell r="A4491" t="str">
            <v>Gestión de Servicios Infraestructura - Qlikview</v>
          </cell>
        </row>
        <row r="4492">
          <cell r="A4492" t="str">
            <v>Gestión de Servicios Infraestructura - Qlikview</v>
          </cell>
        </row>
        <row r="4493">
          <cell r="A4493" t="str">
            <v>Gestión de Servicios Infraestructura - Qlikview</v>
          </cell>
        </row>
        <row r="4494">
          <cell r="A4494" t="str">
            <v>Gestión de Servicios Infraestructura - Qlikview</v>
          </cell>
        </row>
        <row r="4495">
          <cell r="A4495" t="str">
            <v>Gestión de Servicios Infraestructura - Qlikview</v>
          </cell>
        </row>
        <row r="4496">
          <cell r="A4496" t="str">
            <v>Gestión de Servicios Infraestructura - Qlikview</v>
          </cell>
        </row>
        <row r="4497">
          <cell r="A4497" t="str">
            <v>Gestión de Servicios Infraestructura - Qlikview</v>
          </cell>
        </row>
        <row r="4498">
          <cell r="A4498" t="str">
            <v>Gestión de Servicios Infraestructura - Qlikview</v>
          </cell>
        </row>
        <row r="4499">
          <cell r="A4499" t="str">
            <v>Gestión de Servicios Infraestructura - Qlikview</v>
          </cell>
        </row>
        <row r="4500">
          <cell r="A4500" t="str">
            <v>Gestión de Servicios Infraestructura - Qlikview</v>
          </cell>
        </row>
        <row r="4501">
          <cell r="A4501" t="str">
            <v>Gestión de Servicios Infraestructura - Qlikview</v>
          </cell>
        </row>
        <row r="4502">
          <cell r="A4502" t="str">
            <v>Gestión de Servicios Infraestructura - Qlikview</v>
          </cell>
        </row>
        <row r="4503">
          <cell r="A4503" t="str">
            <v>Gestión de Servicios Infraestructura - Qlikview</v>
          </cell>
        </row>
        <row r="4504">
          <cell r="A4504" t="str">
            <v>Gestión de Servicios Infraestructura - Qlikview</v>
          </cell>
        </row>
        <row r="4505">
          <cell r="A4505" t="str">
            <v>Gestión de Servicios Infraestructura - Qlikview</v>
          </cell>
        </row>
        <row r="4506">
          <cell r="A4506" t="str">
            <v>Gestión de Servicios Infraestructura - Qlikview</v>
          </cell>
        </row>
        <row r="4507">
          <cell r="A4507" t="str">
            <v>Gestión de Servicios Infraestructura - Qlikview</v>
          </cell>
        </row>
        <row r="4508">
          <cell r="A4508" t="str">
            <v>Gestión de Servicios Infraestructura - Qlikview</v>
          </cell>
        </row>
        <row r="4509">
          <cell r="A4509" t="str">
            <v>Gestión de Servicios Infraestructura - Qlikview</v>
          </cell>
        </row>
        <row r="4510">
          <cell r="A4510" t="str">
            <v>Gestión de Servicios Infraestructura - Qlikview</v>
          </cell>
        </row>
        <row r="4511">
          <cell r="A4511" t="str">
            <v>Gestión de Servicios Infraestructura - Qlikview</v>
          </cell>
        </row>
        <row r="4512">
          <cell r="A4512" t="str">
            <v>Gestión de Servicios Infraestructura - Qlikview</v>
          </cell>
        </row>
        <row r="4513">
          <cell r="A4513" t="str">
            <v>Gestión de Servicios Infraestructura - Qlikview</v>
          </cell>
        </row>
        <row r="4514">
          <cell r="A4514" t="str">
            <v>Gestión de Servicios Infraestructura - Qlikview</v>
          </cell>
        </row>
        <row r="4515">
          <cell r="A4515" t="str">
            <v>Gestión de Servicios Infraestructura - Qlikview</v>
          </cell>
        </row>
        <row r="4516">
          <cell r="A4516" t="str">
            <v>Gestión de Servicios Infraestructura - Qlikview</v>
          </cell>
        </row>
        <row r="4517">
          <cell r="A4517" t="str">
            <v>Gestión de Servicios Infraestructura - Qlikview</v>
          </cell>
        </row>
        <row r="4518">
          <cell r="A4518" t="str">
            <v>Gestión de Servicios Infraestructura - Qlikview</v>
          </cell>
        </row>
        <row r="4519">
          <cell r="A4519" t="str">
            <v>Gestión de Servicios Infraestructura - Qlikview</v>
          </cell>
        </row>
        <row r="4520">
          <cell r="A4520" t="str">
            <v>Gestión de Servicios Infraestructura - Qlikview</v>
          </cell>
        </row>
        <row r="4521">
          <cell r="A4521" t="str">
            <v>Gestión de Servicios Infraestructura - Qlikview</v>
          </cell>
        </row>
        <row r="4522">
          <cell r="A4522" t="str">
            <v>Gestión de Servicios Infraestructura - Qlikview</v>
          </cell>
        </row>
        <row r="4523">
          <cell r="A4523" t="str">
            <v>Gestión de Servicios Infraestructura - Qlikview</v>
          </cell>
        </row>
        <row r="4524">
          <cell r="A4524" t="str">
            <v>Gestión de Servicios Infraestructura - Qlikview</v>
          </cell>
        </row>
        <row r="4525">
          <cell r="A4525" t="str">
            <v>Gestión de Servicios Infraestructura - Qlikview</v>
          </cell>
        </row>
        <row r="4526">
          <cell r="A4526" t="str">
            <v>Gestión de Servicios Infraestructura - Qlikview</v>
          </cell>
        </row>
        <row r="4527">
          <cell r="A4527" t="str">
            <v>Gestión de Servicios Infraestructura - Qlikview</v>
          </cell>
        </row>
        <row r="4528">
          <cell r="A4528" t="str">
            <v>Gestión de Servicios Infraestructura - Qlikview</v>
          </cell>
        </row>
        <row r="4529">
          <cell r="A4529" t="str">
            <v>Gestión de Servicios Infraestructura - Qlikview</v>
          </cell>
        </row>
        <row r="4530">
          <cell r="A4530" t="str">
            <v>Gestión de Servicios Infraestructura - Qlikview</v>
          </cell>
        </row>
        <row r="4531">
          <cell r="A4531" t="str">
            <v>Gestión de Servicios Infraestructura - Qlikview</v>
          </cell>
        </row>
        <row r="4532">
          <cell r="A4532" t="str">
            <v>Gestión de Servicios Infraestructura - Qlikview</v>
          </cell>
        </row>
        <row r="4533">
          <cell r="A4533" t="str">
            <v>Gestión de Servicios Infraestructura - Qlikview</v>
          </cell>
        </row>
        <row r="4534">
          <cell r="A4534" t="str">
            <v>Gestión de Servicios Infraestructura - Qlikview</v>
          </cell>
        </row>
        <row r="4535">
          <cell r="A4535" t="str">
            <v>Gestión de Servicios Infraestructura - Qlikview</v>
          </cell>
        </row>
        <row r="4536">
          <cell r="A4536" t="str">
            <v>Gestión de Servicios Infraestructura - Qlikview</v>
          </cell>
        </row>
        <row r="4537">
          <cell r="A4537" t="str">
            <v>Gestión de Servicios Infraestructura - Qlikview</v>
          </cell>
        </row>
        <row r="4538">
          <cell r="A4538" t="str">
            <v>Gestión de Servicios Infraestructura - Qlikview</v>
          </cell>
        </row>
        <row r="4539">
          <cell r="A4539" t="str">
            <v>Gestión de Servicios Infraestructura - Qlikview</v>
          </cell>
        </row>
        <row r="4540">
          <cell r="A4540" t="str">
            <v>Gestión de Servicios Infraestructura - Qlikview</v>
          </cell>
        </row>
        <row r="4541">
          <cell r="A4541" t="str">
            <v>Gestión de Servicios Infraestructura - Qlikview</v>
          </cell>
        </row>
        <row r="4542">
          <cell r="A4542" t="str">
            <v>Gestión de Servicios Infraestructura - Qlikview</v>
          </cell>
        </row>
        <row r="4543">
          <cell r="A4543" t="str">
            <v>Gestión de Servicios Infraestructura - Qlikview</v>
          </cell>
        </row>
        <row r="4544">
          <cell r="A4544" t="str">
            <v>Gestión de Servicios Infraestructura - Qlikview</v>
          </cell>
        </row>
        <row r="4545">
          <cell r="A4545" t="str">
            <v>Gestión de Servicios Infraestructura - Qlikview</v>
          </cell>
        </row>
        <row r="4546">
          <cell r="A4546" t="str">
            <v>Gestión de Servicios Infraestructura - Qlikview</v>
          </cell>
        </row>
        <row r="4547">
          <cell r="A4547" t="str">
            <v>Gestión de Servicios Infraestructura - Qlikview</v>
          </cell>
        </row>
        <row r="4548">
          <cell r="A4548" t="str">
            <v>Gestión de Servicios Infraestructura - Qlikview</v>
          </cell>
        </row>
        <row r="4549">
          <cell r="A4549" t="str">
            <v>Gestión de Servicios Infraestructura - Qlikview</v>
          </cell>
        </row>
        <row r="4550">
          <cell r="A4550" t="str">
            <v>Gestión de Servicios Infraestructura - Soporte SAP ERP (ERP)</v>
          </cell>
        </row>
        <row r="4551">
          <cell r="A4551" t="str">
            <v>Gestión de Servicios Infraestructura - Soporte SAP ERP (ERP)</v>
          </cell>
        </row>
        <row r="4552">
          <cell r="A4552" t="str">
            <v>Gestión de Servicios Infraestructura - Soporte SAP ERP (ERP)</v>
          </cell>
        </row>
        <row r="4553">
          <cell r="A4553" t="str">
            <v>Gestión de Servicios Infraestructura - Soporte SAP ERP (ERP)</v>
          </cell>
        </row>
        <row r="4554">
          <cell r="A4554" t="str">
            <v>Gestión de Servicios Infraestructura - Soporte SAP ERP (ERP)</v>
          </cell>
        </row>
        <row r="4555">
          <cell r="A4555" t="str">
            <v>Gestión de Servicios Infraestructura - Soporte SAP ERP (ERP)</v>
          </cell>
        </row>
        <row r="4556">
          <cell r="A4556" t="str">
            <v>Gestión de Servicios Infraestructura - Soporte SAP ERP (ERP)</v>
          </cell>
        </row>
        <row r="4557">
          <cell r="A4557" t="str">
            <v>Gestión de Servicios Infraestructura - Soporte SAP ERP (ERP)</v>
          </cell>
        </row>
        <row r="4558">
          <cell r="A4558" t="str">
            <v>Gestión de Servicios Infraestructura - Soporte SAP ERP (ERP)</v>
          </cell>
        </row>
        <row r="4559">
          <cell r="A4559" t="str">
            <v>Gestión de Servicios Infraestructura - Soporte SAP ERP (ERP)</v>
          </cell>
        </row>
        <row r="4560">
          <cell r="A4560" t="str">
            <v>Gestión de Servicios Infraestructura - Soporte SAP ERP (ERP)</v>
          </cell>
        </row>
        <row r="4561">
          <cell r="A4561" t="str">
            <v>Gestión de Servicios Infraestructura - Soporte SAP ERP (ERP)</v>
          </cell>
        </row>
        <row r="4562">
          <cell r="A4562" t="str">
            <v>Gestión de Servicios Infraestructura - Soporte SAP ERP (ERP)</v>
          </cell>
        </row>
        <row r="4563">
          <cell r="A4563" t="str">
            <v>Gestión de Servicios Infraestructura - Soporte SAP ERP (ERP)</v>
          </cell>
        </row>
        <row r="4564">
          <cell r="A4564" t="str">
            <v>Gestión de Servicios Infraestructura - Soporte SAP ERP (ERP)</v>
          </cell>
        </row>
        <row r="4565">
          <cell r="A4565" t="str">
            <v>Gestión de Servicios Infraestructura - Soporte SAP ERP (ERP)</v>
          </cell>
        </row>
        <row r="4566">
          <cell r="A4566" t="str">
            <v>Gestión de Servicios Infraestructura - Soporte SAP ERP (ERP)</v>
          </cell>
        </row>
        <row r="4567">
          <cell r="A4567" t="str">
            <v>Gestión de Servicios Infraestructura - Soporte SAP ERP (ERP)</v>
          </cell>
        </row>
        <row r="4568">
          <cell r="A4568" t="str">
            <v>Gestión de Servicios Infraestructura - Soporte SAP ERP (ERP)</v>
          </cell>
        </row>
        <row r="4569">
          <cell r="A4569" t="str">
            <v>Gestión de Servicios Infraestructura - Soporte SAP ERP (ERP)</v>
          </cell>
        </row>
        <row r="4570">
          <cell r="A4570" t="str">
            <v>Gestión de Servicios Infraestructura - Soporte SAP ERP (ERP)</v>
          </cell>
        </row>
        <row r="4571">
          <cell r="A4571" t="str">
            <v>Gestión de Servicios Infraestructura - Soporte SAP ERP (ERP)</v>
          </cell>
        </row>
        <row r="4572">
          <cell r="A4572" t="str">
            <v>Gestión de Servicios Infraestructura - Soporte SAP ERP (ERP)</v>
          </cell>
        </row>
        <row r="4573">
          <cell r="A4573" t="str">
            <v>Gestión de Servicios Infraestructura - Soporte SAP ERP (ERP)</v>
          </cell>
        </row>
        <row r="4574">
          <cell r="A4574" t="str">
            <v>Gestión de Servicios Infraestructura - Soporte SAP ERP (ERP)</v>
          </cell>
        </row>
        <row r="4575">
          <cell r="A4575" t="str">
            <v>Gestión de Servicios Infraestructura - Soporte SAP ERP (ERP)</v>
          </cell>
        </row>
        <row r="4576">
          <cell r="A4576" t="str">
            <v>Gestión de Servicios Infraestructura - Soporte SAP ERP (ERP)</v>
          </cell>
        </row>
        <row r="4577">
          <cell r="A4577" t="str">
            <v>Gestión de Servicios Infraestructura - Soporte SAP ERP (ERP)</v>
          </cell>
        </row>
        <row r="4578">
          <cell r="A4578" t="str">
            <v>Gestión de Servicios Infraestructura - Soporte SAP ERP (ERP)</v>
          </cell>
        </row>
        <row r="4579">
          <cell r="A4579" t="str">
            <v>Gestión de Servicios Infraestructura - Soporte SAP ERP (ERP)</v>
          </cell>
        </row>
        <row r="4580">
          <cell r="A4580" t="str">
            <v>Gestión de Servicios Infraestructura - Soporte SAP ERP (ERP)</v>
          </cell>
        </row>
        <row r="4581">
          <cell r="A4581" t="str">
            <v>Gestión de Servicios Infraestructura - Soporte SAP ERP (ERP)</v>
          </cell>
        </row>
        <row r="4582">
          <cell r="A4582" t="str">
            <v>Gestión de Servicios Infraestructura - Soporte SAP ERP (ERP)</v>
          </cell>
        </row>
        <row r="4583">
          <cell r="A4583" t="str">
            <v>Gestión de Servicios Infraestructura - Soporte SAP ERP (ERP)</v>
          </cell>
        </row>
        <row r="4584">
          <cell r="A4584" t="str">
            <v>Gestión de Servicios Infraestructura - Soporte SAP ERP (ERP)</v>
          </cell>
        </row>
        <row r="4585">
          <cell r="A4585" t="str">
            <v>Gestión de Servicios Infraestructura - Soporte SAP ERP (ERP)</v>
          </cell>
        </row>
        <row r="4586">
          <cell r="A4586" t="str">
            <v>Gestión de Servicios Infraestructura - Soporte SAP ERP (ERP)</v>
          </cell>
        </row>
        <row r="4587">
          <cell r="A4587" t="str">
            <v>Gestión de Servicios Infraestructura - Soporte SAP ERP (ERP)</v>
          </cell>
        </row>
        <row r="4588">
          <cell r="A4588" t="str">
            <v>Gestión de Servicios Infraestructura - Soporte SAP ERP (ERP)</v>
          </cell>
        </row>
        <row r="4589">
          <cell r="A4589" t="str">
            <v>Gestión de Servicios Infraestructura - Soporte SAP ERP (ERP)</v>
          </cell>
        </row>
        <row r="4590">
          <cell r="A4590" t="str">
            <v>Gestión de Servicios Infraestructura - Soporte SAP ERP (ERP)</v>
          </cell>
        </row>
        <row r="4591">
          <cell r="A4591" t="str">
            <v>Gestión de Servicios Infraestructura - Soporte SAP ERP (ERP)</v>
          </cell>
        </row>
        <row r="4592">
          <cell r="A4592" t="str">
            <v>Gestión de Servicios Infraestructura - Soporte SAP ERP (ERP)</v>
          </cell>
        </row>
        <row r="4593">
          <cell r="A4593" t="str">
            <v>Gestión de Servicios Infraestructura - Soporte SAP ERP (ERP)</v>
          </cell>
        </row>
        <row r="4594">
          <cell r="A4594" t="str">
            <v>Gestión de Servicios Infraestructura - Soporte SAP ERP (ERP)</v>
          </cell>
        </row>
        <row r="4595">
          <cell r="A4595" t="str">
            <v>Gestión de Servicios Infraestructura - Soporte SAP ERP (ERP)</v>
          </cell>
        </row>
        <row r="4596">
          <cell r="A4596" t="str">
            <v>Gestión de Servicios Infraestructura - Soporte SAP ERP (ERP)</v>
          </cell>
        </row>
        <row r="4597">
          <cell r="A4597" t="str">
            <v>Gestión de Servicios Infraestructura - Soporte SAP ERP (ERP)</v>
          </cell>
        </row>
        <row r="4598">
          <cell r="A4598" t="str">
            <v>Gestión de Servicios Infraestructura - Soporte SAP ERP (ERP)</v>
          </cell>
        </row>
        <row r="4599">
          <cell r="A4599" t="str">
            <v>Gestión de Servicios Infraestructura - Soporte SAP ERP (ERP)</v>
          </cell>
        </row>
        <row r="4600">
          <cell r="A4600" t="str">
            <v>Gestión de Servicios Infraestructura - Soporte SAP ERP (ERP)</v>
          </cell>
        </row>
        <row r="4601">
          <cell r="A4601" t="str">
            <v>Gestión de Servicios Infraestructura - Soporte SAP ERP (ERP)</v>
          </cell>
        </row>
        <row r="4602">
          <cell r="A4602" t="str">
            <v>Gestión de Servicios Infraestructura - Soporte SAP ERP (ERP)</v>
          </cell>
        </row>
        <row r="4603">
          <cell r="A4603" t="str">
            <v>Gestión de Servicios Infraestructura - Soporte SAP ERP (ERP)</v>
          </cell>
        </row>
        <row r="4604">
          <cell r="A4604" t="str">
            <v>Gestión de Servicios Infraestructura - Soporte SAP ERP (ERP)</v>
          </cell>
        </row>
        <row r="4605">
          <cell r="A4605" t="str">
            <v>Gestión de Servicios Infraestructura - Soporte SAP ERP (ERP)</v>
          </cell>
        </row>
        <row r="4606">
          <cell r="A4606" t="str">
            <v>Gestión de Servicios Infraestructura - Soporte SAP ERP (ERP)</v>
          </cell>
        </row>
        <row r="4607">
          <cell r="A4607" t="str">
            <v>Gestión de Servicios Infraestructura - Soporte SAP ERP (ERP)</v>
          </cell>
        </row>
        <row r="4608">
          <cell r="A4608" t="str">
            <v>Gestión de Servicios Infraestructura - Soporte SAP ERP (ERP)</v>
          </cell>
        </row>
        <row r="4609">
          <cell r="A4609" t="str">
            <v>Gestión de Servicios Infraestructura - Soporte SAP ERP (ERP)</v>
          </cell>
        </row>
        <row r="4610">
          <cell r="A4610" t="str">
            <v>Gestión de Servicios Infraestructura - Soporte SAP ERP (ERP)</v>
          </cell>
        </row>
        <row r="4611">
          <cell r="A4611" t="str">
            <v>Gestión de Servicios Infraestructura - Soporte SAP ERP (ERP)</v>
          </cell>
        </row>
        <row r="4612">
          <cell r="A4612" t="str">
            <v>Gestión de Servicios Infraestructura - Soporte SAP ERP (ERP)</v>
          </cell>
        </row>
        <row r="4613">
          <cell r="A4613" t="str">
            <v>Gestión de Servicios Infraestructura - Soporte SAP ERP (ERP)</v>
          </cell>
        </row>
        <row r="4614">
          <cell r="A4614" t="str">
            <v>Gestión de Servicios Infraestructura - Soporte SAP ERP (ERP)</v>
          </cell>
        </row>
        <row r="4615">
          <cell r="A4615" t="str">
            <v>Gestión de Servicios Infraestructura - Soporte SAP ERP (ERP)</v>
          </cell>
        </row>
        <row r="4616">
          <cell r="A4616" t="str">
            <v>Gestión de Servicios Infraestructura - Soporte SAP ERP (ERP)</v>
          </cell>
        </row>
        <row r="4617">
          <cell r="A4617" t="str">
            <v>Gestión de Servicios Infraestructura - Soporte SAP ERP (ERP)</v>
          </cell>
        </row>
        <row r="4618">
          <cell r="A4618" t="str">
            <v>Gestión de Servicios Infraestructura - Soporte SAP ERP (ERP)</v>
          </cell>
        </row>
        <row r="4619">
          <cell r="A4619" t="str">
            <v>Gestión de Servicios Infraestructura - Soporte SAP ERP (ERP)</v>
          </cell>
        </row>
        <row r="4620">
          <cell r="A4620" t="str">
            <v>Gestión de Servicios Infraestructura - Soporte SAP ERP (ERP)</v>
          </cell>
        </row>
        <row r="4621">
          <cell r="A4621" t="str">
            <v>Gestión de Servicios Infraestructura - Soporte SAP ERP (ERP)</v>
          </cell>
        </row>
        <row r="4622">
          <cell r="A4622" t="str">
            <v>Gestión de Servicios Infraestructura - Soporte SAP ERP (ERP)</v>
          </cell>
        </row>
        <row r="4623">
          <cell r="A4623" t="str">
            <v>Gestión de Servicios Infraestructura - Soporte SAP ERP (ERP)</v>
          </cell>
        </row>
        <row r="4624">
          <cell r="A4624" t="str">
            <v>Gestión de Servicios Infraestructura - Soporte SAP ERP (ERP)</v>
          </cell>
        </row>
        <row r="4625">
          <cell r="A4625" t="str">
            <v>Gestión de Servicios Infraestructura - Soporte SAP ERP (ERP)</v>
          </cell>
        </row>
        <row r="4626">
          <cell r="A4626" t="str">
            <v>Gestión de Servicios Infraestructura - Soporte SAP ERP (ERP)</v>
          </cell>
        </row>
        <row r="4627">
          <cell r="A4627" t="str">
            <v>Gestión de Servicios Infraestructura - Soporte SAP ERP (ERP)</v>
          </cell>
        </row>
        <row r="4628">
          <cell r="A4628" t="str">
            <v>Gestión de Servicios Infraestructura - Soporte SAP ERP (ERP)</v>
          </cell>
        </row>
        <row r="4629">
          <cell r="A4629" t="str">
            <v>Gestión de Servicios Infraestructura - Soporte SAP ERP (ERP)</v>
          </cell>
        </row>
        <row r="4630">
          <cell r="A4630" t="str">
            <v>Gestión de Servicios Infraestructura - Soporte SAP ERP (ERP)</v>
          </cell>
        </row>
        <row r="4631">
          <cell r="A4631" t="str">
            <v>Gestión de Servicios Infraestructura - Soporte SAP ERP (ERP)</v>
          </cell>
        </row>
        <row r="4632">
          <cell r="A4632" t="str">
            <v>Gestión de Servicios Infraestructura - Soporte SAP ERP (ERP)</v>
          </cell>
        </row>
        <row r="4633">
          <cell r="A4633" t="str">
            <v>Gestión de Servicios Infraestructura - Soporte SAP ERP (ERP)</v>
          </cell>
        </row>
        <row r="4634">
          <cell r="A4634" t="str">
            <v>Gestión de Servicios Infraestructura - Soporte SAP ERP (ERP)</v>
          </cell>
        </row>
        <row r="4635">
          <cell r="A4635" t="str">
            <v>Gestión de Servicios Infraestructura - Soporte SAP ERP (ERP)</v>
          </cell>
        </row>
        <row r="4636">
          <cell r="A4636" t="str">
            <v>Gestión de Servicios Infraestructura - Soporte SAP ERP (ERP)</v>
          </cell>
        </row>
        <row r="4637">
          <cell r="A4637" t="str">
            <v>Gestión de Servicios Infraestructura - Soporte SAP ERP (ERP)</v>
          </cell>
        </row>
        <row r="4638">
          <cell r="A4638" t="str">
            <v>Gestión de Servicios Infraestructura - Soporte SAP ERP (ERP)</v>
          </cell>
        </row>
        <row r="4639">
          <cell r="A4639" t="str">
            <v>Gestión de Servicios Infraestructura - Soporte SAP ERP (ERP)</v>
          </cell>
        </row>
        <row r="4640">
          <cell r="A4640" t="str">
            <v>Gestión de Servicios Infraestructura - Soporte SAP ERP (ERP)</v>
          </cell>
        </row>
        <row r="4641">
          <cell r="A4641" t="str">
            <v>Gestión de Servicios Infraestructura - Soporte SAP ERP (ERP)</v>
          </cell>
        </row>
        <row r="4642">
          <cell r="A4642" t="str">
            <v>Gestión de Servicios Infraestructura - Soporte SAP ERP (ERP)</v>
          </cell>
        </row>
        <row r="4643">
          <cell r="A4643" t="str">
            <v>Gestión de Servicios Infraestructura - Soporte SAP ERP (ERP)</v>
          </cell>
        </row>
        <row r="4644">
          <cell r="A4644" t="str">
            <v>Gestión de Servicios Infraestructura - Soporte SAP ERP (ERP)</v>
          </cell>
        </row>
        <row r="4645">
          <cell r="A4645" t="str">
            <v>Gestión de Servicios Infraestructura - Soporte SAP ERP (ERP)</v>
          </cell>
        </row>
        <row r="4646">
          <cell r="A4646" t="str">
            <v>Gestión de Servicios Infraestructura - Soporte SAP ERP (ERP)</v>
          </cell>
        </row>
        <row r="4647">
          <cell r="A4647" t="str">
            <v>Gestión de Servicios Infraestructura - Soporte SAP ERP (ERP)</v>
          </cell>
        </row>
        <row r="4648">
          <cell r="A4648" t="str">
            <v>Gestión de Servicios Infraestructura - Soporte SAP ERP (ERP)</v>
          </cell>
        </row>
        <row r="4649">
          <cell r="A4649" t="str">
            <v>Gestión de Servicios Infraestructura - Soporte SAP ERP (ERP)</v>
          </cell>
        </row>
        <row r="4650">
          <cell r="A4650" t="str">
            <v>Gestión de Servicios Infraestructura - Soporte SAP ERP (ERP)</v>
          </cell>
        </row>
        <row r="4651">
          <cell r="A4651" t="str">
            <v>Gestión de Servicios Infraestructura - Soporte SAP ERP (ERP)</v>
          </cell>
        </row>
        <row r="4652">
          <cell r="A4652" t="str">
            <v>Gestión de Servicios Infraestructura - Soporte SAP ERP (ERP)</v>
          </cell>
        </row>
        <row r="4653">
          <cell r="A4653" t="str">
            <v>Gestión de Servicios Infraestructura - Soporte SAP ERP (ERP)</v>
          </cell>
        </row>
        <row r="4654">
          <cell r="A4654" t="str">
            <v>Gestión de Servicios Infraestructura - Soporte SAP ERP (ERP)</v>
          </cell>
        </row>
        <row r="4655">
          <cell r="A4655" t="str">
            <v>Gestión de Servicios Infraestructura - Soporte SAP ERP (ERP)</v>
          </cell>
        </row>
        <row r="4656">
          <cell r="A4656" t="str">
            <v>Gestión de Servicios Infraestructura - Soporte SAP ERP (ERP)</v>
          </cell>
        </row>
        <row r="4657">
          <cell r="A4657" t="str">
            <v>Gestión de Servicios Infraestructura - Soporte SAP ERP (ERP)</v>
          </cell>
        </row>
        <row r="4658">
          <cell r="A4658" t="str">
            <v>Gestión de Servicios Infraestructura - Soporte SAP ERP (ERP)</v>
          </cell>
        </row>
        <row r="4659">
          <cell r="A4659" t="str">
            <v>Gestión de Servicios Infraestructura - Soporte SAP ERP (ERP)</v>
          </cell>
        </row>
        <row r="4660">
          <cell r="A4660" t="str">
            <v>Gestión de Servicios Infraestructura - Soporte SAP ERP (ERP)</v>
          </cell>
        </row>
        <row r="4661">
          <cell r="A4661" t="str">
            <v>Gestión de Servicios Infraestructura - Soporte SAP ERP (ERP)</v>
          </cell>
        </row>
        <row r="4662">
          <cell r="A4662" t="str">
            <v>Gestión de Servicios Infraestructura - Soporte SAP ERP (ERP)</v>
          </cell>
        </row>
        <row r="4663">
          <cell r="A4663" t="str">
            <v>Gestión de Servicios Infraestructura - Soporte SAP ERP (ERP)</v>
          </cell>
        </row>
        <row r="4664">
          <cell r="A4664" t="str">
            <v>Gestión de Servicios Infraestructura - Soporte SAP ERP (ERP)</v>
          </cell>
        </row>
        <row r="4665">
          <cell r="A4665" t="str">
            <v>Gestión de Servicios Infraestructura - Soporte SAP ERP (ERP)</v>
          </cell>
        </row>
        <row r="4666">
          <cell r="A4666" t="str">
            <v>Gestión de Servicios Infraestructura - Soporte SAP ERP (ERP)</v>
          </cell>
        </row>
        <row r="4667">
          <cell r="A4667" t="str">
            <v>Gestión de Servicios Infraestructura - Soporte SAP ERP (ERP)</v>
          </cell>
        </row>
        <row r="4668">
          <cell r="A4668" t="str">
            <v>Gestión de Servicios Infraestructura - Soporte SAP ERP (ERP)</v>
          </cell>
        </row>
        <row r="4669">
          <cell r="A4669" t="str">
            <v>Gestión de Servicios Infraestructura - Soporte SAP ERP (ERP)</v>
          </cell>
        </row>
        <row r="4670">
          <cell r="A4670" t="str">
            <v>Gestión de Servicios Infraestructura - Soporte SAP ERP (ERP)</v>
          </cell>
        </row>
        <row r="4671">
          <cell r="A4671" t="str">
            <v>Gestión de Servicios Infraestructura - Soporte SAP ERP (ERP)</v>
          </cell>
        </row>
        <row r="4672">
          <cell r="A4672" t="str">
            <v>Gestión de Servicios Infraestructura - Soporte SAP ERP (ERP)</v>
          </cell>
        </row>
        <row r="4673">
          <cell r="A4673" t="str">
            <v>Gestión de Servicios Infraestructura - Soporte SAP ERP (ERP)</v>
          </cell>
        </row>
        <row r="4674">
          <cell r="A4674" t="str">
            <v>Gestión de Servicios Infraestructura - Soporte SAP ERP (ERP)</v>
          </cell>
        </row>
        <row r="4675">
          <cell r="A4675" t="str">
            <v>Gestión de Servicios Infraestructura - Soporte SAP ERP (ERP)</v>
          </cell>
        </row>
        <row r="4676">
          <cell r="A4676" t="str">
            <v>Gestión de Servicios Infraestructura - Soporte SAP ERP (ERP)</v>
          </cell>
        </row>
        <row r="4677">
          <cell r="A4677" t="str">
            <v>Gestión de Servicios Infraestructura - Soporte SAP ERP (ERP)</v>
          </cell>
        </row>
        <row r="4678">
          <cell r="A4678" t="str">
            <v>Gestión de Servicios Infraestructura - Soporte SAP ERP (ERP)</v>
          </cell>
        </row>
        <row r="4679">
          <cell r="A4679" t="str">
            <v>Gestión de Servicios Infraestructura - Soporte SAP ERP (ERP)</v>
          </cell>
        </row>
        <row r="4680">
          <cell r="A4680" t="str">
            <v>Gestión de Servicios Infraestructura - Soporte SAP ERP (ERP)</v>
          </cell>
        </row>
        <row r="4681">
          <cell r="A4681" t="str">
            <v>Gestión de Servicios Infraestructura - Soporte SAP ERP (ERP)</v>
          </cell>
        </row>
        <row r="4682">
          <cell r="A4682" t="str">
            <v>Gestión de Servicios Infraestructura - Soporte SAP ERP (ERP)</v>
          </cell>
        </row>
        <row r="4683">
          <cell r="A4683" t="str">
            <v>Gestión de Servicios Infraestructura - Soporte SAP ERP (ERP)</v>
          </cell>
        </row>
        <row r="4684">
          <cell r="A4684" t="str">
            <v>Gestión de Servicios Infraestructura - Soporte SAP ERP (ERP)</v>
          </cell>
        </row>
        <row r="4685">
          <cell r="A4685" t="str">
            <v>Gestión de Servicios Infraestructura - Soporte SAP ERP (ERP)</v>
          </cell>
        </row>
        <row r="4686">
          <cell r="A4686" t="str">
            <v>Gestión de Servicios Infraestructura - Soporte SAP ERP (ERP)</v>
          </cell>
        </row>
        <row r="4687">
          <cell r="A4687" t="str">
            <v>Gestión de Servicios Infraestructura - Soporte SAP ERP (ERP)</v>
          </cell>
        </row>
        <row r="4688">
          <cell r="A4688" t="str">
            <v>Gestión de Servicios Infraestructura - Soporte SAP ERP (ERP)</v>
          </cell>
        </row>
        <row r="4689">
          <cell r="A4689" t="str">
            <v>Gestión de Servicios Infraestructura - Soporte SAP ERP (ERP)</v>
          </cell>
        </row>
        <row r="4690">
          <cell r="A4690" t="str">
            <v>Gestión de Servicios Infraestructura - Soporte SAP ERP (ERP)</v>
          </cell>
        </row>
        <row r="4691">
          <cell r="A4691" t="str">
            <v>Gestión de Servicios Infraestructura - Soporte SAP ERP (ERP)</v>
          </cell>
        </row>
        <row r="4692">
          <cell r="A4692" t="str">
            <v>Gestión de Servicios Infraestructura - Soporte SAP ERP (ERP)</v>
          </cell>
        </row>
        <row r="4693">
          <cell r="A4693" t="str">
            <v>Gestión de Servicios Infraestructura - Soporte SAP ERP (ERP)</v>
          </cell>
        </row>
        <row r="4694">
          <cell r="A4694" t="str">
            <v>Gestión de Servicios Infraestructura - Soporte SAP ERP (ERP)</v>
          </cell>
        </row>
        <row r="4695">
          <cell r="A4695" t="str">
            <v>Gestión de Servicios Infraestructura - Soporte SAP ERP (ERP)</v>
          </cell>
        </row>
        <row r="4696">
          <cell r="A4696" t="str">
            <v>Gestión de Servicios Infraestructura - Soporte SAP ERP (ERP)</v>
          </cell>
        </row>
        <row r="4697">
          <cell r="A4697" t="str">
            <v>Gestión de Servicios Infraestructura - Soporte SAP ERP (ERP)</v>
          </cell>
        </row>
        <row r="4698">
          <cell r="A4698" t="str">
            <v>Gestión de Servicios Infraestructura - Soporte SAP ERP (ERP)</v>
          </cell>
        </row>
        <row r="4699">
          <cell r="A4699" t="str">
            <v>Gestión de Servicios Infraestructura - Soporte SAP ERP (ERP)</v>
          </cell>
        </row>
        <row r="4700">
          <cell r="A4700" t="str">
            <v>Gestión de Servicios Infraestructura - Soporte SAP ERP (ERP)</v>
          </cell>
        </row>
        <row r="4701">
          <cell r="A4701" t="str">
            <v>Gestión de Servicios Infraestructura - Soporte SAP ERP (ERP)</v>
          </cell>
        </row>
        <row r="4702">
          <cell r="A4702" t="str">
            <v>Gestión de Servicios Infraestructura - Soporte SAP ERP (ERP)</v>
          </cell>
        </row>
        <row r="4703">
          <cell r="A4703" t="str">
            <v>Gestión de Servicios Infraestructura - Soporte SAP ERP (ERP)</v>
          </cell>
        </row>
        <row r="4704">
          <cell r="A4704" t="str">
            <v>Gestión de Servicios Infraestructura - Soporte SAP ERP (ERP)</v>
          </cell>
        </row>
        <row r="4705">
          <cell r="A4705" t="str">
            <v>Gestión de Servicios Infraestructura - Soporte SAP ERP (ERP)</v>
          </cell>
        </row>
        <row r="4706">
          <cell r="A4706" t="str">
            <v>Gestión de Servicios Infraestructura - Soporte SAP ERP (ERP)</v>
          </cell>
        </row>
        <row r="4707">
          <cell r="A4707" t="str">
            <v>Gestión de Servicios Infraestructura - Soporte SAP ERP (ERP)</v>
          </cell>
        </row>
        <row r="4708">
          <cell r="A4708" t="str">
            <v>Gestión de Servicios Infraestructura - Soporte SAP ERP (ERP)</v>
          </cell>
        </row>
        <row r="4709">
          <cell r="A4709" t="str">
            <v>Gestión de Servicios Infraestructura - Soporte SAP ERP (ERP)</v>
          </cell>
        </row>
        <row r="4710">
          <cell r="A4710" t="str">
            <v>Gestión de Servicios Infraestructura - Soporte SAP ERP (ERP)</v>
          </cell>
        </row>
        <row r="4711">
          <cell r="A4711" t="str">
            <v>Gestión de Servicios Infraestructura - Soporte SAP ERP (ERP)</v>
          </cell>
        </row>
        <row r="4712">
          <cell r="A4712" t="str">
            <v>Gestión de Servicios Infraestructura - Soporte SAP ERP (ERP)</v>
          </cell>
        </row>
        <row r="4713">
          <cell r="A4713" t="str">
            <v>Gestión de Servicios Infraestructura - Soporte SAP ERP (ERP)</v>
          </cell>
        </row>
        <row r="4714">
          <cell r="A4714" t="str">
            <v>Gestión de Servicios Infraestructura - Soporte SAP ERP (ERP)</v>
          </cell>
        </row>
        <row r="4715">
          <cell r="A4715" t="str">
            <v>Gestión de Servicios Infraestructura - Soporte SAP ERP (ERP)</v>
          </cell>
        </row>
        <row r="4716">
          <cell r="A4716" t="str">
            <v>Gestión de Servicios Infraestructura - Soporte SAP ERP (ERP)</v>
          </cell>
        </row>
        <row r="4717">
          <cell r="A4717" t="str">
            <v>Gestión de Servicios Infraestructura - Soporte SAP ERP (ERP)</v>
          </cell>
        </row>
        <row r="4718">
          <cell r="A4718" t="str">
            <v>Gestión de Servicios Infraestructura - Soporte SAP ERP (ERP)</v>
          </cell>
        </row>
        <row r="4719">
          <cell r="A4719" t="str">
            <v>Gestión de Servicios Infraestructura - Soporte SAP ERP (ERP)</v>
          </cell>
        </row>
        <row r="4720">
          <cell r="A4720" t="str">
            <v>Gestión de Servicios Infraestructura - Soporte SAP ERP (ERP)</v>
          </cell>
        </row>
        <row r="4721">
          <cell r="A4721" t="str">
            <v>Gestión de Servicios Infraestructura - Soporte SAP ERP (ERP)</v>
          </cell>
        </row>
        <row r="4722">
          <cell r="A4722" t="str">
            <v>Gestión de Servicios Infraestructura - Soporte SAP ERP (ERP)</v>
          </cell>
        </row>
        <row r="4723">
          <cell r="A4723" t="str">
            <v>Gestión de Servicios Infraestructura - Soporte SAP ERP (ERP)</v>
          </cell>
        </row>
        <row r="4724">
          <cell r="A4724" t="str">
            <v>Gestión de Servicios Infraestructura - Soporte SAP ERP (ERP)</v>
          </cell>
        </row>
        <row r="4725">
          <cell r="A4725" t="str">
            <v>Gestión de Servicios Infraestructura - Soporte SAP ERP (ERP)</v>
          </cell>
        </row>
        <row r="4726">
          <cell r="A4726" t="str">
            <v>Gestión de Servicios Infraestructura - Soporte SAP ERP (ERP)</v>
          </cell>
        </row>
        <row r="4727">
          <cell r="A4727" t="str">
            <v>Gestión de Servicios Infraestructura - Soporte SAP ERP (ERP)</v>
          </cell>
        </row>
        <row r="4728">
          <cell r="A4728" t="str">
            <v>Gestión de Servicios Infraestructura - Soporte SAP ERP (ERP)</v>
          </cell>
        </row>
        <row r="4729">
          <cell r="A4729" t="str">
            <v>Gestión de Servicios Infraestructura - Soporte SAP ERP (ERP)</v>
          </cell>
        </row>
        <row r="4730">
          <cell r="A4730" t="str">
            <v>Gestión de Servicios Infraestructura - Soporte SAP ERP (ERP)</v>
          </cell>
        </row>
        <row r="4731">
          <cell r="A4731" t="str">
            <v>Gestión de Servicios Infraestructura - Soporte SAP ERP (ERP)</v>
          </cell>
        </row>
        <row r="4732">
          <cell r="A4732" t="str">
            <v>Gestión de Servicios Infraestructura - Soporte SAP ERP (ERP)</v>
          </cell>
        </row>
        <row r="4733">
          <cell r="A4733" t="str">
            <v>Gestión de Servicios Infraestructura - Soporte SAP ERP (ERP)</v>
          </cell>
        </row>
        <row r="4734">
          <cell r="A4734" t="str">
            <v>Gestión de Servicios Infraestructura - Soporte SAP ERP (ERP)</v>
          </cell>
        </row>
        <row r="4735">
          <cell r="A4735" t="str">
            <v>Gestión de Servicios Infraestructura - Soporte SAP ERP (ERP)</v>
          </cell>
        </row>
        <row r="4736">
          <cell r="A4736" t="str">
            <v>Gestión de Servicios Infraestructura - Soporte SAP ERP (ERP)</v>
          </cell>
        </row>
        <row r="4737">
          <cell r="A4737" t="str">
            <v>Gestión de Servicios Infraestructura - Soporte SAP ERP (ERP)</v>
          </cell>
        </row>
        <row r="4738">
          <cell r="A4738" t="str">
            <v>Gestión de Servicios Infraestructura - Soporte SAP ERP (ERP)</v>
          </cell>
        </row>
        <row r="4739">
          <cell r="A4739" t="str">
            <v>Gestión de Servicios Infraestructura - Soporte SAP ERP (ERP)</v>
          </cell>
        </row>
        <row r="4740">
          <cell r="A4740" t="str">
            <v>Gestión de Servicios Infraestructura - Soporte SAP ERP (ERP)</v>
          </cell>
        </row>
        <row r="4741">
          <cell r="A4741" t="str">
            <v>Gestión de Servicios Infraestructura - Soporte SAP ERP (ERP)</v>
          </cell>
        </row>
        <row r="4742">
          <cell r="A4742" t="str">
            <v>Gestión de Servicios Infraestructura - Soporte SAP ERP (ERP)</v>
          </cell>
        </row>
        <row r="4743">
          <cell r="A4743" t="str">
            <v>Gestión de Servicios Infraestructura - Soporte SAP ERP (ERP)</v>
          </cell>
        </row>
        <row r="4744">
          <cell r="A4744" t="str">
            <v>Gestión de Servicios Infraestructura - Soporte SAP ERP (ERP)</v>
          </cell>
        </row>
        <row r="4745">
          <cell r="A4745" t="str">
            <v>Gestión de Servicios Infraestructura - Soporte SAP ERP (ERP)</v>
          </cell>
        </row>
        <row r="4746">
          <cell r="A4746" t="str">
            <v>Gestión de Servicios Infraestructura - Soporte SAP ERP (ERP)</v>
          </cell>
        </row>
        <row r="4747">
          <cell r="A4747" t="str">
            <v>Gestión de Servicios Infraestructura - Soporte SAP ERP (ERP)</v>
          </cell>
        </row>
        <row r="4748">
          <cell r="A4748" t="str">
            <v>Gestión de Servicios Infraestructura - Soporte SAP ERP (ERP)</v>
          </cell>
        </row>
        <row r="4749">
          <cell r="A4749" t="str">
            <v>Gestión de Servicios Infraestructura - Soporte SAP ERP (ERP)</v>
          </cell>
        </row>
        <row r="4750">
          <cell r="A4750" t="str">
            <v>Gestión de Servicios Infraestructura - Soporte SAP ERP (ERP)</v>
          </cell>
        </row>
        <row r="4751">
          <cell r="A4751" t="str">
            <v>Gestión de Servicios Infraestructura - Soporte SAP ERP (ERP)</v>
          </cell>
        </row>
        <row r="4752">
          <cell r="A4752" t="str">
            <v>Gestión de Servicios Infraestructura - Soporte SAP ERP (ERP)</v>
          </cell>
        </row>
        <row r="4753">
          <cell r="A4753" t="str">
            <v>Gestión de Servicios Infraestructura - Soporte SAP ERP (ERP)</v>
          </cell>
        </row>
        <row r="4754">
          <cell r="A4754" t="str">
            <v>Gestión de Servicios Infraestructura - Soporte SAP ERP (ERP)</v>
          </cell>
        </row>
        <row r="4755">
          <cell r="A4755" t="str">
            <v>Gestión de Servicios Infraestructura - Soporte SAP ERP (ERP)</v>
          </cell>
        </row>
        <row r="4756">
          <cell r="A4756" t="str">
            <v>Gestión de Servicios Infraestructura - Soporte SAP ERP (ERP)</v>
          </cell>
        </row>
        <row r="4757">
          <cell r="A4757" t="str">
            <v>Gestión de Servicios Infraestructura - Soporte SAP ERP (ERP)</v>
          </cell>
        </row>
        <row r="4758">
          <cell r="A4758" t="str">
            <v>Gestión de Servicios Infraestructura - Soporte SAP ERP (ERP)</v>
          </cell>
        </row>
        <row r="4759">
          <cell r="A4759" t="str">
            <v>Gestión de Servicios Infraestructura - Soporte SAP ERP (ERP)</v>
          </cell>
        </row>
        <row r="4760">
          <cell r="A4760" t="str">
            <v>Gestión de Servicios Infraestructura - Soporte SAP ERP (ERP)</v>
          </cell>
        </row>
        <row r="4761">
          <cell r="A4761" t="str">
            <v>Gestión de Servicios Infraestructura - Soporte SAP ERP (ERP)</v>
          </cell>
        </row>
        <row r="4762">
          <cell r="A4762" t="str">
            <v>Gestión de Servicios Infraestructura - Soporte SAP ERP (ERP)</v>
          </cell>
        </row>
        <row r="4763">
          <cell r="A4763" t="str">
            <v>Gestión de Servicios Infraestructura - Soporte SAP ERP (ERP)</v>
          </cell>
        </row>
        <row r="4764">
          <cell r="A4764" t="str">
            <v>Gestión de Servicios Infraestructura - Soporte SAP ERP (ERP)</v>
          </cell>
        </row>
        <row r="4765">
          <cell r="A4765" t="str">
            <v>Gestión de Servicios Infraestructura - Soporte SAP ERP (ERP)</v>
          </cell>
        </row>
        <row r="4766">
          <cell r="A4766" t="str">
            <v>Gestión de Servicios Infraestructura - Soporte SAP ERP (ERP, PI)</v>
          </cell>
        </row>
        <row r="4767">
          <cell r="A4767" t="str">
            <v>Gestión de Servicios Infraestructura - Soporte SAP ERP (ERP, PI)</v>
          </cell>
        </row>
        <row r="4768">
          <cell r="A4768" t="str">
            <v>Gestión de Servicios Infraestructura - Soporte SAP ERP (ERP, PI)</v>
          </cell>
        </row>
        <row r="4769">
          <cell r="A4769" t="str">
            <v>Gestión de Servicios Infraestructura - Soporte SAP ERP (ERP, PI)</v>
          </cell>
        </row>
        <row r="4770">
          <cell r="A4770" t="str">
            <v>Gestión de Servicios Infraestructura - Soporte SAP ERP (ERP, PI)</v>
          </cell>
        </row>
        <row r="4771">
          <cell r="A4771" t="str">
            <v>Gestión de Servicios Infraestructura - Soporte SAP ERP (ERP, PI)</v>
          </cell>
        </row>
        <row r="4772">
          <cell r="A4772" t="str">
            <v>Gestión de Servicios Infraestructura - Soporte SAP ERP (ERP, PI)</v>
          </cell>
        </row>
        <row r="4773">
          <cell r="A4773" t="str">
            <v>Gestión de Servicios Infraestructura - Soporte SAP ERP (ERP, PI)</v>
          </cell>
        </row>
        <row r="4774">
          <cell r="A4774" t="str">
            <v>Gestión de Servicios Infraestructura - Soporte SAP ERP (ERP, PI)</v>
          </cell>
        </row>
        <row r="4775">
          <cell r="A4775" t="str">
            <v>Gestión de Servicios Infraestructura - Soporte SAP ERP (ERP, PI)</v>
          </cell>
        </row>
        <row r="4776">
          <cell r="A4776" t="str">
            <v>Gestión de Servicios Infraestructura - Soporte SAP ERP (ERP, PI)</v>
          </cell>
        </row>
        <row r="4777">
          <cell r="A4777" t="str">
            <v>Gestión de Servicios Infraestructura - Soporte SAP ERP (ERP, PI)</v>
          </cell>
        </row>
        <row r="4778">
          <cell r="A4778" t="str">
            <v>Gestión de Servicios Infraestructura - Soporte SAP ERP (ERP, PI)</v>
          </cell>
        </row>
        <row r="4779">
          <cell r="A4779" t="str">
            <v>Gestión de Servicios Infraestructura - Soporte SAP ERP (ERP, PI)</v>
          </cell>
        </row>
        <row r="4780">
          <cell r="A4780" t="str">
            <v>Gestión de Servicios Infraestructura - Soporte SAP ERP (ERP, PI)</v>
          </cell>
        </row>
        <row r="4781">
          <cell r="A4781" t="str">
            <v>Gestión de Servicios Infraestructura - Soporte SAP ERP (ERP, PI)</v>
          </cell>
        </row>
        <row r="4782">
          <cell r="A4782" t="str">
            <v>Gestión de Servicios Infraestructura - Soporte SAP ERP (ERP, PI)</v>
          </cell>
        </row>
        <row r="4783">
          <cell r="A4783" t="str">
            <v>Gestión de Servicios Infraestructura - Soporte SAP ERP (ERP, PI)</v>
          </cell>
        </row>
        <row r="4784">
          <cell r="A4784" t="str">
            <v>Gestión de Servicios Infraestructura - Soporte SAP ERP (ERP, PI)</v>
          </cell>
        </row>
        <row r="4785">
          <cell r="A4785" t="str">
            <v>Gestión de Servicios Infraestructura - Soporte SAP ERP (ERP, PI)</v>
          </cell>
        </row>
        <row r="4786">
          <cell r="A4786" t="str">
            <v>Gestión de Servicios Infraestructura - Soporte SAP ERP (ERP, PI)</v>
          </cell>
        </row>
        <row r="4787">
          <cell r="A4787" t="str">
            <v>Gestión de Servicios Infraestructura - Soporte SAP ERP (ERP, PI)</v>
          </cell>
        </row>
        <row r="4788">
          <cell r="A4788" t="str">
            <v>Gestión de Servicios Infraestructura - Soporte SAP ERP (ERP, PI)</v>
          </cell>
        </row>
        <row r="4789">
          <cell r="A4789" t="str">
            <v>Gestión de Servicios Infraestructura - Soporte SAP ERP (ERP, PI)</v>
          </cell>
        </row>
        <row r="4790">
          <cell r="A4790" t="str">
            <v>Gestión de Servicios Infraestructura - Soporte SAP ERP (ERP, PI)</v>
          </cell>
        </row>
        <row r="4791">
          <cell r="A4791" t="str">
            <v>Gestión de Servicios Infraestructura - Soporte SAP ERP (ERP, PI)</v>
          </cell>
        </row>
        <row r="4792">
          <cell r="A4792" t="str">
            <v>Gestión de Servicios Infraestructura - Soporte SAP ERP (ERP, PI)</v>
          </cell>
        </row>
        <row r="4793">
          <cell r="A4793" t="str">
            <v>Gestión de Servicios Infraestructura - Soporte SAP ERP (ERP, PI)</v>
          </cell>
        </row>
        <row r="4794">
          <cell r="A4794" t="str">
            <v>Gestión de Servicios Infraestructura - Soporte SAP ERP (ERP, PI)</v>
          </cell>
        </row>
        <row r="4795">
          <cell r="A4795" t="str">
            <v>Gestión de Servicios Infraestructura - Soporte SAP ERP (ERP, PI)</v>
          </cell>
        </row>
        <row r="4796">
          <cell r="A4796" t="str">
            <v>Gestión de Servicios Infraestructura - Soporte SAP ERP (ERP, PI)</v>
          </cell>
        </row>
        <row r="4797">
          <cell r="A4797" t="str">
            <v>Gestión de Servicios Infraestructura - Soporte SAP ERP (ERP, PI)</v>
          </cell>
        </row>
        <row r="4798">
          <cell r="A4798" t="str">
            <v>Gestión de Servicios Infraestructura - Soporte SAP ERP (ERP, PI)</v>
          </cell>
        </row>
        <row r="4799">
          <cell r="A4799" t="str">
            <v>Gestión de Servicios Infraestructura - Soporte SAP ERP (ERP, PI)</v>
          </cell>
        </row>
        <row r="4800">
          <cell r="A4800" t="str">
            <v>Gestión de Servicios Infraestructura - Soporte SAP ERP (ERP, PI)</v>
          </cell>
        </row>
        <row r="4801">
          <cell r="A4801" t="str">
            <v>Gestión de Servicios Infraestructura - Soporte SAP ERP (ERP, PI)</v>
          </cell>
        </row>
        <row r="4802">
          <cell r="A4802" t="str">
            <v>Gestión de Servicios Infraestructura - Soporte SAP ERP (ERP, PI)</v>
          </cell>
        </row>
        <row r="4803">
          <cell r="A4803" t="str">
            <v>Gestión de Servicios Infraestructura - Soporte SAP ERP (ERP, PI)</v>
          </cell>
        </row>
        <row r="4804">
          <cell r="A4804" t="str">
            <v>Gestión de Servicios Infraestructura - Soporte SAP ERP (ERP, PI)</v>
          </cell>
        </row>
        <row r="4805">
          <cell r="A4805" t="str">
            <v>Gestión de Servicios Infraestructura - Soporte SAP ERP (ERP, PI)</v>
          </cell>
        </row>
        <row r="4806">
          <cell r="A4806" t="str">
            <v>Gestión de Servicios Infraestructura - Soporte SAP ERP (ERP, PI)</v>
          </cell>
        </row>
        <row r="4807">
          <cell r="A4807" t="str">
            <v>Gestión de Servicios Infraestructura - Soporte SAP ERP (ERP, PI)</v>
          </cell>
        </row>
        <row r="4808">
          <cell r="A4808" t="str">
            <v>Gestión de Servicios Infraestructura - Soporte SAP ERP (ERP, PI)</v>
          </cell>
        </row>
        <row r="4809">
          <cell r="A4809" t="str">
            <v>Gestión de Servicios Infraestructura - Soporte SAP ERP (ERP, PI)</v>
          </cell>
        </row>
        <row r="4810">
          <cell r="A4810" t="str">
            <v>Gestión de Servicios Infraestructura - Soporte SAP ERP (ERP, PI)</v>
          </cell>
        </row>
        <row r="4811">
          <cell r="A4811" t="str">
            <v>Gestión de Servicios Infraestructura - Soporte SAP ERP (ERP, PI)</v>
          </cell>
        </row>
        <row r="4812">
          <cell r="A4812" t="str">
            <v>Gestión de Servicios Infraestructura - Soporte SAP ERP (ERP, PI)</v>
          </cell>
        </row>
        <row r="4813">
          <cell r="A4813" t="str">
            <v>Gestión de Servicios Infraestructura - Soporte SAP ERP (ERP, PI)</v>
          </cell>
        </row>
        <row r="4814">
          <cell r="A4814" t="str">
            <v>Gestión de Servicios Infraestructura - Soporte SAP ERP (ERP, PI)</v>
          </cell>
        </row>
        <row r="4815">
          <cell r="A4815" t="str">
            <v>Gestión de Servicios Infraestructura - Soporte SAP ERP (ERP, PI)</v>
          </cell>
        </row>
        <row r="4816">
          <cell r="A4816" t="str">
            <v>Gestión de Servicios Infraestructura - Soporte SAP ERP (ERP, PI)</v>
          </cell>
        </row>
        <row r="4817">
          <cell r="A4817" t="str">
            <v>Gestión de Servicios Infraestructura - Soporte SAP ERP (ERP, PI)</v>
          </cell>
        </row>
        <row r="4818">
          <cell r="A4818" t="str">
            <v>Gestión de Servicios Infraestructura - Soporte SAP ERP (ERP, PI)</v>
          </cell>
        </row>
        <row r="4819">
          <cell r="A4819" t="str">
            <v>Gestión de Servicios Infraestructura - Soporte SAP ERP (ERP, PI)</v>
          </cell>
        </row>
        <row r="4820">
          <cell r="A4820" t="str">
            <v>Gestión de Servicios Infraestructura - Soporte SAP ERP (ERP, PI)</v>
          </cell>
        </row>
        <row r="4821">
          <cell r="A4821" t="str">
            <v>Gestión de Servicios Infraestructura - Soporte SAP ERP (ERP, PI)</v>
          </cell>
        </row>
        <row r="4822">
          <cell r="A4822" t="str">
            <v>Gestión de Servicios Infraestructura - Soporte SAP ERP (ERP, PI)</v>
          </cell>
        </row>
        <row r="4823">
          <cell r="A4823" t="str">
            <v>Gestión de Servicios Infraestructura - Soporte SAP ERP (ERP, PI)</v>
          </cell>
        </row>
        <row r="4824">
          <cell r="A4824" t="str">
            <v>Gestión de Servicios Infraestructura - Soporte SAP ERP (ERP, PI)</v>
          </cell>
        </row>
        <row r="4825">
          <cell r="A4825" t="str">
            <v>Gestión de Servicios Infraestructura - Soporte SAP ERP (ERP, PI)</v>
          </cell>
        </row>
        <row r="4826">
          <cell r="A4826" t="str">
            <v>Gestión de Servicios Infraestructura - Soporte SAP ERP (ERP, PI)</v>
          </cell>
        </row>
        <row r="4827">
          <cell r="A4827" t="str">
            <v>Gestión de Servicios Infraestructura - Soporte SAP ERP (ERP, PI)</v>
          </cell>
        </row>
        <row r="4828">
          <cell r="A4828" t="str">
            <v>Gestión de Servicios Infraestructura - Soporte SAP ERP (ERP, PI)</v>
          </cell>
        </row>
        <row r="4829">
          <cell r="A4829" t="str">
            <v>Gestión de Servicios Infraestructura - Soporte SAP ERP (ERP, PI)</v>
          </cell>
        </row>
        <row r="4830">
          <cell r="A4830" t="str">
            <v>Gestión de Servicios Infraestructura - Soporte SAP ERP (ERP, PI)</v>
          </cell>
        </row>
        <row r="4831">
          <cell r="A4831" t="str">
            <v>Gestión de Servicios Infraestructura - Soporte SAP ERP (ERP, PI)</v>
          </cell>
        </row>
        <row r="4832">
          <cell r="A4832" t="str">
            <v>Gestión de Servicios Infraestructura - Soporte SAP ERP (ERP, PI)</v>
          </cell>
        </row>
        <row r="4833">
          <cell r="A4833" t="str">
            <v>Gestión de Servicios Infraestructura - Soporte SAP ERP (ERP, PI)</v>
          </cell>
        </row>
        <row r="4834">
          <cell r="A4834" t="str">
            <v>Gestión de Servicios Infraestructura - Soporte SAP ERP (ERP, PI)</v>
          </cell>
        </row>
        <row r="4835">
          <cell r="A4835" t="str">
            <v>Gestión de Servicios Infraestructura - Soporte SAP ERP (ERP, PI)</v>
          </cell>
        </row>
        <row r="4836">
          <cell r="A4836" t="str">
            <v>Gestión de Servicios Infraestructura - Soporte SAP ERP (ERP, PI)</v>
          </cell>
        </row>
        <row r="4837">
          <cell r="A4837" t="str">
            <v>Gestión de Servicios Infraestructura - Soporte SAP ERP (ERP, PI)</v>
          </cell>
        </row>
        <row r="4838">
          <cell r="A4838" t="str">
            <v>Gestión de Servicios Infraestructura - Soporte SAP ERP (ERP, PI)</v>
          </cell>
        </row>
        <row r="4839">
          <cell r="A4839" t="str">
            <v>Gestión de Servicios Infraestructura - Soporte SAP ERP (ERP, PI)</v>
          </cell>
        </row>
        <row r="4840">
          <cell r="A4840" t="str">
            <v>Gestión de Servicios Infraestructura - Soporte SAP ERP (ERP, PI)</v>
          </cell>
        </row>
        <row r="4841">
          <cell r="A4841" t="str">
            <v>Gestión de Servicios Infraestructura - Soporte SAP ERP (ERP, PI)</v>
          </cell>
        </row>
        <row r="4842">
          <cell r="A4842" t="str">
            <v>Gestión de Servicios Infraestructura - Soporte SAP ERP (ERP, PI)</v>
          </cell>
        </row>
        <row r="4843">
          <cell r="A4843" t="str">
            <v>Gestión de Servicios Infraestructura - Soporte SAP ERP (ERP, PI)</v>
          </cell>
        </row>
        <row r="4844">
          <cell r="A4844" t="str">
            <v>Gestión de Servicios Infraestructura - Soporte SAP ERP (ERP, PI)</v>
          </cell>
        </row>
        <row r="4845">
          <cell r="A4845" t="str">
            <v>Gestión de Servicios Infraestructura - Soporte SAP ERP (ERP, PI)</v>
          </cell>
        </row>
        <row r="4846">
          <cell r="A4846" t="str">
            <v>Gestión de Servicios Infraestructura - Soporte SAP ERP (ERP, PI)</v>
          </cell>
        </row>
        <row r="4847">
          <cell r="A4847" t="str">
            <v>Gestión de Servicios Infraestructura - Soporte SAP ERP (ERP, PI)</v>
          </cell>
        </row>
        <row r="4848">
          <cell r="A4848" t="str">
            <v>Gestión de Servicios Infraestructura - Soporte SAP ERP (ERP, PI)</v>
          </cell>
        </row>
        <row r="4849">
          <cell r="A4849" t="str">
            <v>Gestión de Servicios Infraestructura - Soporte SAP ERP (ERP, PI)</v>
          </cell>
        </row>
        <row r="4850">
          <cell r="A4850" t="str">
            <v>Gestión de Servicios Infraestructura - Soporte SAP ERP (ERP, PI)</v>
          </cell>
        </row>
        <row r="4851">
          <cell r="A4851" t="str">
            <v>Gestión de Servicios Infraestructura - Soporte SAP ERP (ERP, PI)</v>
          </cell>
        </row>
        <row r="4852">
          <cell r="A4852" t="str">
            <v>Gestión de Servicios Infraestructura - Soporte SAP ERP (ERP, PI)</v>
          </cell>
        </row>
        <row r="4853">
          <cell r="A4853" t="str">
            <v>Gestión de Servicios Infraestructura - Soporte SAP ERP (ERP, PI)</v>
          </cell>
        </row>
        <row r="4854">
          <cell r="A4854" t="str">
            <v>Gestión de Servicios Infraestructura - Soporte SAP ERP (ERP, PI)</v>
          </cell>
        </row>
        <row r="4855">
          <cell r="A4855" t="str">
            <v>Gestión de Servicios Infraestructura - Soporte SAP ERP (ERP, PI)</v>
          </cell>
        </row>
        <row r="4856">
          <cell r="A4856" t="str">
            <v>Gestión de Servicios Infraestructura - Soporte SAP ERP (ERP, PI)</v>
          </cell>
        </row>
        <row r="4857">
          <cell r="A4857" t="str">
            <v>Gestión de Servicios Infraestructura - Soporte SAP ERP (ERP, PI)</v>
          </cell>
        </row>
        <row r="4858">
          <cell r="A4858" t="str">
            <v>Gestión de Servicios Infraestructura - Soporte SAP ERP (ERP, PI)</v>
          </cell>
        </row>
        <row r="4859">
          <cell r="A4859" t="str">
            <v>Gestión de Servicios Infraestructura - Soporte SAP ERP (ERP, PI)</v>
          </cell>
        </row>
        <row r="4860">
          <cell r="A4860" t="str">
            <v>Gestión de Servicios Infraestructura - Soporte SAP ERP (ERP, PI)</v>
          </cell>
        </row>
        <row r="4861">
          <cell r="A4861" t="str">
            <v>Gestión de Servicios Infraestructura - Soporte SAP ERP (ERP, PI)</v>
          </cell>
        </row>
        <row r="4862">
          <cell r="A4862" t="str">
            <v>Gestión de Servicios Infraestructura - Soporte SAP ERP (ERP, PI)</v>
          </cell>
        </row>
        <row r="4863">
          <cell r="A4863" t="str">
            <v>Gestión de Servicios Infraestructura - Soporte SAP ERP (ERP, PI)</v>
          </cell>
        </row>
        <row r="4864">
          <cell r="A4864" t="str">
            <v>Gestión de Servicios Infraestructura - Soporte SAP ERP (ERP, PI)</v>
          </cell>
        </row>
        <row r="4865">
          <cell r="A4865" t="str">
            <v>Gestión de Servicios Infraestructura - Soporte SAP ERP (ERP, PI)</v>
          </cell>
        </row>
        <row r="4866">
          <cell r="A4866" t="str">
            <v>Gestión de Servicios Infraestructura - Soporte SAP ERP (ERP, PI)</v>
          </cell>
        </row>
        <row r="4867">
          <cell r="A4867" t="str">
            <v>Gestión de Servicios Infraestructura - Soporte SAP ERP (ERP, PI)</v>
          </cell>
        </row>
        <row r="4868">
          <cell r="A4868" t="str">
            <v>Gestión de Servicios Infraestructura - Soporte SAP ERP (ERP, PI)</v>
          </cell>
        </row>
        <row r="4869">
          <cell r="A4869" t="str">
            <v>Gestión de Servicios Infraestructura - Soporte SAP ERP (ERP, PI)</v>
          </cell>
        </row>
        <row r="4870">
          <cell r="A4870" t="str">
            <v>Gestión de Servicios Infraestructura - Soporte SAP ERP (ERP, PI)</v>
          </cell>
        </row>
        <row r="4871">
          <cell r="A4871" t="str">
            <v>Gestión de Servicios Infraestructura - Soporte SAP ERP (ERP, PI)</v>
          </cell>
        </row>
        <row r="4872">
          <cell r="A4872" t="str">
            <v>Gestión de Servicios Infraestructura - Soporte SAP ERP (ERP, PI)</v>
          </cell>
        </row>
        <row r="4873">
          <cell r="A4873" t="str">
            <v>Gestión de Servicios Infraestructura - Soporte SAP ERP (ERP, PI)</v>
          </cell>
        </row>
        <row r="4874">
          <cell r="A4874" t="str">
            <v>Gestión de Servicios Infraestructura - Soporte SAP ERP (ERP, PI)</v>
          </cell>
        </row>
        <row r="4875">
          <cell r="A4875" t="str">
            <v>Gestión de Servicios Infraestructura - Soporte SAP ERP (ERP, PI)</v>
          </cell>
        </row>
        <row r="4876">
          <cell r="A4876" t="str">
            <v>Gestión de Servicios Infraestructura - Soporte SAP ERP (ERP, PI)</v>
          </cell>
        </row>
        <row r="4877">
          <cell r="A4877" t="str">
            <v>Gestión de Servicios Infraestructura - Soporte SAP ERP (ERP, PI)</v>
          </cell>
        </row>
        <row r="4878">
          <cell r="A4878" t="str">
            <v>Gestión de Servicios Infraestructura - Soporte SAP ERP (ERP, PI)</v>
          </cell>
        </row>
        <row r="4879">
          <cell r="A4879" t="str">
            <v>Gestión de Servicios Infraestructura - Soporte SAP ERP (ERP, PI)</v>
          </cell>
        </row>
        <row r="4880">
          <cell r="A4880" t="str">
            <v>Gestión de Servicios Infraestructura - Soporte SAP ERP (ERP, PI)</v>
          </cell>
        </row>
        <row r="4881">
          <cell r="A4881" t="str">
            <v>Gestión de Servicios Infraestructura - Soporte SAP ERP (ERP, PI)</v>
          </cell>
        </row>
        <row r="4882">
          <cell r="A4882" t="str">
            <v>Gestión de Servicios Infraestructura - Soporte SAP ERP (ERP, PI)</v>
          </cell>
        </row>
        <row r="4883">
          <cell r="A4883" t="str">
            <v>Gestión de Servicios Infraestructura - Soporte SAP ERP (ERP, PI)</v>
          </cell>
        </row>
        <row r="4884">
          <cell r="A4884" t="str">
            <v>Gestión de Servicios Infraestructura - Soporte SAP ERP (ERP, PI)</v>
          </cell>
        </row>
        <row r="4885">
          <cell r="A4885" t="str">
            <v>Gestión de Servicios Infraestructura - Soporte SAP ERP (ERP, PI)</v>
          </cell>
        </row>
        <row r="4886">
          <cell r="A4886" t="str">
            <v>Gestión de Servicios Infraestructura - Soporte SAP ERP (ERP, PI)</v>
          </cell>
        </row>
        <row r="4887">
          <cell r="A4887" t="str">
            <v>Gestión de Servicios Infraestructura - Soporte SAP ERP (ERP, PI)</v>
          </cell>
        </row>
        <row r="4888">
          <cell r="A4888" t="str">
            <v>Gestión de Servicios Infraestructura - Soporte SAP ERP (ERP, PI)</v>
          </cell>
        </row>
        <row r="4889">
          <cell r="A4889" t="str">
            <v>Gestión de Servicios Infraestructura - Soporte SAP ERP (ERP, PI)</v>
          </cell>
        </row>
        <row r="4890">
          <cell r="A4890" t="str">
            <v>Gestión de Servicios Infraestructura - Soporte SAP ERP (ERP, PI)</v>
          </cell>
        </row>
        <row r="4891">
          <cell r="A4891" t="str">
            <v>Gestión de Servicios Infraestructura - Soporte SAP ERP (ERP, PI)</v>
          </cell>
        </row>
        <row r="4892">
          <cell r="A4892" t="str">
            <v>Gestión de Servicios Infraestructura - Soporte SAP ERP (ERP, PI)</v>
          </cell>
        </row>
        <row r="4893">
          <cell r="A4893" t="str">
            <v>Gestión de Servicios Infraestructura - Soporte SAP ERP (ERP, PI)</v>
          </cell>
        </row>
        <row r="4894">
          <cell r="A4894" t="str">
            <v>Gestión de Servicios Infraestructura - Soporte SAP ERP (ERP, PI)</v>
          </cell>
        </row>
        <row r="4895">
          <cell r="A4895" t="str">
            <v>Gestión de Servicios Infraestructura - Soporte SAP ERP (ERP, PI)</v>
          </cell>
        </row>
        <row r="4896">
          <cell r="A4896" t="str">
            <v>Gestión de Servicios Infraestructura - Soporte SAP ERP (ERP, PI)</v>
          </cell>
        </row>
        <row r="4897">
          <cell r="A4897" t="str">
            <v>Gestión de Servicios Infraestructura - Soporte SAP ERP (ERP, PI)</v>
          </cell>
        </row>
        <row r="4898">
          <cell r="A4898" t="str">
            <v>Gestión de Servicios Infraestructura - Soporte SAP ERP (ERP, PI)</v>
          </cell>
        </row>
        <row r="4899">
          <cell r="A4899" t="str">
            <v>Gestión de Servicios Infraestructura - Soporte SAP ERP (ERP, PI)</v>
          </cell>
        </row>
        <row r="4900">
          <cell r="A4900" t="str">
            <v>Gestión de Servicios Infraestructura - Soporte SAP ERP (ERP, PI)</v>
          </cell>
        </row>
        <row r="4901">
          <cell r="A4901" t="str">
            <v>Gestión de Servicios Infraestructura - Soporte SAP ERP (ERP, PI)</v>
          </cell>
        </row>
        <row r="4902">
          <cell r="A4902" t="str">
            <v>Gestión de Servicios Infraestructura - Soporte SAP ERP (ERP, PI)</v>
          </cell>
        </row>
        <row r="4903">
          <cell r="A4903" t="str">
            <v>Gestión de Servicios Infraestructura - Soporte SAP ERP (ERP, PI)</v>
          </cell>
        </row>
        <row r="4904">
          <cell r="A4904" t="str">
            <v>Gestión de Servicios Infraestructura - Soporte SAP ERP (ERP, PI)</v>
          </cell>
        </row>
        <row r="4905">
          <cell r="A4905" t="str">
            <v>Gestión de Servicios Infraestructura - Soporte SAP ERP (ERP, PI)</v>
          </cell>
        </row>
        <row r="4906">
          <cell r="A4906" t="str">
            <v>Gestión de Servicios Infraestructura - Soporte SAP ERP (ERP, PI)</v>
          </cell>
        </row>
        <row r="4907">
          <cell r="A4907" t="str">
            <v>Gestión de Servicios Infraestructura - Soporte SAP ERP (ERP, PI)</v>
          </cell>
        </row>
        <row r="4908">
          <cell r="A4908" t="str">
            <v>Gestión de Servicios Infraestructura - Soporte SAP ERP (ERP, PI)</v>
          </cell>
        </row>
        <row r="4909">
          <cell r="A4909" t="str">
            <v>Gestión de Servicios Infraestructura - Soporte SAP ERP (ERP, PI)</v>
          </cell>
        </row>
        <row r="4910">
          <cell r="A4910" t="str">
            <v>Gestión de Servicios Infraestructura - Soporte SAP ERP (ERP, PI)</v>
          </cell>
        </row>
        <row r="4911">
          <cell r="A4911" t="str">
            <v>Gestión de Servicios Infraestructura - Soporte SAP ERP (ERP, PI)</v>
          </cell>
        </row>
        <row r="4912">
          <cell r="A4912" t="str">
            <v>Gestión de Servicios Infraestructura - Soporte SAP ERP (ERP, PI)</v>
          </cell>
        </row>
        <row r="4913">
          <cell r="A4913" t="str">
            <v>Gestión de Servicios Infraestructura - Soporte SAP ERP (ERP, PI)</v>
          </cell>
        </row>
        <row r="4914">
          <cell r="A4914" t="str">
            <v>Gestión de Servicios Infraestructura - Soporte SAP ERP (ERP, PI)</v>
          </cell>
        </row>
        <row r="4915">
          <cell r="A4915" t="str">
            <v>Gestión de Servicios Infraestructura - Soporte SAP ERP (ERP, PI)</v>
          </cell>
        </row>
        <row r="4916">
          <cell r="A4916" t="str">
            <v>Gestión de Servicios Infraestructura - Soporte SAP ERP (ERP, PI)</v>
          </cell>
        </row>
        <row r="4917">
          <cell r="A4917" t="str">
            <v>Gestión de Servicios Infraestructura - Soporte SAP ERP (ERP, PI)</v>
          </cell>
        </row>
        <row r="4918">
          <cell r="A4918" t="str">
            <v>Gestión de Servicios Infraestructura - Soporte SAP ERP (ERP, PI)</v>
          </cell>
        </row>
        <row r="4919">
          <cell r="A4919" t="str">
            <v>Gestión de Servicios Infraestructura - Soporte SAP ERP (ERP, PI)</v>
          </cell>
        </row>
        <row r="4920">
          <cell r="A4920" t="str">
            <v>Gestión de Servicios Infraestructura - Soporte SAP ERP (ERP, PI)</v>
          </cell>
        </row>
        <row r="4921">
          <cell r="A4921" t="str">
            <v>Gestión de Servicios Infraestructura - Soporte SAP ERP (ERP, PI)</v>
          </cell>
        </row>
        <row r="4922">
          <cell r="A4922" t="str">
            <v>Gestión de Servicios Infraestructura - Soporte SAP ERP (ERP, PI)</v>
          </cell>
        </row>
        <row r="4923">
          <cell r="A4923" t="str">
            <v>Gestión de Servicios Infraestructura - Soporte SAP ERP (ERP, PI)</v>
          </cell>
        </row>
        <row r="4924">
          <cell r="A4924" t="str">
            <v>Gestión de Servicios Infraestructura - Soporte SAP ERP (ERP, PI)</v>
          </cell>
        </row>
        <row r="4925">
          <cell r="A4925" t="str">
            <v>Gestión de Servicios Infraestructura - Soporte SAP ERP (ERP, PI)</v>
          </cell>
        </row>
        <row r="4926">
          <cell r="A4926" t="str">
            <v>Gestión de Servicios Infraestructura - Soporte SAP ERP (ERP, PI)</v>
          </cell>
        </row>
        <row r="4927">
          <cell r="A4927" t="str">
            <v>Gestión de Servicios Infraestructura - Soporte SAP ERP (ERP, PI)</v>
          </cell>
        </row>
        <row r="4928">
          <cell r="A4928" t="str">
            <v>Gestión de Servicios Infraestructura - Soporte SAP ERP (ERP, PI)</v>
          </cell>
        </row>
        <row r="4929">
          <cell r="A4929" t="str">
            <v>Gestión de Servicios Infraestructura - Soporte SAP ERP (ERP, PI)</v>
          </cell>
        </row>
        <row r="4930">
          <cell r="A4930" t="str">
            <v>Gestión de Servicios Infraestructura - Soporte SAP ERP (ERP, PI)</v>
          </cell>
        </row>
        <row r="4931">
          <cell r="A4931" t="str">
            <v>Gestión de Servicios Infraestructura - Soporte SAP ERP (ERP, PI)</v>
          </cell>
        </row>
        <row r="4932">
          <cell r="A4932" t="str">
            <v>Gestión de Servicios Infraestructura - Soporte SAP ERP (ERP, PI)</v>
          </cell>
        </row>
        <row r="4933">
          <cell r="A4933" t="str">
            <v>Gestión de Servicios Infraestructura - Soporte SAP ERP (ERP, PI)</v>
          </cell>
        </row>
        <row r="4934">
          <cell r="A4934" t="str">
            <v>Gestión de Servicios Infraestructura - Soporte SAP ERP (ERP, PI)</v>
          </cell>
        </row>
        <row r="4935">
          <cell r="A4935" t="str">
            <v>Gestión de Servicios Infraestructura - Soporte SAP ERP (ERP, PI)</v>
          </cell>
        </row>
        <row r="4936">
          <cell r="A4936" t="str">
            <v>Gestión de Servicios Infraestructura - Soporte SAP ERP (ERP, PI)</v>
          </cell>
        </row>
        <row r="4937">
          <cell r="A4937" t="str">
            <v>Gestión de Servicios Infraestructura - Soporte SAP ERP (ERP, PI)</v>
          </cell>
        </row>
        <row r="4938">
          <cell r="A4938" t="str">
            <v>Gestión de Servicios Infraestructura - Soporte SAP ERP (ERP, PI)</v>
          </cell>
        </row>
        <row r="4939">
          <cell r="A4939" t="str">
            <v>Gestión de Servicios Infraestructura - Soporte SAP ERP (ERP, PI)</v>
          </cell>
        </row>
        <row r="4940">
          <cell r="A4940" t="str">
            <v>Gestión de Servicios Infraestructura - Soporte SAP ERP (ERP, PI)</v>
          </cell>
        </row>
        <row r="4941">
          <cell r="A4941" t="str">
            <v>Gestión de Servicios Infraestructura - Soporte SAP ERP (ERP, PI)</v>
          </cell>
        </row>
        <row r="4942">
          <cell r="A4942" t="str">
            <v>Gestión de Servicios Infraestructura - Soporte SAP ERP (ERP, PI)</v>
          </cell>
        </row>
        <row r="4943">
          <cell r="A4943" t="str">
            <v>Gestión de Servicios Infraestructura - Soporte SAP ERP (ERP, PI)</v>
          </cell>
        </row>
        <row r="4944">
          <cell r="A4944" t="str">
            <v>Gestión de Servicios Infraestructura - Soporte SAP ERP (ERP, PI)</v>
          </cell>
        </row>
        <row r="4945">
          <cell r="A4945" t="str">
            <v>Gestión de Servicios Infraestructura - Soporte SAP ERP (ERP, PI)</v>
          </cell>
        </row>
        <row r="4946">
          <cell r="A4946" t="str">
            <v>Gestión de Servicios Infraestructura - Soporte SAP ERP (ERP, PI)</v>
          </cell>
        </row>
        <row r="4947">
          <cell r="A4947" t="str">
            <v>Gestión de Servicios Infraestructura - Soporte SAP ERP (ERP, PI)</v>
          </cell>
        </row>
        <row r="4948">
          <cell r="A4948" t="str">
            <v>Gestión de Servicios Infraestructura - Soporte SAP ERP (ERP, PI)</v>
          </cell>
        </row>
        <row r="4949">
          <cell r="A4949" t="str">
            <v>Gestión de Servicios Infraestructura - Soporte SAP ERP (ERP, PI)</v>
          </cell>
        </row>
        <row r="4950">
          <cell r="A4950" t="str">
            <v>Gestión de Servicios Infraestructura - Soporte SAP ERP (ERP, PI)</v>
          </cell>
        </row>
        <row r="4951">
          <cell r="A4951" t="str">
            <v>Gestión de Servicios Infraestructura - Soporte SAP ERP (ERP, PI)</v>
          </cell>
        </row>
        <row r="4952">
          <cell r="A4952" t="str">
            <v>Gestión de Servicios Infraestructura - Soporte SAP ERP (ERP, PI)</v>
          </cell>
        </row>
        <row r="4953">
          <cell r="A4953" t="str">
            <v>Gestión de Servicios Infraestructura - Soporte SAP ERP (ERP, PI)</v>
          </cell>
        </row>
        <row r="4954">
          <cell r="A4954" t="str">
            <v>Gestión de Servicios Infraestructura - Soporte SAP ERP (ERP, PI)</v>
          </cell>
        </row>
        <row r="4955">
          <cell r="A4955" t="str">
            <v>Gestión de Servicios Infraestructura - Soporte SAP ERP (ERP, PI)</v>
          </cell>
        </row>
        <row r="4956">
          <cell r="A4956" t="str">
            <v>Gestión de Servicios Infraestructura - Soporte SAP ERP (ERP, PI)</v>
          </cell>
        </row>
        <row r="4957">
          <cell r="A4957" t="str">
            <v>Gestión de Servicios Infraestructura - Soporte SAP ERP (ERP, PI)</v>
          </cell>
        </row>
        <row r="4958">
          <cell r="A4958" t="str">
            <v>Gestión de Servicios Infraestructura - Soporte SAP ERP (ERP, PI)</v>
          </cell>
        </row>
        <row r="4959">
          <cell r="A4959" t="str">
            <v>Gestión de Servicios Infraestructura - Soporte SAP ERP (ERP, PI)</v>
          </cell>
        </row>
        <row r="4960">
          <cell r="A4960" t="str">
            <v>Gestión de Servicios Infraestructura - Soporte SAP ERP (ERP, PI)</v>
          </cell>
        </row>
        <row r="4961">
          <cell r="A4961" t="str">
            <v>Gestión de Servicios Infraestructura - Soporte SAP ERP (ERP, PI)</v>
          </cell>
        </row>
        <row r="4962">
          <cell r="A4962" t="str">
            <v>Gestión de Servicios Infraestructura - Soporte SAP ERP (ERP, PI)</v>
          </cell>
        </row>
        <row r="4963">
          <cell r="A4963" t="str">
            <v>Gestión de Servicios Infraestructura - Soporte SAP ERP (ERP, PI)</v>
          </cell>
        </row>
        <row r="4964">
          <cell r="A4964" t="str">
            <v>Gestión de Servicios Infraestructura - Soporte SAP ERP (ERP, PI)</v>
          </cell>
        </row>
        <row r="4965">
          <cell r="A4965" t="str">
            <v>Gestión de Servicios Infraestructura - Soporte SAP ERP (ERP, PI)</v>
          </cell>
        </row>
        <row r="4966">
          <cell r="A4966" t="str">
            <v>Gestión de Servicios Infraestructura - Soporte SAP ERP (ERP, PI)</v>
          </cell>
        </row>
        <row r="4967">
          <cell r="A4967" t="str">
            <v>Gestión de Servicios Infraestructura - Soporte SAP ERP (ERP, PI)</v>
          </cell>
        </row>
        <row r="4968">
          <cell r="A4968" t="str">
            <v>Gestión de Servicios Infraestructura - Soporte SAP ERP (ERP, PI)</v>
          </cell>
        </row>
        <row r="4969">
          <cell r="A4969" t="str">
            <v>Gestión de Servicios Infraestructura - Soporte SAP ERP (ERP, PI)</v>
          </cell>
        </row>
        <row r="4970">
          <cell r="A4970" t="str">
            <v>Gestión de Servicios Infraestructura - Soporte SAP ERP (ERP, PI)</v>
          </cell>
        </row>
        <row r="4971">
          <cell r="A4971" t="str">
            <v>Gestión de Servicios Infraestructura - Soporte SAP ERP (ERP, PI)</v>
          </cell>
        </row>
        <row r="4972">
          <cell r="A4972" t="str">
            <v>Gestión de Servicios Infraestructura - Soporte SAP ERP (ERP, PI)</v>
          </cell>
        </row>
        <row r="4973">
          <cell r="A4973" t="str">
            <v>Gestión de Servicios Infraestructura - Soporte SAP ERP (ERP, PI)</v>
          </cell>
        </row>
        <row r="4974">
          <cell r="A4974" t="str">
            <v>Gestión de Servicios Infraestructura - Soporte SAP ERP (ERP, PI)</v>
          </cell>
        </row>
        <row r="4975">
          <cell r="A4975" t="str">
            <v>Gestión de Servicios Infraestructura - Soporte SAP ERP (ERP, PI)</v>
          </cell>
        </row>
        <row r="4976">
          <cell r="A4976" t="str">
            <v>Gestión de Servicios Infraestructura - Soporte SAP ERP (ERP, PI)</v>
          </cell>
        </row>
        <row r="4977">
          <cell r="A4977" t="str">
            <v>Gestión de Servicios Infraestructura - Soporte SAP ERP (ERP, PI)</v>
          </cell>
        </row>
        <row r="4978">
          <cell r="A4978" t="str">
            <v>Gestión de Servicios Infraestructura - Soporte SAP ERP (ERP, PI)</v>
          </cell>
        </row>
        <row r="4979">
          <cell r="A4979" t="str">
            <v>Gestión de Servicios Infraestructura - Soporte SAP ERP (ERP, PI)</v>
          </cell>
        </row>
        <row r="4980">
          <cell r="A4980" t="str">
            <v>Gestión de Servicios Infraestructura - Soporte SAP ERP (ERP, PI)</v>
          </cell>
        </row>
        <row r="4981">
          <cell r="A4981" t="str">
            <v>Gestión de Servicios Infraestructura - Soporte SAP ERP (ERP, PI)</v>
          </cell>
        </row>
        <row r="4982">
          <cell r="A4982" t="str">
            <v>Gestión de Servicios Infraestructura - Telefonía EB500</v>
          </cell>
        </row>
        <row r="4983">
          <cell r="A4983" t="str">
            <v>Gestión de Servicios Infraestructura - Telefonía EB500</v>
          </cell>
        </row>
        <row r="4984">
          <cell r="A4984" t="str">
            <v>Gestión de Servicios Infraestructura - Telefonía EB500</v>
          </cell>
        </row>
        <row r="4985">
          <cell r="A4985" t="str">
            <v>Gestión de Servicios Infraestructura - Telefonía EB500</v>
          </cell>
        </row>
        <row r="4986">
          <cell r="A4986" t="str">
            <v>Gestión de Servicios Infraestructura - Telefonía EB500</v>
          </cell>
        </row>
        <row r="4987">
          <cell r="A4987" t="str">
            <v>Gestión de Servicios Infraestructura - Telefonía EB500</v>
          </cell>
        </row>
        <row r="4988">
          <cell r="A4988" t="str">
            <v>Gestión de Servicios Infraestructura - Telefonía EB500</v>
          </cell>
        </row>
        <row r="4989">
          <cell r="A4989" t="str">
            <v>Gestión de Servicios Infraestructura - Telefonía EB500</v>
          </cell>
        </row>
        <row r="4990">
          <cell r="A4990" t="str">
            <v>Gestión de Servicios Infraestructura - Telefonía EB500</v>
          </cell>
        </row>
        <row r="4991">
          <cell r="A4991" t="str">
            <v>Gestión de Servicios Infraestructura - Telefonía EB500</v>
          </cell>
        </row>
        <row r="4992">
          <cell r="A4992" t="str">
            <v>Gestión de Servicios Infraestructura - Telefonía EB500</v>
          </cell>
        </row>
        <row r="4993">
          <cell r="A4993" t="str">
            <v>Gestión de Servicios Infraestructura - Telefonía EB500</v>
          </cell>
        </row>
        <row r="4994">
          <cell r="A4994" t="str">
            <v>Gestión de Servicios Infraestructura - Telefonía EB500</v>
          </cell>
        </row>
        <row r="4995">
          <cell r="A4995" t="str">
            <v>Gestión de Servicios Infraestructura - Telefonía EB500</v>
          </cell>
        </row>
        <row r="4996">
          <cell r="A4996" t="str">
            <v>Gestión de Servicios Infraestructura - Telefonía EB500</v>
          </cell>
        </row>
        <row r="4997">
          <cell r="A4997" t="str">
            <v>Gestión de Servicios Infraestructura - Telefonía EB500</v>
          </cell>
        </row>
        <row r="4998">
          <cell r="A4998" t="str">
            <v>Gestión de Servicios Infraestructura - Telefonía EB500</v>
          </cell>
        </row>
        <row r="4999">
          <cell r="A4999" t="str">
            <v>Gestión de Servicios Infraestructura - Telefonía EB500</v>
          </cell>
        </row>
        <row r="5000">
          <cell r="A5000" t="str">
            <v>Gestión de Servicios Infraestructura - Telefonía EB500</v>
          </cell>
        </row>
        <row r="5001">
          <cell r="A5001" t="str">
            <v>Gestión de Servicios Infraestructura - Telefonía EB500</v>
          </cell>
        </row>
        <row r="5002">
          <cell r="A5002" t="str">
            <v>Gestión de Servicios Infraestructura - Telefonía EB500</v>
          </cell>
        </row>
        <row r="5003">
          <cell r="A5003" t="str">
            <v>Gestión de Servicios Infraestructura - Telefonía EB500</v>
          </cell>
        </row>
        <row r="5004">
          <cell r="A5004" t="str">
            <v>Gestión de Servicios Infraestructura - Telefonía EB500</v>
          </cell>
        </row>
        <row r="5005">
          <cell r="A5005" t="str">
            <v>Gestión de Servicios Infraestructura - Telefonía EB500</v>
          </cell>
        </row>
        <row r="5006">
          <cell r="A5006" t="str">
            <v>Gestión de Servicios Infraestructura - Telefonía EB500</v>
          </cell>
        </row>
        <row r="5007">
          <cell r="A5007" t="str">
            <v>Gestión de Servicios Infraestructura - Telefonía EB500</v>
          </cell>
        </row>
        <row r="5008">
          <cell r="A5008" t="str">
            <v>Gestión de Servicios Infraestructura - Telefonía EB500</v>
          </cell>
        </row>
        <row r="5009">
          <cell r="A5009" t="str">
            <v>Gestión de Servicios Infraestructura - Telefonía EB500</v>
          </cell>
        </row>
        <row r="5010">
          <cell r="A5010" t="str">
            <v>Gestión de Servicios Infraestructura - Telefonía EB500</v>
          </cell>
        </row>
        <row r="5011">
          <cell r="A5011" t="str">
            <v>Gestión de Servicios Infraestructura - Telefonía EB500</v>
          </cell>
        </row>
        <row r="5012">
          <cell r="A5012" t="str">
            <v>Gestión de Servicios Infraestructura - Telefonía EB500</v>
          </cell>
        </row>
        <row r="5013">
          <cell r="A5013" t="str">
            <v>Gestión de Servicios Infraestructura - Telefonía EB500</v>
          </cell>
        </row>
        <row r="5014">
          <cell r="A5014" t="str">
            <v>Gestión de Servicios Infraestructura - Telefonía EB500</v>
          </cell>
        </row>
        <row r="5015">
          <cell r="A5015" t="str">
            <v>Gestión de Servicios Infraestructura - Telefonía EB500</v>
          </cell>
        </row>
        <row r="5016">
          <cell r="A5016" t="str">
            <v>Gestión de Servicios Infraestructura - Telefonía EB500</v>
          </cell>
        </row>
        <row r="5017">
          <cell r="A5017" t="str">
            <v>Gestión de Servicios Infraestructura - Telefonía EB500</v>
          </cell>
        </row>
        <row r="5018">
          <cell r="A5018" t="str">
            <v>Gestión de Servicios Infraestructura - Telefonía EB500</v>
          </cell>
        </row>
        <row r="5019">
          <cell r="A5019" t="str">
            <v>Gestión de Servicios Infraestructura - Telefonía EB500</v>
          </cell>
        </row>
        <row r="5020">
          <cell r="A5020" t="str">
            <v>Gestión de Servicios Infraestructura - Telefonía EB500</v>
          </cell>
        </row>
        <row r="5021">
          <cell r="A5021" t="str">
            <v>Gestión de Servicios Infraestructura - Telefonía EB500</v>
          </cell>
        </row>
        <row r="5022">
          <cell r="A5022" t="str">
            <v>Gestión de Servicios Infraestructura - Telefonía EB500</v>
          </cell>
        </row>
        <row r="5023">
          <cell r="A5023" t="str">
            <v>Gestión de Servicios Infraestructura - Telefonía EB500</v>
          </cell>
        </row>
        <row r="5024">
          <cell r="A5024" t="str">
            <v>Gestión de Servicios Infraestructura - Telefonía EB500</v>
          </cell>
        </row>
        <row r="5025">
          <cell r="A5025" t="str">
            <v>Gestión de Servicios Infraestructura - Telefonía EB500</v>
          </cell>
        </row>
        <row r="5026">
          <cell r="A5026" t="str">
            <v>Gestión de Servicios Infraestructura - Telefonía EB500</v>
          </cell>
        </row>
        <row r="5027">
          <cell r="A5027" t="str">
            <v>Gestión de Servicios Infraestructura - Telefonía EB500</v>
          </cell>
        </row>
        <row r="5028">
          <cell r="A5028" t="str">
            <v>Gestión de Servicios Infraestructura - Telefonía EB500</v>
          </cell>
        </row>
        <row r="5029">
          <cell r="A5029" t="str">
            <v>Gestión de Servicios Infraestructura - Telefonía EB500</v>
          </cell>
        </row>
        <row r="5030">
          <cell r="A5030" t="str">
            <v>Gestión de Servicios Infraestructura - Telefonía EB500</v>
          </cell>
        </row>
        <row r="5031">
          <cell r="A5031" t="str">
            <v>Gestión de Servicios Infraestructura - Telefonía EB500</v>
          </cell>
        </row>
        <row r="5032">
          <cell r="A5032" t="str">
            <v>Gestión de Servicios Infraestructura - Telefonía EB500</v>
          </cell>
        </row>
        <row r="5033">
          <cell r="A5033" t="str">
            <v>Gestión de Servicios Infraestructura - Telefonía EB500</v>
          </cell>
        </row>
        <row r="5034">
          <cell r="A5034" t="str">
            <v>Gestión de Servicios Infraestructura - Telefonía EB500</v>
          </cell>
        </row>
        <row r="5035">
          <cell r="A5035" t="str">
            <v>Gestión de Servicios Infraestructura - Telefonía EB500</v>
          </cell>
        </row>
        <row r="5036">
          <cell r="A5036" t="str">
            <v>Gestión de Servicios Infraestructura - Telefonía EB500</v>
          </cell>
        </row>
        <row r="5037">
          <cell r="A5037" t="str">
            <v>Gestión de Servicios Infraestructura - Telefonía EB500</v>
          </cell>
        </row>
        <row r="5038">
          <cell r="A5038" t="str">
            <v>Gestión de Servicios Infraestructura - Telefonía EB500</v>
          </cell>
        </row>
        <row r="5039">
          <cell r="A5039" t="str">
            <v>Gestión de Servicios Infraestructura - Telefonía EB500</v>
          </cell>
        </row>
        <row r="5040">
          <cell r="A5040" t="str">
            <v>Gestión de Servicios Infraestructura - Telefonía EB500</v>
          </cell>
        </row>
        <row r="5041">
          <cell r="A5041" t="str">
            <v>Gestión de Servicios Infraestructura - Telefonía EB500</v>
          </cell>
        </row>
        <row r="5042">
          <cell r="A5042" t="str">
            <v>Gestión de Servicios Infraestructura - Telefonía EB500</v>
          </cell>
        </row>
        <row r="5043">
          <cell r="A5043" t="str">
            <v>Gestión de Servicios Infraestructura - Telefonía EB500</v>
          </cell>
        </row>
        <row r="5044">
          <cell r="A5044" t="str">
            <v>Gestión de Servicios Infraestructura - Telefonía EB500</v>
          </cell>
        </row>
        <row r="5045">
          <cell r="A5045" t="str">
            <v>Gestión de Servicios Infraestructura - Telefonía EB500</v>
          </cell>
        </row>
        <row r="5046">
          <cell r="A5046" t="str">
            <v>Gestión de Servicios Infraestructura - Telefonía EB500</v>
          </cell>
        </row>
        <row r="5047">
          <cell r="A5047" t="str">
            <v>Gestión de Servicios Infraestructura - Telefonía EB500</v>
          </cell>
        </row>
        <row r="5048">
          <cell r="A5048" t="str">
            <v>Gestión de Servicios Infraestructura - Telefonía EB500</v>
          </cell>
        </row>
        <row r="5049">
          <cell r="A5049" t="str">
            <v>Gestión de Servicios Infraestructura - Telefonía EB500</v>
          </cell>
        </row>
        <row r="5050">
          <cell r="A5050" t="str">
            <v>Gestión de Servicios Infraestructura - Telefonía EB500</v>
          </cell>
        </row>
        <row r="5051">
          <cell r="A5051" t="str">
            <v>Gestión de Servicios Infraestructura - Telefonía EB500</v>
          </cell>
        </row>
        <row r="5052">
          <cell r="A5052" t="str">
            <v>Gestión de Servicios Infraestructura - Telefonía EB500</v>
          </cell>
        </row>
        <row r="5053">
          <cell r="A5053" t="str">
            <v>Gestión de Servicios Infraestructura - Telefonía EB500</v>
          </cell>
        </row>
        <row r="5054">
          <cell r="A5054" t="str">
            <v>Gestión de Servicios Infraestructura - Telefonía EB500</v>
          </cell>
        </row>
        <row r="5055">
          <cell r="A5055" t="str">
            <v>Gestión de Servicios Infraestructura - Telefonía EB500</v>
          </cell>
        </row>
        <row r="5056">
          <cell r="A5056" t="str">
            <v>Gestión de Servicios Infraestructura - Telefonía EB500</v>
          </cell>
        </row>
        <row r="5057">
          <cell r="A5057" t="str">
            <v>Gestión de Servicios Infraestructura - Telefonía EB500</v>
          </cell>
        </row>
        <row r="5058">
          <cell r="A5058" t="str">
            <v>Gestión de Servicios Infraestructura - Telefonía EB500</v>
          </cell>
        </row>
        <row r="5059">
          <cell r="A5059" t="str">
            <v>Gestión de Servicios Infraestructura - Telefonía EB500</v>
          </cell>
        </row>
        <row r="5060">
          <cell r="A5060" t="str">
            <v>Gestión de Servicios Infraestructura - Telefonía EB500</v>
          </cell>
        </row>
        <row r="5061">
          <cell r="A5061" t="str">
            <v>Gestión de Servicios Infraestructura - Telefonía EB500</v>
          </cell>
        </row>
        <row r="5062">
          <cell r="A5062" t="str">
            <v>Gestión de Servicios Infraestructura - Telefonía EB500</v>
          </cell>
        </row>
        <row r="5063">
          <cell r="A5063" t="str">
            <v>Gestión de Servicios Infraestructura - Telefonía EB500</v>
          </cell>
        </row>
        <row r="5064">
          <cell r="A5064" t="str">
            <v>Gestión de Servicios Infraestructura - Telefonía EB500</v>
          </cell>
        </row>
        <row r="5065">
          <cell r="A5065" t="str">
            <v>Gestión de Servicios Infraestructura - Telefonía EB500</v>
          </cell>
        </row>
        <row r="5066">
          <cell r="A5066" t="str">
            <v>Gestión de Servicios Infraestructura - Telefonía EB500</v>
          </cell>
        </row>
        <row r="5067">
          <cell r="A5067" t="str">
            <v>Gestión de Servicios Infraestructura - Telefonía EB500</v>
          </cell>
        </row>
        <row r="5068">
          <cell r="A5068" t="str">
            <v>Gestión de Servicios Infraestructura - Telefonía EB500</v>
          </cell>
        </row>
        <row r="5069">
          <cell r="A5069" t="str">
            <v>Gestión de Servicios Infraestructura - Telefonía EB500</v>
          </cell>
        </row>
        <row r="5070">
          <cell r="A5070" t="str">
            <v>Gestión de Servicios Infraestructura - Telefonía EB500</v>
          </cell>
        </row>
        <row r="5071">
          <cell r="A5071" t="str">
            <v>Gestión de Servicios Infraestructura - Telefonía EB500</v>
          </cell>
        </row>
        <row r="5072">
          <cell r="A5072" t="str">
            <v>Gestión de Servicios Infraestructura - Telefonía EB500</v>
          </cell>
        </row>
        <row r="5073">
          <cell r="A5073" t="str">
            <v>Gestión de Servicios Infraestructura - Telefonía EB500</v>
          </cell>
        </row>
        <row r="5074">
          <cell r="A5074" t="str">
            <v>Gestión de Servicios Infraestructura - Telefonía EB500</v>
          </cell>
        </row>
        <row r="5075">
          <cell r="A5075" t="str">
            <v>Gestión de Servicios Infraestructura - Telefonía EB500</v>
          </cell>
        </row>
        <row r="5076">
          <cell r="A5076" t="str">
            <v>Gestión de Servicios Infraestructura - Telefonía EB500</v>
          </cell>
        </row>
        <row r="5077">
          <cell r="A5077" t="str">
            <v>Gestión de Servicios Infraestructura - Telefonía EB500</v>
          </cell>
        </row>
        <row r="5078">
          <cell r="A5078" t="str">
            <v>Gestión de Servicios Infraestructura - Telefonía EB500</v>
          </cell>
        </row>
        <row r="5079">
          <cell r="A5079" t="str">
            <v>Gestión de Servicios Infraestructura - Telefonía EB500</v>
          </cell>
        </row>
        <row r="5080">
          <cell r="A5080" t="str">
            <v>Gestión de Servicios Infraestructura - Telefonía EB500</v>
          </cell>
        </row>
        <row r="5081">
          <cell r="A5081" t="str">
            <v>Gestión de Servicios Infraestructura - Telefonía EB500</v>
          </cell>
        </row>
        <row r="5082">
          <cell r="A5082" t="str">
            <v>Gestión de Servicios Infraestructura - Telefonía EB500</v>
          </cell>
        </row>
        <row r="5083">
          <cell r="A5083" t="str">
            <v>Gestión de Servicios Infraestructura - Telefonía EB500</v>
          </cell>
        </row>
        <row r="5084">
          <cell r="A5084" t="str">
            <v>Gestión de Servicios Infraestructura - Telefonía EB500</v>
          </cell>
        </row>
        <row r="5085">
          <cell r="A5085" t="str">
            <v>Gestión de Servicios Infraestructura - Telefonía EB500</v>
          </cell>
        </row>
        <row r="5086">
          <cell r="A5086" t="str">
            <v>Gestión de Servicios Infraestructura - Telefonía EB500</v>
          </cell>
        </row>
        <row r="5087">
          <cell r="A5087" t="str">
            <v>Gestión de Servicios Infraestructura - Telefonía EB500</v>
          </cell>
        </row>
        <row r="5088">
          <cell r="A5088" t="str">
            <v>Gestión de Servicios Infraestructura - Telefonía EB500</v>
          </cell>
        </row>
        <row r="5089">
          <cell r="A5089" t="str">
            <v>Gestión de Servicios Infraestructura - Telefonía EB500</v>
          </cell>
        </row>
        <row r="5090">
          <cell r="A5090" t="str">
            <v>Gestión de Servicios Infraestructura - Telefonía EB500</v>
          </cell>
        </row>
        <row r="5091">
          <cell r="A5091" t="str">
            <v>Gestión de Servicios Infraestructura - Telefonía EB500</v>
          </cell>
        </row>
        <row r="5092">
          <cell r="A5092" t="str">
            <v>Gestión de Servicios Infraestructura - Telefonía EB500</v>
          </cell>
        </row>
        <row r="5093">
          <cell r="A5093" t="str">
            <v>Gestión de Servicios Infraestructura - Telefonía EB500</v>
          </cell>
        </row>
        <row r="5094">
          <cell r="A5094" t="str">
            <v>Gestión de Servicios Infraestructura - Telefonía EB500</v>
          </cell>
        </row>
        <row r="5095">
          <cell r="A5095" t="str">
            <v>Gestión de Servicios Infraestructura - Telefonía EB500</v>
          </cell>
        </row>
        <row r="5096">
          <cell r="A5096" t="str">
            <v>Gestión de Servicios Infraestructura - Telefonía EB500</v>
          </cell>
        </row>
        <row r="5097">
          <cell r="A5097" t="str">
            <v>Gestión de Servicios Infraestructura - Telefonía EB500</v>
          </cell>
        </row>
        <row r="5098">
          <cell r="A5098" t="str">
            <v>Gestión de Servicios Infraestructura - Telefonía EB500</v>
          </cell>
        </row>
        <row r="5099">
          <cell r="A5099" t="str">
            <v>Gestión de Servicios Infraestructura - Telefonía EB500</v>
          </cell>
        </row>
        <row r="5100">
          <cell r="A5100" t="str">
            <v>Gestión de Servicios Infraestructura - Telefonía EB500</v>
          </cell>
        </row>
        <row r="5101">
          <cell r="A5101" t="str">
            <v>Gestión de Servicios Infraestructura - Telefonía EB500</v>
          </cell>
        </row>
        <row r="5102">
          <cell r="A5102" t="str">
            <v>Gestión de Servicios Infraestructura - Telefonía EB500</v>
          </cell>
        </row>
        <row r="5103">
          <cell r="A5103" t="str">
            <v>Gestión de Servicios Infraestructura - Telefonía EB500</v>
          </cell>
        </row>
        <row r="5104">
          <cell r="A5104" t="str">
            <v>Gestión de Servicios Infraestructura - Telefonía EB500</v>
          </cell>
        </row>
        <row r="5105">
          <cell r="A5105" t="str">
            <v>Gestión de Servicios Infraestructura - Telefonía EB500</v>
          </cell>
        </row>
        <row r="5106">
          <cell r="A5106" t="str">
            <v>Gestión de Servicios Infraestructura - Telefonía EB500</v>
          </cell>
        </row>
        <row r="5107">
          <cell r="A5107" t="str">
            <v>Gestión de Servicios Infraestructura - Telefonía EB500</v>
          </cell>
        </row>
        <row r="5108">
          <cell r="A5108" t="str">
            <v>Gestión de Servicios Infraestructura - Telefonía EB500</v>
          </cell>
        </row>
        <row r="5109">
          <cell r="A5109" t="str">
            <v>Gestión de Servicios Infraestructura - Telefonía EB500</v>
          </cell>
        </row>
        <row r="5110">
          <cell r="A5110" t="str">
            <v>Gestión de Servicios Infraestructura - Telefonía EB500</v>
          </cell>
        </row>
        <row r="5111">
          <cell r="A5111" t="str">
            <v>Gestión de Servicios Infraestructura - Telefonía EB500</v>
          </cell>
        </row>
        <row r="5112">
          <cell r="A5112" t="str">
            <v>Gestión de Servicios Infraestructura - Telefonía EB500</v>
          </cell>
        </row>
        <row r="5113">
          <cell r="A5113" t="str">
            <v>Gestión de Servicios Infraestructura - Telefonía EB500</v>
          </cell>
        </row>
        <row r="5114">
          <cell r="A5114" t="str">
            <v>Gestión de Servicios Infraestructura - Telefonía EB500</v>
          </cell>
        </row>
        <row r="5115">
          <cell r="A5115" t="str">
            <v>Gestión de Servicios Infraestructura - Telefonía EB500</v>
          </cell>
        </row>
        <row r="5116">
          <cell r="A5116" t="str">
            <v>Gestión de Servicios Infraestructura - Telefonía EB500</v>
          </cell>
        </row>
        <row r="5117">
          <cell r="A5117" t="str">
            <v>Gestión de Servicios Infraestructura - Telefonía EB500</v>
          </cell>
        </row>
        <row r="5118">
          <cell r="A5118" t="str">
            <v>Gestión de Servicios Infraestructura - Telefonía EB500</v>
          </cell>
        </row>
        <row r="5119">
          <cell r="A5119" t="str">
            <v>Gestión de Servicios Infraestructura - Telefonía EB500</v>
          </cell>
        </row>
        <row r="5120">
          <cell r="A5120" t="str">
            <v>Gestión de Servicios Infraestructura - Telefonía EB500</v>
          </cell>
        </row>
        <row r="5121">
          <cell r="A5121" t="str">
            <v>Gestión de Servicios Infraestructura - Telefonía EB500</v>
          </cell>
        </row>
        <row r="5122">
          <cell r="A5122" t="str">
            <v>Gestión de Servicios Infraestructura - Telefonía EB500</v>
          </cell>
        </row>
        <row r="5123">
          <cell r="A5123" t="str">
            <v>Gestión de Servicios Infraestructura - Telefonía EB500</v>
          </cell>
        </row>
        <row r="5124">
          <cell r="A5124" t="str">
            <v>Gestión de Servicios Infraestructura - Telefonía EB500</v>
          </cell>
        </row>
        <row r="5125">
          <cell r="A5125" t="str">
            <v>Gestión de Servicios Infraestructura - Telefonía EB500</v>
          </cell>
        </row>
        <row r="5126">
          <cell r="A5126" t="str">
            <v>Gestión de Servicios Infraestructura - Telefonía EB500</v>
          </cell>
        </row>
        <row r="5127">
          <cell r="A5127" t="str">
            <v>Gestión de Servicios Infraestructura - Telefonía EB500</v>
          </cell>
        </row>
        <row r="5128">
          <cell r="A5128" t="str">
            <v>Gestión de Servicios Infraestructura - Telefonía EB500</v>
          </cell>
        </row>
        <row r="5129">
          <cell r="A5129" t="str">
            <v>Gestión de Servicios Infraestructura - Telefonía EB500</v>
          </cell>
        </row>
        <row r="5130">
          <cell r="A5130" t="str">
            <v>Gestión de Servicios Infraestructura - Telefonía EB500</v>
          </cell>
        </row>
        <row r="5131">
          <cell r="A5131" t="str">
            <v>Gestión de Servicios Infraestructura - Telefonía EB500</v>
          </cell>
        </row>
        <row r="5132">
          <cell r="A5132" t="str">
            <v>Gestión de Servicios Infraestructura - Telefonía EB500</v>
          </cell>
        </row>
        <row r="5133">
          <cell r="A5133" t="str">
            <v>Gestión de Servicios Infraestructura - Telefonía EB500</v>
          </cell>
        </row>
        <row r="5134">
          <cell r="A5134" t="str">
            <v>Gestión de Servicios Infraestructura - Telefonía EB500</v>
          </cell>
        </row>
        <row r="5135">
          <cell r="A5135" t="str">
            <v>Gestión de Servicios Infraestructura - Telefonía EB500</v>
          </cell>
        </row>
        <row r="5136">
          <cell r="A5136" t="str">
            <v>Gestión de Servicios Infraestructura - Telefonía EB500</v>
          </cell>
        </row>
        <row r="5137">
          <cell r="A5137" t="str">
            <v>Gestión de Servicios Infraestructura - Telefonía EB500</v>
          </cell>
        </row>
        <row r="5138">
          <cell r="A5138" t="str">
            <v>Gestión de Servicios Infraestructura - Telefonía EB500</v>
          </cell>
        </row>
        <row r="5139">
          <cell r="A5139" t="str">
            <v>Gestión de Servicios Infraestructura - Telefonía EB500</v>
          </cell>
        </row>
        <row r="5140">
          <cell r="A5140" t="str">
            <v>Gestión de Servicios Infraestructura - Telefonía EB500</v>
          </cell>
        </row>
        <row r="5141">
          <cell r="A5141" t="str">
            <v>Gestión de Servicios Infraestructura - Telefonía EB500</v>
          </cell>
        </row>
        <row r="5142">
          <cell r="A5142" t="str">
            <v>Gestión de Servicios Infraestructura - Telefonía EB500</v>
          </cell>
        </row>
        <row r="5143">
          <cell r="A5143" t="str">
            <v>Gestión de Servicios Infraestructura - Telefonía EB500</v>
          </cell>
        </row>
        <row r="5144">
          <cell r="A5144" t="str">
            <v>Gestión de Servicios Infraestructura - Telefonía EB500</v>
          </cell>
        </row>
        <row r="5145">
          <cell r="A5145" t="str">
            <v>Gestión de Servicios Infraestructura - Telefonía EB500</v>
          </cell>
        </row>
        <row r="5146">
          <cell r="A5146" t="str">
            <v>Gestión de Servicios Infraestructura - Telefonía EB500</v>
          </cell>
        </row>
        <row r="5147">
          <cell r="A5147" t="str">
            <v>Gestión de Servicios Infraestructura - Telefonía EB500</v>
          </cell>
        </row>
        <row r="5148">
          <cell r="A5148" t="str">
            <v>Gestión de Servicios Infraestructura - Telefonía EB500</v>
          </cell>
        </row>
        <row r="5149">
          <cell r="A5149" t="str">
            <v>Gestión de Servicios Infraestructura - Telefonía EB500</v>
          </cell>
        </row>
        <row r="5150">
          <cell r="A5150" t="str">
            <v>Gestión de Servicios Infraestructura - Telefonía EB500</v>
          </cell>
        </row>
        <row r="5151">
          <cell r="A5151" t="str">
            <v>Gestión de Servicios Infraestructura - Telefonía EB500</v>
          </cell>
        </row>
        <row r="5152">
          <cell r="A5152" t="str">
            <v>Gestión de Servicios Infraestructura - Telefonía EB500</v>
          </cell>
        </row>
        <row r="5153">
          <cell r="A5153" t="str">
            <v>Gestión de Servicios Infraestructura - Telefonía EB500</v>
          </cell>
        </row>
        <row r="5154">
          <cell r="A5154" t="str">
            <v>Gestión de Servicios Infraestructura - Telefonía EB500</v>
          </cell>
        </row>
        <row r="5155">
          <cell r="A5155" t="str">
            <v>Gestión de Servicios Infraestructura - Telefonía EB500</v>
          </cell>
        </row>
        <row r="5156">
          <cell r="A5156" t="str">
            <v>Gestión de Servicios Infraestructura - Telefonía EB500</v>
          </cell>
        </row>
        <row r="5157">
          <cell r="A5157" t="str">
            <v>Gestión de Servicios Infraestructura - Telefonía EB500</v>
          </cell>
        </row>
        <row r="5158">
          <cell r="A5158" t="str">
            <v>Gestión de Servicios Infraestructura - Telefonía EB500</v>
          </cell>
        </row>
        <row r="5159">
          <cell r="A5159" t="str">
            <v>Gestión de Servicios Infraestructura - Telefonía EB500</v>
          </cell>
        </row>
        <row r="5160">
          <cell r="A5160" t="str">
            <v>Gestión de Servicios Infraestructura - Telefonía EB500</v>
          </cell>
        </row>
        <row r="5161">
          <cell r="A5161" t="str">
            <v>Gestión de Servicios Infraestructura - Telefonía EB500</v>
          </cell>
        </row>
        <row r="5162">
          <cell r="A5162" t="str">
            <v>Gestión de Servicios Infraestructura - Telefonía EB500</v>
          </cell>
        </row>
        <row r="5163">
          <cell r="A5163" t="str">
            <v>Gestión de Servicios Infraestructura - Telefonía EB500</v>
          </cell>
        </row>
        <row r="5164">
          <cell r="A5164" t="str">
            <v>Gestión de Servicios Infraestructura - Telefonía EB500</v>
          </cell>
        </row>
        <row r="5165">
          <cell r="A5165" t="str">
            <v>Gestión de Servicios Infraestructura - Telefonía EB500</v>
          </cell>
        </row>
        <row r="5166">
          <cell r="A5166" t="str">
            <v>Gestión de Servicios Infraestructura - Telefonía EB500</v>
          </cell>
        </row>
        <row r="5167">
          <cell r="A5167" t="str">
            <v>Gestión de Servicios Infraestructura - Telefonía EB500</v>
          </cell>
        </row>
        <row r="5168">
          <cell r="A5168" t="str">
            <v>Gestión de Servicios Infraestructura - Telefonía EB500</v>
          </cell>
        </row>
        <row r="5169">
          <cell r="A5169" t="str">
            <v>Gestión de Servicios Infraestructura - Telefonía EB500</v>
          </cell>
        </row>
        <row r="5170">
          <cell r="A5170" t="str">
            <v>Gestión de Servicios Infraestructura - Telefonía EB500</v>
          </cell>
        </row>
        <row r="5171">
          <cell r="A5171" t="str">
            <v>Gestión de Servicios Infraestructura - Telefonía EB500</v>
          </cell>
        </row>
        <row r="5172">
          <cell r="A5172" t="str">
            <v>Gestión de Servicios Infraestructura - Telefonía EB500</v>
          </cell>
        </row>
        <row r="5173">
          <cell r="A5173" t="str">
            <v>Gestión de Servicios Infraestructura - Telefonía EB500</v>
          </cell>
        </row>
        <row r="5174">
          <cell r="A5174" t="str">
            <v>Licencias Oracle Business Intelligence (OBI)</v>
          </cell>
        </row>
        <row r="5175">
          <cell r="A5175" t="str">
            <v>Licencias Oracle Business Intelligence (OBI)</v>
          </cell>
        </row>
        <row r="5176">
          <cell r="A5176" t="str">
            <v>Licencias Oracle Business Intelligence (OBI)</v>
          </cell>
        </row>
        <row r="5177">
          <cell r="A5177" t="str">
            <v>Licencias Oracle Business Intelligence (OBI)</v>
          </cell>
        </row>
        <row r="5178">
          <cell r="A5178" t="str">
            <v>Licencias Oracle Business Intelligence (OBI)</v>
          </cell>
        </row>
        <row r="5179">
          <cell r="A5179" t="str">
            <v>Licencias Oracle Business Intelligence (OBI)</v>
          </cell>
        </row>
        <row r="5180">
          <cell r="A5180" t="str">
            <v>Licencias Oracle Business Intelligence (OBI)</v>
          </cell>
        </row>
        <row r="5181">
          <cell r="A5181" t="str">
            <v>Licencias Oracle Business Intelligence (OBI)</v>
          </cell>
        </row>
        <row r="5182">
          <cell r="A5182" t="str">
            <v>Licencias Oracle Business Intelligence (OBI)</v>
          </cell>
        </row>
        <row r="5183">
          <cell r="A5183" t="str">
            <v>Licencias Oracle Business Intelligence (OBI)</v>
          </cell>
        </row>
        <row r="5184">
          <cell r="A5184" t="str">
            <v>Licencias Oracle Business Intelligence (OBI)</v>
          </cell>
        </row>
        <row r="5185">
          <cell r="A5185" t="str">
            <v>Licencias Oracle Business Intelligence (OBI)</v>
          </cell>
        </row>
        <row r="5186">
          <cell r="A5186" t="str">
            <v>Licencias Oracle Hyperion Planning</v>
          </cell>
        </row>
        <row r="5187">
          <cell r="A5187" t="str">
            <v>Licencias Oracle Hyperion Planning</v>
          </cell>
        </row>
        <row r="5188">
          <cell r="A5188" t="str">
            <v>Licencias Oracle Hyperion Planning</v>
          </cell>
        </row>
        <row r="5189">
          <cell r="A5189" t="str">
            <v>Licencias Oracle Hyperion Planning</v>
          </cell>
        </row>
        <row r="5190">
          <cell r="A5190" t="str">
            <v>Licencias Oracle Hyperion Planning</v>
          </cell>
        </row>
        <row r="5191">
          <cell r="A5191" t="str">
            <v>Licencias Oracle Hyperion Planning</v>
          </cell>
        </row>
        <row r="5192">
          <cell r="A5192" t="str">
            <v>Licencias Oracle Hyperion Planning</v>
          </cell>
        </row>
        <row r="5193">
          <cell r="A5193" t="str">
            <v>Licencias Oracle Hyperion Planning</v>
          </cell>
        </row>
        <row r="5194">
          <cell r="A5194" t="str">
            <v>Licencias Oracle Hyperion Planning</v>
          </cell>
        </row>
        <row r="5195">
          <cell r="A5195" t="str">
            <v>Licencias Oracle Hyperion Planning</v>
          </cell>
        </row>
        <row r="5196">
          <cell r="A5196" t="str">
            <v>Licencias Oracle Hyperion Planning</v>
          </cell>
        </row>
        <row r="5197">
          <cell r="A5197" t="str">
            <v>Licencias Oracle Hyperion Planning</v>
          </cell>
        </row>
        <row r="5198">
          <cell r="A5198" t="str">
            <v>Licencias Solarwinds eb500 NPM</v>
          </cell>
        </row>
        <row r="5199">
          <cell r="A5199" t="str">
            <v>Licencias Solarwinds eb500 NPM</v>
          </cell>
        </row>
        <row r="5200">
          <cell r="A5200" t="str">
            <v>Licencias Solarwinds eb500 NPM</v>
          </cell>
        </row>
        <row r="5201">
          <cell r="A5201" t="str">
            <v>Licencias Solarwinds eb500 NPM</v>
          </cell>
        </row>
        <row r="5202">
          <cell r="A5202" t="str">
            <v>Licencias Solarwinds eb500 NPM</v>
          </cell>
        </row>
        <row r="5203">
          <cell r="A5203" t="str">
            <v>Licencias Solarwinds eb500 NPM</v>
          </cell>
        </row>
        <row r="5204">
          <cell r="A5204" t="str">
            <v>Licencias Solarwinds eb500 NPM</v>
          </cell>
        </row>
        <row r="5205">
          <cell r="A5205" t="str">
            <v>Licencias Solarwinds eb500 NPM</v>
          </cell>
        </row>
        <row r="5206">
          <cell r="A5206" t="str">
            <v>Licencias Solarwinds eb500 NPM</v>
          </cell>
        </row>
        <row r="5207">
          <cell r="A5207" t="str">
            <v>Licencias Solarwinds eb500 NPM</v>
          </cell>
        </row>
        <row r="5208">
          <cell r="A5208" t="str">
            <v>Licencias Solarwinds eb500 NPM</v>
          </cell>
        </row>
        <row r="5209">
          <cell r="A5209" t="str">
            <v>Licencias Solarwinds eb500 NPM</v>
          </cell>
        </row>
        <row r="5210">
          <cell r="A5210" t="str">
            <v>Licencias Solarwinds eb500 NPM</v>
          </cell>
        </row>
        <row r="5211">
          <cell r="A5211" t="str">
            <v>Licencias Solarwinds eb500 NPM</v>
          </cell>
        </row>
        <row r="5212">
          <cell r="A5212" t="str">
            <v>Licencias Solarwinds eb500 NPM</v>
          </cell>
        </row>
        <row r="5213">
          <cell r="A5213" t="str">
            <v>Licencias Solarwinds eb500 NPM</v>
          </cell>
        </row>
        <row r="5214">
          <cell r="A5214" t="str">
            <v>Licencias Solarwinds eb500 NPM</v>
          </cell>
        </row>
        <row r="5215">
          <cell r="A5215" t="str">
            <v>Licencias Solarwinds eb500 NPM</v>
          </cell>
        </row>
        <row r="5216">
          <cell r="A5216" t="str">
            <v>Licencias Solarwinds eb500 NPM</v>
          </cell>
        </row>
        <row r="5217">
          <cell r="A5217" t="str">
            <v>Licencias Solarwinds eb500 NPM</v>
          </cell>
        </row>
        <row r="5218">
          <cell r="A5218" t="str">
            <v>Licencias Solarwinds eb500 NPM</v>
          </cell>
        </row>
        <row r="5219">
          <cell r="A5219" t="str">
            <v>Licencias Solarwinds eb500 NPM</v>
          </cell>
        </row>
        <row r="5220">
          <cell r="A5220" t="str">
            <v>Licencias Solarwinds eb500 NPM</v>
          </cell>
        </row>
        <row r="5221">
          <cell r="A5221" t="str">
            <v>Licencias Solarwinds eb500 NPM</v>
          </cell>
        </row>
        <row r="5222">
          <cell r="A5222" t="str">
            <v>Licencias Solarwinds eb500 NPM</v>
          </cell>
        </row>
        <row r="5223">
          <cell r="A5223" t="str">
            <v>Licencias Solarwinds eb500 NPM</v>
          </cell>
        </row>
        <row r="5224">
          <cell r="A5224" t="str">
            <v>Licencias Solarwinds eb500 NPM</v>
          </cell>
        </row>
        <row r="5225">
          <cell r="A5225" t="str">
            <v>Licencias Solarwinds eb500 NPM</v>
          </cell>
        </row>
        <row r="5226">
          <cell r="A5226" t="str">
            <v>Licencias Solarwinds eb500 NPM</v>
          </cell>
        </row>
        <row r="5227">
          <cell r="A5227" t="str">
            <v>Licencias Solarwinds eb500 NPM</v>
          </cell>
        </row>
        <row r="5228">
          <cell r="A5228" t="str">
            <v>Licencias Solarwinds eb500 NPM</v>
          </cell>
        </row>
        <row r="5229">
          <cell r="A5229" t="str">
            <v>Licencias Solarwinds eb500 NPM</v>
          </cell>
        </row>
        <row r="5230">
          <cell r="A5230" t="str">
            <v>Licencias Solarwinds eb500 NPM</v>
          </cell>
        </row>
        <row r="5231">
          <cell r="A5231" t="str">
            <v>Licencias Solarwinds eb500 NPM</v>
          </cell>
        </row>
        <row r="5232">
          <cell r="A5232" t="str">
            <v>Licencias Solarwinds eb500 NPM</v>
          </cell>
        </row>
        <row r="5233">
          <cell r="A5233" t="str">
            <v>Licencias Solarwinds eb500 NPM</v>
          </cell>
        </row>
        <row r="5234">
          <cell r="A5234" t="str">
            <v>Licencias Solarwinds eb500 NPM</v>
          </cell>
        </row>
        <row r="5235">
          <cell r="A5235" t="str">
            <v>Licencias Solarwinds eb500 NPM</v>
          </cell>
        </row>
        <row r="5236">
          <cell r="A5236" t="str">
            <v>Licencias Solarwinds eb500 NPM</v>
          </cell>
        </row>
        <row r="5237">
          <cell r="A5237" t="str">
            <v>Licencias Solarwinds eb500 NPM</v>
          </cell>
        </row>
        <row r="5238">
          <cell r="A5238" t="str">
            <v>Licencias Solarwinds eb500 NPM</v>
          </cell>
        </row>
        <row r="5239">
          <cell r="A5239" t="str">
            <v>Licencias Solarwinds eb500 NPM</v>
          </cell>
        </row>
        <row r="5240">
          <cell r="A5240" t="str">
            <v>Licencias Solarwinds eb500 NPM</v>
          </cell>
        </row>
        <row r="5241">
          <cell r="A5241" t="str">
            <v>Licencias Solarwinds eb500 NPM</v>
          </cell>
        </row>
        <row r="5242">
          <cell r="A5242" t="str">
            <v>Licencias Solarwinds eb500 NPM</v>
          </cell>
        </row>
        <row r="5243">
          <cell r="A5243" t="str">
            <v>Licencias Solarwinds eb500 NPM</v>
          </cell>
        </row>
        <row r="5244">
          <cell r="A5244" t="str">
            <v>Licencias Solarwinds eb500 NPM</v>
          </cell>
        </row>
        <row r="5245">
          <cell r="A5245" t="str">
            <v>Licencias Solarwinds eb500 NPM</v>
          </cell>
        </row>
        <row r="5246">
          <cell r="A5246" t="str">
            <v>Licencias Solarwinds eb500 NPM</v>
          </cell>
        </row>
        <row r="5247">
          <cell r="A5247" t="str">
            <v>Licencias Solarwinds eb500 NPM</v>
          </cell>
        </row>
        <row r="5248">
          <cell r="A5248" t="str">
            <v>Licencias Solarwinds eb500 NPM</v>
          </cell>
        </row>
        <row r="5249">
          <cell r="A5249" t="str">
            <v>Licencias Solarwinds eb500 NPM</v>
          </cell>
        </row>
        <row r="5250">
          <cell r="A5250" t="str">
            <v>Licencias Solarwinds eb500 NPM</v>
          </cell>
        </row>
        <row r="5251">
          <cell r="A5251" t="str">
            <v>Licencias Solarwinds eb500 NPM</v>
          </cell>
        </row>
        <row r="5252">
          <cell r="A5252" t="str">
            <v>Licencias Solarwinds eb500 NPM</v>
          </cell>
        </row>
        <row r="5253">
          <cell r="A5253" t="str">
            <v>Licencias Solarwinds eb500 NPM</v>
          </cell>
        </row>
        <row r="5254">
          <cell r="A5254" t="str">
            <v>Licencias Solarwinds eb500 NPM</v>
          </cell>
        </row>
        <row r="5255">
          <cell r="A5255" t="str">
            <v>Licencias Solarwinds eb500 NPM</v>
          </cell>
        </row>
        <row r="5256">
          <cell r="A5256" t="str">
            <v>Licencias Solarwinds eb500 NPM</v>
          </cell>
        </row>
        <row r="5257">
          <cell r="A5257" t="str">
            <v>Licencias Solarwinds eb500 NPM</v>
          </cell>
        </row>
        <row r="5258">
          <cell r="A5258" t="str">
            <v>Licencias Solarwinds eb500 NPM</v>
          </cell>
        </row>
        <row r="5259">
          <cell r="A5259" t="str">
            <v>Licencias Solarwinds eb500 NPM</v>
          </cell>
        </row>
        <row r="5260">
          <cell r="A5260" t="str">
            <v>Licencias Solarwinds eb500 NPM</v>
          </cell>
        </row>
        <row r="5261">
          <cell r="A5261" t="str">
            <v>Licencias Solarwinds eb500 NPM</v>
          </cell>
        </row>
        <row r="5262">
          <cell r="A5262" t="str">
            <v>Licencias Solarwinds eb500 NPM</v>
          </cell>
        </row>
        <row r="5263">
          <cell r="A5263" t="str">
            <v>Licencias Solarwinds eb500 NPM</v>
          </cell>
        </row>
        <row r="5264">
          <cell r="A5264" t="str">
            <v>Licencias Solarwinds eb500 NPM</v>
          </cell>
        </row>
        <row r="5265">
          <cell r="A5265" t="str">
            <v>Licencias Solarwinds eb500 NPM</v>
          </cell>
        </row>
        <row r="5266">
          <cell r="A5266" t="str">
            <v>Licencias Solarwinds eb500 NPM</v>
          </cell>
        </row>
        <row r="5267">
          <cell r="A5267" t="str">
            <v>Licencias Solarwinds eb500 NPM</v>
          </cell>
        </row>
        <row r="5268">
          <cell r="A5268" t="str">
            <v>Licencias Solarwinds eb500 NPM</v>
          </cell>
        </row>
        <row r="5269">
          <cell r="A5269" t="str">
            <v>Licencias Solarwinds eb500 NPM</v>
          </cell>
        </row>
        <row r="5270">
          <cell r="A5270" t="str">
            <v>Licencias Solarwinds eb500 NPM</v>
          </cell>
        </row>
        <row r="5271">
          <cell r="A5271" t="str">
            <v>Licencias Solarwinds eb500 NPM</v>
          </cell>
        </row>
        <row r="5272">
          <cell r="A5272" t="str">
            <v>Licencias Solarwinds eb500 NPM</v>
          </cell>
        </row>
        <row r="5273">
          <cell r="A5273" t="str">
            <v>Licencias Solarwinds eb500 NPM</v>
          </cell>
        </row>
        <row r="5274">
          <cell r="A5274" t="str">
            <v>Licencias Solarwinds eb500 NPM</v>
          </cell>
        </row>
        <row r="5275">
          <cell r="A5275" t="str">
            <v>Licencias Solarwinds eb500 NPM</v>
          </cell>
        </row>
        <row r="5276">
          <cell r="A5276" t="str">
            <v>Licencias Solarwinds eb500 NPM</v>
          </cell>
        </row>
        <row r="5277">
          <cell r="A5277" t="str">
            <v>Licencias Solarwinds eb500 NPM</v>
          </cell>
        </row>
        <row r="5278">
          <cell r="A5278" t="str">
            <v>Licencias Solarwinds eb500 NPM</v>
          </cell>
        </row>
        <row r="5279">
          <cell r="A5279" t="str">
            <v>Licencias Solarwinds eb500 NPM</v>
          </cell>
        </row>
        <row r="5280">
          <cell r="A5280" t="str">
            <v>Licencias Solarwinds eb500 NPM</v>
          </cell>
        </row>
        <row r="5281">
          <cell r="A5281" t="str">
            <v>Licencias Solarwinds eb500 NPM</v>
          </cell>
        </row>
        <row r="5282">
          <cell r="A5282" t="str">
            <v>Licencias Solarwinds eb500 NPM</v>
          </cell>
        </row>
        <row r="5283">
          <cell r="A5283" t="str">
            <v>Licencias Solarwinds eb500 NPM</v>
          </cell>
        </row>
        <row r="5284">
          <cell r="A5284" t="str">
            <v>Licencias Solarwinds eb500 NPM</v>
          </cell>
        </row>
        <row r="5285">
          <cell r="A5285" t="str">
            <v>Licencias Solarwinds eb500 NPM</v>
          </cell>
        </row>
        <row r="5286">
          <cell r="A5286" t="str">
            <v>Licencias Solarwinds eb500 NPM</v>
          </cell>
        </row>
        <row r="5287">
          <cell r="A5287" t="str">
            <v>Licencias Solarwinds eb500 NPM</v>
          </cell>
        </row>
        <row r="5288">
          <cell r="A5288" t="str">
            <v>Licencias Solarwinds eb500 NPM</v>
          </cell>
        </row>
        <row r="5289">
          <cell r="A5289" t="str">
            <v>Licencias Solarwinds eb500 NPM</v>
          </cell>
        </row>
        <row r="5290">
          <cell r="A5290" t="str">
            <v>Licencias Solarwinds eb500 NPM</v>
          </cell>
        </row>
        <row r="5291">
          <cell r="A5291" t="str">
            <v>Licencias Solarwinds eb500 NPM</v>
          </cell>
        </row>
        <row r="5292">
          <cell r="A5292" t="str">
            <v>Licencias Solarwinds eb500 NPM</v>
          </cell>
        </row>
        <row r="5293">
          <cell r="A5293" t="str">
            <v>Licencias Solarwinds eb500 NPM</v>
          </cell>
        </row>
        <row r="5294">
          <cell r="A5294" t="str">
            <v>Licencias Solarwinds eb500 NPM</v>
          </cell>
        </row>
        <row r="5295">
          <cell r="A5295" t="str">
            <v>Licencias Solarwinds eb500 NPM</v>
          </cell>
        </row>
        <row r="5296">
          <cell r="A5296" t="str">
            <v>Licencias Solarwinds eb500 NPM</v>
          </cell>
        </row>
        <row r="5297">
          <cell r="A5297" t="str">
            <v>Licencias Solarwinds eb500 NPM</v>
          </cell>
        </row>
        <row r="5298">
          <cell r="A5298" t="str">
            <v>Licencias Solarwinds eb500 NPM</v>
          </cell>
        </row>
        <row r="5299">
          <cell r="A5299" t="str">
            <v>Licencias Solarwinds eb500 NPM</v>
          </cell>
        </row>
        <row r="5300">
          <cell r="A5300" t="str">
            <v>Licencias Solarwinds eb500 NPM</v>
          </cell>
        </row>
        <row r="5301">
          <cell r="A5301" t="str">
            <v>Licencias Solarwinds eb500 NPM</v>
          </cell>
        </row>
        <row r="5302">
          <cell r="A5302" t="str">
            <v>Licencias Solarwinds eb500 NPM</v>
          </cell>
        </row>
        <row r="5303">
          <cell r="A5303" t="str">
            <v>Licencias Solarwinds eb500 NPM</v>
          </cell>
        </row>
        <row r="5304">
          <cell r="A5304" t="str">
            <v>Licencias Solarwinds eb500 NPM</v>
          </cell>
        </row>
        <row r="5305">
          <cell r="A5305" t="str">
            <v>Licencias Solarwinds eb500 NPM</v>
          </cell>
        </row>
        <row r="5306">
          <cell r="A5306" t="str">
            <v>Licencias Solarwinds eb500 NPM</v>
          </cell>
        </row>
        <row r="5307">
          <cell r="A5307" t="str">
            <v>Licencias Solarwinds eb500 NPM</v>
          </cell>
        </row>
        <row r="5308">
          <cell r="A5308" t="str">
            <v>Licencias Solarwinds eb500 NPM</v>
          </cell>
        </row>
        <row r="5309">
          <cell r="A5309" t="str">
            <v>Licencias Solarwinds eb500 NPM</v>
          </cell>
        </row>
        <row r="5310">
          <cell r="A5310" t="str">
            <v>Licencias Solarwinds eb500 NPM</v>
          </cell>
        </row>
        <row r="5311">
          <cell r="A5311" t="str">
            <v>Licencias Solarwinds eb500 NPM</v>
          </cell>
        </row>
        <row r="5312">
          <cell r="A5312" t="str">
            <v>Licencias Solarwinds eb500 NPM</v>
          </cell>
        </row>
        <row r="5313">
          <cell r="A5313" t="str">
            <v>Licencias Solarwinds eb500 NPM</v>
          </cell>
        </row>
        <row r="5314">
          <cell r="A5314" t="str">
            <v>Licencias Solarwinds eb500 NPM</v>
          </cell>
        </row>
        <row r="5315">
          <cell r="A5315" t="str">
            <v>Licencias Solarwinds eb500 NPM</v>
          </cell>
        </row>
        <row r="5316">
          <cell r="A5316" t="str">
            <v>Licencias Solarwinds eb500 NPM</v>
          </cell>
        </row>
        <row r="5317">
          <cell r="A5317" t="str">
            <v>Licencias Solarwinds eb500 NPM</v>
          </cell>
        </row>
        <row r="5318">
          <cell r="A5318" t="str">
            <v>Licencias Solarwinds eb500 NPM</v>
          </cell>
        </row>
        <row r="5319">
          <cell r="A5319" t="str">
            <v>Licencias Solarwinds eb500 NPM</v>
          </cell>
        </row>
        <row r="5320">
          <cell r="A5320" t="str">
            <v>Licencias Solarwinds eb500 NPM</v>
          </cell>
        </row>
        <row r="5321">
          <cell r="A5321" t="str">
            <v>Licencias Solarwinds eb500 NPM</v>
          </cell>
        </row>
        <row r="5322">
          <cell r="A5322" t="str">
            <v>Licencias Solarwinds eb500 NPM</v>
          </cell>
        </row>
        <row r="5323">
          <cell r="A5323" t="str">
            <v>Licencias Solarwinds eb500 NPM</v>
          </cell>
        </row>
        <row r="5324">
          <cell r="A5324" t="str">
            <v>Licencias Solarwinds eb500 NPM</v>
          </cell>
        </row>
        <row r="5325">
          <cell r="A5325" t="str">
            <v>Licencias Solarwinds eb500 NPM</v>
          </cell>
        </row>
        <row r="5326">
          <cell r="A5326" t="str">
            <v>Licencias Solarwinds eb500 NPM</v>
          </cell>
        </row>
        <row r="5327">
          <cell r="A5327" t="str">
            <v>Licencias Solarwinds eb500 NPM</v>
          </cell>
        </row>
        <row r="5328">
          <cell r="A5328" t="str">
            <v>Licencias Solarwinds eb500 NPM</v>
          </cell>
        </row>
        <row r="5329">
          <cell r="A5329" t="str">
            <v>Licencias Solarwinds eb500 NPM</v>
          </cell>
        </row>
        <row r="5330">
          <cell r="A5330" t="str">
            <v>Licencias Solarwinds eb500 NPM</v>
          </cell>
        </row>
        <row r="5331">
          <cell r="A5331" t="str">
            <v>Licencias Solarwinds eb500 NPM</v>
          </cell>
        </row>
        <row r="5332">
          <cell r="A5332" t="str">
            <v>Licencias Solarwinds eb500 NPM</v>
          </cell>
        </row>
        <row r="5333">
          <cell r="A5333" t="str">
            <v>Licencias Solarwinds eb500 NPM</v>
          </cell>
        </row>
        <row r="5334">
          <cell r="A5334" t="str">
            <v>Licencias Solarwinds eb500 NPM</v>
          </cell>
        </row>
        <row r="5335">
          <cell r="A5335" t="str">
            <v>Licencias Solarwinds eb500 NPM</v>
          </cell>
        </row>
        <row r="5336">
          <cell r="A5336" t="str">
            <v>Licencias Solarwinds eb500 NPM</v>
          </cell>
        </row>
        <row r="5337">
          <cell r="A5337" t="str">
            <v>Licencias Solarwinds eb500 NPM</v>
          </cell>
        </row>
        <row r="5338">
          <cell r="A5338" t="str">
            <v>Licencias Solarwinds eb500 NPM</v>
          </cell>
        </row>
        <row r="5339">
          <cell r="A5339" t="str">
            <v>Licencias Solarwinds eb500 NPM</v>
          </cell>
        </row>
        <row r="5340">
          <cell r="A5340" t="str">
            <v>Licencias Solarwinds eb500 NPM</v>
          </cell>
        </row>
        <row r="5341">
          <cell r="A5341" t="str">
            <v>Licencias Solarwinds eb500 NPM</v>
          </cell>
        </row>
        <row r="5342">
          <cell r="A5342" t="str">
            <v>Licencias Solarwinds eb500 NPM</v>
          </cell>
        </row>
        <row r="5343">
          <cell r="A5343" t="str">
            <v>Licencias Solarwinds eb500 NPM</v>
          </cell>
        </row>
        <row r="5344">
          <cell r="A5344" t="str">
            <v>Licencias Solarwinds eb500 NPM</v>
          </cell>
        </row>
        <row r="5345">
          <cell r="A5345" t="str">
            <v>Licencias Solarwinds eb500 NPM</v>
          </cell>
        </row>
        <row r="5346">
          <cell r="A5346" t="str">
            <v>Licencias Solarwinds eb500 NPM</v>
          </cell>
        </row>
        <row r="5347">
          <cell r="A5347" t="str">
            <v>Licencias Solarwinds eb500 NPM</v>
          </cell>
        </row>
        <row r="5348">
          <cell r="A5348" t="str">
            <v>Licencias Solarwinds eb500 NPM</v>
          </cell>
        </row>
        <row r="5349">
          <cell r="A5349" t="str">
            <v>Licencias Solarwinds eb500 NPM</v>
          </cell>
        </row>
        <row r="5350">
          <cell r="A5350" t="str">
            <v>Licencias Solarwinds eb500 NPM</v>
          </cell>
        </row>
        <row r="5351">
          <cell r="A5351" t="str">
            <v>Licencias Solarwinds eb500 NPM</v>
          </cell>
        </row>
        <row r="5352">
          <cell r="A5352" t="str">
            <v>Licencias Solarwinds eb500 NPM</v>
          </cell>
        </row>
        <row r="5353">
          <cell r="A5353" t="str">
            <v>Licencias Solarwinds eb500 NPM</v>
          </cell>
        </row>
        <row r="5354">
          <cell r="A5354" t="str">
            <v>Licencias Solarwinds eb500 NPM</v>
          </cell>
        </row>
        <row r="5355">
          <cell r="A5355" t="str">
            <v>Licencias Solarwinds eb500 NPM</v>
          </cell>
        </row>
        <row r="5356">
          <cell r="A5356" t="str">
            <v>Licencias Solarwinds eb500 NPM</v>
          </cell>
        </row>
        <row r="5357">
          <cell r="A5357" t="str">
            <v>Licencias Solarwinds eb500 NPM</v>
          </cell>
        </row>
        <row r="5358">
          <cell r="A5358" t="str">
            <v>Licencias Solarwinds eb500 NPM</v>
          </cell>
        </row>
        <row r="5359">
          <cell r="A5359" t="str">
            <v>Licencias Solarwinds eb500 NPM</v>
          </cell>
        </row>
        <row r="5360">
          <cell r="A5360" t="str">
            <v>Licencias Solarwinds eb500 NPM</v>
          </cell>
        </row>
        <row r="5361">
          <cell r="A5361" t="str">
            <v>Licencias Solarwinds eb500 NPM</v>
          </cell>
        </row>
        <row r="5362">
          <cell r="A5362" t="str">
            <v>Licencias Solarwinds eb500 NPM</v>
          </cell>
        </row>
        <row r="5363">
          <cell r="A5363" t="str">
            <v>Licencias Solarwinds eb500 NPM</v>
          </cell>
        </row>
        <row r="5364">
          <cell r="A5364" t="str">
            <v>Licencias Solarwinds eb500 NPM</v>
          </cell>
        </row>
        <row r="5365">
          <cell r="A5365" t="str">
            <v>Licencias Solarwinds eb500 NPM</v>
          </cell>
        </row>
        <row r="5366">
          <cell r="A5366" t="str">
            <v>Licencias Solarwinds eb500 NPM</v>
          </cell>
        </row>
        <row r="5367">
          <cell r="A5367" t="str">
            <v>Licencias Solarwinds eb500 NPM</v>
          </cell>
        </row>
        <row r="5368">
          <cell r="A5368" t="str">
            <v>Licencias Solarwinds eb500 NPM</v>
          </cell>
        </row>
        <row r="5369">
          <cell r="A5369" t="str">
            <v>Licencias Solarwinds eb500 NPM</v>
          </cell>
        </row>
        <row r="5370">
          <cell r="A5370" t="str">
            <v>Licencias Solarwinds eb500 NPM</v>
          </cell>
        </row>
        <row r="5371">
          <cell r="A5371" t="str">
            <v>Licencias Solarwinds eb500 NPM</v>
          </cell>
        </row>
        <row r="5372">
          <cell r="A5372" t="str">
            <v>Licencias Solarwinds eb500 NPM</v>
          </cell>
        </row>
        <row r="5373">
          <cell r="A5373" t="str">
            <v>Licencias Solarwinds eb500 NPM</v>
          </cell>
        </row>
        <row r="5374">
          <cell r="A5374" t="str">
            <v>Licencias Solarwinds eb500 NPM</v>
          </cell>
        </row>
        <row r="5375">
          <cell r="A5375" t="str">
            <v>Licencias Solarwinds eb500 NPM</v>
          </cell>
        </row>
        <row r="5376">
          <cell r="A5376" t="str">
            <v>Licencias Solarwinds eb500 NPM</v>
          </cell>
        </row>
        <row r="5377">
          <cell r="A5377" t="str">
            <v>Licencias Solarwinds eb500 NPM</v>
          </cell>
        </row>
        <row r="5378">
          <cell r="A5378" t="str">
            <v>Licencias Solarwinds eb500 NPM</v>
          </cell>
        </row>
        <row r="5379">
          <cell r="A5379" t="str">
            <v>Licencias Solarwinds eb500 NPM</v>
          </cell>
        </row>
        <row r="5380">
          <cell r="A5380" t="str">
            <v>Licencias Solarwinds eb500 NPM</v>
          </cell>
        </row>
        <row r="5381">
          <cell r="A5381" t="str">
            <v>Licencias Solarwinds eb500 NPM</v>
          </cell>
        </row>
        <row r="5382">
          <cell r="A5382" t="str">
            <v>Licencias Solarwinds eb500 NPM</v>
          </cell>
        </row>
        <row r="5383">
          <cell r="A5383" t="str">
            <v>Licencias Solarwinds eb500 NPM</v>
          </cell>
        </row>
        <row r="5384">
          <cell r="A5384" t="str">
            <v>Licencias Solarwinds eb500 NPM</v>
          </cell>
        </row>
        <row r="5385">
          <cell r="A5385" t="str">
            <v>Licencias Solarwinds eb500 NPM</v>
          </cell>
        </row>
        <row r="5386">
          <cell r="A5386" t="str">
            <v>Licencias Solarwinds eb500 NPM</v>
          </cell>
        </row>
        <row r="5387">
          <cell r="A5387" t="str">
            <v>Licencias Solarwinds eb500 NPM</v>
          </cell>
        </row>
        <row r="5388">
          <cell r="A5388" t="str">
            <v>Licencias Solarwinds eb500 NPM</v>
          </cell>
        </row>
        <row r="5389">
          <cell r="A5389" t="str">
            <v>Licencias Solarwinds eb500 NPM</v>
          </cell>
        </row>
        <row r="5390">
          <cell r="A5390" t="str">
            <v>Licencias Solarwinds eb500 NPM</v>
          </cell>
        </row>
        <row r="5391">
          <cell r="A5391" t="str">
            <v>Licencias Solarwinds eb500 NPM</v>
          </cell>
        </row>
        <row r="5392">
          <cell r="A5392" t="str">
            <v>Licencias Solarwinds eb500 NPM</v>
          </cell>
        </row>
        <row r="5393">
          <cell r="A5393" t="str">
            <v>Licencias Solarwinds eb500 NPM</v>
          </cell>
        </row>
        <row r="5394">
          <cell r="A5394" t="str">
            <v>Licencias Solarwinds eb500 NPM</v>
          </cell>
        </row>
        <row r="5395">
          <cell r="A5395" t="str">
            <v>Licencias Solarwinds eb500 NPM</v>
          </cell>
        </row>
        <row r="5396">
          <cell r="A5396" t="str">
            <v>Licencias Solarwinds eb500 NPM</v>
          </cell>
        </row>
        <row r="5397">
          <cell r="A5397" t="str">
            <v>Licencias Solarwinds eb500 NPM</v>
          </cell>
        </row>
        <row r="5398">
          <cell r="A5398" t="str">
            <v>Licencias Solarwinds eb500 NPM</v>
          </cell>
        </row>
        <row r="5399">
          <cell r="A5399" t="str">
            <v>Licencias Solarwinds eb500 NPM</v>
          </cell>
        </row>
        <row r="5400">
          <cell r="A5400" t="str">
            <v>Licencias Solarwinds eb500 NPM</v>
          </cell>
        </row>
        <row r="5401">
          <cell r="A5401" t="str">
            <v>Licencias Solarwinds eb500 NPM</v>
          </cell>
        </row>
        <row r="5402">
          <cell r="A5402" t="str">
            <v>Licencias Solarwinds eb500 NPM</v>
          </cell>
        </row>
        <row r="5403">
          <cell r="A5403" t="str">
            <v>Licencias Solarwinds eb500 NPM</v>
          </cell>
        </row>
        <row r="5404">
          <cell r="A5404" t="str">
            <v>Licencias Solarwinds eb500 NPM</v>
          </cell>
        </row>
        <row r="5405">
          <cell r="A5405" t="str">
            <v>Licencias Solarwinds eb500 NPM</v>
          </cell>
        </row>
        <row r="5406">
          <cell r="A5406" t="str">
            <v>Licencias Solarwinds eb500 NPM</v>
          </cell>
        </row>
        <row r="5407">
          <cell r="A5407" t="str">
            <v>Licencias Solarwinds eb500 NPM</v>
          </cell>
        </row>
        <row r="5408">
          <cell r="A5408" t="str">
            <v>Licencias Solarwinds eb500 NPM</v>
          </cell>
        </row>
        <row r="5409">
          <cell r="A5409" t="str">
            <v>Licencias Solarwinds eb500 NPM</v>
          </cell>
        </row>
        <row r="5410">
          <cell r="A5410" t="str">
            <v>Licencias Solarwinds eb500 NPM</v>
          </cell>
        </row>
        <row r="5411">
          <cell r="A5411" t="str">
            <v>Licencias Solarwinds eb500 NPM</v>
          </cell>
        </row>
        <row r="5412">
          <cell r="A5412" t="str">
            <v>Licencias Solarwinds eb500 NPM</v>
          </cell>
        </row>
        <row r="5413">
          <cell r="A5413" t="str">
            <v>Licencias Solarwinds eb500 NPM</v>
          </cell>
        </row>
        <row r="5414">
          <cell r="A5414" t="str">
            <v>Licencias Solarwinds eb500 NPM</v>
          </cell>
        </row>
        <row r="5415">
          <cell r="A5415" t="str">
            <v>Licencias Solarwinds eb500 NPM</v>
          </cell>
        </row>
        <row r="5416">
          <cell r="A5416" t="str">
            <v>Licencias Solarwinds eb500 NPM</v>
          </cell>
        </row>
        <row r="5417">
          <cell r="A5417" t="str">
            <v>Licencias Solarwinds eb500 NPM</v>
          </cell>
        </row>
        <row r="5418">
          <cell r="A5418" t="str">
            <v>Licencias Solarwinds eb500 NPM</v>
          </cell>
        </row>
        <row r="5419">
          <cell r="A5419" t="str">
            <v>Licencias Solarwinds eb500 NPM</v>
          </cell>
        </row>
        <row r="5420">
          <cell r="A5420" t="str">
            <v>Licencias Solarwinds eb500 NPM</v>
          </cell>
        </row>
        <row r="5421">
          <cell r="A5421" t="str">
            <v>Licencias Solarwinds eb500 NPM</v>
          </cell>
        </row>
        <row r="5422">
          <cell r="A5422" t="str">
            <v>Licencias Solarwinds eb500 NPM</v>
          </cell>
        </row>
        <row r="5423">
          <cell r="A5423" t="str">
            <v>Licencias Solarwinds eb500 NPM</v>
          </cell>
        </row>
        <row r="5424">
          <cell r="A5424" t="str">
            <v>Licencias Solarwinds eb500 NPM</v>
          </cell>
        </row>
        <row r="5425">
          <cell r="A5425" t="str">
            <v>Licencias Solarwinds eb500 NPM</v>
          </cell>
        </row>
        <row r="5426">
          <cell r="A5426" t="str">
            <v>Licencias Solarwinds eb500 NPM</v>
          </cell>
        </row>
        <row r="5427">
          <cell r="A5427" t="str">
            <v>Licencias Solarwinds eb500 NPM</v>
          </cell>
        </row>
        <row r="5428">
          <cell r="A5428" t="str">
            <v>Licencias Solarwinds eb500 NPM</v>
          </cell>
        </row>
        <row r="5429">
          <cell r="A5429" t="str">
            <v>Licencias Solarwinds eb500 NPM</v>
          </cell>
        </row>
        <row r="5430">
          <cell r="A5430" t="str">
            <v>Licencias Solarwinds eb500 NPM</v>
          </cell>
        </row>
        <row r="5431">
          <cell r="A5431" t="str">
            <v>Licencias Solarwinds eb500 NPM</v>
          </cell>
        </row>
        <row r="5432">
          <cell r="A5432" t="str">
            <v>Licencias Solarwinds eb500 NPM</v>
          </cell>
        </row>
        <row r="5433">
          <cell r="A5433" t="str">
            <v>Licencias Solarwinds eb500 NPM</v>
          </cell>
        </row>
        <row r="5434">
          <cell r="A5434" t="str">
            <v>Licencias Solarwinds eb500 NPM</v>
          </cell>
        </row>
        <row r="5435">
          <cell r="A5435" t="str">
            <v>Licencias Solarwinds eb500 NPM</v>
          </cell>
        </row>
        <row r="5436">
          <cell r="A5436" t="str">
            <v>Licencias Solarwinds eb500 NPM</v>
          </cell>
        </row>
        <row r="5437">
          <cell r="A5437" t="str">
            <v>Licencias Solarwinds eb500 NPM</v>
          </cell>
        </row>
        <row r="5438">
          <cell r="A5438" t="str">
            <v>Licencias Solarwinds eb500 NPM</v>
          </cell>
        </row>
        <row r="5439">
          <cell r="A5439" t="str">
            <v>Licencias Solarwinds eb500 NPM</v>
          </cell>
        </row>
        <row r="5440">
          <cell r="A5440" t="str">
            <v>Licencias Solarwinds eb500 NPM</v>
          </cell>
        </row>
        <row r="5441">
          <cell r="A5441" t="str">
            <v>Licencias Solarwinds eb500 NPM</v>
          </cell>
        </row>
        <row r="5442">
          <cell r="A5442" t="str">
            <v>Licencias Solarwinds eb500 NPM</v>
          </cell>
        </row>
        <row r="5443">
          <cell r="A5443" t="str">
            <v>Licencias Solarwinds eb500 NPM</v>
          </cell>
        </row>
        <row r="5444">
          <cell r="A5444" t="str">
            <v>Licencias Solarwinds eb500 NPM</v>
          </cell>
        </row>
        <row r="5445">
          <cell r="A5445" t="str">
            <v>Licencias Solarwinds eb500 NPM</v>
          </cell>
        </row>
        <row r="5446">
          <cell r="A5446" t="str">
            <v>Licencias Solarwinds eb500 NPM</v>
          </cell>
        </row>
        <row r="5447">
          <cell r="A5447" t="str">
            <v>Licencias Solarwinds eb500 NPM</v>
          </cell>
        </row>
        <row r="5448">
          <cell r="A5448" t="str">
            <v>Licencias Solarwinds eb500 NPM</v>
          </cell>
        </row>
        <row r="5449">
          <cell r="A5449" t="str">
            <v>Licencias Solarwinds eb500 NPM</v>
          </cell>
        </row>
        <row r="5450">
          <cell r="A5450" t="str">
            <v>Licencias Solarwinds eb500 NPM</v>
          </cell>
        </row>
        <row r="5451">
          <cell r="A5451" t="str">
            <v>Licencias Solarwinds eb500 NPM</v>
          </cell>
        </row>
        <row r="5452">
          <cell r="A5452" t="str">
            <v>Licencias Solarwinds eb500 NPM</v>
          </cell>
        </row>
        <row r="5453">
          <cell r="A5453" t="str">
            <v>Licencias Solarwinds eb500 NPM</v>
          </cell>
        </row>
        <row r="5454">
          <cell r="A5454" t="str">
            <v>Licencias Solarwinds eb500 NPM</v>
          </cell>
        </row>
        <row r="5455">
          <cell r="A5455" t="str">
            <v>Licencias Solarwinds eb500 NPM</v>
          </cell>
        </row>
        <row r="5456">
          <cell r="A5456" t="str">
            <v>Licencias Solarwinds eb500 NPM</v>
          </cell>
        </row>
        <row r="5457">
          <cell r="A5457" t="str">
            <v>Licencias Solarwinds eb500 NPM</v>
          </cell>
        </row>
        <row r="5458">
          <cell r="A5458" t="str">
            <v>Licencias Solarwinds eb500 NPM</v>
          </cell>
        </row>
        <row r="5459">
          <cell r="A5459" t="str">
            <v>Licencias Solarwinds eb500 NPM</v>
          </cell>
        </row>
        <row r="5460">
          <cell r="A5460" t="str">
            <v>Licencias Solarwinds eb500 NPM</v>
          </cell>
        </row>
        <row r="5461">
          <cell r="A5461" t="str">
            <v>Licencias Solarwinds eb500 NPM</v>
          </cell>
        </row>
        <row r="5462">
          <cell r="A5462" t="str">
            <v>Licencias Solarwinds eb500 NPM</v>
          </cell>
        </row>
        <row r="5463">
          <cell r="A5463" t="str">
            <v>Licencias Solarwinds eb500 NPM</v>
          </cell>
        </row>
        <row r="5464">
          <cell r="A5464" t="str">
            <v>Licencias Solarwinds eb500 NPM</v>
          </cell>
        </row>
        <row r="5465">
          <cell r="A5465" t="str">
            <v>Licencias Solarwinds eb500 NPM</v>
          </cell>
        </row>
        <row r="5466">
          <cell r="A5466" t="str">
            <v>Licencias Solarwinds eb500 NPM</v>
          </cell>
        </row>
        <row r="5467">
          <cell r="A5467" t="str">
            <v>Licencias Solarwinds eb500 NPM</v>
          </cell>
        </row>
        <row r="5468">
          <cell r="A5468" t="str">
            <v>Licencias Solarwinds eb500 NPM</v>
          </cell>
        </row>
        <row r="5469">
          <cell r="A5469" t="str">
            <v>Licencias Solarwinds eb500 NPM</v>
          </cell>
        </row>
        <row r="5470">
          <cell r="A5470" t="str">
            <v>Licencias Solarwinds eb500 NPM</v>
          </cell>
        </row>
        <row r="5471">
          <cell r="A5471" t="str">
            <v>Licencias Solarwinds eb500 NPM</v>
          </cell>
        </row>
        <row r="5472">
          <cell r="A5472" t="str">
            <v>Licencias Solarwinds eb500 NPM</v>
          </cell>
        </row>
        <row r="5473">
          <cell r="A5473" t="str">
            <v>Licencias Solarwinds eb500 NPM</v>
          </cell>
        </row>
        <row r="5474">
          <cell r="A5474" t="str">
            <v>Licencias Solarwinds eb500 NPM</v>
          </cell>
        </row>
        <row r="5475">
          <cell r="A5475" t="str">
            <v>Licencias Solarwinds eb500 NPM</v>
          </cell>
        </row>
        <row r="5476">
          <cell r="A5476" t="str">
            <v>Licencias Solarwinds eb500 NPM</v>
          </cell>
        </row>
        <row r="5477">
          <cell r="A5477" t="str">
            <v>Licencias Solarwinds eb500 NPM</v>
          </cell>
        </row>
        <row r="5478">
          <cell r="A5478" t="str">
            <v>Licencias Solarwinds eb500 NPM</v>
          </cell>
        </row>
        <row r="5479">
          <cell r="A5479" t="str">
            <v>Licencias Solarwinds eb500 NPM</v>
          </cell>
        </row>
        <row r="5480">
          <cell r="A5480" t="str">
            <v>Licencias Solarwinds eb500 NPM</v>
          </cell>
        </row>
        <row r="5481">
          <cell r="A5481" t="str">
            <v>Licencias Solarwinds eb500 NPM</v>
          </cell>
        </row>
        <row r="5482">
          <cell r="A5482" t="str">
            <v>Licencias Solarwinds eb500 NPM</v>
          </cell>
        </row>
        <row r="5483">
          <cell r="A5483" t="str">
            <v>Licencias Solarwinds eb500 NPM</v>
          </cell>
        </row>
        <row r="5484">
          <cell r="A5484" t="str">
            <v>Licencias Solarwinds eb500 NPM</v>
          </cell>
        </row>
        <row r="5485">
          <cell r="A5485" t="str">
            <v>Licencias Solarwinds eb500 NPM</v>
          </cell>
        </row>
        <row r="5486">
          <cell r="A5486" t="str">
            <v>Licencias Solarwinds eb500 NPM</v>
          </cell>
        </row>
        <row r="5487">
          <cell r="A5487" t="str">
            <v>Licencias Solarwinds eb500 NPM</v>
          </cell>
        </row>
        <row r="5488">
          <cell r="A5488" t="str">
            <v>Licencias Solarwinds eb500 NPM</v>
          </cell>
        </row>
        <row r="5489">
          <cell r="A5489" t="str">
            <v>Licencias Solarwinds eb500 NPM</v>
          </cell>
        </row>
        <row r="5490">
          <cell r="A5490" t="str">
            <v>Licencias Solarwinds eb500 NPM</v>
          </cell>
        </row>
        <row r="5491">
          <cell r="A5491" t="str">
            <v>Licencias Solarwinds eb500 NPM</v>
          </cell>
        </row>
        <row r="5492">
          <cell r="A5492" t="str">
            <v>Licencias Solarwinds eb500 NPM</v>
          </cell>
        </row>
        <row r="5493">
          <cell r="A5493" t="str">
            <v>Licencias Solarwinds eb500 NPM</v>
          </cell>
        </row>
        <row r="5494">
          <cell r="A5494" t="str">
            <v>Licencias Solarwinds eb500 NPM</v>
          </cell>
        </row>
        <row r="5495">
          <cell r="A5495" t="str">
            <v>Licencias Solarwinds eb500 NPM</v>
          </cell>
        </row>
        <row r="5496">
          <cell r="A5496" t="str">
            <v>Licencias Solarwinds eb500 NPM</v>
          </cell>
        </row>
        <row r="5497">
          <cell r="A5497" t="str">
            <v>Licencias Solarwinds eb500 NPM</v>
          </cell>
        </row>
        <row r="5498">
          <cell r="A5498" t="str">
            <v>Licencias Solarwinds SAM APP</v>
          </cell>
        </row>
        <row r="5499">
          <cell r="A5499" t="str">
            <v>Licencias Solarwinds SAM APP</v>
          </cell>
        </row>
        <row r="5500">
          <cell r="A5500" t="str">
            <v>Licencias Solarwinds SAM APP</v>
          </cell>
        </row>
        <row r="5501">
          <cell r="A5501" t="str">
            <v>Licencias Solarwinds SAM APP</v>
          </cell>
        </row>
        <row r="5502">
          <cell r="A5502" t="str">
            <v>Licencias Solarwinds SAM APP</v>
          </cell>
        </row>
        <row r="5503">
          <cell r="A5503" t="str">
            <v>Licencias Solarwinds SAM APP</v>
          </cell>
        </row>
        <row r="5504">
          <cell r="A5504" t="str">
            <v>Licencias Solarwinds SAM APP</v>
          </cell>
        </row>
        <row r="5505">
          <cell r="A5505" t="str">
            <v>Licencias Solarwinds SAM APP</v>
          </cell>
        </row>
        <row r="5506">
          <cell r="A5506" t="str">
            <v>Licencias Solarwinds SAM APP</v>
          </cell>
        </row>
        <row r="5507">
          <cell r="A5507" t="str">
            <v>Licencias Solarwinds SAM APP</v>
          </cell>
        </row>
        <row r="5508">
          <cell r="A5508" t="str">
            <v>Licencias Solarwinds SAM APP</v>
          </cell>
        </row>
        <row r="5509">
          <cell r="A5509" t="str">
            <v>Licencias Solarwinds SAM APP</v>
          </cell>
        </row>
        <row r="5510">
          <cell r="A5510" t="str">
            <v>Licencias Solarwinds SAM APP</v>
          </cell>
        </row>
        <row r="5511">
          <cell r="A5511" t="str">
            <v>Licencias Solarwinds SAM APP</v>
          </cell>
        </row>
        <row r="5512">
          <cell r="A5512" t="str">
            <v>Licencias Solarwinds SAM APP</v>
          </cell>
        </row>
        <row r="5513">
          <cell r="A5513" t="str">
            <v>Licencias Solarwinds SAM APP</v>
          </cell>
        </row>
        <row r="5514">
          <cell r="A5514" t="str">
            <v>Licencias Solarwinds SAM APP</v>
          </cell>
        </row>
        <row r="5515">
          <cell r="A5515" t="str">
            <v>Licencias Solarwinds SAM APP</v>
          </cell>
        </row>
        <row r="5516">
          <cell r="A5516" t="str">
            <v>Licencias Solarwinds SAM APP</v>
          </cell>
        </row>
        <row r="5517">
          <cell r="A5517" t="str">
            <v>Licencias Solarwinds SAM APP</v>
          </cell>
        </row>
        <row r="5518">
          <cell r="A5518" t="str">
            <v>Licencias Solarwinds SAM APP</v>
          </cell>
        </row>
        <row r="5519">
          <cell r="A5519" t="str">
            <v>Licencias Solarwinds SAM APP</v>
          </cell>
        </row>
        <row r="5520">
          <cell r="A5520" t="str">
            <v>Licencias Solarwinds SAM APP</v>
          </cell>
        </row>
        <row r="5521">
          <cell r="A5521" t="str">
            <v>Licencias Solarwinds SAM APP</v>
          </cell>
        </row>
        <row r="5522">
          <cell r="A5522" t="str">
            <v>Licencias Solarwinds SAM APP</v>
          </cell>
        </row>
        <row r="5523">
          <cell r="A5523" t="str">
            <v>Licencias Solarwinds SAM APP</v>
          </cell>
        </row>
        <row r="5524">
          <cell r="A5524" t="str">
            <v>Licencias Solarwinds SAM APP</v>
          </cell>
        </row>
        <row r="5525">
          <cell r="A5525" t="str">
            <v>Licencias Solarwinds SAM APP</v>
          </cell>
        </row>
        <row r="5526">
          <cell r="A5526" t="str">
            <v>Licencias Solarwinds SAM APP</v>
          </cell>
        </row>
        <row r="5527">
          <cell r="A5527" t="str">
            <v>Licencias Solarwinds SAM APP</v>
          </cell>
        </row>
        <row r="5528">
          <cell r="A5528" t="str">
            <v>Licencias Solarwinds SAM APP</v>
          </cell>
        </row>
        <row r="5529">
          <cell r="A5529" t="str">
            <v>Licencias Solarwinds SAM APP</v>
          </cell>
        </row>
        <row r="5530">
          <cell r="A5530" t="str">
            <v>Licencias Solarwinds SAM APP</v>
          </cell>
        </row>
        <row r="5531">
          <cell r="A5531" t="str">
            <v>Licencias Solarwinds SAM APP</v>
          </cell>
        </row>
        <row r="5532">
          <cell r="A5532" t="str">
            <v>Licencias Solarwinds SAM APP</v>
          </cell>
        </row>
        <row r="5533">
          <cell r="A5533" t="str">
            <v>Licencias Solarwinds SAM APP</v>
          </cell>
        </row>
        <row r="5534">
          <cell r="A5534" t="str">
            <v>Licencias Solarwinds SAM APP</v>
          </cell>
        </row>
        <row r="5535">
          <cell r="A5535" t="str">
            <v>Licencias Solarwinds SAM APP</v>
          </cell>
        </row>
        <row r="5536">
          <cell r="A5536" t="str">
            <v>Licencias Solarwinds SAM APP</v>
          </cell>
        </row>
        <row r="5537">
          <cell r="A5537" t="str">
            <v>Licencias Solarwinds SAM APP</v>
          </cell>
        </row>
        <row r="5538">
          <cell r="A5538" t="str">
            <v>Licencias Solarwinds SAM APP</v>
          </cell>
        </row>
        <row r="5539">
          <cell r="A5539" t="str">
            <v>Licencias Solarwinds SAM APP</v>
          </cell>
        </row>
        <row r="5540">
          <cell r="A5540" t="str">
            <v>Licencias Solarwinds SAM APP</v>
          </cell>
        </row>
        <row r="5541">
          <cell r="A5541" t="str">
            <v>Licencias Solarwinds SAM APP</v>
          </cell>
        </row>
        <row r="5542">
          <cell r="A5542" t="str">
            <v>Licencias Solarwinds SAM APP</v>
          </cell>
        </row>
        <row r="5543">
          <cell r="A5543" t="str">
            <v>Licencias Solarwinds SAM APP</v>
          </cell>
        </row>
        <row r="5544">
          <cell r="A5544" t="str">
            <v>Licencias Solarwinds SAM APP</v>
          </cell>
        </row>
        <row r="5545">
          <cell r="A5545" t="str">
            <v>Licencias Solarwinds SAM APP</v>
          </cell>
        </row>
        <row r="5546">
          <cell r="A5546" t="str">
            <v>Licencias Solarwinds SAM APP</v>
          </cell>
        </row>
        <row r="5547">
          <cell r="A5547" t="str">
            <v>Licencias Solarwinds SAM APP</v>
          </cell>
        </row>
        <row r="5548">
          <cell r="A5548" t="str">
            <v>Licencias Solarwinds SAM APP</v>
          </cell>
        </row>
        <row r="5549">
          <cell r="A5549" t="str">
            <v>Licencias Solarwinds SAM APP</v>
          </cell>
        </row>
        <row r="5550">
          <cell r="A5550" t="str">
            <v>Licencias Solarwinds SAM APP</v>
          </cell>
        </row>
        <row r="5551">
          <cell r="A5551" t="str">
            <v>Licencias Solarwinds SAM APP</v>
          </cell>
        </row>
        <row r="5552">
          <cell r="A5552" t="str">
            <v>Licencias Solarwinds SAM APP</v>
          </cell>
        </row>
        <row r="5553">
          <cell r="A5553" t="str">
            <v>Licencias Solarwinds SAM APP</v>
          </cell>
        </row>
        <row r="5554">
          <cell r="A5554" t="str">
            <v>Licencias Solarwinds SAM APP</v>
          </cell>
        </row>
        <row r="5555">
          <cell r="A5555" t="str">
            <v>Licencias Solarwinds SAM APP</v>
          </cell>
        </row>
        <row r="5556">
          <cell r="A5556" t="str">
            <v>Licencias Solarwinds SAM APP</v>
          </cell>
        </row>
        <row r="5557">
          <cell r="A5557" t="str">
            <v>Licencias Solarwinds SAM APP</v>
          </cell>
        </row>
        <row r="5558">
          <cell r="A5558" t="str">
            <v>Licencias Solarwinds SAM APP</v>
          </cell>
        </row>
        <row r="5559">
          <cell r="A5559" t="str">
            <v>Licencias Solarwinds SAM APP</v>
          </cell>
        </row>
        <row r="5560">
          <cell r="A5560" t="str">
            <v>Licencias Solarwinds SAM APP</v>
          </cell>
        </row>
        <row r="5561">
          <cell r="A5561" t="str">
            <v>Licencias Solarwinds SAM APP</v>
          </cell>
        </row>
        <row r="5562">
          <cell r="A5562" t="str">
            <v>Licencias Solarwinds SAM APP</v>
          </cell>
        </row>
        <row r="5563">
          <cell r="A5563" t="str">
            <v>Licencias Solarwinds SAM APP</v>
          </cell>
        </row>
        <row r="5564">
          <cell r="A5564" t="str">
            <v>Licencias Solarwinds SAM APP</v>
          </cell>
        </row>
        <row r="5565">
          <cell r="A5565" t="str">
            <v>Licencias Solarwinds SAM APP</v>
          </cell>
        </row>
        <row r="5566">
          <cell r="A5566" t="str">
            <v>Licencias Solarwinds SAM APP</v>
          </cell>
        </row>
        <row r="5567">
          <cell r="A5567" t="str">
            <v>Licencias Solarwinds SAM APP</v>
          </cell>
        </row>
        <row r="5568">
          <cell r="A5568" t="str">
            <v>Licencias Solarwinds SAM APP</v>
          </cell>
        </row>
        <row r="5569">
          <cell r="A5569" t="str">
            <v>Licencias Solarwinds SAM APP</v>
          </cell>
        </row>
        <row r="5570">
          <cell r="A5570" t="str">
            <v>Licencias Solarwinds SAM APP</v>
          </cell>
        </row>
        <row r="5571">
          <cell r="A5571" t="str">
            <v>Licencias Solarwinds SAM APP</v>
          </cell>
        </row>
        <row r="5572">
          <cell r="A5572" t="str">
            <v>Licencias Solarwinds SAM APP</v>
          </cell>
        </row>
        <row r="5573">
          <cell r="A5573" t="str">
            <v>Licencias Solarwinds SAM APP</v>
          </cell>
        </row>
        <row r="5574">
          <cell r="A5574" t="str">
            <v>Licencias Solarwinds SAM APP</v>
          </cell>
        </row>
        <row r="5575">
          <cell r="A5575" t="str">
            <v>Licencias Solarwinds SAM APP</v>
          </cell>
        </row>
        <row r="5576">
          <cell r="A5576" t="str">
            <v>Licencias Solarwinds SAM APP</v>
          </cell>
        </row>
        <row r="5577">
          <cell r="A5577" t="str">
            <v>Licencias Solarwinds SAM APP</v>
          </cell>
        </row>
        <row r="5578">
          <cell r="A5578" t="str">
            <v>Licencias Solarwinds SAM APP</v>
          </cell>
        </row>
        <row r="5579">
          <cell r="A5579" t="str">
            <v>Licencias Solarwinds SAM APP</v>
          </cell>
        </row>
        <row r="5580">
          <cell r="A5580" t="str">
            <v>Licencias Solarwinds SAM APP</v>
          </cell>
        </row>
        <row r="5581">
          <cell r="A5581" t="str">
            <v>Licencias Solarwinds SAM APP</v>
          </cell>
        </row>
        <row r="5582">
          <cell r="A5582" t="str">
            <v>Licencias Solarwinds SAM APP</v>
          </cell>
        </row>
        <row r="5583">
          <cell r="A5583" t="str">
            <v>Licencias Solarwinds SAM APP</v>
          </cell>
        </row>
        <row r="5584">
          <cell r="A5584" t="str">
            <v>Licencias Solarwinds SAM APP</v>
          </cell>
        </row>
        <row r="5585">
          <cell r="A5585" t="str">
            <v>Licencias Solarwinds SAM APP</v>
          </cell>
        </row>
        <row r="5586">
          <cell r="A5586" t="str">
            <v>Licencias Solarwinds SAM APP</v>
          </cell>
        </row>
        <row r="5587">
          <cell r="A5587" t="str">
            <v>Licencias Solarwinds SAM APP</v>
          </cell>
        </row>
        <row r="5588">
          <cell r="A5588" t="str">
            <v>Licencias Solarwinds SAM APP</v>
          </cell>
        </row>
        <row r="5589">
          <cell r="A5589" t="str">
            <v>Licencias Solarwinds SAM APP</v>
          </cell>
        </row>
        <row r="5590">
          <cell r="A5590" t="str">
            <v>Licencias Solarwinds SAM APP</v>
          </cell>
        </row>
        <row r="5591">
          <cell r="A5591" t="str">
            <v>Licencias Solarwinds SAM APP</v>
          </cell>
        </row>
        <row r="5592">
          <cell r="A5592" t="str">
            <v>Licencias Solarwinds SAM APP</v>
          </cell>
        </row>
        <row r="5593">
          <cell r="A5593" t="str">
            <v>Licencias Solarwinds SAM APP</v>
          </cell>
        </row>
        <row r="5594">
          <cell r="A5594" t="str">
            <v>Licencias Solarwinds SAM APP</v>
          </cell>
        </row>
        <row r="5595">
          <cell r="A5595" t="str">
            <v>Licencias Solarwinds SAM APP</v>
          </cell>
        </row>
        <row r="5596">
          <cell r="A5596" t="str">
            <v>Licencias Solarwinds SAM APP</v>
          </cell>
        </row>
        <row r="5597">
          <cell r="A5597" t="str">
            <v>Licencias Solarwinds SAM APP</v>
          </cell>
        </row>
        <row r="5598">
          <cell r="A5598" t="str">
            <v>Licencias Solarwinds SAM APP</v>
          </cell>
        </row>
        <row r="5599">
          <cell r="A5599" t="str">
            <v>Licencias Solarwinds SAM APP</v>
          </cell>
        </row>
        <row r="5600">
          <cell r="A5600" t="str">
            <v>Licencias Solarwinds SAM APP</v>
          </cell>
        </row>
        <row r="5601">
          <cell r="A5601" t="str">
            <v>Licencias Solarwinds SAM APP</v>
          </cell>
        </row>
        <row r="5602">
          <cell r="A5602" t="str">
            <v>Licencias Solarwinds SAM APP</v>
          </cell>
        </row>
        <row r="5603">
          <cell r="A5603" t="str">
            <v>Licencias Solarwinds SAM APP</v>
          </cell>
        </row>
        <row r="5604">
          <cell r="A5604" t="str">
            <v>Licencias Solarwinds SAM APP</v>
          </cell>
        </row>
        <row r="5605">
          <cell r="A5605" t="str">
            <v>Licencias Solarwinds SAM APP</v>
          </cell>
        </row>
        <row r="5606">
          <cell r="A5606" t="str">
            <v>Licencias Solarwinds SAM APP</v>
          </cell>
        </row>
        <row r="5607">
          <cell r="A5607" t="str">
            <v>Licencias Solarwinds SAM APP</v>
          </cell>
        </row>
        <row r="5608">
          <cell r="A5608" t="str">
            <v>Licencias Solarwinds SAM APP</v>
          </cell>
        </row>
        <row r="5609">
          <cell r="A5609" t="str">
            <v>Licencias Solarwinds SAM APP</v>
          </cell>
        </row>
        <row r="5610">
          <cell r="A5610" t="str">
            <v>Licencias Solarwinds SAM APP</v>
          </cell>
        </row>
        <row r="5611">
          <cell r="A5611" t="str">
            <v>Licencias Solarwinds SAM APP</v>
          </cell>
        </row>
        <row r="5612">
          <cell r="A5612" t="str">
            <v>Licencias Solarwinds SAM APP</v>
          </cell>
        </row>
        <row r="5613">
          <cell r="A5613" t="str">
            <v>Licencias Solarwinds SAM APP</v>
          </cell>
        </row>
        <row r="5614">
          <cell r="A5614" t="str">
            <v>Licencias Solarwinds SAM APP</v>
          </cell>
        </row>
        <row r="5615">
          <cell r="A5615" t="str">
            <v>Licencias Solarwinds SAM APP</v>
          </cell>
        </row>
        <row r="5616">
          <cell r="A5616" t="str">
            <v>Licencias Solarwinds SAM APP</v>
          </cell>
        </row>
        <row r="5617">
          <cell r="A5617" t="str">
            <v>Licencias Solarwinds SAM APP</v>
          </cell>
        </row>
        <row r="5618">
          <cell r="A5618" t="str">
            <v>Licencias Solarwinds SAM APP</v>
          </cell>
        </row>
        <row r="5619">
          <cell r="A5619" t="str">
            <v>Licencias Solarwinds SAM APP</v>
          </cell>
        </row>
        <row r="5620">
          <cell r="A5620" t="str">
            <v>Licencias Solarwinds SAM APP</v>
          </cell>
        </row>
        <row r="5621">
          <cell r="A5621" t="str">
            <v>Licencias Solarwinds SAM APP</v>
          </cell>
        </row>
        <row r="5622">
          <cell r="A5622" t="str">
            <v>Licencias Solarwinds SAM APP</v>
          </cell>
        </row>
        <row r="5623">
          <cell r="A5623" t="str">
            <v>Licencias Solarwinds SAM APP</v>
          </cell>
        </row>
        <row r="5624">
          <cell r="A5624" t="str">
            <v>Licencias Solarwinds SAM APP</v>
          </cell>
        </row>
        <row r="5625">
          <cell r="A5625" t="str">
            <v>Licencias Solarwinds SAM APP</v>
          </cell>
        </row>
        <row r="5626">
          <cell r="A5626" t="str">
            <v>Licencias Solarwinds SAM APP</v>
          </cell>
        </row>
        <row r="5627">
          <cell r="A5627" t="str">
            <v>Licencias Solarwinds SAM APP</v>
          </cell>
        </row>
        <row r="5628">
          <cell r="A5628" t="str">
            <v>Licencias Solarwinds SAM APP</v>
          </cell>
        </row>
        <row r="5629">
          <cell r="A5629" t="str">
            <v>Licencias Solarwinds SAM APP</v>
          </cell>
        </row>
        <row r="5630">
          <cell r="A5630" t="str">
            <v>Licencias Solarwinds SAM APP</v>
          </cell>
        </row>
        <row r="5631">
          <cell r="A5631" t="str">
            <v>Licencias Solarwinds SAM APP</v>
          </cell>
        </row>
        <row r="5632">
          <cell r="A5632" t="str">
            <v>Licencias Solarwinds SAM APP</v>
          </cell>
        </row>
        <row r="5633">
          <cell r="A5633" t="str">
            <v>Licencias Solarwinds SAM APP</v>
          </cell>
        </row>
        <row r="5634">
          <cell r="A5634" t="str">
            <v>Licencias Solarwinds SAM APP</v>
          </cell>
        </row>
        <row r="5635">
          <cell r="A5635" t="str">
            <v>Licencias Solarwinds SAM APP</v>
          </cell>
        </row>
        <row r="5636">
          <cell r="A5636" t="str">
            <v>Licencias Solarwinds SAM APP</v>
          </cell>
        </row>
        <row r="5637">
          <cell r="A5637" t="str">
            <v>Licencias Solarwinds SAM APP</v>
          </cell>
        </row>
        <row r="5638">
          <cell r="A5638" t="str">
            <v>Licencias Solarwinds SAM APP</v>
          </cell>
        </row>
        <row r="5639">
          <cell r="A5639" t="str">
            <v>Licencias Solarwinds SAM APP</v>
          </cell>
        </row>
        <row r="5640">
          <cell r="A5640" t="str">
            <v>Licencias Solarwinds SAM APP</v>
          </cell>
        </row>
        <row r="5641">
          <cell r="A5641" t="str">
            <v>Licencias Solarwinds SAM APP</v>
          </cell>
        </row>
        <row r="5642">
          <cell r="A5642" t="str">
            <v>Licencias Solarwinds SAM APP</v>
          </cell>
        </row>
        <row r="5643">
          <cell r="A5643" t="str">
            <v>Licencias Solarwinds SAM APP</v>
          </cell>
        </row>
        <row r="5644">
          <cell r="A5644" t="str">
            <v>Licencias Solarwinds SAM APP</v>
          </cell>
        </row>
        <row r="5645">
          <cell r="A5645" t="str">
            <v>Licencias Solarwinds SAM APP</v>
          </cell>
        </row>
        <row r="5646">
          <cell r="A5646" t="str">
            <v>Licencias Solarwinds SAM APP</v>
          </cell>
        </row>
        <row r="5647">
          <cell r="A5647" t="str">
            <v>Licencias Solarwinds SAM APP</v>
          </cell>
        </row>
        <row r="5648">
          <cell r="A5648" t="str">
            <v>Licencias Solarwinds SAM APP</v>
          </cell>
        </row>
        <row r="5649">
          <cell r="A5649" t="str">
            <v>Licencias Solarwinds SAM APP</v>
          </cell>
        </row>
        <row r="5650">
          <cell r="A5650" t="str">
            <v>Licencias Solarwinds SAM APP</v>
          </cell>
        </row>
        <row r="5651">
          <cell r="A5651" t="str">
            <v>Licencias Solarwinds SAM APP</v>
          </cell>
        </row>
        <row r="5652">
          <cell r="A5652" t="str">
            <v>Licencias Solarwinds SAM APP</v>
          </cell>
        </row>
        <row r="5653">
          <cell r="A5653" t="str">
            <v>Licencias Solarwinds SAM APP</v>
          </cell>
        </row>
        <row r="5654">
          <cell r="A5654" t="str">
            <v>Licencias Solarwinds SAM APP</v>
          </cell>
        </row>
        <row r="5655">
          <cell r="A5655" t="str">
            <v>Licencias Solarwinds SAM APP</v>
          </cell>
        </row>
        <row r="5656">
          <cell r="A5656" t="str">
            <v>Licencias Solarwinds SAM APP</v>
          </cell>
        </row>
        <row r="5657">
          <cell r="A5657" t="str">
            <v>Licencias Solarwinds SAM APP</v>
          </cell>
        </row>
        <row r="5658">
          <cell r="A5658" t="str">
            <v>Licencias Solarwinds SAM APP</v>
          </cell>
        </row>
        <row r="5659">
          <cell r="A5659" t="str">
            <v>Licencias Solarwinds SAM APP</v>
          </cell>
        </row>
        <row r="5660">
          <cell r="A5660" t="str">
            <v>Licencias Solarwinds SAM APP</v>
          </cell>
        </row>
        <row r="5661">
          <cell r="A5661" t="str">
            <v>Licencias Solarwinds SAM APP</v>
          </cell>
        </row>
        <row r="5662">
          <cell r="A5662" t="str">
            <v>Licencias Solarwinds SAM APP</v>
          </cell>
        </row>
        <row r="5663">
          <cell r="A5663" t="str">
            <v>Licencias Solarwinds SAM APP</v>
          </cell>
        </row>
        <row r="5664">
          <cell r="A5664" t="str">
            <v>Licencias Solarwinds SAM APP</v>
          </cell>
        </row>
        <row r="5665">
          <cell r="A5665" t="str">
            <v>Licencias Solarwinds SAM APP</v>
          </cell>
        </row>
        <row r="5666">
          <cell r="A5666" t="str">
            <v>Licencias Solarwinds SAM APP</v>
          </cell>
        </row>
        <row r="5667">
          <cell r="A5667" t="str">
            <v>Licencias Solarwinds SAM APP</v>
          </cell>
        </row>
        <row r="5668">
          <cell r="A5668" t="str">
            <v>Licencias Solarwinds SAM APP</v>
          </cell>
        </row>
        <row r="5669">
          <cell r="A5669" t="str">
            <v>Licencias Solarwinds SAM APP</v>
          </cell>
        </row>
        <row r="5670">
          <cell r="A5670" t="str">
            <v>Licencias Solarwinds SAM APP</v>
          </cell>
        </row>
        <row r="5671">
          <cell r="A5671" t="str">
            <v>Licencias Solarwinds SAM APP</v>
          </cell>
        </row>
        <row r="5672">
          <cell r="A5672" t="str">
            <v>Licencias Solarwinds SAM APP</v>
          </cell>
        </row>
        <row r="5673">
          <cell r="A5673" t="str">
            <v>Licencias Solarwinds SAM APP</v>
          </cell>
        </row>
        <row r="5674">
          <cell r="A5674" t="str">
            <v>Licencias Solarwinds SAM APP</v>
          </cell>
        </row>
        <row r="5675">
          <cell r="A5675" t="str">
            <v>Licencias Solarwinds SAM APP</v>
          </cell>
        </row>
        <row r="5676">
          <cell r="A5676" t="str">
            <v>Licencias Solarwinds SAM APP</v>
          </cell>
        </row>
        <row r="5677">
          <cell r="A5677" t="str">
            <v>Licencias Solarwinds SAM APP</v>
          </cell>
        </row>
        <row r="5678">
          <cell r="A5678" t="str">
            <v>Licencias Solarwinds SAM APP</v>
          </cell>
        </row>
        <row r="5679">
          <cell r="A5679" t="str">
            <v>Licencias Solarwinds SAM APP</v>
          </cell>
        </row>
        <row r="5680">
          <cell r="A5680" t="str">
            <v>Licencias Solarwinds SAM APP</v>
          </cell>
        </row>
        <row r="5681">
          <cell r="A5681" t="str">
            <v>Licencias Solarwinds SAM APP</v>
          </cell>
        </row>
        <row r="5682">
          <cell r="A5682" t="str">
            <v>Licencias Solarwinds SAM APP</v>
          </cell>
        </row>
        <row r="5683">
          <cell r="A5683" t="str">
            <v>Licencias Solarwinds SAM APP</v>
          </cell>
        </row>
        <row r="5684">
          <cell r="A5684" t="str">
            <v>Licencias Solarwinds SAM APP</v>
          </cell>
        </row>
        <row r="5685">
          <cell r="A5685" t="str">
            <v>Licencias Solarwinds SAM APP</v>
          </cell>
        </row>
        <row r="5686">
          <cell r="A5686" t="str">
            <v>Licencias Solarwinds SAM APP</v>
          </cell>
        </row>
        <row r="5687">
          <cell r="A5687" t="str">
            <v>Licencias Solarwinds SAM APP</v>
          </cell>
        </row>
        <row r="5688">
          <cell r="A5688" t="str">
            <v>Licencias Solarwinds SAM APP</v>
          </cell>
        </row>
        <row r="5689">
          <cell r="A5689" t="str">
            <v>Licencias Solarwinds SAM APP</v>
          </cell>
        </row>
        <row r="5690">
          <cell r="A5690" t="str">
            <v>Licencias Solarwinds SAM APP</v>
          </cell>
        </row>
        <row r="5691">
          <cell r="A5691" t="str">
            <v>Licencias Solarwinds SAM APP</v>
          </cell>
        </row>
        <row r="5692">
          <cell r="A5692" t="str">
            <v>Licencias Solarwinds SAM APP</v>
          </cell>
        </row>
        <row r="5693">
          <cell r="A5693" t="str">
            <v>Licencias Solarwinds SAM APP</v>
          </cell>
        </row>
        <row r="5694">
          <cell r="A5694" t="str">
            <v>Licencias Solarwinds SAM APP</v>
          </cell>
        </row>
        <row r="5695">
          <cell r="A5695" t="str">
            <v>Licencias Solarwinds SAM APP</v>
          </cell>
        </row>
        <row r="5696">
          <cell r="A5696" t="str">
            <v>Licencias Solarwinds SAM APP</v>
          </cell>
        </row>
        <row r="5697">
          <cell r="A5697" t="str">
            <v>Licencias Solarwinds SAM APP</v>
          </cell>
        </row>
        <row r="5698">
          <cell r="A5698" t="str">
            <v>Licencias Solarwinds SAM APP</v>
          </cell>
        </row>
        <row r="5699">
          <cell r="A5699" t="str">
            <v>Licencias Solarwinds SAM APP</v>
          </cell>
        </row>
        <row r="5700">
          <cell r="A5700" t="str">
            <v>Licencias Solarwinds SAM APP</v>
          </cell>
        </row>
        <row r="5701">
          <cell r="A5701" t="str">
            <v>Licencias Solarwinds SAM APP</v>
          </cell>
        </row>
        <row r="5702">
          <cell r="A5702" t="str">
            <v>Licencias Solarwinds SAM APP</v>
          </cell>
        </row>
        <row r="5703">
          <cell r="A5703" t="str">
            <v>Licencias Solarwinds SAM APP</v>
          </cell>
        </row>
        <row r="5704">
          <cell r="A5704" t="str">
            <v>Licencias Solarwinds SAM APP</v>
          </cell>
        </row>
        <row r="5705">
          <cell r="A5705" t="str">
            <v>Licencias Solarwinds SAM APP</v>
          </cell>
        </row>
        <row r="5706">
          <cell r="A5706" t="str">
            <v>Licencias Solarwinds SAM APP</v>
          </cell>
        </row>
        <row r="5707">
          <cell r="A5707" t="str">
            <v>Licencias Solarwinds SAM APP</v>
          </cell>
        </row>
        <row r="5708">
          <cell r="A5708" t="str">
            <v>Licencias Solarwinds SAM APP</v>
          </cell>
        </row>
        <row r="5709">
          <cell r="A5709" t="str">
            <v>Licencias Solarwinds SAM APP</v>
          </cell>
        </row>
        <row r="5710">
          <cell r="A5710" t="str">
            <v>Licencias Solarwinds SAM APP</v>
          </cell>
        </row>
        <row r="5711">
          <cell r="A5711" t="str">
            <v>Licencias Solarwinds SAM APP</v>
          </cell>
        </row>
        <row r="5712">
          <cell r="A5712" t="str">
            <v>Licencias Solarwinds SAM APP</v>
          </cell>
        </row>
        <row r="5713">
          <cell r="A5713" t="str">
            <v>Licencias Solarwinds SAM APP</v>
          </cell>
        </row>
        <row r="5714">
          <cell r="A5714" t="str">
            <v>Licencias Solarwinds SAM APP</v>
          </cell>
        </row>
        <row r="5715">
          <cell r="A5715" t="str">
            <v>Licencias Solarwinds SAM APP</v>
          </cell>
        </row>
        <row r="5716">
          <cell r="A5716" t="str">
            <v>Licencias Solarwinds SAM APP</v>
          </cell>
        </row>
        <row r="5717">
          <cell r="A5717" t="str">
            <v>Licencias Solarwinds SAM APP</v>
          </cell>
        </row>
        <row r="5718">
          <cell r="A5718" t="str">
            <v>Licencias Solarwinds SAM APP</v>
          </cell>
        </row>
        <row r="5719">
          <cell r="A5719" t="str">
            <v>Licencias Solarwinds SAM APP</v>
          </cell>
        </row>
        <row r="5720">
          <cell r="A5720" t="str">
            <v>Licencias Solarwinds SAM APP</v>
          </cell>
        </row>
        <row r="5721">
          <cell r="A5721" t="str">
            <v>Licencias Solarwinds SAM APP</v>
          </cell>
        </row>
        <row r="5722">
          <cell r="A5722" t="str">
            <v>Licencias Solarwinds SAM APP</v>
          </cell>
        </row>
        <row r="5723">
          <cell r="A5723" t="str">
            <v>Licencias Solarwinds SAM APP</v>
          </cell>
        </row>
        <row r="5724">
          <cell r="A5724" t="str">
            <v>Licencias Solarwinds SAM APP</v>
          </cell>
        </row>
        <row r="5725">
          <cell r="A5725" t="str">
            <v>Licencias Solarwinds SAM APP</v>
          </cell>
        </row>
        <row r="5726">
          <cell r="A5726" t="str">
            <v>Licencias Solarwinds SAM APP</v>
          </cell>
        </row>
        <row r="5727">
          <cell r="A5727" t="str">
            <v>Licencias Solarwinds SAM APP</v>
          </cell>
        </row>
        <row r="5728">
          <cell r="A5728" t="str">
            <v>Licencias Solarwinds SAM APP</v>
          </cell>
        </row>
        <row r="5729">
          <cell r="A5729" t="str">
            <v>Licencias Solarwinds SAM APP</v>
          </cell>
        </row>
        <row r="5730">
          <cell r="A5730" t="str">
            <v>Licencias Solarwinds SAM APP</v>
          </cell>
        </row>
        <row r="5731">
          <cell r="A5731" t="str">
            <v>Licencias Solarwinds SAM APP</v>
          </cell>
        </row>
        <row r="5732">
          <cell r="A5732" t="str">
            <v>Licencias Solarwinds SAM APP</v>
          </cell>
        </row>
        <row r="5733">
          <cell r="A5733" t="str">
            <v>Licencias Solarwinds SAM APP</v>
          </cell>
        </row>
        <row r="5734">
          <cell r="A5734" t="str">
            <v>Licencias Solarwinds SAM APP</v>
          </cell>
        </row>
        <row r="5735">
          <cell r="A5735" t="str">
            <v>Licencias Solarwinds SAM APP</v>
          </cell>
        </row>
        <row r="5736">
          <cell r="A5736" t="str">
            <v>Licencias Solarwinds SAM APP</v>
          </cell>
        </row>
        <row r="5737">
          <cell r="A5737" t="str">
            <v>Licencias Solarwinds SAM APP</v>
          </cell>
        </row>
        <row r="5738">
          <cell r="A5738" t="str">
            <v>Licencias Solarwinds SAM APP</v>
          </cell>
        </row>
        <row r="5739">
          <cell r="A5739" t="str">
            <v>Licencias Solarwinds SAM APP</v>
          </cell>
        </row>
        <row r="5740">
          <cell r="A5740" t="str">
            <v>Licencias Solarwinds SAM APP</v>
          </cell>
        </row>
        <row r="5741">
          <cell r="A5741" t="str">
            <v>Licencias Solarwinds SAM APP</v>
          </cell>
        </row>
        <row r="5742">
          <cell r="A5742" t="str">
            <v>Licencias Solarwinds SAM APP</v>
          </cell>
        </row>
        <row r="5743">
          <cell r="A5743" t="str">
            <v>Licencias Solarwinds SAM APP</v>
          </cell>
        </row>
        <row r="5744">
          <cell r="A5744" t="str">
            <v>Licencias Solarwinds SAM APP</v>
          </cell>
        </row>
        <row r="5745">
          <cell r="A5745" t="str">
            <v>Licencias Solarwinds SAM APP</v>
          </cell>
        </row>
        <row r="5746">
          <cell r="A5746" t="str">
            <v>Licencias Solarwinds SAM APP</v>
          </cell>
        </row>
        <row r="5747">
          <cell r="A5747" t="str">
            <v>Licencias Solarwinds SAM APP</v>
          </cell>
        </row>
        <row r="5748">
          <cell r="A5748" t="str">
            <v>Licencias Solarwinds SAM APP</v>
          </cell>
        </row>
        <row r="5749">
          <cell r="A5749" t="str">
            <v>Licencias Solarwinds SAM APP</v>
          </cell>
        </row>
        <row r="5750">
          <cell r="A5750" t="str">
            <v>Licencias Solarwinds SAM APP</v>
          </cell>
        </row>
        <row r="5751">
          <cell r="A5751" t="str">
            <v>Licencias Solarwinds SAM APP</v>
          </cell>
        </row>
        <row r="5752">
          <cell r="A5752" t="str">
            <v>Licencias Solarwinds SAM APP</v>
          </cell>
        </row>
        <row r="5753">
          <cell r="A5753" t="str">
            <v>Licencias Solarwinds SAM APP</v>
          </cell>
        </row>
        <row r="5754">
          <cell r="A5754" t="str">
            <v>Licencias Solarwinds SAM APP</v>
          </cell>
        </row>
        <row r="5755">
          <cell r="A5755" t="str">
            <v>Licencias Solarwinds SAM APP</v>
          </cell>
        </row>
        <row r="5756">
          <cell r="A5756" t="str">
            <v>Licencias Solarwinds SAM APP</v>
          </cell>
        </row>
        <row r="5757">
          <cell r="A5757" t="str">
            <v>Licencias Solarwinds SAM APP</v>
          </cell>
        </row>
        <row r="5758">
          <cell r="A5758" t="str">
            <v>Licencias Solarwinds SAM APP</v>
          </cell>
        </row>
        <row r="5759">
          <cell r="A5759" t="str">
            <v>Licencias Solarwinds SAM APP</v>
          </cell>
        </row>
        <row r="5760">
          <cell r="A5760" t="str">
            <v>Licencias Solarwinds SAM APP</v>
          </cell>
        </row>
        <row r="5761">
          <cell r="A5761" t="str">
            <v>Licencias Solarwinds SAM APP</v>
          </cell>
        </row>
        <row r="5762">
          <cell r="A5762" t="str">
            <v>Licencias Solarwinds SAM APP</v>
          </cell>
        </row>
        <row r="5763">
          <cell r="A5763" t="str">
            <v>Licencias Solarwinds SAM APP</v>
          </cell>
        </row>
        <row r="5764">
          <cell r="A5764" t="str">
            <v>Licencias Solarwinds SAM APP</v>
          </cell>
        </row>
        <row r="5765">
          <cell r="A5765" t="str">
            <v>Licencias Solarwinds SAM APP</v>
          </cell>
        </row>
        <row r="5766">
          <cell r="A5766" t="str">
            <v>Licencias Solarwinds SAM APP</v>
          </cell>
        </row>
        <row r="5767">
          <cell r="A5767" t="str">
            <v>Licencias Solarwinds SAM APP</v>
          </cell>
        </row>
        <row r="5768">
          <cell r="A5768" t="str">
            <v>Licencias Solarwinds SAM APP</v>
          </cell>
        </row>
        <row r="5769">
          <cell r="A5769" t="str">
            <v>Licencias Solarwinds SAM APP</v>
          </cell>
        </row>
        <row r="5770">
          <cell r="A5770" t="str">
            <v>Licencias Solarwinds SAM APP</v>
          </cell>
        </row>
        <row r="5771">
          <cell r="A5771" t="str">
            <v>Licencias Solarwinds SAM APP</v>
          </cell>
        </row>
        <row r="5772">
          <cell r="A5772" t="str">
            <v>Licencias Solarwinds SAM APP</v>
          </cell>
        </row>
        <row r="5773">
          <cell r="A5773" t="str">
            <v>Licencias Solarwinds SAM APP</v>
          </cell>
        </row>
        <row r="5774">
          <cell r="A5774" t="str">
            <v>Licencias Solarwinds SAM APP</v>
          </cell>
        </row>
        <row r="5775">
          <cell r="A5775" t="str">
            <v>Licencias Solarwinds SAM APP</v>
          </cell>
        </row>
        <row r="5776">
          <cell r="A5776" t="str">
            <v>Licencias Solarwinds SAM APP</v>
          </cell>
        </row>
        <row r="5777">
          <cell r="A5777" t="str">
            <v>Licencias Solarwinds SAM APP</v>
          </cell>
        </row>
        <row r="5778">
          <cell r="A5778" t="str">
            <v>Licencias Solarwinds SAM APP</v>
          </cell>
        </row>
        <row r="5779">
          <cell r="A5779" t="str">
            <v>Licencias Solarwinds SAM APP</v>
          </cell>
        </row>
        <row r="5780">
          <cell r="A5780" t="str">
            <v>Licencias Solarwinds SAM APP</v>
          </cell>
        </row>
        <row r="5781">
          <cell r="A5781" t="str">
            <v>Licencias Solarwinds SAM APP</v>
          </cell>
        </row>
        <row r="5782">
          <cell r="A5782" t="str">
            <v>Licencias Solarwinds SAM APP</v>
          </cell>
        </row>
        <row r="5783">
          <cell r="A5783" t="str">
            <v>Licencias Solarwinds SAM APP</v>
          </cell>
        </row>
        <row r="5784">
          <cell r="A5784" t="str">
            <v>Licencias Solarwinds SAM APP</v>
          </cell>
        </row>
        <row r="5785">
          <cell r="A5785" t="str">
            <v>Licencias Solarwinds SAM APP</v>
          </cell>
        </row>
        <row r="5786">
          <cell r="A5786" t="str">
            <v>Licencias Solarwinds SAM APP</v>
          </cell>
        </row>
        <row r="5787">
          <cell r="A5787" t="str">
            <v>Licencias Solarwinds SAM APP</v>
          </cell>
        </row>
        <row r="5788">
          <cell r="A5788" t="str">
            <v>Licencias Solarwinds SAM APP</v>
          </cell>
        </row>
        <row r="5789">
          <cell r="A5789" t="str">
            <v>Licencias Solarwinds SAM APP</v>
          </cell>
        </row>
        <row r="5790">
          <cell r="A5790" t="str">
            <v>Licencias Solarwinds SAM APP</v>
          </cell>
        </row>
        <row r="5791">
          <cell r="A5791" t="str">
            <v>Licencias Solarwinds SAM APP</v>
          </cell>
        </row>
        <row r="5792">
          <cell r="A5792" t="str">
            <v>Licencias Solarwinds SAM APP</v>
          </cell>
        </row>
        <row r="5793">
          <cell r="A5793" t="str">
            <v>Licencias Solarwinds SAM APP</v>
          </cell>
        </row>
        <row r="5794">
          <cell r="A5794" t="str">
            <v>Licencias Solarwinds SAM APP</v>
          </cell>
        </row>
        <row r="5795">
          <cell r="A5795" t="str">
            <v>Licencias Solarwinds SAM APP</v>
          </cell>
        </row>
        <row r="5796">
          <cell r="A5796" t="str">
            <v>Licencias Solarwinds SAM APP</v>
          </cell>
        </row>
        <row r="5797">
          <cell r="A5797" t="str">
            <v>Licencias Solarwinds SAM APP</v>
          </cell>
        </row>
        <row r="5798">
          <cell r="A5798" t="str">
            <v>Limpieza, Actualización y Sincronización de AD</v>
          </cell>
        </row>
        <row r="5799">
          <cell r="A5799" t="str">
            <v>Limpieza, Actualización y Sincronización de AD</v>
          </cell>
        </row>
        <row r="5800">
          <cell r="A5800" t="str">
            <v>Limpieza, Actualización y Sincronización de AD</v>
          </cell>
        </row>
        <row r="5801">
          <cell r="A5801" t="str">
            <v>Limpieza, Actualización y Sincronización de AD</v>
          </cell>
        </row>
        <row r="5802">
          <cell r="A5802" t="str">
            <v>Limpieza, Actualización y Sincronización de AD</v>
          </cell>
        </row>
        <row r="5803">
          <cell r="A5803" t="str">
            <v>Limpieza, Actualización y Sincronización de AD</v>
          </cell>
        </row>
        <row r="5804">
          <cell r="A5804" t="str">
            <v>Limpieza, Actualización y Sincronización de AD</v>
          </cell>
        </row>
        <row r="5805">
          <cell r="A5805" t="str">
            <v>Limpieza, Actualización y Sincronización de AD</v>
          </cell>
        </row>
        <row r="5806">
          <cell r="A5806" t="str">
            <v>Limpieza, Actualización y Sincronización de AD</v>
          </cell>
        </row>
        <row r="5807">
          <cell r="A5807" t="str">
            <v>Limpieza, Actualización y Sincronización de AD</v>
          </cell>
        </row>
        <row r="5808">
          <cell r="A5808" t="str">
            <v>Limpieza, Actualización y Sincronización de AD</v>
          </cell>
        </row>
        <row r="5809">
          <cell r="A5809" t="str">
            <v>Limpieza, Actualización y Sincronización de AD</v>
          </cell>
        </row>
        <row r="5810">
          <cell r="A5810" t="str">
            <v>Limpieza, Actualización y Sincronización de AD</v>
          </cell>
        </row>
        <row r="5811">
          <cell r="A5811" t="str">
            <v>Limpieza, Actualización y Sincronización de AD</v>
          </cell>
        </row>
        <row r="5812">
          <cell r="A5812" t="str">
            <v>Limpieza, Actualización y Sincronización de AD</v>
          </cell>
        </row>
        <row r="5813">
          <cell r="A5813" t="str">
            <v>Limpieza, Actualización y Sincronización de AD</v>
          </cell>
        </row>
        <row r="5814">
          <cell r="A5814" t="str">
            <v>Limpieza, Actualización y Sincronización de AD</v>
          </cell>
        </row>
        <row r="5815">
          <cell r="A5815" t="str">
            <v>Limpieza, Actualización y Sincronización de AD</v>
          </cell>
        </row>
        <row r="5816">
          <cell r="A5816" t="str">
            <v>Limpieza, Actualización y Sincronización de AD</v>
          </cell>
        </row>
        <row r="5817">
          <cell r="A5817" t="str">
            <v>Limpieza, Actualización y Sincronización de AD</v>
          </cell>
        </row>
        <row r="5818">
          <cell r="A5818" t="str">
            <v>Limpieza, Actualización y Sincronización de AD</v>
          </cell>
        </row>
        <row r="5819">
          <cell r="A5819" t="str">
            <v>Limpieza, Actualización y Sincronización de AD</v>
          </cell>
        </row>
        <row r="5820">
          <cell r="A5820" t="str">
            <v>Limpieza, Actualización y Sincronización de AD</v>
          </cell>
        </row>
        <row r="5821">
          <cell r="A5821" t="str">
            <v>Limpieza, Actualización y Sincronización de AD</v>
          </cell>
        </row>
        <row r="5822">
          <cell r="A5822" t="str">
            <v>Limpieza, Actualización y Sincronización de AD</v>
          </cell>
        </row>
        <row r="5823">
          <cell r="A5823" t="str">
            <v>Limpieza, Actualización y Sincronización de AD</v>
          </cell>
        </row>
        <row r="5824">
          <cell r="A5824" t="str">
            <v>Limpieza, Actualización y Sincronización de AD</v>
          </cell>
        </row>
        <row r="5825">
          <cell r="A5825" t="str">
            <v>Limpieza, Actualización y Sincronización de AD</v>
          </cell>
        </row>
        <row r="5826">
          <cell r="A5826" t="str">
            <v>Limpieza, Actualización y Sincronización de AD</v>
          </cell>
        </row>
        <row r="5827">
          <cell r="A5827" t="str">
            <v>Limpieza, Actualización y Sincronización de AD</v>
          </cell>
        </row>
        <row r="5828">
          <cell r="A5828" t="str">
            <v>Limpieza, Actualización y Sincronización de AD</v>
          </cell>
        </row>
        <row r="5829">
          <cell r="A5829" t="str">
            <v>Limpieza, Actualización y Sincronización de AD</v>
          </cell>
        </row>
        <row r="5830">
          <cell r="A5830" t="str">
            <v>Limpieza, Actualización y Sincronización de AD</v>
          </cell>
        </row>
        <row r="5831">
          <cell r="A5831" t="str">
            <v>Limpieza, Actualización y Sincronización de AD</v>
          </cell>
        </row>
        <row r="5832">
          <cell r="A5832" t="str">
            <v>Limpieza, Actualización y Sincronización de AD</v>
          </cell>
        </row>
        <row r="5833">
          <cell r="A5833" t="str">
            <v>Limpieza, Actualización y Sincronización de AD</v>
          </cell>
        </row>
        <row r="5834">
          <cell r="A5834" t="str">
            <v>Limpieza, Actualización y Sincronización de AD</v>
          </cell>
        </row>
        <row r="5835">
          <cell r="A5835" t="str">
            <v>Limpieza, Actualización y Sincronización de AD</v>
          </cell>
        </row>
        <row r="5836">
          <cell r="A5836" t="str">
            <v>Limpieza, Actualización y Sincronización de AD</v>
          </cell>
        </row>
        <row r="5837">
          <cell r="A5837" t="str">
            <v>Limpieza, Actualización y Sincronización de AD</v>
          </cell>
        </row>
        <row r="5838">
          <cell r="A5838" t="str">
            <v>Limpieza, Actualización y Sincronización de AD</v>
          </cell>
        </row>
        <row r="5839">
          <cell r="A5839" t="str">
            <v>Limpieza, Actualización y Sincronización de AD</v>
          </cell>
        </row>
        <row r="5840">
          <cell r="A5840" t="str">
            <v>Limpieza, Actualización y Sincronización de AD</v>
          </cell>
        </row>
        <row r="5841">
          <cell r="A5841" t="str">
            <v>Limpieza, Actualización y Sincronización de AD</v>
          </cell>
        </row>
        <row r="5842">
          <cell r="A5842" t="str">
            <v>Limpieza, Actualización y Sincronización de AD</v>
          </cell>
        </row>
        <row r="5843">
          <cell r="A5843" t="str">
            <v>Limpieza, Actualización y Sincronización de AD</v>
          </cell>
        </row>
        <row r="5844">
          <cell r="A5844" t="str">
            <v>Limpieza, Actualización y Sincronización de AD</v>
          </cell>
        </row>
        <row r="5845">
          <cell r="A5845" t="str">
            <v>Limpieza, Actualización y Sincronización de AD</v>
          </cell>
        </row>
        <row r="5846">
          <cell r="A5846" t="str">
            <v>Limpieza, Actualización y Sincronización de AD</v>
          </cell>
        </row>
        <row r="5847">
          <cell r="A5847" t="str">
            <v>Limpieza, Actualización y Sincronización de AD</v>
          </cell>
        </row>
        <row r="5848">
          <cell r="A5848" t="str">
            <v>Limpieza, Actualización y Sincronización de AD</v>
          </cell>
        </row>
        <row r="5849">
          <cell r="A5849" t="str">
            <v>Limpieza, Actualización y Sincronización de AD</v>
          </cell>
        </row>
        <row r="5850">
          <cell r="A5850" t="str">
            <v>Limpieza, Actualización y Sincronización de AD</v>
          </cell>
        </row>
        <row r="5851">
          <cell r="A5851" t="str">
            <v>Limpieza, Actualización y Sincronización de AD</v>
          </cell>
        </row>
        <row r="5852">
          <cell r="A5852" t="str">
            <v>Limpieza, Actualización y Sincronización de AD</v>
          </cell>
        </row>
        <row r="5853">
          <cell r="A5853" t="str">
            <v>Limpieza, Actualización y Sincronización de AD</v>
          </cell>
        </row>
        <row r="5854">
          <cell r="A5854" t="str">
            <v>Limpieza, Actualización y Sincronización de AD</v>
          </cell>
        </row>
        <row r="5855">
          <cell r="A5855" t="str">
            <v>Limpieza, Actualización y Sincronización de AD</v>
          </cell>
        </row>
        <row r="5856">
          <cell r="A5856" t="str">
            <v>Limpieza, Actualización y Sincronización de AD</v>
          </cell>
        </row>
        <row r="5857">
          <cell r="A5857" t="str">
            <v>Limpieza, Actualización y Sincronización de AD</v>
          </cell>
        </row>
        <row r="5858">
          <cell r="A5858" t="str">
            <v>Limpieza, Actualización y Sincronización de AD</v>
          </cell>
        </row>
        <row r="5859">
          <cell r="A5859" t="str">
            <v>Limpieza, Actualización y Sincronización de AD</v>
          </cell>
        </row>
        <row r="5860">
          <cell r="A5860" t="str">
            <v>Limpieza, Actualización y Sincronización de AD</v>
          </cell>
        </row>
        <row r="5861">
          <cell r="A5861" t="str">
            <v>Limpieza, Actualización y Sincronización de AD</v>
          </cell>
        </row>
        <row r="5862">
          <cell r="A5862" t="str">
            <v>Limpieza, Actualización y Sincronización de AD</v>
          </cell>
        </row>
        <row r="5863">
          <cell r="A5863" t="str">
            <v>Limpieza, Actualización y Sincronización de AD</v>
          </cell>
        </row>
        <row r="5864">
          <cell r="A5864" t="str">
            <v>Limpieza, Actualización y Sincronización de AD</v>
          </cell>
        </row>
        <row r="5865">
          <cell r="A5865" t="str">
            <v>Limpieza, Actualización y Sincronización de AD</v>
          </cell>
        </row>
        <row r="5866">
          <cell r="A5866" t="str">
            <v>Limpieza, Actualización y Sincronización de AD</v>
          </cell>
        </row>
        <row r="5867">
          <cell r="A5867" t="str">
            <v>Limpieza, Actualización y Sincronización de AD</v>
          </cell>
        </row>
        <row r="5868">
          <cell r="A5868" t="str">
            <v>Limpieza, Actualización y Sincronización de AD</v>
          </cell>
        </row>
        <row r="5869">
          <cell r="A5869" t="str">
            <v>Limpieza, Actualización y Sincronización de AD</v>
          </cell>
        </row>
        <row r="5870">
          <cell r="A5870" t="str">
            <v>Limpieza, Actualización y Sincronización de AD</v>
          </cell>
        </row>
        <row r="5871">
          <cell r="A5871" t="str">
            <v>Limpieza, Actualización y Sincronización de AD</v>
          </cell>
        </row>
        <row r="5872">
          <cell r="A5872" t="str">
            <v>Limpieza, Actualización y Sincronización de AD</v>
          </cell>
        </row>
        <row r="5873">
          <cell r="A5873" t="str">
            <v>Limpieza, Actualización y Sincronización de AD</v>
          </cell>
        </row>
        <row r="5874">
          <cell r="A5874" t="str">
            <v>Limpieza, Actualización y Sincronización de AD</v>
          </cell>
        </row>
        <row r="5875">
          <cell r="A5875" t="str">
            <v>Limpieza, Actualización y Sincronización de AD</v>
          </cell>
        </row>
        <row r="5876">
          <cell r="A5876" t="str">
            <v>Limpieza, Actualización y Sincronización de AD</v>
          </cell>
        </row>
        <row r="5877">
          <cell r="A5877" t="str">
            <v>Limpieza, Actualización y Sincronización de AD</v>
          </cell>
        </row>
        <row r="5878">
          <cell r="A5878" t="str">
            <v>Limpieza, Actualización y Sincronización de AD</v>
          </cell>
        </row>
        <row r="5879">
          <cell r="A5879" t="str">
            <v>Limpieza, Actualización y Sincronización de AD</v>
          </cell>
        </row>
        <row r="5880">
          <cell r="A5880" t="str">
            <v>Limpieza, Actualización y Sincronización de AD</v>
          </cell>
        </row>
        <row r="5881">
          <cell r="A5881" t="str">
            <v>Limpieza, Actualización y Sincronización de AD</v>
          </cell>
        </row>
        <row r="5882">
          <cell r="A5882" t="str">
            <v>Limpieza, Actualización y Sincronización de AD</v>
          </cell>
        </row>
        <row r="5883">
          <cell r="A5883" t="str">
            <v>Limpieza, Actualización y Sincronización de AD</v>
          </cell>
        </row>
        <row r="5884">
          <cell r="A5884" t="str">
            <v>Limpieza, Actualización y Sincronización de AD</v>
          </cell>
        </row>
        <row r="5885">
          <cell r="A5885" t="str">
            <v>Limpieza, Actualización y Sincronización de AD</v>
          </cell>
        </row>
        <row r="5886">
          <cell r="A5886" t="str">
            <v>Limpieza, Actualización y Sincronización de AD</v>
          </cell>
        </row>
        <row r="5887">
          <cell r="A5887" t="str">
            <v>Limpieza, Actualización y Sincronización de AD</v>
          </cell>
        </row>
        <row r="5888">
          <cell r="A5888" t="str">
            <v>Limpieza, Actualización y Sincronización de AD</v>
          </cell>
        </row>
        <row r="5889">
          <cell r="A5889" t="str">
            <v>Limpieza, Actualización y Sincronización de AD</v>
          </cell>
        </row>
        <row r="5890">
          <cell r="A5890" t="str">
            <v>Limpieza, Actualización y Sincronización de AD</v>
          </cell>
        </row>
        <row r="5891">
          <cell r="A5891" t="str">
            <v>Limpieza, Actualización y Sincronización de AD</v>
          </cell>
        </row>
        <row r="5892">
          <cell r="A5892" t="str">
            <v>Limpieza, Actualización y Sincronización de AD</v>
          </cell>
        </row>
        <row r="5893">
          <cell r="A5893" t="str">
            <v>Limpieza, Actualización y Sincronización de AD</v>
          </cell>
        </row>
        <row r="5894">
          <cell r="A5894" t="str">
            <v>Limpieza, Actualización y Sincronización de AD</v>
          </cell>
        </row>
        <row r="5895">
          <cell r="A5895" t="str">
            <v>Limpieza, Actualización y Sincronización de AD</v>
          </cell>
        </row>
        <row r="5896">
          <cell r="A5896" t="str">
            <v>Limpieza, Actualización y Sincronización de AD</v>
          </cell>
        </row>
        <row r="5897">
          <cell r="A5897" t="str">
            <v>Limpieza, Actualización y Sincronización de AD</v>
          </cell>
        </row>
        <row r="5898">
          <cell r="A5898" t="str">
            <v>Limpieza, Actualización y Sincronización de AD</v>
          </cell>
        </row>
        <row r="5899">
          <cell r="A5899" t="str">
            <v>Limpieza, Actualización y Sincronización de AD</v>
          </cell>
        </row>
        <row r="5900">
          <cell r="A5900" t="str">
            <v>Limpieza, Actualización y Sincronización de AD</v>
          </cell>
        </row>
        <row r="5901">
          <cell r="A5901" t="str">
            <v>Limpieza, Actualización y Sincronización de AD</v>
          </cell>
        </row>
        <row r="5902">
          <cell r="A5902" t="str">
            <v>Limpieza, Actualización y Sincronización de AD</v>
          </cell>
        </row>
        <row r="5903">
          <cell r="A5903" t="str">
            <v>Limpieza, Actualización y Sincronización de AD</v>
          </cell>
        </row>
        <row r="5904">
          <cell r="A5904" t="str">
            <v>Limpieza, Actualización y Sincronización de AD</v>
          </cell>
        </row>
        <row r="5905">
          <cell r="A5905" t="str">
            <v>Limpieza, Actualización y Sincronización de AD</v>
          </cell>
        </row>
        <row r="5906">
          <cell r="A5906" t="str">
            <v>Limpieza, Actualización y Sincronización de AD</v>
          </cell>
        </row>
        <row r="5907">
          <cell r="A5907" t="str">
            <v>Limpieza, Actualización y Sincronización de AD</v>
          </cell>
        </row>
        <row r="5908">
          <cell r="A5908" t="str">
            <v>Limpieza, Actualización y Sincronización de AD</v>
          </cell>
        </row>
        <row r="5909">
          <cell r="A5909" t="str">
            <v>Limpieza, Actualización y Sincronización de AD</v>
          </cell>
        </row>
        <row r="5910">
          <cell r="A5910" t="str">
            <v>Limpieza, Actualización y Sincronización de AD</v>
          </cell>
        </row>
        <row r="5911">
          <cell r="A5911" t="str">
            <v>Limpieza, Actualización y Sincronización de AD</v>
          </cell>
        </row>
        <row r="5912">
          <cell r="A5912" t="str">
            <v>Limpieza, Actualización y Sincronización de AD</v>
          </cell>
        </row>
        <row r="5913">
          <cell r="A5913" t="str">
            <v>Limpieza, Actualización y Sincronización de AD</v>
          </cell>
        </row>
        <row r="5914">
          <cell r="A5914" t="str">
            <v>Limpieza, Actualización y Sincronización de AD</v>
          </cell>
        </row>
        <row r="5915">
          <cell r="A5915" t="str">
            <v>Limpieza, Actualización y Sincronización de AD</v>
          </cell>
        </row>
        <row r="5916">
          <cell r="A5916" t="str">
            <v>Limpieza, Actualización y Sincronización de AD</v>
          </cell>
        </row>
        <row r="5917">
          <cell r="A5917" t="str">
            <v>Limpieza, Actualización y Sincronización de AD</v>
          </cell>
        </row>
        <row r="5918">
          <cell r="A5918" t="str">
            <v>Limpieza, Actualización y Sincronización de AD</v>
          </cell>
        </row>
        <row r="5919">
          <cell r="A5919" t="str">
            <v>Limpieza, Actualización y Sincronización de AD</v>
          </cell>
        </row>
        <row r="5920">
          <cell r="A5920" t="str">
            <v>Limpieza, Actualización y Sincronización de AD</v>
          </cell>
        </row>
        <row r="5921">
          <cell r="A5921" t="str">
            <v>Limpieza, Actualización y Sincronización de AD</v>
          </cell>
        </row>
        <row r="5922">
          <cell r="A5922" t="str">
            <v>Limpieza, Actualización y Sincronización de AD</v>
          </cell>
        </row>
        <row r="5923">
          <cell r="A5923" t="str">
            <v>Limpieza, Actualización y Sincronización de AD</v>
          </cell>
        </row>
        <row r="5924">
          <cell r="A5924" t="str">
            <v>Limpieza, Actualización y Sincronización de AD</v>
          </cell>
        </row>
        <row r="5925">
          <cell r="A5925" t="str">
            <v>Limpieza, Actualización y Sincronización de AD</v>
          </cell>
        </row>
        <row r="5926">
          <cell r="A5926" t="str">
            <v>Limpieza, Actualización y Sincronización de AD</v>
          </cell>
        </row>
        <row r="5927">
          <cell r="A5927" t="str">
            <v>Limpieza, Actualización y Sincronización de AD</v>
          </cell>
        </row>
        <row r="5928">
          <cell r="A5928" t="str">
            <v>Limpieza, Actualización y Sincronización de AD</v>
          </cell>
        </row>
        <row r="5929">
          <cell r="A5929" t="str">
            <v>Limpieza, Actualización y Sincronización de AD</v>
          </cell>
        </row>
        <row r="5930">
          <cell r="A5930" t="str">
            <v>Limpieza, Actualización y Sincronización de AD</v>
          </cell>
        </row>
        <row r="5931">
          <cell r="A5931" t="str">
            <v>Limpieza, Actualización y Sincronización de AD</v>
          </cell>
        </row>
        <row r="5932">
          <cell r="A5932" t="str">
            <v>Limpieza, Actualización y Sincronización de AD</v>
          </cell>
        </row>
        <row r="5933">
          <cell r="A5933" t="str">
            <v>Limpieza, Actualización y Sincronización de AD</v>
          </cell>
        </row>
        <row r="5934">
          <cell r="A5934" t="str">
            <v>Limpieza, Actualización y Sincronización de AD</v>
          </cell>
        </row>
        <row r="5935">
          <cell r="A5935" t="str">
            <v>Limpieza, Actualización y Sincronización de AD</v>
          </cell>
        </row>
        <row r="5936">
          <cell r="A5936" t="str">
            <v>Limpieza, Actualización y Sincronización de AD</v>
          </cell>
        </row>
        <row r="5937">
          <cell r="A5937" t="str">
            <v>Limpieza, Actualización y Sincronización de AD</v>
          </cell>
        </row>
        <row r="5938">
          <cell r="A5938" t="str">
            <v>Limpieza, Actualización y Sincronización de AD</v>
          </cell>
        </row>
        <row r="5939">
          <cell r="A5939" t="str">
            <v>Limpieza, Actualización y Sincronización de AD</v>
          </cell>
        </row>
        <row r="5940">
          <cell r="A5940" t="str">
            <v>Limpieza, Actualización y Sincronización de AD</v>
          </cell>
        </row>
        <row r="5941">
          <cell r="A5941" t="str">
            <v>Limpieza, Actualización y Sincronización de AD</v>
          </cell>
        </row>
        <row r="5942">
          <cell r="A5942" t="str">
            <v>Limpieza, Actualización y Sincronización de AD</v>
          </cell>
        </row>
        <row r="5943">
          <cell r="A5943" t="str">
            <v>Limpieza, Actualización y Sincronización de AD</v>
          </cell>
        </row>
        <row r="5944">
          <cell r="A5944" t="str">
            <v>Limpieza, Actualización y Sincronización de AD</v>
          </cell>
        </row>
        <row r="5945">
          <cell r="A5945" t="str">
            <v>Limpieza, Actualización y Sincronización de AD</v>
          </cell>
        </row>
        <row r="5946">
          <cell r="A5946" t="str">
            <v>Limpieza, Actualización y Sincronización de AD</v>
          </cell>
        </row>
        <row r="5947">
          <cell r="A5947" t="str">
            <v>Limpieza, Actualización y Sincronización de AD</v>
          </cell>
        </row>
        <row r="5948">
          <cell r="A5948" t="str">
            <v>Limpieza, Actualización y Sincronización de AD</v>
          </cell>
        </row>
        <row r="5949">
          <cell r="A5949" t="str">
            <v>Limpieza, Actualización y Sincronización de AD</v>
          </cell>
        </row>
        <row r="5950">
          <cell r="A5950" t="str">
            <v>Limpieza, Actualización y Sincronización de AD</v>
          </cell>
        </row>
        <row r="5951">
          <cell r="A5951" t="str">
            <v>Limpieza, Actualización y Sincronización de AD</v>
          </cell>
        </row>
        <row r="5952">
          <cell r="A5952" t="str">
            <v>Limpieza, Actualización y Sincronización de AD</v>
          </cell>
        </row>
        <row r="5953">
          <cell r="A5953" t="str">
            <v>Limpieza, Actualización y Sincronización de AD</v>
          </cell>
        </row>
        <row r="5954">
          <cell r="A5954" t="str">
            <v>Limpieza, Actualización y Sincronización de AD</v>
          </cell>
        </row>
        <row r="5955">
          <cell r="A5955" t="str">
            <v>Limpieza, Actualización y Sincronización de AD</v>
          </cell>
        </row>
        <row r="5956">
          <cell r="A5956" t="str">
            <v>Limpieza, Actualización y Sincronización de AD</v>
          </cell>
        </row>
        <row r="5957">
          <cell r="A5957" t="str">
            <v>Limpieza, Actualización y Sincronización de AD</v>
          </cell>
        </row>
        <row r="5958">
          <cell r="A5958" t="str">
            <v>Limpieza, Actualización y Sincronización de AD</v>
          </cell>
        </row>
        <row r="5959">
          <cell r="A5959" t="str">
            <v>Limpieza, Actualización y Sincronización de AD</v>
          </cell>
        </row>
        <row r="5960">
          <cell r="A5960" t="str">
            <v>Limpieza, Actualización y Sincronización de AD</v>
          </cell>
        </row>
        <row r="5961">
          <cell r="A5961" t="str">
            <v>Limpieza, Actualización y Sincronización de AD</v>
          </cell>
        </row>
        <row r="5962">
          <cell r="A5962" t="str">
            <v>Limpieza, Actualización y Sincronización de AD</v>
          </cell>
        </row>
        <row r="5963">
          <cell r="A5963" t="str">
            <v>Limpieza, Actualización y Sincronización de AD</v>
          </cell>
        </row>
        <row r="5964">
          <cell r="A5964" t="str">
            <v>Limpieza, Actualización y Sincronización de AD</v>
          </cell>
        </row>
        <row r="5965">
          <cell r="A5965" t="str">
            <v>Limpieza, Actualización y Sincronización de AD</v>
          </cell>
        </row>
        <row r="5966">
          <cell r="A5966" t="str">
            <v>Limpieza, Actualización y Sincronización de AD</v>
          </cell>
        </row>
        <row r="5967">
          <cell r="A5967" t="str">
            <v>Limpieza, Actualización y Sincronización de AD</v>
          </cell>
        </row>
        <row r="5968">
          <cell r="A5968" t="str">
            <v>Limpieza, Actualización y Sincronización de AD</v>
          </cell>
        </row>
        <row r="5969">
          <cell r="A5969" t="str">
            <v>Limpieza, Actualización y Sincronización de AD</v>
          </cell>
        </row>
        <row r="5970">
          <cell r="A5970" t="str">
            <v>Limpieza, Actualización y Sincronización de AD</v>
          </cell>
        </row>
        <row r="5971">
          <cell r="A5971" t="str">
            <v>Limpieza, Actualización y Sincronización de AD</v>
          </cell>
        </row>
        <row r="5972">
          <cell r="A5972" t="str">
            <v>Limpieza, Actualización y Sincronización de AD</v>
          </cell>
        </row>
        <row r="5973">
          <cell r="A5973" t="str">
            <v>Limpieza, Actualización y Sincronización de AD</v>
          </cell>
        </row>
        <row r="5974">
          <cell r="A5974" t="str">
            <v>Limpieza, Actualización y Sincronización de AD</v>
          </cell>
        </row>
        <row r="5975">
          <cell r="A5975" t="str">
            <v>Limpieza, Actualización y Sincronización de AD</v>
          </cell>
        </row>
        <row r="5976">
          <cell r="A5976" t="str">
            <v>Limpieza, Actualización y Sincronización de AD</v>
          </cell>
        </row>
        <row r="5977">
          <cell r="A5977" t="str">
            <v>Limpieza, Actualización y Sincronización de AD</v>
          </cell>
        </row>
        <row r="5978">
          <cell r="A5978" t="str">
            <v>Limpieza, Actualización y Sincronización de AD</v>
          </cell>
        </row>
        <row r="5979">
          <cell r="A5979" t="str">
            <v>Limpieza, Actualización y Sincronización de AD</v>
          </cell>
        </row>
        <row r="5980">
          <cell r="A5980" t="str">
            <v>Limpieza, Actualización y Sincronización de AD</v>
          </cell>
        </row>
        <row r="5981">
          <cell r="A5981" t="str">
            <v>Limpieza, Actualización y Sincronización de AD</v>
          </cell>
        </row>
        <row r="5982">
          <cell r="A5982" t="str">
            <v>Limpieza, Actualización y Sincronización de AD</v>
          </cell>
        </row>
        <row r="5983">
          <cell r="A5983" t="str">
            <v>Limpieza, Actualización y Sincronización de AD</v>
          </cell>
        </row>
        <row r="5984">
          <cell r="A5984" t="str">
            <v>Limpieza, Actualización y Sincronización de AD</v>
          </cell>
        </row>
        <row r="5985">
          <cell r="A5985" t="str">
            <v>Limpieza, Actualización y Sincronización de AD</v>
          </cell>
        </row>
        <row r="5986">
          <cell r="A5986" t="str">
            <v>Limpieza, Actualización y Sincronización de AD</v>
          </cell>
        </row>
        <row r="5987">
          <cell r="A5987" t="str">
            <v>Limpieza, Actualización y Sincronización de AD</v>
          </cell>
        </row>
        <row r="5988">
          <cell r="A5988" t="str">
            <v>Limpieza, Actualización y Sincronización de AD</v>
          </cell>
        </row>
        <row r="5989">
          <cell r="A5989" t="str">
            <v>Limpieza, Actualización y Sincronización de AD</v>
          </cell>
        </row>
        <row r="5990">
          <cell r="A5990" t="str">
            <v>Limpieza, Actualización y Sincronización de AD</v>
          </cell>
        </row>
        <row r="5991">
          <cell r="A5991" t="str">
            <v>Limpieza, Actualización y Sincronización de AD</v>
          </cell>
        </row>
        <row r="5992">
          <cell r="A5992" t="str">
            <v>Limpieza, Actualización y Sincronización de AD</v>
          </cell>
        </row>
        <row r="5993">
          <cell r="A5993" t="str">
            <v>Limpieza, Actualización y Sincronización de AD</v>
          </cell>
        </row>
        <row r="5994">
          <cell r="A5994" t="str">
            <v>Limpieza, Actualización y Sincronización de AD</v>
          </cell>
        </row>
        <row r="5995">
          <cell r="A5995" t="str">
            <v>Limpieza, Actualización y Sincronización de AD</v>
          </cell>
        </row>
        <row r="5996">
          <cell r="A5996" t="str">
            <v>Limpieza, Actualización y Sincronización de AD</v>
          </cell>
        </row>
        <row r="5997">
          <cell r="A5997" t="str">
            <v>Limpieza, Actualización y Sincronización de AD</v>
          </cell>
        </row>
        <row r="5998">
          <cell r="A5998" t="str">
            <v>Limpieza, Actualización y Sincronización de AD</v>
          </cell>
        </row>
        <row r="5999">
          <cell r="A5999" t="str">
            <v>Limpieza, Actualización y Sincronización de AD</v>
          </cell>
        </row>
        <row r="6000">
          <cell r="A6000" t="str">
            <v>Limpieza, Actualización y Sincronización de AD</v>
          </cell>
        </row>
        <row r="6001">
          <cell r="A6001" t="str">
            <v>Limpieza, Actualización y Sincronización de AD</v>
          </cell>
        </row>
        <row r="6002">
          <cell r="A6002" t="str">
            <v>Limpieza, Actualización y Sincronización de AD</v>
          </cell>
        </row>
        <row r="6003">
          <cell r="A6003" t="str">
            <v>Limpieza, Actualización y Sincronización de AD</v>
          </cell>
        </row>
        <row r="6004">
          <cell r="A6004" t="str">
            <v>Limpieza, Actualización y Sincronización de AD</v>
          </cell>
        </row>
        <row r="6005">
          <cell r="A6005" t="str">
            <v>Limpieza, Actualización y Sincronización de AD</v>
          </cell>
        </row>
        <row r="6006">
          <cell r="A6006" t="str">
            <v>Limpieza, Actualización y Sincronización de AD</v>
          </cell>
        </row>
        <row r="6007">
          <cell r="A6007" t="str">
            <v>Limpieza, Actualización y Sincronización de AD</v>
          </cell>
        </row>
        <row r="6008">
          <cell r="A6008" t="str">
            <v>Limpieza, Actualización y Sincronización de AD</v>
          </cell>
        </row>
        <row r="6009">
          <cell r="A6009" t="str">
            <v>Limpieza, Actualización y Sincronización de AD</v>
          </cell>
        </row>
        <row r="6010">
          <cell r="A6010" t="str">
            <v>Limpieza, Actualización y Sincronización de AD</v>
          </cell>
        </row>
        <row r="6011">
          <cell r="A6011" t="str">
            <v>Limpieza, Actualización y Sincronización de AD</v>
          </cell>
        </row>
        <row r="6012">
          <cell r="A6012" t="str">
            <v>Limpieza, Actualización y Sincronización de AD</v>
          </cell>
        </row>
        <row r="6013">
          <cell r="A6013" t="str">
            <v>Limpieza, Actualización y Sincronización de AD</v>
          </cell>
        </row>
        <row r="6014">
          <cell r="A6014" t="str">
            <v>Limpieza, Actualización y Sincronización de AD</v>
          </cell>
        </row>
        <row r="6015">
          <cell r="A6015" t="str">
            <v>Limpieza, Actualización y Sincronización de AD</v>
          </cell>
        </row>
        <row r="6016">
          <cell r="A6016" t="str">
            <v>Limpieza, Actualización y Sincronización de AD</v>
          </cell>
        </row>
        <row r="6017">
          <cell r="A6017" t="str">
            <v>Limpieza, Actualización y Sincronización de AD</v>
          </cell>
        </row>
        <row r="6018">
          <cell r="A6018" t="str">
            <v>Limpieza, Actualización y Sincronización de AD</v>
          </cell>
        </row>
        <row r="6019">
          <cell r="A6019" t="str">
            <v>Limpieza, Actualización y Sincronización de AD</v>
          </cell>
        </row>
        <row r="6020">
          <cell r="A6020" t="str">
            <v>Limpieza, Actualización y Sincronización de AD</v>
          </cell>
        </row>
        <row r="6021">
          <cell r="A6021" t="str">
            <v>Limpieza, Actualización y Sincronización de AD</v>
          </cell>
        </row>
        <row r="6022">
          <cell r="A6022" t="str">
            <v>Limpieza, Actualización y Sincronización de AD</v>
          </cell>
        </row>
        <row r="6023">
          <cell r="A6023" t="str">
            <v>Limpieza, Actualización y Sincronización de AD</v>
          </cell>
        </row>
        <row r="6024">
          <cell r="A6024" t="str">
            <v>Limpieza, Actualización y Sincronización de AD</v>
          </cell>
        </row>
        <row r="6025">
          <cell r="A6025" t="str">
            <v>Limpieza, Actualización y Sincronización de AD</v>
          </cell>
        </row>
        <row r="6026">
          <cell r="A6026" t="str">
            <v>Limpieza, Actualización y Sincronización de AD</v>
          </cell>
        </row>
        <row r="6027">
          <cell r="A6027" t="str">
            <v>Limpieza, Actualización y Sincronización de AD</v>
          </cell>
        </row>
        <row r="6028">
          <cell r="A6028" t="str">
            <v>Limpieza, Actualización y Sincronización de AD</v>
          </cell>
        </row>
        <row r="6029">
          <cell r="A6029" t="str">
            <v>Limpieza, Actualización y Sincronización de AD</v>
          </cell>
        </row>
        <row r="6030">
          <cell r="A6030" t="str">
            <v>Limpieza, Actualización y Sincronización de AD</v>
          </cell>
        </row>
        <row r="6031">
          <cell r="A6031" t="str">
            <v>Limpieza, Actualización y Sincronización de AD</v>
          </cell>
        </row>
        <row r="6032">
          <cell r="A6032" t="str">
            <v>Limpieza, Actualización y Sincronización de AD</v>
          </cell>
        </row>
        <row r="6033">
          <cell r="A6033" t="str">
            <v>Limpieza, Actualización y Sincronización de AD</v>
          </cell>
        </row>
        <row r="6034">
          <cell r="A6034" t="str">
            <v>Limpieza, Actualización y Sincronización de AD</v>
          </cell>
        </row>
        <row r="6035">
          <cell r="A6035" t="str">
            <v>Limpieza, Actualización y Sincronización de AD</v>
          </cell>
        </row>
        <row r="6036">
          <cell r="A6036" t="str">
            <v>Limpieza, Actualización y Sincronización de AD</v>
          </cell>
        </row>
        <row r="6037">
          <cell r="A6037" t="str">
            <v>Limpieza, Actualización y Sincronización de AD</v>
          </cell>
        </row>
        <row r="6038">
          <cell r="A6038" t="str">
            <v>Limpieza, Actualización y Sincronización de AD</v>
          </cell>
        </row>
        <row r="6039">
          <cell r="A6039" t="str">
            <v>Limpieza, Actualización y Sincronización de AD</v>
          </cell>
        </row>
        <row r="6040">
          <cell r="A6040" t="str">
            <v>Limpieza, Actualización y Sincronización de AD</v>
          </cell>
        </row>
        <row r="6041">
          <cell r="A6041" t="str">
            <v>Limpieza, Actualización y Sincronización de AD</v>
          </cell>
        </row>
        <row r="6042">
          <cell r="A6042" t="str">
            <v>Limpieza, Actualización y Sincronización de AD</v>
          </cell>
        </row>
        <row r="6043">
          <cell r="A6043" t="str">
            <v>Limpieza, Actualización y Sincronización de AD</v>
          </cell>
        </row>
        <row r="6044">
          <cell r="A6044" t="str">
            <v>Limpieza, Actualización y Sincronización de AD</v>
          </cell>
        </row>
        <row r="6045">
          <cell r="A6045" t="str">
            <v>Limpieza, Actualización y Sincronización de AD</v>
          </cell>
        </row>
        <row r="6046">
          <cell r="A6046" t="str">
            <v>Limpieza, Actualización y Sincronización de AD</v>
          </cell>
        </row>
        <row r="6047">
          <cell r="A6047" t="str">
            <v>Limpieza, Actualización y Sincronización de AD</v>
          </cell>
        </row>
        <row r="6048">
          <cell r="A6048" t="str">
            <v>Limpieza, Actualización y Sincronización de AD</v>
          </cell>
        </row>
        <row r="6049">
          <cell r="A6049" t="str">
            <v>Limpieza, Actualización y Sincronización de AD</v>
          </cell>
        </row>
        <row r="6050">
          <cell r="A6050" t="str">
            <v>Limpieza, Actualización y Sincronización de AD</v>
          </cell>
        </row>
        <row r="6051">
          <cell r="A6051" t="str">
            <v>Limpieza, Actualización y Sincronización de AD</v>
          </cell>
        </row>
        <row r="6052">
          <cell r="A6052" t="str">
            <v>Limpieza, Actualización y Sincronización de AD</v>
          </cell>
        </row>
        <row r="6053">
          <cell r="A6053" t="str">
            <v>Limpieza, Actualización y Sincronización de AD</v>
          </cell>
        </row>
        <row r="6054">
          <cell r="A6054" t="str">
            <v>Limpieza, Actualización y Sincronización de AD</v>
          </cell>
        </row>
        <row r="6055">
          <cell r="A6055" t="str">
            <v>Limpieza, Actualización y Sincronización de AD</v>
          </cell>
        </row>
        <row r="6056">
          <cell r="A6056" t="str">
            <v>Limpieza, Actualización y Sincronización de AD</v>
          </cell>
        </row>
        <row r="6057">
          <cell r="A6057" t="str">
            <v>Limpieza, Actualización y Sincronización de AD</v>
          </cell>
        </row>
        <row r="6058">
          <cell r="A6058" t="str">
            <v>Limpieza, Actualización y Sincronización de AD</v>
          </cell>
        </row>
        <row r="6059">
          <cell r="A6059" t="str">
            <v>Limpieza, Actualización y Sincronización de AD</v>
          </cell>
        </row>
        <row r="6060">
          <cell r="A6060" t="str">
            <v>Limpieza, Actualización y Sincronización de AD</v>
          </cell>
        </row>
        <row r="6061">
          <cell r="A6061" t="str">
            <v>Limpieza, Actualización y Sincronización de AD</v>
          </cell>
        </row>
        <row r="6062">
          <cell r="A6062" t="str">
            <v>Limpieza, Actualización y Sincronización de AD</v>
          </cell>
        </row>
        <row r="6063">
          <cell r="A6063" t="str">
            <v>Limpieza, Actualización y Sincronización de AD</v>
          </cell>
        </row>
        <row r="6064">
          <cell r="A6064" t="str">
            <v>Limpieza, Actualización y Sincronización de AD</v>
          </cell>
        </row>
        <row r="6065">
          <cell r="A6065" t="str">
            <v>Limpieza, Actualización y Sincronización de AD</v>
          </cell>
        </row>
        <row r="6066">
          <cell r="A6066" t="str">
            <v>Limpieza, Actualización y Sincronización de AD</v>
          </cell>
        </row>
        <row r="6067">
          <cell r="A6067" t="str">
            <v>Limpieza, Actualización y Sincronización de AD</v>
          </cell>
        </row>
        <row r="6068">
          <cell r="A6068" t="str">
            <v>Limpieza, Actualización y Sincronización de AD</v>
          </cell>
        </row>
        <row r="6069">
          <cell r="A6069" t="str">
            <v>Limpieza, Actualización y Sincronización de AD</v>
          </cell>
        </row>
        <row r="6070">
          <cell r="A6070" t="str">
            <v>Limpieza, Actualización y Sincronización de AD</v>
          </cell>
        </row>
        <row r="6071">
          <cell r="A6071" t="str">
            <v>Limpieza, Actualización y Sincronización de AD</v>
          </cell>
        </row>
        <row r="6072">
          <cell r="A6072" t="str">
            <v>Limpieza, Actualización y Sincronización de AD</v>
          </cell>
        </row>
        <row r="6073">
          <cell r="A6073" t="str">
            <v>Limpieza, Actualización y Sincronización de AD</v>
          </cell>
        </row>
        <row r="6074">
          <cell r="A6074" t="str">
            <v>Limpieza, Actualización y Sincronización de AD</v>
          </cell>
        </row>
        <row r="6075">
          <cell r="A6075" t="str">
            <v>Limpieza, Actualización y Sincronización de AD</v>
          </cell>
        </row>
        <row r="6076">
          <cell r="A6076" t="str">
            <v>Limpieza, Actualización y Sincronización de AD</v>
          </cell>
        </row>
        <row r="6077">
          <cell r="A6077" t="str">
            <v>Limpieza, Actualización y Sincronización de AD</v>
          </cell>
        </row>
        <row r="6078">
          <cell r="A6078" t="str">
            <v>Limpieza, Actualización y Sincronización de AD</v>
          </cell>
        </row>
        <row r="6079">
          <cell r="A6079" t="str">
            <v>Limpieza, Actualización y Sincronización de AD</v>
          </cell>
        </row>
        <row r="6080">
          <cell r="A6080" t="str">
            <v>Limpieza, Actualización y Sincronización de AD</v>
          </cell>
        </row>
        <row r="6081">
          <cell r="A6081" t="str">
            <v>Limpieza, Actualización y Sincronización de AD</v>
          </cell>
        </row>
        <row r="6082">
          <cell r="A6082" t="str">
            <v>Limpieza, Actualización y Sincronización de AD</v>
          </cell>
        </row>
        <row r="6083">
          <cell r="A6083" t="str">
            <v>Limpieza, Actualización y Sincronización de AD</v>
          </cell>
        </row>
        <row r="6084">
          <cell r="A6084" t="str">
            <v>Limpieza, Actualización y Sincronización de AD</v>
          </cell>
        </row>
        <row r="6085">
          <cell r="A6085" t="str">
            <v>Limpieza, Actualización y Sincronización de AD</v>
          </cell>
        </row>
        <row r="6086">
          <cell r="A6086" t="str">
            <v>Limpieza, Actualización y Sincronización de AD</v>
          </cell>
        </row>
        <row r="6087">
          <cell r="A6087" t="str">
            <v>Limpieza, Actualización y Sincronización de AD</v>
          </cell>
        </row>
        <row r="6088">
          <cell r="A6088" t="str">
            <v>Limpieza, Actualización y Sincronización de AD</v>
          </cell>
        </row>
        <row r="6089">
          <cell r="A6089" t="str">
            <v>Limpieza, Actualización y Sincronización de AD</v>
          </cell>
        </row>
        <row r="6090">
          <cell r="A6090" t="str">
            <v>Limpieza, Actualización y Sincronización de AD</v>
          </cell>
        </row>
        <row r="6091">
          <cell r="A6091" t="str">
            <v>Limpieza, Actualización y Sincronización de AD</v>
          </cell>
        </row>
        <row r="6092">
          <cell r="A6092" t="str">
            <v>Limpieza, Actualización y Sincronización de AD</v>
          </cell>
        </row>
        <row r="6093">
          <cell r="A6093" t="str">
            <v>Limpieza, Actualización y Sincronización de AD</v>
          </cell>
        </row>
        <row r="6094">
          <cell r="A6094" t="str">
            <v>Limpieza, Actualización y Sincronización de AD</v>
          </cell>
        </row>
        <row r="6095">
          <cell r="A6095" t="str">
            <v>Limpieza, Actualización y Sincronización de AD</v>
          </cell>
        </row>
        <row r="6096">
          <cell r="A6096" t="str">
            <v>Limpieza, Actualización y Sincronización de AD</v>
          </cell>
        </row>
        <row r="6097">
          <cell r="A6097" t="str">
            <v>Limpieza, Actualización y Sincronización de AD</v>
          </cell>
        </row>
        <row r="6098">
          <cell r="A6098" t="str">
            <v>Mantencion Equipos Climatización Site EB500 : SC0488</v>
          </cell>
        </row>
        <row r="6099">
          <cell r="A6099" t="str">
            <v>Mantencion Equipos Climatización Site EB500 : SC0488</v>
          </cell>
        </row>
        <row r="6100">
          <cell r="A6100" t="str">
            <v>Mantencion Equipos Climatización Site EB500 : SC0488</v>
          </cell>
        </row>
        <row r="6101">
          <cell r="A6101" t="str">
            <v>Mantencion Equipos Climatización Site EB500 : SC0488</v>
          </cell>
        </row>
        <row r="6102">
          <cell r="A6102" t="str">
            <v>Mantencion Equipos Climatización Site EB500 : SC0488</v>
          </cell>
        </row>
        <row r="6103">
          <cell r="A6103" t="str">
            <v>Mantencion Equipos Climatización Site EB500 : SC0488</v>
          </cell>
        </row>
        <row r="6104">
          <cell r="A6104" t="str">
            <v>Mantencion Equipos Climatización Site EB500 : SC0488</v>
          </cell>
        </row>
        <row r="6105">
          <cell r="A6105" t="str">
            <v>Mantencion Equipos Climatización Site EB500 : SC0488</v>
          </cell>
        </row>
        <row r="6106">
          <cell r="A6106" t="str">
            <v>Mantencion Equipos Climatización Site EB500 : SC0488</v>
          </cell>
        </row>
        <row r="6107">
          <cell r="A6107" t="str">
            <v>Mantencion Equipos Climatización Site EB500 : SC0488</v>
          </cell>
        </row>
        <row r="6108">
          <cell r="A6108" t="str">
            <v>Mantencion Equipos Climatización Site EB500 : SC0488</v>
          </cell>
        </row>
        <row r="6109">
          <cell r="A6109" t="str">
            <v>Mantencion Equipos Climatización Site EB500 : SC0488</v>
          </cell>
        </row>
        <row r="6110">
          <cell r="A6110" t="str">
            <v>Mantencion Equipos Climatización Site EB500 : SC0488</v>
          </cell>
        </row>
        <row r="6111">
          <cell r="A6111" t="str">
            <v>Mantencion Equipos Climatización Site EB500 : SC0488</v>
          </cell>
        </row>
        <row r="6112">
          <cell r="A6112" t="str">
            <v>Mantencion Equipos Climatización Site EB500 : SC0488</v>
          </cell>
        </row>
        <row r="6113">
          <cell r="A6113" t="str">
            <v>Mantencion Equipos Climatización Site EB500 : SC0488</v>
          </cell>
        </row>
        <row r="6114">
          <cell r="A6114" t="str">
            <v>Mantencion Equipos Climatización Site EB500 : SC0488</v>
          </cell>
        </row>
        <row r="6115">
          <cell r="A6115" t="str">
            <v>Mantencion Equipos Climatización Site EB500 : SC0488</v>
          </cell>
        </row>
        <row r="6116">
          <cell r="A6116" t="str">
            <v>Mantencion Equipos Climatización Site EB500 : SC0488</v>
          </cell>
        </row>
        <row r="6117">
          <cell r="A6117" t="str">
            <v>Mantencion Equipos Climatización Site EB500 : SC0488</v>
          </cell>
        </row>
        <row r="6118">
          <cell r="A6118" t="str">
            <v>Mantencion Equipos Climatización Site EB500 : SC0488</v>
          </cell>
        </row>
        <row r="6119">
          <cell r="A6119" t="str">
            <v>Mantencion Equipos Climatización Site EB500 : SC0488</v>
          </cell>
        </row>
        <row r="6120">
          <cell r="A6120" t="str">
            <v>Mantencion Equipos Climatización Site EB500 : SC0488</v>
          </cell>
        </row>
        <row r="6121">
          <cell r="A6121" t="str">
            <v>Mantencion Equipos Climatización Site EB500 : SC0488</v>
          </cell>
        </row>
        <row r="6122">
          <cell r="A6122" t="str">
            <v>Mantencion Equipos Climatización Site EB500 : SC0488</v>
          </cell>
        </row>
        <row r="6123">
          <cell r="A6123" t="str">
            <v>Mantencion Equipos Climatización Site EB500 : SC0488</v>
          </cell>
        </row>
        <row r="6124">
          <cell r="A6124" t="str">
            <v>Mantencion Equipos Climatización Site EB500 : SC0488</v>
          </cell>
        </row>
        <row r="6125">
          <cell r="A6125" t="str">
            <v>Mantencion Equipos Climatización Site EB500 : SC0488</v>
          </cell>
        </row>
        <row r="6126">
          <cell r="A6126" t="str">
            <v>Mantencion Equipos Climatización Site EB500 : SC0488</v>
          </cell>
        </row>
        <row r="6127">
          <cell r="A6127" t="str">
            <v>Mantencion Equipos Climatización Site EB500 : SC0488</v>
          </cell>
        </row>
        <row r="6128">
          <cell r="A6128" t="str">
            <v>Mantencion Equipos Climatización Site EB500 : SC0488</v>
          </cell>
        </row>
        <row r="6129">
          <cell r="A6129" t="str">
            <v>Mantencion Equipos Climatización Site EB500 : SC0488</v>
          </cell>
        </row>
        <row r="6130">
          <cell r="A6130" t="str">
            <v>Mantencion Equipos Climatización Site EB500 : SC0488</v>
          </cell>
        </row>
        <row r="6131">
          <cell r="A6131" t="str">
            <v>Mantencion Equipos Climatización Site EB500 : SC0488</v>
          </cell>
        </row>
        <row r="6132">
          <cell r="A6132" t="str">
            <v>Mantencion Equipos Climatización Site EB500 : SC0488</v>
          </cell>
        </row>
        <row r="6133">
          <cell r="A6133" t="str">
            <v>Mantencion Equipos Climatización Site EB500 : SC0488</v>
          </cell>
        </row>
        <row r="6134">
          <cell r="A6134" t="str">
            <v>Mantencion Equipos Climatización Site EB500 : SC0488</v>
          </cell>
        </row>
        <row r="6135">
          <cell r="A6135" t="str">
            <v>Mantencion Equipos Climatización Site EB500 : SC0488</v>
          </cell>
        </row>
        <row r="6136">
          <cell r="A6136" t="str">
            <v>Mantencion Equipos Climatización Site EB500 : SC0488</v>
          </cell>
        </row>
        <row r="6137">
          <cell r="A6137" t="str">
            <v>Mantencion Equipos Climatización Site EB500 : SC0488</v>
          </cell>
        </row>
        <row r="6138">
          <cell r="A6138" t="str">
            <v>Mantencion Equipos Climatización Site EB500 : SC0488</v>
          </cell>
        </row>
        <row r="6139">
          <cell r="A6139" t="str">
            <v>Mantencion Equipos Climatización Site EB500 : SC0488</v>
          </cell>
        </row>
        <row r="6140">
          <cell r="A6140" t="str">
            <v>Mantencion Equipos Climatización Site EB500 : SC0488</v>
          </cell>
        </row>
        <row r="6141">
          <cell r="A6141" t="str">
            <v>Mantencion Equipos Climatización Site EB500 : SC0488</v>
          </cell>
        </row>
        <row r="6142">
          <cell r="A6142" t="str">
            <v>Mantencion Equipos Climatización Site EB500 : SC0488</v>
          </cell>
        </row>
        <row r="6143">
          <cell r="A6143" t="str">
            <v>Mantencion Equipos Climatización Site EB500 : SC0488</v>
          </cell>
        </row>
        <row r="6144">
          <cell r="A6144" t="str">
            <v>Mantencion Equipos Climatización Site EB500 : SC0488</v>
          </cell>
        </row>
        <row r="6145">
          <cell r="A6145" t="str">
            <v>Mantencion Equipos Climatización Site EB500 : SC0488</v>
          </cell>
        </row>
        <row r="6146">
          <cell r="A6146" t="str">
            <v>Mantencion Equipos Climatización Site EB500 : SC0488</v>
          </cell>
        </row>
        <row r="6147">
          <cell r="A6147" t="str">
            <v>Mantencion Equipos Climatización Site EB500 : SC0488</v>
          </cell>
        </row>
        <row r="6148">
          <cell r="A6148" t="str">
            <v>Mantencion Equipos Climatización Site EB500 : SC0488</v>
          </cell>
        </row>
        <row r="6149">
          <cell r="A6149" t="str">
            <v>Mantencion Equipos Climatización Site EB500 : SC0488</v>
          </cell>
        </row>
        <row r="6150">
          <cell r="A6150" t="str">
            <v>Mantencion Equipos Climatización Site EB500 : SC0488</v>
          </cell>
        </row>
        <row r="6151">
          <cell r="A6151" t="str">
            <v>Mantencion Equipos Climatización Site EB500 : SC0488</v>
          </cell>
        </row>
        <row r="6152">
          <cell r="A6152" t="str">
            <v>Mantencion Equipos Climatización Site EB500 : SC0488</v>
          </cell>
        </row>
        <row r="6153">
          <cell r="A6153" t="str">
            <v>Mantencion Equipos Climatización Site EB500 : SC0488</v>
          </cell>
        </row>
        <row r="6154">
          <cell r="A6154" t="str">
            <v>Mantencion Equipos Climatización Site EB500 : SC0488</v>
          </cell>
        </row>
        <row r="6155">
          <cell r="A6155" t="str">
            <v>Mantencion Equipos Climatización Site EB500 : SC0488</v>
          </cell>
        </row>
        <row r="6156">
          <cell r="A6156" t="str">
            <v>Mantencion Equipos Climatización Site EB500 : SC0488</v>
          </cell>
        </row>
        <row r="6157">
          <cell r="A6157" t="str">
            <v>Mantencion Equipos Climatización Site EB500 : SC0488</v>
          </cell>
        </row>
        <row r="6158">
          <cell r="A6158" t="str">
            <v>Mantencion Equipos Climatización Site EB500 : SC0488</v>
          </cell>
        </row>
        <row r="6159">
          <cell r="A6159" t="str">
            <v>Mantencion Equipos Climatización Site EB500 : SC0488</v>
          </cell>
        </row>
        <row r="6160">
          <cell r="A6160" t="str">
            <v>Mantencion Equipos Climatización Site EB500 : SC0488</v>
          </cell>
        </row>
        <row r="6161">
          <cell r="A6161" t="str">
            <v>Mantencion Equipos Climatización Site EB500 : SC0488</v>
          </cell>
        </row>
        <row r="6162">
          <cell r="A6162" t="str">
            <v>Mantencion Equipos Climatización Site EB500 : SC0488</v>
          </cell>
        </row>
        <row r="6163">
          <cell r="A6163" t="str">
            <v>Mantencion Equipos Climatización Site EB500 : SC0488</v>
          </cell>
        </row>
        <row r="6164">
          <cell r="A6164" t="str">
            <v>Mantencion Equipos Climatización Site EB500 : SC0488</v>
          </cell>
        </row>
        <row r="6165">
          <cell r="A6165" t="str">
            <v>Mantencion Equipos Climatización Site EB500 : SC0488</v>
          </cell>
        </row>
        <row r="6166">
          <cell r="A6166" t="str">
            <v>Mantencion Equipos Climatización Site EB500 : SC0488</v>
          </cell>
        </row>
        <row r="6167">
          <cell r="A6167" t="str">
            <v>Mantencion Equipos Climatización Site EB500 : SC0488</v>
          </cell>
        </row>
        <row r="6168">
          <cell r="A6168" t="str">
            <v>Mantencion Equipos Climatización Site EB500 : SC0488</v>
          </cell>
        </row>
        <row r="6169">
          <cell r="A6169" t="str">
            <v>Mantencion Equipos Climatización Site EB500 : SC0488</v>
          </cell>
        </row>
        <row r="6170">
          <cell r="A6170" t="str">
            <v>Mantencion Equipos Climatización Site EB500 : SC0488</v>
          </cell>
        </row>
        <row r="6171">
          <cell r="A6171" t="str">
            <v>Mantencion Equipos Climatización Site EB500 : SC0488</v>
          </cell>
        </row>
        <row r="6172">
          <cell r="A6172" t="str">
            <v>Mantencion Equipos Climatización Site EB500 : SC0488</v>
          </cell>
        </row>
        <row r="6173">
          <cell r="A6173" t="str">
            <v>Mantencion Equipos Climatización Site EB500 : SC0488</v>
          </cell>
        </row>
        <row r="6174">
          <cell r="A6174" t="str">
            <v>Mantencion Equipos Climatización Site EB500 : SC0488</v>
          </cell>
        </row>
        <row r="6175">
          <cell r="A6175" t="str">
            <v>Mantencion Equipos Climatización Site EB500 : SC0488</v>
          </cell>
        </row>
        <row r="6176">
          <cell r="A6176" t="str">
            <v>Mantencion Equipos Climatización Site EB500 : SC0488</v>
          </cell>
        </row>
        <row r="6177">
          <cell r="A6177" t="str">
            <v>Mantencion Equipos Climatización Site EB500 : SC0488</v>
          </cell>
        </row>
        <row r="6178">
          <cell r="A6178" t="str">
            <v>Mantencion Equipos Climatización Site EB500 : SC0488</v>
          </cell>
        </row>
        <row r="6179">
          <cell r="A6179" t="str">
            <v>Mantencion Equipos Climatización Site EB500 : SC0488</v>
          </cell>
        </row>
        <row r="6180">
          <cell r="A6180" t="str">
            <v>Mantencion Equipos Climatización Site EB500 : SC0488</v>
          </cell>
        </row>
        <row r="6181">
          <cell r="A6181" t="str">
            <v>Mantencion Equipos Climatización Site EB500 : SC0488</v>
          </cell>
        </row>
        <row r="6182">
          <cell r="A6182" t="str">
            <v>Mantencion Equipos Climatización Site EB500 : SC0488</v>
          </cell>
        </row>
        <row r="6183">
          <cell r="A6183" t="str">
            <v>Mantencion Equipos Climatización Site EB500 : SC0488</v>
          </cell>
        </row>
        <row r="6184">
          <cell r="A6184" t="str">
            <v>Mantencion Equipos Climatización Site EB500 : SC0488</v>
          </cell>
        </row>
        <row r="6185">
          <cell r="A6185" t="str">
            <v>Mantencion Equipos Climatización Site EB500 : SC0488</v>
          </cell>
        </row>
        <row r="6186">
          <cell r="A6186" t="str">
            <v>Mantencion Equipos Climatización Site EB500 : SC0488</v>
          </cell>
        </row>
        <row r="6187">
          <cell r="A6187" t="str">
            <v>Mantencion Equipos Climatización Site EB500 : SC0488</v>
          </cell>
        </row>
        <row r="6188">
          <cell r="A6188" t="str">
            <v>Mantencion Equipos Climatización Site EB500 : SC0488</v>
          </cell>
        </row>
        <row r="6189">
          <cell r="A6189" t="str">
            <v>Mantencion Equipos Climatización Site EB500 : SC0488</v>
          </cell>
        </row>
        <row r="6190">
          <cell r="A6190" t="str">
            <v>Mantencion Equipos Climatización Site EB500 : SC0488</v>
          </cell>
        </row>
        <row r="6191">
          <cell r="A6191" t="str">
            <v>Mantencion Equipos Climatización Site EB500 : SC0488</v>
          </cell>
        </row>
        <row r="6192">
          <cell r="A6192" t="str">
            <v>Mantencion Equipos Climatización Site EB500 : SC0488</v>
          </cell>
        </row>
        <row r="6193">
          <cell r="A6193" t="str">
            <v>Mantencion Equipos Climatización Site EB500 : SC0488</v>
          </cell>
        </row>
        <row r="6194">
          <cell r="A6194" t="str">
            <v>Mantencion Equipos Climatización Site EB500 : SC0488</v>
          </cell>
        </row>
        <row r="6195">
          <cell r="A6195" t="str">
            <v>Mantencion Equipos Climatización Site EB500 : SC0488</v>
          </cell>
        </row>
        <row r="6196">
          <cell r="A6196" t="str">
            <v>Mantencion Equipos Climatización Site EB500 : SC0488</v>
          </cell>
        </row>
        <row r="6197">
          <cell r="A6197" t="str">
            <v>Mantencion Equipos Climatización Site EB500 : SC0488</v>
          </cell>
        </row>
        <row r="6198">
          <cell r="A6198" t="str">
            <v>Mantencion Equipos Climatización Site EB500 : SC0488</v>
          </cell>
        </row>
        <row r="6199">
          <cell r="A6199" t="str">
            <v>Mantencion Equipos Climatización Site EB500 : SC0488</v>
          </cell>
        </row>
        <row r="6200">
          <cell r="A6200" t="str">
            <v>Mantencion Equipos Climatización Site EB500 : SC0488</v>
          </cell>
        </row>
        <row r="6201">
          <cell r="A6201" t="str">
            <v>Mantencion Equipos Climatización Site EB500 : SC0488</v>
          </cell>
        </row>
        <row r="6202">
          <cell r="A6202" t="str">
            <v>Mantencion Equipos Climatización Site EB500 : SC0488</v>
          </cell>
        </row>
        <row r="6203">
          <cell r="A6203" t="str">
            <v>Mantencion Equipos Climatización Site EB500 : SC0488</v>
          </cell>
        </row>
        <row r="6204">
          <cell r="A6204" t="str">
            <v>Mantencion Equipos Climatización Site EB500 : SC0488</v>
          </cell>
        </row>
        <row r="6205">
          <cell r="A6205" t="str">
            <v>Mantencion Equipos Climatización Site EB500 : SC0488</v>
          </cell>
        </row>
        <row r="6206">
          <cell r="A6206" t="str">
            <v>Mantencion Equipos Climatización Site EB500 : SC0488</v>
          </cell>
        </row>
        <row r="6207">
          <cell r="A6207" t="str">
            <v>Mantencion Equipos Climatización Site EB500 : SC0488</v>
          </cell>
        </row>
        <row r="6208">
          <cell r="A6208" t="str">
            <v>Mantencion Equipos Climatización Site EB500 : SC0488</v>
          </cell>
        </row>
        <row r="6209">
          <cell r="A6209" t="str">
            <v>Mantencion Equipos Climatización Site EB500 : SC0488</v>
          </cell>
        </row>
        <row r="6210">
          <cell r="A6210" t="str">
            <v>Mantencion Equipos Climatización Site EB500 : SC0488</v>
          </cell>
        </row>
        <row r="6211">
          <cell r="A6211" t="str">
            <v>Mantencion Equipos Climatización Site EB500 : SC0488</v>
          </cell>
        </row>
        <row r="6212">
          <cell r="A6212" t="str">
            <v>Mantencion Equipos Climatización Site EB500 : SC0488</v>
          </cell>
        </row>
        <row r="6213">
          <cell r="A6213" t="str">
            <v>Mantencion Equipos Climatización Site EB500 : SC0488</v>
          </cell>
        </row>
        <row r="6214">
          <cell r="A6214" t="str">
            <v>Mantencion Equipos Climatización Site EB500 : SC0488</v>
          </cell>
        </row>
        <row r="6215">
          <cell r="A6215" t="str">
            <v>Mantencion Equipos Climatización Site EB500 : SC0488</v>
          </cell>
        </row>
        <row r="6216">
          <cell r="A6216" t="str">
            <v>Mantencion Equipos Climatización Site EB500 : SC0488</v>
          </cell>
        </row>
        <row r="6217">
          <cell r="A6217" t="str">
            <v>Mantencion Equipos Climatización Site EB500 : SC0488</v>
          </cell>
        </row>
        <row r="6218">
          <cell r="A6218" t="str">
            <v>Mantencion Equipos Climatización Site EB500 : SC0488</v>
          </cell>
        </row>
        <row r="6219">
          <cell r="A6219" t="str">
            <v>Mantencion Equipos Climatización Site EB500 : SC0488</v>
          </cell>
        </row>
        <row r="6220">
          <cell r="A6220" t="str">
            <v>Mantencion Equipos Climatización Site EB500 : SC0488</v>
          </cell>
        </row>
        <row r="6221">
          <cell r="A6221" t="str">
            <v>Mantencion Equipos Climatización Site EB500 : SC0488</v>
          </cell>
        </row>
        <row r="6222">
          <cell r="A6222" t="str">
            <v>Mantencion Equipos Climatización Site EB500 : SC0488</v>
          </cell>
        </row>
        <row r="6223">
          <cell r="A6223" t="str">
            <v>Mantencion Equipos Climatización Site EB500 : SC0488</v>
          </cell>
        </row>
        <row r="6224">
          <cell r="A6224" t="str">
            <v>Mantencion Equipos Climatización Site EB500 : SC0488</v>
          </cell>
        </row>
        <row r="6225">
          <cell r="A6225" t="str">
            <v>Mantencion Equipos Climatización Site EB500 : SC0488</v>
          </cell>
        </row>
        <row r="6226">
          <cell r="A6226" t="str">
            <v>Mantencion Equipos Climatización Site EB500 : SC0488</v>
          </cell>
        </row>
        <row r="6227">
          <cell r="A6227" t="str">
            <v>Mantencion Equipos Climatización Site EB500 : SC0488</v>
          </cell>
        </row>
        <row r="6228">
          <cell r="A6228" t="str">
            <v>Mantencion Equipos Climatización Site EB500 : SC0488</v>
          </cell>
        </row>
        <row r="6229">
          <cell r="A6229" t="str">
            <v>Mantencion Equipos Climatización Site EB500 : SC0488</v>
          </cell>
        </row>
        <row r="6230">
          <cell r="A6230" t="str">
            <v>Mantencion Equipos Climatización Site EB500 : SC0488</v>
          </cell>
        </row>
        <row r="6231">
          <cell r="A6231" t="str">
            <v>Mantencion Equipos Climatización Site EB500 : SC0488</v>
          </cell>
        </row>
        <row r="6232">
          <cell r="A6232" t="str">
            <v>Mantencion Equipos Climatización Site EB500 : SC0488</v>
          </cell>
        </row>
        <row r="6233">
          <cell r="A6233" t="str">
            <v>Mantencion Equipos Climatización Site EB500 : SC0488</v>
          </cell>
        </row>
        <row r="6234">
          <cell r="A6234" t="str">
            <v>Mantencion Equipos Climatización Site EB500 : SC0488</v>
          </cell>
        </row>
        <row r="6235">
          <cell r="A6235" t="str">
            <v>Mantencion Equipos Climatización Site EB500 : SC0488</v>
          </cell>
        </row>
        <row r="6236">
          <cell r="A6236" t="str">
            <v>Mantencion Equipos Climatización Site EB500 : SC0488</v>
          </cell>
        </row>
        <row r="6237">
          <cell r="A6237" t="str">
            <v>Mantencion Equipos Climatización Site EB500 : SC0488</v>
          </cell>
        </row>
        <row r="6238">
          <cell r="A6238" t="str">
            <v>Mantencion Equipos Climatización Site EB500 : SC0488</v>
          </cell>
        </row>
        <row r="6239">
          <cell r="A6239" t="str">
            <v>Mantencion Equipos Climatización Site EB500 : SC0488</v>
          </cell>
        </row>
        <row r="6240">
          <cell r="A6240" t="str">
            <v>Mantencion Equipos Climatización Site EB500 : SC0488</v>
          </cell>
        </row>
        <row r="6241">
          <cell r="A6241" t="str">
            <v>Mantencion Equipos Climatización Site EB500 : SC0488</v>
          </cell>
        </row>
        <row r="6242">
          <cell r="A6242" t="str">
            <v>Mantencion Equipos Climatización Site EB500 : SC0488</v>
          </cell>
        </row>
        <row r="6243">
          <cell r="A6243" t="str">
            <v>Mantencion Equipos Climatización Site EB500 : SC0488</v>
          </cell>
        </row>
        <row r="6244">
          <cell r="A6244" t="str">
            <v>Mantencion Equipos Climatización Site EB500 : SC0488</v>
          </cell>
        </row>
        <row r="6245">
          <cell r="A6245" t="str">
            <v>Mantencion Equipos Climatización Site EB500 : SC0488</v>
          </cell>
        </row>
        <row r="6246">
          <cell r="A6246" t="str">
            <v>Mantencion Equipos Climatización Site EB500 : SC0488</v>
          </cell>
        </row>
        <row r="6247">
          <cell r="A6247" t="str">
            <v>Mantencion Equipos Climatización Site EB500 : SC0488</v>
          </cell>
        </row>
        <row r="6248">
          <cell r="A6248" t="str">
            <v>Mantencion Equipos Climatización Site EB500 : SC0488</v>
          </cell>
        </row>
        <row r="6249">
          <cell r="A6249" t="str">
            <v>Mantencion Equipos Climatización Site EB500 : SC0488</v>
          </cell>
        </row>
        <row r="6250">
          <cell r="A6250" t="str">
            <v>Mantencion Equipos Climatización Site EB500 : SC0488</v>
          </cell>
        </row>
        <row r="6251">
          <cell r="A6251" t="str">
            <v>Mantencion Equipos Climatización Site EB500 : SC0488</v>
          </cell>
        </row>
        <row r="6252">
          <cell r="A6252" t="str">
            <v>Mantencion Equipos Climatización Site EB500 : SC0488</v>
          </cell>
        </row>
        <row r="6253">
          <cell r="A6253" t="str">
            <v>Mantencion Equipos Climatización Site EB500 : SC0488</v>
          </cell>
        </row>
        <row r="6254">
          <cell r="A6254" t="str">
            <v>Mantencion Equipos Climatización Site EB500 : SC0488</v>
          </cell>
        </row>
        <row r="6255">
          <cell r="A6255" t="str">
            <v>Mantencion Equipos Climatización Site EB500 : SC0488</v>
          </cell>
        </row>
        <row r="6256">
          <cell r="A6256" t="str">
            <v>Mantencion Equipos Climatización Site EB500 : SC0488</v>
          </cell>
        </row>
        <row r="6257">
          <cell r="A6257" t="str">
            <v>Mantencion Equipos Climatización Site EB500 : SC0488</v>
          </cell>
        </row>
        <row r="6258">
          <cell r="A6258" t="str">
            <v>Mantencion Equipos Climatización Site EB500 : SC0488</v>
          </cell>
        </row>
        <row r="6259">
          <cell r="A6259" t="str">
            <v>Mantencion Equipos Climatización Site EB500 : SC0488</v>
          </cell>
        </row>
        <row r="6260">
          <cell r="A6260" t="str">
            <v>Mantencion Equipos Climatización Site EB500 : SC0488</v>
          </cell>
        </row>
        <row r="6261">
          <cell r="A6261" t="str">
            <v>Mantencion Equipos Climatización Site EB500 : SC0488</v>
          </cell>
        </row>
        <row r="6262">
          <cell r="A6262" t="str">
            <v>Mantencion Equipos Climatización Site EB500 : SC0488</v>
          </cell>
        </row>
        <row r="6263">
          <cell r="A6263" t="str">
            <v>Mantencion Equipos Climatización Site EB500 : SC0488</v>
          </cell>
        </row>
        <row r="6264">
          <cell r="A6264" t="str">
            <v>Mantencion Equipos Climatización Site EB500 : SC0488</v>
          </cell>
        </row>
        <row r="6265">
          <cell r="A6265" t="str">
            <v>Mantencion Equipos Climatización Site EB500 : SC0488</v>
          </cell>
        </row>
        <row r="6266">
          <cell r="A6266" t="str">
            <v>Mantencion Equipos Climatización Site EB500 : SC0488</v>
          </cell>
        </row>
        <row r="6267">
          <cell r="A6267" t="str">
            <v>Mantencion Equipos Climatización Site EB500 : SC0488</v>
          </cell>
        </row>
        <row r="6268">
          <cell r="A6268" t="str">
            <v>Mantencion Equipos Climatización Site EB500 : SC0488</v>
          </cell>
        </row>
        <row r="6269">
          <cell r="A6269" t="str">
            <v>Mantencion Equipos Climatización Site EB500 : SC0488</v>
          </cell>
        </row>
        <row r="6270">
          <cell r="A6270" t="str">
            <v>Mantencion Equipos Climatización Site EB500 : SC0488</v>
          </cell>
        </row>
        <row r="6271">
          <cell r="A6271" t="str">
            <v>Mantencion Equipos Climatización Site EB500 : SC0488</v>
          </cell>
        </row>
        <row r="6272">
          <cell r="A6272" t="str">
            <v>Mantencion Equipos Climatización Site EB500 : SC0488</v>
          </cell>
        </row>
        <row r="6273">
          <cell r="A6273" t="str">
            <v>Mantencion Equipos Climatización Site EB500 : SC0488</v>
          </cell>
        </row>
        <row r="6274">
          <cell r="A6274" t="str">
            <v>Mantencion Equipos Climatización Site EB500 : SC0488</v>
          </cell>
        </row>
        <row r="6275">
          <cell r="A6275" t="str">
            <v>Mantencion Equipos Climatización Site EB500 : SC0488</v>
          </cell>
        </row>
        <row r="6276">
          <cell r="A6276" t="str">
            <v>Mantencion Equipos Climatización Site EB500 : SC0488</v>
          </cell>
        </row>
        <row r="6277">
          <cell r="A6277" t="str">
            <v>Mantencion Equipos Climatización Site EB500 : SC0488</v>
          </cell>
        </row>
        <row r="6278">
          <cell r="A6278" t="str">
            <v>Mantencion Equipos Climatización Site EB500 : SC0488</v>
          </cell>
        </row>
        <row r="6279">
          <cell r="A6279" t="str">
            <v>Mantencion Equipos Climatización Site EB500 : SC0488</v>
          </cell>
        </row>
        <row r="6280">
          <cell r="A6280" t="str">
            <v>Mantencion Equipos Climatización Site EB500 : SC0488</v>
          </cell>
        </row>
        <row r="6281">
          <cell r="A6281" t="str">
            <v>Mantencion Equipos Climatización Site EB500 : SC0488</v>
          </cell>
        </row>
        <row r="6282">
          <cell r="A6282" t="str">
            <v>Mantencion Equipos Climatización Site EB500 : SC0488</v>
          </cell>
        </row>
        <row r="6283">
          <cell r="A6283" t="str">
            <v>Mantencion Equipos Climatización Site EB500 : SC0488</v>
          </cell>
        </row>
        <row r="6284">
          <cell r="A6284" t="str">
            <v>Mantencion Equipos Climatización Site EB500 : SC0488</v>
          </cell>
        </row>
        <row r="6285">
          <cell r="A6285" t="str">
            <v>Mantencion Equipos Climatización Site EB500 : SC0488</v>
          </cell>
        </row>
        <row r="6286">
          <cell r="A6286" t="str">
            <v>Mantencion Equipos Climatización Site EB500 : SC0488</v>
          </cell>
        </row>
        <row r="6287">
          <cell r="A6287" t="str">
            <v>Mantencion Equipos Climatización Site EB500 : SC0488</v>
          </cell>
        </row>
        <row r="6288">
          <cell r="A6288" t="str">
            <v>Mantencion Equipos Climatización Site EB500 : SC0488</v>
          </cell>
        </row>
        <row r="6289">
          <cell r="A6289" t="str">
            <v>Mantencion Equipos Climatización Site EB500 : SC0488</v>
          </cell>
        </row>
        <row r="6290">
          <cell r="A6290" t="str">
            <v>Mantencion Equipos Climatización Site EB500 : SC0488</v>
          </cell>
        </row>
        <row r="6291">
          <cell r="A6291" t="str">
            <v>Mantencion Equipos Climatización Site EB500 : SC0488</v>
          </cell>
        </row>
        <row r="6292">
          <cell r="A6292" t="str">
            <v>Mantencion Equipos Climatización Site EB500 : SC0488</v>
          </cell>
        </row>
        <row r="6293">
          <cell r="A6293" t="str">
            <v>Mantencion Equipos Climatización Site EB500 : SC0488</v>
          </cell>
        </row>
        <row r="6294">
          <cell r="A6294" t="str">
            <v>Mantencion Equipos Climatización Site EB500 : SC0488</v>
          </cell>
        </row>
        <row r="6295">
          <cell r="A6295" t="str">
            <v>Mantencion Equipos Climatización Site EB500 : SC0488</v>
          </cell>
        </row>
        <row r="6296">
          <cell r="A6296" t="str">
            <v>Mantencion Equipos Climatización Site EB500 : SC0488</v>
          </cell>
        </row>
        <row r="6297">
          <cell r="A6297" t="str">
            <v>Mantencion Equipos Climatización Site EB500 : SC0488</v>
          </cell>
        </row>
        <row r="6298">
          <cell r="A6298" t="str">
            <v>Mantencion Equipos Climatización Site EB500 : SC0488</v>
          </cell>
        </row>
        <row r="6299">
          <cell r="A6299" t="str">
            <v>Mantencion Equipos Climatización Site EB500 : SC0488</v>
          </cell>
        </row>
        <row r="6300">
          <cell r="A6300" t="str">
            <v>Mantencion Equipos Climatización Site EB500 : SC0488</v>
          </cell>
        </row>
        <row r="6301">
          <cell r="A6301" t="str">
            <v>Mantencion Equipos Climatización Site EB500 : SC0488</v>
          </cell>
        </row>
        <row r="6302">
          <cell r="A6302" t="str">
            <v>Mantencion Equipos Climatización Site EB500 : SC0488</v>
          </cell>
        </row>
        <row r="6303">
          <cell r="A6303" t="str">
            <v>Mantencion Equipos Climatización Site EB500 : SC0488</v>
          </cell>
        </row>
        <row r="6304">
          <cell r="A6304" t="str">
            <v>Mantencion Equipos Climatización Site EB500 : SC0488</v>
          </cell>
        </row>
        <row r="6305">
          <cell r="A6305" t="str">
            <v>Mantencion Equipos Climatización Site EB500 : SC0488</v>
          </cell>
        </row>
        <row r="6306">
          <cell r="A6306" t="str">
            <v>Mantencion Equipos Climatización Site EB500 : SC0488</v>
          </cell>
        </row>
        <row r="6307">
          <cell r="A6307" t="str">
            <v>Mantencion Equipos Climatización Site EB500 : SC0488</v>
          </cell>
        </row>
        <row r="6308">
          <cell r="A6308" t="str">
            <v>Mantencion Equipos Climatización Site EB500 : SC0488</v>
          </cell>
        </row>
        <row r="6309">
          <cell r="A6309" t="str">
            <v>Mantencion Equipos Climatización Site EB500 : SC0488</v>
          </cell>
        </row>
        <row r="6310">
          <cell r="A6310" t="str">
            <v>Mantencion Equipos Climatización Site EB500 : SC0488</v>
          </cell>
        </row>
        <row r="6311">
          <cell r="A6311" t="str">
            <v>Mantencion Equipos Climatización Site EB500 : SC0488</v>
          </cell>
        </row>
        <row r="6312">
          <cell r="A6312" t="str">
            <v>Mantencion Equipos Climatización Site EB500 : SC0488</v>
          </cell>
        </row>
        <row r="6313">
          <cell r="A6313" t="str">
            <v>Mantencion Equipos Climatización Site EB500 : SC0488</v>
          </cell>
        </row>
        <row r="6314">
          <cell r="A6314" t="str">
            <v>Mantencion Equipos Climatización Site EB500 : SC0488</v>
          </cell>
        </row>
        <row r="6315">
          <cell r="A6315" t="str">
            <v>Mantencion Equipos Climatización Site EB500 : SC0488</v>
          </cell>
        </row>
        <row r="6316">
          <cell r="A6316" t="str">
            <v>Mantencion Equipos Climatización Site EB500 : SC0488</v>
          </cell>
        </row>
        <row r="6317">
          <cell r="A6317" t="str">
            <v>Mantencion Equipos Climatización Site EB500 : SC0488</v>
          </cell>
        </row>
        <row r="6318">
          <cell r="A6318" t="str">
            <v>Mantencion Equipos Climatización Site EB500 : SC0488</v>
          </cell>
        </row>
        <row r="6319">
          <cell r="A6319" t="str">
            <v>Mantencion Equipos Climatización Site EB500 : SC0488</v>
          </cell>
        </row>
        <row r="6320">
          <cell r="A6320" t="str">
            <v>Mantencion Equipos Climatización Site EB500 : SC0488</v>
          </cell>
        </row>
        <row r="6321">
          <cell r="A6321" t="str">
            <v>Mantencion Equipos Climatización Site EB500 : SC0488</v>
          </cell>
        </row>
        <row r="6322">
          <cell r="A6322" t="str">
            <v>Mantencion Equipos Climatización Site EB500 : SC0488</v>
          </cell>
        </row>
        <row r="6323">
          <cell r="A6323" t="str">
            <v>Mantencion Equipos Climatización Site EB500 : SC0488</v>
          </cell>
        </row>
        <row r="6324">
          <cell r="A6324" t="str">
            <v>Mantencion Equipos Climatización Site EB500 : SC0488</v>
          </cell>
        </row>
        <row r="6325">
          <cell r="A6325" t="str">
            <v>Mantencion Equipos Climatización Site EB500 : SC0488</v>
          </cell>
        </row>
        <row r="6326">
          <cell r="A6326" t="str">
            <v>Mantencion Equipos Climatización Site EB500 : SC0488</v>
          </cell>
        </row>
        <row r="6327">
          <cell r="A6327" t="str">
            <v>Mantencion Equipos Climatización Site EB500 : SC0488</v>
          </cell>
        </row>
        <row r="6328">
          <cell r="A6328" t="str">
            <v>Mantencion Equipos Climatización Site EB500 : SC0488</v>
          </cell>
        </row>
        <row r="6329">
          <cell r="A6329" t="str">
            <v>Mantencion Equipos Climatización Site EB500 : SC0488</v>
          </cell>
        </row>
        <row r="6330">
          <cell r="A6330" t="str">
            <v>Mantencion Equipos Climatización Site EB500 : SC0488</v>
          </cell>
        </row>
        <row r="6331">
          <cell r="A6331" t="str">
            <v>Mantencion Equipos Climatización Site EB500 : SC0488</v>
          </cell>
        </row>
        <row r="6332">
          <cell r="A6332" t="str">
            <v>Mantencion Equipos Climatización Site EB500 : SC0488</v>
          </cell>
        </row>
        <row r="6333">
          <cell r="A6333" t="str">
            <v>Mantencion Equipos Climatización Site EB500 : SC0488</v>
          </cell>
        </row>
        <row r="6334">
          <cell r="A6334" t="str">
            <v>Mantencion Equipos Climatización Site EB500 : SC0488</v>
          </cell>
        </row>
        <row r="6335">
          <cell r="A6335" t="str">
            <v>Mantencion Equipos Climatización Site EB500 : SC0488</v>
          </cell>
        </row>
        <row r="6336">
          <cell r="A6336" t="str">
            <v>Mantencion Equipos Climatización Site EB500 : SC0488</v>
          </cell>
        </row>
        <row r="6337">
          <cell r="A6337" t="str">
            <v>Mantencion Equipos Climatización Site EB500 : SC0488</v>
          </cell>
        </row>
        <row r="6338">
          <cell r="A6338" t="str">
            <v>Mantencion Equipos Climatización Site EB500 : SC0488</v>
          </cell>
        </row>
        <row r="6339">
          <cell r="A6339" t="str">
            <v>Mantencion Equipos Climatización Site EB500 : SC0488</v>
          </cell>
        </row>
        <row r="6340">
          <cell r="A6340" t="str">
            <v>Mantencion Equipos Climatización Site EB500 : SC0488</v>
          </cell>
        </row>
        <row r="6341">
          <cell r="A6341" t="str">
            <v>Mantencion Equipos Climatización Site EB500 : SC0488</v>
          </cell>
        </row>
        <row r="6342">
          <cell r="A6342" t="str">
            <v>Mantencion Equipos Climatización Site EB500 : SC0488</v>
          </cell>
        </row>
        <row r="6343">
          <cell r="A6343" t="str">
            <v>Mantencion Equipos Climatización Site EB500 : SC0488</v>
          </cell>
        </row>
        <row r="6344">
          <cell r="A6344" t="str">
            <v>Mantencion Equipos Climatización Site EB500 : SC0488</v>
          </cell>
        </row>
        <row r="6345">
          <cell r="A6345" t="str">
            <v>Mantencion Equipos Climatización Site EB500 : SC0488</v>
          </cell>
        </row>
        <row r="6346">
          <cell r="A6346" t="str">
            <v>Mantencion Equipos Climatización Site EB500 : SC0488</v>
          </cell>
        </row>
        <row r="6347">
          <cell r="A6347" t="str">
            <v>Mantencion Equipos Climatización Site EB500 : SC0488</v>
          </cell>
        </row>
        <row r="6348">
          <cell r="A6348" t="str">
            <v>Mantencion Equipos Climatización Site EB500 : SC0488</v>
          </cell>
        </row>
        <row r="6349">
          <cell r="A6349" t="str">
            <v>Mantencion Equipos Climatización Site EB500 : SC0488</v>
          </cell>
        </row>
        <row r="6350">
          <cell r="A6350" t="str">
            <v>Mantencion Equipos Climatización Site EB500 : SC0488</v>
          </cell>
        </row>
        <row r="6351">
          <cell r="A6351" t="str">
            <v>Mantencion Equipos Climatización Site EB500 : SC0488</v>
          </cell>
        </row>
        <row r="6352">
          <cell r="A6352" t="str">
            <v>Mantencion Equipos Climatización Site EB500 : SC0488</v>
          </cell>
        </row>
        <row r="6353">
          <cell r="A6353" t="str">
            <v>Mantencion Equipos Climatización Site EB500 : SC0488</v>
          </cell>
        </row>
        <row r="6354">
          <cell r="A6354" t="str">
            <v>Mantencion Equipos Climatización Site EB500 : SC0488</v>
          </cell>
        </row>
        <row r="6355">
          <cell r="A6355" t="str">
            <v>Mantencion Equipos Climatización Site EB500 : SC0488</v>
          </cell>
        </row>
        <row r="6356">
          <cell r="A6356" t="str">
            <v>Mantencion Equipos Climatización Site EB500 : SC0488</v>
          </cell>
        </row>
        <row r="6357">
          <cell r="A6357" t="str">
            <v>Mantencion Equipos Climatización Site EB500 : SC0488</v>
          </cell>
        </row>
        <row r="6358">
          <cell r="A6358" t="str">
            <v>Mantencion Equipos Climatización Site EB500 : SC0488</v>
          </cell>
        </row>
        <row r="6359">
          <cell r="A6359" t="str">
            <v>Mantencion Equipos Climatización Site EB500 : SC0488</v>
          </cell>
        </row>
        <row r="6360">
          <cell r="A6360" t="str">
            <v>Mantencion Equipos Climatización Site EB500 : SC0488</v>
          </cell>
        </row>
        <row r="6361">
          <cell r="A6361" t="str">
            <v>Mantencion Equipos Climatización Site EB500 : SC0488</v>
          </cell>
        </row>
        <row r="6362">
          <cell r="A6362" t="str">
            <v>Mantencion Equipos Climatización Site EB500 : SC0488</v>
          </cell>
        </row>
        <row r="6363">
          <cell r="A6363" t="str">
            <v>Mantencion Equipos Climatización Site EB500 : SC0488</v>
          </cell>
        </row>
        <row r="6364">
          <cell r="A6364" t="str">
            <v>Mantencion Equipos Climatización Site EB500 : SC0488</v>
          </cell>
        </row>
        <row r="6365">
          <cell r="A6365" t="str">
            <v>Mantencion Equipos Climatización Site EB500 : SC0488</v>
          </cell>
        </row>
        <row r="6366">
          <cell r="A6366" t="str">
            <v>Mantencion Equipos Climatización Site EB500 : SC0488</v>
          </cell>
        </row>
        <row r="6367">
          <cell r="A6367" t="str">
            <v>Mantencion Equipos Climatización Site EB500 : SC0488</v>
          </cell>
        </row>
        <row r="6368">
          <cell r="A6368" t="str">
            <v>Mantencion Equipos Climatización Site EB500 : SC0488</v>
          </cell>
        </row>
        <row r="6369">
          <cell r="A6369" t="str">
            <v>Mantencion Equipos Climatización Site EB500 : SC0488</v>
          </cell>
        </row>
        <row r="6370">
          <cell r="A6370" t="str">
            <v>Mantencion Equipos Climatización Site EB500 : SC0488</v>
          </cell>
        </row>
        <row r="6371">
          <cell r="A6371" t="str">
            <v>Mantencion Equipos Climatización Site EB500 : SC0488</v>
          </cell>
        </row>
        <row r="6372">
          <cell r="A6372" t="str">
            <v>Mantencion Equipos Climatización Site EB500 : SC0488</v>
          </cell>
        </row>
        <row r="6373">
          <cell r="A6373" t="str">
            <v>Mantencion Equipos Climatización Site EB500 : SC0488</v>
          </cell>
        </row>
        <row r="6374">
          <cell r="A6374" t="str">
            <v>Mantencion Equipos Climatización Site EB500 : SC0488</v>
          </cell>
        </row>
        <row r="6375">
          <cell r="A6375" t="str">
            <v>Mantencion Equipos Climatización Site EB500 : SC0488</v>
          </cell>
        </row>
        <row r="6376">
          <cell r="A6376" t="str">
            <v>Mantencion Equipos Climatización Site EB500 : SC0488</v>
          </cell>
        </row>
        <row r="6377">
          <cell r="A6377" t="str">
            <v>Mantencion Equipos Climatización Site EB500 : SC0488</v>
          </cell>
        </row>
        <row r="6378">
          <cell r="A6378" t="str">
            <v>Mantencion Equipos Climatización Site EB500 : SC0488</v>
          </cell>
        </row>
        <row r="6379">
          <cell r="A6379" t="str">
            <v>Mantencion Equipos Climatización Site EB500 : SC0488</v>
          </cell>
        </row>
        <row r="6380">
          <cell r="A6380" t="str">
            <v>Mantencion Equipos Climatización Site EB500 : SC0488</v>
          </cell>
        </row>
        <row r="6381">
          <cell r="A6381" t="str">
            <v>Mantencion Equipos Climatización Site EB500 : SC0488</v>
          </cell>
        </row>
        <row r="6382">
          <cell r="A6382" t="str">
            <v>Mantencion Equipos Climatización Site EB500 : SC0488</v>
          </cell>
        </row>
        <row r="6383">
          <cell r="A6383" t="str">
            <v>Mantencion Equipos Climatización Site EB500 : SC0488</v>
          </cell>
        </row>
        <row r="6384">
          <cell r="A6384" t="str">
            <v>Mantencion Equipos Climatización Site EB500 : SC0488</v>
          </cell>
        </row>
        <row r="6385">
          <cell r="A6385" t="str">
            <v>Mantencion Equipos Climatización Site EB500 : SC0488</v>
          </cell>
        </row>
        <row r="6386">
          <cell r="A6386" t="str">
            <v>Mantención Licencia - Suscripción Cluster Barracuda 600 EB500 (Anti spam correo) : SC0576</v>
          </cell>
        </row>
        <row r="6387">
          <cell r="A6387" t="str">
            <v>Mantención Licencia - Suscripción Cluster Barracuda 600 EB500 (Anti spam correo) : SC0576</v>
          </cell>
        </row>
        <row r="6388">
          <cell r="A6388" t="str">
            <v>Mantención Licencia - Suscripción Cluster Barracuda 600 EB500 (Anti spam correo) : SC0576</v>
          </cell>
        </row>
        <row r="6389">
          <cell r="A6389" t="str">
            <v>Mantención Licencia - Suscripción Cluster Barracuda 600 EB500 (Anti spam correo) : SC0576</v>
          </cell>
        </row>
        <row r="6390">
          <cell r="A6390" t="str">
            <v>Mantención Licencia - Suscripción Cluster Barracuda 600 EB500 (Anti spam correo) : SC0576</v>
          </cell>
        </row>
        <row r="6391">
          <cell r="A6391" t="str">
            <v>Mantención Licencia - Suscripción Cluster Barracuda 600 EB500 (Anti spam correo) : SC0576</v>
          </cell>
        </row>
        <row r="6392">
          <cell r="A6392" t="str">
            <v>Mantención Licencia - Suscripción Cluster Barracuda 600 EB500 (Anti spam correo) : SC0576</v>
          </cell>
        </row>
        <row r="6393">
          <cell r="A6393" t="str">
            <v>Mantención Licencia - Suscripción Cluster Barracuda 600 EB500 (Anti spam correo) : SC0576</v>
          </cell>
        </row>
        <row r="6394">
          <cell r="A6394" t="str">
            <v>Mantención Licencia - Suscripción Cluster Barracuda 600 EB500 (Anti spam correo) : SC0576</v>
          </cell>
        </row>
        <row r="6395">
          <cell r="A6395" t="str">
            <v>Mantención Licencia - Suscripción Cluster Barracuda 600 EB500 (Anti spam correo) : SC0576</v>
          </cell>
        </row>
        <row r="6396">
          <cell r="A6396" t="str">
            <v>Mantención Licencia - Suscripción Cluster Barracuda 600 EB500 (Anti spam correo) : SC0576</v>
          </cell>
        </row>
        <row r="6397">
          <cell r="A6397" t="str">
            <v>Mantención Licencia - Suscripción Cluster Barracuda 600 EB500 (Anti spam correo) : SC0576</v>
          </cell>
        </row>
        <row r="6398">
          <cell r="A6398" t="str">
            <v>Mantención Licencia - Suscripción Cluster Barracuda 600 EB500 (Anti spam correo) : SC0576</v>
          </cell>
        </row>
        <row r="6399">
          <cell r="A6399" t="str">
            <v>Mantención Licencia - Suscripción Cluster Barracuda 600 EB500 (Anti spam correo) : SC0576</v>
          </cell>
        </row>
        <row r="6400">
          <cell r="A6400" t="str">
            <v>Mantención Licencia - Suscripción Cluster Barracuda 600 EB500 (Anti spam correo) : SC0576</v>
          </cell>
        </row>
        <row r="6401">
          <cell r="A6401" t="str">
            <v>Mantención Licencia - Suscripción Cluster Barracuda 600 EB500 (Anti spam correo) : SC0576</v>
          </cell>
        </row>
        <row r="6402">
          <cell r="A6402" t="str">
            <v>Mantención Licencia - Suscripción Cluster Barracuda 600 EB500 (Anti spam correo) : SC0576</v>
          </cell>
        </row>
        <row r="6403">
          <cell r="A6403" t="str">
            <v>Mantención Licencia - Suscripción Cluster Barracuda 600 EB500 (Anti spam correo) : SC0576</v>
          </cell>
        </row>
        <row r="6404">
          <cell r="A6404" t="str">
            <v>Mantención Licencia - Suscripción Cluster Barracuda 600 EB500 (Anti spam correo) : SC0576</v>
          </cell>
        </row>
        <row r="6405">
          <cell r="A6405" t="str">
            <v>Mantención Licencia - Suscripción Cluster Barracuda 600 EB500 (Anti spam correo) : SC0576</v>
          </cell>
        </row>
        <row r="6406">
          <cell r="A6406" t="str">
            <v>Mantención Licencia - Suscripción Cluster Barracuda 600 EB500 (Anti spam correo) : SC0576</v>
          </cell>
        </row>
        <row r="6407">
          <cell r="A6407" t="str">
            <v>Mantención Licencia - Suscripción Cluster Barracuda 600 EB500 (Anti spam correo) : SC0576</v>
          </cell>
        </row>
        <row r="6408">
          <cell r="A6408" t="str">
            <v>Mantención Licencia - Suscripción Cluster Barracuda 600 EB500 (Anti spam correo) : SC0576</v>
          </cell>
        </row>
        <row r="6409">
          <cell r="A6409" t="str">
            <v>Mantención Licencia - Suscripción Cluster Barracuda 600 EB500 (Anti spam correo) : SC0576</v>
          </cell>
        </row>
        <row r="6410">
          <cell r="A6410" t="str">
            <v>Mantención Licencia - Suscripción Cluster Barracuda 600 EB500 (Anti spam correo) : SC0576</v>
          </cell>
        </row>
        <row r="6411">
          <cell r="A6411" t="str">
            <v>Mantención Licencia - Suscripción Cluster Barracuda 600 EB500 (Anti spam correo) : SC0576</v>
          </cell>
        </row>
        <row r="6412">
          <cell r="A6412" t="str">
            <v>Mantención Licencia - Suscripción Cluster Barracuda 600 EB500 (Anti spam correo) : SC0576</v>
          </cell>
        </row>
        <row r="6413">
          <cell r="A6413" t="str">
            <v>Mantención Licencia - Suscripción Cluster Barracuda 600 EB500 (Anti spam correo) : SC0576</v>
          </cell>
        </row>
        <row r="6414">
          <cell r="A6414" t="str">
            <v>Mantención Licencia - Suscripción Cluster Barracuda 600 EB500 (Anti spam correo) : SC0576</v>
          </cell>
        </row>
        <row r="6415">
          <cell r="A6415" t="str">
            <v>Mantención Licencia - Suscripción Cluster Barracuda 600 EB500 (Anti spam correo) : SC0576</v>
          </cell>
        </row>
        <row r="6416">
          <cell r="A6416" t="str">
            <v>Mantención Licencia - Suscripción Cluster Barracuda 600 EB500 (Anti spam correo) : SC0576</v>
          </cell>
        </row>
        <row r="6417">
          <cell r="A6417" t="str">
            <v>Mantención Licencia - Suscripción Cluster Barracuda 600 EB500 (Anti spam correo) : SC0576</v>
          </cell>
        </row>
        <row r="6418">
          <cell r="A6418" t="str">
            <v>Mantención Licencia - Suscripción Cluster Barracuda 600 EB500 (Anti spam correo) : SC0576</v>
          </cell>
        </row>
        <row r="6419">
          <cell r="A6419" t="str">
            <v>Mantención Licencia - Suscripción Cluster Barracuda 600 EB500 (Anti spam correo) : SC0576</v>
          </cell>
        </row>
        <row r="6420">
          <cell r="A6420" t="str">
            <v>Mantención Licencia - Suscripción Cluster Barracuda 600 EB500 (Anti spam correo) : SC0576</v>
          </cell>
        </row>
        <row r="6421">
          <cell r="A6421" t="str">
            <v>Mantención Licencia - Suscripción Cluster Barracuda 600 EB500 (Anti spam correo) : SC0576</v>
          </cell>
        </row>
        <row r="6422">
          <cell r="A6422" t="str">
            <v>Mantención Licencia - Suscripción Cluster Barracuda 600 EB500 (Anti spam correo) : SC0576</v>
          </cell>
        </row>
        <row r="6423">
          <cell r="A6423" t="str">
            <v>Mantención Licencia - Suscripción Cluster Barracuda 600 EB500 (Anti spam correo) : SC0576</v>
          </cell>
        </row>
        <row r="6424">
          <cell r="A6424" t="str">
            <v>Mantención Licencia - Suscripción Cluster Barracuda 600 EB500 (Anti spam correo) : SC0576</v>
          </cell>
        </row>
        <row r="6425">
          <cell r="A6425" t="str">
            <v>Mantención Licencia - Suscripción Cluster Barracuda 600 EB500 (Anti spam correo) : SC0576</v>
          </cell>
        </row>
        <row r="6426">
          <cell r="A6426" t="str">
            <v>Mantención Licencia - Suscripción Cluster Barracuda 600 EB500 (Anti spam correo) : SC0576</v>
          </cell>
        </row>
        <row r="6427">
          <cell r="A6427" t="str">
            <v>Mantención Licencia - Suscripción Cluster Barracuda 600 EB500 (Anti spam correo) : SC0576</v>
          </cell>
        </row>
        <row r="6428">
          <cell r="A6428" t="str">
            <v>Mantención Licencia - Suscripción Cluster Barracuda 600 EB500 (Anti spam correo) : SC0576</v>
          </cell>
        </row>
        <row r="6429">
          <cell r="A6429" t="str">
            <v>Mantención Licencia - Suscripción Cluster Barracuda 600 EB500 (Anti spam correo) : SC0576</v>
          </cell>
        </row>
        <row r="6430">
          <cell r="A6430" t="str">
            <v>Mantención Licencia - Suscripción Cluster Barracuda 600 EB500 (Anti spam correo) : SC0576</v>
          </cell>
        </row>
        <row r="6431">
          <cell r="A6431" t="str">
            <v>Mantención Licencia - Suscripción Cluster Barracuda 600 EB500 (Anti spam correo) : SC0576</v>
          </cell>
        </row>
        <row r="6432">
          <cell r="A6432" t="str">
            <v>Mantención Licencia - Suscripción Cluster Barracuda 600 EB500 (Anti spam correo) : SC0576</v>
          </cell>
        </row>
        <row r="6433">
          <cell r="A6433" t="str">
            <v>Mantención Licencia - Suscripción Cluster Barracuda 600 EB500 (Anti spam correo) : SC0576</v>
          </cell>
        </row>
        <row r="6434">
          <cell r="A6434" t="str">
            <v>Mantención Licencia - Suscripción Cluster Barracuda 600 EB500 (Anti spam correo) : SC0576</v>
          </cell>
        </row>
        <row r="6435">
          <cell r="A6435" t="str">
            <v>Mantención Licencia - Suscripción Cluster Barracuda 600 EB500 (Anti spam correo) : SC0576</v>
          </cell>
        </row>
        <row r="6436">
          <cell r="A6436" t="str">
            <v>Mantención Licencia - Suscripción Cluster Barracuda 600 EB500 (Anti spam correo) : SC0576</v>
          </cell>
        </row>
        <row r="6437">
          <cell r="A6437" t="str">
            <v>Mantención Licencia - Suscripción Cluster Barracuda 600 EB500 (Anti spam correo) : SC0576</v>
          </cell>
        </row>
        <row r="6438">
          <cell r="A6438" t="str">
            <v>Mantención Licencia - Suscripción Cluster Barracuda 600 EB500 (Anti spam correo) : SC0576</v>
          </cell>
        </row>
        <row r="6439">
          <cell r="A6439" t="str">
            <v>Mantención Licencia - Suscripción Cluster Barracuda 600 EB500 (Anti spam correo) : SC0576</v>
          </cell>
        </row>
        <row r="6440">
          <cell r="A6440" t="str">
            <v>Mantención Licencia - Suscripción Cluster Barracuda 600 EB500 (Anti spam correo) : SC0576</v>
          </cell>
        </row>
        <row r="6441">
          <cell r="A6441" t="str">
            <v>Mantención Licencia - Suscripción Cluster Barracuda 600 EB500 (Anti spam correo) : SC0576</v>
          </cell>
        </row>
        <row r="6442">
          <cell r="A6442" t="str">
            <v>Mantención Licencia - Suscripción Cluster Barracuda 600 EB500 (Anti spam correo) : SC0576</v>
          </cell>
        </row>
        <row r="6443">
          <cell r="A6443" t="str">
            <v>Mantención Licencia - Suscripción Cluster Barracuda 600 EB500 (Anti spam correo) : SC0576</v>
          </cell>
        </row>
        <row r="6444">
          <cell r="A6444" t="str">
            <v>Mantención Licencia - Suscripción Cluster Barracuda 600 EB500 (Anti spam correo) : SC0576</v>
          </cell>
        </row>
        <row r="6445">
          <cell r="A6445" t="str">
            <v>Mantención Licencia - Suscripción Cluster Barracuda 600 EB500 (Anti spam correo) : SC0576</v>
          </cell>
        </row>
        <row r="6446">
          <cell r="A6446" t="str">
            <v>Mantención Licencia - Suscripción Cluster Barracuda 600 EB500 (Anti spam correo) : SC0576</v>
          </cell>
        </row>
        <row r="6447">
          <cell r="A6447" t="str">
            <v>Mantención Licencia - Suscripción Cluster Barracuda 600 EB500 (Anti spam correo) : SC0576</v>
          </cell>
        </row>
        <row r="6448">
          <cell r="A6448" t="str">
            <v>Mantención Licencia - Suscripción Cluster Barracuda 600 EB500 (Anti spam correo) : SC0576</v>
          </cell>
        </row>
        <row r="6449">
          <cell r="A6449" t="str">
            <v>Mantención Licencia - Suscripción Cluster Barracuda 600 EB500 (Anti spam correo) : SC0576</v>
          </cell>
        </row>
        <row r="6450">
          <cell r="A6450" t="str">
            <v>Mantención Licencia - Suscripción Cluster Barracuda 600 EB500 (Anti spam correo) : SC0576</v>
          </cell>
        </row>
        <row r="6451">
          <cell r="A6451" t="str">
            <v>Mantención Licencia - Suscripción Cluster Barracuda 600 EB500 (Anti spam correo) : SC0576</v>
          </cell>
        </row>
        <row r="6452">
          <cell r="A6452" t="str">
            <v>Mantención Licencia - Suscripción Cluster Barracuda 600 EB500 (Anti spam correo) : SC0576</v>
          </cell>
        </row>
        <row r="6453">
          <cell r="A6453" t="str">
            <v>Mantención Licencia - Suscripción Cluster Barracuda 600 EB500 (Anti spam correo) : SC0576</v>
          </cell>
        </row>
        <row r="6454">
          <cell r="A6454" t="str">
            <v>Mantención Licencia - Suscripción Cluster Barracuda 600 EB500 (Anti spam correo) : SC0576</v>
          </cell>
        </row>
        <row r="6455">
          <cell r="A6455" t="str">
            <v>Mantención Licencia - Suscripción Cluster Barracuda 600 EB500 (Anti spam correo) : SC0576</v>
          </cell>
        </row>
        <row r="6456">
          <cell r="A6456" t="str">
            <v>Mantención Licencia - Suscripción Cluster Barracuda 600 EB500 (Anti spam correo) : SC0576</v>
          </cell>
        </row>
        <row r="6457">
          <cell r="A6457" t="str">
            <v>Mantención Licencia - Suscripción Cluster Barracuda 600 EB500 (Anti spam correo) : SC0576</v>
          </cell>
        </row>
        <row r="6458">
          <cell r="A6458" t="str">
            <v>Mantención Licencia - Suscripción Cluster Barracuda 600 EB500 (Anti spam correo) : SC0576</v>
          </cell>
        </row>
        <row r="6459">
          <cell r="A6459" t="str">
            <v>Mantención Licencia - Suscripción Cluster Barracuda 600 EB500 (Anti spam correo) : SC0576</v>
          </cell>
        </row>
        <row r="6460">
          <cell r="A6460" t="str">
            <v>Mantención Licencia - Suscripción Cluster Barracuda 600 EB500 (Anti spam correo) : SC0576</v>
          </cell>
        </row>
        <row r="6461">
          <cell r="A6461" t="str">
            <v>Mantención Licencia - Suscripción Cluster Barracuda 600 EB500 (Anti spam correo) : SC0576</v>
          </cell>
        </row>
        <row r="6462">
          <cell r="A6462" t="str">
            <v>Mantención Licencia - Suscripción Cluster Barracuda 600 EB500 (Anti spam correo) : SC0576</v>
          </cell>
        </row>
        <row r="6463">
          <cell r="A6463" t="str">
            <v>Mantención Licencia - Suscripción Cluster Barracuda 600 EB500 (Anti spam correo) : SC0576</v>
          </cell>
        </row>
        <row r="6464">
          <cell r="A6464" t="str">
            <v>Mantención Licencia - Suscripción Cluster Barracuda 600 EB500 (Anti spam correo) : SC0576</v>
          </cell>
        </row>
        <row r="6465">
          <cell r="A6465" t="str">
            <v>Mantención Licencia - Suscripción Cluster Barracuda 600 EB500 (Anti spam correo) : SC0576</v>
          </cell>
        </row>
        <row r="6466">
          <cell r="A6466" t="str">
            <v>Mantención Licencia - Suscripción Cluster Barracuda 600 EB500 (Anti spam correo) : SC0576</v>
          </cell>
        </row>
        <row r="6467">
          <cell r="A6467" t="str">
            <v>Mantención Licencia - Suscripción Cluster Barracuda 600 EB500 (Anti spam correo) : SC0576</v>
          </cell>
        </row>
        <row r="6468">
          <cell r="A6468" t="str">
            <v>Mantención Licencia - Suscripción Cluster Barracuda 600 EB500 (Anti spam correo) : SC0576</v>
          </cell>
        </row>
        <row r="6469">
          <cell r="A6469" t="str">
            <v>Mantención Licencia - Suscripción Cluster Barracuda 600 EB500 (Anti spam correo) : SC0576</v>
          </cell>
        </row>
        <row r="6470">
          <cell r="A6470" t="str">
            <v>Mantención Licencia - Suscripción Cluster Barracuda 600 EB500 (Anti spam correo) : SC0576</v>
          </cell>
        </row>
        <row r="6471">
          <cell r="A6471" t="str">
            <v>Mantención Licencia - Suscripción Cluster Barracuda 600 EB500 (Anti spam correo) : SC0576</v>
          </cell>
        </row>
        <row r="6472">
          <cell r="A6472" t="str">
            <v>Mantención Licencia - Suscripción Cluster Barracuda 600 EB500 (Anti spam correo) : SC0576</v>
          </cell>
        </row>
        <row r="6473">
          <cell r="A6473" t="str">
            <v>Mantención Licencia - Suscripción Cluster Barracuda 600 EB500 (Anti spam correo) : SC0576</v>
          </cell>
        </row>
        <row r="6474">
          <cell r="A6474" t="str">
            <v>Mantención Licencia - Suscripción Cluster Barracuda 600 EB500 (Anti spam correo) : SC0576</v>
          </cell>
        </row>
        <row r="6475">
          <cell r="A6475" t="str">
            <v>Mantención Licencia - Suscripción Cluster Barracuda 600 EB500 (Anti spam correo) : SC0576</v>
          </cell>
        </row>
        <row r="6476">
          <cell r="A6476" t="str">
            <v>Mantención Licencia - Suscripción Cluster Barracuda 600 EB500 (Anti spam correo) : SC0576</v>
          </cell>
        </row>
        <row r="6477">
          <cell r="A6477" t="str">
            <v>Mantención Licencia - Suscripción Cluster Barracuda 600 EB500 (Anti spam correo) : SC0576</v>
          </cell>
        </row>
        <row r="6478">
          <cell r="A6478" t="str">
            <v>Mantención Licencia - Suscripción Cluster Barracuda 600 EB500 (Anti spam correo) : SC0576</v>
          </cell>
        </row>
        <row r="6479">
          <cell r="A6479" t="str">
            <v>Mantención Licencia - Suscripción Cluster Barracuda 600 EB500 (Anti spam correo) : SC0576</v>
          </cell>
        </row>
        <row r="6480">
          <cell r="A6480" t="str">
            <v>Mantención Licencia - Suscripción Cluster Barracuda 600 EB500 (Anti spam correo) : SC0576</v>
          </cell>
        </row>
        <row r="6481">
          <cell r="A6481" t="str">
            <v>Mantención Licencia - Suscripción Cluster Barracuda 600 EB500 (Anti spam correo) : SC0576</v>
          </cell>
        </row>
        <row r="6482">
          <cell r="A6482" t="str">
            <v>Mantención Licencia - Suscripción Cluster Barracuda 600 EB500 (Anti spam correo) : SC0576</v>
          </cell>
        </row>
        <row r="6483">
          <cell r="A6483" t="str">
            <v>Mantención Licencia - Suscripción Cluster Barracuda 600 EB500 (Anti spam correo) : SC0576</v>
          </cell>
        </row>
        <row r="6484">
          <cell r="A6484" t="str">
            <v>Mantención Licencia - Suscripción Cluster Barracuda 600 EB500 (Anti spam correo) : SC0576</v>
          </cell>
        </row>
        <row r="6485">
          <cell r="A6485" t="str">
            <v>Mantención Licencia - Suscripción Cluster Barracuda 600 EB500 (Anti spam correo) : SC0576</v>
          </cell>
        </row>
        <row r="6486">
          <cell r="A6486" t="str">
            <v>Mantención Licencia - Suscripción Cluster Barracuda 600 EB500 (Anti spam correo) : SC0576</v>
          </cell>
        </row>
        <row r="6487">
          <cell r="A6487" t="str">
            <v>Mantención Licencia - Suscripción Cluster Barracuda 600 EB500 (Anti spam correo) : SC0576</v>
          </cell>
        </row>
        <row r="6488">
          <cell r="A6488" t="str">
            <v>Mantención Licencia - Suscripción Cluster Barracuda 600 EB500 (Anti spam correo) : SC0576</v>
          </cell>
        </row>
        <row r="6489">
          <cell r="A6489" t="str">
            <v>Mantención Licencia - Suscripción Cluster Barracuda 600 EB500 (Anti spam correo) : SC0576</v>
          </cell>
        </row>
        <row r="6490">
          <cell r="A6490" t="str">
            <v>Mantención Licencia - Suscripción Cluster Barracuda 600 EB500 (Anti spam correo) : SC0576</v>
          </cell>
        </row>
        <row r="6491">
          <cell r="A6491" t="str">
            <v>Mantención Licencia - Suscripción Cluster Barracuda 600 EB500 (Anti spam correo) : SC0576</v>
          </cell>
        </row>
        <row r="6492">
          <cell r="A6492" t="str">
            <v>Mantención Licencia - Suscripción Cluster Barracuda 600 EB500 (Anti spam correo) : SC0576</v>
          </cell>
        </row>
        <row r="6493">
          <cell r="A6493" t="str">
            <v>Mantención Licencia - Suscripción Cluster Barracuda 600 EB500 (Anti spam correo) : SC0576</v>
          </cell>
        </row>
        <row r="6494">
          <cell r="A6494" t="str">
            <v>Mantención Licencia - Suscripción Cluster Barracuda 600 EB500 (Anti spam correo) : SC0576</v>
          </cell>
        </row>
        <row r="6495">
          <cell r="A6495" t="str">
            <v>Mantención Licencia - Suscripción Cluster Barracuda 600 EB500 (Anti spam correo) : SC0576</v>
          </cell>
        </row>
        <row r="6496">
          <cell r="A6496" t="str">
            <v>Mantención Licencia - Suscripción Cluster Barracuda 600 EB500 (Anti spam correo) : SC0576</v>
          </cell>
        </row>
        <row r="6497">
          <cell r="A6497" t="str">
            <v>Mantención Licencia - Suscripción Cluster Barracuda 600 EB500 (Anti spam correo) : SC0576</v>
          </cell>
        </row>
        <row r="6498">
          <cell r="A6498" t="str">
            <v>Mantención Licencia - Suscripción Cluster Barracuda 600 EB500 (Anti spam correo) : SC0576</v>
          </cell>
        </row>
        <row r="6499">
          <cell r="A6499" t="str">
            <v>Mantención Licencia - Suscripción Cluster Barracuda 600 EB500 (Anti spam correo) : SC0576</v>
          </cell>
        </row>
        <row r="6500">
          <cell r="A6500" t="str">
            <v>Mantención Licencia - Suscripción Cluster Barracuda 600 EB500 (Anti spam correo) : SC0576</v>
          </cell>
        </row>
        <row r="6501">
          <cell r="A6501" t="str">
            <v>Mantención Licencia - Suscripción Cluster Barracuda 600 EB500 (Anti spam correo) : SC0576</v>
          </cell>
        </row>
        <row r="6502">
          <cell r="A6502" t="str">
            <v>Mantención Licencia - Suscripción Cluster Barracuda 600 EB500 (Anti spam correo) : SC0576</v>
          </cell>
        </row>
        <row r="6503">
          <cell r="A6503" t="str">
            <v>Mantención Licencia - Suscripción Cluster Barracuda 600 EB500 (Anti spam correo) : SC0576</v>
          </cell>
        </row>
        <row r="6504">
          <cell r="A6504" t="str">
            <v>Mantención Licencia - Suscripción Cluster Barracuda 600 EB500 (Anti spam correo) : SC0576</v>
          </cell>
        </row>
        <row r="6505">
          <cell r="A6505" t="str">
            <v>Mantención Licencia - Suscripción Cluster Barracuda 600 EB500 (Anti spam correo) : SC0576</v>
          </cell>
        </row>
        <row r="6506">
          <cell r="A6506" t="str">
            <v>Mantención Licencia - Suscripción Cluster Barracuda 600 EB500 (Anti spam correo) : SC0576</v>
          </cell>
        </row>
        <row r="6507">
          <cell r="A6507" t="str">
            <v>Mantención Licencia - Suscripción Cluster Barracuda 600 EB500 (Anti spam correo) : SC0576</v>
          </cell>
        </row>
        <row r="6508">
          <cell r="A6508" t="str">
            <v>Mantención Licencia - Suscripción Cluster Barracuda 600 EB500 (Anti spam correo) : SC0576</v>
          </cell>
        </row>
        <row r="6509">
          <cell r="A6509" t="str">
            <v>Mantención Licencia - Suscripción Cluster Barracuda 600 EB500 (Anti spam correo) : SC0576</v>
          </cell>
        </row>
        <row r="6510">
          <cell r="A6510" t="str">
            <v>Mantención Licencia - Suscripción Cluster Barracuda 600 EB500 (Anti spam correo) : SC0576</v>
          </cell>
        </row>
        <row r="6511">
          <cell r="A6511" t="str">
            <v>Mantención Licencia - Suscripción Cluster Barracuda 600 EB500 (Anti spam correo) : SC0576</v>
          </cell>
        </row>
        <row r="6512">
          <cell r="A6512" t="str">
            <v>Mantención Licencia - Suscripción Cluster Barracuda 600 EB500 (Anti spam correo) : SC0576</v>
          </cell>
        </row>
        <row r="6513">
          <cell r="A6513" t="str">
            <v>Mantención Licencia - Suscripción Cluster Barracuda 600 EB500 (Anti spam correo) : SC0576</v>
          </cell>
        </row>
        <row r="6514">
          <cell r="A6514" t="str">
            <v>Mantención Licencia - Suscripción Cluster Barracuda 600 EB500 (Anti spam correo) : SC0576</v>
          </cell>
        </row>
        <row r="6515">
          <cell r="A6515" t="str">
            <v>Mantención Licencia - Suscripción Cluster Barracuda 600 EB500 (Anti spam correo) : SC0576</v>
          </cell>
        </row>
        <row r="6516">
          <cell r="A6516" t="str">
            <v>Mantención Licencia - Suscripción Cluster Barracuda 600 EB500 (Anti spam correo) : SC0576</v>
          </cell>
        </row>
        <row r="6517">
          <cell r="A6517" t="str">
            <v>Mantención Licencia - Suscripción Cluster Barracuda 600 EB500 (Anti spam correo) : SC0576</v>
          </cell>
        </row>
        <row r="6518">
          <cell r="A6518" t="str">
            <v>Mantención Licencia - Suscripción Cluster Barracuda 600 EB500 (Anti spam correo) : SC0576</v>
          </cell>
        </row>
        <row r="6519">
          <cell r="A6519" t="str">
            <v>Mantención Licencia - Suscripción Cluster Barracuda 600 EB500 (Anti spam correo) : SC0576</v>
          </cell>
        </row>
        <row r="6520">
          <cell r="A6520" t="str">
            <v>Mantención Licencia - Suscripción Cluster Barracuda 600 EB500 (Anti spam correo) : SC0576</v>
          </cell>
        </row>
        <row r="6521">
          <cell r="A6521" t="str">
            <v>Mantención Licencia - Suscripción Cluster Barracuda 600 EB500 (Anti spam correo) : SC0576</v>
          </cell>
        </row>
        <row r="6522">
          <cell r="A6522" t="str">
            <v>Mantención Licencia - Suscripción Cluster Barracuda 600 EB500 (Anti spam correo) : SC0576</v>
          </cell>
        </row>
        <row r="6523">
          <cell r="A6523" t="str">
            <v>Mantención Licencia - Suscripción Cluster Barracuda 600 EB500 (Anti spam correo) : SC0576</v>
          </cell>
        </row>
        <row r="6524">
          <cell r="A6524" t="str">
            <v>Mantención Licencia - Suscripción Cluster Barracuda 600 EB500 (Anti spam correo) : SC0576</v>
          </cell>
        </row>
        <row r="6525">
          <cell r="A6525" t="str">
            <v>Mantención Licencia - Suscripción Cluster Barracuda 600 EB500 (Anti spam correo) : SC0576</v>
          </cell>
        </row>
        <row r="6526">
          <cell r="A6526" t="str">
            <v>Mantención Licencia - Suscripción Cluster Barracuda 600 EB500 (Anti spam correo) : SC0576</v>
          </cell>
        </row>
        <row r="6527">
          <cell r="A6527" t="str">
            <v>Mantención Licencia - Suscripción Cluster Barracuda 600 EB500 (Anti spam correo) : SC0576</v>
          </cell>
        </row>
        <row r="6528">
          <cell r="A6528" t="str">
            <v>Mantención Licencia - Suscripción Cluster Barracuda 600 EB500 (Anti spam correo) : SC0576</v>
          </cell>
        </row>
        <row r="6529">
          <cell r="A6529" t="str">
            <v>Mantención Licencia - Suscripción Cluster Barracuda 600 EB500 (Anti spam correo) : SC0576</v>
          </cell>
        </row>
        <row r="6530">
          <cell r="A6530" t="str">
            <v>Mantención Licencia - Suscripción Cluster Barracuda 600 EB500 (Anti spam correo) : SC0576</v>
          </cell>
        </row>
        <row r="6531">
          <cell r="A6531" t="str">
            <v>Mantención Licencia - Suscripción Cluster Barracuda 600 EB500 (Anti spam correo) : SC0576</v>
          </cell>
        </row>
        <row r="6532">
          <cell r="A6532" t="str">
            <v>Mantención Licencia - Suscripción Cluster Barracuda 600 EB500 (Anti spam correo) : SC0576</v>
          </cell>
        </row>
        <row r="6533">
          <cell r="A6533" t="str">
            <v>Mantención Licencia - Suscripción Cluster Barracuda 600 EB500 (Anti spam correo) : SC0576</v>
          </cell>
        </row>
        <row r="6534">
          <cell r="A6534" t="str">
            <v>Mantención Licencia - Suscripción Cluster Barracuda 600 EB500 (Anti spam correo) : SC0576</v>
          </cell>
        </row>
        <row r="6535">
          <cell r="A6535" t="str">
            <v>Mantención Licencia - Suscripción Cluster Barracuda 600 EB500 (Anti spam correo) : SC0576</v>
          </cell>
        </row>
        <row r="6536">
          <cell r="A6536" t="str">
            <v>Mantención Licencia - Suscripción Cluster Barracuda 600 EB500 (Anti spam correo) : SC0576</v>
          </cell>
        </row>
        <row r="6537">
          <cell r="A6537" t="str">
            <v>Mantención Licencia - Suscripción Cluster Barracuda 600 EB500 (Anti spam correo) : SC0576</v>
          </cell>
        </row>
        <row r="6538">
          <cell r="A6538" t="str">
            <v>Mantención Licencia - Suscripción Cluster Barracuda 600 EB500 (Anti spam correo) : SC0576</v>
          </cell>
        </row>
        <row r="6539">
          <cell r="A6539" t="str">
            <v>Mantención Licencia - Suscripción Cluster Barracuda 600 EB500 (Anti spam correo) : SC0576</v>
          </cell>
        </row>
        <row r="6540">
          <cell r="A6540" t="str">
            <v>Mantención Licencia - Suscripción Cluster Barracuda 600 EB500 (Anti spam correo) : SC0576</v>
          </cell>
        </row>
        <row r="6541">
          <cell r="A6541" t="str">
            <v>Mantención Licencia - Suscripción Cluster Barracuda 600 EB500 (Anti spam correo) : SC0576</v>
          </cell>
        </row>
        <row r="6542">
          <cell r="A6542" t="str">
            <v>Mantención Licencia - Suscripción Cluster Barracuda 600 EB500 (Anti spam correo) : SC0576</v>
          </cell>
        </row>
        <row r="6543">
          <cell r="A6543" t="str">
            <v>Mantención Licencia - Suscripción Cluster Barracuda 600 EB500 (Anti spam correo) : SC0576</v>
          </cell>
        </row>
        <row r="6544">
          <cell r="A6544" t="str">
            <v>Mantención Licencia - Suscripción Cluster Barracuda 600 EB500 (Anti spam correo) : SC0576</v>
          </cell>
        </row>
        <row r="6545">
          <cell r="A6545" t="str">
            <v>Mantención Licencia - Suscripción Cluster Barracuda 600 EB500 (Anti spam correo) : SC0576</v>
          </cell>
        </row>
        <row r="6546">
          <cell r="A6546" t="str">
            <v>Mantención Licencia - Suscripción Cluster Barracuda 600 EB500 (Anti spam correo) : SC0576</v>
          </cell>
        </row>
        <row r="6547">
          <cell r="A6547" t="str">
            <v>Mantención Licencia - Suscripción Cluster Barracuda 600 EB500 (Anti spam correo) : SC0576</v>
          </cell>
        </row>
        <row r="6548">
          <cell r="A6548" t="str">
            <v>Mantención Licencia - Suscripción Cluster Barracuda 600 EB500 (Anti spam correo) : SC0576</v>
          </cell>
        </row>
        <row r="6549">
          <cell r="A6549" t="str">
            <v>Mantención Licencia - Suscripción Cluster Barracuda 600 EB500 (Anti spam correo) : SC0576</v>
          </cell>
        </row>
        <row r="6550">
          <cell r="A6550" t="str">
            <v>Mantención Licencia - Suscripción Cluster Barracuda 600 EB500 (Anti spam correo) : SC0576</v>
          </cell>
        </row>
        <row r="6551">
          <cell r="A6551" t="str">
            <v>Mantención Licencia - Suscripción Cluster Barracuda 600 EB500 (Anti spam correo) : SC0576</v>
          </cell>
        </row>
        <row r="6552">
          <cell r="A6552" t="str">
            <v>Mantención Licencia - Suscripción Cluster Barracuda 600 EB500 (Anti spam correo) : SC0576</v>
          </cell>
        </row>
        <row r="6553">
          <cell r="A6553" t="str">
            <v>Mantención Licencia - Suscripción Cluster Barracuda 600 EB500 (Anti spam correo) : SC0576</v>
          </cell>
        </row>
        <row r="6554">
          <cell r="A6554" t="str">
            <v>Mantención Licencia - Suscripción Cluster Barracuda 600 EB500 (Anti spam correo) : SC0576</v>
          </cell>
        </row>
        <row r="6555">
          <cell r="A6555" t="str">
            <v>Mantención Licencia - Suscripción Cluster Barracuda 600 EB500 (Anti spam correo) : SC0576</v>
          </cell>
        </row>
        <row r="6556">
          <cell r="A6556" t="str">
            <v>Mantención Licencia - Suscripción Cluster Barracuda 600 EB500 (Anti spam correo) : SC0576</v>
          </cell>
        </row>
        <row r="6557">
          <cell r="A6557" t="str">
            <v>Mantención Licencia - Suscripción Cluster Barracuda 600 EB500 (Anti spam correo) : SC0576</v>
          </cell>
        </row>
        <row r="6558">
          <cell r="A6558" t="str">
            <v>Mantención Licencia - Suscripción Cluster Barracuda 600 EB500 (Anti spam correo) : SC0576</v>
          </cell>
        </row>
        <row r="6559">
          <cell r="A6559" t="str">
            <v>Mantención Licencia - Suscripción Cluster Barracuda 600 EB500 (Anti spam correo) : SC0576</v>
          </cell>
        </row>
        <row r="6560">
          <cell r="A6560" t="str">
            <v>Mantención Licencia - Suscripción Cluster Barracuda 600 EB500 (Anti spam correo) : SC0576</v>
          </cell>
        </row>
        <row r="6561">
          <cell r="A6561" t="str">
            <v>Mantención Licencia - Suscripción Cluster Barracuda 600 EB500 (Anti spam correo) : SC0576</v>
          </cell>
        </row>
        <row r="6562">
          <cell r="A6562" t="str">
            <v>Mantención Licencia - Suscripción Cluster Barracuda 600 EB500 (Anti spam correo) : SC0576</v>
          </cell>
        </row>
        <row r="6563">
          <cell r="A6563" t="str">
            <v>Mantención Licencia - Suscripción Cluster Barracuda 600 EB500 (Anti spam correo) : SC0576</v>
          </cell>
        </row>
        <row r="6564">
          <cell r="A6564" t="str">
            <v>Mantención Licencia - Suscripción Cluster Barracuda 600 EB500 (Anti spam correo) : SC0576</v>
          </cell>
        </row>
        <row r="6565">
          <cell r="A6565" t="str">
            <v>Mantención Licencia - Suscripción Cluster Barracuda 600 EB500 (Anti spam correo) : SC0576</v>
          </cell>
        </row>
        <row r="6566">
          <cell r="A6566" t="str">
            <v>Mantención Licencia - Suscripción Cluster Barracuda 600 EB500 (Anti spam correo) : SC0576</v>
          </cell>
        </row>
        <row r="6567">
          <cell r="A6567" t="str">
            <v>Mantención Licencia - Suscripción Cluster Barracuda 600 EB500 (Anti spam correo) : SC0576</v>
          </cell>
        </row>
        <row r="6568">
          <cell r="A6568" t="str">
            <v>Mantención Licencia - Suscripción Cluster Barracuda 600 EB500 (Anti spam correo) : SC0576</v>
          </cell>
        </row>
        <row r="6569">
          <cell r="A6569" t="str">
            <v>Mantención Licencia - Suscripción Cluster Barracuda 600 EB500 (Anti spam correo) : SC0576</v>
          </cell>
        </row>
        <row r="6570">
          <cell r="A6570" t="str">
            <v>Mantención Licencia - Suscripción Cluster Barracuda 600 EB500 (Anti spam correo) : SC0576</v>
          </cell>
        </row>
        <row r="6571">
          <cell r="A6571" t="str">
            <v>Mantención Licencia - Suscripción Cluster Barracuda 600 EB500 (Anti spam correo) : SC0576</v>
          </cell>
        </row>
        <row r="6572">
          <cell r="A6572" t="str">
            <v>Mantención Licencia - Suscripción Cluster Barracuda 600 EB500 (Anti spam correo) : SC0576</v>
          </cell>
        </row>
        <row r="6573">
          <cell r="A6573" t="str">
            <v>Mantención Licencia - Suscripción Cluster Barracuda 600 EB500 (Anti spam correo) : SC0576</v>
          </cell>
        </row>
        <row r="6574">
          <cell r="A6574" t="str">
            <v>Mantención Licencia - Suscripción Cluster Barracuda 600 EB500 (Anti spam correo) : SC0576</v>
          </cell>
        </row>
        <row r="6575">
          <cell r="A6575" t="str">
            <v>Mantención Licencia - Suscripción Cluster Barracuda 600 EB500 (Anti spam correo) : SC0576</v>
          </cell>
        </row>
        <row r="6576">
          <cell r="A6576" t="str">
            <v>Mantención Licencia - Suscripción Cluster Barracuda 600 EB500 (Anti spam correo) : SC0576</v>
          </cell>
        </row>
        <row r="6577">
          <cell r="A6577" t="str">
            <v>Mantención Licencia - Suscripción Cluster Barracuda 600 EB500 (Anti spam correo) : SC0576</v>
          </cell>
        </row>
        <row r="6578">
          <cell r="A6578" t="str">
            <v>Mantención Licencia - Suscripción Cluster Barracuda 600 EB500 (Anti spam correo) : SC0576</v>
          </cell>
        </row>
        <row r="6579">
          <cell r="A6579" t="str">
            <v>Mantención Licencia - Suscripción Cluster Barracuda 600 EB500 (Anti spam correo) : SC0576</v>
          </cell>
        </row>
        <row r="6580">
          <cell r="A6580" t="str">
            <v>Mantención Licencia - Suscripción Cluster Barracuda 600 EB500 (Anti spam correo) : SC0576</v>
          </cell>
        </row>
        <row r="6581">
          <cell r="A6581" t="str">
            <v>Mantención Licencia - Suscripción Cluster Barracuda 600 EB500 (Anti spam correo) : SC0576</v>
          </cell>
        </row>
        <row r="6582">
          <cell r="A6582" t="str">
            <v>Mantención Licencia - Suscripción Cluster Barracuda 600 EB500 (Anti spam correo) : SC0576</v>
          </cell>
        </row>
        <row r="6583">
          <cell r="A6583" t="str">
            <v>Mantención Licencia - Suscripción Cluster Barracuda 600 EB500 (Anti spam correo) : SC0576</v>
          </cell>
        </row>
        <row r="6584">
          <cell r="A6584" t="str">
            <v>Mantención Licencia - Suscripción Cluster Barracuda 600 EB500 (Anti spam correo) : SC0576</v>
          </cell>
        </row>
        <row r="6585">
          <cell r="A6585" t="str">
            <v>Mantención Licencia - Suscripción Cluster Barracuda 600 EB500 (Anti spam correo) : SC0576</v>
          </cell>
        </row>
        <row r="6586">
          <cell r="A6586" t="str">
            <v>Mantención Licencia - Suscripción Cluster Barracuda 600 EB500 (Anti spam correo) : SC0576</v>
          </cell>
        </row>
        <row r="6587">
          <cell r="A6587" t="str">
            <v>Mantención Licencia - Suscripción Cluster Barracuda 600 EB500 (Anti spam correo) : SC0576</v>
          </cell>
        </row>
        <row r="6588">
          <cell r="A6588" t="str">
            <v>Mantención Licencia - Suscripción Cluster Barracuda 600 EB500 (Anti spam correo) : SC0576</v>
          </cell>
        </row>
        <row r="6589">
          <cell r="A6589" t="str">
            <v>Mantención Licencia - Suscripción Cluster Barracuda 600 EB500 (Anti spam correo) : SC0576</v>
          </cell>
        </row>
        <row r="6590">
          <cell r="A6590" t="str">
            <v>Mantención Licencia - Suscripción Cluster Barracuda 600 EB500 (Anti spam correo) : SC0576</v>
          </cell>
        </row>
        <row r="6591">
          <cell r="A6591" t="str">
            <v>Mantención Licencia - Suscripción Cluster Barracuda 600 EB500 (Anti spam correo) : SC0576</v>
          </cell>
        </row>
        <row r="6592">
          <cell r="A6592" t="str">
            <v>Mantención Licencia - Suscripción Cluster Barracuda 600 EB500 (Anti spam correo) : SC0576</v>
          </cell>
        </row>
        <row r="6593">
          <cell r="A6593" t="str">
            <v>Mantención Licencia - Suscripción Cluster Barracuda 600 EB500 (Anti spam correo) : SC0576</v>
          </cell>
        </row>
        <row r="6594">
          <cell r="A6594" t="str">
            <v>Mantención Licencia - Suscripción Cluster Barracuda 600 EB500 (Anti spam correo) : SC0576</v>
          </cell>
        </row>
        <row r="6595">
          <cell r="A6595" t="str">
            <v>Mantención Licencia - Suscripción Cluster Barracuda 600 EB500 (Anti spam correo) : SC0576</v>
          </cell>
        </row>
        <row r="6596">
          <cell r="A6596" t="str">
            <v>Mantención Licencia - Suscripción Cluster Barracuda 600 EB500 (Anti spam correo) : SC0576</v>
          </cell>
        </row>
        <row r="6597">
          <cell r="A6597" t="str">
            <v>Mantención Licencia - Suscripción Cluster Barracuda 600 EB500 (Anti spam correo) : SC0576</v>
          </cell>
        </row>
        <row r="6598">
          <cell r="A6598" t="str">
            <v>Mantención Licencia - Suscripción Cluster Barracuda 600 EB500 (Anti spam correo) : SC0576</v>
          </cell>
        </row>
        <row r="6599">
          <cell r="A6599" t="str">
            <v>Mantención Licencia - Suscripción Cluster Barracuda 600 EB500 (Anti spam correo) : SC0576</v>
          </cell>
        </row>
        <row r="6600">
          <cell r="A6600" t="str">
            <v>Mantención Licencia - Suscripción Cluster Barracuda 600 EB500 (Anti spam correo) : SC0576</v>
          </cell>
        </row>
        <row r="6601">
          <cell r="A6601" t="str">
            <v>Mantención Licencia - Suscripción Cluster Barracuda 600 EB500 (Anti spam correo) : SC0576</v>
          </cell>
        </row>
        <row r="6602">
          <cell r="A6602" t="str">
            <v>Mantención Licencia - Suscripción Cluster Barracuda 600 EB500 (Anti spam correo) : SC0576</v>
          </cell>
        </row>
        <row r="6603">
          <cell r="A6603" t="str">
            <v>Mantención Licencia - Suscripción Cluster Barracuda 600 EB500 (Anti spam correo) : SC0576</v>
          </cell>
        </row>
        <row r="6604">
          <cell r="A6604" t="str">
            <v>Mantención Licencia - Suscripción Cluster Barracuda 600 EB500 (Anti spam correo) : SC0576</v>
          </cell>
        </row>
        <row r="6605">
          <cell r="A6605" t="str">
            <v>Mantención Licencia - Suscripción Cluster Barracuda 600 EB500 (Anti spam correo) : SC0576</v>
          </cell>
        </row>
        <row r="6606">
          <cell r="A6606" t="str">
            <v>Mantención Licencia - Suscripción Cluster Barracuda 600 EB500 (Anti spam correo) : SC0576</v>
          </cell>
        </row>
        <row r="6607">
          <cell r="A6607" t="str">
            <v>Mantención Licencia - Suscripción Cluster Barracuda 600 EB500 (Anti spam correo) : SC0576</v>
          </cell>
        </row>
        <row r="6608">
          <cell r="A6608" t="str">
            <v>Mantención Licencia - Suscripción Cluster Barracuda 600 EB500 (Anti spam correo) : SC0576</v>
          </cell>
        </row>
        <row r="6609">
          <cell r="A6609" t="str">
            <v>Mantención Licencia - Suscripción Cluster Barracuda 600 EB500 (Anti spam correo) : SC0576</v>
          </cell>
        </row>
        <row r="6610">
          <cell r="A6610" t="str">
            <v>Mantención Licencia - Suscripción Cluster Barracuda 600 EB500 (Anti spam correo) : SC0576</v>
          </cell>
        </row>
        <row r="6611">
          <cell r="A6611" t="str">
            <v>Mantención Licencia - Suscripción Cluster Barracuda 600 EB500 (Anti spam correo) : SC0576</v>
          </cell>
        </row>
        <row r="6612">
          <cell r="A6612" t="str">
            <v>Mantención Licencia - Suscripción Cluster Barracuda 600 EB500 (Anti spam correo) : SC0576</v>
          </cell>
        </row>
        <row r="6613">
          <cell r="A6613" t="str">
            <v>Mantención Licencia - Suscripción Cluster Barracuda 600 EB500 (Anti spam correo) : SC0576</v>
          </cell>
        </row>
        <row r="6614">
          <cell r="A6614" t="str">
            <v>Mantención Licencia - Suscripción Cluster Barracuda 600 EB500 (Anti spam correo) : SC0576</v>
          </cell>
        </row>
        <row r="6615">
          <cell r="A6615" t="str">
            <v>Mantención Licencia - Suscripción Cluster Barracuda 600 EB500 (Anti spam correo) : SC0576</v>
          </cell>
        </row>
        <row r="6616">
          <cell r="A6616" t="str">
            <v>Mantención Licencia - Suscripción Cluster Barracuda 600 EB500 (Anti spam correo) : SC0576</v>
          </cell>
        </row>
        <row r="6617">
          <cell r="A6617" t="str">
            <v>Mantención Licencia - Suscripción Cluster Barracuda 600 EB500 (Anti spam correo) : SC0576</v>
          </cell>
        </row>
        <row r="6618">
          <cell r="A6618" t="str">
            <v>Mantención Licencia - Suscripción Cluster Barracuda 600 EB500 (Anti spam correo) : SC0576</v>
          </cell>
        </row>
        <row r="6619">
          <cell r="A6619" t="str">
            <v>Mantención Licencia - Suscripción Cluster Barracuda 600 EB500 (Anti spam correo) : SC0576</v>
          </cell>
        </row>
        <row r="6620">
          <cell r="A6620" t="str">
            <v>Mantención Licencia - Suscripción Cluster Barracuda 600 EB500 (Anti spam correo) : SC0576</v>
          </cell>
        </row>
        <row r="6621">
          <cell r="A6621" t="str">
            <v>Mantención Licencia - Suscripción Cluster Barracuda 600 EB500 (Anti spam correo) : SC0576</v>
          </cell>
        </row>
        <row r="6622">
          <cell r="A6622" t="str">
            <v>Mantención Licencia - Suscripción Cluster Barracuda 600 EB500 (Anti spam correo) : SC0576</v>
          </cell>
        </row>
        <row r="6623">
          <cell r="A6623" t="str">
            <v>Mantención Licencia - Suscripción Cluster Barracuda 600 EB500 (Anti spam correo) : SC0576</v>
          </cell>
        </row>
        <row r="6624">
          <cell r="A6624" t="str">
            <v>Mantención Licencia - Suscripción Cluster Barracuda 600 EB500 (Anti spam correo) : SC0576</v>
          </cell>
        </row>
        <row r="6625">
          <cell r="A6625" t="str">
            <v>Mantención Licencia - Suscripción Cluster Barracuda 600 EB500 (Anti spam correo) : SC0576</v>
          </cell>
        </row>
        <row r="6626">
          <cell r="A6626" t="str">
            <v>Mantención Licencia - Suscripción Cluster Barracuda 600 EB500 (Anti spam correo) : SC0576</v>
          </cell>
        </row>
        <row r="6627">
          <cell r="A6627" t="str">
            <v>Mantención Licencia - Suscripción Cluster Barracuda 600 EB500 (Anti spam correo) : SC0576</v>
          </cell>
        </row>
        <row r="6628">
          <cell r="A6628" t="str">
            <v>Mantención Licencia - Suscripción Cluster Barracuda 600 EB500 (Anti spam correo) : SC0576</v>
          </cell>
        </row>
        <row r="6629">
          <cell r="A6629" t="str">
            <v>Mantención Licencia - Suscripción Cluster Barracuda 600 EB500 (Anti spam correo) : SC0576</v>
          </cell>
        </row>
        <row r="6630">
          <cell r="A6630" t="str">
            <v>Mantención Licencia - Suscripción Cluster Barracuda 600 EB500 (Anti spam correo) : SC0576</v>
          </cell>
        </row>
        <row r="6631">
          <cell r="A6631" t="str">
            <v>Mantención Licencia - Suscripción Cluster Barracuda 600 EB500 (Anti spam correo) : SC0576</v>
          </cell>
        </row>
        <row r="6632">
          <cell r="A6632" t="str">
            <v>Mantención Licencia - Suscripción Cluster Barracuda 600 EB500 (Anti spam correo) : SC0576</v>
          </cell>
        </row>
        <row r="6633">
          <cell r="A6633" t="str">
            <v>Mantención Licencia - Suscripción Cluster Barracuda 600 EB500 (Anti spam correo) : SC0576</v>
          </cell>
        </row>
        <row r="6634">
          <cell r="A6634" t="str">
            <v>Mantención Licencia - Suscripción Cluster Barracuda 600 EB500 (Anti spam correo) : SC0576</v>
          </cell>
        </row>
        <row r="6635">
          <cell r="A6635" t="str">
            <v>Mantención Licencia - Suscripción Cluster Barracuda 600 EB500 (Anti spam correo) : SC0576</v>
          </cell>
        </row>
        <row r="6636">
          <cell r="A6636" t="str">
            <v>Mantención Licencia - Suscripción Cluster Barracuda 600 EB500 (Anti spam correo) : SC0576</v>
          </cell>
        </row>
        <row r="6637">
          <cell r="A6637" t="str">
            <v>Mantención Licencia - Suscripción Cluster Barracuda 600 EB500 (Anti spam correo) : SC0576</v>
          </cell>
        </row>
        <row r="6638">
          <cell r="A6638" t="str">
            <v>Mantención Licencia - Suscripción Cluster Barracuda 600 EB500 (Anti spam correo) : SC0576</v>
          </cell>
        </row>
        <row r="6639">
          <cell r="A6639" t="str">
            <v>Mantención Licencia - Suscripción Cluster Barracuda 600 EB500 (Anti spam correo) : SC0576</v>
          </cell>
        </row>
        <row r="6640">
          <cell r="A6640" t="str">
            <v>Mantención Licencia - Suscripción Cluster Barracuda 600 EB500 (Anti spam correo) : SC0576</v>
          </cell>
        </row>
        <row r="6641">
          <cell r="A6641" t="str">
            <v>Mantención Licencia - Suscripción Cluster Barracuda 600 EB500 (Anti spam correo) : SC0576</v>
          </cell>
        </row>
        <row r="6642">
          <cell r="A6642" t="str">
            <v>Mantención Licencia - Suscripción Cluster Barracuda 600 EB500 (Anti spam correo) : SC0576</v>
          </cell>
        </row>
        <row r="6643">
          <cell r="A6643" t="str">
            <v>Mantención Licencia - Suscripción Cluster Barracuda 600 EB500 (Anti spam correo) : SC0576</v>
          </cell>
        </row>
        <row r="6644">
          <cell r="A6644" t="str">
            <v>Mantención Licencia - Suscripción Cluster Barracuda 600 EB500 (Anti spam correo) : SC0576</v>
          </cell>
        </row>
        <row r="6645">
          <cell r="A6645" t="str">
            <v>Mantención Licencia - Suscripción Cluster Barracuda 600 EB500 (Anti spam correo) : SC0576</v>
          </cell>
        </row>
        <row r="6646">
          <cell r="A6646" t="str">
            <v>Mantención Licencia - Suscripción Cluster Barracuda 600 EB500 (Anti spam correo) : SC0576</v>
          </cell>
        </row>
        <row r="6647">
          <cell r="A6647" t="str">
            <v>Mantención Licencia - Suscripción Cluster Barracuda 600 EB500 (Anti spam correo) : SC0576</v>
          </cell>
        </row>
        <row r="6648">
          <cell r="A6648" t="str">
            <v>Mantención Licencia - Suscripción Cluster Barracuda 600 EB500 (Anti spam correo) : SC0576</v>
          </cell>
        </row>
        <row r="6649">
          <cell r="A6649" t="str">
            <v>Mantención Licencia - Suscripción Cluster Barracuda 600 EB500 (Anti spam correo) : SC0576</v>
          </cell>
        </row>
        <row r="6650">
          <cell r="A6650" t="str">
            <v>Mantención Licencia - Suscripción Cluster Barracuda 600 EB500 (Anti spam correo) : SC0576</v>
          </cell>
        </row>
        <row r="6651">
          <cell r="A6651" t="str">
            <v>Mantención Licencia - Suscripción Cluster Barracuda 600 EB500 (Anti spam correo) : SC0576</v>
          </cell>
        </row>
        <row r="6652">
          <cell r="A6652" t="str">
            <v>Mantención Licencia - Suscripción Cluster Barracuda 600 EB500 (Anti spam correo) : SC0576</v>
          </cell>
        </row>
        <row r="6653">
          <cell r="A6653" t="str">
            <v>Mantención Licencia - Suscripción Cluster Barracuda 600 EB500 (Anti spam correo) : SC0576</v>
          </cell>
        </row>
        <row r="6654">
          <cell r="A6654" t="str">
            <v>Mantención Licencia - Suscripción Cluster Barracuda 600 EB500 (Anti spam correo) : SC0576</v>
          </cell>
        </row>
        <row r="6655">
          <cell r="A6655" t="str">
            <v>Mantención Licencia - Suscripción Cluster Barracuda 600 EB500 (Anti spam correo) : SC0576</v>
          </cell>
        </row>
        <row r="6656">
          <cell r="A6656" t="str">
            <v>Mantención Licencia - Suscripción Cluster Barracuda 600 EB500 (Anti spam correo) : SC0576</v>
          </cell>
        </row>
        <row r="6657">
          <cell r="A6657" t="str">
            <v>Mantención Licencia - Suscripción Cluster Barracuda 600 EB500 (Anti spam correo) : SC0576</v>
          </cell>
        </row>
        <row r="6658">
          <cell r="A6658" t="str">
            <v>Mantención Licencia - Suscripción Cluster Barracuda 600 EB500 (Anti spam correo) : SC0576</v>
          </cell>
        </row>
        <row r="6659">
          <cell r="A6659" t="str">
            <v>Mantención Licencia - Suscripción Cluster Barracuda 600 EB500 (Anti spam correo) : SC0576</v>
          </cell>
        </row>
        <row r="6660">
          <cell r="A6660" t="str">
            <v>Mantención Licencia - Suscripción Cluster Barracuda 600 EB500 (Anti spam correo) : SC0576</v>
          </cell>
        </row>
        <row r="6661">
          <cell r="A6661" t="str">
            <v>Mantención Licencia - Suscripción Cluster Barracuda 600 EB500 (Anti spam correo) : SC0576</v>
          </cell>
        </row>
        <row r="6662">
          <cell r="A6662" t="str">
            <v>Mantención Licencia - Suscripción Cluster Barracuda 600 EB500 (Anti spam correo) : SC0576</v>
          </cell>
        </row>
        <row r="6663">
          <cell r="A6663" t="str">
            <v>Mantención Licencia - Suscripción Cluster Barracuda 600 EB500 (Anti spam correo) : SC0576</v>
          </cell>
        </row>
        <row r="6664">
          <cell r="A6664" t="str">
            <v>Mantención Licencia - Suscripción Cluster Barracuda 600 EB500 (Anti spam correo) : SC0576</v>
          </cell>
        </row>
        <row r="6665">
          <cell r="A6665" t="str">
            <v>Mantención Licencia - Suscripción Cluster Barracuda 600 EB500 (Anti spam correo) : SC0576</v>
          </cell>
        </row>
        <row r="6666">
          <cell r="A6666" t="str">
            <v>Mantención Licencia - Suscripción Cluster Barracuda 600 EB500 (Anti spam correo) : SC0576</v>
          </cell>
        </row>
        <row r="6667">
          <cell r="A6667" t="str">
            <v>Mantención Licencia - Suscripción Cluster Barracuda 600 EB500 (Anti spam correo) : SC0576</v>
          </cell>
        </row>
        <row r="6668">
          <cell r="A6668" t="str">
            <v>Mantención Licencia - Suscripción Cluster Barracuda 600 EB500 (Anti spam correo) : SC0576</v>
          </cell>
        </row>
        <row r="6669">
          <cell r="A6669" t="str">
            <v>Mantención Licencia - Suscripción Cluster Barracuda 600 EB500 (Anti spam correo) : SC0576</v>
          </cell>
        </row>
        <row r="6670">
          <cell r="A6670" t="str">
            <v>Mantención Licencia - Suscripción Cluster Barracuda 600 EB500 (Anti spam correo) : SC0576</v>
          </cell>
        </row>
        <row r="6671">
          <cell r="A6671" t="str">
            <v>Mantención Licencia - Suscripción Cluster Barracuda 600 EB500 (Anti spam correo) : SC0576</v>
          </cell>
        </row>
        <row r="6672">
          <cell r="A6672" t="str">
            <v>Mantención Licencia - Suscripción Cluster Barracuda 600 EB500 (Anti spam correo) : SC0576</v>
          </cell>
        </row>
        <row r="6673">
          <cell r="A6673" t="str">
            <v>Mantención Licencia - Suscripción Cluster Barracuda 600 EB500 (Anti spam correo) : SC0576</v>
          </cell>
        </row>
        <row r="6674">
          <cell r="A6674" t="str">
            <v>Mantención Licencia - Suscripción Cluster Barracuda 600 EB500 (Anti spam correo) : SC0576</v>
          </cell>
        </row>
        <row r="6675">
          <cell r="A6675" t="str">
            <v>Mantención Licencia - Suscripción Cluster Barracuda 600 EB500 (Anti spam correo) : SC0576</v>
          </cell>
        </row>
        <row r="6676">
          <cell r="A6676" t="str">
            <v>Mantención Licencia - Suscripción Cluster Barracuda 600 EB500 (Anti spam correo) : SC0576</v>
          </cell>
        </row>
        <row r="6677">
          <cell r="A6677" t="str">
            <v>Mantención Licencia - Suscripción Cluster Barracuda 600 EB500 (Anti spam correo) : SC0576</v>
          </cell>
        </row>
        <row r="6678">
          <cell r="A6678" t="str">
            <v>Mantención Licencia - Suscripción Cluster Barracuda 600 EB500 (Anti spam correo) : SC0576</v>
          </cell>
        </row>
        <row r="6679">
          <cell r="A6679" t="str">
            <v>Mantención Licencia - Suscripción Cluster Barracuda 600 EB500 (Anti spam correo) : SC0576</v>
          </cell>
        </row>
        <row r="6680">
          <cell r="A6680" t="str">
            <v>Mantención Licencia - Suscripción Cluster Barracuda 600 EB500 (Anti spam correo) : SC0576</v>
          </cell>
        </row>
        <row r="6681">
          <cell r="A6681" t="str">
            <v>Mantención Licencia - Suscripción Cluster Barracuda 600 EB500 (Anti spam correo) : SC0576</v>
          </cell>
        </row>
        <row r="6682">
          <cell r="A6682" t="str">
            <v>Mantención Licencia - Suscripción Cluster Barracuda 600 EB500 (Anti spam correo) : SC0576</v>
          </cell>
        </row>
        <row r="6683">
          <cell r="A6683" t="str">
            <v>Mantención Licencia - Suscripción Cluster Barracuda 600 EB500 (Anti spam correo) : SC0576</v>
          </cell>
        </row>
        <row r="6684">
          <cell r="A6684" t="str">
            <v>Mantención Licencia - Suscripción Cluster Barracuda 600 EB500 (Anti spam correo) : SC0576</v>
          </cell>
        </row>
        <row r="6685">
          <cell r="A6685" t="str">
            <v>Mantención Licencia - Suscripción Cluster Barracuda 600 EB500 (Anti spam correo) : SC0576</v>
          </cell>
        </row>
        <row r="6686">
          <cell r="A6686" t="str">
            <v>Mantención Licencia - Suscripción Cluster Barracuda 600 EB500 (Anti spam correo) : SC0576</v>
          </cell>
        </row>
        <row r="6687">
          <cell r="A6687" t="str">
            <v>Mantención Licencia - Suscripción Cluster Barracuda 600 EB500 (Anti spam correo) : SC0576</v>
          </cell>
        </row>
        <row r="6688">
          <cell r="A6688" t="str">
            <v>Mantención Licencia - Suscripción Cluster Barracuda 600 EB500 (Anti spam correo) : SC0576</v>
          </cell>
        </row>
        <row r="6689">
          <cell r="A6689" t="str">
            <v>Mantención Licencia - Suscripción Cluster Barracuda 600 EB500 (Anti spam correo) : SC0576</v>
          </cell>
        </row>
        <row r="6690">
          <cell r="A6690" t="str">
            <v>Mantención Licencia - Suscripción Cluster Barracuda 600 EB500 (Anti spam correo) : SC0576</v>
          </cell>
        </row>
        <row r="6691">
          <cell r="A6691" t="str">
            <v>Mantención Licencia - Suscripción Cluster Barracuda 600 EB500 (Anti spam correo) : SC0576</v>
          </cell>
        </row>
        <row r="6692">
          <cell r="A6692" t="str">
            <v>Mantención Licencia - Suscripción Cluster Barracuda 600 EB500 (Anti spam correo) : SC0576</v>
          </cell>
        </row>
        <row r="6693">
          <cell r="A6693" t="str">
            <v>Mantención Licencia - Suscripción Cluster Barracuda 600 EB500 (Anti spam correo) : SC0576</v>
          </cell>
        </row>
        <row r="6694">
          <cell r="A6694" t="str">
            <v>Mantención Licencia - Suscripción Cluster Barracuda 600 EB500 (Anti spam correo) : SC0576</v>
          </cell>
        </row>
        <row r="6695">
          <cell r="A6695" t="str">
            <v>Mantención Licencia - Suscripción Cluster Barracuda 600 EB500 (Anti spam correo) : SC0576</v>
          </cell>
        </row>
        <row r="6696">
          <cell r="A6696" t="str">
            <v>Mantención Licencia - Suscripción Cluster Barracuda 600 EB500 (Anti spam correo) : SC0576</v>
          </cell>
        </row>
        <row r="6697">
          <cell r="A6697" t="str">
            <v>Mantención Licencia - Suscripción Cluster Barracuda 600 EB500 (Anti spam correo) : SC0576</v>
          </cell>
        </row>
        <row r="6698">
          <cell r="A6698" t="str">
            <v>Mantención licencia Citrix : SC0464</v>
          </cell>
        </row>
        <row r="6699">
          <cell r="A6699" t="str">
            <v>Mantención licencia Citrix : SC0464</v>
          </cell>
        </row>
        <row r="6700">
          <cell r="A6700" t="str">
            <v>Mantención licencia Citrix : SC0464</v>
          </cell>
        </row>
        <row r="6701">
          <cell r="A6701" t="str">
            <v>Mantención licencia Citrix : SC0464</v>
          </cell>
        </row>
        <row r="6702">
          <cell r="A6702" t="str">
            <v>Mantención licencia Citrix : SC0464</v>
          </cell>
        </row>
        <row r="6703">
          <cell r="A6703" t="str">
            <v>Mantención licencia Citrix : SC0464</v>
          </cell>
        </row>
        <row r="6704">
          <cell r="A6704" t="str">
            <v>Mantención licencia Citrix : SC0464</v>
          </cell>
        </row>
        <row r="6705">
          <cell r="A6705" t="str">
            <v>Mantención licencia Citrix : SC0464</v>
          </cell>
        </row>
        <row r="6706">
          <cell r="A6706" t="str">
            <v>Mantención licencia Citrix : SC0464</v>
          </cell>
        </row>
        <row r="6707">
          <cell r="A6707" t="str">
            <v>Mantención licencia Citrix : SC0464</v>
          </cell>
        </row>
        <row r="6708">
          <cell r="A6708" t="str">
            <v>Mantención licencia Citrix : SC0464</v>
          </cell>
        </row>
        <row r="6709">
          <cell r="A6709" t="str">
            <v>Mantención licencia Citrix : SC0464</v>
          </cell>
        </row>
        <row r="6710">
          <cell r="A6710" t="str">
            <v>Mantención licencia Citrix : SC0464</v>
          </cell>
        </row>
        <row r="6711">
          <cell r="A6711" t="str">
            <v>Mantención licencia Citrix : SC0464</v>
          </cell>
        </row>
        <row r="6712">
          <cell r="A6712" t="str">
            <v>Mantención licencia Citrix : SC0464</v>
          </cell>
        </row>
        <row r="6713">
          <cell r="A6713" t="str">
            <v>Mantención licencia Citrix : SC0464</v>
          </cell>
        </row>
        <row r="6714">
          <cell r="A6714" t="str">
            <v>Mantención licencia Citrix : SC0464</v>
          </cell>
        </row>
        <row r="6715">
          <cell r="A6715" t="str">
            <v>Mantención licencia Citrix : SC0464</v>
          </cell>
        </row>
        <row r="6716">
          <cell r="A6716" t="str">
            <v>Mantención licencia Citrix : SC0464</v>
          </cell>
        </row>
        <row r="6717">
          <cell r="A6717" t="str">
            <v>Mantención licencia Citrix : SC0464</v>
          </cell>
        </row>
        <row r="6718">
          <cell r="A6718" t="str">
            <v>Mantención licencia Citrix : SC0464</v>
          </cell>
        </row>
        <row r="6719">
          <cell r="A6719" t="str">
            <v>Mantención licencia Citrix : SC0464</v>
          </cell>
        </row>
        <row r="6720">
          <cell r="A6720" t="str">
            <v>Mantención licencia Citrix : SC0464</v>
          </cell>
        </row>
        <row r="6721">
          <cell r="A6721" t="str">
            <v>Mantención licencia Citrix : SC0464</v>
          </cell>
        </row>
        <row r="6722">
          <cell r="A6722" t="str">
            <v>Mantención licencia Citrix : SC0464</v>
          </cell>
        </row>
        <row r="6723">
          <cell r="A6723" t="str">
            <v>Mantención licencia Citrix : SC0464</v>
          </cell>
        </row>
        <row r="6724">
          <cell r="A6724" t="str">
            <v>Mantención licencia Citrix : SC0464</v>
          </cell>
        </row>
        <row r="6725">
          <cell r="A6725" t="str">
            <v>Mantención licencia Citrix : SC0464</v>
          </cell>
        </row>
        <row r="6726">
          <cell r="A6726" t="str">
            <v>Mantención licencia Citrix : SC0464</v>
          </cell>
        </row>
        <row r="6727">
          <cell r="A6727" t="str">
            <v>Mantención licencia Citrix : SC0464</v>
          </cell>
        </row>
        <row r="6728">
          <cell r="A6728" t="str">
            <v>Mantención licencia Citrix : SC0464</v>
          </cell>
        </row>
        <row r="6729">
          <cell r="A6729" t="str">
            <v>Mantención licencia Citrix : SC0464</v>
          </cell>
        </row>
        <row r="6730">
          <cell r="A6730" t="str">
            <v>Mantención licencia Citrix : SC0464</v>
          </cell>
        </row>
        <row r="6731">
          <cell r="A6731" t="str">
            <v>Mantención licencia Citrix : SC0464</v>
          </cell>
        </row>
        <row r="6732">
          <cell r="A6732" t="str">
            <v>Mantención licencia Citrix : SC0464</v>
          </cell>
        </row>
        <row r="6733">
          <cell r="A6733" t="str">
            <v>Mantención licencia Citrix : SC0464</v>
          </cell>
        </row>
        <row r="6734">
          <cell r="A6734" t="str">
            <v>Mantención servidor SUN M4000 (Oracle soporte ) : SC0453</v>
          </cell>
        </row>
        <row r="6735">
          <cell r="A6735" t="str">
            <v>Mantención servidor SUN M4000 (Oracle soporte ) : SC0453</v>
          </cell>
        </row>
        <row r="6736">
          <cell r="A6736" t="str">
            <v>Mantención servidor SUN M4000 (Oracle soporte ) : SC0453</v>
          </cell>
        </row>
        <row r="6737">
          <cell r="A6737" t="str">
            <v>Mantención servidor SUN M4000 (Oracle soporte ) : SC0453</v>
          </cell>
        </row>
        <row r="6738">
          <cell r="A6738" t="str">
            <v>Mantención servidor SUN M4000 (Oracle soporte ) : SC0453</v>
          </cell>
        </row>
        <row r="6739">
          <cell r="A6739" t="str">
            <v>Mantención servidor SUN M4000 (Oracle soporte ) : SC0453</v>
          </cell>
        </row>
        <row r="6740">
          <cell r="A6740" t="str">
            <v>Mantención servidor SUN M4000 (Oracle soporte ) : SC0453</v>
          </cell>
        </row>
        <row r="6741">
          <cell r="A6741" t="str">
            <v>Mantención servidor SUN M4000 (Oracle soporte ) : SC0453</v>
          </cell>
        </row>
        <row r="6742">
          <cell r="A6742" t="str">
            <v>Mantención servidor SUN M4000 (Oracle soporte ) : SC0453</v>
          </cell>
        </row>
        <row r="6743">
          <cell r="A6743" t="str">
            <v>Mantención servidor SUN M4000 (Oracle soporte ) : SC0453</v>
          </cell>
        </row>
        <row r="6744">
          <cell r="A6744" t="str">
            <v>Mantención servidor SUN M4000 (Oracle soporte ) : SC0453</v>
          </cell>
        </row>
        <row r="6745">
          <cell r="A6745" t="str">
            <v>Mantención servidor SUN M4000 (Oracle soporte ) : SC0453</v>
          </cell>
        </row>
        <row r="6746">
          <cell r="A6746" t="str">
            <v>Mantención servidor SUN M4000 (Oracle soporte ) : SC0453</v>
          </cell>
        </row>
        <row r="6747">
          <cell r="A6747" t="str">
            <v>Mantención servidor SUN M4000 (Oracle soporte ) : SC0453</v>
          </cell>
        </row>
        <row r="6748">
          <cell r="A6748" t="str">
            <v>Mantención servidor SUN M4000 (Oracle soporte ) : SC0453</v>
          </cell>
        </row>
        <row r="6749">
          <cell r="A6749" t="str">
            <v>Mantención servidor SUN M4000 (Oracle soporte ) : SC0453</v>
          </cell>
        </row>
        <row r="6750">
          <cell r="A6750" t="str">
            <v>Mantención servidor SUN M4000 (Oracle soporte ) : SC0453</v>
          </cell>
        </row>
        <row r="6751">
          <cell r="A6751" t="str">
            <v>Mantención servidor SUN M4000 (Oracle soporte ) : SC0453</v>
          </cell>
        </row>
        <row r="6752">
          <cell r="A6752" t="str">
            <v>Mantención servidor SUN M4000 (Oracle soporte ) : SC0453</v>
          </cell>
        </row>
        <row r="6753">
          <cell r="A6753" t="str">
            <v>Mantención servidor SUN M4000 (Oracle soporte ) : SC0453</v>
          </cell>
        </row>
        <row r="6754">
          <cell r="A6754" t="str">
            <v>Mantención servidor SUN M4000 (Oracle soporte ) : SC0453</v>
          </cell>
        </row>
        <row r="6755">
          <cell r="A6755" t="str">
            <v>Mantención servidor SUN M4000 (Oracle soporte ) : SC0453</v>
          </cell>
        </row>
        <row r="6756">
          <cell r="A6756" t="str">
            <v>Mantención servidor SUN M4000 (Oracle soporte ) : SC0453</v>
          </cell>
        </row>
        <row r="6757">
          <cell r="A6757" t="str">
            <v>Mantención servidor SUN M4000 (Oracle soporte ) : SC0453</v>
          </cell>
        </row>
        <row r="6758">
          <cell r="A6758" t="str">
            <v>Mantencion Sistema Deteccion/Extincion de Incendio y Sistema Alarma Robos site EB500 : SC0482</v>
          </cell>
        </row>
        <row r="6759">
          <cell r="A6759" t="str">
            <v>Mantencion Sistema Deteccion/Extincion de Incendio y Sistema Alarma Robos site EB500 : SC0482</v>
          </cell>
        </row>
        <row r="6760">
          <cell r="A6760" t="str">
            <v>Mantencion Sistema Deteccion/Extincion de Incendio y Sistema Alarma Robos site EB500 : SC0482</v>
          </cell>
        </row>
        <row r="6761">
          <cell r="A6761" t="str">
            <v>Mantencion Sistema Deteccion/Extincion de Incendio y Sistema Alarma Robos site EB500 : SC0482</v>
          </cell>
        </row>
        <row r="6762">
          <cell r="A6762" t="str">
            <v>Mantencion Sistema Deteccion/Extincion de Incendio y Sistema Alarma Robos site EB500 : SC0482</v>
          </cell>
        </row>
        <row r="6763">
          <cell r="A6763" t="str">
            <v>Mantencion Sistema Deteccion/Extincion de Incendio y Sistema Alarma Robos site EB500 : SC0482</v>
          </cell>
        </row>
        <row r="6764">
          <cell r="A6764" t="str">
            <v>Mantencion Sistema Deteccion/Extincion de Incendio y Sistema Alarma Robos site EB500 : SC0482</v>
          </cell>
        </row>
        <row r="6765">
          <cell r="A6765" t="str">
            <v>Mantencion Sistema Deteccion/Extincion de Incendio y Sistema Alarma Robos site EB500 : SC0482</v>
          </cell>
        </row>
        <row r="6766">
          <cell r="A6766" t="str">
            <v>Mantencion Sistema Deteccion/Extincion de Incendio y Sistema Alarma Robos site EB500 : SC0482</v>
          </cell>
        </row>
        <row r="6767">
          <cell r="A6767" t="str">
            <v>Mantencion Sistema Deteccion/Extincion de Incendio y Sistema Alarma Robos site EB500 : SC0482</v>
          </cell>
        </row>
        <row r="6768">
          <cell r="A6768" t="str">
            <v>Mantencion Sistema Deteccion/Extincion de Incendio y Sistema Alarma Robos site EB500 : SC0482</v>
          </cell>
        </row>
        <row r="6769">
          <cell r="A6769" t="str">
            <v>Mantencion Sistema Deteccion/Extincion de Incendio y Sistema Alarma Robos site EB500 : SC0482</v>
          </cell>
        </row>
        <row r="6770">
          <cell r="A6770" t="str">
            <v>Mantencion Sistema Deteccion/Extincion de Incendio y Sistema Alarma Robos site EB500 : SC0482</v>
          </cell>
        </row>
        <row r="6771">
          <cell r="A6771" t="str">
            <v>Mantencion Sistema Deteccion/Extincion de Incendio y Sistema Alarma Robos site EB500 : SC0482</v>
          </cell>
        </row>
        <row r="6772">
          <cell r="A6772" t="str">
            <v>Mantencion Sistema Deteccion/Extincion de Incendio y Sistema Alarma Robos site EB500 : SC0482</v>
          </cell>
        </row>
        <row r="6773">
          <cell r="A6773" t="str">
            <v>Mantencion Sistema Deteccion/Extincion de Incendio y Sistema Alarma Robos site EB500 : SC0482</v>
          </cell>
        </row>
        <row r="6774">
          <cell r="A6774" t="str">
            <v>Mantencion Sistema Deteccion/Extincion de Incendio y Sistema Alarma Robos site EB500 : SC0482</v>
          </cell>
        </row>
        <row r="6775">
          <cell r="A6775" t="str">
            <v>Mantencion Sistema Deteccion/Extincion de Incendio y Sistema Alarma Robos site EB500 : SC0482</v>
          </cell>
        </row>
        <row r="6776">
          <cell r="A6776" t="str">
            <v>Mantencion Sistema Deteccion/Extincion de Incendio y Sistema Alarma Robos site EB500 : SC0482</v>
          </cell>
        </row>
        <row r="6777">
          <cell r="A6777" t="str">
            <v>Mantencion Sistema Deteccion/Extincion de Incendio y Sistema Alarma Robos site EB500 : SC0482</v>
          </cell>
        </row>
        <row r="6778">
          <cell r="A6778" t="str">
            <v>Mantencion Sistema Deteccion/Extincion de Incendio y Sistema Alarma Robos site EB500 : SC0482</v>
          </cell>
        </row>
        <row r="6779">
          <cell r="A6779" t="str">
            <v>Mantencion Sistema Deteccion/Extincion de Incendio y Sistema Alarma Robos site EB500 : SC0482</v>
          </cell>
        </row>
        <row r="6780">
          <cell r="A6780" t="str">
            <v>Mantencion Sistema Deteccion/Extincion de Incendio y Sistema Alarma Robos site EB500 : SC0482</v>
          </cell>
        </row>
        <row r="6781">
          <cell r="A6781" t="str">
            <v>Mantencion Sistema Deteccion/Extincion de Incendio y Sistema Alarma Robos site EB500 : SC0482</v>
          </cell>
        </row>
        <row r="6782">
          <cell r="A6782" t="str">
            <v>Mantencion Sistema Deteccion/Extincion de Incendio y Sistema Alarma Robos site EB500 : SC0482</v>
          </cell>
        </row>
        <row r="6783">
          <cell r="A6783" t="str">
            <v>Mantencion Sistema Deteccion/Extincion de Incendio y Sistema Alarma Robos site EB500 : SC0482</v>
          </cell>
        </row>
        <row r="6784">
          <cell r="A6784" t="str">
            <v>Mantencion Sistema Deteccion/Extincion de Incendio y Sistema Alarma Robos site EB500 : SC0482</v>
          </cell>
        </row>
        <row r="6785">
          <cell r="A6785" t="str">
            <v>Mantencion Sistema Deteccion/Extincion de Incendio y Sistema Alarma Robos site EB500 : SC0482</v>
          </cell>
        </row>
        <row r="6786">
          <cell r="A6786" t="str">
            <v>Mantencion Sistema Deteccion/Extincion de Incendio y Sistema Alarma Robos site EB500 : SC0482</v>
          </cell>
        </row>
        <row r="6787">
          <cell r="A6787" t="str">
            <v>Mantencion Sistema Deteccion/Extincion de Incendio y Sistema Alarma Robos site EB500 : SC0482</v>
          </cell>
        </row>
        <row r="6788">
          <cell r="A6788" t="str">
            <v>Mantencion Sistema Deteccion/Extincion de Incendio y Sistema Alarma Robos site EB500 : SC0482</v>
          </cell>
        </row>
        <row r="6789">
          <cell r="A6789" t="str">
            <v>Mantencion Sistema Deteccion/Extincion de Incendio y Sistema Alarma Robos site EB500 : SC0482</v>
          </cell>
        </row>
        <row r="6790">
          <cell r="A6790" t="str">
            <v>Mantencion Sistema Deteccion/Extincion de Incendio y Sistema Alarma Robos site EB500 : SC0482</v>
          </cell>
        </row>
        <row r="6791">
          <cell r="A6791" t="str">
            <v>Mantencion Sistema Deteccion/Extincion de Incendio y Sistema Alarma Robos site EB500 : SC0482</v>
          </cell>
        </row>
        <row r="6792">
          <cell r="A6792" t="str">
            <v>Mantencion Sistema Deteccion/Extincion de Incendio y Sistema Alarma Robos site EB500 : SC0482</v>
          </cell>
        </row>
        <row r="6793">
          <cell r="A6793" t="str">
            <v>Mantencion Sistema Deteccion/Extincion de Incendio y Sistema Alarma Robos site EB500 : SC0482</v>
          </cell>
        </row>
        <row r="6794">
          <cell r="A6794" t="str">
            <v>Mantencion Sistema Deteccion/Extincion de Incendio y Sistema Alarma Robos site EB500 : SC0482</v>
          </cell>
        </row>
        <row r="6795">
          <cell r="A6795" t="str">
            <v>Mantencion Sistema Deteccion/Extincion de Incendio y Sistema Alarma Robos site EB500 : SC0482</v>
          </cell>
        </row>
        <row r="6796">
          <cell r="A6796" t="str">
            <v>Mantencion Sistema Deteccion/Extincion de Incendio y Sistema Alarma Robos site EB500 : SC0482</v>
          </cell>
        </row>
        <row r="6797">
          <cell r="A6797" t="str">
            <v>Mantencion Sistema Deteccion/Extincion de Incendio y Sistema Alarma Robos site EB500 : SC0482</v>
          </cell>
        </row>
        <row r="6798">
          <cell r="A6798" t="str">
            <v>Mantencion Sistema Deteccion/Extincion de Incendio y Sistema Alarma Robos site EB500 : SC0482</v>
          </cell>
        </row>
        <row r="6799">
          <cell r="A6799" t="str">
            <v>Mantencion Sistema Deteccion/Extincion de Incendio y Sistema Alarma Robos site EB500 : SC0482</v>
          </cell>
        </row>
        <row r="6800">
          <cell r="A6800" t="str">
            <v>Mantencion Sistema Deteccion/Extincion de Incendio y Sistema Alarma Robos site EB500 : SC0482</v>
          </cell>
        </row>
        <row r="6801">
          <cell r="A6801" t="str">
            <v>Mantencion Sistema Deteccion/Extincion de Incendio y Sistema Alarma Robos site EB500 : SC0482</v>
          </cell>
        </row>
        <row r="6802">
          <cell r="A6802" t="str">
            <v>Mantencion Sistema Deteccion/Extincion de Incendio y Sistema Alarma Robos site EB500 : SC0482</v>
          </cell>
        </row>
        <row r="6803">
          <cell r="A6803" t="str">
            <v>Mantencion Sistema Deteccion/Extincion de Incendio y Sistema Alarma Robos site EB500 : SC0482</v>
          </cell>
        </row>
        <row r="6804">
          <cell r="A6804" t="str">
            <v>Mantencion Sistema Deteccion/Extincion de Incendio y Sistema Alarma Robos site EB500 : SC0482</v>
          </cell>
        </row>
        <row r="6805">
          <cell r="A6805" t="str">
            <v>Mantencion Sistema Deteccion/Extincion de Incendio y Sistema Alarma Robos site EB500 : SC0482</v>
          </cell>
        </row>
        <row r="6806">
          <cell r="A6806" t="str">
            <v>Mantencion Sistema Deteccion/Extincion de Incendio y Sistema Alarma Robos site EB500 : SC0482</v>
          </cell>
        </row>
        <row r="6807">
          <cell r="A6807" t="str">
            <v>Mantencion Sistema Deteccion/Extincion de Incendio y Sistema Alarma Robos site EB500 : SC0482</v>
          </cell>
        </row>
        <row r="6808">
          <cell r="A6808" t="str">
            <v>Mantencion Sistema Deteccion/Extincion de Incendio y Sistema Alarma Robos site EB500 : SC0482</v>
          </cell>
        </row>
        <row r="6809">
          <cell r="A6809" t="str">
            <v>Mantencion Sistema Deteccion/Extincion de Incendio y Sistema Alarma Robos site EB500 : SC0482</v>
          </cell>
        </row>
        <row r="6810">
          <cell r="A6810" t="str">
            <v>Mantencion Sistema Deteccion/Extincion de Incendio y Sistema Alarma Robos site EB500 : SC0482</v>
          </cell>
        </row>
        <row r="6811">
          <cell r="A6811" t="str">
            <v>Mantencion Sistema Deteccion/Extincion de Incendio y Sistema Alarma Robos site EB500 : SC0482</v>
          </cell>
        </row>
        <row r="6812">
          <cell r="A6812" t="str">
            <v>Mantencion Sistema Deteccion/Extincion de Incendio y Sistema Alarma Robos site EB500 : SC0482</v>
          </cell>
        </row>
        <row r="6813">
          <cell r="A6813" t="str">
            <v>Mantencion Sistema Deteccion/Extincion de Incendio y Sistema Alarma Robos site EB500 : SC0482</v>
          </cell>
        </row>
        <row r="6814">
          <cell r="A6814" t="str">
            <v>Mantencion Sistema Deteccion/Extincion de Incendio y Sistema Alarma Robos site EB500 : SC0482</v>
          </cell>
        </row>
        <row r="6815">
          <cell r="A6815" t="str">
            <v>Mantencion Sistema Deteccion/Extincion de Incendio y Sistema Alarma Robos site EB500 : SC0482</v>
          </cell>
        </row>
        <row r="6816">
          <cell r="A6816" t="str">
            <v>Mantencion Sistema Deteccion/Extincion de Incendio y Sistema Alarma Robos site EB500 : SC0482</v>
          </cell>
        </row>
        <row r="6817">
          <cell r="A6817" t="str">
            <v>Mantencion Sistema Deteccion/Extincion de Incendio y Sistema Alarma Robos site EB500 : SC0482</v>
          </cell>
        </row>
        <row r="6818">
          <cell r="A6818" t="str">
            <v>Mantencion Sistema Deteccion/Extincion de Incendio y Sistema Alarma Robos site EB500 : SC0482</v>
          </cell>
        </row>
        <row r="6819">
          <cell r="A6819" t="str">
            <v>Mantencion Sistema Deteccion/Extincion de Incendio y Sistema Alarma Robos site EB500 : SC0482</v>
          </cell>
        </row>
        <row r="6820">
          <cell r="A6820" t="str">
            <v>Mantencion Sistema Deteccion/Extincion de Incendio y Sistema Alarma Robos site EB500 : SC0482</v>
          </cell>
        </row>
        <row r="6821">
          <cell r="A6821" t="str">
            <v>Mantencion Sistema Deteccion/Extincion de Incendio y Sistema Alarma Robos site EB500 : SC0482</v>
          </cell>
        </row>
        <row r="6822">
          <cell r="A6822" t="str">
            <v>Mantencion Sistema Deteccion/Extincion de Incendio y Sistema Alarma Robos site EB500 : SC0482</v>
          </cell>
        </row>
        <row r="6823">
          <cell r="A6823" t="str">
            <v>Mantencion Sistema Deteccion/Extincion de Incendio y Sistema Alarma Robos site EB500 : SC0482</v>
          </cell>
        </row>
        <row r="6824">
          <cell r="A6824" t="str">
            <v>Mantencion Sistema Deteccion/Extincion de Incendio y Sistema Alarma Robos site EB500 : SC0482</v>
          </cell>
        </row>
        <row r="6825">
          <cell r="A6825" t="str">
            <v>Mantencion Sistema Deteccion/Extincion de Incendio y Sistema Alarma Robos site EB500 : SC0482</v>
          </cell>
        </row>
        <row r="6826">
          <cell r="A6826" t="str">
            <v>Mantencion Sistema Deteccion/Extincion de Incendio y Sistema Alarma Robos site EB500 : SC0482</v>
          </cell>
        </row>
        <row r="6827">
          <cell r="A6827" t="str">
            <v>Mantencion Sistema Deteccion/Extincion de Incendio y Sistema Alarma Robos site EB500 : SC0482</v>
          </cell>
        </row>
        <row r="6828">
          <cell r="A6828" t="str">
            <v>Mantencion Sistema Deteccion/Extincion de Incendio y Sistema Alarma Robos site EB500 : SC0482</v>
          </cell>
        </row>
        <row r="6829">
          <cell r="A6829" t="str">
            <v>Mantencion Sistema Deteccion/Extincion de Incendio y Sistema Alarma Robos site EB500 : SC0482</v>
          </cell>
        </row>
        <row r="6830">
          <cell r="A6830" t="str">
            <v>Mantencion Sistema Deteccion/Extincion de Incendio y Sistema Alarma Robos site EB500 : SC0482</v>
          </cell>
        </row>
        <row r="6831">
          <cell r="A6831" t="str">
            <v>Mantencion Sistema Deteccion/Extincion de Incendio y Sistema Alarma Robos site EB500 : SC0482</v>
          </cell>
        </row>
        <row r="6832">
          <cell r="A6832" t="str">
            <v>Mantencion Sistema Deteccion/Extincion de Incendio y Sistema Alarma Robos site EB500 : SC0482</v>
          </cell>
        </row>
        <row r="6833">
          <cell r="A6833" t="str">
            <v>Mantencion Sistema Deteccion/Extincion de Incendio y Sistema Alarma Robos site EB500 : SC0482</v>
          </cell>
        </row>
        <row r="6834">
          <cell r="A6834" t="str">
            <v>Mantencion Sistema Deteccion/Extincion de Incendio y Sistema Alarma Robos site EB500 : SC0482</v>
          </cell>
        </row>
        <row r="6835">
          <cell r="A6835" t="str">
            <v>Mantencion Sistema Deteccion/Extincion de Incendio y Sistema Alarma Robos site EB500 : SC0482</v>
          </cell>
        </row>
        <row r="6836">
          <cell r="A6836" t="str">
            <v>Mantencion Sistema Deteccion/Extincion de Incendio y Sistema Alarma Robos site EB500 : SC0482</v>
          </cell>
        </row>
        <row r="6837">
          <cell r="A6837" t="str">
            <v>Mantencion Sistema Deteccion/Extincion de Incendio y Sistema Alarma Robos site EB500 : SC0482</v>
          </cell>
        </row>
        <row r="6838">
          <cell r="A6838" t="str">
            <v>Mantencion Sistema Deteccion/Extincion de Incendio y Sistema Alarma Robos site EB500 : SC0482</v>
          </cell>
        </row>
        <row r="6839">
          <cell r="A6839" t="str">
            <v>Mantencion Sistema Deteccion/Extincion de Incendio y Sistema Alarma Robos site EB500 : SC0482</v>
          </cell>
        </row>
        <row r="6840">
          <cell r="A6840" t="str">
            <v>Mantencion Sistema Deteccion/Extincion de Incendio y Sistema Alarma Robos site EB500 : SC0482</v>
          </cell>
        </row>
        <row r="6841">
          <cell r="A6841" t="str">
            <v>Mantencion Sistema Deteccion/Extincion de Incendio y Sistema Alarma Robos site EB500 : SC0482</v>
          </cell>
        </row>
        <row r="6842">
          <cell r="A6842" t="str">
            <v>Mantencion Sistema Deteccion/Extincion de Incendio y Sistema Alarma Robos site EB500 : SC0482</v>
          </cell>
        </row>
        <row r="6843">
          <cell r="A6843" t="str">
            <v>Mantencion Sistema Deteccion/Extincion de Incendio y Sistema Alarma Robos site EB500 : SC0482</v>
          </cell>
        </row>
        <row r="6844">
          <cell r="A6844" t="str">
            <v>Mantencion Sistema Deteccion/Extincion de Incendio y Sistema Alarma Robos site EB500 : SC0482</v>
          </cell>
        </row>
        <row r="6845">
          <cell r="A6845" t="str">
            <v>Mantencion Sistema Deteccion/Extincion de Incendio y Sistema Alarma Robos site EB500 : SC0482</v>
          </cell>
        </row>
        <row r="6846">
          <cell r="A6846" t="str">
            <v>Mantencion Sistema Deteccion/Extincion de Incendio y Sistema Alarma Robos site EB500 : SC0482</v>
          </cell>
        </row>
        <row r="6847">
          <cell r="A6847" t="str">
            <v>Mantencion Sistema Deteccion/Extincion de Incendio y Sistema Alarma Robos site EB500 : SC0482</v>
          </cell>
        </row>
        <row r="6848">
          <cell r="A6848" t="str">
            <v>Mantencion Sistema Deteccion/Extincion de Incendio y Sistema Alarma Robos site EB500 : SC0482</v>
          </cell>
        </row>
        <row r="6849">
          <cell r="A6849" t="str">
            <v>Mantencion Sistema Deteccion/Extincion de Incendio y Sistema Alarma Robos site EB500 : SC0482</v>
          </cell>
        </row>
        <row r="6850">
          <cell r="A6850" t="str">
            <v>Mantencion Sistema Deteccion/Extincion de Incendio y Sistema Alarma Robos site EB500 : SC0482</v>
          </cell>
        </row>
        <row r="6851">
          <cell r="A6851" t="str">
            <v>Mantencion Sistema Deteccion/Extincion de Incendio y Sistema Alarma Robos site EB500 : SC0482</v>
          </cell>
        </row>
        <row r="6852">
          <cell r="A6852" t="str">
            <v>Mantencion Sistema Deteccion/Extincion de Incendio y Sistema Alarma Robos site EB500 : SC0482</v>
          </cell>
        </row>
        <row r="6853">
          <cell r="A6853" t="str">
            <v>Mantencion Sistema Deteccion/Extincion de Incendio y Sistema Alarma Robos site EB500 : SC0482</v>
          </cell>
        </row>
        <row r="6854">
          <cell r="A6854" t="str">
            <v>Mantencion Sistema Deteccion/Extincion de Incendio y Sistema Alarma Robos site EB500 : SC0482</v>
          </cell>
        </row>
        <row r="6855">
          <cell r="A6855" t="str">
            <v>Mantencion Sistema Deteccion/Extincion de Incendio y Sistema Alarma Robos site EB500 : SC0482</v>
          </cell>
        </row>
        <row r="6856">
          <cell r="A6856" t="str">
            <v>Mantencion Sistema Deteccion/Extincion de Incendio y Sistema Alarma Robos site EB500 : SC0482</v>
          </cell>
        </row>
        <row r="6857">
          <cell r="A6857" t="str">
            <v>Mantencion Sistema Deteccion/Extincion de Incendio y Sistema Alarma Robos site EB500 : SC0482</v>
          </cell>
        </row>
        <row r="6858">
          <cell r="A6858" t="str">
            <v>Mantencion Sistema Deteccion/Extincion de Incendio y Sistema Alarma Robos site EB500 : SC0482</v>
          </cell>
        </row>
        <row r="6859">
          <cell r="A6859" t="str">
            <v>Mantencion Sistema Deteccion/Extincion de Incendio y Sistema Alarma Robos site EB500 : SC0482</v>
          </cell>
        </row>
        <row r="6860">
          <cell r="A6860" t="str">
            <v>Mantencion Sistema Deteccion/Extincion de Incendio y Sistema Alarma Robos site EB500 : SC0482</v>
          </cell>
        </row>
        <row r="6861">
          <cell r="A6861" t="str">
            <v>Mantencion Sistema Deteccion/Extincion de Incendio y Sistema Alarma Robos site EB500 : SC0482</v>
          </cell>
        </row>
        <row r="6862">
          <cell r="A6862" t="str">
            <v>Mantencion Sistema Deteccion/Extincion de Incendio y Sistema Alarma Robos site EB500 : SC0482</v>
          </cell>
        </row>
        <row r="6863">
          <cell r="A6863" t="str">
            <v>Mantencion Sistema Deteccion/Extincion de Incendio y Sistema Alarma Robos site EB500 : SC0482</v>
          </cell>
        </row>
        <row r="6864">
          <cell r="A6864" t="str">
            <v>Mantencion Sistema Deteccion/Extincion de Incendio y Sistema Alarma Robos site EB500 : SC0482</v>
          </cell>
        </row>
        <row r="6865">
          <cell r="A6865" t="str">
            <v>Mantencion Sistema Deteccion/Extincion de Incendio y Sistema Alarma Robos site EB500 : SC0482</v>
          </cell>
        </row>
        <row r="6866">
          <cell r="A6866" t="str">
            <v>Mantencion Sistema Deteccion/Extincion de Incendio y Sistema Alarma Robos site EB500 : SC0482</v>
          </cell>
        </row>
        <row r="6867">
          <cell r="A6867" t="str">
            <v>Mantencion Sistema Deteccion/Extincion de Incendio y Sistema Alarma Robos site EB500 : SC0482</v>
          </cell>
        </row>
        <row r="6868">
          <cell r="A6868" t="str">
            <v>Mantencion Sistema Deteccion/Extincion de Incendio y Sistema Alarma Robos site EB500 : SC0482</v>
          </cell>
        </row>
        <row r="6869">
          <cell r="A6869" t="str">
            <v>Mantencion Sistema Deteccion/Extincion de Incendio y Sistema Alarma Robos site EB500 : SC0482</v>
          </cell>
        </row>
        <row r="6870">
          <cell r="A6870" t="str">
            <v>Mantencion Sistema Deteccion/Extincion de Incendio y Sistema Alarma Robos site EB500 : SC0482</v>
          </cell>
        </row>
        <row r="6871">
          <cell r="A6871" t="str">
            <v>Mantencion Sistema Deteccion/Extincion de Incendio y Sistema Alarma Robos site EB500 : SC0482</v>
          </cell>
        </row>
        <row r="6872">
          <cell r="A6872" t="str">
            <v>Mantencion Sistema Deteccion/Extincion de Incendio y Sistema Alarma Robos site EB500 : SC0482</v>
          </cell>
        </row>
        <row r="6873">
          <cell r="A6873" t="str">
            <v>Mantencion Sistema Deteccion/Extincion de Incendio y Sistema Alarma Robos site EB500 : SC0482</v>
          </cell>
        </row>
        <row r="6874">
          <cell r="A6874" t="str">
            <v>Mantencion Sistema Deteccion/Extincion de Incendio y Sistema Alarma Robos site EB500 : SC0482</v>
          </cell>
        </row>
        <row r="6875">
          <cell r="A6875" t="str">
            <v>Mantencion Sistema Deteccion/Extincion de Incendio y Sistema Alarma Robos site EB500 : SC0482</v>
          </cell>
        </row>
        <row r="6876">
          <cell r="A6876" t="str">
            <v>Mantencion Sistema Deteccion/Extincion de Incendio y Sistema Alarma Robos site EB500 : SC0482</v>
          </cell>
        </row>
        <row r="6877">
          <cell r="A6877" t="str">
            <v>Mantencion Sistema Deteccion/Extincion de Incendio y Sistema Alarma Robos site EB500 : SC0482</v>
          </cell>
        </row>
        <row r="6878">
          <cell r="A6878" t="str">
            <v>Mantencion Sistema Deteccion/Extincion de Incendio y Sistema Alarma Robos site EB500 : SC0482</v>
          </cell>
        </row>
        <row r="6879">
          <cell r="A6879" t="str">
            <v>Mantencion Sistema Deteccion/Extincion de Incendio y Sistema Alarma Robos site EB500 : SC0482</v>
          </cell>
        </row>
        <row r="6880">
          <cell r="A6880" t="str">
            <v>Mantencion Sistema Deteccion/Extincion de Incendio y Sistema Alarma Robos site EB500 : SC0482</v>
          </cell>
        </row>
        <row r="6881">
          <cell r="A6881" t="str">
            <v>Mantencion Sistema Deteccion/Extincion de Incendio y Sistema Alarma Robos site EB500 : SC0482</v>
          </cell>
        </row>
        <row r="6882">
          <cell r="A6882" t="str">
            <v>Mantencion Sistema Deteccion/Extincion de Incendio y Sistema Alarma Robos site EB500 : SC0482</v>
          </cell>
        </row>
        <row r="6883">
          <cell r="A6883" t="str">
            <v>Mantencion Sistema Deteccion/Extincion de Incendio y Sistema Alarma Robos site EB500 : SC0482</v>
          </cell>
        </row>
        <row r="6884">
          <cell r="A6884" t="str">
            <v>Mantencion Sistema Deteccion/Extincion de Incendio y Sistema Alarma Robos site EB500 : SC0482</v>
          </cell>
        </row>
        <row r="6885">
          <cell r="A6885" t="str">
            <v>Mantencion Sistema Deteccion/Extincion de Incendio y Sistema Alarma Robos site EB500 : SC0482</v>
          </cell>
        </row>
        <row r="6886">
          <cell r="A6886" t="str">
            <v>Mantencion Sistema Deteccion/Extincion de Incendio y Sistema Alarma Robos site EB500 : SC0482</v>
          </cell>
        </row>
        <row r="6887">
          <cell r="A6887" t="str">
            <v>Mantencion Sistema Deteccion/Extincion de Incendio y Sistema Alarma Robos site EB500 : SC0482</v>
          </cell>
        </row>
        <row r="6888">
          <cell r="A6888" t="str">
            <v>Mantencion Sistema Deteccion/Extincion de Incendio y Sistema Alarma Robos site EB500 : SC0482</v>
          </cell>
        </row>
        <row r="6889">
          <cell r="A6889" t="str">
            <v>Mantencion Sistema Deteccion/Extincion de Incendio y Sistema Alarma Robos site EB500 : SC0482</v>
          </cell>
        </row>
        <row r="6890">
          <cell r="A6890" t="str">
            <v>Mantencion Sistema Deteccion/Extincion de Incendio y Sistema Alarma Robos site EB500 : SC0482</v>
          </cell>
        </row>
        <row r="6891">
          <cell r="A6891" t="str">
            <v>Mantencion Sistema Deteccion/Extincion de Incendio y Sistema Alarma Robos site EB500 : SC0482</v>
          </cell>
        </row>
        <row r="6892">
          <cell r="A6892" t="str">
            <v>Mantencion Sistema Deteccion/Extincion de Incendio y Sistema Alarma Robos site EB500 : SC0482</v>
          </cell>
        </row>
        <row r="6893">
          <cell r="A6893" t="str">
            <v>Mantencion Sistema Deteccion/Extincion de Incendio y Sistema Alarma Robos site EB500 : SC0482</v>
          </cell>
        </row>
        <row r="6894">
          <cell r="A6894" t="str">
            <v>Mantencion Sistema Deteccion/Extincion de Incendio y Sistema Alarma Robos site EB500 : SC0482</v>
          </cell>
        </row>
        <row r="6895">
          <cell r="A6895" t="str">
            <v>Mantencion Sistema Deteccion/Extincion de Incendio y Sistema Alarma Robos site EB500 : SC0482</v>
          </cell>
        </row>
        <row r="6896">
          <cell r="A6896" t="str">
            <v>Mantencion Sistema Deteccion/Extincion de Incendio y Sistema Alarma Robos site EB500 : SC0482</v>
          </cell>
        </row>
        <row r="6897">
          <cell r="A6897" t="str">
            <v>Mantencion Sistema Deteccion/Extincion de Incendio y Sistema Alarma Robos site EB500 : SC0482</v>
          </cell>
        </row>
        <row r="6898">
          <cell r="A6898" t="str">
            <v>Mantencion Sistema Deteccion/Extincion de Incendio y Sistema Alarma Robos site EB500 : SC0482</v>
          </cell>
        </row>
        <row r="6899">
          <cell r="A6899" t="str">
            <v>Mantencion Sistema Deteccion/Extincion de Incendio y Sistema Alarma Robos site EB500 : SC0482</v>
          </cell>
        </row>
        <row r="6900">
          <cell r="A6900" t="str">
            <v>Mantencion Sistema Deteccion/Extincion de Incendio y Sistema Alarma Robos site EB500 : SC0482</v>
          </cell>
        </row>
        <row r="6901">
          <cell r="A6901" t="str">
            <v>Mantencion Sistema Deteccion/Extincion de Incendio y Sistema Alarma Robos site EB500 : SC0482</v>
          </cell>
        </row>
        <row r="6902">
          <cell r="A6902" t="str">
            <v>Mantencion Sistema Deteccion/Extincion de Incendio y Sistema Alarma Robos site EB500 : SC0482</v>
          </cell>
        </row>
        <row r="6903">
          <cell r="A6903" t="str">
            <v>Mantencion Sistema Deteccion/Extincion de Incendio y Sistema Alarma Robos site EB500 : SC0482</v>
          </cell>
        </row>
        <row r="6904">
          <cell r="A6904" t="str">
            <v>Mantencion Sistema Deteccion/Extincion de Incendio y Sistema Alarma Robos site EB500 : SC0482</v>
          </cell>
        </row>
        <row r="6905">
          <cell r="A6905" t="str">
            <v>Mantencion Sistema Deteccion/Extincion de Incendio y Sistema Alarma Robos site EB500 : SC0482</v>
          </cell>
        </row>
        <row r="6906">
          <cell r="A6906" t="str">
            <v>Mantencion Sistema Deteccion/Extincion de Incendio y Sistema Alarma Robos site EB500 : SC0482</v>
          </cell>
        </row>
        <row r="6907">
          <cell r="A6907" t="str">
            <v>Mantencion Sistema Deteccion/Extincion de Incendio y Sistema Alarma Robos site EB500 : SC0482</v>
          </cell>
        </row>
        <row r="6908">
          <cell r="A6908" t="str">
            <v>Mantencion Sistema Deteccion/Extincion de Incendio y Sistema Alarma Robos site EB500 : SC0482</v>
          </cell>
        </row>
        <row r="6909">
          <cell r="A6909" t="str">
            <v>Mantencion Sistema Deteccion/Extincion de Incendio y Sistema Alarma Robos site EB500 : SC0482</v>
          </cell>
        </row>
        <row r="6910">
          <cell r="A6910" t="str">
            <v>Mantencion Sistema Deteccion/Extincion de Incendio y Sistema Alarma Robos site EB500 : SC0482</v>
          </cell>
        </row>
        <row r="6911">
          <cell r="A6911" t="str">
            <v>Mantencion Sistema Deteccion/Extincion de Incendio y Sistema Alarma Robos site EB500 : SC0482</v>
          </cell>
        </row>
        <row r="6912">
          <cell r="A6912" t="str">
            <v>Mantencion Sistema Deteccion/Extincion de Incendio y Sistema Alarma Robos site EB500 : SC0482</v>
          </cell>
        </row>
        <row r="6913">
          <cell r="A6913" t="str">
            <v>Mantencion Sistema Deteccion/Extincion de Incendio y Sistema Alarma Robos site EB500 : SC0482</v>
          </cell>
        </row>
        <row r="6914">
          <cell r="A6914" t="str">
            <v>Mantencion Sistema Deteccion/Extincion de Incendio y Sistema Alarma Robos site EB500 : SC0482</v>
          </cell>
        </row>
        <row r="6915">
          <cell r="A6915" t="str">
            <v>Mantencion Sistema Deteccion/Extincion de Incendio y Sistema Alarma Robos site EB500 : SC0482</v>
          </cell>
        </row>
        <row r="6916">
          <cell r="A6916" t="str">
            <v>Mantencion Sistema Deteccion/Extincion de Incendio y Sistema Alarma Robos site EB500 : SC0482</v>
          </cell>
        </row>
        <row r="6917">
          <cell r="A6917" t="str">
            <v>Mantencion Sistema Deteccion/Extincion de Incendio y Sistema Alarma Robos site EB500 : SC0482</v>
          </cell>
        </row>
        <row r="6918">
          <cell r="A6918" t="str">
            <v>Mantencion Sistema Deteccion/Extincion de Incendio y Sistema Alarma Robos site EB500 : SC0482</v>
          </cell>
        </row>
        <row r="6919">
          <cell r="A6919" t="str">
            <v>Mantencion Sistema Deteccion/Extincion de Incendio y Sistema Alarma Robos site EB500 : SC0482</v>
          </cell>
        </row>
        <row r="6920">
          <cell r="A6920" t="str">
            <v>Mantencion Sistema Deteccion/Extincion de Incendio y Sistema Alarma Robos site EB500 : SC0482</v>
          </cell>
        </row>
        <row r="6921">
          <cell r="A6921" t="str">
            <v>Mantencion Sistema Deteccion/Extincion de Incendio y Sistema Alarma Robos site EB500 : SC0482</v>
          </cell>
        </row>
        <row r="6922">
          <cell r="A6922" t="str">
            <v>Mantencion Sistema Deteccion/Extincion de Incendio y Sistema Alarma Robos site EB500 : SC0482</v>
          </cell>
        </row>
        <row r="6923">
          <cell r="A6923" t="str">
            <v>Mantencion Sistema Deteccion/Extincion de Incendio y Sistema Alarma Robos site EB500 : SC0482</v>
          </cell>
        </row>
        <row r="6924">
          <cell r="A6924" t="str">
            <v>Mantencion Sistema Deteccion/Extincion de Incendio y Sistema Alarma Robos site EB500 : SC0482</v>
          </cell>
        </row>
        <row r="6925">
          <cell r="A6925" t="str">
            <v>Mantencion Sistema Deteccion/Extincion de Incendio y Sistema Alarma Robos site EB500 : SC0482</v>
          </cell>
        </row>
        <row r="6926">
          <cell r="A6926" t="str">
            <v>Mantencion Sistema Deteccion/Extincion de Incendio y Sistema Alarma Robos site EB500 : SC0482</v>
          </cell>
        </row>
        <row r="6927">
          <cell r="A6927" t="str">
            <v>Mantencion Sistema Deteccion/Extincion de Incendio y Sistema Alarma Robos site EB500 : SC0482</v>
          </cell>
        </row>
        <row r="6928">
          <cell r="A6928" t="str">
            <v>Mantencion Sistema Deteccion/Extincion de Incendio y Sistema Alarma Robos site EB500 : SC0482</v>
          </cell>
        </row>
        <row r="6929">
          <cell r="A6929" t="str">
            <v>Mantencion Sistema Deteccion/Extincion de Incendio y Sistema Alarma Robos site EB500 : SC0482</v>
          </cell>
        </row>
        <row r="6930">
          <cell r="A6930" t="str">
            <v>Mantencion Sistema Deteccion/Extincion de Incendio y Sistema Alarma Robos site EB500 : SC0482</v>
          </cell>
        </row>
        <row r="6931">
          <cell r="A6931" t="str">
            <v>Mantencion Sistema Deteccion/Extincion de Incendio y Sistema Alarma Robos site EB500 : SC0482</v>
          </cell>
        </row>
        <row r="6932">
          <cell r="A6932" t="str">
            <v>Mantencion Sistema Deteccion/Extincion de Incendio y Sistema Alarma Robos site EB500 : SC0482</v>
          </cell>
        </row>
        <row r="6933">
          <cell r="A6933" t="str">
            <v>Mantencion Sistema Deteccion/Extincion de Incendio y Sistema Alarma Robos site EB500 : SC0482</v>
          </cell>
        </row>
        <row r="6934">
          <cell r="A6934" t="str">
            <v>Mantencion Sistema Deteccion/Extincion de Incendio y Sistema Alarma Robos site EB500 : SC0482</v>
          </cell>
        </row>
        <row r="6935">
          <cell r="A6935" t="str">
            <v>Mantencion Sistema Deteccion/Extincion de Incendio y Sistema Alarma Robos site EB500 : SC0482</v>
          </cell>
        </row>
        <row r="6936">
          <cell r="A6936" t="str">
            <v>Mantencion Sistema Deteccion/Extincion de Incendio y Sistema Alarma Robos site EB500 : SC0482</v>
          </cell>
        </row>
        <row r="6937">
          <cell r="A6937" t="str">
            <v>Mantencion Sistema Deteccion/Extincion de Incendio y Sistema Alarma Robos site EB500 : SC0482</v>
          </cell>
        </row>
        <row r="6938">
          <cell r="A6938" t="str">
            <v>Mantencion Sistema Deteccion/Extincion de Incendio y Sistema Alarma Robos site EB500 : SC0482</v>
          </cell>
        </row>
        <row r="6939">
          <cell r="A6939" t="str">
            <v>Mantencion Sistema Deteccion/Extincion de Incendio y Sistema Alarma Robos site EB500 : SC0482</v>
          </cell>
        </row>
        <row r="6940">
          <cell r="A6940" t="str">
            <v>Mantencion Sistema Deteccion/Extincion de Incendio y Sistema Alarma Robos site EB500 : SC0482</v>
          </cell>
        </row>
        <row r="6941">
          <cell r="A6941" t="str">
            <v>Mantencion Sistema Deteccion/Extincion de Incendio y Sistema Alarma Robos site EB500 : SC0482</v>
          </cell>
        </row>
        <row r="6942">
          <cell r="A6942" t="str">
            <v>Mantencion Sistema Deteccion/Extincion de Incendio y Sistema Alarma Robos site EB500 : SC0482</v>
          </cell>
        </row>
        <row r="6943">
          <cell r="A6943" t="str">
            <v>Mantencion Sistema Deteccion/Extincion de Incendio y Sistema Alarma Robos site EB500 : SC0482</v>
          </cell>
        </row>
        <row r="6944">
          <cell r="A6944" t="str">
            <v>Mantencion Sistema Deteccion/Extincion de Incendio y Sistema Alarma Robos site EB500 : SC0482</v>
          </cell>
        </row>
        <row r="6945">
          <cell r="A6945" t="str">
            <v>Mantencion Sistema Deteccion/Extincion de Incendio y Sistema Alarma Robos site EB500 : SC0482</v>
          </cell>
        </row>
        <row r="6946">
          <cell r="A6946" t="str">
            <v>Mantencion Sistema Deteccion/Extincion de Incendio y Sistema Alarma Robos site EB500 : SC0482</v>
          </cell>
        </row>
        <row r="6947">
          <cell r="A6947" t="str">
            <v>Mantencion Sistema Deteccion/Extincion de Incendio y Sistema Alarma Robos site EB500 : SC0482</v>
          </cell>
        </row>
        <row r="6948">
          <cell r="A6948" t="str">
            <v>Mantencion Sistema Deteccion/Extincion de Incendio y Sistema Alarma Robos site EB500 : SC0482</v>
          </cell>
        </row>
        <row r="6949">
          <cell r="A6949" t="str">
            <v>Mantencion Sistema Deteccion/Extincion de Incendio y Sistema Alarma Robos site EB500 : SC0482</v>
          </cell>
        </row>
        <row r="6950">
          <cell r="A6950" t="str">
            <v>Mantencion Sistema Deteccion/Extincion de Incendio y Sistema Alarma Robos site EB500 : SC0482</v>
          </cell>
        </row>
        <row r="6951">
          <cell r="A6951" t="str">
            <v>Mantencion Sistema Deteccion/Extincion de Incendio y Sistema Alarma Robos site EB500 : SC0482</v>
          </cell>
        </row>
        <row r="6952">
          <cell r="A6952" t="str">
            <v>Mantencion Sistema Deteccion/Extincion de Incendio y Sistema Alarma Robos site EB500 : SC0482</v>
          </cell>
        </row>
        <row r="6953">
          <cell r="A6953" t="str">
            <v>Mantencion Sistema Deteccion/Extincion de Incendio y Sistema Alarma Robos site EB500 : SC0482</v>
          </cell>
        </row>
        <row r="6954">
          <cell r="A6954" t="str">
            <v>Mantencion Sistema Deteccion/Extincion de Incendio y Sistema Alarma Robos site EB500 : SC0482</v>
          </cell>
        </row>
        <row r="6955">
          <cell r="A6955" t="str">
            <v>Mantencion Sistema Deteccion/Extincion de Incendio y Sistema Alarma Robos site EB500 : SC0482</v>
          </cell>
        </row>
        <row r="6956">
          <cell r="A6956" t="str">
            <v>Mantencion Sistema Deteccion/Extincion de Incendio y Sistema Alarma Robos site EB500 : SC0482</v>
          </cell>
        </row>
        <row r="6957">
          <cell r="A6957" t="str">
            <v>Mantencion Sistema Deteccion/Extincion de Incendio y Sistema Alarma Robos site EB500 : SC0482</v>
          </cell>
        </row>
        <row r="6958">
          <cell r="A6958" t="str">
            <v>Mantencion Sistema Deteccion/Extincion de Incendio y Sistema Alarma Robos site EB500 : SC0482</v>
          </cell>
        </row>
        <row r="6959">
          <cell r="A6959" t="str">
            <v>Mantencion Sistema Deteccion/Extincion de Incendio y Sistema Alarma Robos site EB500 : SC0482</v>
          </cell>
        </row>
        <row r="6960">
          <cell r="A6960" t="str">
            <v>Mantencion Sistema Deteccion/Extincion de Incendio y Sistema Alarma Robos site EB500 : SC0482</v>
          </cell>
        </row>
        <row r="6961">
          <cell r="A6961" t="str">
            <v>Mantencion Sistema Deteccion/Extincion de Incendio y Sistema Alarma Robos site EB500 : SC0482</v>
          </cell>
        </row>
        <row r="6962">
          <cell r="A6962" t="str">
            <v>Mantencion Sistema Deteccion/Extincion de Incendio y Sistema Alarma Robos site EB500 : SC0482</v>
          </cell>
        </row>
        <row r="6963">
          <cell r="A6963" t="str">
            <v>Mantencion Sistema Deteccion/Extincion de Incendio y Sistema Alarma Robos site EB500 : SC0482</v>
          </cell>
        </row>
        <row r="6964">
          <cell r="A6964" t="str">
            <v>Mantencion Sistema Deteccion/Extincion de Incendio y Sistema Alarma Robos site EB500 : SC0482</v>
          </cell>
        </row>
        <row r="6965">
          <cell r="A6965" t="str">
            <v>Mantencion Sistema Deteccion/Extincion de Incendio y Sistema Alarma Robos site EB500 : SC0482</v>
          </cell>
        </row>
        <row r="6966">
          <cell r="A6966" t="str">
            <v>Mantencion Sistema Deteccion/Extincion de Incendio y Sistema Alarma Robos site EB500 : SC0482</v>
          </cell>
        </row>
        <row r="6967">
          <cell r="A6967" t="str">
            <v>Mantencion Sistema Deteccion/Extincion de Incendio y Sistema Alarma Robos site EB500 : SC0482</v>
          </cell>
        </row>
        <row r="6968">
          <cell r="A6968" t="str">
            <v>Mantencion Sistema Deteccion/Extincion de Incendio y Sistema Alarma Robos site EB500 : SC0482</v>
          </cell>
        </row>
        <row r="6969">
          <cell r="A6969" t="str">
            <v>Mantencion Sistema Deteccion/Extincion de Incendio y Sistema Alarma Robos site EB500 : SC0482</v>
          </cell>
        </row>
        <row r="6970">
          <cell r="A6970" t="str">
            <v>Mantencion Sistema Deteccion/Extincion de Incendio y Sistema Alarma Robos site EB500 : SC0482</v>
          </cell>
        </row>
        <row r="6971">
          <cell r="A6971" t="str">
            <v>Mantencion Sistema Deteccion/Extincion de Incendio y Sistema Alarma Robos site EB500 : SC0482</v>
          </cell>
        </row>
        <row r="6972">
          <cell r="A6972" t="str">
            <v>Mantencion Sistema Deteccion/Extincion de Incendio y Sistema Alarma Robos site EB500 : SC0482</v>
          </cell>
        </row>
        <row r="6973">
          <cell r="A6973" t="str">
            <v>Mantencion Sistema Deteccion/Extincion de Incendio y Sistema Alarma Robos site EB500 : SC0482</v>
          </cell>
        </row>
        <row r="6974">
          <cell r="A6974" t="str">
            <v>Mantencion Sistema Deteccion/Extincion de Incendio y Sistema Alarma Robos site EB500 : SC0482</v>
          </cell>
        </row>
        <row r="6975">
          <cell r="A6975" t="str">
            <v>Mantencion Sistema Deteccion/Extincion de Incendio y Sistema Alarma Robos site EB500 : SC0482</v>
          </cell>
        </row>
        <row r="6976">
          <cell r="A6976" t="str">
            <v>Mantencion Sistema Deteccion/Extincion de Incendio y Sistema Alarma Robos site EB500 : SC0482</v>
          </cell>
        </row>
        <row r="6977">
          <cell r="A6977" t="str">
            <v>Mantencion Sistema Deteccion/Extincion de Incendio y Sistema Alarma Robos site EB500 : SC0482</v>
          </cell>
        </row>
        <row r="6978">
          <cell r="A6978" t="str">
            <v>Mantencion Sistema Deteccion/Extincion de Incendio y Sistema Alarma Robos site EB500 : SC0482</v>
          </cell>
        </row>
        <row r="6979">
          <cell r="A6979" t="str">
            <v>Mantencion Sistema Deteccion/Extincion de Incendio y Sistema Alarma Robos site EB500 : SC0482</v>
          </cell>
        </row>
        <row r="6980">
          <cell r="A6980" t="str">
            <v>Mantencion Sistema Deteccion/Extincion de Incendio y Sistema Alarma Robos site EB500 : SC0482</v>
          </cell>
        </row>
        <row r="6981">
          <cell r="A6981" t="str">
            <v>Mantencion Sistema Deteccion/Extincion de Incendio y Sistema Alarma Robos site EB500 : SC0482</v>
          </cell>
        </row>
        <row r="6982">
          <cell r="A6982" t="str">
            <v>Mantencion Sistema Deteccion/Extincion de Incendio y Sistema Alarma Robos site EB500 : SC0482</v>
          </cell>
        </row>
        <row r="6983">
          <cell r="A6983" t="str">
            <v>Mantencion Sistema Deteccion/Extincion de Incendio y Sistema Alarma Robos site EB500 : SC0482</v>
          </cell>
        </row>
        <row r="6984">
          <cell r="A6984" t="str">
            <v>Mantencion Sistema Deteccion/Extincion de Incendio y Sistema Alarma Robos site EB500 : SC0482</v>
          </cell>
        </row>
        <row r="6985">
          <cell r="A6985" t="str">
            <v>Mantencion Sistema Deteccion/Extincion de Incendio y Sistema Alarma Robos site EB500 : SC0482</v>
          </cell>
        </row>
        <row r="6986">
          <cell r="A6986" t="str">
            <v>Mantencion Sistema Deteccion/Extincion de Incendio y Sistema Alarma Robos site EB500 : SC0482</v>
          </cell>
        </row>
        <row r="6987">
          <cell r="A6987" t="str">
            <v>Mantencion Sistema Deteccion/Extincion de Incendio y Sistema Alarma Robos site EB500 : SC0482</v>
          </cell>
        </row>
        <row r="6988">
          <cell r="A6988" t="str">
            <v>Mantencion Sistema Deteccion/Extincion de Incendio y Sistema Alarma Robos site EB500 : SC0482</v>
          </cell>
        </row>
        <row r="6989">
          <cell r="A6989" t="str">
            <v>Mantencion Sistema Deteccion/Extincion de Incendio y Sistema Alarma Robos site EB500 : SC0482</v>
          </cell>
        </row>
        <row r="6990">
          <cell r="A6990" t="str">
            <v>Mantencion Sistema Deteccion/Extincion de Incendio y Sistema Alarma Robos site EB500 : SC0482</v>
          </cell>
        </row>
        <row r="6991">
          <cell r="A6991" t="str">
            <v>Mantencion Sistema Deteccion/Extincion de Incendio y Sistema Alarma Robos site EB500 : SC0482</v>
          </cell>
        </row>
        <row r="6992">
          <cell r="A6992" t="str">
            <v>Mantencion Sistema Deteccion/Extincion de Incendio y Sistema Alarma Robos site EB500 : SC0482</v>
          </cell>
        </row>
        <row r="6993">
          <cell r="A6993" t="str">
            <v>Mantencion Sistema Deteccion/Extincion de Incendio y Sistema Alarma Robos site EB500 : SC0482</v>
          </cell>
        </row>
        <row r="6994">
          <cell r="A6994" t="str">
            <v>Mantencion Sistema Deteccion/Extincion de Incendio y Sistema Alarma Robos site EB500 : SC0482</v>
          </cell>
        </row>
        <row r="6995">
          <cell r="A6995" t="str">
            <v>Mantencion Sistema Deteccion/Extincion de Incendio y Sistema Alarma Robos site EB500 : SC0482</v>
          </cell>
        </row>
        <row r="6996">
          <cell r="A6996" t="str">
            <v>Mantencion Sistema Deteccion/Extincion de Incendio y Sistema Alarma Robos site EB500 : SC0482</v>
          </cell>
        </row>
        <row r="6997">
          <cell r="A6997" t="str">
            <v>Mantencion Sistema Deteccion/Extincion de Incendio y Sistema Alarma Robos site EB500 : SC0482</v>
          </cell>
        </row>
        <row r="6998">
          <cell r="A6998" t="str">
            <v>Mantencion Sistema Deteccion/Extincion de Incendio y Sistema Alarma Robos site EB500 : SC0482</v>
          </cell>
        </row>
        <row r="6999">
          <cell r="A6999" t="str">
            <v>Mantencion Sistema Deteccion/Extincion de Incendio y Sistema Alarma Robos site EB500 : SC0482</v>
          </cell>
        </row>
        <row r="7000">
          <cell r="A7000" t="str">
            <v>Mantencion Sistema Deteccion/Extincion de Incendio y Sistema Alarma Robos site EB500 : SC0482</v>
          </cell>
        </row>
        <row r="7001">
          <cell r="A7001" t="str">
            <v>Mantencion Sistema Deteccion/Extincion de Incendio y Sistema Alarma Robos site EB500 : SC0482</v>
          </cell>
        </row>
        <row r="7002">
          <cell r="A7002" t="str">
            <v>Mantencion Sistema Deteccion/Extincion de Incendio y Sistema Alarma Robos site EB500 : SC0482</v>
          </cell>
        </row>
        <row r="7003">
          <cell r="A7003" t="str">
            <v>Mantencion Sistema Deteccion/Extincion de Incendio y Sistema Alarma Robos site EB500 : SC0482</v>
          </cell>
        </row>
        <row r="7004">
          <cell r="A7004" t="str">
            <v>Mantencion Sistema Deteccion/Extincion de Incendio y Sistema Alarma Robos site EB500 : SC0482</v>
          </cell>
        </row>
        <row r="7005">
          <cell r="A7005" t="str">
            <v>Mantencion Sistema Deteccion/Extincion de Incendio y Sistema Alarma Robos site EB500 : SC0482</v>
          </cell>
        </row>
        <row r="7006">
          <cell r="A7006" t="str">
            <v>Mantencion Sistema Deteccion/Extincion de Incendio y Sistema Alarma Robos site EB500 : SC0482</v>
          </cell>
        </row>
        <row r="7007">
          <cell r="A7007" t="str">
            <v>Mantencion Sistema Deteccion/Extincion de Incendio y Sistema Alarma Robos site EB500 : SC0482</v>
          </cell>
        </row>
        <row r="7008">
          <cell r="A7008" t="str">
            <v>Mantencion Sistema Deteccion/Extincion de Incendio y Sistema Alarma Robos site EB500 : SC0482</v>
          </cell>
        </row>
        <row r="7009">
          <cell r="A7009" t="str">
            <v>Mantencion Sistema Deteccion/Extincion de Incendio y Sistema Alarma Robos site EB500 : SC0482</v>
          </cell>
        </row>
        <row r="7010">
          <cell r="A7010" t="str">
            <v>Mantencion Sistema Deteccion/Extincion de Incendio y Sistema Alarma Robos site EB500 : SC0482</v>
          </cell>
        </row>
        <row r="7011">
          <cell r="A7011" t="str">
            <v>Mantencion Sistema Deteccion/Extincion de Incendio y Sistema Alarma Robos site EB500 : SC0482</v>
          </cell>
        </row>
        <row r="7012">
          <cell r="A7012" t="str">
            <v>Mantencion Sistema Deteccion/Extincion de Incendio y Sistema Alarma Robos site EB500 : SC0482</v>
          </cell>
        </row>
        <row r="7013">
          <cell r="A7013" t="str">
            <v>Mantencion Sistema Deteccion/Extincion de Incendio y Sistema Alarma Robos site EB500 : SC0482</v>
          </cell>
        </row>
        <row r="7014">
          <cell r="A7014" t="str">
            <v>Mantencion Sistema Deteccion/Extincion de Incendio y Sistema Alarma Robos site EB500 : SC0482</v>
          </cell>
        </row>
        <row r="7015">
          <cell r="A7015" t="str">
            <v>Mantencion Sistema Deteccion/Extincion de Incendio y Sistema Alarma Robos site EB500 : SC0482</v>
          </cell>
        </row>
        <row r="7016">
          <cell r="A7016" t="str">
            <v>Mantencion Sistema Deteccion/Extincion de Incendio y Sistema Alarma Robos site EB500 : SC0482</v>
          </cell>
        </row>
        <row r="7017">
          <cell r="A7017" t="str">
            <v>Mantencion Sistema Deteccion/Extincion de Incendio y Sistema Alarma Robos site EB500 : SC0482</v>
          </cell>
        </row>
        <row r="7018">
          <cell r="A7018" t="str">
            <v>Mantencion Sistema Deteccion/Extincion de Incendio y Sistema Alarma Robos site EB500 : SC0482</v>
          </cell>
        </row>
        <row r="7019">
          <cell r="A7019" t="str">
            <v>Mantencion Sistema Deteccion/Extincion de Incendio y Sistema Alarma Robos site EB500 : SC0482</v>
          </cell>
        </row>
        <row r="7020">
          <cell r="A7020" t="str">
            <v>Mantencion Sistema Deteccion/Extincion de Incendio y Sistema Alarma Robos site EB500 : SC0482</v>
          </cell>
        </row>
        <row r="7021">
          <cell r="A7021" t="str">
            <v>Mantencion Sistema Deteccion/Extincion de Incendio y Sistema Alarma Robos site EB500 : SC0482</v>
          </cell>
        </row>
        <row r="7022">
          <cell r="A7022" t="str">
            <v>Mantencion Sistema Deteccion/Extincion de Incendio y Sistema Alarma Robos site EB500 : SC0482</v>
          </cell>
        </row>
        <row r="7023">
          <cell r="A7023" t="str">
            <v>Mantencion Sistema Deteccion/Extincion de Incendio y Sistema Alarma Robos site EB500 : SC0482</v>
          </cell>
        </row>
        <row r="7024">
          <cell r="A7024" t="str">
            <v>Mantencion Sistema Deteccion/Extincion de Incendio y Sistema Alarma Robos site EB500 : SC0482</v>
          </cell>
        </row>
        <row r="7025">
          <cell r="A7025" t="str">
            <v>Mantencion Sistema Deteccion/Extincion de Incendio y Sistema Alarma Robos site EB500 : SC0482</v>
          </cell>
        </row>
        <row r="7026">
          <cell r="A7026" t="str">
            <v>Mantencion Sistema Deteccion/Extincion de Incendio y Sistema Alarma Robos site EB500 : SC0482</v>
          </cell>
        </row>
        <row r="7027">
          <cell r="A7027" t="str">
            <v>Mantencion Sistema Deteccion/Extincion de Incendio y Sistema Alarma Robos site EB500 : SC0482</v>
          </cell>
        </row>
        <row r="7028">
          <cell r="A7028" t="str">
            <v>Mantencion Sistema Deteccion/Extincion de Incendio y Sistema Alarma Robos site EB500 : SC0482</v>
          </cell>
        </row>
        <row r="7029">
          <cell r="A7029" t="str">
            <v>Mantencion Sistema Deteccion/Extincion de Incendio y Sistema Alarma Robos site EB500 : SC0482</v>
          </cell>
        </row>
        <row r="7030">
          <cell r="A7030" t="str">
            <v>Mantencion Sistema Deteccion/Extincion de Incendio y Sistema Alarma Robos site EB500 : SC0482</v>
          </cell>
        </row>
        <row r="7031">
          <cell r="A7031" t="str">
            <v>Mantencion Sistema Deteccion/Extincion de Incendio y Sistema Alarma Robos site EB500 : SC0482</v>
          </cell>
        </row>
        <row r="7032">
          <cell r="A7032" t="str">
            <v>Mantencion Sistema Deteccion/Extincion de Incendio y Sistema Alarma Robos site EB500 : SC0482</v>
          </cell>
        </row>
        <row r="7033">
          <cell r="A7033" t="str">
            <v>Mantencion Sistema Deteccion/Extincion de Incendio y Sistema Alarma Robos site EB500 : SC0482</v>
          </cell>
        </row>
        <row r="7034">
          <cell r="A7034" t="str">
            <v>Mantencion Sistema Deteccion/Extincion de Incendio y Sistema Alarma Robos site EB500 : SC0482</v>
          </cell>
        </row>
        <row r="7035">
          <cell r="A7035" t="str">
            <v>Mantencion Sistema Deteccion/Extincion de Incendio y Sistema Alarma Robos site EB500 : SC0482</v>
          </cell>
        </row>
        <row r="7036">
          <cell r="A7036" t="str">
            <v>Mantencion Sistema Deteccion/Extincion de Incendio y Sistema Alarma Robos site EB500 : SC0482</v>
          </cell>
        </row>
        <row r="7037">
          <cell r="A7037" t="str">
            <v>Mantencion Sistema Deteccion/Extincion de Incendio y Sistema Alarma Robos site EB500 : SC0482</v>
          </cell>
        </row>
        <row r="7038">
          <cell r="A7038" t="str">
            <v>Mantencion Sistema Deteccion/Extincion de Incendio y Sistema Alarma Robos site EB500 : SC0482</v>
          </cell>
        </row>
        <row r="7039">
          <cell r="A7039" t="str">
            <v>Mantencion Sistema Deteccion/Extincion de Incendio y Sistema Alarma Robos site EB500 : SC0482</v>
          </cell>
        </row>
        <row r="7040">
          <cell r="A7040" t="str">
            <v>Mantencion Sistema Deteccion/Extincion de Incendio y Sistema Alarma Robos site EB500 : SC0482</v>
          </cell>
        </row>
        <row r="7041">
          <cell r="A7041" t="str">
            <v>Mantencion Sistema Deteccion/Extincion de Incendio y Sistema Alarma Robos site EB500 : SC0482</v>
          </cell>
        </row>
        <row r="7042">
          <cell r="A7042" t="str">
            <v>Mantencion Sistema Deteccion/Extincion de Incendio y Sistema Alarma Robos site EB500 : SC0482</v>
          </cell>
        </row>
        <row r="7043">
          <cell r="A7043" t="str">
            <v>Mantencion Sistema Deteccion/Extincion de Incendio y Sistema Alarma Robos site EB500 : SC0482</v>
          </cell>
        </row>
        <row r="7044">
          <cell r="A7044" t="str">
            <v>Mantencion Sistema Deteccion/Extincion de Incendio y Sistema Alarma Robos site EB500 : SC0482</v>
          </cell>
        </row>
        <row r="7045">
          <cell r="A7045" t="str">
            <v>Mantencion Sistema Deteccion/Extincion de Incendio y Sistema Alarma Robos site EB500 : SC0482</v>
          </cell>
        </row>
        <row r="7046">
          <cell r="A7046" t="str">
            <v>Mantencion Sistema Respaldo Energía (UPS) Site EB500 : SC0537</v>
          </cell>
        </row>
        <row r="7047">
          <cell r="A7047" t="str">
            <v>Mantencion Sistema Respaldo Energía (UPS) Site EB500 : SC0537</v>
          </cell>
        </row>
        <row r="7048">
          <cell r="A7048" t="str">
            <v>Mantencion Sistema Respaldo Energía (UPS) Site EB500 : SC0537</v>
          </cell>
        </row>
        <row r="7049">
          <cell r="A7049" t="str">
            <v>Mantencion Sistema Respaldo Energía (UPS) Site EB500 : SC0537</v>
          </cell>
        </row>
        <row r="7050">
          <cell r="A7050" t="str">
            <v>Mantencion Sistema Respaldo Energía (UPS) Site EB500 : SC0537</v>
          </cell>
        </row>
        <row r="7051">
          <cell r="A7051" t="str">
            <v>Mantencion Sistema Respaldo Energía (UPS) Site EB500 : SC0537</v>
          </cell>
        </row>
        <row r="7052">
          <cell r="A7052" t="str">
            <v>Mantencion Sistema Respaldo Energía (UPS) Site EB500 : SC0537</v>
          </cell>
        </row>
        <row r="7053">
          <cell r="A7053" t="str">
            <v>Mantencion Sistema Respaldo Energía (UPS) Site EB500 : SC0537</v>
          </cell>
        </row>
        <row r="7054">
          <cell r="A7054" t="str">
            <v>Mantencion Sistema Respaldo Energía (UPS) Site EB500 : SC0537</v>
          </cell>
        </row>
        <row r="7055">
          <cell r="A7055" t="str">
            <v>Mantencion Sistema Respaldo Energía (UPS) Site EB500 : SC0537</v>
          </cell>
        </row>
        <row r="7056">
          <cell r="A7056" t="str">
            <v>Mantencion Sistema Respaldo Energía (UPS) Site EB500 : SC0537</v>
          </cell>
        </row>
        <row r="7057">
          <cell r="A7057" t="str">
            <v>Mantencion Sistema Respaldo Energía (UPS) Site EB500 : SC0537</v>
          </cell>
        </row>
        <row r="7058">
          <cell r="A7058" t="str">
            <v>Mantencion Sistema Respaldo Energía (UPS) Site EB500 : SC0537</v>
          </cell>
        </row>
        <row r="7059">
          <cell r="A7059" t="str">
            <v>Mantencion Sistema Respaldo Energía (UPS) Site EB500 : SC0537</v>
          </cell>
        </row>
        <row r="7060">
          <cell r="A7060" t="str">
            <v>Mantencion Sistema Respaldo Energía (UPS) Site EB500 : SC0537</v>
          </cell>
        </row>
        <row r="7061">
          <cell r="A7061" t="str">
            <v>Mantencion Sistema Respaldo Energía (UPS) Site EB500 : SC0537</v>
          </cell>
        </row>
        <row r="7062">
          <cell r="A7062" t="str">
            <v>Mantencion Sistema Respaldo Energía (UPS) Site EB500 : SC0537</v>
          </cell>
        </row>
        <row r="7063">
          <cell r="A7063" t="str">
            <v>Mantencion Sistema Respaldo Energía (UPS) Site EB500 : SC0537</v>
          </cell>
        </row>
        <row r="7064">
          <cell r="A7064" t="str">
            <v>Mantencion Sistema Respaldo Energía (UPS) Site EB500 : SC0537</v>
          </cell>
        </row>
        <row r="7065">
          <cell r="A7065" t="str">
            <v>Mantencion Sistema Respaldo Energía (UPS) Site EB500 : SC0537</v>
          </cell>
        </row>
        <row r="7066">
          <cell r="A7066" t="str">
            <v>Mantencion Sistema Respaldo Energía (UPS) Site EB500 : SC0537</v>
          </cell>
        </row>
        <row r="7067">
          <cell r="A7067" t="str">
            <v>Mantencion Sistema Respaldo Energía (UPS) Site EB500 : SC0537</v>
          </cell>
        </row>
        <row r="7068">
          <cell r="A7068" t="str">
            <v>Mantencion Sistema Respaldo Energía (UPS) Site EB500 : SC0537</v>
          </cell>
        </row>
        <row r="7069">
          <cell r="A7069" t="str">
            <v>Mantencion Sistema Respaldo Energía (UPS) Site EB500 : SC0537</v>
          </cell>
        </row>
        <row r="7070">
          <cell r="A7070" t="str">
            <v>Mantencion Sistema Respaldo Energía (UPS) Site EB500 : SC0537</v>
          </cell>
        </row>
        <row r="7071">
          <cell r="A7071" t="str">
            <v>Mantencion Sistema Respaldo Energía (UPS) Site EB500 : SC0537</v>
          </cell>
        </row>
        <row r="7072">
          <cell r="A7072" t="str">
            <v>Mantencion Sistema Respaldo Energía (UPS) Site EB500 : SC0537</v>
          </cell>
        </row>
        <row r="7073">
          <cell r="A7073" t="str">
            <v>Mantencion Sistema Respaldo Energía (UPS) Site EB500 : SC0537</v>
          </cell>
        </row>
        <row r="7074">
          <cell r="A7074" t="str">
            <v>Mantencion Sistema Respaldo Energía (UPS) Site EB500 : SC0537</v>
          </cell>
        </row>
        <row r="7075">
          <cell r="A7075" t="str">
            <v>Mantencion Sistema Respaldo Energía (UPS) Site EB500 : SC0537</v>
          </cell>
        </row>
        <row r="7076">
          <cell r="A7076" t="str">
            <v>Mantencion Sistema Respaldo Energía (UPS) Site EB500 : SC0537</v>
          </cell>
        </row>
        <row r="7077">
          <cell r="A7077" t="str">
            <v>Mantencion Sistema Respaldo Energía (UPS) Site EB500 : SC0537</v>
          </cell>
        </row>
        <row r="7078">
          <cell r="A7078" t="str">
            <v>Mantencion Sistema Respaldo Energía (UPS) Site EB500 : SC0537</v>
          </cell>
        </row>
        <row r="7079">
          <cell r="A7079" t="str">
            <v>Mantencion Sistema Respaldo Energía (UPS) Site EB500 : SC0537</v>
          </cell>
        </row>
        <row r="7080">
          <cell r="A7080" t="str">
            <v>Mantencion Sistema Respaldo Energía (UPS) Site EB500 : SC0537</v>
          </cell>
        </row>
        <row r="7081">
          <cell r="A7081" t="str">
            <v>Mantencion Sistema Respaldo Energía (UPS) Site EB500 : SC0537</v>
          </cell>
        </row>
        <row r="7082">
          <cell r="A7082" t="str">
            <v>Mantencion Sistema Respaldo Energía (UPS) Site EB500 : SC0537</v>
          </cell>
        </row>
        <row r="7083">
          <cell r="A7083" t="str">
            <v>Mantencion Sistema Respaldo Energía (UPS) Site EB500 : SC0537</v>
          </cell>
        </row>
        <row r="7084">
          <cell r="A7084" t="str">
            <v>Mantencion Sistema Respaldo Energía (UPS) Site EB500 : SC0537</v>
          </cell>
        </row>
        <row r="7085">
          <cell r="A7085" t="str">
            <v>Mantencion Sistema Respaldo Energía (UPS) Site EB500 : SC0537</v>
          </cell>
        </row>
        <row r="7086">
          <cell r="A7086" t="str">
            <v>Mantencion Sistema Respaldo Energía (UPS) Site EB500 : SC0537</v>
          </cell>
        </row>
        <row r="7087">
          <cell r="A7087" t="str">
            <v>Mantencion Sistema Respaldo Energía (UPS) Site EB500 : SC0537</v>
          </cell>
        </row>
        <row r="7088">
          <cell r="A7088" t="str">
            <v>Mantencion Sistema Respaldo Energía (UPS) Site EB500 : SC0537</v>
          </cell>
        </row>
        <row r="7089">
          <cell r="A7089" t="str">
            <v>Mantencion Sistema Respaldo Energía (UPS) Site EB500 : SC0537</v>
          </cell>
        </row>
        <row r="7090">
          <cell r="A7090" t="str">
            <v>Mantencion Sistema Respaldo Energía (UPS) Site EB500 : SC0537</v>
          </cell>
        </row>
        <row r="7091">
          <cell r="A7091" t="str">
            <v>Mantencion Sistema Respaldo Energía (UPS) Site EB500 : SC0537</v>
          </cell>
        </row>
        <row r="7092">
          <cell r="A7092" t="str">
            <v>Mantencion Sistema Respaldo Energía (UPS) Site EB500 : SC0537</v>
          </cell>
        </row>
        <row r="7093">
          <cell r="A7093" t="str">
            <v>Mantencion Sistema Respaldo Energía (UPS) Site EB500 : SC0537</v>
          </cell>
        </row>
        <row r="7094">
          <cell r="A7094" t="str">
            <v>Mantencion Sistema Respaldo Energía (UPS) Site EB500 : SC0537</v>
          </cell>
        </row>
        <row r="7095">
          <cell r="A7095" t="str">
            <v>Mantencion Sistema Respaldo Energía (UPS) Site EB500 : SC0537</v>
          </cell>
        </row>
        <row r="7096">
          <cell r="A7096" t="str">
            <v>Mantencion Sistema Respaldo Energía (UPS) Site EB500 : SC0537</v>
          </cell>
        </row>
        <row r="7097">
          <cell r="A7097" t="str">
            <v>Mantencion Sistema Respaldo Energía (UPS) Site EB500 : SC0537</v>
          </cell>
        </row>
        <row r="7098">
          <cell r="A7098" t="str">
            <v>Mantencion Sistema Respaldo Energía (UPS) Site EB500 : SC0537</v>
          </cell>
        </row>
        <row r="7099">
          <cell r="A7099" t="str">
            <v>Mantencion Sistema Respaldo Energía (UPS) Site EB500 : SC0537</v>
          </cell>
        </row>
        <row r="7100">
          <cell r="A7100" t="str">
            <v>Mantencion Sistema Respaldo Energía (UPS) Site EB500 : SC0537</v>
          </cell>
        </row>
        <row r="7101">
          <cell r="A7101" t="str">
            <v>Mantencion Sistema Respaldo Energía (UPS) Site EB500 : SC0537</v>
          </cell>
        </row>
        <row r="7102">
          <cell r="A7102" t="str">
            <v>Mantencion Sistema Respaldo Energía (UPS) Site EB500 : SC0537</v>
          </cell>
        </row>
        <row r="7103">
          <cell r="A7103" t="str">
            <v>Mantencion Sistema Respaldo Energía (UPS) Site EB500 : SC0537</v>
          </cell>
        </row>
        <row r="7104">
          <cell r="A7104" t="str">
            <v>Mantencion Sistema Respaldo Energía (UPS) Site EB500 : SC0537</v>
          </cell>
        </row>
        <row r="7105">
          <cell r="A7105" t="str">
            <v>Mantencion Sistema Respaldo Energía (UPS) Site EB500 : SC0537</v>
          </cell>
        </row>
        <row r="7106">
          <cell r="A7106" t="str">
            <v>Mantencion Sistema Respaldo Energía (UPS) Site EB500 : SC0537</v>
          </cell>
        </row>
        <row r="7107">
          <cell r="A7107" t="str">
            <v>Mantencion Sistema Respaldo Energía (UPS) Site EB500 : SC0537</v>
          </cell>
        </row>
        <row r="7108">
          <cell r="A7108" t="str">
            <v>Mantencion Sistema Respaldo Energía (UPS) Site EB500 : SC0537</v>
          </cell>
        </row>
        <row r="7109">
          <cell r="A7109" t="str">
            <v>Mantencion Sistema Respaldo Energía (UPS) Site EB500 : SC0537</v>
          </cell>
        </row>
        <row r="7110">
          <cell r="A7110" t="str">
            <v>Mantencion Sistema Respaldo Energía (UPS) Site EB500 : SC0537</v>
          </cell>
        </row>
        <row r="7111">
          <cell r="A7111" t="str">
            <v>Mantencion Sistema Respaldo Energía (UPS) Site EB500 : SC0537</v>
          </cell>
        </row>
        <row r="7112">
          <cell r="A7112" t="str">
            <v>Mantencion Sistema Respaldo Energía (UPS) Site EB500 : SC0537</v>
          </cell>
        </row>
        <row r="7113">
          <cell r="A7113" t="str">
            <v>Mantencion Sistema Respaldo Energía (UPS) Site EB500 : SC0537</v>
          </cell>
        </row>
        <row r="7114">
          <cell r="A7114" t="str">
            <v>Mantencion Sistema Respaldo Energía (UPS) Site EB500 : SC0537</v>
          </cell>
        </row>
        <row r="7115">
          <cell r="A7115" t="str">
            <v>Mantencion Sistema Respaldo Energía (UPS) Site EB500 : SC0537</v>
          </cell>
        </row>
        <row r="7116">
          <cell r="A7116" t="str">
            <v>Mantencion Sistema Respaldo Energía (UPS) Site EB500 : SC0537</v>
          </cell>
        </row>
        <row r="7117">
          <cell r="A7117" t="str">
            <v>Mantencion Sistema Respaldo Energía (UPS) Site EB500 : SC0537</v>
          </cell>
        </row>
        <row r="7118">
          <cell r="A7118" t="str">
            <v>Mantencion Sistema Respaldo Energía (UPS) Site EB500 : SC0537</v>
          </cell>
        </row>
        <row r="7119">
          <cell r="A7119" t="str">
            <v>Mantencion Sistema Respaldo Energía (UPS) Site EB500 : SC0537</v>
          </cell>
        </row>
        <row r="7120">
          <cell r="A7120" t="str">
            <v>Mantencion Sistema Respaldo Energía (UPS) Site EB500 : SC0537</v>
          </cell>
        </row>
        <row r="7121">
          <cell r="A7121" t="str">
            <v>Mantencion Sistema Respaldo Energía (UPS) Site EB500 : SC0537</v>
          </cell>
        </row>
        <row r="7122">
          <cell r="A7122" t="str">
            <v>Mantencion Sistema Respaldo Energía (UPS) Site EB500 : SC0537</v>
          </cell>
        </row>
        <row r="7123">
          <cell r="A7123" t="str">
            <v>Mantencion Sistema Respaldo Energía (UPS) Site EB500 : SC0537</v>
          </cell>
        </row>
        <row r="7124">
          <cell r="A7124" t="str">
            <v>Mantencion Sistema Respaldo Energía (UPS) Site EB500 : SC0537</v>
          </cell>
        </row>
        <row r="7125">
          <cell r="A7125" t="str">
            <v>Mantencion Sistema Respaldo Energía (UPS) Site EB500 : SC0537</v>
          </cell>
        </row>
        <row r="7126">
          <cell r="A7126" t="str">
            <v>Mantencion Sistema Respaldo Energía (UPS) Site EB500 : SC0537</v>
          </cell>
        </row>
        <row r="7127">
          <cell r="A7127" t="str">
            <v>Mantencion Sistema Respaldo Energía (UPS) Site EB500 : SC0537</v>
          </cell>
        </row>
        <row r="7128">
          <cell r="A7128" t="str">
            <v>Mantencion Sistema Respaldo Energía (UPS) Site EB500 : SC0537</v>
          </cell>
        </row>
        <row r="7129">
          <cell r="A7129" t="str">
            <v>Mantencion Sistema Respaldo Energía (UPS) Site EB500 : SC0537</v>
          </cell>
        </row>
        <row r="7130">
          <cell r="A7130" t="str">
            <v>Mantencion Sistema Respaldo Energía (UPS) Site EB500 : SC0537</v>
          </cell>
        </row>
        <row r="7131">
          <cell r="A7131" t="str">
            <v>Mantencion Sistema Respaldo Energía (UPS) Site EB500 : SC0537</v>
          </cell>
        </row>
        <row r="7132">
          <cell r="A7132" t="str">
            <v>Mantencion Sistema Respaldo Energía (UPS) Site EB500 : SC0537</v>
          </cell>
        </row>
        <row r="7133">
          <cell r="A7133" t="str">
            <v>Mantencion Sistema Respaldo Energía (UPS) Site EB500 : SC0537</v>
          </cell>
        </row>
        <row r="7134">
          <cell r="A7134" t="str">
            <v>Mantencion Sistema Respaldo Energía (UPS) Site EB500 : SC0537</v>
          </cell>
        </row>
        <row r="7135">
          <cell r="A7135" t="str">
            <v>Mantencion Sistema Respaldo Energía (UPS) Site EB500 : SC0537</v>
          </cell>
        </row>
        <row r="7136">
          <cell r="A7136" t="str">
            <v>Mantencion Sistema Respaldo Energía (UPS) Site EB500 : SC0537</v>
          </cell>
        </row>
        <row r="7137">
          <cell r="A7137" t="str">
            <v>Mantencion Sistema Respaldo Energía (UPS) Site EB500 : SC0537</v>
          </cell>
        </row>
        <row r="7138">
          <cell r="A7138" t="str">
            <v>Mantencion Sistema Respaldo Energía (UPS) Site EB500 : SC0537</v>
          </cell>
        </row>
        <row r="7139">
          <cell r="A7139" t="str">
            <v>Mantencion Sistema Respaldo Energía (UPS) Site EB500 : SC0537</v>
          </cell>
        </row>
        <row r="7140">
          <cell r="A7140" t="str">
            <v>Mantencion Sistema Respaldo Energía (UPS) Site EB500 : SC0537</v>
          </cell>
        </row>
        <row r="7141">
          <cell r="A7141" t="str">
            <v>Mantencion Sistema Respaldo Energía (UPS) Site EB500 : SC0537</v>
          </cell>
        </row>
        <row r="7142">
          <cell r="A7142" t="str">
            <v>Mantencion Sistema Respaldo Energía (UPS) Site EB500 : SC0537</v>
          </cell>
        </row>
        <row r="7143">
          <cell r="A7143" t="str">
            <v>Mantencion Sistema Respaldo Energía (UPS) Site EB500 : SC0537</v>
          </cell>
        </row>
        <row r="7144">
          <cell r="A7144" t="str">
            <v>Mantencion Sistema Respaldo Energía (UPS) Site EB500 : SC0537</v>
          </cell>
        </row>
        <row r="7145">
          <cell r="A7145" t="str">
            <v>Mantencion Sistema Respaldo Energía (UPS) Site EB500 : SC0537</v>
          </cell>
        </row>
        <row r="7146">
          <cell r="A7146" t="str">
            <v>Mantencion Sistema Respaldo Energía (UPS) Site EB500 : SC0537</v>
          </cell>
        </row>
        <row r="7147">
          <cell r="A7147" t="str">
            <v>Mantencion Sistema Respaldo Energía (UPS) Site EB500 : SC0537</v>
          </cell>
        </row>
        <row r="7148">
          <cell r="A7148" t="str">
            <v>Mantencion Sistema Respaldo Energía (UPS) Site EB500 : SC0537</v>
          </cell>
        </row>
        <row r="7149">
          <cell r="A7149" t="str">
            <v>Mantencion Sistema Respaldo Energía (UPS) Site EB500 : SC0537</v>
          </cell>
        </row>
        <row r="7150">
          <cell r="A7150" t="str">
            <v>Mantencion Sistema Respaldo Energía (UPS) Site EB500 : SC0537</v>
          </cell>
        </row>
        <row r="7151">
          <cell r="A7151" t="str">
            <v>Mantencion Sistema Respaldo Energía (UPS) Site EB500 : SC0537</v>
          </cell>
        </row>
        <row r="7152">
          <cell r="A7152" t="str">
            <v>Mantencion Sistema Respaldo Energía (UPS) Site EB500 : SC0537</v>
          </cell>
        </row>
        <row r="7153">
          <cell r="A7153" t="str">
            <v>Mantencion Sistema Respaldo Energía (UPS) Site EB500 : SC0537</v>
          </cell>
        </row>
        <row r="7154">
          <cell r="A7154" t="str">
            <v>Mantencion Sistema Respaldo Energía (UPS) Site EB500 : SC0537</v>
          </cell>
        </row>
        <row r="7155">
          <cell r="A7155" t="str">
            <v>Mantencion Sistema Respaldo Energía (UPS) Site EB500 : SC0537</v>
          </cell>
        </row>
        <row r="7156">
          <cell r="A7156" t="str">
            <v>Mantencion Sistema Respaldo Energía (UPS) Site EB500 : SC0537</v>
          </cell>
        </row>
        <row r="7157">
          <cell r="A7157" t="str">
            <v>Mantencion Sistema Respaldo Energía (UPS) Site EB500 : SC0537</v>
          </cell>
        </row>
        <row r="7158">
          <cell r="A7158" t="str">
            <v>Mantencion Sistema Respaldo Energía (UPS) Site EB500 : SC0537</v>
          </cell>
        </row>
        <row r="7159">
          <cell r="A7159" t="str">
            <v>Mantencion Sistema Respaldo Energía (UPS) Site EB500 : SC0537</v>
          </cell>
        </row>
        <row r="7160">
          <cell r="A7160" t="str">
            <v>Mantencion Sistema Respaldo Energía (UPS) Site EB500 : SC0537</v>
          </cell>
        </row>
        <row r="7161">
          <cell r="A7161" t="str">
            <v>Mantencion Sistema Respaldo Energía (UPS) Site EB500 : SC0537</v>
          </cell>
        </row>
        <row r="7162">
          <cell r="A7162" t="str">
            <v>Mantencion Sistema Respaldo Energía (UPS) Site EB500 : SC0537</v>
          </cell>
        </row>
        <row r="7163">
          <cell r="A7163" t="str">
            <v>Mantencion Sistema Respaldo Energía (UPS) Site EB500 : SC0537</v>
          </cell>
        </row>
        <row r="7164">
          <cell r="A7164" t="str">
            <v>Mantencion Sistema Respaldo Energía (UPS) Site EB500 : SC0537</v>
          </cell>
        </row>
        <row r="7165">
          <cell r="A7165" t="str">
            <v>Mantencion Sistema Respaldo Energía (UPS) Site EB500 : SC0537</v>
          </cell>
        </row>
        <row r="7166">
          <cell r="A7166" t="str">
            <v>Mantencion Sistema Respaldo Energía (UPS) Site EB500 : SC0537</v>
          </cell>
        </row>
        <row r="7167">
          <cell r="A7167" t="str">
            <v>Mantencion Sistema Respaldo Energía (UPS) Site EB500 : SC0537</v>
          </cell>
        </row>
        <row r="7168">
          <cell r="A7168" t="str">
            <v>Mantencion Sistema Respaldo Energía (UPS) Site EB500 : SC0537</v>
          </cell>
        </row>
        <row r="7169">
          <cell r="A7169" t="str">
            <v>Mantencion Sistema Respaldo Energía (UPS) Site EB500 : SC0537</v>
          </cell>
        </row>
        <row r="7170">
          <cell r="A7170" t="str">
            <v>Mantencion Sistema Respaldo Energía (UPS) Site EB500 : SC0537</v>
          </cell>
        </row>
        <row r="7171">
          <cell r="A7171" t="str">
            <v>Mantencion Sistema Respaldo Energía (UPS) Site EB500 : SC0537</v>
          </cell>
        </row>
        <row r="7172">
          <cell r="A7172" t="str">
            <v>Mantencion Sistema Respaldo Energía (UPS) Site EB500 : SC0537</v>
          </cell>
        </row>
        <row r="7173">
          <cell r="A7173" t="str">
            <v>Mantencion Sistema Respaldo Energía (UPS) Site EB500 : SC0537</v>
          </cell>
        </row>
        <row r="7174">
          <cell r="A7174" t="str">
            <v>Mantencion Sistema Respaldo Energía (UPS) Site EB500 : SC0537</v>
          </cell>
        </row>
        <row r="7175">
          <cell r="A7175" t="str">
            <v>Mantencion Sistema Respaldo Energía (UPS) Site EB500 : SC0537</v>
          </cell>
        </row>
        <row r="7176">
          <cell r="A7176" t="str">
            <v>Mantencion Sistema Respaldo Energía (UPS) Site EB500 : SC0537</v>
          </cell>
        </row>
        <row r="7177">
          <cell r="A7177" t="str">
            <v>Mantencion Sistema Respaldo Energía (UPS) Site EB500 : SC0537</v>
          </cell>
        </row>
        <row r="7178">
          <cell r="A7178" t="str">
            <v>Mantencion Sistema Respaldo Energía (UPS) Site EB500 : SC0537</v>
          </cell>
        </row>
        <row r="7179">
          <cell r="A7179" t="str">
            <v>Mantencion Sistema Respaldo Energía (UPS) Site EB500 : SC0537</v>
          </cell>
        </row>
        <row r="7180">
          <cell r="A7180" t="str">
            <v>Mantencion Sistema Respaldo Energía (UPS) Site EB500 : SC0537</v>
          </cell>
        </row>
        <row r="7181">
          <cell r="A7181" t="str">
            <v>Mantencion Sistema Respaldo Energía (UPS) Site EB500 : SC0537</v>
          </cell>
        </row>
        <row r="7182">
          <cell r="A7182" t="str">
            <v>Mantencion Sistema Respaldo Energía (UPS) Site EB500 : SC0537</v>
          </cell>
        </row>
        <row r="7183">
          <cell r="A7183" t="str">
            <v>Mantencion Sistema Respaldo Energía (UPS) Site EB500 : SC0537</v>
          </cell>
        </row>
        <row r="7184">
          <cell r="A7184" t="str">
            <v>Mantencion Sistema Respaldo Energía (UPS) Site EB500 : SC0537</v>
          </cell>
        </row>
        <row r="7185">
          <cell r="A7185" t="str">
            <v>Mantencion Sistema Respaldo Energía (UPS) Site EB500 : SC0537</v>
          </cell>
        </row>
        <row r="7186">
          <cell r="A7186" t="str">
            <v>Mantencion Sistema Respaldo Energía (UPS) Site EB500 : SC0537</v>
          </cell>
        </row>
        <row r="7187">
          <cell r="A7187" t="str">
            <v>Mantencion Sistema Respaldo Energía (UPS) Site EB500 : SC0537</v>
          </cell>
        </row>
        <row r="7188">
          <cell r="A7188" t="str">
            <v>Mantencion Sistema Respaldo Energía (UPS) Site EB500 : SC0537</v>
          </cell>
        </row>
        <row r="7189">
          <cell r="A7189" t="str">
            <v>Mantencion Sistema Respaldo Energía (UPS) Site EB500 : SC0537</v>
          </cell>
        </row>
        <row r="7190">
          <cell r="A7190" t="str">
            <v>Mantencion Sistema Respaldo Energía (UPS) Site EB500 : SC0537</v>
          </cell>
        </row>
        <row r="7191">
          <cell r="A7191" t="str">
            <v>Mantencion Sistema Respaldo Energía (UPS) Site EB500 : SC0537</v>
          </cell>
        </row>
        <row r="7192">
          <cell r="A7192" t="str">
            <v>Mantencion Sistema Respaldo Energía (UPS) Site EB500 : SC0537</v>
          </cell>
        </row>
        <row r="7193">
          <cell r="A7193" t="str">
            <v>Mantencion Sistema Respaldo Energía (UPS) Site EB500 : SC0537</v>
          </cell>
        </row>
        <row r="7194">
          <cell r="A7194" t="str">
            <v>Mantencion Sistema Respaldo Energía (UPS) Site EB500 : SC0537</v>
          </cell>
        </row>
        <row r="7195">
          <cell r="A7195" t="str">
            <v>Mantencion Sistema Respaldo Energía (UPS) Site EB500 : SC0537</v>
          </cell>
        </row>
        <row r="7196">
          <cell r="A7196" t="str">
            <v>Mantencion Sistema Respaldo Energía (UPS) Site EB500 : SC0537</v>
          </cell>
        </row>
        <row r="7197">
          <cell r="A7197" t="str">
            <v>Mantencion Sistema Respaldo Energía (UPS) Site EB500 : SC0537</v>
          </cell>
        </row>
        <row r="7198">
          <cell r="A7198" t="str">
            <v>Mantencion Sistema Respaldo Energía (UPS) Site EB500 : SC0537</v>
          </cell>
        </row>
        <row r="7199">
          <cell r="A7199" t="str">
            <v>Mantencion Sistema Respaldo Energía (UPS) Site EB500 : SC0537</v>
          </cell>
        </row>
        <row r="7200">
          <cell r="A7200" t="str">
            <v>Mantencion Sistema Respaldo Energía (UPS) Site EB500 : SC0537</v>
          </cell>
        </row>
        <row r="7201">
          <cell r="A7201" t="str">
            <v>Mantencion Sistema Respaldo Energía (UPS) Site EB500 : SC0537</v>
          </cell>
        </row>
        <row r="7202">
          <cell r="A7202" t="str">
            <v>Mantencion Sistema Respaldo Energía (UPS) Site EB500 : SC0537</v>
          </cell>
        </row>
        <row r="7203">
          <cell r="A7203" t="str">
            <v>Mantencion Sistema Respaldo Energía (UPS) Site EB500 : SC0537</v>
          </cell>
        </row>
        <row r="7204">
          <cell r="A7204" t="str">
            <v>Mantencion Sistema Respaldo Energía (UPS) Site EB500 : SC0537</v>
          </cell>
        </row>
        <row r="7205">
          <cell r="A7205" t="str">
            <v>Mantencion Sistema Respaldo Energía (UPS) Site EB500 : SC0537</v>
          </cell>
        </row>
        <row r="7206">
          <cell r="A7206" t="str">
            <v>Mantencion Sistema Respaldo Energía (UPS) Site EB500 : SC0537</v>
          </cell>
        </row>
        <row r="7207">
          <cell r="A7207" t="str">
            <v>Mantencion Sistema Respaldo Energía (UPS) Site EB500 : SC0537</v>
          </cell>
        </row>
        <row r="7208">
          <cell r="A7208" t="str">
            <v>Mantencion Sistema Respaldo Energía (UPS) Site EB500 : SC0537</v>
          </cell>
        </row>
        <row r="7209">
          <cell r="A7209" t="str">
            <v>Mantencion Sistema Respaldo Energía (UPS) Site EB500 : SC0537</v>
          </cell>
        </row>
        <row r="7210">
          <cell r="A7210" t="str">
            <v>Mantencion Sistema Respaldo Energía (UPS) Site EB500 : SC0537</v>
          </cell>
        </row>
        <row r="7211">
          <cell r="A7211" t="str">
            <v>Mantencion Sistema Respaldo Energía (UPS) Site EB500 : SC0537</v>
          </cell>
        </row>
        <row r="7212">
          <cell r="A7212" t="str">
            <v>Mantencion Sistema Respaldo Energía (UPS) Site EB500 : SC0537</v>
          </cell>
        </row>
        <row r="7213">
          <cell r="A7213" t="str">
            <v>Mantencion Sistema Respaldo Energía (UPS) Site EB500 : SC0537</v>
          </cell>
        </row>
        <row r="7214">
          <cell r="A7214" t="str">
            <v>Mantencion Sistema Respaldo Energía (UPS) Site EB500 : SC0537</v>
          </cell>
        </row>
        <row r="7215">
          <cell r="A7215" t="str">
            <v>Mantencion Sistema Respaldo Energía (UPS) Site EB500 : SC0537</v>
          </cell>
        </row>
        <row r="7216">
          <cell r="A7216" t="str">
            <v>Mantencion Sistema Respaldo Energía (UPS) Site EB500 : SC0537</v>
          </cell>
        </row>
        <row r="7217">
          <cell r="A7217" t="str">
            <v>Mantencion Sistema Respaldo Energía (UPS) Site EB500 : SC0537</v>
          </cell>
        </row>
        <row r="7218">
          <cell r="A7218" t="str">
            <v>Mantencion Sistema Respaldo Energía (UPS) Site EB500 : SC0537</v>
          </cell>
        </row>
        <row r="7219">
          <cell r="A7219" t="str">
            <v>Mantencion Sistema Respaldo Energía (UPS) Site EB500 : SC0537</v>
          </cell>
        </row>
        <row r="7220">
          <cell r="A7220" t="str">
            <v>Mantencion Sistema Respaldo Energía (UPS) Site EB500 : SC0537</v>
          </cell>
        </row>
        <row r="7221">
          <cell r="A7221" t="str">
            <v>Mantencion Sistema Respaldo Energía (UPS) Site EB500 : SC0537</v>
          </cell>
        </row>
        <row r="7222">
          <cell r="A7222" t="str">
            <v>Mantencion Sistema Respaldo Energía (UPS) Site EB500 : SC0537</v>
          </cell>
        </row>
        <row r="7223">
          <cell r="A7223" t="str">
            <v>Mantencion Sistema Respaldo Energía (UPS) Site EB500 : SC0537</v>
          </cell>
        </row>
        <row r="7224">
          <cell r="A7224" t="str">
            <v>Mantencion Sistema Respaldo Energía (UPS) Site EB500 : SC0537</v>
          </cell>
        </row>
        <row r="7225">
          <cell r="A7225" t="str">
            <v>Mantencion Sistema Respaldo Energía (UPS) Site EB500 : SC0537</v>
          </cell>
        </row>
        <row r="7226">
          <cell r="A7226" t="str">
            <v>Mantencion Sistema Respaldo Energía (UPS) Site EB500 : SC0537</v>
          </cell>
        </row>
        <row r="7227">
          <cell r="A7227" t="str">
            <v>Mantencion Sistema Respaldo Energía (UPS) Site EB500 : SC0537</v>
          </cell>
        </row>
        <row r="7228">
          <cell r="A7228" t="str">
            <v>Mantencion Sistema Respaldo Energía (UPS) Site EB500 : SC0537</v>
          </cell>
        </row>
        <row r="7229">
          <cell r="A7229" t="str">
            <v>Mantencion Sistema Respaldo Energía (UPS) Site EB500 : SC0537</v>
          </cell>
        </row>
        <row r="7230">
          <cell r="A7230" t="str">
            <v>Mantencion Sistema Respaldo Energía (UPS) Site EB500 : SC0537</v>
          </cell>
        </row>
        <row r="7231">
          <cell r="A7231" t="str">
            <v>Mantencion Sistema Respaldo Energía (UPS) Site EB500 : SC0537</v>
          </cell>
        </row>
        <row r="7232">
          <cell r="A7232" t="str">
            <v>Mantencion Sistema Respaldo Energía (UPS) Site EB500 : SC0537</v>
          </cell>
        </row>
        <row r="7233">
          <cell r="A7233" t="str">
            <v>Mantencion Sistema Respaldo Energía (UPS) Site EB500 : SC0537</v>
          </cell>
        </row>
        <row r="7234">
          <cell r="A7234" t="str">
            <v>Mantencion Sistema Respaldo Energía (UPS) Site EB500 : SC0537</v>
          </cell>
        </row>
        <row r="7235">
          <cell r="A7235" t="str">
            <v>Mantencion Sistema Respaldo Energía (UPS) Site EB500 : SC0537</v>
          </cell>
        </row>
        <row r="7236">
          <cell r="A7236" t="str">
            <v>Mantencion Sistema Respaldo Energía (UPS) Site EB500 : SC0537</v>
          </cell>
        </row>
        <row r="7237">
          <cell r="A7237" t="str">
            <v>Mantencion Sistema Respaldo Energía (UPS) Site EB500 : SC0537</v>
          </cell>
        </row>
        <row r="7238">
          <cell r="A7238" t="str">
            <v>Mantencion Sistema Respaldo Energía (UPS) Site EB500 : SC0537</v>
          </cell>
        </row>
        <row r="7239">
          <cell r="A7239" t="str">
            <v>Mantencion Sistema Respaldo Energía (UPS) Site EB500 : SC0537</v>
          </cell>
        </row>
        <row r="7240">
          <cell r="A7240" t="str">
            <v>Mantencion Sistema Respaldo Energía (UPS) Site EB500 : SC0537</v>
          </cell>
        </row>
        <row r="7241">
          <cell r="A7241" t="str">
            <v>Mantencion Sistema Respaldo Energía (UPS) Site EB500 : SC0537</v>
          </cell>
        </row>
        <row r="7242">
          <cell r="A7242" t="str">
            <v>Mantencion Sistema Respaldo Energía (UPS) Site EB500 : SC0537</v>
          </cell>
        </row>
        <row r="7243">
          <cell r="A7243" t="str">
            <v>Mantencion Sistema Respaldo Energía (UPS) Site EB500 : SC0537</v>
          </cell>
        </row>
        <row r="7244">
          <cell r="A7244" t="str">
            <v>Mantencion Sistema Respaldo Energía (UPS) Site EB500 : SC0537</v>
          </cell>
        </row>
        <row r="7245">
          <cell r="A7245" t="str">
            <v>Mantencion Sistema Respaldo Energía (UPS) Site EB500 : SC0537</v>
          </cell>
        </row>
        <row r="7246">
          <cell r="A7246" t="str">
            <v>Mantencion Sistema Respaldo Energía (UPS) Site EB500 : SC0537</v>
          </cell>
        </row>
        <row r="7247">
          <cell r="A7247" t="str">
            <v>Mantencion Sistema Respaldo Energía (UPS) Site EB500 : SC0537</v>
          </cell>
        </row>
        <row r="7248">
          <cell r="A7248" t="str">
            <v>Mantencion Sistema Respaldo Energía (UPS) Site EB500 : SC0537</v>
          </cell>
        </row>
        <row r="7249">
          <cell r="A7249" t="str">
            <v>Mantencion Sistema Respaldo Energía (UPS) Site EB500 : SC0537</v>
          </cell>
        </row>
        <row r="7250">
          <cell r="A7250" t="str">
            <v>Mantencion Sistema Respaldo Energía (UPS) Site EB500 : SC0537</v>
          </cell>
        </row>
        <row r="7251">
          <cell r="A7251" t="str">
            <v>Mantencion Sistema Respaldo Energía (UPS) Site EB500 : SC0537</v>
          </cell>
        </row>
        <row r="7252">
          <cell r="A7252" t="str">
            <v>Mantencion Sistema Respaldo Energía (UPS) Site EB500 : SC0537</v>
          </cell>
        </row>
        <row r="7253">
          <cell r="A7253" t="str">
            <v>Mantencion Sistema Respaldo Energía (UPS) Site EB500 : SC0537</v>
          </cell>
        </row>
        <row r="7254">
          <cell r="A7254" t="str">
            <v>Mantencion Sistema Respaldo Energía (UPS) Site EB500 : SC0537</v>
          </cell>
        </row>
        <row r="7255">
          <cell r="A7255" t="str">
            <v>Mantencion Sistema Respaldo Energía (UPS) Site EB500 : SC0537</v>
          </cell>
        </row>
        <row r="7256">
          <cell r="A7256" t="str">
            <v>Mantencion Sistema Respaldo Energía (UPS) Site EB500 : SC0537</v>
          </cell>
        </row>
        <row r="7257">
          <cell r="A7257" t="str">
            <v>Mantencion Sistema Respaldo Energía (UPS) Site EB500 : SC0537</v>
          </cell>
        </row>
        <row r="7258">
          <cell r="A7258" t="str">
            <v>Mantencion Sistema Respaldo Energía (UPS) Site EB500 : SC0537</v>
          </cell>
        </row>
        <row r="7259">
          <cell r="A7259" t="str">
            <v>Mantencion Sistema Respaldo Energía (UPS) Site EB500 : SC0537</v>
          </cell>
        </row>
        <row r="7260">
          <cell r="A7260" t="str">
            <v>Mantencion Sistema Respaldo Energía (UPS) Site EB500 : SC0537</v>
          </cell>
        </row>
        <row r="7261">
          <cell r="A7261" t="str">
            <v>Mantencion Sistema Respaldo Energía (UPS) Site EB500 : SC0537</v>
          </cell>
        </row>
        <row r="7262">
          <cell r="A7262" t="str">
            <v>Mantencion Sistema Respaldo Energía (UPS) Site EB500 : SC0537</v>
          </cell>
        </row>
        <row r="7263">
          <cell r="A7263" t="str">
            <v>Mantencion Sistema Respaldo Energía (UPS) Site EB500 : SC0537</v>
          </cell>
        </row>
        <row r="7264">
          <cell r="A7264" t="str">
            <v>Mantencion Sistema Respaldo Energía (UPS) Site EB500 : SC0537</v>
          </cell>
        </row>
        <row r="7265">
          <cell r="A7265" t="str">
            <v>Mantencion Sistema Respaldo Energía (UPS) Site EB500 : SC0537</v>
          </cell>
        </row>
        <row r="7266">
          <cell r="A7266" t="str">
            <v>Mantencion Sistema Respaldo Energía (UPS) Site EB500 : SC0537</v>
          </cell>
        </row>
        <row r="7267">
          <cell r="A7267" t="str">
            <v>Mantencion Sistema Respaldo Energía (UPS) Site EB500 : SC0537</v>
          </cell>
        </row>
        <row r="7268">
          <cell r="A7268" t="str">
            <v>Mantencion Sistema Respaldo Energía (UPS) Site EB500 : SC0537</v>
          </cell>
        </row>
        <row r="7269">
          <cell r="A7269" t="str">
            <v>Mantencion Sistema Respaldo Energía (UPS) Site EB500 : SC0537</v>
          </cell>
        </row>
        <row r="7270">
          <cell r="A7270" t="str">
            <v>Mantencion Sistema Respaldo Energía (UPS) Site EB500 : SC0537</v>
          </cell>
        </row>
        <row r="7271">
          <cell r="A7271" t="str">
            <v>Mantencion Sistema Respaldo Energía (UPS) Site EB500 : SC0537</v>
          </cell>
        </row>
        <row r="7272">
          <cell r="A7272" t="str">
            <v>Mantencion Sistema Respaldo Energía (UPS) Site EB500 : SC0537</v>
          </cell>
        </row>
        <row r="7273">
          <cell r="A7273" t="str">
            <v>Mantencion Sistema Respaldo Energía (UPS) Site EB500 : SC0537</v>
          </cell>
        </row>
        <row r="7274">
          <cell r="A7274" t="str">
            <v>Mantencion Sistema Respaldo Energía (UPS) Site EB500 : SC0537</v>
          </cell>
        </row>
        <row r="7275">
          <cell r="A7275" t="str">
            <v>Mantencion Sistema Respaldo Energía (UPS) Site EB500 : SC0537</v>
          </cell>
        </row>
        <row r="7276">
          <cell r="A7276" t="str">
            <v>Mantencion Sistema Respaldo Energía (UPS) Site EB500 : SC0537</v>
          </cell>
        </row>
        <row r="7277">
          <cell r="A7277" t="str">
            <v>Mantencion Sistema Respaldo Energía (UPS) Site EB500 : SC0537</v>
          </cell>
        </row>
        <row r="7278">
          <cell r="A7278" t="str">
            <v>Mantencion Sistema Respaldo Energía (UPS) Site EB500 : SC0537</v>
          </cell>
        </row>
        <row r="7279">
          <cell r="A7279" t="str">
            <v>Mantencion Sistema Respaldo Energía (UPS) Site EB500 : SC0537</v>
          </cell>
        </row>
        <row r="7280">
          <cell r="A7280" t="str">
            <v>Mantencion Sistema Respaldo Energía (UPS) Site EB500 : SC0537</v>
          </cell>
        </row>
        <row r="7281">
          <cell r="A7281" t="str">
            <v>Mantencion Sistema Respaldo Energía (UPS) Site EB500 : SC0537</v>
          </cell>
        </row>
        <row r="7282">
          <cell r="A7282" t="str">
            <v>Mantencion Sistema Respaldo Energía (UPS) Site EB500 : SC0537</v>
          </cell>
        </row>
        <row r="7283">
          <cell r="A7283" t="str">
            <v>Mantencion Sistema Respaldo Energía (UPS) Site EB500 : SC0537</v>
          </cell>
        </row>
        <row r="7284">
          <cell r="A7284" t="str">
            <v>Mantencion Sistema Respaldo Energía (UPS) Site EB500 : SC0537</v>
          </cell>
        </row>
        <row r="7285">
          <cell r="A7285" t="str">
            <v>Mantencion Sistema Respaldo Energía (UPS) Site EB500 : SC0537</v>
          </cell>
        </row>
        <row r="7286">
          <cell r="A7286" t="str">
            <v>Mantencion Sistema Respaldo Energía (UPS) Site EB500 : SC0537</v>
          </cell>
        </row>
        <row r="7287">
          <cell r="A7287" t="str">
            <v>Mantencion Sistema Respaldo Energía (UPS) Site EB500 : SC0537</v>
          </cell>
        </row>
        <row r="7288">
          <cell r="A7288" t="str">
            <v>Mantencion Sistema Respaldo Energía (UPS) Site EB500 : SC0537</v>
          </cell>
        </row>
        <row r="7289">
          <cell r="A7289" t="str">
            <v>Mantencion Sistema Respaldo Energía (UPS) Site EB500 : SC0537</v>
          </cell>
        </row>
        <row r="7290">
          <cell r="A7290" t="str">
            <v>Mantencion Sistema Respaldo Energía (UPS) Site EB500 : SC0537</v>
          </cell>
        </row>
        <row r="7291">
          <cell r="A7291" t="str">
            <v>Mantencion Sistema Respaldo Energía (UPS) Site EB500 : SC0537</v>
          </cell>
        </row>
        <row r="7292">
          <cell r="A7292" t="str">
            <v>Mantencion Sistema Respaldo Energía (UPS) Site EB500 : SC0537</v>
          </cell>
        </row>
        <row r="7293">
          <cell r="A7293" t="str">
            <v>Mantencion Sistema Respaldo Energía (UPS) Site EB500 : SC0537</v>
          </cell>
        </row>
        <row r="7294">
          <cell r="A7294" t="str">
            <v>Mantencion Sistema Respaldo Energía (UPS) Site EB500 : SC0537</v>
          </cell>
        </row>
        <row r="7295">
          <cell r="A7295" t="str">
            <v>Mantencion Sistema Respaldo Energía (UPS) Site EB500 : SC0537</v>
          </cell>
        </row>
        <row r="7296">
          <cell r="A7296" t="str">
            <v>Mantencion Sistema Respaldo Energía (UPS) Site EB500 : SC0537</v>
          </cell>
        </row>
        <row r="7297">
          <cell r="A7297" t="str">
            <v>Mantencion Sistema Respaldo Energía (UPS) Site EB500 : SC0537</v>
          </cell>
        </row>
        <row r="7298">
          <cell r="A7298" t="str">
            <v>Mantencion Sistema Respaldo Energía (UPS) Site EB500 : SC0537</v>
          </cell>
        </row>
        <row r="7299">
          <cell r="A7299" t="str">
            <v>Mantencion Sistema Respaldo Energía (UPS) Site EB500 : SC0537</v>
          </cell>
        </row>
        <row r="7300">
          <cell r="A7300" t="str">
            <v>Mantencion Sistema Respaldo Energía (UPS) Site EB500 : SC0537</v>
          </cell>
        </row>
        <row r="7301">
          <cell r="A7301" t="str">
            <v>Mantencion Sistema Respaldo Energía (UPS) Site EB500 : SC0537</v>
          </cell>
        </row>
        <row r="7302">
          <cell r="A7302" t="str">
            <v>Mantencion Sistema Respaldo Energía (UPS) Site EB500 : SC0537</v>
          </cell>
        </row>
        <row r="7303">
          <cell r="A7303" t="str">
            <v>Mantencion Sistema Respaldo Energía (UPS) Site EB500 : SC0537</v>
          </cell>
        </row>
        <row r="7304">
          <cell r="A7304" t="str">
            <v>Mantencion Sistema Respaldo Energía (UPS) Site EB500 : SC0537</v>
          </cell>
        </row>
        <row r="7305">
          <cell r="A7305" t="str">
            <v>Mantencion Sistema Respaldo Energía (UPS) Site EB500 : SC0537</v>
          </cell>
        </row>
        <row r="7306">
          <cell r="A7306" t="str">
            <v>Mantencion Sistema Respaldo Energía (UPS) Site EB500 : SC0537</v>
          </cell>
        </row>
        <row r="7307">
          <cell r="A7307" t="str">
            <v>Mantencion Sistema Respaldo Energía (UPS) Site EB500 : SC0537</v>
          </cell>
        </row>
        <row r="7308">
          <cell r="A7308" t="str">
            <v>Mantencion Sistema Respaldo Energía (UPS) Site EB500 : SC0537</v>
          </cell>
        </row>
        <row r="7309">
          <cell r="A7309" t="str">
            <v>Mantencion Sistema Respaldo Energía (UPS) Site EB500 : SC0537</v>
          </cell>
        </row>
        <row r="7310">
          <cell r="A7310" t="str">
            <v>Mantencion Sistema Respaldo Energía (UPS) Site EB500 : SC0537</v>
          </cell>
        </row>
        <row r="7311">
          <cell r="A7311" t="str">
            <v>Mantencion Sistema Respaldo Energía (UPS) Site EB500 : SC0537</v>
          </cell>
        </row>
        <row r="7312">
          <cell r="A7312" t="str">
            <v>Mantencion Sistema Respaldo Energía (UPS) Site EB500 : SC0537</v>
          </cell>
        </row>
        <row r="7313">
          <cell r="A7313" t="str">
            <v>Mantencion Sistema Respaldo Energía (UPS) Site EB500 : SC0537</v>
          </cell>
        </row>
        <row r="7314">
          <cell r="A7314" t="str">
            <v>Mantencion Sistema Respaldo Energía (UPS) Site EB500 : SC0537</v>
          </cell>
        </row>
        <row r="7315">
          <cell r="A7315" t="str">
            <v>Mantencion Sistema Respaldo Energía (UPS) Site EB500 : SC0537</v>
          </cell>
        </row>
        <row r="7316">
          <cell r="A7316" t="str">
            <v>Mantencion Sistema Respaldo Energía (UPS) Site EB500 : SC0537</v>
          </cell>
        </row>
        <row r="7317">
          <cell r="A7317" t="str">
            <v>Mantencion Sistema Respaldo Energía (UPS) Site EB500 : SC0537</v>
          </cell>
        </row>
        <row r="7318">
          <cell r="A7318" t="str">
            <v>Mantencion Sistema Respaldo Energía (UPS) Site EB500 : SC0537</v>
          </cell>
        </row>
        <row r="7319">
          <cell r="A7319" t="str">
            <v>Mantencion Sistema Respaldo Energía (UPS) Site EB500 : SC0537</v>
          </cell>
        </row>
        <row r="7320">
          <cell r="A7320" t="str">
            <v>Mantencion Sistema Respaldo Energía (UPS) Site EB500 : SC0537</v>
          </cell>
        </row>
        <row r="7321">
          <cell r="A7321" t="str">
            <v>Mantencion Sistema Respaldo Energía (UPS) Site EB500 : SC0537</v>
          </cell>
        </row>
        <row r="7322">
          <cell r="A7322" t="str">
            <v>Mantencion Sistema Respaldo Energía (UPS) Site EB500 : SC0537</v>
          </cell>
        </row>
        <row r="7323">
          <cell r="A7323" t="str">
            <v>Mantencion Sistema Respaldo Energía (UPS) Site EB500 : SC0537</v>
          </cell>
        </row>
        <row r="7324">
          <cell r="A7324" t="str">
            <v>Mantencion Sistema Respaldo Energía (UPS) Site EB500 : SC0537</v>
          </cell>
        </row>
        <row r="7325">
          <cell r="A7325" t="str">
            <v>Mantencion Sistema Respaldo Energía (UPS) Site EB500 : SC0537</v>
          </cell>
        </row>
        <row r="7326">
          <cell r="A7326" t="str">
            <v>Mantencion Sistema Respaldo Energía (UPS) Site EB500 : SC0537</v>
          </cell>
        </row>
        <row r="7327">
          <cell r="A7327" t="str">
            <v>Mantencion Sistema Respaldo Energía (UPS) Site EB500 : SC0537</v>
          </cell>
        </row>
        <row r="7328">
          <cell r="A7328" t="str">
            <v>Mantencion Sistema Respaldo Energía (UPS) Site EB500 : SC0537</v>
          </cell>
        </row>
        <row r="7329">
          <cell r="A7329" t="str">
            <v>Mantencion Sistema Respaldo Energía (UPS) Site EB500 : SC0537</v>
          </cell>
        </row>
        <row r="7330">
          <cell r="A7330" t="str">
            <v>Mantencion Sistema Respaldo Energía (UPS) Site EB500 : SC0537</v>
          </cell>
        </row>
        <row r="7331">
          <cell r="A7331" t="str">
            <v>Mantencion Sistema Respaldo Energía (UPS) Site EB500 : SC0537</v>
          </cell>
        </row>
        <row r="7332">
          <cell r="A7332" t="str">
            <v>Mantencion Sistema Respaldo Energía (UPS) Site EB500 : SC0537</v>
          </cell>
        </row>
        <row r="7333">
          <cell r="A7333" t="str">
            <v>Mantencion Sistema Respaldo Energía (UPS) Site EB500 : SC0537</v>
          </cell>
        </row>
        <row r="7334">
          <cell r="A7334" t="str">
            <v>Mantenimiento Licencias SAP BPC - Apendice 15 : SC0559</v>
          </cell>
        </row>
        <row r="7335">
          <cell r="A7335" t="str">
            <v>Mantenimiento Licencias SAP BPC - Apendice 15 : SC0559</v>
          </cell>
        </row>
        <row r="7336">
          <cell r="A7336" t="str">
            <v>Mantenimiento Licencias SAP BPC - Apendice 15 : SC0559</v>
          </cell>
        </row>
        <row r="7337">
          <cell r="A7337" t="str">
            <v>Mantenimiento Licencias SAP BPC - Apendice 15 : SC0559</v>
          </cell>
        </row>
        <row r="7338">
          <cell r="A7338" t="str">
            <v>Mantenimiento Licencias SAP BPC - Apendice 15 : SC0559</v>
          </cell>
        </row>
        <row r="7339">
          <cell r="A7339" t="str">
            <v>Mantenimiento Licencias SAP BPC - Apendice 15 : SC0559</v>
          </cell>
        </row>
        <row r="7340">
          <cell r="A7340" t="str">
            <v>Mantenimiento Licencias SAP BPC - Apendice 15 : SC0559</v>
          </cell>
        </row>
        <row r="7341">
          <cell r="A7341" t="str">
            <v>Mantenimiento Licencias SAP BPC - Apendice 15 : SC0559</v>
          </cell>
        </row>
        <row r="7342">
          <cell r="A7342" t="str">
            <v>Mantenimiento Licencias SAP BPC - Apendice 15 : SC0559</v>
          </cell>
        </row>
        <row r="7343">
          <cell r="A7343" t="str">
            <v>Mantenimiento Licencias SAP BPC - Apendice 15 : SC0559</v>
          </cell>
        </row>
        <row r="7344">
          <cell r="A7344" t="str">
            <v>Mantenimiento Licencias SAP BPC - Apendice 15 : SC0559</v>
          </cell>
        </row>
        <row r="7345">
          <cell r="A7345" t="str">
            <v>Mantenimiento Licencias SAP BPC - Apendice 15 : SC0559</v>
          </cell>
        </row>
        <row r="7346">
          <cell r="A7346" t="str">
            <v>Mantenimiento Licencias SAP BPC - Apendice 15 : SC0559</v>
          </cell>
        </row>
        <row r="7347">
          <cell r="A7347" t="str">
            <v>Mantenimiento Licencias SAP BPC - Apendice 15 : SC0559</v>
          </cell>
        </row>
        <row r="7348">
          <cell r="A7348" t="str">
            <v>Mantenimiento Licencias SAP BPC - Apendice 15 : SC0559</v>
          </cell>
        </row>
        <row r="7349">
          <cell r="A7349" t="str">
            <v>Mantenimiento Licencias SAP BPC - Apendice 15 : SC0559</v>
          </cell>
        </row>
        <row r="7350">
          <cell r="A7350" t="str">
            <v>Mantenimiento Licencias SAP BPC - Apendice 15 : SC0559</v>
          </cell>
        </row>
        <row r="7351">
          <cell r="A7351" t="str">
            <v>Mantenimiento Licencias SAP BPC - Apendice 15 : SC0559</v>
          </cell>
        </row>
        <row r="7352">
          <cell r="A7352" t="str">
            <v>Mantenimiento Licencias SAP BPC - Apendice 15 : SC0559</v>
          </cell>
        </row>
        <row r="7353">
          <cell r="A7353" t="str">
            <v>Mantenimiento Licencias SAP BPC - Apendice 15 : SC0559</v>
          </cell>
        </row>
        <row r="7354">
          <cell r="A7354" t="str">
            <v>Mantenimiento Licencias SAP BPC - Apendice 15 : SC0559</v>
          </cell>
        </row>
        <row r="7355">
          <cell r="A7355" t="str">
            <v>Mantenimiento Licencias SAP BPC - Apendice 15 : SC0559</v>
          </cell>
        </row>
        <row r="7356">
          <cell r="A7356" t="str">
            <v>Mantenimiento Licencias SAP BPC - Apendice 15 : SC0559</v>
          </cell>
        </row>
        <row r="7357">
          <cell r="A7357" t="str">
            <v>Mantenimiento Licencias SAP BPC - Apendice 15 : SC0559</v>
          </cell>
        </row>
        <row r="7358">
          <cell r="A7358" t="str">
            <v>Mantenimiento Licencias SAP BPC - Apendice 15 : SC0559</v>
          </cell>
        </row>
        <row r="7359">
          <cell r="A7359" t="str">
            <v>Mantenimiento Licencias SAP BPC - Apendice 15 : SC0559</v>
          </cell>
        </row>
        <row r="7360">
          <cell r="A7360" t="str">
            <v>Mantenimiento Licencias SAP BPC - Apendice 15 : SC0559</v>
          </cell>
        </row>
        <row r="7361">
          <cell r="A7361" t="str">
            <v>Mantenimiento Licencias SAP BPC - Apendice 15 : SC0559</v>
          </cell>
        </row>
        <row r="7362">
          <cell r="A7362" t="str">
            <v>Mantenimiento Licencias SAP BPC - Apendice 15 : SC0559</v>
          </cell>
        </row>
        <row r="7363">
          <cell r="A7363" t="str">
            <v>Mantenimiento Licencias SAP BPC - Apendice 15 : SC0559</v>
          </cell>
        </row>
        <row r="7364">
          <cell r="A7364" t="str">
            <v>Mantenimiento Licencias SAP BPC - Apendice 15 : SC0559</v>
          </cell>
        </row>
        <row r="7365">
          <cell r="A7365" t="str">
            <v>Mantenimiento Licencias SAP BPC - Apendice 15 : SC0559</v>
          </cell>
        </row>
        <row r="7366">
          <cell r="A7366" t="str">
            <v>Mantenimiento Licencias SAP BPC - Apendice 15 : SC0559</v>
          </cell>
        </row>
        <row r="7367">
          <cell r="A7367" t="str">
            <v>Mantenimiento Licencias SAP BPC - Apendice 15 : SC0559</v>
          </cell>
        </row>
        <row r="7368">
          <cell r="A7368" t="str">
            <v>Mantenimiento Licencias SAP BPC - Apendice 15 : SC0559</v>
          </cell>
        </row>
        <row r="7369">
          <cell r="A7369" t="str">
            <v>Mantenimiento Licencias SAP BPC - Apendice 15 : SC0559</v>
          </cell>
        </row>
        <row r="7370">
          <cell r="A7370" t="str">
            <v>Mantenimiento Licencias SAP BPC - Apendice 15 : SC0559</v>
          </cell>
        </row>
        <row r="7371">
          <cell r="A7371" t="str">
            <v>Mantenimiento Licencias SAP BPC - Apendice 15 : SC0559</v>
          </cell>
        </row>
        <row r="7372">
          <cell r="A7372" t="str">
            <v>Mantenimiento Licencias SAP BPC - Apendice 15 : SC0559</v>
          </cell>
        </row>
        <row r="7373">
          <cell r="A7373" t="str">
            <v>Mantenimiento Licencias SAP BPC - Apendice 15 : SC0559</v>
          </cell>
        </row>
        <row r="7374">
          <cell r="A7374" t="str">
            <v>Mantenimiento Licencias SAP BPC - Apendice 15 : SC0559</v>
          </cell>
        </row>
        <row r="7375">
          <cell r="A7375" t="str">
            <v>Mantenimiento Licencias SAP BPC - Apendice 15 : SC0559</v>
          </cell>
        </row>
        <row r="7376">
          <cell r="A7376" t="str">
            <v>Mantenimiento Licencias SAP BPC - Apendice 15 : SC0559</v>
          </cell>
        </row>
        <row r="7377">
          <cell r="A7377" t="str">
            <v>Mantenimiento Licencias SAP BPC - Apendice 15 : SC0559</v>
          </cell>
        </row>
        <row r="7378">
          <cell r="A7378" t="str">
            <v>Mantenimiento Licencias SAP BPC - Apendice 15 : SC0559</v>
          </cell>
        </row>
        <row r="7379">
          <cell r="A7379" t="str">
            <v>Mantenimiento Licencias SAP BPC - Apendice 15 : SC0559</v>
          </cell>
        </row>
        <row r="7380">
          <cell r="A7380" t="str">
            <v>Mantenimiento Licencias SAP BPC - Apendice 15 : SC0559</v>
          </cell>
        </row>
        <row r="7381">
          <cell r="A7381" t="str">
            <v>Mantenimiento Licencias SAP BPC - Apendice 15 : SC0559</v>
          </cell>
        </row>
        <row r="7382">
          <cell r="A7382" t="str">
            <v>Mantenimiento Licencias SAP BPC - Apendice 15 : SC0559</v>
          </cell>
        </row>
        <row r="7383">
          <cell r="A7383" t="str">
            <v>Mantenimiento Licencias SAP BPC - Apendice 15 : SC0559</v>
          </cell>
        </row>
        <row r="7384">
          <cell r="A7384" t="str">
            <v>Mantenimiento Licencias SAP BPC - Apendice 15 : SC0559</v>
          </cell>
        </row>
        <row r="7385">
          <cell r="A7385" t="str">
            <v>Mantenimiento Licencias SAP BPC - Apendice 15 : SC0559</v>
          </cell>
        </row>
        <row r="7386">
          <cell r="A7386" t="str">
            <v>Mantenimiento Licencias SAP BPC - Apendice 15 : SC0559</v>
          </cell>
        </row>
        <row r="7387">
          <cell r="A7387" t="str">
            <v>Mantenimiento Licencias SAP BPC - Apendice 15 : SC0559</v>
          </cell>
        </row>
        <row r="7388">
          <cell r="A7388" t="str">
            <v>Mantenimiento Licencias SAP BPC - Apendice 15 : SC0559</v>
          </cell>
        </row>
        <row r="7389">
          <cell r="A7389" t="str">
            <v>Mantenimiento Licencias SAP BPC - Apendice 15 : SC0559</v>
          </cell>
        </row>
        <row r="7390">
          <cell r="A7390" t="str">
            <v>Mantenimiento Licencias SAP BPC - Apendice 15 : SC0559</v>
          </cell>
        </row>
        <row r="7391">
          <cell r="A7391" t="str">
            <v>Mantenimiento Licencias SAP BPC - Apendice 15 : SC0559</v>
          </cell>
        </row>
        <row r="7392">
          <cell r="A7392" t="str">
            <v>Mantenimiento Licencias SAP BPC - Apendice 15 : SC0559</v>
          </cell>
        </row>
        <row r="7393">
          <cell r="A7393" t="str">
            <v>Mantenimiento Licencias SAP BPC - Apendice 15 : SC0559</v>
          </cell>
        </row>
        <row r="7394">
          <cell r="A7394" t="str">
            <v>Mantenimiento Licencias SAP BPC - Apendice 15 : SC0559</v>
          </cell>
        </row>
        <row r="7395">
          <cell r="A7395" t="str">
            <v>Mantenimiento Licencias SAP BPC - Apendice 15 : SC0559</v>
          </cell>
        </row>
        <row r="7396">
          <cell r="A7396" t="str">
            <v>Mantenimiento Licencias SAP BPC - Apendice 15 : SC0559</v>
          </cell>
        </row>
        <row r="7397">
          <cell r="A7397" t="str">
            <v>Mantenimiento Licencias SAP BPC - Apendice 15 : SC0559</v>
          </cell>
        </row>
        <row r="7398">
          <cell r="A7398" t="str">
            <v>Mantenimiento Licencias SAP BPC - Apendice 15 : SC0559</v>
          </cell>
        </row>
        <row r="7399">
          <cell r="A7399" t="str">
            <v>Mantenimiento Licencias SAP BPC - Apendice 15 : SC0559</v>
          </cell>
        </row>
        <row r="7400">
          <cell r="A7400" t="str">
            <v>Mantenimiento Licencias SAP BPC - Apendice 15 : SC0559</v>
          </cell>
        </row>
        <row r="7401">
          <cell r="A7401" t="str">
            <v>Mantenimiento Licencias SAP BPC - Apendice 15 : SC0559</v>
          </cell>
        </row>
        <row r="7402">
          <cell r="A7402" t="str">
            <v>Mantenimiento Licencias SAP BPC - Apendice 15 : SC0559</v>
          </cell>
        </row>
        <row r="7403">
          <cell r="A7403" t="str">
            <v>Mantenimiento Licencias SAP BPC - Apendice 15 : SC0559</v>
          </cell>
        </row>
        <row r="7404">
          <cell r="A7404" t="str">
            <v>Mantenimiento Licencias SAP BPC - Apendice 15 : SC0559</v>
          </cell>
        </row>
        <row r="7405">
          <cell r="A7405" t="str">
            <v>Mantenimiento Licencias SAP BPC - Apendice 15 : SC0559</v>
          </cell>
        </row>
        <row r="7406">
          <cell r="A7406" t="str">
            <v>Mantenimiento Licencias SAP BPC - Apendice 15 : SC0559</v>
          </cell>
        </row>
        <row r="7407">
          <cell r="A7407" t="str">
            <v>Mantenimiento Licencias SAP BPC - Apendice 15 : SC0559</v>
          </cell>
        </row>
        <row r="7408">
          <cell r="A7408" t="str">
            <v>Mantenimiento Licencias SAP BPC - Apendice 15 : SC0559</v>
          </cell>
        </row>
        <row r="7409">
          <cell r="A7409" t="str">
            <v>Mantenimiento Licencias SAP BPC - Apendice 15 : SC0559</v>
          </cell>
        </row>
        <row r="7410">
          <cell r="A7410" t="str">
            <v>Mantenimiento Licencias SAP BPC - Apendice 15 : SC0559</v>
          </cell>
        </row>
        <row r="7411">
          <cell r="A7411" t="str">
            <v>Mantenimiento Licencias SAP BPC - Apendice 15 : SC0559</v>
          </cell>
        </row>
        <row r="7412">
          <cell r="A7412" t="str">
            <v>Mantenimiento Licencias SAP BPC - Apendice 15 : SC0559</v>
          </cell>
        </row>
        <row r="7413">
          <cell r="A7413" t="str">
            <v>Mantenimiento Licencias SAP BPC - Apendice 15 : SC0559</v>
          </cell>
        </row>
        <row r="7414">
          <cell r="A7414" t="str">
            <v>Mantenimiento Licencias SAP BPC - Apendice 15 : SC0559</v>
          </cell>
        </row>
        <row r="7415">
          <cell r="A7415" t="str">
            <v>Mantenimiento Licencias SAP BPC - Apendice 15 : SC0559</v>
          </cell>
        </row>
        <row r="7416">
          <cell r="A7416" t="str">
            <v>Mantenimiento Licencias SAP BPC - Apendice 15 : SC0559</v>
          </cell>
        </row>
        <row r="7417">
          <cell r="A7417" t="str">
            <v>Mantenimiento Licencias SAP BPC - Apendice 15 : SC0559</v>
          </cell>
        </row>
        <row r="7418">
          <cell r="A7418" t="str">
            <v>Mantenimiento Licencias SAP BPC - Apendice 15 : SC0559</v>
          </cell>
        </row>
        <row r="7419">
          <cell r="A7419" t="str">
            <v>Mantenimiento Licencias SAP BPC - Apendice 15 : SC0559</v>
          </cell>
        </row>
        <row r="7420">
          <cell r="A7420" t="str">
            <v>Mantenimiento Licencias SAP BPC - Apendice 15 : SC0559</v>
          </cell>
        </row>
        <row r="7421">
          <cell r="A7421" t="str">
            <v>Mantenimiento Licencias SAP BPC - Apendice 15 : SC0559</v>
          </cell>
        </row>
        <row r="7422">
          <cell r="A7422" t="str">
            <v>Mantenimiento Licencias SAP BPC - Apendice 15 : SC0559</v>
          </cell>
        </row>
        <row r="7423">
          <cell r="A7423" t="str">
            <v>Mantenimiento Licencias SAP BPC - Apendice 15 : SC0559</v>
          </cell>
        </row>
        <row r="7424">
          <cell r="A7424" t="str">
            <v>Mantenimiento Licencias SAP BPC - Apendice 15 : SC0559</v>
          </cell>
        </row>
        <row r="7425">
          <cell r="A7425" t="str">
            <v>Mantenimiento Licencias SAP BPC - Apendice 15 : SC0559</v>
          </cell>
        </row>
        <row r="7426">
          <cell r="A7426" t="str">
            <v>Mantenimiento Licencias SAP BPC - Apendice 15 : SC0559</v>
          </cell>
        </row>
        <row r="7427">
          <cell r="A7427" t="str">
            <v>Mantenimiento Licencias SAP BPC - Apendice 15 : SC0559</v>
          </cell>
        </row>
        <row r="7428">
          <cell r="A7428" t="str">
            <v>Mantenimiento Licencias SAP BPC - Apendice 15 : SC0559</v>
          </cell>
        </row>
        <row r="7429">
          <cell r="A7429" t="str">
            <v>Mantenimiento Licencias SAP BPC - Apendice 15 : SC0559</v>
          </cell>
        </row>
        <row r="7430">
          <cell r="A7430" t="str">
            <v>Mantenimiento Licencias SAP BPC - Apendice 15 : SC0559</v>
          </cell>
        </row>
        <row r="7431">
          <cell r="A7431" t="str">
            <v>Mantenimiento Licencias SAP BPC - Apendice 15 : SC0559</v>
          </cell>
        </row>
        <row r="7432">
          <cell r="A7432" t="str">
            <v>Mantenimiento Licencias SAP BPC - Apendice 15 : SC0559</v>
          </cell>
        </row>
        <row r="7433">
          <cell r="A7433" t="str">
            <v>Mantenimiento Licencias SAP BPC - Apendice 15 : SC0559</v>
          </cell>
        </row>
        <row r="7434">
          <cell r="A7434" t="str">
            <v>Mantenimiento Licencias SAP BPC - Apendice 15 : SC0559</v>
          </cell>
        </row>
        <row r="7435">
          <cell r="A7435" t="str">
            <v>Mantenimiento Licencias SAP BPC - Apendice 15 : SC0559</v>
          </cell>
        </row>
        <row r="7436">
          <cell r="A7436" t="str">
            <v>Mantenimiento Licencias SAP BPC - Apendice 15 : SC0559</v>
          </cell>
        </row>
        <row r="7437">
          <cell r="A7437" t="str">
            <v>Mantenimiento Licencias SAP BPC - Apendice 15 : SC0559</v>
          </cell>
        </row>
        <row r="7438">
          <cell r="A7438" t="str">
            <v>Mantenimiento Licencias SAP BPC - Apendice 15 : SC0559</v>
          </cell>
        </row>
        <row r="7439">
          <cell r="A7439" t="str">
            <v>Mantenimiento Licencias SAP BPC - Apendice 15 : SC0559</v>
          </cell>
        </row>
        <row r="7440">
          <cell r="A7440" t="str">
            <v>Mantenimiento Licencias SAP BPC - Apendice 15 : SC0559</v>
          </cell>
        </row>
        <row r="7441">
          <cell r="A7441" t="str">
            <v>Mantenimiento Licencias SAP BPC - Apendice 15 : SC0559</v>
          </cell>
        </row>
        <row r="7442">
          <cell r="A7442" t="str">
            <v>Mantenimiento Licencias SAP BPC - Apendice 15 : SC0559</v>
          </cell>
        </row>
        <row r="7443">
          <cell r="A7443" t="str">
            <v>Mantenimiento Licencias SAP BPC - Apendice 15 : SC0559</v>
          </cell>
        </row>
        <row r="7444">
          <cell r="A7444" t="str">
            <v>Mantenimiento Licencias SAP BPC - Apendice 15 : SC0559</v>
          </cell>
        </row>
        <row r="7445">
          <cell r="A7445" t="str">
            <v>Mantenimiento Licencias SAP BPC - Apendice 15 : SC0559</v>
          </cell>
        </row>
        <row r="7446">
          <cell r="A7446" t="str">
            <v>Mantenimiento Licencias SAP BPC - Apendice 15 : SC0559</v>
          </cell>
        </row>
        <row r="7447">
          <cell r="A7447" t="str">
            <v>Mantenimiento Licencias SAP BPC - Apendice 15 : SC0559</v>
          </cell>
        </row>
        <row r="7448">
          <cell r="A7448" t="str">
            <v>Mantenimiento Licencias SAP BPC - Apendice 15 : SC0559</v>
          </cell>
        </row>
        <row r="7449">
          <cell r="A7449" t="str">
            <v>Mantenimiento Licencias SAP BPC - Apendice 15 : SC0559</v>
          </cell>
        </row>
        <row r="7450">
          <cell r="A7450" t="str">
            <v>Mantenimiento Licencias SAP BPC - Apendice 15 : SC0559</v>
          </cell>
        </row>
        <row r="7451">
          <cell r="A7451" t="str">
            <v>Mantenimiento Licencias SAP BPC - Apendice 15 : SC0559</v>
          </cell>
        </row>
        <row r="7452">
          <cell r="A7452" t="str">
            <v>Mantenimiento Licencias SAP BPC - Apendice 15 : SC0559</v>
          </cell>
        </row>
        <row r="7453">
          <cell r="A7453" t="str">
            <v>Mantenimiento Licencias SAP BPC - Apendice 15 : SC0559</v>
          </cell>
        </row>
        <row r="7454">
          <cell r="A7454" t="str">
            <v>Mantenimiento Licencias SAP BPC - Apendice 15 : SC0559</v>
          </cell>
        </row>
        <row r="7455">
          <cell r="A7455" t="str">
            <v>Mantenimiento Licencias SAP BPC - Apendice 15 : SC0559</v>
          </cell>
        </row>
        <row r="7456">
          <cell r="A7456" t="str">
            <v>Mantenimiento Licencias SAP BPC - Apendice 15 : SC0559</v>
          </cell>
        </row>
        <row r="7457">
          <cell r="A7457" t="str">
            <v>Mantenimiento Licencias SAP BPC - Apendice 15 : SC0559</v>
          </cell>
        </row>
        <row r="7458">
          <cell r="A7458" t="str">
            <v>Mantenimiento Licencias SAP BPC - Apendice 15 : SC0559</v>
          </cell>
        </row>
        <row r="7459">
          <cell r="A7459" t="str">
            <v>Mantenimiento Licencias SAP BPC - Apendice 15 : SC0559</v>
          </cell>
        </row>
        <row r="7460">
          <cell r="A7460" t="str">
            <v>Mantenimiento Licencias SAP BPC - Apendice 15 : SC0559</v>
          </cell>
        </row>
        <row r="7461">
          <cell r="A7461" t="str">
            <v>Mantenimiento Licencias SAP BPC - Apendice 15 : SC0559</v>
          </cell>
        </row>
        <row r="7462">
          <cell r="A7462" t="str">
            <v>Mantenimiento Licencias SAP BPC - Apendice 15 : SC0559</v>
          </cell>
        </row>
        <row r="7463">
          <cell r="A7463" t="str">
            <v>Mantenimiento Licencias SAP BPC - Apendice 15 : SC0559</v>
          </cell>
        </row>
        <row r="7464">
          <cell r="A7464" t="str">
            <v>Mantenimiento Licencias SAP BPC - Apendice 15 : SC0559</v>
          </cell>
        </row>
        <row r="7465">
          <cell r="A7465" t="str">
            <v>Mantenimiento Licencias SAP BPC - Apendice 15 : SC0559</v>
          </cell>
        </row>
        <row r="7466">
          <cell r="A7466" t="str">
            <v>Mantenimiento Licencias SAP BPC - Apendice 15 : SC0559</v>
          </cell>
        </row>
        <row r="7467">
          <cell r="A7467" t="str">
            <v>Mantenimiento Licencias SAP BPC - Apendice 15 : SC0559</v>
          </cell>
        </row>
        <row r="7468">
          <cell r="A7468" t="str">
            <v>Mantenimiento Licencias SAP BPC - Apendice 15 : SC0559</v>
          </cell>
        </row>
        <row r="7469">
          <cell r="A7469" t="str">
            <v>Mantenimiento Licencias SAP BPC - Apendice 15 : SC0559</v>
          </cell>
        </row>
        <row r="7470">
          <cell r="A7470" t="str">
            <v>Mantenimiento Licencias SAP BPC - Apendice 15 : SC0559</v>
          </cell>
        </row>
        <row r="7471">
          <cell r="A7471" t="str">
            <v>Mantenimiento Licencias SAP BPC - Apendice 15 : SC0559</v>
          </cell>
        </row>
        <row r="7472">
          <cell r="A7472" t="str">
            <v>Mantenimiento Licencias SAP BPC - Apendice 15 : SC0559</v>
          </cell>
        </row>
        <row r="7473">
          <cell r="A7473" t="str">
            <v>Mantenimiento Licencias SAP BPC - Apendice 15 : SC0559</v>
          </cell>
        </row>
        <row r="7474">
          <cell r="A7474" t="str">
            <v>Mantenimiento Licencias SAP BPC - Apendice 15 : SC0559</v>
          </cell>
        </row>
        <row r="7475">
          <cell r="A7475" t="str">
            <v>Mantenimiento Licencias SAP BPC - Apendice 15 : SC0559</v>
          </cell>
        </row>
        <row r="7476">
          <cell r="A7476" t="str">
            <v>Mantenimiento Licencias SAP BPC - Apendice 15 : SC0559</v>
          </cell>
        </row>
        <row r="7477">
          <cell r="A7477" t="str">
            <v>Mantenimiento Licencias SAP BPC - Apendice 15 : SC0559</v>
          </cell>
        </row>
        <row r="7478">
          <cell r="A7478" t="str">
            <v>Mantenimiento Licencias SAP BPC - Apendice 15 : SC0559</v>
          </cell>
        </row>
        <row r="7479">
          <cell r="A7479" t="str">
            <v>Mantenimiento Licencias SAP BPC - Apendice 15 : SC0559</v>
          </cell>
        </row>
        <row r="7480">
          <cell r="A7480" t="str">
            <v>Mantenimiento Licencias SAP BPC - Apendice 15 : SC0559</v>
          </cell>
        </row>
        <row r="7481">
          <cell r="A7481" t="str">
            <v>Mantenimiento Licencias SAP BPC - Apendice 15 : SC0559</v>
          </cell>
        </row>
        <row r="7482">
          <cell r="A7482" t="str">
            <v>Mantenimiento Licencias SAP BPC - Apendice 15 : SC0559</v>
          </cell>
        </row>
        <row r="7483">
          <cell r="A7483" t="str">
            <v>Mantenimiento Licencias SAP BPC - Apendice 15 : SC0559</v>
          </cell>
        </row>
        <row r="7484">
          <cell r="A7484" t="str">
            <v>Mantenimiento Licencias SAP BPC - Apendice 15 : SC0559</v>
          </cell>
        </row>
        <row r="7485">
          <cell r="A7485" t="str">
            <v>Mantenimiento Licencias SAP BPC - Apendice 15 : SC0559</v>
          </cell>
        </row>
        <row r="7486">
          <cell r="A7486" t="str">
            <v>Mantenimiento Licencias SAP BPC - Apendice 15 : SC0559</v>
          </cell>
        </row>
        <row r="7487">
          <cell r="A7487" t="str">
            <v>Mantenimiento Licencias SAP BPC - Apendice 15 : SC0559</v>
          </cell>
        </row>
        <row r="7488">
          <cell r="A7488" t="str">
            <v>Mantenimiento Licencias SAP BPC - Apendice 15 : SC0559</v>
          </cell>
        </row>
        <row r="7489">
          <cell r="A7489" t="str">
            <v>Mantenimiento Licencias SAP BPC - Apendice 15 : SC0559</v>
          </cell>
        </row>
        <row r="7490">
          <cell r="A7490" t="str">
            <v>Mantenimiento Licencias SAP BPC - Apendice 15 : SC0559</v>
          </cell>
        </row>
        <row r="7491">
          <cell r="A7491" t="str">
            <v>Mantenimiento Licencias SAP BPC - Apendice 15 : SC0559</v>
          </cell>
        </row>
        <row r="7492">
          <cell r="A7492" t="str">
            <v>Mantenimiento Licencias SAP BPC - Apendice 15 : SC0559</v>
          </cell>
        </row>
        <row r="7493">
          <cell r="A7493" t="str">
            <v>Mantenimiento Licencias SAP BPC - Apendice 15 : SC0559</v>
          </cell>
        </row>
        <row r="7494">
          <cell r="A7494" t="str">
            <v>Mantenimiento Licencias SAP BPC - Apendice 15 : SC0559</v>
          </cell>
        </row>
        <row r="7495">
          <cell r="A7495" t="str">
            <v>Mantenimiento Licencias SAP BPC - Apendice 15 : SC0559</v>
          </cell>
        </row>
        <row r="7496">
          <cell r="A7496" t="str">
            <v>Mantenimiento Licencias SAP BPC - Apendice 15 : SC0559</v>
          </cell>
        </row>
        <row r="7497">
          <cell r="A7497" t="str">
            <v>Mantenimiento Licencias SAP BPC - Apendice 15 : SC0559</v>
          </cell>
        </row>
        <row r="7498">
          <cell r="A7498" t="str">
            <v>Mantenimiento Licencias SAP BPC - Apendice 15 : SC0559</v>
          </cell>
        </row>
        <row r="7499">
          <cell r="A7499" t="str">
            <v>Mantenimiento Licencias SAP BPC - Apendice 15 : SC0559</v>
          </cell>
        </row>
        <row r="7500">
          <cell r="A7500" t="str">
            <v>Mantenimiento Licencias SAP BPC - Apendice 15 : SC0559</v>
          </cell>
        </row>
        <row r="7501">
          <cell r="A7501" t="str">
            <v>Mantenimiento Licencias SAP BPC - Apendice 15 : SC0559</v>
          </cell>
        </row>
        <row r="7502">
          <cell r="A7502" t="str">
            <v>Mantenimiento Licencias SAP BPC - Apendice 15 : SC0559</v>
          </cell>
        </row>
        <row r="7503">
          <cell r="A7503" t="str">
            <v>Mantenimiento Licencias SAP BPC - Apendice 15 : SC0559</v>
          </cell>
        </row>
        <row r="7504">
          <cell r="A7504" t="str">
            <v>Mantenimiento Licencias SAP BPC - Apendice 15 : SC0559</v>
          </cell>
        </row>
        <row r="7505">
          <cell r="A7505" t="str">
            <v>Mantenimiento Licencias SAP BPC - Apendice 15 : SC0559</v>
          </cell>
        </row>
        <row r="7506">
          <cell r="A7506" t="str">
            <v>Mantenimiento Licencias SAP BPC - Apendice 15 : SC0559</v>
          </cell>
        </row>
        <row r="7507">
          <cell r="A7507" t="str">
            <v>Mantenimiento Licencias SAP BPC - Apendice 15 : SC0559</v>
          </cell>
        </row>
        <row r="7508">
          <cell r="A7508" t="str">
            <v>Mantenimiento Licencias SAP BPC - Apendice 15 : SC0559</v>
          </cell>
        </row>
        <row r="7509">
          <cell r="A7509" t="str">
            <v>Mantenimiento Licencias SAP BPC - Apendice 15 : SC0559</v>
          </cell>
        </row>
        <row r="7510">
          <cell r="A7510" t="str">
            <v>Mantenimiento Licencias SAP BPC - Apendice 15 : SC0559</v>
          </cell>
        </row>
        <row r="7511">
          <cell r="A7511" t="str">
            <v>Mantenimiento Licencias SAP BPC - Apendice 15 : SC0559</v>
          </cell>
        </row>
        <row r="7512">
          <cell r="A7512" t="str">
            <v>Mantenimiento Licencias SAP BPC - Apendice 15 : SC0559</v>
          </cell>
        </row>
        <row r="7513">
          <cell r="A7513" t="str">
            <v>Mantenimiento Licencias SAP BPC - Apendice 15 : SC0559</v>
          </cell>
        </row>
        <row r="7514">
          <cell r="A7514" t="str">
            <v>Mantenimiento Licencias SAP BPC - Apendice 15 : SC0559</v>
          </cell>
        </row>
        <row r="7515">
          <cell r="A7515" t="str">
            <v>Mantenimiento Licencias SAP BPC - Apendice 15 : SC0559</v>
          </cell>
        </row>
        <row r="7516">
          <cell r="A7516" t="str">
            <v>Mantenimiento Licencias SAP BPC - Apendice 15 : SC0559</v>
          </cell>
        </row>
        <row r="7517">
          <cell r="A7517" t="str">
            <v>Mantenimiento Licencias SAP BPC - Apendice 15 : SC0559</v>
          </cell>
        </row>
        <row r="7518">
          <cell r="A7518" t="str">
            <v>Mantenimiento Licencias SAP BPC - Apendice 15 : SC0559</v>
          </cell>
        </row>
        <row r="7519">
          <cell r="A7519" t="str">
            <v>Mantenimiento Licencias SAP BPC - Apendice 15 : SC0559</v>
          </cell>
        </row>
        <row r="7520">
          <cell r="A7520" t="str">
            <v>Mantenimiento Licencias SAP BPC - Apendice 15 : SC0559</v>
          </cell>
        </row>
        <row r="7521">
          <cell r="A7521" t="str">
            <v>Mantenimiento Licencias SAP BPC - Apendice 15 : SC0559</v>
          </cell>
        </row>
        <row r="7522">
          <cell r="A7522" t="str">
            <v>Mantenimiento Licencias SAP BPC - Apendice 15 : SC0559</v>
          </cell>
        </row>
        <row r="7523">
          <cell r="A7523" t="str">
            <v>Mantenimiento Licencias SAP BPC - Apendice 15 : SC0559</v>
          </cell>
        </row>
        <row r="7524">
          <cell r="A7524" t="str">
            <v>Mantenimiento Licencias SAP BPC - Apendice 15 : SC0559</v>
          </cell>
        </row>
        <row r="7525">
          <cell r="A7525" t="str">
            <v>Mantenimiento Licencias SAP BPC - Apendice 15 : SC0559</v>
          </cell>
        </row>
        <row r="7526">
          <cell r="A7526" t="str">
            <v>Mantenimiento Licencias SAP BPC - Apendice 15 : SC0559</v>
          </cell>
        </row>
        <row r="7527">
          <cell r="A7527" t="str">
            <v>Mantenimiento Licencias SAP BPC - Apendice 15 : SC0559</v>
          </cell>
        </row>
        <row r="7528">
          <cell r="A7528" t="str">
            <v>Mantenimiento Licencias SAP BPC - Apendice 15 : SC0559</v>
          </cell>
        </row>
        <row r="7529">
          <cell r="A7529" t="str">
            <v>Mantenimiento Licencias SAP BPC - Apendice 15 : SC0559</v>
          </cell>
        </row>
        <row r="7530">
          <cell r="A7530" t="str">
            <v>Mantenimiento Licencias SAP BPC - Apendice 15 : SC0559</v>
          </cell>
        </row>
        <row r="7531">
          <cell r="A7531" t="str">
            <v>Mantenimiento Licencias SAP BPC - Apendice 15 : SC0559</v>
          </cell>
        </row>
        <row r="7532">
          <cell r="A7532" t="str">
            <v>Mantenimiento Licencias SAP BPC - Apendice 15 : SC0559</v>
          </cell>
        </row>
        <row r="7533">
          <cell r="A7533" t="str">
            <v>Mantenimiento Licencias SAP BPC - Apendice 15 : SC0559</v>
          </cell>
        </row>
        <row r="7534">
          <cell r="A7534" t="str">
            <v>Mantenimiento Licencias SAP BPC - Apendice 15 : SC0559</v>
          </cell>
        </row>
        <row r="7535">
          <cell r="A7535" t="str">
            <v>Mantenimiento Licencias SAP BPC - Apendice 15 : SC0559</v>
          </cell>
        </row>
        <row r="7536">
          <cell r="A7536" t="str">
            <v>Mantenimiento Licencias SAP BPC - Apendice 15 : SC0559</v>
          </cell>
        </row>
        <row r="7537">
          <cell r="A7537" t="str">
            <v>Mantenimiento Licencias SAP BPC - Apendice 15 : SC0559</v>
          </cell>
        </row>
        <row r="7538">
          <cell r="A7538" t="str">
            <v>Mantenimiento Licencias SAP BPC - Apendice 15 : SC0559</v>
          </cell>
        </row>
        <row r="7539">
          <cell r="A7539" t="str">
            <v>Mantenimiento Licencias SAP BPC - Apendice 15 : SC0559</v>
          </cell>
        </row>
        <row r="7540">
          <cell r="A7540" t="str">
            <v>Mantenimiento Licencias SAP BPC - Apendice 15 : SC0559</v>
          </cell>
        </row>
        <row r="7541">
          <cell r="A7541" t="str">
            <v>Mantenimiento Licencias SAP BPC - Apendice 15 : SC0559</v>
          </cell>
        </row>
        <row r="7542">
          <cell r="A7542" t="str">
            <v>Mantenimiento Licencias SAP BPC - Apendice 15 : SC0559</v>
          </cell>
        </row>
        <row r="7543">
          <cell r="A7543" t="str">
            <v>Mantenimiento Licencias SAP BPC - Apendice 15 : SC0559</v>
          </cell>
        </row>
        <row r="7544">
          <cell r="A7544" t="str">
            <v>Mantenimiento Licencias SAP BPC - Apendice 15 : SC0559</v>
          </cell>
        </row>
        <row r="7545">
          <cell r="A7545" t="str">
            <v>Mantenimiento Licencias SAP BPC - Apendice 15 : SC0559</v>
          </cell>
        </row>
        <row r="7546">
          <cell r="A7546" t="str">
            <v>Mantenimiento Licencias SAP BPC - Apendice 15 : SC0559</v>
          </cell>
        </row>
        <row r="7547">
          <cell r="A7547" t="str">
            <v>Mantenimiento Licencias SAP BPC - Apendice 15 : SC0559</v>
          </cell>
        </row>
        <row r="7548">
          <cell r="A7548" t="str">
            <v>Mantenimiento Licencias SAP BPC - Apendice 15 : SC0559</v>
          </cell>
        </row>
        <row r="7549">
          <cell r="A7549" t="str">
            <v>Mantenimiento Licencias SAP BPC - Apendice 15 : SC0559</v>
          </cell>
        </row>
        <row r="7550">
          <cell r="A7550" t="str">
            <v>Mantenimiento Licencias SAP BPC - Apendice 15 : SC0559</v>
          </cell>
        </row>
        <row r="7551">
          <cell r="A7551" t="str">
            <v>Mantenimiento Licencias SAP BPC - Apendice 15 : SC0559</v>
          </cell>
        </row>
        <row r="7552">
          <cell r="A7552" t="str">
            <v>Mantenimiento Licencias SAP BPC - Apendice 15 : SC0559</v>
          </cell>
        </row>
        <row r="7553">
          <cell r="A7553" t="str">
            <v>Mantenimiento Licencias SAP BPC - Apendice 15 : SC0559</v>
          </cell>
        </row>
        <row r="7554">
          <cell r="A7554" t="str">
            <v>Mantenimiento Licencias SAP BPC - Apendice 15 : SC0559</v>
          </cell>
        </row>
        <row r="7555">
          <cell r="A7555" t="str">
            <v>Mantenimiento Licencias SAP BPC - Apendice 15 : SC0559</v>
          </cell>
        </row>
        <row r="7556">
          <cell r="A7556" t="str">
            <v>Mantenimiento Licencias SAP BPC - Apendice 15 : SC0559</v>
          </cell>
        </row>
        <row r="7557">
          <cell r="A7557" t="str">
            <v>Mantenimiento Licencias SAP BPC - Apendice 15 : SC0559</v>
          </cell>
        </row>
        <row r="7558">
          <cell r="A7558" t="str">
            <v>Mantenimiento Licencias SAP BPC - Apendice 15 : SC0559</v>
          </cell>
        </row>
        <row r="7559">
          <cell r="A7559" t="str">
            <v>Mantenimiento Licencias SAP BPC - Apendice 15 : SC0559</v>
          </cell>
        </row>
        <row r="7560">
          <cell r="A7560" t="str">
            <v>Mantenimiento Licencias SAP BPC - Apendice 15 : SC0559</v>
          </cell>
        </row>
        <row r="7561">
          <cell r="A7561" t="str">
            <v>Mantenimiento Licencias SAP BPC - Apendice 15 : SC0559</v>
          </cell>
        </row>
        <row r="7562">
          <cell r="A7562" t="str">
            <v>Mantenimiento Licencias SAP BPC - Apendice 15 : SC0559</v>
          </cell>
        </row>
        <row r="7563">
          <cell r="A7563" t="str">
            <v>Mantenimiento Licencias SAP BPC - Apendice 15 : SC0559</v>
          </cell>
        </row>
        <row r="7564">
          <cell r="A7564" t="str">
            <v>Mantenimiento Licencias SAP BPC - Apendice 15 : SC0559</v>
          </cell>
        </row>
        <row r="7565">
          <cell r="A7565" t="str">
            <v>Mantenimiento Licencias SAP BPC - Apendice 15 : SC0559</v>
          </cell>
        </row>
        <row r="7566">
          <cell r="A7566" t="str">
            <v>Mantenimiento Licencias SAP BPC - Apendice 15 : SC0559</v>
          </cell>
        </row>
        <row r="7567">
          <cell r="A7567" t="str">
            <v>Mantenimiento Licencias SAP BPC - Apendice 15 : SC0559</v>
          </cell>
        </row>
        <row r="7568">
          <cell r="A7568" t="str">
            <v>Mantenimiento Licencias SAP BPC - Apendice 15 : SC0559</v>
          </cell>
        </row>
        <row r="7569">
          <cell r="A7569" t="str">
            <v>Mantenimiento Licencias SAP BPC - Apendice 15 : SC0559</v>
          </cell>
        </row>
        <row r="7570">
          <cell r="A7570" t="str">
            <v>Mantenimiento Licencias SAP BPC - Apendice 15 : SC0559</v>
          </cell>
        </row>
        <row r="7571">
          <cell r="A7571" t="str">
            <v>Mantenimiento Licencias SAP BPC - Apendice 15 : SC0559</v>
          </cell>
        </row>
        <row r="7572">
          <cell r="A7572" t="str">
            <v>Mantenimiento Licencias SAP BPC - Apendice 15 : SC0559</v>
          </cell>
        </row>
        <row r="7573">
          <cell r="A7573" t="str">
            <v>Mantenimiento Licencias SAP BPC - Apendice 15 : SC0559</v>
          </cell>
        </row>
        <row r="7574">
          <cell r="A7574" t="str">
            <v>Mantenimiento Licencias SAP BPC - Apendice 15 : SC0559</v>
          </cell>
        </row>
        <row r="7575">
          <cell r="A7575" t="str">
            <v>Mantenimiento Licencias SAP BPC - Apendice 15 : SC0559</v>
          </cell>
        </row>
        <row r="7576">
          <cell r="A7576" t="str">
            <v>Mantenimiento Licencias SAP BPC - Apendice 15 : SC0559</v>
          </cell>
        </row>
        <row r="7577">
          <cell r="A7577" t="str">
            <v>Mantenimiento Licencias SAP BPC - Apendice 15 : SC0559</v>
          </cell>
        </row>
        <row r="7578">
          <cell r="A7578" t="str">
            <v>Mantenimiento Licencias SAP BPC - Apendice 15 : SC0559</v>
          </cell>
        </row>
        <row r="7579">
          <cell r="A7579" t="str">
            <v>Mantenimiento Licencias SAP BPC - Apendice 15 : SC0559</v>
          </cell>
        </row>
        <row r="7580">
          <cell r="A7580" t="str">
            <v>Mantenimiento Licencias SAP BPC - Apendice 15 : SC0559</v>
          </cell>
        </row>
        <row r="7581">
          <cell r="A7581" t="str">
            <v>Mantenimiento Licencias SAP BPC - Apendice 15 : SC0559</v>
          </cell>
        </row>
        <row r="7582">
          <cell r="A7582" t="str">
            <v>Mantenimiento Licencias SAP BPC - Apendice 15 : SC0559</v>
          </cell>
        </row>
        <row r="7583">
          <cell r="A7583" t="str">
            <v>Mantenimiento Licencias SAP BPC - Apendice 15 : SC0559</v>
          </cell>
        </row>
        <row r="7584">
          <cell r="A7584" t="str">
            <v>Mantenimiento Licencias SAP BPC - Apendice 15 : SC0559</v>
          </cell>
        </row>
        <row r="7585">
          <cell r="A7585" t="str">
            <v>Mantenimiento Licencias SAP BPC - Apendice 15 : SC0559</v>
          </cell>
        </row>
        <row r="7586">
          <cell r="A7586" t="str">
            <v>Mantenimiento Licencias SAP BPC - Apendice 15 : SC0559</v>
          </cell>
        </row>
        <row r="7587">
          <cell r="A7587" t="str">
            <v>Mantenimiento Licencias SAP BPC - Apendice 15 : SC0559</v>
          </cell>
        </row>
        <row r="7588">
          <cell r="A7588" t="str">
            <v>Mantenimiento Licencias SAP BPC - Apendice 15 : SC0559</v>
          </cell>
        </row>
        <row r="7589">
          <cell r="A7589" t="str">
            <v>Mantenimiento Licencias SAP BPC - Apendice 15 : SC0559</v>
          </cell>
        </row>
        <row r="7590">
          <cell r="A7590" t="str">
            <v>Mantenimiento Licencias SAP BPC - Apendice 15 : SC0559</v>
          </cell>
        </row>
        <row r="7591">
          <cell r="A7591" t="str">
            <v>Mantenimiento Licencias SAP BPC - Apendice 15 : SC0559</v>
          </cell>
        </row>
        <row r="7592">
          <cell r="A7592" t="str">
            <v>Mantenimiento Licencias SAP BPC - Apendice 15 : SC0559</v>
          </cell>
        </row>
        <row r="7593">
          <cell r="A7593" t="str">
            <v>Mantenimiento Licencias SAP BPC - Apendice 15 : SC0559</v>
          </cell>
        </row>
        <row r="7594">
          <cell r="A7594" t="str">
            <v>Mantenimiento Licencias SAP BPC - Apendice 15 : SC0559</v>
          </cell>
        </row>
        <row r="7595">
          <cell r="A7595" t="str">
            <v>Mantenimiento Licencias SAP BPC - Apendice 15 : SC0559</v>
          </cell>
        </row>
        <row r="7596">
          <cell r="A7596" t="str">
            <v>Mantenimiento Licencias SAP BPC - Apendice 15 : SC0559</v>
          </cell>
        </row>
        <row r="7597">
          <cell r="A7597" t="str">
            <v>Mantenimiento Licencias SAP BPC - Apendice 15 : SC0559</v>
          </cell>
        </row>
        <row r="7598">
          <cell r="A7598" t="str">
            <v>Mantenimiento Licencias SAP BPC - Apendice 15 : SC0559</v>
          </cell>
        </row>
        <row r="7599">
          <cell r="A7599" t="str">
            <v>Mantenimiento Licencias SAP BPC - Apendice 15 : SC0559</v>
          </cell>
        </row>
        <row r="7600">
          <cell r="A7600" t="str">
            <v>Mantenimiento Licencias SAP BPC - Apendice 15 : SC0559</v>
          </cell>
        </row>
        <row r="7601">
          <cell r="A7601" t="str">
            <v>Mantenimiento Licencias SAP BPC - Apendice 15 : SC0559</v>
          </cell>
        </row>
        <row r="7602">
          <cell r="A7602" t="str">
            <v>Mantenimiento Licencias SAP BPC - Apendice 15 : SC0559</v>
          </cell>
        </row>
        <row r="7603">
          <cell r="A7603" t="str">
            <v>Mantenimiento Licencias SAP BPC - Apendice 15 : SC0559</v>
          </cell>
        </row>
        <row r="7604">
          <cell r="A7604" t="str">
            <v>Mantenimiento Licencias SAP BPC - Apendice 15 : SC0559</v>
          </cell>
        </row>
        <row r="7605">
          <cell r="A7605" t="str">
            <v>Mantenimiento Licencias SAP BPC - Apendice 15 : SC0559</v>
          </cell>
        </row>
        <row r="7606">
          <cell r="A7606" t="str">
            <v>Mantenimiento Licencias SAP BPC - Apendice 15 : SC0559</v>
          </cell>
        </row>
        <row r="7607">
          <cell r="A7607" t="str">
            <v>Mantenimiento Licencias SAP BPC - Apendice 15 : SC0559</v>
          </cell>
        </row>
        <row r="7608">
          <cell r="A7608" t="str">
            <v>Mantenimiento Licencias SAP BPC - Apendice 15 : SC0559</v>
          </cell>
        </row>
        <row r="7609">
          <cell r="A7609" t="str">
            <v>Mantenimiento Licencias SAP BPC - Apendice 15 : SC0559</v>
          </cell>
        </row>
        <row r="7610">
          <cell r="A7610" t="str">
            <v>Mantenimiento Licencias SAP BPC - Apendice 16 : SC0624</v>
          </cell>
        </row>
        <row r="7611">
          <cell r="A7611" t="str">
            <v>Mantenimiento Licencias SAP BPC - Apendice 16 : SC0624</v>
          </cell>
        </row>
        <row r="7612">
          <cell r="A7612" t="str">
            <v>Mantenimiento Licencias SAP BPC - Apendice 16 : SC0624</v>
          </cell>
        </row>
        <row r="7613">
          <cell r="A7613" t="str">
            <v>Mantenimiento Licencias SAP BPC - Apendice 16 : SC0624</v>
          </cell>
        </row>
        <row r="7614">
          <cell r="A7614" t="str">
            <v>Mantenimiento Licencias SAP BPC - Apendice 16 : SC0624</v>
          </cell>
        </row>
        <row r="7615">
          <cell r="A7615" t="str">
            <v>Mantenimiento Licencias SAP BPC - Apendice 16 : SC0624</v>
          </cell>
        </row>
        <row r="7616">
          <cell r="A7616" t="str">
            <v>Mantenimiento Licencias SAP BPC - Apendice 16 : SC0624</v>
          </cell>
        </row>
        <row r="7617">
          <cell r="A7617" t="str">
            <v>Mantenimiento Licencias SAP BPC - Apendice 16 : SC0624</v>
          </cell>
        </row>
        <row r="7618">
          <cell r="A7618" t="str">
            <v>Mantenimiento Licencias SAP BPC - Apendice 16 : SC0624</v>
          </cell>
        </row>
        <row r="7619">
          <cell r="A7619" t="str">
            <v>Mantenimiento Licencias SAP BPC - Apendice 16 : SC0624</v>
          </cell>
        </row>
        <row r="7620">
          <cell r="A7620" t="str">
            <v>Mantenimiento Licencias SAP BPC - Apendice 16 : SC0624</v>
          </cell>
        </row>
        <row r="7621">
          <cell r="A7621" t="str">
            <v>Mantenimiento Licencias SAP BPC - Apendice 16 : SC0624</v>
          </cell>
        </row>
        <row r="7622">
          <cell r="A7622" t="str">
            <v>Mantenimiento Licencias SAP BPC - Apendice 16 : SC0624</v>
          </cell>
        </row>
        <row r="7623">
          <cell r="A7623" t="str">
            <v>Mantenimiento Licencias SAP BPC - Apendice 16 : SC0624</v>
          </cell>
        </row>
        <row r="7624">
          <cell r="A7624" t="str">
            <v>Mantenimiento Licencias SAP BPC - Apendice 16 : SC0624</v>
          </cell>
        </row>
        <row r="7625">
          <cell r="A7625" t="str">
            <v>Mantenimiento Licencias SAP BPC - Apendice 16 : SC0624</v>
          </cell>
        </row>
        <row r="7626">
          <cell r="A7626" t="str">
            <v>Mantenimiento Licencias SAP BPC - Apendice 16 : SC0624</v>
          </cell>
        </row>
        <row r="7627">
          <cell r="A7627" t="str">
            <v>Mantenimiento Licencias SAP BPC - Apendice 16 : SC0624</v>
          </cell>
        </row>
        <row r="7628">
          <cell r="A7628" t="str">
            <v>Mantenimiento Licencias SAP BPC - Apendice 16 : SC0624</v>
          </cell>
        </row>
        <row r="7629">
          <cell r="A7629" t="str">
            <v>Mantenimiento Licencias SAP BPC - Apendice 16 : SC0624</v>
          </cell>
        </row>
        <row r="7630">
          <cell r="A7630" t="str">
            <v>Mantenimiento Licencias SAP BPC - Apendice 16 : SC0624</v>
          </cell>
        </row>
        <row r="7631">
          <cell r="A7631" t="str">
            <v>Mantenimiento Licencias SAP BPC - Apendice 16 : SC0624</v>
          </cell>
        </row>
        <row r="7632">
          <cell r="A7632" t="str">
            <v>Mantenimiento Licencias SAP BPC - Apendice 16 : SC0624</v>
          </cell>
        </row>
        <row r="7633">
          <cell r="A7633" t="str">
            <v>Mantenimiento Licencias SAP BPC - Apendice 16 : SC0624</v>
          </cell>
        </row>
        <row r="7634">
          <cell r="A7634" t="str">
            <v>Mantenimiento Licencias SAP BPC - Apendice 16 : SC0624</v>
          </cell>
        </row>
        <row r="7635">
          <cell r="A7635" t="str">
            <v>Mantenimiento Licencias SAP BPC - Apendice 16 : SC0624</v>
          </cell>
        </row>
        <row r="7636">
          <cell r="A7636" t="str">
            <v>Mantenimiento Licencias SAP BPC - Apendice 16 : SC0624</v>
          </cell>
        </row>
        <row r="7637">
          <cell r="A7637" t="str">
            <v>Mantenimiento Licencias SAP BPC - Apendice 16 : SC0624</v>
          </cell>
        </row>
        <row r="7638">
          <cell r="A7638" t="str">
            <v>Mantenimiento Licencias SAP BPC - Apendice 16 : SC0624</v>
          </cell>
        </row>
        <row r="7639">
          <cell r="A7639" t="str">
            <v>Mantenimiento Licencias SAP BPC - Apendice 16 : SC0624</v>
          </cell>
        </row>
        <row r="7640">
          <cell r="A7640" t="str">
            <v>Mantenimiento Licencias SAP BPC - Apendice 16 : SC0624</v>
          </cell>
        </row>
        <row r="7641">
          <cell r="A7641" t="str">
            <v>Mantenimiento Licencias SAP BPC - Apendice 16 : SC0624</v>
          </cell>
        </row>
        <row r="7642">
          <cell r="A7642" t="str">
            <v>Mantenimiento Licencias SAP BPC - Apendice 16 : SC0624</v>
          </cell>
        </row>
        <row r="7643">
          <cell r="A7643" t="str">
            <v>Mantenimiento Licencias SAP BPC - Apendice 16 : SC0624</v>
          </cell>
        </row>
        <row r="7644">
          <cell r="A7644" t="str">
            <v>Mantenimiento Licencias SAP BPC - Apendice 16 : SC0624</v>
          </cell>
        </row>
        <row r="7645">
          <cell r="A7645" t="str">
            <v>Mantenimiento Licencias SAP BPC - Apendice 16 : SC0624</v>
          </cell>
        </row>
        <row r="7646">
          <cell r="A7646" t="str">
            <v>Mantenimiento Licencias SAP BPC - Apendice 16 : SC0624</v>
          </cell>
        </row>
        <row r="7647">
          <cell r="A7647" t="str">
            <v>Mantenimiento Licencias SAP BPC - Apendice 16 : SC0624</v>
          </cell>
        </row>
        <row r="7648">
          <cell r="A7648" t="str">
            <v>Mantenimiento Licencias SAP BPC - Apendice 16 : SC0624</v>
          </cell>
        </row>
        <row r="7649">
          <cell r="A7649" t="str">
            <v>Mantenimiento Licencias SAP BPC - Apendice 16 : SC0624</v>
          </cell>
        </row>
        <row r="7650">
          <cell r="A7650" t="str">
            <v>Mantenimiento Licencias SAP BPC - Apendice 16 : SC0624</v>
          </cell>
        </row>
        <row r="7651">
          <cell r="A7651" t="str">
            <v>Mantenimiento Licencias SAP BPC - Apendice 16 : SC0624</v>
          </cell>
        </row>
        <row r="7652">
          <cell r="A7652" t="str">
            <v>Mantenimiento Licencias SAP BPC - Apendice 16 : SC0624</v>
          </cell>
        </row>
        <row r="7653">
          <cell r="A7653" t="str">
            <v>Mantenimiento Licencias SAP BPC - Apendice 16 : SC0624</v>
          </cell>
        </row>
        <row r="7654">
          <cell r="A7654" t="str">
            <v>Mantenimiento Licencias SAP BPC - Apendice 16 : SC0624</v>
          </cell>
        </row>
        <row r="7655">
          <cell r="A7655" t="str">
            <v>Mantenimiento Licencias SAP BPC - Apendice 16 : SC0624</v>
          </cell>
        </row>
        <row r="7656">
          <cell r="A7656" t="str">
            <v>Mantenimiento Licencias SAP BPC - Apendice 16 : SC0624</v>
          </cell>
        </row>
        <row r="7657">
          <cell r="A7657" t="str">
            <v>Mantenimiento Licencias SAP BPC - Apendice 16 : SC0624</v>
          </cell>
        </row>
        <row r="7658">
          <cell r="A7658" t="str">
            <v>Mantenimiento Licencias SAP BPC - Apendice 16 : SC0624</v>
          </cell>
        </row>
        <row r="7659">
          <cell r="A7659" t="str">
            <v>Mantenimiento Licencias SAP BPC - Apendice 16 : SC0624</v>
          </cell>
        </row>
        <row r="7660">
          <cell r="A7660" t="str">
            <v>Mantenimiento Licencias SAP BPC - Apendice 16 : SC0624</v>
          </cell>
        </row>
        <row r="7661">
          <cell r="A7661" t="str">
            <v>Mantenimiento Licencias SAP BPC - Apendice 16 : SC0624</v>
          </cell>
        </row>
        <row r="7662">
          <cell r="A7662" t="str">
            <v>Mantenimiento Licencias SAP BPC - Apendice 16 : SC0624</v>
          </cell>
        </row>
        <row r="7663">
          <cell r="A7663" t="str">
            <v>Mantenimiento Licencias SAP BPC - Apendice 16 : SC0624</v>
          </cell>
        </row>
        <row r="7664">
          <cell r="A7664" t="str">
            <v>Mantenimiento Licencias SAP BPC - Apendice 16 : SC0624</v>
          </cell>
        </row>
        <row r="7665">
          <cell r="A7665" t="str">
            <v>Mantenimiento Licencias SAP BPC - Apendice 16 : SC0624</v>
          </cell>
        </row>
        <row r="7666">
          <cell r="A7666" t="str">
            <v>Mantenimiento Licencias SAP BPC - Apendice 16 : SC0624</v>
          </cell>
        </row>
        <row r="7667">
          <cell r="A7667" t="str">
            <v>Mantenimiento Licencias SAP BPC - Apendice 16 : SC0624</v>
          </cell>
        </row>
        <row r="7668">
          <cell r="A7668" t="str">
            <v>Mantenimiento Licencias SAP BPC - Apendice 16 : SC0624</v>
          </cell>
        </row>
        <row r="7669">
          <cell r="A7669" t="str">
            <v>Mantenimiento Licencias SAP BPC - Apendice 16 : SC0624</v>
          </cell>
        </row>
        <row r="7670">
          <cell r="A7670" t="str">
            <v>Mantenimiento Licencias SAP BPC - Apendice 16 : SC0624</v>
          </cell>
        </row>
        <row r="7671">
          <cell r="A7671" t="str">
            <v>Mantenimiento Licencias SAP BPC - Apendice 16 : SC0624</v>
          </cell>
        </row>
        <row r="7672">
          <cell r="A7672" t="str">
            <v>Mantenimiento Licencias SAP BPC - Apendice 16 : SC0624</v>
          </cell>
        </row>
        <row r="7673">
          <cell r="A7673" t="str">
            <v>Mantenimiento Licencias SAP BPC - Apendice 16 : SC0624</v>
          </cell>
        </row>
        <row r="7674">
          <cell r="A7674" t="str">
            <v>Mantenimiento Licencias SAP BPC - Apendice 16 : SC0624</v>
          </cell>
        </row>
        <row r="7675">
          <cell r="A7675" t="str">
            <v>Mantenimiento Licencias SAP BPC - Apendice 16 : SC0624</v>
          </cell>
        </row>
        <row r="7676">
          <cell r="A7676" t="str">
            <v>Mantenimiento Licencias SAP BPC - Apendice 16 : SC0624</v>
          </cell>
        </row>
        <row r="7677">
          <cell r="A7677" t="str">
            <v>Mantenimiento Licencias SAP BPC - Apendice 16 : SC0624</v>
          </cell>
        </row>
        <row r="7678">
          <cell r="A7678" t="str">
            <v>Mantenimiento Licencias SAP BPC - Apendice 16 : SC0624</v>
          </cell>
        </row>
        <row r="7679">
          <cell r="A7679" t="str">
            <v>Mantenimiento Licencias SAP BPC - Apendice 16 : SC0624</v>
          </cell>
        </row>
        <row r="7680">
          <cell r="A7680" t="str">
            <v>Mantenimiento Licencias SAP BPC - Apendice 16 : SC0624</v>
          </cell>
        </row>
        <row r="7681">
          <cell r="A7681" t="str">
            <v>Mantenimiento Licencias SAP BPC - Apendice 16 : SC0624</v>
          </cell>
        </row>
        <row r="7682">
          <cell r="A7682" t="str">
            <v>Mantenimiento Licencias SAP BPC - Apendice 16 : SC0624</v>
          </cell>
        </row>
        <row r="7683">
          <cell r="A7683" t="str">
            <v>Mantenimiento Licencias SAP BPC - Apendice 16 : SC0624</v>
          </cell>
        </row>
        <row r="7684">
          <cell r="A7684" t="str">
            <v>Mantenimiento Licencias SAP BPC - Apendice 16 : SC0624</v>
          </cell>
        </row>
        <row r="7685">
          <cell r="A7685" t="str">
            <v>Mantenimiento Licencias SAP BPC - Apendice 16 : SC0624</v>
          </cell>
        </row>
        <row r="7686">
          <cell r="A7686" t="str">
            <v>Mantenimiento Licencias SAP BPC - Apendice 16 : SC0624</v>
          </cell>
        </row>
        <row r="7687">
          <cell r="A7687" t="str">
            <v>Mantenimiento Licencias SAP BPC - Apendice 16 : SC0624</v>
          </cell>
        </row>
        <row r="7688">
          <cell r="A7688" t="str">
            <v>Mantenimiento Licencias SAP BPC - Apendice 16 : SC0624</v>
          </cell>
        </row>
        <row r="7689">
          <cell r="A7689" t="str">
            <v>Mantenimiento Licencias SAP BPC - Apendice 16 : SC0624</v>
          </cell>
        </row>
        <row r="7690">
          <cell r="A7690" t="str">
            <v>Mantenimiento Licencias SAP BPC - Apendice 16 : SC0624</v>
          </cell>
        </row>
        <row r="7691">
          <cell r="A7691" t="str">
            <v>Mantenimiento Licencias SAP BPC - Apendice 16 : SC0624</v>
          </cell>
        </row>
        <row r="7692">
          <cell r="A7692" t="str">
            <v>Mantenimiento Licencias SAP BPC - Apendice 16 : SC0624</v>
          </cell>
        </row>
        <row r="7693">
          <cell r="A7693" t="str">
            <v>Mantenimiento Licencias SAP BPC - Apendice 16 : SC0624</v>
          </cell>
        </row>
        <row r="7694">
          <cell r="A7694" t="str">
            <v>Mantenimiento Licencias SAP BPC - Apendice 16 : SC0624</v>
          </cell>
        </row>
        <row r="7695">
          <cell r="A7695" t="str">
            <v>Mantenimiento Licencias SAP BPC - Apendice 16 : SC0624</v>
          </cell>
        </row>
        <row r="7696">
          <cell r="A7696" t="str">
            <v>Mantenimiento Licencias SAP BPC - Apendice 16 : SC0624</v>
          </cell>
        </row>
        <row r="7697">
          <cell r="A7697" t="str">
            <v>Mantenimiento Licencias SAP BPC - Apendice 16 : SC0624</v>
          </cell>
        </row>
        <row r="7698">
          <cell r="A7698" t="str">
            <v>Mantenimiento Licencias SAP BPC - Apendice 16 : SC0624</v>
          </cell>
        </row>
        <row r="7699">
          <cell r="A7699" t="str">
            <v>Mantenimiento Licencias SAP BPC - Apendice 16 : SC0624</v>
          </cell>
        </row>
        <row r="7700">
          <cell r="A7700" t="str">
            <v>Mantenimiento Licencias SAP BPC - Apendice 16 : SC0624</v>
          </cell>
        </row>
        <row r="7701">
          <cell r="A7701" t="str">
            <v>Mantenimiento Licencias SAP BPC - Apendice 16 : SC0624</v>
          </cell>
        </row>
        <row r="7702">
          <cell r="A7702" t="str">
            <v>Mantenimiento Licencias SAP BPC - Apendice 16 : SC0624</v>
          </cell>
        </row>
        <row r="7703">
          <cell r="A7703" t="str">
            <v>Mantenimiento Licencias SAP BPC - Apendice 16 : SC0624</v>
          </cell>
        </row>
        <row r="7704">
          <cell r="A7704" t="str">
            <v>Mantenimiento Licencias SAP BPC - Apendice 16 : SC0624</v>
          </cell>
        </row>
        <row r="7705">
          <cell r="A7705" t="str">
            <v>Mantenimiento Licencias SAP BPC - Apendice 16 : SC0624</v>
          </cell>
        </row>
        <row r="7706">
          <cell r="A7706" t="str">
            <v>Mantenimiento Licencias SAP BPC - Apendice 16 : SC0624</v>
          </cell>
        </row>
        <row r="7707">
          <cell r="A7707" t="str">
            <v>Mantenimiento Licencias SAP BPC - Apendice 16 : SC0624</v>
          </cell>
        </row>
        <row r="7708">
          <cell r="A7708" t="str">
            <v>Mantenimiento Licencias SAP BPC - Apendice 16 : SC0624</v>
          </cell>
        </row>
        <row r="7709">
          <cell r="A7709" t="str">
            <v>Mantenimiento Licencias SAP BPC - Apendice 16 : SC0624</v>
          </cell>
        </row>
        <row r="7710">
          <cell r="A7710" t="str">
            <v>Mantenimiento Licencias SAP BPC - Apendice 16 : SC0624</v>
          </cell>
        </row>
        <row r="7711">
          <cell r="A7711" t="str">
            <v>Mantenimiento Licencias SAP BPC - Apendice 16 : SC0624</v>
          </cell>
        </row>
        <row r="7712">
          <cell r="A7712" t="str">
            <v>Mantenimiento Licencias SAP BPC - Apendice 16 : SC0624</v>
          </cell>
        </row>
        <row r="7713">
          <cell r="A7713" t="str">
            <v>Mantenimiento Licencias SAP BPC - Apendice 16 : SC0624</v>
          </cell>
        </row>
        <row r="7714">
          <cell r="A7714" t="str">
            <v>Mantenimiento Licencias SAP BPC - Apendice 16 : SC0624</v>
          </cell>
        </row>
        <row r="7715">
          <cell r="A7715" t="str">
            <v>Mantenimiento Licencias SAP BPC - Apendice 16 : SC0624</v>
          </cell>
        </row>
        <row r="7716">
          <cell r="A7716" t="str">
            <v>Mantenimiento Licencias SAP BPC - Apendice 16 : SC0624</v>
          </cell>
        </row>
        <row r="7717">
          <cell r="A7717" t="str">
            <v>Mantenimiento Licencias SAP BPC - Apendice 16 : SC0624</v>
          </cell>
        </row>
        <row r="7718">
          <cell r="A7718" t="str">
            <v>Mantenimiento Licencias SAP BPC - Apendice 16 : SC0624</v>
          </cell>
        </row>
        <row r="7719">
          <cell r="A7719" t="str">
            <v>Mantenimiento Licencias SAP BPC - Apendice 16 : SC0624</v>
          </cell>
        </row>
        <row r="7720">
          <cell r="A7720" t="str">
            <v>Mantenimiento Licencias SAP BPC - Apendice 16 : SC0624</v>
          </cell>
        </row>
        <row r="7721">
          <cell r="A7721" t="str">
            <v>Mantenimiento Licencias SAP BPC - Apendice 16 : SC0624</v>
          </cell>
        </row>
        <row r="7722">
          <cell r="A7722" t="str">
            <v>Mantenimiento Licencias SAP BPC - Apendice 16 : SC0624</v>
          </cell>
        </row>
        <row r="7723">
          <cell r="A7723" t="str">
            <v>Mantenimiento Licencias SAP BPC - Apendice 16 : SC0624</v>
          </cell>
        </row>
        <row r="7724">
          <cell r="A7724" t="str">
            <v>Mantenimiento Licencias SAP BPC - Apendice 16 : SC0624</v>
          </cell>
        </row>
        <row r="7725">
          <cell r="A7725" t="str">
            <v>Mantenimiento Licencias SAP BPC - Apendice 16 : SC0624</v>
          </cell>
        </row>
        <row r="7726">
          <cell r="A7726" t="str">
            <v>Mantenimiento Licencias SAP BPC - Apendice 16 : SC0624</v>
          </cell>
        </row>
        <row r="7727">
          <cell r="A7727" t="str">
            <v>Mantenimiento Licencias SAP BPC - Apendice 16 : SC0624</v>
          </cell>
        </row>
        <row r="7728">
          <cell r="A7728" t="str">
            <v>Mantenimiento Licencias SAP BPC - Apendice 16 : SC0624</v>
          </cell>
        </row>
        <row r="7729">
          <cell r="A7729" t="str">
            <v>Mantenimiento Licencias SAP BPC - Apendice 16 : SC0624</v>
          </cell>
        </row>
        <row r="7730">
          <cell r="A7730" t="str">
            <v>Mantenimiento Licencias SAP BPC - Apendice 16 : SC0624</v>
          </cell>
        </row>
        <row r="7731">
          <cell r="A7731" t="str">
            <v>Mantenimiento Licencias SAP BPC - Apendice 16 : SC0624</v>
          </cell>
        </row>
        <row r="7732">
          <cell r="A7732" t="str">
            <v>Mantenimiento Licencias SAP BPC - Apendice 16 : SC0624</v>
          </cell>
        </row>
        <row r="7733">
          <cell r="A7733" t="str">
            <v>Mantenimiento Licencias SAP BPC - Apendice 16 : SC0624</v>
          </cell>
        </row>
        <row r="7734">
          <cell r="A7734" t="str">
            <v>Mantenimiento Licencias SAP BPC - Apendice 16 : SC0624</v>
          </cell>
        </row>
        <row r="7735">
          <cell r="A7735" t="str">
            <v>Mantenimiento Licencias SAP BPC - Apendice 16 : SC0624</v>
          </cell>
        </row>
        <row r="7736">
          <cell r="A7736" t="str">
            <v>Mantenimiento Licencias SAP BPC - Apendice 16 : SC0624</v>
          </cell>
        </row>
        <row r="7737">
          <cell r="A7737" t="str">
            <v>Mantenimiento Licencias SAP BPC - Apendice 16 : SC0624</v>
          </cell>
        </row>
        <row r="7738">
          <cell r="A7738" t="str">
            <v>Mantenimiento Licencias SAP BPC - Apendice 16 : SC0624</v>
          </cell>
        </row>
        <row r="7739">
          <cell r="A7739" t="str">
            <v>Mantenimiento Licencias SAP BPC - Apendice 16 : SC0624</v>
          </cell>
        </row>
        <row r="7740">
          <cell r="A7740" t="str">
            <v>Mantenimiento Licencias SAP BPC - Apendice 16 : SC0624</v>
          </cell>
        </row>
        <row r="7741">
          <cell r="A7741" t="str">
            <v>Mantenimiento Licencias SAP BPC - Apendice 16 : SC0624</v>
          </cell>
        </row>
        <row r="7742">
          <cell r="A7742" t="str">
            <v>Mantenimiento Licencias SAP BPC - Apendice 16 : SC0624</v>
          </cell>
        </row>
        <row r="7743">
          <cell r="A7743" t="str">
            <v>Mantenimiento Licencias SAP BPC - Apendice 16 : SC0624</v>
          </cell>
        </row>
        <row r="7744">
          <cell r="A7744" t="str">
            <v>Mantenimiento Licencias SAP BPC - Apendice 16 : SC0624</v>
          </cell>
        </row>
        <row r="7745">
          <cell r="A7745" t="str">
            <v>Mantenimiento Licencias SAP BPC - Apendice 16 : SC0624</v>
          </cell>
        </row>
        <row r="7746">
          <cell r="A7746" t="str">
            <v>Mantenimiento Licencias SAP BPC - Apendice 16 : SC0624</v>
          </cell>
        </row>
        <row r="7747">
          <cell r="A7747" t="str">
            <v>Mantenimiento Licencias SAP BPC - Apendice 16 : SC0624</v>
          </cell>
        </row>
        <row r="7748">
          <cell r="A7748" t="str">
            <v>Mantenimiento Licencias SAP BPC - Apendice 16 : SC0624</v>
          </cell>
        </row>
        <row r="7749">
          <cell r="A7749" t="str">
            <v>Mantenimiento Licencias SAP BPC - Apendice 16 : SC0624</v>
          </cell>
        </row>
        <row r="7750">
          <cell r="A7750" t="str">
            <v>Mantenimiento Licencias SAP BPC - Apendice 16 : SC0624</v>
          </cell>
        </row>
        <row r="7751">
          <cell r="A7751" t="str">
            <v>Mantenimiento Licencias SAP BPC - Apendice 16 : SC0624</v>
          </cell>
        </row>
        <row r="7752">
          <cell r="A7752" t="str">
            <v>Mantenimiento Licencias SAP BPC - Apendice 16 : SC0624</v>
          </cell>
        </row>
        <row r="7753">
          <cell r="A7753" t="str">
            <v>Mantenimiento Licencias SAP BPC - Apendice 16 : SC0624</v>
          </cell>
        </row>
        <row r="7754">
          <cell r="A7754" t="str">
            <v>Mantenimiento Licencias SAP BPC - Apendice 16 : SC0624</v>
          </cell>
        </row>
        <row r="7755">
          <cell r="A7755" t="str">
            <v>Mantenimiento Licencias SAP BPC - Apendice 16 : SC0624</v>
          </cell>
        </row>
        <row r="7756">
          <cell r="A7756" t="str">
            <v>Mantenimiento Licencias SAP BPC - Apendice 16 : SC0624</v>
          </cell>
        </row>
        <row r="7757">
          <cell r="A7757" t="str">
            <v>Mantenimiento Licencias SAP BPC - Apendice 16 : SC0624</v>
          </cell>
        </row>
        <row r="7758">
          <cell r="A7758" t="str">
            <v>Mantenimiento Licencias SAP BPC - Apendice 16 : SC0624</v>
          </cell>
        </row>
        <row r="7759">
          <cell r="A7759" t="str">
            <v>Mantenimiento Licencias SAP BPC - Apendice 16 : SC0624</v>
          </cell>
        </row>
        <row r="7760">
          <cell r="A7760" t="str">
            <v>Mantenimiento Licencias SAP BPC - Apendice 16 : SC0624</v>
          </cell>
        </row>
        <row r="7761">
          <cell r="A7761" t="str">
            <v>Mantenimiento Licencias SAP BPC - Apendice 16 : SC0624</v>
          </cell>
        </row>
        <row r="7762">
          <cell r="A7762" t="str">
            <v>Mantenimiento Licencias SAP BPC - Apendice 16 : SC0624</v>
          </cell>
        </row>
        <row r="7763">
          <cell r="A7763" t="str">
            <v>Mantenimiento Licencias SAP BPC - Apendice 16 : SC0624</v>
          </cell>
        </row>
        <row r="7764">
          <cell r="A7764" t="str">
            <v>Mantenimiento Licencias SAP BPC - Apendice 16 : SC0624</v>
          </cell>
        </row>
        <row r="7765">
          <cell r="A7765" t="str">
            <v>Mantenimiento Licencias SAP BPC - Apendice 16 : SC0624</v>
          </cell>
        </row>
        <row r="7766">
          <cell r="A7766" t="str">
            <v>Mantenimiento Licencias SAP BPC - Apendice 16 : SC0624</v>
          </cell>
        </row>
        <row r="7767">
          <cell r="A7767" t="str">
            <v>Mantenimiento Licencias SAP BPC - Apendice 16 : SC0624</v>
          </cell>
        </row>
        <row r="7768">
          <cell r="A7768" t="str">
            <v>Mantenimiento Licencias SAP BPC - Apendice 16 : SC0624</v>
          </cell>
        </row>
        <row r="7769">
          <cell r="A7769" t="str">
            <v>Mantenimiento Licencias SAP BPC - Apendice 16 : SC0624</v>
          </cell>
        </row>
        <row r="7770">
          <cell r="A7770" t="str">
            <v>Mantenimiento Licencias SAP BPC - Apendice 16 : SC0624</v>
          </cell>
        </row>
        <row r="7771">
          <cell r="A7771" t="str">
            <v>Mantenimiento Licencias SAP BPC - Apendice 16 : SC0624</v>
          </cell>
        </row>
        <row r="7772">
          <cell r="A7772" t="str">
            <v>Mantenimiento Licencias SAP BPC - Apendice 16 : SC0624</v>
          </cell>
        </row>
        <row r="7773">
          <cell r="A7773" t="str">
            <v>Mantenimiento Licencias SAP BPC - Apendice 16 : SC0624</v>
          </cell>
        </row>
        <row r="7774">
          <cell r="A7774" t="str">
            <v>Mantenimiento Licencias SAP BPC - Apendice 16 : SC0624</v>
          </cell>
        </row>
        <row r="7775">
          <cell r="A7775" t="str">
            <v>Mantenimiento Licencias SAP BPC - Apendice 16 : SC0624</v>
          </cell>
        </row>
        <row r="7776">
          <cell r="A7776" t="str">
            <v>Mantenimiento Licencias SAP BPC - Apendice 16 : SC0624</v>
          </cell>
        </row>
        <row r="7777">
          <cell r="A7777" t="str">
            <v>Mantenimiento Licencias SAP BPC - Apendice 16 : SC0624</v>
          </cell>
        </row>
        <row r="7778">
          <cell r="A7778" t="str">
            <v>Mantenimiento Licencias SAP BPC - Apendice 16 : SC0624</v>
          </cell>
        </row>
        <row r="7779">
          <cell r="A7779" t="str">
            <v>Mantenimiento Licencias SAP BPC - Apendice 16 : SC0624</v>
          </cell>
        </row>
        <row r="7780">
          <cell r="A7780" t="str">
            <v>Mantenimiento Licencias SAP BPC - Apendice 16 : SC0624</v>
          </cell>
        </row>
        <row r="7781">
          <cell r="A7781" t="str">
            <v>Mantenimiento Licencias SAP BPC - Apendice 16 : SC0624</v>
          </cell>
        </row>
        <row r="7782">
          <cell r="A7782" t="str">
            <v>Mantenimiento Licencias SAP BPC - Apendice 16 : SC0624</v>
          </cell>
        </row>
        <row r="7783">
          <cell r="A7783" t="str">
            <v>Mantenimiento Licencias SAP BPC - Apendice 16 : SC0624</v>
          </cell>
        </row>
        <row r="7784">
          <cell r="A7784" t="str">
            <v>Mantenimiento Licencias SAP BPC - Apendice 16 : SC0624</v>
          </cell>
        </row>
        <row r="7785">
          <cell r="A7785" t="str">
            <v>Mantenimiento Licencias SAP BPC - Apendice 16 : SC0624</v>
          </cell>
        </row>
        <row r="7786">
          <cell r="A7786" t="str">
            <v>Mantenimiento Licencias SAP BPC - Apendice 16 : SC0624</v>
          </cell>
        </row>
        <row r="7787">
          <cell r="A7787" t="str">
            <v>Mantenimiento Licencias SAP BPC - Apendice 16 : SC0624</v>
          </cell>
        </row>
        <row r="7788">
          <cell r="A7788" t="str">
            <v>Mantenimiento Licencias SAP BPC - Apendice 16 : SC0624</v>
          </cell>
        </row>
        <row r="7789">
          <cell r="A7789" t="str">
            <v>Mantenimiento Licencias SAP BPC - Apendice 16 : SC0624</v>
          </cell>
        </row>
        <row r="7790">
          <cell r="A7790" t="str">
            <v>Mantenimiento Licencias SAP BPC - Apendice 16 : SC0624</v>
          </cell>
        </row>
        <row r="7791">
          <cell r="A7791" t="str">
            <v>Mantenimiento Licencias SAP BPC - Apendice 16 : SC0624</v>
          </cell>
        </row>
        <row r="7792">
          <cell r="A7792" t="str">
            <v>Mantenimiento Licencias SAP BPC - Apendice 16 : SC0624</v>
          </cell>
        </row>
        <row r="7793">
          <cell r="A7793" t="str">
            <v>Mantenimiento Licencias SAP BPC - Apendice 16 : SC0624</v>
          </cell>
        </row>
        <row r="7794">
          <cell r="A7794" t="str">
            <v>Mantenimiento Licencias SAP BPC - Apendice 16 : SC0624</v>
          </cell>
        </row>
        <row r="7795">
          <cell r="A7795" t="str">
            <v>Mantenimiento Licencias SAP BPC - Apendice 16 : SC0624</v>
          </cell>
        </row>
        <row r="7796">
          <cell r="A7796" t="str">
            <v>Mantenimiento Licencias SAP BPC - Apendice 16 : SC0624</v>
          </cell>
        </row>
        <row r="7797">
          <cell r="A7797" t="str">
            <v>Mantenimiento Licencias SAP BPC - Apendice 16 : SC0624</v>
          </cell>
        </row>
        <row r="7798">
          <cell r="A7798" t="str">
            <v>Mantenimiento Licencias SAP BPC - Apendice 16 : SC0624</v>
          </cell>
        </row>
        <row r="7799">
          <cell r="A7799" t="str">
            <v>Mantenimiento Licencias SAP BPC - Apendice 16 : SC0624</v>
          </cell>
        </row>
        <row r="7800">
          <cell r="A7800" t="str">
            <v>Mantenimiento Licencias SAP BPC - Apendice 16 : SC0624</v>
          </cell>
        </row>
        <row r="7801">
          <cell r="A7801" t="str">
            <v>Mantenimiento Licencias SAP BPC - Apendice 16 : SC0624</v>
          </cell>
        </row>
        <row r="7802">
          <cell r="A7802" t="str">
            <v>Mantenimiento Licencias SAP BPC - Apendice 16 : SC0624</v>
          </cell>
        </row>
        <row r="7803">
          <cell r="A7803" t="str">
            <v>Mantenimiento Licencias SAP BPC - Apendice 16 : SC0624</v>
          </cell>
        </row>
        <row r="7804">
          <cell r="A7804" t="str">
            <v>Mantenimiento Licencias SAP BPC - Apendice 16 : SC0624</v>
          </cell>
        </row>
        <row r="7805">
          <cell r="A7805" t="str">
            <v>Mantenimiento Licencias SAP BPC - Apendice 16 : SC0624</v>
          </cell>
        </row>
        <row r="7806">
          <cell r="A7806" t="str">
            <v>Mantenimiento Licencias SAP BPC - Apendice 16 : SC0624</v>
          </cell>
        </row>
        <row r="7807">
          <cell r="A7807" t="str">
            <v>Mantenimiento Licencias SAP BPC - Apendice 16 : SC0624</v>
          </cell>
        </row>
        <row r="7808">
          <cell r="A7808" t="str">
            <v>Mantenimiento Licencias SAP BPC - Apendice 16 : SC0624</v>
          </cell>
        </row>
        <row r="7809">
          <cell r="A7809" t="str">
            <v>Mantenimiento Licencias SAP BPC - Apendice 16 : SC0624</v>
          </cell>
        </row>
        <row r="7810">
          <cell r="A7810" t="str">
            <v>Mantenimiento Licencias SAP BPC - Apendice 16 : SC0624</v>
          </cell>
        </row>
        <row r="7811">
          <cell r="A7811" t="str">
            <v>Mantenimiento Licencias SAP BPC - Apendice 16 : SC0624</v>
          </cell>
        </row>
        <row r="7812">
          <cell r="A7812" t="str">
            <v>Mantenimiento Licencias SAP BPC - Apendice 16 : SC0624</v>
          </cell>
        </row>
        <row r="7813">
          <cell r="A7813" t="str">
            <v>Mantenimiento Licencias SAP BPC - Apendice 16 : SC0624</v>
          </cell>
        </row>
        <row r="7814">
          <cell r="A7814" t="str">
            <v>Mantenimiento Licencias SAP BPC - Apendice 16 : SC0624</v>
          </cell>
        </row>
        <row r="7815">
          <cell r="A7815" t="str">
            <v>Mantenimiento Licencias SAP BPC - Apendice 16 : SC0624</v>
          </cell>
        </row>
        <row r="7816">
          <cell r="A7816" t="str">
            <v>Mantenimiento Licencias SAP BPC - Apendice 16 : SC0624</v>
          </cell>
        </row>
        <row r="7817">
          <cell r="A7817" t="str">
            <v>Mantenimiento Licencias SAP BPC - Apendice 16 : SC0624</v>
          </cell>
        </row>
        <row r="7818">
          <cell r="A7818" t="str">
            <v>Mantenimiento Licencias SAP BPC - Apendice 16 : SC0624</v>
          </cell>
        </row>
        <row r="7819">
          <cell r="A7819" t="str">
            <v>Mantenimiento Licencias SAP BPC - Apendice 16 : SC0624</v>
          </cell>
        </row>
        <row r="7820">
          <cell r="A7820" t="str">
            <v>Mantenimiento Licencias SAP BPC - Apendice 16 : SC0624</v>
          </cell>
        </row>
        <row r="7821">
          <cell r="A7821" t="str">
            <v>Mantenimiento Licencias SAP BPC - Apendice 16 : SC0624</v>
          </cell>
        </row>
        <row r="7822">
          <cell r="A7822" t="str">
            <v>Mantenimiento Licencias SAP BPC - Apendice 16 : SC0624</v>
          </cell>
        </row>
        <row r="7823">
          <cell r="A7823" t="str">
            <v>Mantenimiento Licencias SAP BPC - Apendice 16 : SC0624</v>
          </cell>
        </row>
        <row r="7824">
          <cell r="A7824" t="str">
            <v>Mantenimiento Licencias SAP BPC - Apendice 16 : SC0624</v>
          </cell>
        </row>
        <row r="7825">
          <cell r="A7825" t="str">
            <v>Mantenimiento Licencias SAP BPC - Apendice 16 : SC0624</v>
          </cell>
        </row>
        <row r="7826">
          <cell r="A7826" t="str">
            <v>Mantenimiento Licencias SAP BPC - Apendice 16 : SC0624</v>
          </cell>
        </row>
        <row r="7827">
          <cell r="A7827" t="str">
            <v>Mantenimiento Licencias SAP BPC - Apendice 16 : SC0624</v>
          </cell>
        </row>
        <row r="7828">
          <cell r="A7828" t="str">
            <v>Mantenimiento Licencias SAP BPC - Apendice 16 : SC0624</v>
          </cell>
        </row>
        <row r="7829">
          <cell r="A7829" t="str">
            <v>Mantenimiento Licencias SAP BPC - Apendice 16 : SC0624</v>
          </cell>
        </row>
        <row r="7830">
          <cell r="A7830" t="str">
            <v>Mantenimiento Licencias SAP BPC - Apendice 16 : SC0624</v>
          </cell>
        </row>
        <row r="7831">
          <cell r="A7831" t="str">
            <v>Mantenimiento Licencias SAP BPC - Apendice 16 : SC0624</v>
          </cell>
        </row>
        <row r="7832">
          <cell r="A7832" t="str">
            <v>Mantenimiento Licencias SAP BPC - Apendice 16 : SC0624</v>
          </cell>
        </row>
        <row r="7833">
          <cell r="A7833" t="str">
            <v>Mantenimiento Licencias SAP BPC - Apendice 16 : SC0624</v>
          </cell>
        </row>
        <row r="7834">
          <cell r="A7834" t="str">
            <v>Mantenimiento Licencias SAP BPC - Apendice 16 : SC0624</v>
          </cell>
        </row>
        <row r="7835">
          <cell r="A7835" t="str">
            <v>Mantenimiento Licencias SAP BPC - Apendice 16 : SC0624</v>
          </cell>
        </row>
        <row r="7836">
          <cell r="A7836" t="str">
            <v>Mantenimiento Licencias SAP BPC - Apendice 16 : SC0624</v>
          </cell>
        </row>
        <row r="7837">
          <cell r="A7837" t="str">
            <v>Mantenimiento Licencias SAP BPC - Apendice 16 : SC0624</v>
          </cell>
        </row>
        <row r="7838">
          <cell r="A7838" t="str">
            <v>Mantenimiento Licencias SAP BPC - Apendice 16 : SC0624</v>
          </cell>
        </row>
        <row r="7839">
          <cell r="A7839" t="str">
            <v>Mantenimiento Licencias SAP BPC - Apendice 16 : SC0624</v>
          </cell>
        </row>
        <row r="7840">
          <cell r="A7840" t="str">
            <v>Mantenimiento Licencias SAP BPC - Apendice 16 : SC0624</v>
          </cell>
        </row>
        <row r="7841">
          <cell r="A7841" t="str">
            <v>Mantenimiento Licencias SAP BPC - Apendice 16 : SC0624</v>
          </cell>
        </row>
        <row r="7842">
          <cell r="A7842" t="str">
            <v>Mantenimiento Licencias SAP BPC - Apendice 16 : SC0624</v>
          </cell>
        </row>
        <row r="7843">
          <cell r="A7843" t="str">
            <v>Mantenimiento Licencias SAP BPC - Apendice 16 : SC0624</v>
          </cell>
        </row>
        <row r="7844">
          <cell r="A7844" t="str">
            <v>Mantenimiento Licencias SAP BPC - Apendice 16 : SC0624</v>
          </cell>
        </row>
        <row r="7845">
          <cell r="A7845" t="str">
            <v>Mantenimiento Licencias SAP BPC - Apendice 16 : SC0624</v>
          </cell>
        </row>
        <row r="7846">
          <cell r="A7846" t="str">
            <v>Mantenimiento Licencias SAP BPC - Apendice 16 : SC0624</v>
          </cell>
        </row>
        <row r="7847">
          <cell r="A7847" t="str">
            <v>Mantenimiento Licencias SAP BPC - Apendice 16 : SC0624</v>
          </cell>
        </row>
        <row r="7848">
          <cell r="A7848" t="str">
            <v>Mantenimiento Licencias SAP BPC - Apendice 16 : SC0624</v>
          </cell>
        </row>
        <row r="7849">
          <cell r="A7849" t="str">
            <v>Mantenimiento Licencias SAP BPC - Apendice 16 : SC0624</v>
          </cell>
        </row>
        <row r="7850">
          <cell r="A7850" t="str">
            <v>Mantenimiento Licencias SAP BPC - Apendice 16 : SC0624</v>
          </cell>
        </row>
        <row r="7851">
          <cell r="A7851" t="str">
            <v>Mantenimiento Licencias SAP BPC - Apendice 16 : SC0624</v>
          </cell>
        </row>
        <row r="7852">
          <cell r="A7852" t="str">
            <v>Mantenimiento Licencias SAP BPC - Apendice 16 : SC0624</v>
          </cell>
        </row>
        <row r="7853">
          <cell r="A7853" t="str">
            <v>Mantenimiento Licencias SAP BPC - Apendice 16 : SC0624</v>
          </cell>
        </row>
        <row r="7854">
          <cell r="A7854" t="str">
            <v>Mantenimiento Licencias SAP BPC - Apendice 16 : SC0624</v>
          </cell>
        </row>
        <row r="7855">
          <cell r="A7855" t="str">
            <v>Mantenimiento Licencias SAP BPC - Apendice 16 : SC0624</v>
          </cell>
        </row>
        <row r="7856">
          <cell r="A7856" t="str">
            <v>Mantenimiento Licencias SAP BPC - Apendice 16 : SC0624</v>
          </cell>
        </row>
        <row r="7857">
          <cell r="A7857" t="str">
            <v>Mantenimiento Licencias SAP BPC - Apendice 16 : SC0624</v>
          </cell>
        </row>
        <row r="7858">
          <cell r="A7858" t="str">
            <v>Mantenimiento Licencias SAP BPC - Apendice 16 : SC0624</v>
          </cell>
        </row>
        <row r="7859">
          <cell r="A7859" t="str">
            <v>Mantenimiento Licencias SAP BPC - Apendice 16 : SC0624</v>
          </cell>
        </row>
        <row r="7860">
          <cell r="A7860" t="str">
            <v>Mantenimiento Licencias SAP BPC - Apendice 16 : SC0624</v>
          </cell>
        </row>
        <row r="7861">
          <cell r="A7861" t="str">
            <v>Mantenimiento Licencias SAP BPC - Apendice 16 : SC0624</v>
          </cell>
        </row>
        <row r="7862">
          <cell r="A7862" t="str">
            <v>Mantenimiento Licencias SAP BPC - Apendice 16 : SC0624</v>
          </cell>
        </row>
        <row r="7863">
          <cell r="A7863" t="str">
            <v>Mantenimiento Licencias SAP BPC - Apendice 16 : SC0624</v>
          </cell>
        </row>
        <row r="7864">
          <cell r="A7864" t="str">
            <v>Mantenimiento Licencias SAP BPC - Apendice 16 : SC0624</v>
          </cell>
        </row>
        <row r="7865">
          <cell r="A7865" t="str">
            <v>Mantenimiento Licencias SAP BPC - Apendice 16 : SC0624</v>
          </cell>
        </row>
        <row r="7866">
          <cell r="A7866" t="str">
            <v>Mantenimiento Licencias SAP BPC - Apendice 16 : SC0624</v>
          </cell>
        </row>
        <row r="7867">
          <cell r="A7867" t="str">
            <v>Mantenimiento Licencias SAP BPC - Apendice 16 : SC0624</v>
          </cell>
        </row>
        <row r="7868">
          <cell r="A7868" t="str">
            <v>Mantenimiento Licencias SAP BPC - Apendice 16 : SC0624</v>
          </cell>
        </row>
        <row r="7869">
          <cell r="A7869" t="str">
            <v>Mantenimiento Licencias SAP BPC - Apendice 16 : SC0624</v>
          </cell>
        </row>
        <row r="7870">
          <cell r="A7870" t="str">
            <v>Mantenimiento Licencias SAP BPC - Apendice 16 : SC0624</v>
          </cell>
        </row>
        <row r="7871">
          <cell r="A7871" t="str">
            <v>Mantenimiento Licencias SAP BPC - Apendice 16 : SC0624</v>
          </cell>
        </row>
        <row r="7872">
          <cell r="A7872" t="str">
            <v>Mantenimiento Licencias SAP BPC - Apendice 16 : SC0624</v>
          </cell>
        </row>
        <row r="7873">
          <cell r="A7873" t="str">
            <v>Mantenimiento Licencias SAP BPC - Apendice 16 : SC0624</v>
          </cell>
        </row>
        <row r="7874">
          <cell r="A7874" t="str">
            <v>Mantenimiento Licencias SAP BPC - Apendice 16 : SC0624</v>
          </cell>
        </row>
        <row r="7875">
          <cell r="A7875" t="str">
            <v>Mantenimiento Licencias SAP BPC - Apendice 16 : SC0624</v>
          </cell>
        </row>
        <row r="7876">
          <cell r="A7876" t="str">
            <v>Mantenimiento Licencias SAP BPC - Apendice 16 : SC0624</v>
          </cell>
        </row>
        <row r="7877">
          <cell r="A7877" t="str">
            <v>Mantenimiento Licencias SAP BPC - Apendice 16 : SC0624</v>
          </cell>
        </row>
        <row r="7878">
          <cell r="A7878" t="str">
            <v>Mantenimiento Licencias SAP BPC - Apendice 16 : SC0624</v>
          </cell>
        </row>
        <row r="7879">
          <cell r="A7879" t="str">
            <v>Mantenimiento Licencias SAP BPC - Apendice 16 : SC0624</v>
          </cell>
        </row>
        <row r="7880">
          <cell r="A7880" t="str">
            <v>Mantenimiento Licencias SAP BPC - Apendice 16 : SC0624</v>
          </cell>
        </row>
        <row r="7881">
          <cell r="A7881" t="str">
            <v>Mantenimiento Licencias SAP BPC - Apendice 16 : SC0624</v>
          </cell>
        </row>
        <row r="7882">
          <cell r="A7882" t="str">
            <v>Mantenimiento Licencias SAP BPC - Apendice 16 : SC0624</v>
          </cell>
        </row>
        <row r="7883">
          <cell r="A7883" t="str">
            <v>Mantenimiento Licencias SAP BPC - Apendice 16 : SC0624</v>
          </cell>
        </row>
        <row r="7884">
          <cell r="A7884" t="str">
            <v>Mantenimiento Licencias SAP BPC - Apendice 16 : SC0624</v>
          </cell>
        </row>
        <row r="7885">
          <cell r="A7885" t="str">
            <v>Mantenimiento Licencias SAP BPC - Apendice 16 : SC0624</v>
          </cell>
        </row>
        <row r="7886">
          <cell r="A7886" t="str">
            <v>Mantenimiento Licencias SAP ERP - Apendice 1 : SC0473</v>
          </cell>
        </row>
        <row r="7887">
          <cell r="A7887" t="str">
            <v>Mantenimiento Licencias SAP ERP - Apendice 1 : SC0473</v>
          </cell>
        </row>
        <row r="7888">
          <cell r="A7888" t="str">
            <v>Mantenimiento Licencias SAP ERP - Apendice 1 : SC0473</v>
          </cell>
        </row>
        <row r="7889">
          <cell r="A7889" t="str">
            <v>Mantenimiento Licencias SAP ERP - Apendice 1 : SC0473</v>
          </cell>
        </row>
        <row r="7890">
          <cell r="A7890" t="str">
            <v>Mantenimiento Licencias SAP ERP - Apendice 1 : SC0473</v>
          </cell>
        </row>
        <row r="7891">
          <cell r="A7891" t="str">
            <v>Mantenimiento Licencias SAP ERP - Apendice 1 : SC0473</v>
          </cell>
        </row>
        <row r="7892">
          <cell r="A7892" t="str">
            <v>Mantenimiento Licencias SAP ERP - Apendice 1 : SC0473</v>
          </cell>
        </row>
        <row r="7893">
          <cell r="A7893" t="str">
            <v>Mantenimiento Licencias SAP ERP - Apendice 1 : SC0473</v>
          </cell>
        </row>
        <row r="7894">
          <cell r="A7894" t="str">
            <v>Mantenimiento Licencias SAP ERP - Apendice 1 : SC0473</v>
          </cell>
        </row>
        <row r="7895">
          <cell r="A7895" t="str">
            <v>Mantenimiento Licencias SAP ERP - Apendice 1 : SC0473</v>
          </cell>
        </row>
        <row r="7896">
          <cell r="A7896" t="str">
            <v>Mantenimiento Licencias SAP ERP - Apendice 1 : SC0473</v>
          </cell>
        </row>
        <row r="7897">
          <cell r="A7897" t="str">
            <v>Mantenimiento Licencias SAP ERP - Apendice 1 : SC0473</v>
          </cell>
        </row>
        <row r="7898">
          <cell r="A7898" t="str">
            <v>Mantenimiento Licencias SAP ERP - Apendice 1 : SC0473</v>
          </cell>
        </row>
        <row r="7899">
          <cell r="A7899" t="str">
            <v>Mantenimiento Licencias SAP ERP - Apendice 1 : SC0473</v>
          </cell>
        </row>
        <row r="7900">
          <cell r="A7900" t="str">
            <v>Mantenimiento Licencias SAP ERP - Apendice 1 : SC0473</v>
          </cell>
        </row>
        <row r="7901">
          <cell r="A7901" t="str">
            <v>Mantenimiento Licencias SAP ERP - Apendice 1 : SC0473</v>
          </cell>
        </row>
        <row r="7902">
          <cell r="A7902" t="str">
            <v>Mantenimiento Licencias SAP ERP - Apendice 1 : SC0473</v>
          </cell>
        </row>
        <row r="7903">
          <cell r="A7903" t="str">
            <v>Mantenimiento Licencias SAP ERP - Apendice 1 : SC0473</v>
          </cell>
        </row>
        <row r="7904">
          <cell r="A7904" t="str">
            <v>Mantenimiento Licencias SAP ERP - Apendice 1 : SC0473</v>
          </cell>
        </row>
        <row r="7905">
          <cell r="A7905" t="str">
            <v>Mantenimiento Licencias SAP ERP - Apendice 1 : SC0473</v>
          </cell>
        </row>
        <row r="7906">
          <cell r="A7906" t="str">
            <v>Mantenimiento Licencias SAP ERP - Apendice 1 : SC0473</v>
          </cell>
        </row>
        <row r="7907">
          <cell r="A7907" t="str">
            <v>Mantenimiento Licencias SAP ERP - Apendice 1 : SC0473</v>
          </cell>
        </row>
        <row r="7908">
          <cell r="A7908" t="str">
            <v>Mantenimiento Licencias SAP ERP - Apendice 1 : SC0473</v>
          </cell>
        </row>
        <row r="7909">
          <cell r="A7909" t="str">
            <v>Mantenimiento Licencias SAP ERP - Apendice 1 : SC0473</v>
          </cell>
        </row>
        <row r="7910">
          <cell r="A7910" t="str">
            <v>Mantenimiento Licencias SAP ERP - Apendice 1 : SC0473</v>
          </cell>
        </row>
        <row r="7911">
          <cell r="A7911" t="str">
            <v>Mantenimiento Licencias SAP ERP - Apendice 1 : SC0473</v>
          </cell>
        </row>
        <row r="7912">
          <cell r="A7912" t="str">
            <v>Mantenimiento Licencias SAP ERP - Apendice 1 : SC0473</v>
          </cell>
        </row>
        <row r="7913">
          <cell r="A7913" t="str">
            <v>Mantenimiento Licencias SAP ERP - Apendice 1 : SC0473</v>
          </cell>
        </row>
        <row r="7914">
          <cell r="A7914" t="str">
            <v>Mantenimiento Licencias SAP ERP - Apendice 1 : SC0473</v>
          </cell>
        </row>
        <row r="7915">
          <cell r="A7915" t="str">
            <v>Mantenimiento Licencias SAP ERP - Apendice 1 : SC0473</v>
          </cell>
        </row>
        <row r="7916">
          <cell r="A7916" t="str">
            <v>Mantenimiento Licencias SAP ERP - Apendice 1 : SC0473</v>
          </cell>
        </row>
        <row r="7917">
          <cell r="A7917" t="str">
            <v>Mantenimiento Licencias SAP ERP - Apendice 1 : SC0473</v>
          </cell>
        </row>
        <row r="7918">
          <cell r="A7918" t="str">
            <v>Mantenimiento Licencias SAP ERP - Apendice 1 : SC0473</v>
          </cell>
        </row>
        <row r="7919">
          <cell r="A7919" t="str">
            <v>Mantenimiento Licencias SAP ERP - Apendice 1 : SC0473</v>
          </cell>
        </row>
        <row r="7920">
          <cell r="A7920" t="str">
            <v>Mantenimiento Licencias SAP ERP - Apendice 1 : SC0473</v>
          </cell>
        </row>
        <row r="7921">
          <cell r="A7921" t="str">
            <v>Mantenimiento Licencias SAP ERP - Apendice 1 : SC0473</v>
          </cell>
        </row>
        <row r="7922">
          <cell r="A7922" t="str">
            <v>Mantenimiento Licencias SAP ERP - Apendice 1 : SC0473</v>
          </cell>
        </row>
        <row r="7923">
          <cell r="A7923" t="str">
            <v>Mantenimiento Licencias SAP ERP - Apendice 1 : SC0473</v>
          </cell>
        </row>
        <row r="7924">
          <cell r="A7924" t="str">
            <v>Mantenimiento Licencias SAP ERP - Apendice 1 : SC0473</v>
          </cell>
        </row>
        <row r="7925">
          <cell r="A7925" t="str">
            <v>Mantenimiento Licencias SAP ERP - Apendice 1 : SC0473</v>
          </cell>
        </row>
        <row r="7926">
          <cell r="A7926" t="str">
            <v>Mantenimiento Licencias SAP ERP - Apendice 1 : SC0473</v>
          </cell>
        </row>
        <row r="7927">
          <cell r="A7927" t="str">
            <v>Mantenimiento Licencias SAP ERP - Apendice 1 : SC0473</v>
          </cell>
        </row>
        <row r="7928">
          <cell r="A7928" t="str">
            <v>Mantenimiento Licencias SAP ERP - Apendice 1 : SC0473</v>
          </cell>
        </row>
        <row r="7929">
          <cell r="A7929" t="str">
            <v>Mantenimiento Licencias SAP ERP - Apendice 1 : SC0473</v>
          </cell>
        </row>
        <row r="7930">
          <cell r="A7930" t="str">
            <v>Mantenimiento Licencias SAP ERP - Apendice 1 : SC0473</v>
          </cell>
        </row>
        <row r="7931">
          <cell r="A7931" t="str">
            <v>Mantenimiento Licencias SAP ERP - Apendice 1 : SC0473</v>
          </cell>
        </row>
        <row r="7932">
          <cell r="A7932" t="str">
            <v>Mantenimiento Licencias SAP ERP - Apendice 1 : SC0473</v>
          </cell>
        </row>
        <row r="7933">
          <cell r="A7933" t="str">
            <v>Mantenimiento Licencias SAP ERP - Apendice 1 : SC0473</v>
          </cell>
        </row>
        <row r="7934">
          <cell r="A7934" t="str">
            <v>Mantenimiento Licencias SAP ERP - Apendice 1 : SC0473</v>
          </cell>
        </row>
        <row r="7935">
          <cell r="A7935" t="str">
            <v>Mantenimiento Licencias SAP ERP - Apendice 1 : SC0473</v>
          </cell>
        </row>
        <row r="7936">
          <cell r="A7936" t="str">
            <v>Mantenimiento Licencias SAP ERP - Apendice 1 : SC0473</v>
          </cell>
        </row>
        <row r="7937">
          <cell r="A7937" t="str">
            <v>Mantenimiento Licencias SAP ERP - Apendice 1 : SC0473</v>
          </cell>
        </row>
        <row r="7938">
          <cell r="A7938" t="str">
            <v>Mantenimiento Licencias SAP ERP - Apendice 1 : SC0473</v>
          </cell>
        </row>
        <row r="7939">
          <cell r="A7939" t="str">
            <v>Mantenimiento Licencias SAP ERP - Apendice 1 : SC0473</v>
          </cell>
        </row>
        <row r="7940">
          <cell r="A7940" t="str">
            <v>Mantenimiento Licencias SAP ERP - Apendice 1 : SC0473</v>
          </cell>
        </row>
        <row r="7941">
          <cell r="A7941" t="str">
            <v>Mantenimiento Licencias SAP ERP - Apendice 1 : SC0473</v>
          </cell>
        </row>
        <row r="7942">
          <cell r="A7942" t="str">
            <v>Mantenimiento Licencias SAP ERP - Apendice 1 : SC0473</v>
          </cell>
        </row>
        <row r="7943">
          <cell r="A7943" t="str">
            <v>Mantenimiento Licencias SAP ERP - Apendice 1 : SC0473</v>
          </cell>
        </row>
        <row r="7944">
          <cell r="A7944" t="str">
            <v>Mantenimiento Licencias SAP ERP - Apendice 1 : SC0473</v>
          </cell>
        </row>
        <row r="7945">
          <cell r="A7945" t="str">
            <v>Mantenimiento Licencias SAP ERP - Apendice 1 : SC0473</v>
          </cell>
        </row>
        <row r="7946">
          <cell r="A7946" t="str">
            <v>Mantenimiento Licencias SAP ERP - Apendice 1 : SC0473</v>
          </cell>
        </row>
        <row r="7947">
          <cell r="A7947" t="str">
            <v>Mantenimiento Licencias SAP ERP - Apendice 1 : SC0473</v>
          </cell>
        </row>
        <row r="7948">
          <cell r="A7948" t="str">
            <v>Mantenimiento Licencias SAP ERP - Apendice 1 : SC0473</v>
          </cell>
        </row>
        <row r="7949">
          <cell r="A7949" t="str">
            <v>Mantenimiento Licencias SAP ERP - Apendice 1 : SC0473</v>
          </cell>
        </row>
        <row r="7950">
          <cell r="A7950" t="str">
            <v>Mantenimiento Licencias SAP ERP - Apendice 1 : SC0473</v>
          </cell>
        </row>
        <row r="7951">
          <cell r="A7951" t="str">
            <v>Mantenimiento Licencias SAP ERP - Apendice 1 : SC0473</v>
          </cell>
        </row>
        <row r="7952">
          <cell r="A7952" t="str">
            <v>Mantenimiento Licencias SAP ERP - Apendice 1 : SC0473</v>
          </cell>
        </row>
        <row r="7953">
          <cell r="A7953" t="str">
            <v>Mantenimiento Licencias SAP ERP - Apendice 1 : SC0473</v>
          </cell>
        </row>
        <row r="7954">
          <cell r="A7954" t="str">
            <v>Mantenimiento Licencias SAP ERP - Apendice 1 : SC0473</v>
          </cell>
        </row>
        <row r="7955">
          <cell r="A7955" t="str">
            <v>Mantenimiento Licencias SAP ERP - Apendice 1 : SC0473</v>
          </cell>
        </row>
        <row r="7956">
          <cell r="A7956" t="str">
            <v>Mantenimiento Licencias SAP ERP - Apendice 1 : SC0473</v>
          </cell>
        </row>
        <row r="7957">
          <cell r="A7957" t="str">
            <v>Mantenimiento Licencias SAP ERP - Apendice 1 : SC0473</v>
          </cell>
        </row>
        <row r="7958">
          <cell r="A7958" t="str">
            <v>Mantenimiento Licencias SAP ERP - Apendice 1 : SC0473</v>
          </cell>
        </row>
        <row r="7959">
          <cell r="A7959" t="str">
            <v>Mantenimiento Licencias SAP ERP - Apendice 1 : SC0473</v>
          </cell>
        </row>
        <row r="7960">
          <cell r="A7960" t="str">
            <v>Mantenimiento Licencias SAP ERP - Apendice 1 : SC0473</v>
          </cell>
        </row>
        <row r="7961">
          <cell r="A7961" t="str">
            <v>Mantenimiento Licencias SAP ERP - Apendice 1 : SC0473</v>
          </cell>
        </row>
        <row r="7962">
          <cell r="A7962" t="str">
            <v>Mantenimiento Licencias SAP ERP - Apendice 1 : SC0473</v>
          </cell>
        </row>
        <row r="7963">
          <cell r="A7963" t="str">
            <v>Mantenimiento Licencias SAP ERP - Apendice 1 : SC0473</v>
          </cell>
        </row>
        <row r="7964">
          <cell r="A7964" t="str">
            <v>Mantenimiento Licencias SAP ERP - Apendice 1 : SC0473</v>
          </cell>
        </row>
        <row r="7965">
          <cell r="A7965" t="str">
            <v>Mantenimiento Licencias SAP ERP - Apendice 1 : SC0473</v>
          </cell>
        </row>
        <row r="7966">
          <cell r="A7966" t="str">
            <v>Mantenimiento Licencias SAP ERP - Apendice 1 : SC0473</v>
          </cell>
        </row>
        <row r="7967">
          <cell r="A7967" t="str">
            <v>Mantenimiento Licencias SAP ERP - Apendice 1 : SC0473</v>
          </cell>
        </row>
        <row r="7968">
          <cell r="A7968" t="str">
            <v>Mantenimiento Licencias SAP ERP - Apendice 1 : SC0473</v>
          </cell>
        </row>
        <row r="7969">
          <cell r="A7969" t="str">
            <v>Mantenimiento Licencias SAP ERP - Apendice 1 : SC0473</v>
          </cell>
        </row>
        <row r="7970">
          <cell r="A7970" t="str">
            <v>Mantenimiento Licencias SAP ERP - Apendice 1 : SC0473</v>
          </cell>
        </row>
        <row r="7971">
          <cell r="A7971" t="str">
            <v>Mantenimiento Licencias SAP ERP - Apendice 1 : SC0473</v>
          </cell>
        </row>
        <row r="7972">
          <cell r="A7972" t="str">
            <v>Mantenimiento Licencias SAP ERP - Apendice 1 : SC0473</v>
          </cell>
        </row>
        <row r="7973">
          <cell r="A7973" t="str">
            <v>Mantenimiento Licencias SAP ERP - Apendice 1 : SC0473</v>
          </cell>
        </row>
        <row r="7974">
          <cell r="A7974" t="str">
            <v>Mantenimiento Licencias SAP ERP - Apendice 1 : SC0473</v>
          </cell>
        </row>
        <row r="7975">
          <cell r="A7975" t="str">
            <v>Mantenimiento Licencias SAP ERP - Apendice 1 : SC0473</v>
          </cell>
        </row>
        <row r="7976">
          <cell r="A7976" t="str">
            <v>Mantenimiento Licencias SAP ERP - Apendice 1 : SC0473</v>
          </cell>
        </row>
        <row r="7977">
          <cell r="A7977" t="str">
            <v>Mantenimiento Licencias SAP ERP - Apendice 1 : SC0473</v>
          </cell>
        </row>
        <row r="7978">
          <cell r="A7978" t="str">
            <v>Mantenimiento Licencias SAP ERP - Apendice 1 : SC0473</v>
          </cell>
        </row>
        <row r="7979">
          <cell r="A7979" t="str">
            <v>Mantenimiento Licencias SAP ERP - Apendice 1 : SC0473</v>
          </cell>
        </row>
        <row r="7980">
          <cell r="A7980" t="str">
            <v>Mantenimiento Licencias SAP ERP - Apendice 1 : SC0473</v>
          </cell>
        </row>
        <row r="7981">
          <cell r="A7981" t="str">
            <v>Mantenimiento Licencias SAP ERP - Apendice 1 : SC0473</v>
          </cell>
        </row>
        <row r="7982">
          <cell r="A7982" t="str">
            <v>Mantenimiento Licencias SAP ERP - Apendice 1 : SC0473</v>
          </cell>
        </row>
        <row r="7983">
          <cell r="A7983" t="str">
            <v>Mantenimiento Licencias SAP ERP - Apendice 1 : SC0473</v>
          </cell>
        </row>
        <row r="7984">
          <cell r="A7984" t="str">
            <v>Mantenimiento Licencias SAP ERP - Apendice 1 : SC0473</v>
          </cell>
        </row>
        <row r="7985">
          <cell r="A7985" t="str">
            <v>Mantenimiento Licencias SAP ERP - Apendice 1 : SC0473</v>
          </cell>
        </row>
        <row r="7986">
          <cell r="A7986" t="str">
            <v>Mantenimiento Licencias SAP ERP - Apendice 1 : SC0473</v>
          </cell>
        </row>
        <row r="7987">
          <cell r="A7987" t="str">
            <v>Mantenimiento Licencias SAP ERP - Apendice 1 : SC0473</v>
          </cell>
        </row>
        <row r="7988">
          <cell r="A7988" t="str">
            <v>Mantenimiento Licencias SAP ERP - Apendice 1 : SC0473</v>
          </cell>
        </row>
        <row r="7989">
          <cell r="A7989" t="str">
            <v>Mantenimiento Licencias SAP ERP - Apendice 1 : SC0473</v>
          </cell>
        </row>
        <row r="7990">
          <cell r="A7990" t="str">
            <v>Mantenimiento Licencias SAP ERP - Apendice 1 : SC0473</v>
          </cell>
        </row>
        <row r="7991">
          <cell r="A7991" t="str">
            <v>Mantenimiento Licencias SAP ERP - Apendice 1 : SC0473</v>
          </cell>
        </row>
        <row r="7992">
          <cell r="A7992" t="str">
            <v>Mantenimiento Licencias SAP ERP - Apendice 1 : SC0473</v>
          </cell>
        </row>
        <row r="7993">
          <cell r="A7993" t="str">
            <v>Mantenimiento Licencias SAP ERP - Apendice 1 : SC0473</v>
          </cell>
        </row>
        <row r="7994">
          <cell r="A7994" t="str">
            <v>Mantenimiento Licencias SAP ERP - Apendice 1 : SC0473</v>
          </cell>
        </row>
        <row r="7995">
          <cell r="A7995" t="str">
            <v>Mantenimiento Licencias SAP ERP - Apendice 1 : SC0473</v>
          </cell>
        </row>
        <row r="7996">
          <cell r="A7996" t="str">
            <v>Mantenimiento Licencias SAP ERP - Apendice 1 : SC0473</v>
          </cell>
        </row>
        <row r="7997">
          <cell r="A7997" t="str">
            <v>Mantenimiento Licencias SAP ERP - Apendice 1 : SC0473</v>
          </cell>
        </row>
        <row r="7998">
          <cell r="A7998" t="str">
            <v>Mantenimiento Licencias SAP ERP - Apendice 1 : SC0473</v>
          </cell>
        </row>
        <row r="7999">
          <cell r="A7999" t="str">
            <v>Mantenimiento Licencias SAP ERP - Apendice 1 : SC0473</v>
          </cell>
        </row>
        <row r="8000">
          <cell r="A8000" t="str">
            <v>Mantenimiento Licencias SAP ERP - Apendice 1 : SC0473</v>
          </cell>
        </row>
        <row r="8001">
          <cell r="A8001" t="str">
            <v>Mantenimiento Licencias SAP ERP - Apendice 1 : SC0473</v>
          </cell>
        </row>
        <row r="8002">
          <cell r="A8002" t="str">
            <v>Mantenimiento Licencias SAP ERP - Apendice 1 : SC0473</v>
          </cell>
        </row>
        <row r="8003">
          <cell r="A8003" t="str">
            <v>Mantenimiento Licencias SAP ERP - Apendice 1 : SC0473</v>
          </cell>
        </row>
        <row r="8004">
          <cell r="A8004" t="str">
            <v>Mantenimiento Licencias SAP ERP - Apendice 1 : SC0473</v>
          </cell>
        </row>
        <row r="8005">
          <cell r="A8005" t="str">
            <v>Mantenimiento Licencias SAP ERP - Apendice 1 : SC0473</v>
          </cell>
        </row>
        <row r="8006">
          <cell r="A8006" t="str">
            <v>Mantenimiento Licencias SAP ERP - Apendice 1 : SC0473</v>
          </cell>
        </row>
        <row r="8007">
          <cell r="A8007" t="str">
            <v>Mantenimiento Licencias SAP ERP - Apendice 1 : SC0473</v>
          </cell>
        </row>
        <row r="8008">
          <cell r="A8008" t="str">
            <v>Mantenimiento Licencias SAP ERP - Apendice 1 : SC0473</v>
          </cell>
        </row>
        <row r="8009">
          <cell r="A8009" t="str">
            <v>Mantenimiento Licencias SAP ERP - Apendice 1 : SC0473</v>
          </cell>
        </row>
        <row r="8010">
          <cell r="A8010" t="str">
            <v>Mantenimiento Licencias SAP ERP - Apendice 1 : SC0473</v>
          </cell>
        </row>
        <row r="8011">
          <cell r="A8011" t="str">
            <v>Mantenimiento Licencias SAP ERP - Apendice 1 : SC0473</v>
          </cell>
        </row>
        <row r="8012">
          <cell r="A8012" t="str">
            <v>Mantenimiento Licencias SAP ERP - Apendice 1 : SC0473</v>
          </cell>
        </row>
        <row r="8013">
          <cell r="A8013" t="str">
            <v>Mantenimiento Licencias SAP ERP - Apendice 1 : SC0473</v>
          </cell>
        </row>
        <row r="8014">
          <cell r="A8014" t="str">
            <v>Mantenimiento Licencias SAP ERP - Apendice 1 : SC0473</v>
          </cell>
        </row>
        <row r="8015">
          <cell r="A8015" t="str">
            <v>Mantenimiento Licencias SAP ERP - Apendice 1 : SC0473</v>
          </cell>
        </row>
        <row r="8016">
          <cell r="A8016" t="str">
            <v>Mantenimiento Licencias SAP ERP - Apendice 1 : SC0473</v>
          </cell>
        </row>
        <row r="8017">
          <cell r="A8017" t="str">
            <v>Mantenimiento Licencias SAP ERP - Apendice 1 : SC0473</v>
          </cell>
        </row>
        <row r="8018">
          <cell r="A8018" t="str">
            <v>Mantenimiento Licencias SAP ERP - Apendice 1 : SC0473</v>
          </cell>
        </row>
        <row r="8019">
          <cell r="A8019" t="str">
            <v>Mantenimiento Licencias SAP ERP - Apendice 1 : SC0473</v>
          </cell>
        </row>
        <row r="8020">
          <cell r="A8020" t="str">
            <v>Mantenimiento Licencias SAP ERP - Apendice 1 : SC0473</v>
          </cell>
        </row>
        <row r="8021">
          <cell r="A8021" t="str">
            <v>Mantenimiento Licencias SAP ERP - Apendice 1 : SC0473</v>
          </cell>
        </row>
        <row r="8022">
          <cell r="A8022" t="str">
            <v>Mantenimiento Licencias SAP ERP - Apendice 1 : SC0473</v>
          </cell>
        </row>
        <row r="8023">
          <cell r="A8023" t="str">
            <v>Mantenimiento Licencias SAP ERP - Apendice 1 : SC0473</v>
          </cell>
        </row>
        <row r="8024">
          <cell r="A8024" t="str">
            <v>Mantenimiento Licencias SAP ERP - Apendice 1 : SC0473</v>
          </cell>
        </row>
        <row r="8025">
          <cell r="A8025" t="str">
            <v>Mantenimiento Licencias SAP ERP - Apendice 1 : SC0473</v>
          </cell>
        </row>
        <row r="8026">
          <cell r="A8026" t="str">
            <v>Mantenimiento Licencias SAP ERP - Apendice 1 : SC0473</v>
          </cell>
        </row>
        <row r="8027">
          <cell r="A8027" t="str">
            <v>Mantenimiento Licencias SAP ERP - Apendice 1 : SC0473</v>
          </cell>
        </row>
        <row r="8028">
          <cell r="A8028" t="str">
            <v>Mantenimiento Licencias SAP ERP - Apendice 1 : SC0473</v>
          </cell>
        </row>
        <row r="8029">
          <cell r="A8029" t="str">
            <v>Mantenimiento Licencias SAP ERP - Apendice 1 : SC0473</v>
          </cell>
        </row>
        <row r="8030">
          <cell r="A8030" t="str">
            <v>Mantenimiento Licencias SAP ERP - Apendice 1 : SC0473</v>
          </cell>
        </row>
        <row r="8031">
          <cell r="A8031" t="str">
            <v>Mantenimiento Licencias SAP ERP - Apendice 1 : SC0473</v>
          </cell>
        </row>
        <row r="8032">
          <cell r="A8032" t="str">
            <v>Mantenimiento Licencias SAP ERP - Apendice 1 : SC0473</v>
          </cell>
        </row>
        <row r="8033">
          <cell r="A8033" t="str">
            <v>Mantenimiento Licencias SAP ERP - Apendice 1 : SC0473</v>
          </cell>
        </row>
        <row r="8034">
          <cell r="A8034" t="str">
            <v>Mantenimiento Licencias SAP ERP - Apendice 1 : SC0473</v>
          </cell>
        </row>
        <row r="8035">
          <cell r="A8035" t="str">
            <v>Mantenimiento Licencias SAP ERP - Apendice 1 : SC0473</v>
          </cell>
        </row>
        <row r="8036">
          <cell r="A8036" t="str">
            <v>Mantenimiento Licencias SAP ERP - Apendice 1 : SC0473</v>
          </cell>
        </row>
        <row r="8037">
          <cell r="A8037" t="str">
            <v>Mantenimiento Licencias SAP ERP - Apendice 1 : SC0473</v>
          </cell>
        </row>
        <row r="8038">
          <cell r="A8038" t="str">
            <v>Mantenimiento Licencias SAP ERP - Apendice 1 : SC0473</v>
          </cell>
        </row>
        <row r="8039">
          <cell r="A8039" t="str">
            <v>Mantenimiento Licencias SAP ERP - Apendice 1 : SC0473</v>
          </cell>
        </row>
        <row r="8040">
          <cell r="A8040" t="str">
            <v>Mantenimiento Licencias SAP ERP - Apendice 1 : SC0473</v>
          </cell>
        </row>
        <row r="8041">
          <cell r="A8041" t="str">
            <v>Mantenimiento Licencias SAP ERP - Apendice 1 : SC0473</v>
          </cell>
        </row>
        <row r="8042">
          <cell r="A8042" t="str">
            <v>Mantenimiento Licencias SAP ERP - Apendice 1 : SC0473</v>
          </cell>
        </row>
        <row r="8043">
          <cell r="A8043" t="str">
            <v>Mantenimiento Licencias SAP ERP - Apendice 1 : SC0473</v>
          </cell>
        </row>
        <row r="8044">
          <cell r="A8044" t="str">
            <v>Mantenimiento Licencias SAP ERP - Apendice 1 : SC0473</v>
          </cell>
        </row>
        <row r="8045">
          <cell r="A8045" t="str">
            <v>Mantenimiento Licencias SAP ERP - Apendice 1 : SC0473</v>
          </cell>
        </row>
        <row r="8046">
          <cell r="A8046" t="str">
            <v>Mantenimiento Licencias SAP ERP - Apendice 1 : SC0473</v>
          </cell>
        </row>
        <row r="8047">
          <cell r="A8047" t="str">
            <v>Mantenimiento Licencias SAP ERP - Apendice 1 : SC0473</v>
          </cell>
        </row>
        <row r="8048">
          <cell r="A8048" t="str">
            <v>Mantenimiento Licencias SAP ERP - Apendice 1 : SC0473</v>
          </cell>
        </row>
        <row r="8049">
          <cell r="A8049" t="str">
            <v>Mantenimiento Licencias SAP ERP - Apendice 1 : SC0473</v>
          </cell>
        </row>
        <row r="8050">
          <cell r="A8050" t="str">
            <v>Mantenimiento Licencias SAP ERP - Apendice 1 : SC0473</v>
          </cell>
        </row>
        <row r="8051">
          <cell r="A8051" t="str">
            <v>Mantenimiento Licencias SAP ERP - Apendice 1 : SC0473</v>
          </cell>
        </row>
        <row r="8052">
          <cell r="A8052" t="str">
            <v>Mantenimiento Licencias SAP ERP - Apendice 1 : SC0473</v>
          </cell>
        </row>
        <row r="8053">
          <cell r="A8053" t="str">
            <v>Mantenimiento Licencias SAP ERP - Apendice 1 : SC0473</v>
          </cell>
        </row>
        <row r="8054">
          <cell r="A8054" t="str">
            <v>Mantenimiento Licencias SAP ERP - Apendice 1 : SC0473</v>
          </cell>
        </row>
        <row r="8055">
          <cell r="A8055" t="str">
            <v>Mantenimiento Licencias SAP ERP - Apendice 1 : SC0473</v>
          </cell>
        </row>
        <row r="8056">
          <cell r="A8056" t="str">
            <v>Mantenimiento Licencias SAP ERP - Apendice 1 : SC0473</v>
          </cell>
        </row>
        <row r="8057">
          <cell r="A8057" t="str">
            <v>Mantenimiento Licencias SAP ERP - Apendice 1 : SC0473</v>
          </cell>
        </row>
        <row r="8058">
          <cell r="A8058" t="str">
            <v>Mantenimiento Licencias SAP ERP - Apendice 1 : SC0473</v>
          </cell>
        </row>
        <row r="8059">
          <cell r="A8059" t="str">
            <v>Mantenimiento Licencias SAP ERP - Apendice 1 : SC0473</v>
          </cell>
        </row>
        <row r="8060">
          <cell r="A8060" t="str">
            <v>Mantenimiento Licencias SAP ERP - Apendice 1 : SC0473</v>
          </cell>
        </row>
        <row r="8061">
          <cell r="A8061" t="str">
            <v>Mantenimiento Licencias SAP ERP - Apendice 1 : SC0473</v>
          </cell>
        </row>
        <row r="8062">
          <cell r="A8062" t="str">
            <v>Mantenimiento Licencias SAP ERP - Apendice 1 : SC0473</v>
          </cell>
        </row>
        <row r="8063">
          <cell r="A8063" t="str">
            <v>Mantenimiento Licencias SAP ERP - Apendice 1 : SC0473</v>
          </cell>
        </row>
        <row r="8064">
          <cell r="A8064" t="str">
            <v>Mantenimiento Licencias SAP ERP - Apendice 1 : SC0473</v>
          </cell>
        </row>
        <row r="8065">
          <cell r="A8065" t="str">
            <v>Mantenimiento Licencias SAP ERP - Apendice 1 : SC0473</v>
          </cell>
        </row>
        <row r="8066">
          <cell r="A8066" t="str">
            <v>Mantenimiento Licencias SAP ERP - Apendice 1 : SC0473</v>
          </cell>
        </row>
        <row r="8067">
          <cell r="A8067" t="str">
            <v>Mantenimiento Licencias SAP ERP - Apendice 1 : SC0473</v>
          </cell>
        </row>
        <row r="8068">
          <cell r="A8068" t="str">
            <v>Mantenimiento Licencias SAP ERP - Apendice 1 : SC0473</v>
          </cell>
        </row>
        <row r="8069">
          <cell r="A8069" t="str">
            <v>Mantenimiento Licencias SAP ERP - Apendice 1 : SC0473</v>
          </cell>
        </row>
        <row r="8070">
          <cell r="A8070" t="str">
            <v>Mantenimiento Licencias SAP ERP - Apendice 1 : SC0473</v>
          </cell>
        </row>
        <row r="8071">
          <cell r="A8071" t="str">
            <v>Mantenimiento Licencias SAP ERP - Apendice 1 : SC0473</v>
          </cell>
        </row>
        <row r="8072">
          <cell r="A8072" t="str">
            <v>Mantenimiento Licencias SAP ERP - Apendice 1 : SC0473</v>
          </cell>
        </row>
        <row r="8073">
          <cell r="A8073" t="str">
            <v>Mantenimiento Licencias SAP ERP - Apendice 1 : SC0473</v>
          </cell>
        </row>
        <row r="8074">
          <cell r="A8074" t="str">
            <v>Mantenimiento Licencias SAP ERP - Apendice 1 : SC0473</v>
          </cell>
        </row>
        <row r="8075">
          <cell r="A8075" t="str">
            <v>Mantenimiento Licencias SAP ERP - Apendice 1 : SC0473</v>
          </cell>
        </row>
        <row r="8076">
          <cell r="A8076" t="str">
            <v>Mantenimiento Licencias SAP ERP - Apendice 1 : SC0473</v>
          </cell>
        </row>
        <row r="8077">
          <cell r="A8077" t="str">
            <v>Mantenimiento Licencias SAP ERP - Apendice 1 : SC0473</v>
          </cell>
        </row>
        <row r="8078">
          <cell r="A8078" t="str">
            <v>Mantenimiento Licencias SAP ERP - Apendice 1 : SC0473</v>
          </cell>
        </row>
        <row r="8079">
          <cell r="A8079" t="str">
            <v>Mantenimiento Licencias SAP ERP - Apendice 1 : SC0473</v>
          </cell>
        </row>
        <row r="8080">
          <cell r="A8080" t="str">
            <v>Mantenimiento Licencias SAP ERP - Apendice 1 : SC0473</v>
          </cell>
        </row>
        <row r="8081">
          <cell r="A8081" t="str">
            <v>Mantenimiento Licencias SAP ERP - Apendice 1 : SC0473</v>
          </cell>
        </row>
        <row r="8082">
          <cell r="A8082" t="str">
            <v>Mantenimiento Licencias SAP ERP - Apendice 1 : SC0473</v>
          </cell>
        </row>
        <row r="8083">
          <cell r="A8083" t="str">
            <v>Mantenimiento Licencias SAP ERP - Apendice 1 : SC0473</v>
          </cell>
        </row>
        <row r="8084">
          <cell r="A8084" t="str">
            <v>Mantenimiento Licencias SAP ERP - Apendice 1 : SC0473</v>
          </cell>
        </row>
        <row r="8085">
          <cell r="A8085" t="str">
            <v>Mantenimiento Licencias SAP ERP - Apendice 1 : SC0473</v>
          </cell>
        </row>
        <row r="8086">
          <cell r="A8086" t="str">
            <v>Mantenimiento Licencias SAP ERP - Apendice 1 : SC0473</v>
          </cell>
        </row>
        <row r="8087">
          <cell r="A8087" t="str">
            <v>Mantenimiento Licencias SAP ERP - Apendice 1 : SC0473</v>
          </cell>
        </row>
        <row r="8088">
          <cell r="A8088" t="str">
            <v>Mantenimiento Licencias SAP ERP - Apendice 1 : SC0473</v>
          </cell>
        </row>
        <row r="8089">
          <cell r="A8089" t="str">
            <v>Mantenimiento Licencias SAP ERP - Apendice 1 : SC0473</v>
          </cell>
        </row>
        <row r="8090">
          <cell r="A8090" t="str">
            <v>Mantenimiento Licencias SAP ERP - Apendice 1 : SC0473</v>
          </cell>
        </row>
        <row r="8091">
          <cell r="A8091" t="str">
            <v>Mantenimiento Licencias SAP ERP - Apendice 1 : SC0473</v>
          </cell>
        </row>
        <row r="8092">
          <cell r="A8092" t="str">
            <v>Mantenimiento Licencias SAP ERP - Apendice 1 : SC0473</v>
          </cell>
        </row>
        <row r="8093">
          <cell r="A8093" t="str">
            <v>Mantenimiento Licencias SAP ERP - Apendice 1 : SC0473</v>
          </cell>
        </row>
        <row r="8094">
          <cell r="A8094" t="str">
            <v>Mantenimiento Licencias SAP ERP - Apendice 1 : SC0473</v>
          </cell>
        </row>
        <row r="8095">
          <cell r="A8095" t="str">
            <v>Mantenimiento Licencias SAP ERP - Apendice 1 : SC0473</v>
          </cell>
        </row>
        <row r="8096">
          <cell r="A8096" t="str">
            <v>Mantenimiento Licencias SAP ERP - Apendice 1 : SC0473</v>
          </cell>
        </row>
        <row r="8097">
          <cell r="A8097" t="str">
            <v>Mantenimiento Licencias SAP ERP - Apendice 1 : SC0473</v>
          </cell>
        </row>
        <row r="8098">
          <cell r="A8098" t="str">
            <v>Mantenimiento Licencias SAP ERP - Apendice 1 : SC0473</v>
          </cell>
        </row>
        <row r="8099">
          <cell r="A8099" t="str">
            <v>Mantenimiento Licencias SAP ERP - Apendice 1 : SC0473</v>
          </cell>
        </row>
        <row r="8100">
          <cell r="A8100" t="str">
            <v>Mantenimiento Licencias SAP ERP - Apendice 1 : SC0473</v>
          </cell>
        </row>
        <row r="8101">
          <cell r="A8101" t="str">
            <v>Mantenimiento Licencias SAP ERP - Apendice 1 : SC0473</v>
          </cell>
        </row>
        <row r="8102">
          <cell r="A8102" t="str">
            <v>Mantenimiento Licencias SAP ERP - Apendice 1 : SC0473</v>
          </cell>
        </row>
        <row r="8103">
          <cell r="A8103" t="str">
            <v>Mantenimiento Licencias SAP ERP - Apendice 1 : SC0473</v>
          </cell>
        </row>
        <row r="8104">
          <cell r="A8104" t="str">
            <v>Mantenimiento Licencias SAP ERP - Apendice 1 : SC0473</v>
          </cell>
        </row>
        <row r="8105">
          <cell r="A8105" t="str">
            <v>Mantenimiento Licencias SAP ERP - Apendice 1 : SC0473</v>
          </cell>
        </row>
        <row r="8106">
          <cell r="A8106" t="str">
            <v>Mantenimiento Licencias SAP ERP - Apendice 1 : SC0473</v>
          </cell>
        </row>
        <row r="8107">
          <cell r="A8107" t="str">
            <v>Mantenimiento Licencias SAP ERP - Apendice 1 : SC0473</v>
          </cell>
        </row>
        <row r="8108">
          <cell r="A8108" t="str">
            <v>Mantenimiento Licencias SAP ERP - Apendice 1 : SC0473</v>
          </cell>
        </row>
        <row r="8109">
          <cell r="A8109" t="str">
            <v>Mantenimiento Licencias SAP ERP - Apendice 1 : SC0473</v>
          </cell>
        </row>
        <row r="8110">
          <cell r="A8110" t="str">
            <v>Mantenimiento Licencias SAP ERP - Apendice 1 : SC0473</v>
          </cell>
        </row>
        <row r="8111">
          <cell r="A8111" t="str">
            <v>Mantenimiento Licencias SAP ERP - Apendice 1 : SC0473</v>
          </cell>
        </row>
        <row r="8112">
          <cell r="A8112" t="str">
            <v>Mantenimiento Licencias SAP ERP - Apendice 1 : SC0473</v>
          </cell>
        </row>
        <row r="8113">
          <cell r="A8113" t="str">
            <v>Mantenimiento Licencias SAP ERP - Apendice 1 : SC0473</v>
          </cell>
        </row>
        <row r="8114">
          <cell r="A8114" t="str">
            <v>Mantenimiento Licencias SAP ERP - Apendice 1 : SC0473</v>
          </cell>
        </row>
        <row r="8115">
          <cell r="A8115" t="str">
            <v>Mantenimiento Licencias SAP ERP - Apendice 1 : SC0473</v>
          </cell>
        </row>
        <row r="8116">
          <cell r="A8116" t="str">
            <v>Mantenimiento Licencias SAP ERP - Apendice 1 : SC0473</v>
          </cell>
        </row>
        <row r="8117">
          <cell r="A8117" t="str">
            <v>Mantenimiento Licencias SAP ERP - Apendice 1 : SC0473</v>
          </cell>
        </row>
        <row r="8118">
          <cell r="A8118" t="str">
            <v>Mantenimiento Licencias SAP ERP - Apendice 1 : SC0473</v>
          </cell>
        </row>
        <row r="8119">
          <cell r="A8119" t="str">
            <v>Mantenimiento Licencias SAP ERP - Apendice 1 : SC0473</v>
          </cell>
        </row>
        <row r="8120">
          <cell r="A8120" t="str">
            <v>Mantenimiento Licencias SAP ERP - Apendice 1 : SC0473</v>
          </cell>
        </row>
        <row r="8121">
          <cell r="A8121" t="str">
            <v>Mantenimiento Licencias SAP ERP - Apendice 1 : SC0473</v>
          </cell>
        </row>
        <row r="8122">
          <cell r="A8122" t="str">
            <v>Mantenimiento Licencias SAP ERP - Apendice 1 : SC0473</v>
          </cell>
        </row>
        <row r="8123">
          <cell r="A8123" t="str">
            <v>Mantenimiento Licencias SAP ERP - Apendice 1 : SC0473</v>
          </cell>
        </row>
        <row r="8124">
          <cell r="A8124" t="str">
            <v>Mantenimiento Licencias SAP ERP - Apendice 1 : SC0473</v>
          </cell>
        </row>
        <row r="8125">
          <cell r="A8125" t="str">
            <v>Mantenimiento Licencias SAP ERP - Apendice 1 : SC0473</v>
          </cell>
        </row>
        <row r="8126">
          <cell r="A8126" t="str">
            <v>Mantenimiento Licencias SAP ERP - Apendice 1 : SC0473</v>
          </cell>
        </row>
        <row r="8127">
          <cell r="A8127" t="str">
            <v>Mantenimiento Licencias SAP ERP - Apendice 1 : SC0473</v>
          </cell>
        </row>
        <row r="8128">
          <cell r="A8128" t="str">
            <v>Mantenimiento Licencias SAP ERP - Apendice 1 : SC0473</v>
          </cell>
        </row>
        <row r="8129">
          <cell r="A8129" t="str">
            <v>Mantenimiento Licencias SAP ERP - Apendice 1 : SC0473</v>
          </cell>
        </row>
        <row r="8130">
          <cell r="A8130" t="str">
            <v>Mantenimiento Licencias SAP ERP - Apendice 1 : SC0473</v>
          </cell>
        </row>
        <row r="8131">
          <cell r="A8131" t="str">
            <v>Mantenimiento Licencias SAP ERP - Apendice 1 : SC0473</v>
          </cell>
        </row>
        <row r="8132">
          <cell r="A8132" t="str">
            <v>Mantenimiento Licencias SAP ERP - Apendice 1 : SC0473</v>
          </cell>
        </row>
        <row r="8133">
          <cell r="A8133" t="str">
            <v>Mantenimiento Licencias SAP ERP - Apendice 1 : SC0473</v>
          </cell>
        </row>
        <row r="8134">
          <cell r="A8134" t="str">
            <v>Mantenimiento Licencias SAP ERP - Apendice 1 : SC0473</v>
          </cell>
        </row>
        <row r="8135">
          <cell r="A8135" t="str">
            <v>Mantenimiento Licencias SAP ERP - Apendice 1 : SC0473</v>
          </cell>
        </row>
        <row r="8136">
          <cell r="A8136" t="str">
            <v>Mantenimiento Licencias SAP ERP - Apendice 1 : SC0473</v>
          </cell>
        </row>
        <row r="8137">
          <cell r="A8137" t="str">
            <v>Mantenimiento Licencias SAP ERP - Apendice 1 : SC0473</v>
          </cell>
        </row>
        <row r="8138">
          <cell r="A8138" t="str">
            <v>Mantenimiento Licencias SAP ERP - Apendice 1 : SC0473</v>
          </cell>
        </row>
        <row r="8139">
          <cell r="A8139" t="str">
            <v>Mantenimiento Licencias SAP ERP - Apendice 1 : SC0473</v>
          </cell>
        </row>
        <row r="8140">
          <cell r="A8140" t="str">
            <v>Mantenimiento Licencias SAP ERP - Apendice 1 : SC0473</v>
          </cell>
        </row>
        <row r="8141">
          <cell r="A8141" t="str">
            <v>Mantenimiento Licencias SAP ERP - Apendice 1 : SC0473</v>
          </cell>
        </row>
        <row r="8142">
          <cell r="A8142" t="str">
            <v>Mantenimiento Licencias SAP ERP - Apendice 1 : SC0473</v>
          </cell>
        </row>
        <row r="8143">
          <cell r="A8143" t="str">
            <v>Mantenimiento Licencias SAP ERP - Apendice 1 : SC0473</v>
          </cell>
        </row>
        <row r="8144">
          <cell r="A8144" t="str">
            <v>Mantenimiento Licencias SAP ERP - Apendice 1 : SC0473</v>
          </cell>
        </row>
        <row r="8145">
          <cell r="A8145" t="str">
            <v>Mantenimiento Licencias SAP ERP - Apendice 1 : SC0473</v>
          </cell>
        </row>
        <row r="8146">
          <cell r="A8146" t="str">
            <v>Mantenimiento Licencias SAP ERP - Apendice 1 : SC0473</v>
          </cell>
        </row>
        <row r="8147">
          <cell r="A8147" t="str">
            <v>Mantenimiento Licencias SAP ERP - Apendice 1 : SC0473</v>
          </cell>
        </row>
        <row r="8148">
          <cell r="A8148" t="str">
            <v>Mantenimiento Licencias SAP ERP - Apendice 1 : SC0473</v>
          </cell>
        </row>
        <row r="8149">
          <cell r="A8149" t="str">
            <v>Mantenimiento Licencias SAP ERP - Apendice 1 : SC0473</v>
          </cell>
        </row>
        <row r="8150">
          <cell r="A8150" t="str">
            <v>Mantenimiento Licencias SAP ERP - Apendice 1 : SC0473</v>
          </cell>
        </row>
        <row r="8151">
          <cell r="A8151" t="str">
            <v>Mantenimiento Licencias SAP ERP - Apendice 1 : SC0473</v>
          </cell>
        </row>
        <row r="8152">
          <cell r="A8152" t="str">
            <v>Mantenimiento Licencias SAP ERP - Apendice 1 : SC0473</v>
          </cell>
        </row>
        <row r="8153">
          <cell r="A8153" t="str">
            <v>Mantenimiento Licencias SAP ERP - Apendice 1 : SC0473</v>
          </cell>
        </row>
        <row r="8154">
          <cell r="A8154" t="str">
            <v>Mantenimiento Licencias SAP ERP - Apendice 1 : SC0473</v>
          </cell>
        </row>
        <row r="8155">
          <cell r="A8155" t="str">
            <v>Mantenimiento Licencias SAP ERP - Apendice 1 : SC0473</v>
          </cell>
        </row>
        <row r="8156">
          <cell r="A8156" t="str">
            <v>Mantenimiento Licencias SAP ERP - Apendice 1 : SC0473</v>
          </cell>
        </row>
        <row r="8157">
          <cell r="A8157" t="str">
            <v>Mantenimiento Licencias SAP ERP - Apendice 1 : SC0473</v>
          </cell>
        </row>
        <row r="8158">
          <cell r="A8158" t="str">
            <v>Mantenimiento Licencias SAP ERP - Apendice 1 : SC0473</v>
          </cell>
        </row>
        <row r="8159">
          <cell r="A8159" t="str">
            <v>Mantenimiento Licencias SAP ERP - Apendice 1 : SC0473</v>
          </cell>
        </row>
        <row r="8160">
          <cell r="A8160" t="str">
            <v>Mantenimiento Licencias SAP ERP - Apendice 1 : SC0473</v>
          </cell>
        </row>
        <row r="8161">
          <cell r="A8161" t="str">
            <v>Mantenimiento Licencias SAP ERP - Apendice 1 : SC0473</v>
          </cell>
        </row>
        <row r="8162">
          <cell r="A8162" t="str">
            <v>Mantenimiento Licencias SAP ERP - Apendice 1 : SC0473</v>
          </cell>
        </row>
        <row r="8163">
          <cell r="A8163" t="str">
            <v>Mantenimiento Licencias SAP ERP - Apendice 1 : SC0473</v>
          </cell>
        </row>
        <row r="8164">
          <cell r="A8164" t="str">
            <v>Mantenimiento Licencias SAP ERP - Apendice 1 : SC0473</v>
          </cell>
        </row>
        <row r="8165">
          <cell r="A8165" t="str">
            <v>Mantenimiento Licencias SAP ERP - Apendice 1 : SC0473</v>
          </cell>
        </row>
        <row r="8166">
          <cell r="A8166" t="str">
            <v>Mantenimiento Licencias SAP ERP - Apendice 1 : SC0473</v>
          </cell>
        </row>
        <row r="8167">
          <cell r="A8167" t="str">
            <v>Mantenimiento Licencias SAP ERP - Apendice 1 : SC0473</v>
          </cell>
        </row>
        <row r="8168">
          <cell r="A8168" t="str">
            <v>Mantenimiento Licencias SAP ERP - Apendice 1 : SC0473</v>
          </cell>
        </row>
        <row r="8169">
          <cell r="A8169" t="str">
            <v>Mantenimiento Licencias SAP ERP - Apendice 1 : SC0473</v>
          </cell>
        </row>
        <row r="8170">
          <cell r="A8170" t="str">
            <v>Mantenimiento Licencias SAP ERP - Apendice 1 : SC0473</v>
          </cell>
        </row>
        <row r="8171">
          <cell r="A8171" t="str">
            <v>Mantenimiento Licencias SAP ERP - Apendice 1 : SC0473</v>
          </cell>
        </row>
        <row r="8172">
          <cell r="A8172" t="str">
            <v>Mantenimiento Licencias SAP ERP - Apendice 1 : SC0473</v>
          </cell>
        </row>
        <row r="8173">
          <cell r="A8173" t="str">
            <v>Mantenimiento Licencias SAP ERP - Apendice 1 : SC0473</v>
          </cell>
        </row>
        <row r="8174">
          <cell r="A8174" t="str">
            <v>Mantenimiento Licencias SAP ERP - Apendice 13 : SC0475</v>
          </cell>
        </row>
        <row r="8175">
          <cell r="A8175" t="str">
            <v>Mantenimiento Licencias SAP ERP - Apendice 13 : SC0475</v>
          </cell>
        </row>
        <row r="8176">
          <cell r="A8176" t="str">
            <v>Mantenimiento Licencias SAP ERP - Apendice 13 : SC0475</v>
          </cell>
        </row>
        <row r="8177">
          <cell r="A8177" t="str">
            <v>Mantenimiento Licencias SAP ERP - Apendice 13 : SC0475</v>
          </cell>
        </row>
        <row r="8178">
          <cell r="A8178" t="str">
            <v>Mantenimiento Licencias SAP ERP - Apendice 13 : SC0475</v>
          </cell>
        </row>
        <row r="8179">
          <cell r="A8179" t="str">
            <v>Mantenimiento Licencias SAP ERP - Apendice 13 : SC0475</v>
          </cell>
        </row>
        <row r="8180">
          <cell r="A8180" t="str">
            <v>Mantenimiento Licencias SAP ERP - Apendice 13 : SC0475</v>
          </cell>
        </row>
        <row r="8181">
          <cell r="A8181" t="str">
            <v>Mantenimiento Licencias SAP ERP - Apendice 13 : SC0475</v>
          </cell>
        </row>
        <row r="8182">
          <cell r="A8182" t="str">
            <v>Mantenimiento Licencias SAP ERP - Apendice 13 : SC0475</v>
          </cell>
        </row>
        <row r="8183">
          <cell r="A8183" t="str">
            <v>Mantenimiento Licencias SAP ERP - Apendice 13 : SC0475</v>
          </cell>
        </row>
        <row r="8184">
          <cell r="A8184" t="str">
            <v>Mantenimiento Licencias SAP ERP - Apendice 13 : SC0475</v>
          </cell>
        </row>
        <row r="8185">
          <cell r="A8185" t="str">
            <v>Mantenimiento Licencias SAP ERP - Apendice 13 : SC0475</v>
          </cell>
        </row>
        <row r="8186">
          <cell r="A8186" t="str">
            <v>Mantenimiento Licencias SAP ERP - Apendice 13 : SC0475</v>
          </cell>
        </row>
        <row r="8187">
          <cell r="A8187" t="str">
            <v>Mantenimiento Licencias SAP ERP - Apendice 13 : SC0475</v>
          </cell>
        </row>
        <row r="8188">
          <cell r="A8188" t="str">
            <v>Mantenimiento Licencias SAP ERP - Apendice 13 : SC0475</v>
          </cell>
        </row>
        <row r="8189">
          <cell r="A8189" t="str">
            <v>Mantenimiento Licencias SAP ERP - Apendice 13 : SC0475</v>
          </cell>
        </row>
        <row r="8190">
          <cell r="A8190" t="str">
            <v>Mantenimiento Licencias SAP ERP - Apendice 13 : SC0475</v>
          </cell>
        </row>
        <row r="8191">
          <cell r="A8191" t="str">
            <v>Mantenimiento Licencias SAP ERP - Apendice 13 : SC0475</v>
          </cell>
        </row>
        <row r="8192">
          <cell r="A8192" t="str">
            <v>Mantenimiento Licencias SAP ERP - Apendice 13 : SC0475</v>
          </cell>
        </row>
        <row r="8193">
          <cell r="A8193" t="str">
            <v>Mantenimiento Licencias SAP ERP - Apendice 13 : SC0475</v>
          </cell>
        </row>
        <row r="8194">
          <cell r="A8194" t="str">
            <v>Mantenimiento Licencias SAP ERP - Apendice 13 : SC0475</v>
          </cell>
        </row>
        <row r="8195">
          <cell r="A8195" t="str">
            <v>Mantenimiento Licencias SAP ERP - Apendice 13 : SC0475</v>
          </cell>
        </row>
        <row r="8196">
          <cell r="A8196" t="str">
            <v>Mantenimiento Licencias SAP ERP - Apendice 13 : SC0475</v>
          </cell>
        </row>
        <row r="8197">
          <cell r="A8197" t="str">
            <v>Mantenimiento Licencias SAP ERP - Apendice 13 : SC0475</v>
          </cell>
        </row>
        <row r="8198">
          <cell r="A8198" t="str">
            <v>Mantenimiento Licencias SAP ERP - Apendice 13 : SC0475</v>
          </cell>
        </row>
        <row r="8199">
          <cell r="A8199" t="str">
            <v>Mantenimiento Licencias SAP ERP - Apendice 13 : SC0475</v>
          </cell>
        </row>
        <row r="8200">
          <cell r="A8200" t="str">
            <v>Mantenimiento Licencias SAP ERP - Apendice 13 : SC0475</v>
          </cell>
        </row>
        <row r="8201">
          <cell r="A8201" t="str">
            <v>Mantenimiento Licencias SAP ERP - Apendice 13 : SC0475</v>
          </cell>
        </row>
        <row r="8202">
          <cell r="A8202" t="str">
            <v>Mantenimiento Licencias SAP ERP - Apendice 13 : SC0475</v>
          </cell>
        </row>
        <row r="8203">
          <cell r="A8203" t="str">
            <v>Mantenimiento Licencias SAP ERP - Apendice 13 : SC0475</v>
          </cell>
        </row>
        <row r="8204">
          <cell r="A8204" t="str">
            <v>Mantenimiento Licencias SAP ERP - Apendice 13 : SC0475</v>
          </cell>
        </row>
        <row r="8205">
          <cell r="A8205" t="str">
            <v>Mantenimiento Licencias SAP ERP - Apendice 13 : SC0475</v>
          </cell>
        </row>
        <row r="8206">
          <cell r="A8206" t="str">
            <v>Mantenimiento Licencias SAP ERP - Apendice 13 : SC0475</v>
          </cell>
        </row>
        <row r="8207">
          <cell r="A8207" t="str">
            <v>Mantenimiento Licencias SAP ERP - Apendice 13 : SC0475</v>
          </cell>
        </row>
        <row r="8208">
          <cell r="A8208" t="str">
            <v>Mantenimiento Licencias SAP ERP - Apendice 13 : SC0475</v>
          </cell>
        </row>
        <row r="8209">
          <cell r="A8209" t="str">
            <v>Mantenimiento Licencias SAP ERP - Apendice 13 : SC0475</v>
          </cell>
        </row>
        <row r="8210">
          <cell r="A8210" t="str">
            <v>Mantenimiento Licencias SAP ERP - Apendice 13 : SC0475</v>
          </cell>
        </row>
        <row r="8211">
          <cell r="A8211" t="str">
            <v>Mantenimiento Licencias SAP ERP - Apendice 13 : SC0475</v>
          </cell>
        </row>
        <row r="8212">
          <cell r="A8212" t="str">
            <v>Mantenimiento Licencias SAP ERP - Apendice 13 : SC0475</v>
          </cell>
        </row>
        <row r="8213">
          <cell r="A8213" t="str">
            <v>Mantenimiento Licencias SAP ERP - Apendice 13 : SC0475</v>
          </cell>
        </row>
        <row r="8214">
          <cell r="A8214" t="str">
            <v>Mantenimiento Licencias SAP ERP - Apendice 13 : SC0475</v>
          </cell>
        </row>
        <row r="8215">
          <cell r="A8215" t="str">
            <v>Mantenimiento Licencias SAP ERP - Apendice 13 : SC0475</v>
          </cell>
        </row>
        <row r="8216">
          <cell r="A8216" t="str">
            <v>Mantenimiento Licencias SAP ERP - Apendice 13 : SC0475</v>
          </cell>
        </row>
        <row r="8217">
          <cell r="A8217" t="str">
            <v>Mantenimiento Licencias SAP ERP - Apendice 13 : SC0475</v>
          </cell>
        </row>
        <row r="8218">
          <cell r="A8218" t="str">
            <v>Mantenimiento Licencias SAP ERP - Apendice 13 : SC0475</v>
          </cell>
        </row>
        <row r="8219">
          <cell r="A8219" t="str">
            <v>Mantenimiento Licencias SAP ERP - Apendice 13 : SC0475</v>
          </cell>
        </row>
        <row r="8220">
          <cell r="A8220" t="str">
            <v>Mantenimiento Licencias SAP ERP - Apendice 13 : SC0475</v>
          </cell>
        </row>
        <row r="8221">
          <cell r="A8221" t="str">
            <v>Mantenimiento Licencias SAP ERP - Apendice 13 : SC0475</v>
          </cell>
        </row>
        <row r="8222">
          <cell r="A8222" t="str">
            <v>Mantenimiento Licencias SAP ERP - Apendice 13 : SC0475</v>
          </cell>
        </row>
        <row r="8223">
          <cell r="A8223" t="str">
            <v>Mantenimiento Licencias SAP ERP - Apendice 13 : SC0475</v>
          </cell>
        </row>
        <row r="8224">
          <cell r="A8224" t="str">
            <v>Mantenimiento Licencias SAP ERP - Apendice 13 : SC0475</v>
          </cell>
        </row>
        <row r="8225">
          <cell r="A8225" t="str">
            <v>Mantenimiento Licencias SAP ERP - Apendice 13 : SC0475</v>
          </cell>
        </row>
        <row r="8226">
          <cell r="A8226" t="str">
            <v>Mantenimiento Licencias SAP ERP - Apendice 13 : SC0475</v>
          </cell>
        </row>
        <row r="8227">
          <cell r="A8227" t="str">
            <v>Mantenimiento Licencias SAP ERP - Apendice 13 : SC0475</v>
          </cell>
        </row>
        <row r="8228">
          <cell r="A8228" t="str">
            <v>Mantenimiento Licencias SAP ERP - Apendice 13 : SC0475</v>
          </cell>
        </row>
        <row r="8229">
          <cell r="A8229" t="str">
            <v>Mantenimiento Licencias SAP ERP - Apendice 13 : SC0475</v>
          </cell>
        </row>
        <row r="8230">
          <cell r="A8230" t="str">
            <v>Mantenimiento Licencias SAP ERP - Apendice 13 : SC0475</v>
          </cell>
        </row>
        <row r="8231">
          <cell r="A8231" t="str">
            <v>Mantenimiento Licencias SAP ERP - Apendice 13 : SC0475</v>
          </cell>
        </row>
        <row r="8232">
          <cell r="A8232" t="str">
            <v>Mantenimiento Licencias SAP ERP - Apendice 13 : SC0475</v>
          </cell>
        </row>
        <row r="8233">
          <cell r="A8233" t="str">
            <v>Mantenimiento Licencias SAP ERP - Apendice 13 : SC0475</v>
          </cell>
        </row>
        <row r="8234">
          <cell r="A8234" t="str">
            <v>Mantenimiento Licencias SAP ERP - Apendice 13 : SC0475</v>
          </cell>
        </row>
        <row r="8235">
          <cell r="A8235" t="str">
            <v>Mantenimiento Licencias SAP ERP - Apendice 13 : SC0475</v>
          </cell>
        </row>
        <row r="8236">
          <cell r="A8236" t="str">
            <v>Mantenimiento Licencias SAP ERP - Apendice 13 : SC0475</v>
          </cell>
        </row>
        <row r="8237">
          <cell r="A8237" t="str">
            <v>Mantenimiento Licencias SAP ERP - Apendice 13 : SC0475</v>
          </cell>
        </row>
        <row r="8238">
          <cell r="A8238" t="str">
            <v>Mantenimiento Licencias SAP ERP - Apendice 13 : SC0475</v>
          </cell>
        </row>
        <row r="8239">
          <cell r="A8239" t="str">
            <v>Mantenimiento Licencias SAP ERP - Apendice 13 : SC0475</v>
          </cell>
        </row>
        <row r="8240">
          <cell r="A8240" t="str">
            <v>Mantenimiento Licencias SAP ERP - Apendice 13 : SC0475</v>
          </cell>
        </row>
        <row r="8241">
          <cell r="A8241" t="str">
            <v>Mantenimiento Licencias SAP ERP - Apendice 13 : SC0475</v>
          </cell>
        </row>
        <row r="8242">
          <cell r="A8242" t="str">
            <v>Mantenimiento Licencias SAP ERP - Apendice 13 : SC0475</v>
          </cell>
        </row>
        <row r="8243">
          <cell r="A8243" t="str">
            <v>Mantenimiento Licencias SAP ERP - Apendice 13 : SC0475</v>
          </cell>
        </row>
        <row r="8244">
          <cell r="A8244" t="str">
            <v>Mantenimiento Licencias SAP ERP - Apendice 13 : SC0475</v>
          </cell>
        </row>
        <row r="8245">
          <cell r="A8245" t="str">
            <v>Mantenimiento Licencias SAP ERP - Apendice 13 : SC0475</v>
          </cell>
        </row>
        <row r="8246">
          <cell r="A8246" t="str">
            <v>Mantenimiento Licencias SAP ERP - Apendice 13 : SC0475</v>
          </cell>
        </row>
        <row r="8247">
          <cell r="A8247" t="str">
            <v>Mantenimiento Licencias SAP ERP - Apendice 13 : SC0475</v>
          </cell>
        </row>
        <row r="8248">
          <cell r="A8248" t="str">
            <v>Mantenimiento Licencias SAP ERP - Apendice 13 : SC0475</v>
          </cell>
        </row>
        <row r="8249">
          <cell r="A8249" t="str">
            <v>Mantenimiento Licencias SAP ERP - Apendice 13 : SC0475</v>
          </cell>
        </row>
        <row r="8250">
          <cell r="A8250" t="str">
            <v>Mantenimiento Licencias SAP ERP - Apendice 13 : SC0475</v>
          </cell>
        </row>
        <row r="8251">
          <cell r="A8251" t="str">
            <v>Mantenimiento Licencias SAP ERP - Apendice 13 : SC0475</v>
          </cell>
        </row>
        <row r="8252">
          <cell r="A8252" t="str">
            <v>Mantenimiento Licencias SAP ERP - Apendice 13 : SC0475</v>
          </cell>
        </row>
        <row r="8253">
          <cell r="A8253" t="str">
            <v>Mantenimiento Licencias SAP ERP - Apendice 13 : SC0475</v>
          </cell>
        </row>
        <row r="8254">
          <cell r="A8254" t="str">
            <v>Mantenimiento Licencias SAP ERP - Apendice 13 : SC0475</v>
          </cell>
        </row>
        <row r="8255">
          <cell r="A8255" t="str">
            <v>Mantenimiento Licencias SAP ERP - Apendice 13 : SC0475</v>
          </cell>
        </row>
        <row r="8256">
          <cell r="A8256" t="str">
            <v>Mantenimiento Licencias SAP ERP - Apendice 13 : SC0475</v>
          </cell>
        </row>
        <row r="8257">
          <cell r="A8257" t="str">
            <v>Mantenimiento Licencias SAP ERP - Apendice 13 : SC0475</v>
          </cell>
        </row>
        <row r="8258">
          <cell r="A8258" t="str">
            <v>Mantenimiento Licencias SAP ERP - Apendice 13 : SC0475</v>
          </cell>
        </row>
        <row r="8259">
          <cell r="A8259" t="str">
            <v>Mantenimiento Licencias SAP ERP - Apendice 13 : SC0475</v>
          </cell>
        </row>
        <row r="8260">
          <cell r="A8260" t="str">
            <v>Mantenimiento Licencias SAP ERP - Apendice 13 : SC0475</v>
          </cell>
        </row>
        <row r="8261">
          <cell r="A8261" t="str">
            <v>Mantenimiento Licencias SAP ERP - Apendice 13 : SC0475</v>
          </cell>
        </row>
        <row r="8262">
          <cell r="A8262" t="str">
            <v>Mantenimiento Licencias SAP ERP - Apendice 13 : SC0475</v>
          </cell>
        </row>
        <row r="8263">
          <cell r="A8263" t="str">
            <v>Mantenimiento Licencias SAP ERP - Apendice 13 : SC0475</v>
          </cell>
        </row>
        <row r="8264">
          <cell r="A8264" t="str">
            <v>Mantenimiento Licencias SAP ERP - Apendice 13 : SC0475</v>
          </cell>
        </row>
        <row r="8265">
          <cell r="A8265" t="str">
            <v>Mantenimiento Licencias SAP ERP - Apendice 13 : SC0475</v>
          </cell>
        </row>
        <row r="8266">
          <cell r="A8266" t="str">
            <v>Mantenimiento Licencias SAP ERP - Apendice 13 : SC0475</v>
          </cell>
        </row>
        <row r="8267">
          <cell r="A8267" t="str">
            <v>Mantenimiento Licencias SAP ERP - Apendice 13 : SC0475</v>
          </cell>
        </row>
        <row r="8268">
          <cell r="A8268" t="str">
            <v>Mantenimiento Licencias SAP ERP - Apendice 13 : SC0475</v>
          </cell>
        </row>
        <row r="8269">
          <cell r="A8269" t="str">
            <v>Mantenimiento Licencias SAP ERP - Apendice 13 : SC0475</v>
          </cell>
        </row>
        <row r="8270">
          <cell r="A8270" t="str">
            <v>Mantenimiento Licencias SAP ERP - Apendice 13 : SC0475</v>
          </cell>
        </row>
        <row r="8271">
          <cell r="A8271" t="str">
            <v>Mantenimiento Licencias SAP ERP - Apendice 13 : SC0475</v>
          </cell>
        </row>
        <row r="8272">
          <cell r="A8272" t="str">
            <v>Mantenimiento Licencias SAP ERP - Apendice 13 : SC0475</v>
          </cell>
        </row>
        <row r="8273">
          <cell r="A8273" t="str">
            <v>Mantenimiento Licencias SAP ERP - Apendice 13 : SC0475</v>
          </cell>
        </row>
        <row r="8274">
          <cell r="A8274" t="str">
            <v>Mantenimiento Licencias SAP ERP - Apendice 13 : SC0475</v>
          </cell>
        </row>
        <row r="8275">
          <cell r="A8275" t="str">
            <v>Mantenimiento Licencias SAP ERP - Apendice 13 : SC0475</v>
          </cell>
        </row>
        <row r="8276">
          <cell r="A8276" t="str">
            <v>Mantenimiento Licencias SAP ERP - Apendice 13 : SC0475</v>
          </cell>
        </row>
        <row r="8277">
          <cell r="A8277" t="str">
            <v>Mantenimiento Licencias SAP ERP - Apendice 13 : SC0475</v>
          </cell>
        </row>
        <row r="8278">
          <cell r="A8278" t="str">
            <v>Mantenimiento Licencias SAP ERP - Apendice 13 : SC0475</v>
          </cell>
        </row>
        <row r="8279">
          <cell r="A8279" t="str">
            <v>Mantenimiento Licencias SAP ERP - Apendice 13 : SC0475</v>
          </cell>
        </row>
        <row r="8280">
          <cell r="A8280" t="str">
            <v>Mantenimiento Licencias SAP ERP - Apendice 13 : SC0475</v>
          </cell>
        </row>
        <row r="8281">
          <cell r="A8281" t="str">
            <v>Mantenimiento Licencias SAP ERP - Apendice 13 : SC0475</v>
          </cell>
        </row>
        <row r="8282">
          <cell r="A8282" t="str">
            <v>Mantenimiento Licencias SAP ERP - Apendice 13 : SC0475</v>
          </cell>
        </row>
        <row r="8283">
          <cell r="A8283" t="str">
            <v>Mantenimiento Licencias SAP ERP - Apendice 13 : SC0475</v>
          </cell>
        </row>
        <row r="8284">
          <cell r="A8284" t="str">
            <v>Mantenimiento Licencias SAP ERP - Apendice 13 : SC0475</v>
          </cell>
        </row>
        <row r="8285">
          <cell r="A8285" t="str">
            <v>Mantenimiento Licencias SAP ERP - Apendice 13 : SC0475</v>
          </cell>
        </row>
        <row r="8286">
          <cell r="A8286" t="str">
            <v>Mantenimiento Licencias SAP ERP - Apendice 13 : SC0475</v>
          </cell>
        </row>
        <row r="8287">
          <cell r="A8287" t="str">
            <v>Mantenimiento Licencias SAP ERP - Apendice 13 : SC0475</v>
          </cell>
        </row>
        <row r="8288">
          <cell r="A8288" t="str">
            <v>Mantenimiento Licencias SAP ERP - Apendice 13 : SC0475</v>
          </cell>
        </row>
        <row r="8289">
          <cell r="A8289" t="str">
            <v>Mantenimiento Licencias SAP ERP - Apendice 13 : SC0475</v>
          </cell>
        </row>
        <row r="8290">
          <cell r="A8290" t="str">
            <v>Mantenimiento Licencias SAP ERP - Apendice 13 : SC0475</v>
          </cell>
        </row>
        <row r="8291">
          <cell r="A8291" t="str">
            <v>Mantenimiento Licencias SAP ERP - Apendice 13 : SC0475</v>
          </cell>
        </row>
        <row r="8292">
          <cell r="A8292" t="str">
            <v>Mantenimiento Licencias SAP ERP - Apendice 13 : SC0475</v>
          </cell>
        </row>
        <row r="8293">
          <cell r="A8293" t="str">
            <v>Mantenimiento Licencias SAP ERP - Apendice 13 : SC0475</v>
          </cell>
        </row>
        <row r="8294">
          <cell r="A8294" t="str">
            <v>Mantenimiento Licencias SAP ERP - Apendice 13 : SC0475</v>
          </cell>
        </row>
        <row r="8295">
          <cell r="A8295" t="str">
            <v>Mantenimiento Licencias SAP ERP - Apendice 13 : SC0475</v>
          </cell>
        </row>
        <row r="8296">
          <cell r="A8296" t="str">
            <v>Mantenimiento Licencias SAP ERP - Apendice 13 : SC0475</v>
          </cell>
        </row>
        <row r="8297">
          <cell r="A8297" t="str">
            <v>Mantenimiento Licencias SAP ERP - Apendice 13 : SC0475</v>
          </cell>
        </row>
        <row r="8298">
          <cell r="A8298" t="str">
            <v>Mantenimiento Licencias SAP ERP - Apendice 13 : SC0475</v>
          </cell>
        </row>
        <row r="8299">
          <cell r="A8299" t="str">
            <v>Mantenimiento Licencias SAP ERP - Apendice 13 : SC0475</v>
          </cell>
        </row>
        <row r="8300">
          <cell r="A8300" t="str">
            <v>Mantenimiento Licencias SAP ERP - Apendice 13 : SC0475</v>
          </cell>
        </row>
        <row r="8301">
          <cell r="A8301" t="str">
            <v>Mantenimiento Licencias SAP ERP - Apendice 13 : SC0475</v>
          </cell>
        </row>
        <row r="8302">
          <cell r="A8302" t="str">
            <v>Mantenimiento Licencias SAP ERP - Apendice 13 : SC0475</v>
          </cell>
        </row>
        <row r="8303">
          <cell r="A8303" t="str">
            <v>Mantenimiento Licencias SAP ERP - Apendice 13 : SC0475</v>
          </cell>
        </row>
        <row r="8304">
          <cell r="A8304" t="str">
            <v>Mantenimiento Licencias SAP ERP - Apendice 13 : SC0475</v>
          </cell>
        </row>
        <row r="8305">
          <cell r="A8305" t="str">
            <v>Mantenimiento Licencias SAP ERP - Apendice 13 : SC0475</v>
          </cell>
        </row>
        <row r="8306">
          <cell r="A8306" t="str">
            <v>Mantenimiento Licencias SAP ERP - Apendice 13 : SC0475</v>
          </cell>
        </row>
        <row r="8307">
          <cell r="A8307" t="str">
            <v>Mantenimiento Licencias SAP ERP - Apendice 13 : SC0475</v>
          </cell>
        </row>
        <row r="8308">
          <cell r="A8308" t="str">
            <v>Mantenimiento Licencias SAP ERP - Apendice 13 : SC0475</v>
          </cell>
        </row>
        <row r="8309">
          <cell r="A8309" t="str">
            <v>Mantenimiento Licencias SAP ERP - Apendice 13 : SC0475</v>
          </cell>
        </row>
        <row r="8310">
          <cell r="A8310" t="str">
            <v>Mantenimiento Licencias SAP ERP - Apendice 13 : SC0475</v>
          </cell>
        </row>
        <row r="8311">
          <cell r="A8311" t="str">
            <v>Mantenimiento Licencias SAP ERP - Apendice 13 : SC0475</v>
          </cell>
        </row>
        <row r="8312">
          <cell r="A8312" t="str">
            <v>Mantenimiento Licencias SAP ERP - Apendice 13 : SC0475</v>
          </cell>
        </row>
        <row r="8313">
          <cell r="A8313" t="str">
            <v>Mantenimiento Licencias SAP ERP - Apendice 13 : SC0475</v>
          </cell>
        </row>
        <row r="8314">
          <cell r="A8314" t="str">
            <v>Mantenimiento Licencias SAP ERP - Apendice 13 : SC0475</v>
          </cell>
        </row>
        <row r="8315">
          <cell r="A8315" t="str">
            <v>Mantenimiento Licencias SAP ERP - Apendice 13 : SC0475</v>
          </cell>
        </row>
        <row r="8316">
          <cell r="A8316" t="str">
            <v>Mantenimiento Licencias SAP ERP - Apendice 13 : SC0475</v>
          </cell>
        </row>
        <row r="8317">
          <cell r="A8317" t="str">
            <v>Mantenimiento Licencias SAP ERP - Apendice 13 : SC0475</v>
          </cell>
        </row>
        <row r="8318">
          <cell r="A8318" t="str">
            <v>Mantenimiento Licencias SAP ERP - Apendice 13 : SC0475</v>
          </cell>
        </row>
        <row r="8319">
          <cell r="A8319" t="str">
            <v>Mantenimiento Licencias SAP ERP - Apendice 13 : SC0475</v>
          </cell>
        </row>
        <row r="8320">
          <cell r="A8320" t="str">
            <v>Mantenimiento Licencias SAP ERP - Apendice 13 : SC0475</v>
          </cell>
        </row>
        <row r="8321">
          <cell r="A8321" t="str">
            <v>Mantenimiento Licencias SAP ERP - Apendice 13 : SC0475</v>
          </cell>
        </row>
        <row r="8322">
          <cell r="A8322" t="str">
            <v>Mantenimiento Licencias SAP ERP - Apendice 13 : SC0475</v>
          </cell>
        </row>
        <row r="8323">
          <cell r="A8323" t="str">
            <v>Mantenimiento Licencias SAP ERP - Apendice 13 : SC0475</v>
          </cell>
        </row>
        <row r="8324">
          <cell r="A8324" t="str">
            <v>Mantenimiento Licencias SAP ERP - Apendice 13 : SC0475</v>
          </cell>
        </row>
        <row r="8325">
          <cell r="A8325" t="str">
            <v>Mantenimiento Licencias SAP ERP - Apendice 13 : SC0475</v>
          </cell>
        </row>
        <row r="8326">
          <cell r="A8326" t="str">
            <v>Mantenimiento Licencias SAP ERP - Apendice 13 : SC0475</v>
          </cell>
        </row>
        <row r="8327">
          <cell r="A8327" t="str">
            <v>Mantenimiento Licencias SAP ERP - Apendice 13 : SC0475</v>
          </cell>
        </row>
        <row r="8328">
          <cell r="A8328" t="str">
            <v>Mantenimiento Licencias SAP ERP - Apendice 13 : SC0475</v>
          </cell>
        </row>
        <row r="8329">
          <cell r="A8329" t="str">
            <v>Mantenimiento Licencias SAP ERP - Apendice 13 : SC0475</v>
          </cell>
        </row>
        <row r="8330">
          <cell r="A8330" t="str">
            <v>Mantenimiento Licencias SAP ERP - Apendice 13 : SC0475</v>
          </cell>
        </row>
        <row r="8331">
          <cell r="A8331" t="str">
            <v>Mantenimiento Licencias SAP ERP - Apendice 13 : SC0475</v>
          </cell>
        </row>
        <row r="8332">
          <cell r="A8332" t="str">
            <v>Mantenimiento Licencias SAP ERP - Apendice 13 : SC0475</v>
          </cell>
        </row>
        <row r="8333">
          <cell r="A8333" t="str">
            <v>Mantenimiento Licencias SAP ERP - Apendice 13 : SC0475</v>
          </cell>
        </row>
        <row r="8334">
          <cell r="A8334" t="str">
            <v>Mantenimiento Licencias SAP ERP - Apendice 13 : SC0475</v>
          </cell>
        </row>
        <row r="8335">
          <cell r="A8335" t="str">
            <v>Mantenimiento Licencias SAP ERP - Apendice 13 : SC0475</v>
          </cell>
        </row>
        <row r="8336">
          <cell r="A8336" t="str">
            <v>Mantenimiento Licencias SAP ERP - Apendice 13 : SC0475</v>
          </cell>
        </row>
        <row r="8337">
          <cell r="A8337" t="str">
            <v>Mantenimiento Licencias SAP ERP - Apendice 13 : SC0475</v>
          </cell>
        </row>
        <row r="8338">
          <cell r="A8338" t="str">
            <v>Mantenimiento Licencias SAP ERP - Apendice 13 : SC0475</v>
          </cell>
        </row>
        <row r="8339">
          <cell r="A8339" t="str">
            <v>Mantenimiento Licencias SAP ERP - Apendice 13 : SC0475</v>
          </cell>
        </row>
        <row r="8340">
          <cell r="A8340" t="str">
            <v>Mantenimiento Licencias SAP ERP - Apendice 13 : SC0475</v>
          </cell>
        </row>
        <row r="8341">
          <cell r="A8341" t="str">
            <v>Mantenimiento Licencias SAP ERP - Apendice 13 : SC0475</v>
          </cell>
        </row>
        <row r="8342">
          <cell r="A8342" t="str">
            <v>Mantenimiento Licencias SAP ERP - Apendice 13 : SC0475</v>
          </cell>
        </row>
        <row r="8343">
          <cell r="A8343" t="str">
            <v>Mantenimiento Licencias SAP ERP - Apendice 13 : SC0475</v>
          </cell>
        </row>
        <row r="8344">
          <cell r="A8344" t="str">
            <v>Mantenimiento Licencias SAP ERP - Apendice 13 : SC0475</v>
          </cell>
        </row>
        <row r="8345">
          <cell r="A8345" t="str">
            <v>Mantenimiento Licencias SAP ERP - Apendice 13 : SC0475</v>
          </cell>
        </row>
        <row r="8346">
          <cell r="A8346" t="str">
            <v>Mantenimiento Licencias SAP ERP - Apendice 13 : SC0475</v>
          </cell>
        </row>
        <row r="8347">
          <cell r="A8347" t="str">
            <v>Mantenimiento Licencias SAP ERP - Apendice 13 : SC0475</v>
          </cell>
        </row>
        <row r="8348">
          <cell r="A8348" t="str">
            <v>Mantenimiento Licencias SAP ERP - Apendice 13 : SC0475</v>
          </cell>
        </row>
        <row r="8349">
          <cell r="A8349" t="str">
            <v>Mantenimiento Licencias SAP ERP - Apendice 13 : SC0475</v>
          </cell>
        </row>
        <row r="8350">
          <cell r="A8350" t="str">
            <v>Mantenimiento Licencias SAP ERP - Apendice 13 : SC0475</v>
          </cell>
        </row>
        <row r="8351">
          <cell r="A8351" t="str">
            <v>Mantenimiento Licencias SAP ERP - Apendice 13 : SC0475</v>
          </cell>
        </row>
        <row r="8352">
          <cell r="A8352" t="str">
            <v>Mantenimiento Licencias SAP ERP - Apendice 13 : SC0475</v>
          </cell>
        </row>
        <row r="8353">
          <cell r="A8353" t="str">
            <v>Mantenimiento Licencias SAP ERP - Apendice 13 : SC0475</v>
          </cell>
        </row>
        <row r="8354">
          <cell r="A8354" t="str">
            <v>Mantenimiento Licencias SAP ERP - Apendice 13 : SC0475</v>
          </cell>
        </row>
        <row r="8355">
          <cell r="A8355" t="str">
            <v>Mantenimiento Licencias SAP ERP - Apendice 13 : SC0475</v>
          </cell>
        </row>
        <row r="8356">
          <cell r="A8356" t="str">
            <v>Mantenimiento Licencias SAP ERP - Apendice 13 : SC0475</v>
          </cell>
        </row>
        <row r="8357">
          <cell r="A8357" t="str">
            <v>Mantenimiento Licencias SAP ERP - Apendice 13 : SC0475</v>
          </cell>
        </row>
        <row r="8358">
          <cell r="A8358" t="str">
            <v>Mantenimiento Licencias SAP ERP - Apendice 13 : SC0475</v>
          </cell>
        </row>
        <row r="8359">
          <cell r="A8359" t="str">
            <v>Mantenimiento Licencias SAP ERP - Apendice 13 : SC0475</v>
          </cell>
        </row>
        <row r="8360">
          <cell r="A8360" t="str">
            <v>Mantenimiento Licencias SAP ERP - Apendice 13 : SC0475</v>
          </cell>
        </row>
        <row r="8361">
          <cell r="A8361" t="str">
            <v>Mantenimiento Licencias SAP ERP - Apendice 13 : SC0475</v>
          </cell>
        </row>
        <row r="8362">
          <cell r="A8362" t="str">
            <v>Mantenimiento Licencias SAP ERP - Apendice 13 : SC0475</v>
          </cell>
        </row>
        <row r="8363">
          <cell r="A8363" t="str">
            <v>Mantenimiento Licencias SAP ERP - Apendice 13 : SC0475</v>
          </cell>
        </row>
        <row r="8364">
          <cell r="A8364" t="str">
            <v>Mantenimiento Licencias SAP ERP - Apendice 13 : SC0475</v>
          </cell>
        </row>
        <row r="8365">
          <cell r="A8365" t="str">
            <v>Mantenimiento Licencias SAP ERP - Apendice 13 : SC0475</v>
          </cell>
        </row>
        <row r="8366">
          <cell r="A8366" t="str">
            <v>Mantenimiento Licencias SAP ERP - Apendice 13 : SC0475</v>
          </cell>
        </row>
        <row r="8367">
          <cell r="A8367" t="str">
            <v>Mantenimiento Licencias SAP ERP - Apendice 13 : SC0475</v>
          </cell>
        </row>
        <row r="8368">
          <cell r="A8368" t="str">
            <v>Mantenimiento Licencias SAP ERP - Apendice 13 : SC0475</v>
          </cell>
        </row>
        <row r="8369">
          <cell r="A8369" t="str">
            <v>Mantenimiento Licencias SAP ERP - Apendice 13 : SC0475</v>
          </cell>
        </row>
        <row r="8370">
          <cell r="A8370" t="str">
            <v>Mantenimiento Licencias SAP ERP - Apendice 13 : SC0475</v>
          </cell>
        </row>
        <row r="8371">
          <cell r="A8371" t="str">
            <v>Mantenimiento Licencias SAP ERP - Apendice 13 : SC0475</v>
          </cell>
        </row>
        <row r="8372">
          <cell r="A8372" t="str">
            <v>Mantenimiento Licencias SAP ERP - Apendice 13 : SC0475</v>
          </cell>
        </row>
        <row r="8373">
          <cell r="A8373" t="str">
            <v>Mantenimiento Licencias SAP ERP - Apendice 13 : SC0475</v>
          </cell>
        </row>
        <row r="8374">
          <cell r="A8374" t="str">
            <v>Mantenimiento Licencias SAP ERP - Apendice 13 : SC0475</v>
          </cell>
        </row>
        <row r="8375">
          <cell r="A8375" t="str">
            <v>Mantenimiento Licencias SAP ERP - Apendice 13 : SC0475</v>
          </cell>
        </row>
        <row r="8376">
          <cell r="A8376" t="str">
            <v>Mantenimiento Licencias SAP ERP - Apendice 13 : SC0475</v>
          </cell>
        </row>
        <row r="8377">
          <cell r="A8377" t="str">
            <v>Mantenimiento Licencias SAP ERP - Apendice 13 : SC0475</v>
          </cell>
        </row>
        <row r="8378">
          <cell r="A8378" t="str">
            <v>Mantenimiento Licencias SAP ERP - Apendice 13 : SC0475</v>
          </cell>
        </row>
        <row r="8379">
          <cell r="A8379" t="str">
            <v>Mantenimiento Licencias SAP ERP - Apendice 13 : SC0475</v>
          </cell>
        </row>
        <row r="8380">
          <cell r="A8380" t="str">
            <v>Mantenimiento Licencias SAP ERP - Apendice 13 : SC0475</v>
          </cell>
        </row>
        <row r="8381">
          <cell r="A8381" t="str">
            <v>Mantenimiento Licencias SAP ERP - Apendice 13 : SC0475</v>
          </cell>
        </row>
        <row r="8382">
          <cell r="A8382" t="str">
            <v>Mantenimiento Licencias SAP ERP - Apendice 13 : SC0475</v>
          </cell>
        </row>
        <row r="8383">
          <cell r="A8383" t="str">
            <v>Mantenimiento Licencias SAP ERP - Apendice 13 : SC0475</v>
          </cell>
        </row>
        <row r="8384">
          <cell r="A8384" t="str">
            <v>Mantenimiento Licencias SAP ERP - Apendice 13 : SC0475</v>
          </cell>
        </row>
        <row r="8385">
          <cell r="A8385" t="str">
            <v>Mantenimiento Licencias SAP ERP - Apendice 13 : SC0475</v>
          </cell>
        </row>
        <row r="8386">
          <cell r="A8386" t="str">
            <v>Mantenimiento Licencias SAP ERP - Apendice 13 : SC0475</v>
          </cell>
        </row>
        <row r="8387">
          <cell r="A8387" t="str">
            <v>Mantenimiento Licencias SAP ERP - Apendice 13 : SC0475</v>
          </cell>
        </row>
        <row r="8388">
          <cell r="A8388" t="str">
            <v>Mantenimiento Licencias SAP ERP - Apendice 13 : SC0475</v>
          </cell>
        </row>
        <row r="8389">
          <cell r="A8389" t="str">
            <v>Mantenimiento Licencias SAP ERP - Apendice 13 : SC0475</v>
          </cell>
        </row>
        <row r="8390">
          <cell r="A8390" t="str">
            <v>Mantenimiento Licencias SAP ERP - Apendice 13 : SC0475</v>
          </cell>
        </row>
        <row r="8391">
          <cell r="A8391" t="str">
            <v>Mantenimiento Licencias SAP ERP - Apendice 13 : SC0475</v>
          </cell>
        </row>
        <row r="8392">
          <cell r="A8392" t="str">
            <v>Mantenimiento Licencias SAP ERP - Apendice 13 : SC0475</v>
          </cell>
        </row>
        <row r="8393">
          <cell r="A8393" t="str">
            <v>Mantenimiento Licencias SAP ERP - Apendice 13 : SC0475</v>
          </cell>
        </row>
        <row r="8394">
          <cell r="A8394" t="str">
            <v>Mantenimiento Licencias SAP ERP - Apendice 13 : SC0475</v>
          </cell>
        </row>
        <row r="8395">
          <cell r="A8395" t="str">
            <v>Mantenimiento Licencias SAP ERP - Apendice 13 : SC0475</v>
          </cell>
        </row>
        <row r="8396">
          <cell r="A8396" t="str">
            <v>Mantenimiento Licencias SAP ERP - Apendice 13 : SC0475</v>
          </cell>
        </row>
        <row r="8397">
          <cell r="A8397" t="str">
            <v>Mantenimiento Licencias SAP ERP - Apendice 13 : SC0475</v>
          </cell>
        </row>
        <row r="8398">
          <cell r="A8398" t="str">
            <v>Mantenimiento Licencias SAP ERP - Apendice 13 : SC0475</v>
          </cell>
        </row>
        <row r="8399">
          <cell r="A8399" t="str">
            <v>Mantenimiento Licencias SAP ERP - Apendice 13 : SC0475</v>
          </cell>
        </row>
        <row r="8400">
          <cell r="A8400" t="str">
            <v>Mantenimiento Licencias SAP ERP - Apendice 13 : SC0475</v>
          </cell>
        </row>
        <row r="8401">
          <cell r="A8401" t="str">
            <v>Mantenimiento Licencias SAP ERP - Apendice 13 : SC0475</v>
          </cell>
        </row>
        <row r="8402">
          <cell r="A8402" t="str">
            <v>Mantenimiento Licencias SAP ERP - Apendice 13 : SC0475</v>
          </cell>
        </row>
        <row r="8403">
          <cell r="A8403" t="str">
            <v>Mantenimiento Licencias SAP ERP - Apendice 13 : SC0475</v>
          </cell>
        </row>
        <row r="8404">
          <cell r="A8404" t="str">
            <v>Mantenimiento Licencias SAP ERP - Apendice 13 : SC0475</v>
          </cell>
        </row>
        <row r="8405">
          <cell r="A8405" t="str">
            <v>Mantenimiento Licencias SAP ERP - Apendice 13 : SC0475</v>
          </cell>
        </row>
        <row r="8406">
          <cell r="A8406" t="str">
            <v>Mantenimiento Licencias SAP ERP - Apendice 13 : SC0475</v>
          </cell>
        </row>
        <row r="8407">
          <cell r="A8407" t="str">
            <v>Mantenimiento Licencias SAP ERP - Apendice 13 : SC0475</v>
          </cell>
        </row>
        <row r="8408">
          <cell r="A8408" t="str">
            <v>Mantenimiento Licencias SAP ERP - Apendice 13 : SC0475</v>
          </cell>
        </row>
        <row r="8409">
          <cell r="A8409" t="str">
            <v>Mantenimiento Licencias SAP ERP - Apendice 13 : SC0475</v>
          </cell>
        </row>
        <row r="8410">
          <cell r="A8410" t="str">
            <v>Mantenimiento Licencias SAP ERP - Apendice 13 : SC0475</v>
          </cell>
        </row>
        <row r="8411">
          <cell r="A8411" t="str">
            <v>Mantenimiento Licencias SAP ERP - Apendice 13 : SC0475</v>
          </cell>
        </row>
        <row r="8412">
          <cell r="A8412" t="str">
            <v>Mantenimiento Licencias SAP ERP - Apendice 13 : SC0475</v>
          </cell>
        </row>
        <row r="8413">
          <cell r="A8413" t="str">
            <v>Mantenimiento Licencias SAP ERP - Apendice 13 : SC0475</v>
          </cell>
        </row>
        <row r="8414">
          <cell r="A8414" t="str">
            <v>Mantenimiento Licencias SAP ERP - Apendice 13 : SC0475</v>
          </cell>
        </row>
        <row r="8415">
          <cell r="A8415" t="str">
            <v>Mantenimiento Licencias SAP ERP - Apendice 13 : SC0475</v>
          </cell>
        </row>
        <row r="8416">
          <cell r="A8416" t="str">
            <v>Mantenimiento Licencias SAP ERP - Apendice 13 : SC0475</v>
          </cell>
        </row>
        <row r="8417">
          <cell r="A8417" t="str">
            <v>Mantenimiento Licencias SAP ERP - Apendice 13 : SC0475</v>
          </cell>
        </row>
        <row r="8418">
          <cell r="A8418" t="str">
            <v>Mantenimiento Licencias SAP ERP - Apendice 13 : SC0475</v>
          </cell>
        </row>
        <row r="8419">
          <cell r="A8419" t="str">
            <v>Mantenimiento Licencias SAP ERP - Apendice 13 : SC0475</v>
          </cell>
        </row>
        <row r="8420">
          <cell r="A8420" t="str">
            <v>Mantenimiento Licencias SAP ERP - Apendice 13 : SC0475</v>
          </cell>
        </row>
        <row r="8421">
          <cell r="A8421" t="str">
            <v>Mantenimiento Licencias SAP ERP - Apendice 13 : SC0475</v>
          </cell>
        </row>
        <row r="8422">
          <cell r="A8422" t="str">
            <v>Mantenimiento Licencias SAP ERP - Apendice 13 : SC0475</v>
          </cell>
        </row>
        <row r="8423">
          <cell r="A8423" t="str">
            <v>Mantenimiento Licencias SAP ERP - Apendice 13 : SC0475</v>
          </cell>
        </row>
        <row r="8424">
          <cell r="A8424" t="str">
            <v>Mantenimiento Licencias SAP ERP - Apendice 13 : SC0475</v>
          </cell>
        </row>
        <row r="8425">
          <cell r="A8425" t="str">
            <v>Mantenimiento Licencias SAP ERP - Apendice 13 : SC0475</v>
          </cell>
        </row>
        <row r="8426">
          <cell r="A8426" t="str">
            <v>Mantenimiento Licencias SAP ERP - Apendice 13 : SC0475</v>
          </cell>
        </row>
        <row r="8427">
          <cell r="A8427" t="str">
            <v>Mantenimiento Licencias SAP ERP - Apendice 13 : SC0475</v>
          </cell>
        </row>
        <row r="8428">
          <cell r="A8428" t="str">
            <v>Mantenimiento Licencias SAP ERP - Apendice 13 : SC0475</v>
          </cell>
        </row>
        <row r="8429">
          <cell r="A8429" t="str">
            <v>Mantenimiento Licencias SAP ERP - Apendice 13 : SC0475</v>
          </cell>
        </row>
        <row r="8430">
          <cell r="A8430" t="str">
            <v>Mantenimiento Licencias SAP ERP - Apendice 13 : SC0475</v>
          </cell>
        </row>
        <row r="8431">
          <cell r="A8431" t="str">
            <v>Mantenimiento Licencias SAP ERP - Apendice 13 : SC0475</v>
          </cell>
        </row>
        <row r="8432">
          <cell r="A8432" t="str">
            <v>Mantenimiento Licencias SAP ERP - Apendice 13 : SC0475</v>
          </cell>
        </row>
        <row r="8433">
          <cell r="A8433" t="str">
            <v>Mantenimiento Licencias SAP ERP - Apendice 13 : SC0475</v>
          </cell>
        </row>
        <row r="8434">
          <cell r="A8434" t="str">
            <v>Mantenimiento Licencias SAP ERP - Apendice 13 : SC0475</v>
          </cell>
        </row>
        <row r="8435">
          <cell r="A8435" t="str">
            <v>Mantenimiento Licencias SAP ERP - Apendice 13 : SC0475</v>
          </cell>
        </row>
        <row r="8436">
          <cell r="A8436" t="str">
            <v>Mantenimiento Licencias SAP ERP - Apendice 13 : SC0475</v>
          </cell>
        </row>
        <row r="8437">
          <cell r="A8437" t="str">
            <v>Mantenimiento Licencias SAP ERP - Apendice 13 : SC0475</v>
          </cell>
        </row>
        <row r="8438">
          <cell r="A8438" t="str">
            <v>Mantenimiento Licencias SAP ERP - Apendice 13 : SC0475</v>
          </cell>
        </row>
        <row r="8439">
          <cell r="A8439" t="str">
            <v>Mantenimiento Licencias SAP ERP - Apendice 13 : SC0475</v>
          </cell>
        </row>
        <row r="8440">
          <cell r="A8440" t="str">
            <v>Mantenimiento Licencias SAP ERP - Apendice 13 : SC0475</v>
          </cell>
        </row>
        <row r="8441">
          <cell r="A8441" t="str">
            <v>Mantenimiento Licencias SAP ERP - Apendice 13 : SC0475</v>
          </cell>
        </row>
        <row r="8442">
          <cell r="A8442" t="str">
            <v>Mantenimiento Licencias SAP ERP - Apendice 13 : SC0475</v>
          </cell>
        </row>
        <row r="8443">
          <cell r="A8443" t="str">
            <v>Mantenimiento Licencias SAP ERP - Apendice 13 : SC0475</v>
          </cell>
        </row>
        <row r="8444">
          <cell r="A8444" t="str">
            <v>Mantenimiento Licencias SAP ERP - Apendice 13 : SC0475</v>
          </cell>
        </row>
        <row r="8445">
          <cell r="A8445" t="str">
            <v>Mantenimiento Licencias SAP ERP - Apendice 13 : SC0475</v>
          </cell>
        </row>
        <row r="8446">
          <cell r="A8446" t="str">
            <v>Mantenimiento Licencias SAP ERP - Apendice 13 : SC0475</v>
          </cell>
        </row>
        <row r="8447">
          <cell r="A8447" t="str">
            <v>Mantenimiento Licencias SAP ERP - Apendice 13 : SC0475</v>
          </cell>
        </row>
        <row r="8448">
          <cell r="A8448" t="str">
            <v>Mantenimiento Licencias SAP ERP - Apendice 13 : SC0475</v>
          </cell>
        </row>
        <row r="8449">
          <cell r="A8449" t="str">
            <v>Mantenimiento Licencias SAP ERP - Apendice 13 : SC0475</v>
          </cell>
        </row>
        <row r="8450">
          <cell r="A8450" t="str">
            <v>Mantenimiento Licencias SAP ERP - Apendice 13 : SC0475</v>
          </cell>
        </row>
        <row r="8451">
          <cell r="A8451" t="str">
            <v>Mantenimiento Licencias SAP ERP - Apendice 13 : SC0475</v>
          </cell>
        </row>
        <row r="8452">
          <cell r="A8452" t="str">
            <v>Mantenimiento Licencias SAP ERP - Apendice 13 : SC0475</v>
          </cell>
        </row>
        <row r="8453">
          <cell r="A8453" t="str">
            <v>Mantenimiento Licencias SAP ERP - Apendice 13 : SC0475</v>
          </cell>
        </row>
        <row r="8454">
          <cell r="A8454" t="str">
            <v>Mantenimiento Licencias SAP ERP - Apendice 13 : SC0475</v>
          </cell>
        </row>
        <row r="8455">
          <cell r="A8455" t="str">
            <v>Mantenimiento Licencias SAP ERP - Apendice 13 : SC0475</v>
          </cell>
        </row>
        <row r="8456">
          <cell r="A8456" t="str">
            <v>Mantenimiento Licencias SAP ERP - Apendice 13 : SC0475</v>
          </cell>
        </row>
        <row r="8457">
          <cell r="A8457" t="str">
            <v>Mantenimiento Licencias SAP ERP - Apendice 13 : SC0475</v>
          </cell>
        </row>
        <row r="8458">
          <cell r="A8458" t="str">
            <v>Mantenimiento Licencias SAP ERP - Apendice 13 : SC0475</v>
          </cell>
        </row>
        <row r="8459">
          <cell r="A8459" t="str">
            <v>Mantenimiento Licencias SAP ERP - Apendice 13 : SC0475</v>
          </cell>
        </row>
        <row r="8460">
          <cell r="A8460" t="str">
            <v>Mantenimiento Licencias SAP ERP - Apendice 13 : SC0475</v>
          </cell>
        </row>
        <row r="8461">
          <cell r="A8461" t="str">
            <v>Mantenimiento Licencias SAP ERP - Apendice 13 : SC0475</v>
          </cell>
        </row>
        <row r="8462">
          <cell r="A8462" t="str">
            <v>Mantenimiento Licencias SAP ERP - Apendice 7 : SC0477</v>
          </cell>
        </row>
        <row r="8463">
          <cell r="A8463" t="str">
            <v>Mantenimiento Licencias SAP ERP - Apendice 7 : SC0477</v>
          </cell>
        </row>
        <row r="8464">
          <cell r="A8464" t="str">
            <v>Mantenimiento Licencias SAP ERP - Apendice 7 : SC0477</v>
          </cell>
        </row>
        <row r="8465">
          <cell r="A8465" t="str">
            <v>Mantenimiento Licencias SAP ERP - Apendice 7 : SC0477</v>
          </cell>
        </row>
        <row r="8466">
          <cell r="A8466" t="str">
            <v>Mantenimiento Licencias SAP ERP - Apendice 7 : SC0477</v>
          </cell>
        </row>
        <row r="8467">
          <cell r="A8467" t="str">
            <v>Mantenimiento Licencias SAP ERP - Apendice 7 : SC0477</v>
          </cell>
        </row>
        <row r="8468">
          <cell r="A8468" t="str">
            <v>Mantenimiento Licencias SAP ERP - Apendice 7 : SC0477</v>
          </cell>
        </row>
        <row r="8469">
          <cell r="A8469" t="str">
            <v>Mantenimiento Licencias SAP ERP - Apendice 7 : SC0477</v>
          </cell>
        </row>
        <row r="8470">
          <cell r="A8470" t="str">
            <v>Mantenimiento Licencias SAP ERP - Apendice 7 : SC0477</v>
          </cell>
        </row>
        <row r="8471">
          <cell r="A8471" t="str">
            <v>Mantenimiento Licencias SAP ERP - Apendice 7 : SC0477</v>
          </cell>
        </row>
        <row r="8472">
          <cell r="A8472" t="str">
            <v>Mantenimiento Licencias SAP ERP - Apendice 7 : SC0477</v>
          </cell>
        </row>
        <row r="8473">
          <cell r="A8473" t="str">
            <v>Mantenimiento Licencias SAP ERP - Apendice 7 : SC0477</v>
          </cell>
        </row>
        <row r="8474">
          <cell r="A8474" t="str">
            <v>Mantenimiento Licencias SAP ERP - Apendice 7 : SC0477</v>
          </cell>
        </row>
        <row r="8475">
          <cell r="A8475" t="str">
            <v>Mantenimiento Licencias SAP ERP - Apendice 7 : SC0477</v>
          </cell>
        </row>
        <row r="8476">
          <cell r="A8476" t="str">
            <v>Mantenimiento Licencias SAP ERP - Apendice 7 : SC0477</v>
          </cell>
        </row>
        <row r="8477">
          <cell r="A8477" t="str">
            <v>Mantenimiento Licencias SAP ERP - Apendice 7 : SC0477</v>
          </cell>
        </row>
        <row r="8478">
          <cell r="A8478" t="str">
            <v>Mantenimiento Licencias SAP ERP - Apendice 7 : SC0477</v>
          </cell>
        </row>
        <row r="8479">
          <cell r="A8479" t="str">
            <v>Mantenimiento Licencias SAP ERP - Apendice 7 : SC0477</v>
          </cell>
        </row>
        <row r="8480">
          <cell r="A8480" t="str">
            <v>Mantenimiento Licencias SAP ERP - Apendice 7 : SC0477</v>
          </cell>
        </row>
        <row r="8481">
          <cell r="A8481" t="str">
            <v>Mantenimiento Licencias SAP ERP - Apendice 7 : SC0477</v>
          </cell>
        </row>
        <row r="8482">
          <cell r="A8482" t="str">
            <v>Mantenimiento Licencias SAP ERP - Apendice 7 : SC0477</v>
          </cell>
        </row>
        <row r="8483">
          <cell r="A8483" t="str">
            <v>Mantenimiento Licencias SAP ERP - Apendice 7 : SC0477</v>
          </cell>
        </row>
        <row r="8484">
          <cell r="A8484" t="str">
            <v>Mantenimiento Licencias SAP ERP - Apendice 7 : SC0477</v>
          </cell>
        </row>
        <row r="8485">
          <cell r="A8485" t="str">
            <v>Mantenimiento Licencias SAP ERP - Apendice 7 : SC0477</v>
          </cell>
        </row>
        <row r="8486">
          <cell r="A8486" t="str">
            <v>Mantenimiento Licencias SAP ERP - Apendice 7 : SC0477</v>
          </cell>
        </row>
        <row r="8487">
          <cell r="A8487" t="str">
            <v>Mantenimiento Licencias SAP ERP - Apendice 7 : SC0477</v>
          </cell>
        </row>
        <row r="8488">
          <cell r="A8488" t="str">
            <v>Mantenimiento Licencias SAP ERP - Apendice 7 : SC0477</v>
          </cell>
        </row>
        <row r="8489">
          <cell r="A8489" t="str">
            <v>Mantenimiento Licencias SAP ERP - Apendice 7 : SC0477</v>
          </cell>
        </row>
        <row r="8490">
          <cell r="A8490" t="str">
            <v>Mantenimiento Licencias SAP ERP - Apendice 7 : SC0477</v>
          </cell>
        </row>
        <row r="8491">
          <cell r="A8491" t="str">
            <v>Mantenimiento Licencias SAP ERP - Apendice 7 : SC0477</v>
          </cell>
        </row>
        <row r="8492">
          <cell r="A8492" t="str">
            <v>Mantenimiento Licencias SAP ERP - Apendice 7 : SC0477</v>
          </cell>
        </row>
        <row r="8493">
          <cell r="A8493" t="str">
            <v>Mantenimiento Licencias SAP ERP - Apendice 7 : SC0477</v>
          </cell>
        </row>
        <row r="8494">
          <cell r="A8494" t="str">
            <v>Mantenimiento Licencias SAP ERP - Apendice 7 : SC0477</v>
          </cell>
        </row>
        <row r="8495">
          <cell r="A8495" t="str">
            <v>Mantenimiento Licencias SAP ERP - Apendice 7 : SC0477</v>
          </cell>
        </row>
        <row r="8496">
          <cell r="A8496" t="str">
            <v>Mantenimiento Licencias SAP ERP - Apendice 7 : SC0477</v>
          </cell>
        </row>
        <row r="8497">
          <cell r="A8497" t="str">
            <v>Mantenimiento Licencias SAP ERP - Apendice 7 : SC0477</v>
          </cell>
        </row>
        <row r="8498">
          <cell r="A8498" t="str">
            <v>Mantenimiento Licencias SAP ERP - Apendice 7 : SC0477</v>
          </cell>
        </row>
        <row r="8499">
          <cell r="A8499" t="str">
            <v>Mantenimiento Licencias SAP ERP - Apendice 7 : SC0477</v>
          </cell>
        </row>
        <row r="8500">
          <cell r="A8500" t="str">
            <v>Mantenimiento Licencias SAP ERP - Apendice 7 : SC0477</v>
          </cell>
        </row>
        <row r="8501">
          <cell r="A8501" t="str">
            <v>Mantenimiento Licencias SAP ERP - Apendice 7 : SC0477</v>
          </cell>
        </row>
        <row r="8502">
          <cell r="A8502" t="str">
            <v>Mantenimiento Licencias SAP ERP - Apendice 7 : SC0477</v>
          </cell>
        </row>
        <row r="8503">
          <cell r="A8503" t="str">
            <v>Mantenimiento Licencias SAP ERP - Apendice 7 : SC0477</v>
          </cell>
        </row>
        <row r="8504">
          <cell r="A8504" t="str">
            <v>Mantenimiento Licencias SAP ERP - Apendice 7 : SC0477</v>
          </cell>
        </row>
        <row r="8505">
          <cell r="A8505" t="str">
            <v>Mantenimiento Licencias SAP ERP - Apendice 7 : SC0477</v>
          </cell>
        </row>
        <row r="8506">
          <cell r="A8506" t="str">
            <v>Mantenimiento Licencias SAP ERP - Apendice 7 : SC0477</v>
          </cell>
        </row>
        <row r="8507">
          <cell r="A8507" t="str">
            <v>Mantenimiento Licencias SAP ERP - Apendice 7 : SC0477</v>
          </cell>
        </row>
        <row r="8508">
          <cell r="A8508" t="str">
            <v>Mantenimiento Licencias SAP ERP - Apendice 7 : SC0477</v>
          </cell>
        </row>
        <row r="8509">
          <cell r="A8509" t="str">
            <v>Mantenimiento Licencias SAP ERP - Apendice 7 : SC0477</v>
          </cell>
        </row>
        <row r="8510">
          <cell r="A8510" t="str">
            <v>Mantenimiento Licencias SAP ERP - Apendice 7 : SC0477</v>
          </cell>
        </row>
        <row r="8511">
          <cell r="A8511" t="str">
            <v>Mantenimiento Licencias SAP ERP - Apendice 7 : SC0477</v>
          </cell>
        </row>
        <row r="8512">
          <cell r="A8512" t="str">
            <v>Mantenimiento Licencias SAP ERP - Apendice 7 : SC0477</v>
          </cell>
        </row>
        <row r="8513">
          <cell r="A8513" t="str">
            <v>Mantenimiento Licencias SAP ERP - Apendice 7 : SC0477</v>
          </cell>
        </row>
        <row r="8514">
          <cell r="A8514" t="str">
            <v>Mantenimiento Licencias SAP ERP - Apendice 7 : SC0477</v>
          </cell>
        </row>
        <row r="8515">
          <cell r="A8515" t="str">
            <v>Mantenimiento Licencias SAP ERP - Apendice 7 : SC0477</v>
          </cell>
        </row>
        <row r="8516">
          <cell r="A8516" t="str">
            <v>Mantenimiento Licencias SAP ERP - Apendice 7 : SC0477</v>
          </cell>
        </row>
        <row r="8517">
          <cell r="A8517" t="str">
            <v>Mantenimiento Licencias SAP ERP - Apendice 7 : SC0477</v>
          </cell>
        </row>
        <row r="8518">
          <cell r="A8518" t="str">
            <v>Mantenimiento Licencias SAP ERP - Apendice 7 : SC0477</v>
          </cell>
        </row>
        <row r="8519">
          <cell r="A8519" t="str">
            <v>Mantenimiento Licencias SAP ERP - Apendice 7 : SC0477</v>
          </cell>
        </row>
        <row r="8520">
          <cell r="A8520" t="str">
            <v>Mantenimiento Licencias SAP ERP - Apendice 7 : SC0477</v>
          </cell>
        </row>
        <row r="8521">
          <cell r="A8521" t="str">
            <v>Mantenimiento Licencias SAP ERP - Apendice 7 : SC0477</v>
          </cell>
        </row>
        <row r="8522">
          <cell r="A8522" t="str">
            <v>Mantenimiento Licencias SAP ERP - Apendice 7 : SC0477</v>
          </cell>
        </row>
        <row r="8523">
          <cell r="A8523" t="str">
            <v>Mantenimiento Licencias SAP ERP - Apendice 7 : SC0477</v>
          </cell>
        </row>
        <row r="8524">
          <cell r="A8524" t="str">
            <v>Mantenimiento Licencias SAP ERP - Apendice 7 : SC0477</v>
          </cell>
        </row>
        <row r="8525">
          <cell r="A8525" t="str">
            <v>Mantenimiento Licencias SAP ERP - Apendice 7 : SC0477</v>
          </cell>
        </row>
        <row r="8526">
          <cell r="A8526" t="str">
            <v>Mantenimiento Licencias SAP ERP - Apendice 7 : SC0477</v>
          </cell>
        </row>
        <row r="8527">
          <cell r="A8527" t="str">
            <v>Mantenimiento Licencias SAP ERP - Apendice 7 : SC0477</v>
          </cell>
        </row>
        <row r="8528">
          <cell r="A8528" t="str">
            <v>Mantenimiento Licencias SAP ERP - Apendice 7 : SC0477</v>
          </cell>
        </row>
        <row r="8529">
          <cell r="A8529" t="str">
            <v>Mantenimiento Licencias SAP ERP - Apendice 7 : SC0477</v>
          </cell>
        </row>
        <row r="8530">
          <cell r="A8530" t="str">
            <v>Mantenimiento Licencias SAP ERP - Apendice 7 : SC0477</v>
          </cell>
        </row>
        <row r="8531">
          <cell r="A8531" t="str">
            <v>Mantenimiento Licencias SAP ERP - Apendice 7 : SC0477</v>
          </cell>
        </row>
        <row r="8532">
          <cell r="A8532" t="str">
            <v>Mantenimiento Licencias SAP ERP - Apendice 7 : SC0477</v>
          </cell>
        </row>
        <row r="8533">
          <cell r="A8533" t="str">
            <v>Mantenimiento Licencias SAP ERP - Apendice 7 : SC0477</v>
          </cell>
        </row>
        <row r="8534">
          <cell r="A8534" t="str">
            <v>Mantenimiento Licencias SAP ERP - Apendice 7 : SC0477</v>
          </cell>
        </row>
        <row r="8535">
          <cell r="A8535" t="str">
            <v>Mantenimiento Licencias SAP ERP - Apendice 7 : SC0477</v>
          </cell>
        </row>
        <row r="8536">
          <cell r="A8536" t="str">
            <v>Mantenimiento Licencias SAP ERP - Apendice 7 : SC0477</v>
          </cell>
        </row>
        <row r="8537">
          <cell r="A8537" t="str">
            <v>Mantenimiento Licencias SAP ERP - Apendice 7 : SC0477</v>
          </cell>
        </row>
        <row r="8538">
          <cell r="A8538" t="str">
            <v>Mantenimiento Licencias SAP ERP - Apendice 7 : SC0477</v>
          </cell>
        </row>
        <row r="8539">
          <cell r="A8539" t="str">
            <v>Mantenimiento Licencias SAP ERP - Apendice 7 : SC0477</v>
          </cell>
        </row>
        <row r="8540">
          <cell r="A8540" t="str">
            <v>Mantenimiento Licencias SAP ERP - Apendice 7 : SC0477</v>
          </cell>
        </row>
        <row r="8541">
          <cell r="A8541" t="str">
            <v>Mantenimiento Licencias SAP ERP - Apendice 7 : SC0477</v>
          </cell>
        </row>
        <row r="8542">
          <cell r="A8542" t="str">
            <v>Mantenimiento Licencias SAP ERP - Apendice 7 : SC0477</v>
          </cell>
        </row>
        <row r="8543">
          <cell r="A8543" t="str">
            <v>Mantenimiento Licencias SAP ERP - Apendice 7 : SC0477</v>
          </cell>
        </row>
        <row r="8544">
          <cell r="A8544" t="str">
            <v>Mantenimiento Licencias SAP ERP - Apendice 7 : SC0477</v>
          </cell>
        </row>
        <row r="8545">
          <cell r="A8545" t="str">
            <v>Mantenimiento Licencias SAP ERP - Apendice 7 : SC0477</v>
          </cell>
        </row>
        <row r="8546">
          <cell r="A8546" t="str">
            <v>Mantenimiento Licencias SAP ERP - Apendice 7 : SC0477</v>
          </cell>
        </row>
        <row r="8547">
          <cell r="A8547" t="str">
            <v>Mantenimiento Licencias SAP ERP - Apendice 7 : SC0477</v>
          </cell>
        </row>
        <row r="8548">
          <cell r="A8548" t="str">
            <v>Mantenimiento Licencias SAP ERP - Apendice 7 : SC0477</v>
          </cell>
        </row>
        <row r="8549">
          <cell r="A8549" t="str">
            <v>Mantenimiento Licencias SAP ERP - Apendice 7 : SC0477</v>
          </cell>
        </row>
        <row r="8550">
          <cell r="A8550" t="str">
            <v>Mantenimiento Licencias SAP ERP - Apendice 7 : SC0477</v>
          </cell>
        </row>
        <row r="8551">
          <cell r="A8551" t="str">
            <v>Mantenimiento Licencias SAP ERP - Apendice 7 : SC0477</v>
          </cell>
        </row>
        <row r="8552">
          <cell r="A8552" t="str">
            <v>Mantenimiento Licencias SAP ERP - Apendice 7 : SC0477</v>
          </cell>
        </row>
        <row r="8553">
          <cell r="A8553" t="str">
            <v>Mantenimiento Licencias SAP ERP - Apendice 7 : SC0477</v>
          </cell>
        </row>
        <row r="8554">
          <cell r="A8554" t="str">
            <v>Mantenimiento Licencias SAP ERP - Apendice 7 : SC0477</v>
          </cell>
        </row>
        <row r="8555">
          <cell r="A8555" t="str">
            <v>Mantenimiento Licencias SAP ERP - Apendice 7 : SC0477</v>
          </cell>
        </row>
        <row r="8556">
          <cell r="A8556" t="str">
            <v>Mantenimiento Licencias SAP ERP - Apendice 7 : SC0477</v>
          </cell>
        </row>
        <row r="8557">
          <cell r="A8557" t="str">
            <v>Mantenimiento Licencias SAP ERP - Apendice 7 : SC0477</v>
          </cell>
        </row>
        <row r="8558">
          <cell r="A8558" t="str">
            <v>Mantenimiento Licencias SAP ERP - Apendice 7 : SC0477</v>
          </cell>
        </row>
        <row r="8559">
          <cell r="A8559" t="str">
            <v>Mantenimiento Licencias SAP ERP - Apendice 7 : SC0477</v>
          </cell>
        </row>
        <row r="8560">
          <cell r="A8560" t="str">
            <v>Mantenimiento Licencias SAP ERP - Apendice 7 : SC0477</v>
          </cell>
        </row>
        <row r="8561">
          <cell r="A8561" t="str">
            <v>Mantenimiento Licencias SAP ERP - Apendice 7 : SC0477</v>
          </cell>
        </row>
        <row r="8562">
          <cell r="A8562" t="str">
            <v>Mantenimiento Licencias SAP ERP - Apendice 7 : SC0477</v>
          </cell>
        </row>
        <row r="8563">
          <cell r="A8563" t="str">
            <v>Mantenimiento Licencias SAP ERP - Apendice 7 : SC0477</v>
          </cell>
        </row>
        <row r="8564">
          <cell r="A8564" t="str">
            <v>Mantenimiento Licencias SAP ERP - Apendice 7 : SC0477</v>
          </cell>
        </row>
        <row r="8565">
          <cell r="A8565" t="str">
            <v>Mantenimiento Licencias SAP ERP - Apendice 7 : SC0477</v>
          </cell>
        </row>
        <row r="8566">
          <cell r="A8566" t="str">
            <v>Mantenimiento Licencias SAP ERP - Apendice 7 : SC0477</v>
          </cell>
        </row>
        <row r="8567">
          <cell r="A8567" t="str">
            <v>Mantenimiento Licencias SAP ERP - Apendice 7 : SC0477</v>
          </cell>
        </row>
        <row r="8568">
          <cell r="A8568" t="str">
            <v>Mantenimiento Licencias SAP ERP - Apendice 7 : SC0477</v>
          </cell>
        </row>
        <row r="8569">
          <cell r="A8569" t="str">
            <v>Mantenimiento Licencias SAP ERP - Apendice 7 : SC0477</v>
          </cell>
        </row>
        <row r="8570">
          <cell r="A8570" t="str">
            <v>Mantenimiento Licencias SAP ERP - Apendice 7 : SC0477</v>
          </cell>
        </row>
        <row r="8571">
          <cell r="A8571" t="str">
            <v>Mantenimiento Licencias SAP ERP - Apendice 7 : SC0477</v>
          </cell>
        </row>
        <row r="8572">
          <cell r="A8572" t="str">
            <v>Mantenimiento Licencias SAP ERP - Apendice 7 : SC0477</v>
          </cell>
        </row>
        <row r="8573">
          <cell r="A8573" t="str">
            <v>Mantenimiento Licencias SAP ERP - Apendice 7 : SC0477</v>
          </cell>
        </row>
        <row r="8574">
          <cell r="A8574" t="str">
            <v>Mantenimiento Licencias SAP ERP - Apendice 7 : SC0477</v>
          </cell>
        </row>
        <row r="8575">
          <cell r="A8575" t="str">
            <v>Mantenimiento Licencias SAP ERP - Apendice 7 : SC0477</v>
          </cell>
        </row>
        <row r="8576">
          <cell r="A8576" t="str">
            <v>Mantenimiento Licencias SAP ERP - Apendice 7 : SC0477</v>
          </cell>
        </row>
        <row r="8577">
          <cell r="A8577" t="str">
            <v>Mantenimiento Licencias SAP ERP - Apendice 7 : SC0477</v>
          </cell>
        </row>
        <row r="8578">
          <cell r="A8578" t="str">
            <v>Mantenimiento Licencias SAP ERP - Apendice 7 : SC0477</v>
          </cell>
        </row>
        <row r="8579">
          <cell r="A8579" t="str">
            <v>Mantenimiento Licencias SAP ERP - Apendice 7 : SC0477</v>
          </cell>
        </row>
        <row r="8580">
          <cell r="A8580" t="str">
            <v>Mantenimiento Licencias SAP ERP - Apendice 7 : SC0477</v>
          </cell>
        </row>
        <row r="8581">
          <cell r="A8581" t="str">
            <v>Mantenimiento Licencias SAP ERP - Apendice 7 : SC0477</v>
          </cell>
        </row>
        <row r="8582">
          <cell r="A8582" t="str">
            <v>Mantenimiento Licencias SAP ERP - Apendice 7 : SC0477</v>
          </cell>
        </row>
        <row r="8583">
          <cell r="A8583" t="str">
            <v>Mantenimiento Licencias SAP ERP - Apendice 7 : SC0477</v>
          </cell>
        </row>
        <row r="8584">
          <cell r="A8584" t="str">
            <v>Mantenimiento Licencias SAP ERP - Apendice 7 : SC0477</v>
          </cell>
        </row>
        <row r="8585">
          <cell r="A8585" t="str">
            <v>Mantenimiento Licencias SAP ERP - Apendice 7 : SC0477</v>
          </cell>
        </row>
        <row r="8586">
          <cell r="A8586" t="str">
            <v>Mantenimiento Licencias SAP ERP - Apendice 7 : SC0477</v>
          </cell>
        </row>
        <row r="8587">
          <cell r="A8587" t="str">
            <v>Mantenimiento Licencias SAP ERP - Apendice 7 : SC0477</v>
          </cell>
        </row>
        <row r="8588">
          <cell r="A8588" t="str">
            <v>Mantenimiento Licencias SAP ERP - Apendice 7 : SC0477</v>
          </cell>
        </row>
        <row r="8589">
          <cell r="A8589" t="str">
            <v>Mantenimiento Licencias SAP ERP - Apendice 7 : SC0477</v>
          </cell>
        </row>
        <row r="8590">
          <cell r="A8590" t="str">
            <v>Mantenimiento Licencias SAP ERP - Apendice 7 : SC0477</v>
          </cell>
        </row>
        <row r="8591">
          <cell r="A8591" t="str">
            <v>Mantenimiento Licencias SAP ERP - Apendice 7 : SC0477</v>
          </cell>
        </row>
        <row r="8592">
          <cell r="A8592" t="str">
            <v>Mantenimiento Licencias SAP ERP - Apendice 7 : SC0477</v>
          </cell>
        </row>
        <row r="8593">
          <cell r="A8593" t="str">
            <v>Mantenimiento Licencias SAP ERP - Apendice 7 : SC0477</v>
          </cell>
        </row>
        <row r="8594">
          <cell r="A8594" t="str">
            <v>Mantenimiento Licencias SAP ERP - Apendice 7 : SC0477</v>
          </cell>
        </row>
        <row r="8595">
          <cell r="A8595" t="str">
            <v>Mantenimiento Licencias SAP ERP - Apendice 7 : SC0477</v>
          </cell>
        </row>
        <row r="8596">
          <cell r="A8596" t="str">
            <v>Mantenimiento Licencias SAP ERP - Apendice 7 : SC0477</v>
          </cell>
        </row>
        <row r="8597">
          <cell r="A8597" t="str">
            <v>Mantenimiento Licencias SAP ERP - Apendice 7 : SC0477</v>
          </cell>
        </row>
        <row r="8598">
          <cell r="A8598" t="str">
            <v>Mantenimiento Licencias SAP ERP - Apendice 7 : SC0477</v>
          </cell>
        </row>
        <row r="8599">
          <cell r="A8599" t="str">
            <v>Mantenimiento Licencias SAP ERP - Apendice 7 : SC0477</v>
          </cell>
        </row>
        <row r="8600">
          <cell r="A8600" t="str">
            <v>Mantenimiento Licencias SAP ERP - Apendice 7 : SC0477</v>
          </cell>
        </row>
        <row r="8601">
          <cell r="A8601" t="str">
            <v>Mantenimiento Licencias SAP ERP - Apendice 7 : SC0477</v>
          </cell>
        </row>
        <row r="8602">
          <cell r="A8602" t="str">
            <v>Mantenimiento Licencias SAP ERP - Apendice 7 : SC0477</v>
          </cell>
        </row>
        <row r="8603">
          <cell r="A8603" t="str">
            <v>Mantenimiento Licencias SAP ERP - Apendice 7 : SC0477</v>
          </cell>
        </row>
        <row r="8604">
          <cell r="A8604" t="str">
            <v>Mantenimiento Licencias SAP ERP - Apendice 7 : SC0477</v>
          </cell>
        </row>
        <row r="8605">
          <cell r="A8605" t="str">
            <v>Mantenimiento Licencias SAP ERP - Apendice 7 : SC0477</v>
          </cell>
        </row>
        <row r="8606">
          <cell r="A8606" t="str">
            <v>Mantenimiento Licencias SAP ERP - Apendice 7 : SC0477</v>
          </cell>
        </row>
        <row r="8607">
          <cell r="A8607" t="str">
            <v>Mantenimiento Licencias SAP ERP - Apendice 7 : SC0477</v>
          </cell>
        </row>
        <row r="8608">
          <cell r="A8608" t="str">
            <v>Mantenimiento Licencias SAP ERP - Apendice 7 : SC0477</v>
          </cell>
        </row>
        <row r="8609">
          <cell r="A8609" t="str">
            <v>Mantenimiento Licencias SAP ERP - Apendice 7 : SC0477</v>
          </cell>
        </row>
        <row r="8610">
          <cell r="A8610" t="str">
            <v>Mantenimiento Licencias SAP ERP - Apendice 7 : SC0477</v>
          </cell>
        </row>
        <row r="8611">
          <cell r="A8611" t="str">
            <v>Mantenimiento Licencias SAP ERP - Apendice 7 : SC0477</v>
          </cell>
        </row>
        <row r="8612">
          <cell r="A8612" t="str">
            <v>Mantenimiento Licencias SAP ERP - Apendice 7 : SC0477</v>
          </cell>
        </row>
        <row r="8613">
          <cell r="A8613" t="str">
            <v>Mantenimiento Licencias SAP ERP - Apendice 7 : SC0477</v>
          </cell>
        </row>
        <row r="8614">
          <cell r="A8614" t="str">
            <v>Mantenimiento Licencias SAP ERP - Apendice 7 : SC0477</v>
          </cell>
        </row>
        <row r="8615">
          <cell r="A8615" t="str">
            <v>Mantenimiento Licencias SAP ERP - Apendice 7 : SC0477</v>
          </cell>
        </row>
        <row r="8616">
          <cell r="A8616" t="str">
            <v>Mantenimiento Licencias SAP ERP - Apendice 7 : SC0477</v>
          </cell>
        </row>
        <row r="8617">
          <cell r="A8617" t="str">
            <v>Mantenimiento Licencias SAP ERP - Apendice 7 : SC0477</v>
          </cell>
        </row>
        <row r="8618">
          <cell r="A8618" t="str">
            <v>Mantenimiento Licencias SAP ERP - Apendice 7 : SC0477</v>
          </cell>
        </row>
        <row r="8619">
          <cell r="A8619" t="str">
            <v>Mantenimiento Licencias SAP ERP - Apendice 7 : SC0477</v>
          </cell>
        </row>
        <row r="8620">
          <cell r="A8620" t="str">
            <v>Mantenimiento Licencias SAP ERP - Apendice 7 : SC0477</v>
          </cell>
        </row>
        <row r="8621">
          <cell r="A8621" t="str">
            <v>Mantenimiento Licencias SAP ERP - Apendice 7 : SC0477</v>
          </cell>
        </row>
        <row r="8622">
          <cell r="A8622" t="str">
            <v>Mantenimiento Licencias SAP ERP - Apendice 7 : SC0477</v>
          </cell>
        </row>
        <row r="8623">
          <cell r="A8623" t="str">
            <v>Mantenimiento Licencias SAP ERP - Apendice 7 : SC0477</v>
          </cell>
        </row>
        <row r="8624">
          <cell r="A8624" t="str">
            <v>Mantenimiento Licencias SAP ERP - Apendice 7 : SC0477</v>
          </cell>
        </row>
        <row r="8625">
          <cell r="A8625" t="str">
            <v>Mantenimiento Licencias SAP ERP - Apendice 7 : SC0477</v>
          </cell>
        </row>
        <row r="8626">
          <cell r="A8626" t="str">
            <v>Mantenimiento Licencias SAP ERP - Apendice 7 : SC0477</v>
          </cell>
        </row>
        <row r="8627">
          <cell r="A8627" t="str">
            <v>Mantenimiento Licencias SAP ERP - Apendice 7 : SC0477</v>
          </cell>
        </row>
        <row r="8628">
          <cell r="A8628" t="str">
            <v>Mantenimiento Licencias SAP ERP - Apendice 7 : SC0477</v>
          </cell>
        </row>
        <row r="8629">
          <cell r="A8629" t="str">
            <v>Mantenimiento Licencias SAP ERP - Apendice 7 : SC0477</v>
          </cell>
        </row>
        <row r="8630">
          <cell r="A8630" t="str">
            <v>Mantenimiento Licencias SAP ERP - Apendice 7 : SC0477</v>
          </cell>
        </row>
        <row r="8631">
          <cell r="A8631" t="str">
            <v>Mantenimiento Licencias SAP ERP - Apendice 7 : SC0477</v>
          </cell>
        </row>
        <row r="8632">
          <cell r="A8632" t="str">
            <v>Mantenimiento Licencias SAP ERP - Apendice 7 : SC0477</v>
          </cell>
        </row>
        <row r="8633">
          <cell r="A8633" t="str">
            <v>Mantenimiento Licencias SAP ERP - Apendice 7 : SC0477</v>
          </cell>
        </row>
        <row r="8634">
          <cell r="A8634" t="str">
            <v>Mantenimiento Licencias SAP ERP - Apendice 7 : SC0477</v>
          </cell>
        </row>
        <row r="8635">
          <cell r="A8635" t="str">
            <v>Mantenimiento Licencias SAP ERP - Apendice 7 : SC0477</v>
          </cell>
        </row>
        <row r="8636">
          <cell r="A8636" t="str">
            <v>Mantenimiento Licencias SAP ERP - Apendice 7 : SC0477</v>
          </cell>
        </row>
        <row r="8637">
          <cell r="A8637" t="str">
            <v>Mantenimiento Licencias SAP ERP - Apendice 7 : SC0477</v>
          </cell>
        </row>
        <row r="8638">
          <cell r="A8638" t="str">
            <v>Mantenimiento Licencias SAP ERP - Apendice 7 : SC0477</v>
          </cell>
        </row>
        <row r="8639">
          <cell r="A8639" t="str">
            <v>Mantenimiento Licencias SAP ERP - Apendice 7 : SC0477</v>
          </cell>
        </row>
        <row r="8640">
          <cell r="A8640" t="str">
            <v>Mantenimiento Licencias SAP ERP - Apendice 7 : SC0477</v>
          </cell>
        </row>
        <row r="8641">
          <cell r="A8641" t="str">
            <v>Mantenimiento Licencias SAP ERP - Apendice 7 : SC0477</v>
          </cell>
        </row>
        <row r="8642">
          <cell r="A8642" t="str">
            <v>Mantenimiento Licencias SAP ERP - Apendice 7 : SC0477</v>
          </cell>
        </row>
        <row r="8643">
          <cell r="A8643" t="str">
            <v>Mantenimiento Licencias SAP ERP - Apendice 7 : SC0477</v>
          </cell>
        </row>
        <row r="8644">
          <cell r="A8644" t="str">
            <v>Mantenimiento Licencias SAP ERP - Apendice 7 : SC0477</v>
          </cell>
        </row>
        <row r="8645">
          <cell r="A8645" t="str">
            <v>Mantenimiento Licencias SAP ERP - Apendice 7 : SC0477</v>
          </cell>
        </row>
        <row r="8646">
          <cell r="A8646" t="str">
            <v>Mantenimiento Licencias SAP ERP - Apendice 7 : SC0477</v>
          </cell>
        </row>
        <row r="8647">
          <cell r="A8647" t="str">
            <v>Mantenimiento Licencias SAP ERP - Apendice 7 : SC0477</v>
          </cell>
        </row>
        <row r="8648">
          <cell r="A8648" t="str">
            <v>Mantenimiento Licencias SAP ERP - Apendice 7 : SC0477</v>
          </cell>
        </row>
        <row r="8649">
          <cell r="A8649" t="str">
            <v>Mantenimiento Licencias SAP ERP - Apendice 7 : SC0477</v>
          </cell>
        </row>
        <row r="8650">
          <cell r="A8650" t="str">
            <v>Mantenimiento Licencias SAP ERP - Apendice 7 : SC0477</v>
          </cell>
        </row>
        <row r="8651">
          <cell r="A8651" t="str">
            <v>Mantenimiento Licencias SAP ERP - Apendice 7 : SC0477</v>
          </cell>
        </row>
        <row r="8652">
          <cell r="A8652" t="str">
            <v>Mantenimiento Licencias SAP ERP - Apendice 7 : SC0477</v>
          </cell>
        </row>
        <row r="8653">
          <cell r="A8653" t="str">
            <v>Mantenimiento Licencias SAP ERP - Apendice 7 : SC0477</v>
          </cell>
        </row>
        <row r="8654">
          <cell r="A8654" t="str">
            <v>Mantenimiento Licencias SAP ERP - Apendice 7 : SC0477</v>
          </cell>
        </row>
        <row r="8655">
          <cell r="A8655" t="str">
            <v>Mantenimiento Licencias SAP ERP - Apendice 7 : SC0477</v>
          </cell>
        </row>
        <row r="8656">
          <cell r="A8656" t="str">
            <v>Mantenimiento Licencias SAP ERP - Apendice 7 : SC0477</v>
          </cell>
        </row>
        <row r="8657">
          <cell r="A8657" t="str">
            <v>Mantenimiento Licencias SAP ERP - Apendice 7 : SC0477</v>
          </cell>
        </row>
        <row r="8658">
          <cell r="A8658" t="str">
            <v>Mantenimiento Licencias SAP ERP - Apendice 7 : SC0477</v>
          </cell>
        </row>
        <row r="8659">
          <cell r="A8659" t="str">
            <v>Mantenimiento Licencias SAP ERP - Apendice 7 : SC0477</v>
          </cell>
        </row>
        <row r="8660">
          <cell r="A8660" t="str">
            <v>Mantenimiento Licencias SAP ERP - Apendice 7 : SC0477</v>
          </cell>
        </row>
        <row r="8661">
          <cell r="A8661" t="str">
            <v>Mantenimiento Licencias SAP ERP - Apendice 7 : SC0477</v>
          </cell>
        </row>
        <row r="8662">
          <cell r="A8662" t="str">
            <v>Mantenimiento Licencias SAP ERP - Apendice 7 : SC0477</v>
          </cell>
        </row>
        <row r="8663">
          <cell r="A8663" t="str">
            <v>Mantenimiento Licencias SAP ERP - Apendice 7 : SC0477</v>
          </cell>
        </row>
        <row r="8664">
          <cell r="A8664" t="str">
            <v>Mantenimiento Licencias SAP ERP - Apendice 7 : SC0477</v>
          </cell>
        </row>
        <row r="8665">
          <cell r="A8665" t="str">
            <v>Mantenimiento Licencias SAP ERP - Apendice 7 : SC0477</v>
          </cell>
        </row>
        <row r="8666">
          <cell r="A8666" t="str">
            <v>Mantenimiento Licencias SAP ERP - Apendice 7 : SC0477</v>
          </cell>
        </row>
        <row r="8667">
          <cell r="A8667" t="str">
            <v>Mantenimiento Licencias SAP ERP - Apendice 7 : SC0477</v>
          </cell>
        </row>
        <row r="8668">
          <cell r="A8668" t="str">
            <v>Mantenimiento Licencias SAP ERP - Apendice 7 : SC0477</v>
          </cell>
        </row>
        <row r="8669">
          <cell r="A8669" t="str">
            <v>Mantenimiento Licencias SAP ERP - Apendice 7 : SC0477</v>
          </cell>
        </row>
        <row r="8670">
          <cell r="A8670" t="str">
            <v>Mantenimiento Licencias SAP ERP - Apendice 7 : SC0477</v>
          </cell>
        </row>
        <row r="8671">
          <cell r="A8671" t="str">
            <v>Mantenimiento Licencias SAP ERP - Apendice 7 : SC0477</v>
          </cell>
        </row>
        <row r="8672">
          <cell r="A8672" t="str">
            <v>Mantenimiento Licencias SAP ERP - Apendice 7 : SC0477</v>
          </cell>
        </row>
        <row r="8673">
          <cell r="A8673" t="str">
            <v>Mantenimiento Licencias SAP ERP - Apendice 7 : SC0477</v>
          </cell>
        </row>
        <row r="8674">
          <cell r="A8674" t="str">
            <v>Mantenimiento Licencias SAP ERP - Apendice 7 : SC0477</v>
          </cell>
        </row>
        <row r="8675">
          <cell r="A8675" t="str">
            <v>Mantenimiento Licencias SAP ERP - Apendice 7 : SC0477</v>
          </cell>
        </row>
        <row r="8676">
          <cell r="A8676" t="str">
            <v>Mantenimiento Licencias SAP ERP - Apendice 7 : SC0477</v>
          </cell>
        </row>
        <row r="8677">
          <cell r="A8677" t="str">
            <v>Mantenimiento Licencias SAP ERP - Apendice 7 : SC0477</v>
          </cell>
        </row>
        <row r="8678">
          <cell r="A8678" t="str">
            <v>Mantenimiento Licencias SAP ERP - Apendice 7 : SC0477</v>
          </cell>
        </row>
        <row r="8679">
          <cell r="A8679" t="str">
            <v>Mantenimiento Licencias SAP ERP - Apendice 7 : SC0477</v>
          </cell>
        </row>
        <row r="8680">
          <cell r="A8680" t="str">
            <v>Mantenimiento Licencias SAP ERP - Apendice 7 : SC0477</v>
          </cell>
        </row>
        <row r="8681">
          <cell r="A8681" t="str">
            <v>Mantenimiento Licencias SAP ERP - Apendice 7 : SC0477</v>
          </cell>
        </row>
        <row r="8682">
          <cell r="A8682" t="str">
            <v>Mantenimiento Licencias SAP ERP - Apendice 7 : SC0477</v>
          </cell>
        </row>
        <row r="8683">
          <cell r="A8683" t="str">
            <v>Mantenimiento Licencias SAP ERP - Apendice 7 : SC0477</v>
          </cell>
        </row>
        <row r="8684">
          <cell r="A8684" t="str">
            <v>Mantenimiento Licencias SAP ERP - Apendice 7 : SC0477</v>
          </cell>
        </row>
        <row r="8685">
          <cell r="A8685" t="str">
            <v>Mantenimiento Licencias SAP ERP - Apendice 7 : SC0477</v>
          </cell>
        </row>
        <row r="8686">
          <cell r="A8686" t="str">
            <v>Mantenimiento Licencias SAP ERP - Apendice 7 : SC0477</v>
          </cell>
        </row>
        <row r="8687">
          <cell r="A8687" t="str">
            <v>Mantenimiento Licencias SAP ERP - Apendice 7 : SC0477</v>
          </cell>
        </row>
        <row r="8688">
          <cell r="A8688" t="str">
            <v>Mantenimiento Licencias SAP ERP - Apendice 7 : SC0477</v>
          </cell>
        </row>
        <row r="8689">
          <cell r="A8689" t="str">
            <v>Mantenimiento Licencias SAP ERP - Apendice 7 : SC0477</v>
          </cell>
        </row>
        <row r="8690">
          <cell r="A8690" t="str">
            <v>Mantenimiento Licencias SAP ERP - Apendice 7 : SC0477</v>
          </cell>
        </row>
        <row r="8691">
          <cell r="A8691" t="str">
            <v>Mantenimiento Licencias SAP ERP - Apendice 7 : SC0477</v>
          </cell>
        </row>
        <row r="8692">
          <cell r="A8692" t="str">
            <v>Mantenimiento Licencias SAP ERP - Apendice 7 : SC0477</v>
          </cell>
        </row>
        <row r="8693">
          <cell r="A8693" t="str">
            <v>Mantenimiento Licencias SAP ERP - Apendice 7 : SC0477</v>
          </cell>
        </row>
        <row r="8694">
          <cell r="A8694" t="str">
            <v>Mantenimiento Licencias SAP ERP - Apendice 7 : SC0477</v>
          </cell>
        </row>
        <row r="8695">
          <cell r="A8695" t="str">
            <v>Mantenimiento Licencias SAP ERP - Apendice 7 : SC0477</v>
          </cell>
        </row>
        <row r="8696">
          <cell r="A8696" t="str">
            <v>Mantenimiento Licencias SAP ERP - Apendice 7 : SC0477</v>
          </cell>
        </row>
        <row r="8697">
          <cell r="A8697" t="str">
            <v>Mantenimiento Licencias SAP ERP - Apendice 7 : SC0477</v>
          </cell>
        </row>
        <row r="8698">
          <cell r="A8698" t="str">
            <v>Mantenimiento Licencias SAP ERP - Apendice 7 : SC0477</v>
          </cell>
        </row>
        <row r="8699">
          <cell r="A8699" t="str">
            <v>Mantenimiento Licencias SAP ERP - Apendice 7 : SC0477</v>
          </cell>
        </row>
        <row r="8700">
          <cell r="A8700" t="str">
            <v>Mantenimiento Licencias SAP ERP - Apendice 7 : SC0477</v>
          </cell>
        </row>
        <row r="8701">
          <cell r="A8701" t="str">
            <v>Mantenimiento Licencias SAP ERP - Apendice 7 : SC0477</v>
          </cell>
        </row>
        <row r="8702">
          <cell r="A8702" t="str">
            <v>Mantenimiento Licencias SAP ERP - Apendice 7 : SC0477</v>
          </cell>
        </row>
        <row r="8703">
          <cell r="A8703" t="str">
            <v>Mantenimiento Licencias SAP ERP - Apendice 7 : SC0477</v>
          </cell>
        </row>
        <row r="8704">
          <cell r="A8704" t="str">
            <v>Mantenimiento Licencias SAP ERP - Apendice 7 : SC0477</v>
          </cell>
        </row>
        <row r="8705">
          <cell r="A8705" t="str">
            <v>Mantenimiento Licencias SAP ERP - Apendice 7 : SC0477</v>
          </cell>
        </row>
        <row r="8706">
          <cell r="A8706" t="str">
            <v>Mantenimiento Licencias SAP ERP - Apendice 7 : SC0477</v>
          </cell>
        </row>
        <row r="8707">
          <cell r="A8707" t="str">
            <v>Mantenimiento Licencias SAP ERP - Apendice 7 : SC0477</v>
          </cell>
        </row>
        <row r="8708">
          <cell r="A8708" t="str">
            <v>Mantenimiento Licencias SAP ERP - Apendice 7 : SC0477</v>
          </cell>
        </row>
        <row r="8709">
          <cell r="A8709" t="str">
            <v>Mantenimiento Licencias SAP ERP - Apendice 7 : SC0477</v>
          </cell>
        </row>
        <row r="8710">
          <cell r="A8710" t="str">
            <v>Mantenimiento Licencias SAP ERP - Apendice 7 : SC0477</v>
          </cell>
        </row>
        <row r="8711">
          <cell r="A8711" t="str">
            <v>Mantenimiento Licencias SAP ERP - Apendice 7 : SC0477</v>
          </cell>
        </row>
        <row r="8712">
          <cell r="A8712" t="str">
            <v>Mantenimiento Licencias SAP ERP - Apendice 7 : SC0477</v>
          </cell>
        </row>
        <row r="8713">
          <cell r="A8713" t="str">
            <v>Mantenimiento Licencias SAP ERP - Apendice 7 : SC0477</v>
          </cell>
        </row>
        <row r="8714">
          <cell r="A8714" t="str">
            <v>Mantenimiento Licencias SAP ERP - Apendice 7 : SC0477</v>
          </cell>
        </row>
        <row r="8715">
          <cell r="A8715" t="str">
            <v>Mantenimiento Licencias SAP ERP - Apendice 7 : SC0477</v>
          </cell>
        </row>
        <row r="8716">
          <cell r="A8716" t="str">
            <v>Mantenimiento Licencias SAP ERP - Apendice 7 : SC0477</v>
          </cell>
        </row>
        <row r="8717">
          <cell r="A8717" t="str">
            <v>Mantenimiento Licencias SAP ERP - Apendice 7 : SC0477</v>
          </cell>
        </row>
        <row r="8718">
          <cell r="A8718" t="str">
            <v>Mantenimiento Licencias SAP ERP - Apendice 7 : SC0477</v>
          </cell>
        </row>
        <row r="8719">
          <cell r="A8719" t="str">
            <v>Mantenimiento Licencias SAP ERP - Apendice 7 : SC0477</v>
          </cell>
        </row>
        <row r="8720">
          <cell r="A8720" t="str">
            <v>Mantenimiento Licencias SAP ERP - Apendice 7 : SC0477</v>
          </cell>
        </row>
        <row r="8721">
          <cell r="A8721" t="str">
            <v>Mantenimiento Licencias SAP ERP - Apendice 7 : SC0477</v>
          </cell>
        </row>
        <row r="8722">
          <cell r="A8722" t="str">
            <v>Mantenimiento Licencias SAP ERP - Apendice 7 : SC0477</v>
          </cell>
        </row>
        <row r="8723">
          <cell r="A8723" t="str">
            <v>Mantenimiento Licencias SAP ERP - Apendice 7 : SC0477</v>
          </cell>
        </row>
        <row r="8724">
          <cell r="A8724" t="str">
            <v>Mantenimiento Licencias SAP ERP - Apendice 7 : SC0477</v>
          </cell>
        </row>
        <row r="8725">
          <cell r="A8725" t="str">
            <v>Mantenimiento Licencias SAP ERP - Apendice 7 : SC0477</v>
          </cell>
        </row>
        <row r="8726">
          <cell r="A8726" t="str">
            <v>Mantenimiento Licencias SAP ERP - Apendice 7 : SC0477</v>
          </cell>
        </row>
        <row r="8727">
          <cell r="A8727" t="str">
            <v>Mantenimiento Licencias SAP ERP - Apendice 7 : SC0477</v>
          </cell>
        </row>
        <row r="8728">
          <cell r="A8728" t="str">
            <v>Mantenimiento Licencias SAP ERP - Apendice 7 : SC0477</v>
          </cell>
        </row>
        <row r="8729">
          <cell r="A8729" t="str">
            <v>Mantenimiento Licencias SAP ERP - Apendice 7 : SC0477</v>
          </cell>
        </row>
        <row r="8730">
          <cell r="A8730" t="str">
            <v>Mantenimiento Licencias SAP ERP - Apendice 7 : SC0477</v>
          </cell>
        </row>
        <row r="8731">
          <cell r="A8731" t="str">
            <v>Mantenimiento Licencias SAP ERP - Apendice 7 : SC0477</v>
          </cell>
        </row>
        <row r="8732">
          <cell r="A8732" t="str">
            <v>Mantenimiento Licencias SAP ERP - Apendice 7 : SC0477</v>
          </cell>
        </row>
        <row r="8733">
          <cell r="A8733" t="str">
            <v>Mantenimiento Licencias SAP ERP - Apendice 7 : SC0477</v>
          </cell>
        </row>
        <row r="8734">
          <cell r="A8734" t="str">
            <v>Mantenimiento Licencias SAP ERP - Apendice 7 : SC0477</v>
          </cell>
        </row>
        <row r="8735">
          <cell r="A8735" t="str">
            <v>Mantenimiento Licencias SAP ERP - Apendice 7 : SC0477</v>
          </cell>
        </row>
        <row r="8736">
          <cell r="A8736" t="str">
            <v>Mantenimiento Licencias SAP ERP - Apendice 7 : SC0477</v>
          </cell>
        </row>
        <row r="8737">
          <cell r="A8737" t="str">
            <v>Mantenimiento Licencias SAP ERP - Apendice 7 : SC0477</v>
          </cell>
        </row>
        <row r="8738">
          <cell r="A8738" t="str">
            <v>Mantenimiento Licencias SAP ERP - Apendice 7 : SC0477</v>
          </cell>
        </row>
        <row r="8739">
          <cell r="A8739" t="str">
            <v>Mantenimiento Licencias SAP ERP - Apendice 7 : SC0477</v>
          </cell>
        </row>
        <row r="8740">
          <cell r="A8740" t="str">
            <v>Mantenimiento Licencias SAP ERP - Apendice 7 : SC0477</v>
          </cell>
        </row>
        <row r="8741">
          <cell r="A8741" t="str">
            <v>Mantenimiento Licencias SAP ERP - Apendice 7 : SC0477</v>
          </cell>
        </row>
        <row r="8742">
          <cell r="A8742" t="str">
            <v>Mantenimiento Licencias SAP ERP - Apendice 7 : SC0477</v>
          </cell>
        </row>
        <row r="8743">
          <cell r="A8743" t="str">
            <v>Mantenimiento Licencias SAP ERP - Apendice 7 : SC0477</v>
          </cell>
        </row>
        <row r="8744">
          <cell r="A8744" t="str">
            <v>Mantenimiento Licencias SAP ERP - Apendice 7 : SC0477</v>
          </cell>
        </row>
        <row r="8745">
          <cell r="A8745" t="str">
            <v>Mantenimiento Licencias SAP ERP - Apendice 7 : SC0477</v>
          </cell>
        </row>
        <row r="8746">
          <cell r="A8746" t="str">
            <v>Mantenimiento Licencias SAP ERP - Apendice 7 : SC0477</v>
          </cell>
        </row>
        <row r="8747">
          <cell r="A8747" t="str">
            <v>Mantenimiento Licencias SAP ERP - Apendice 7 : SC0477</v>
          </cell>
        </row>
        <row r="8748">
          <cell r="A8748" t="str">
            <v>Mantenimiento Licencias SAP ERP - Apendice 7 : SC0477</v>
          </cell>
        </row>
        <row r="8749">
          <cell r="A8749" t="str">
            <v>Mantenimiento Licencias SAP ERP - Apendice 7 : SC0477</v>
          </cell>
        </row>
        <row r="8750">
          <cell r="A8750" t="str">
            <v>Mantenimiento Licencias SAP ERP - Apendices 8 y 12 : SC0474</v>
          </cell>
        </row>
        <row r="8751">
          <cell r="A8751" t="str">
            <v>Mantenimiento Licencias SAP ERP - Apendices 8 y 12 : SC0474</v>
          </cell>
        </row>
        <row r="8752">
          <cell r="A8752" t="str">
            <v>Mantenimiento Licencias SAP ERP - Apendices 8 y 12 : SC0474</v>
          </cell>
        </row>
        <row r="8753">
          <cell r="A8753" t="str">
            <v>Mantenimiento Licencias SAP ERP - Apendices 8 y 12 : SC0474</v>
          </cell>
        </row>
        <row r="8754">
          <cell r="A8754" t="str">
            <v>Mantenimiento Licencias SAP ERP - Apendices 8 y 12 : SC0474</v>
          </cell>
        </row>
        <row r="8755">
          <cell r="A8755" t="str">
            <v>Mantenimiento Licencias SAP ERP - Apendices 8 y 12 : SC0474</v>
          </cell>
        </row>
        <row r="8756">
          <cell r="A8756" t="str">
            <v>Mantenimiento Licencias SAP ERP - Apendices 8 y 12 : SC0474</v>
          </cell>
        </row>
        <row r="8757">
          <cell r="A8757" t="str">
            <v>Mantenimiento Licencias SAP ERP - Apendices 8 y 12 : SC0474</v>
          </cell>
        </row>
        <row r="8758">
          <cell r="A8758" t="str">
            <v>Mantenimiento Licencias SAP ERP - Apendices 8 y 12 : SC0474</v>
          </cell>
        </row>
        <row r="8759">
          <cell r="A8759" t="str">
            <v>Mantenimiento Licencias SAP ERP - Apendices 8 y 12 : SC0474</v>
          </cell>
        </row>
        <row r="8760">
          <cell r="A8760" t="str">
            <v>Mantenimiento Licencias SAP ERP - Apendices 8 y 12 : SC0474</v>
          </cell>
        </row>
        <row r="8761">
          <cell r="A8761" t="str">
            <v>Mantenimiento Licencias SAP ERP - Apendices 8 y 12 : SC0474</v>
          </cell>
        </row>
        <row r="8762">
          <cell r="A8762" t="str">
            <v>Mantenimiento Licencias SAP ERP - Apendices 8 y 12 : SC0474</v>
          </cell>
        </row>
        <row r="8763">
          <cell r="A8763" t="str">
            <v>Mantenimiento Licencias SAP ERP - Apendices 8 y 12 : SC0474</v>
          </cell>
        </row>
        <row r="8764">
          <cell r="A8764" t="str">
            <v>Mantenimiento Licencias SAP ERP - Apendices 8 y 12 : SC0474</v>
          </cell>
        </row>
        <row r="8765">
          <cell r="A8765" t="str">
            <v>Mantenimiento Licencias SAP ERP - Apendices 8 y 12 : SC0474</v>
          </cell>
        </row>
        <row r="8766">
          <cell r="A8766" t="str">
            <v>Mantenimiento Licencias SAP ERP - Apendices 8 y 12 : SC0474</v>
          </cell>
        </row>
        <row r="8767">
          <cell r="A8767" t="str">
            <v>Mantenimiento Licencias SAP ERP - Apendices 8 y 12 : SC0474</v>
          </cell>
        </row>
        <row r="8768">
          <cell r="A8768" t="str">
            <v>Mantenimiento Licencias SAP ERP - Apendices 8 y 12 : SC0474</v>
          </cell>
        </row>
        <row r="8769">
          <cell r="A8769" t="str">
            <v>Mantenimiento Licencias SAP ERP - Apendices 8 y 12 : SC0474</v>
          </cell>
        </row>
        <row r="8770">
          <cell r="A8770" t="str">
            <v>Mantenimiento Licencias SAP ERP - Apendices 8 y 12 : SC0474</v>
          </cell>
        </row>
        <row r="8771">
          <cell r="A8771" t="str">
            <v>Mantenimiento Licencias SAP ERP - Apendices 8 y 12 : SC0474</v>
          </cell>
        </row>
        <row r="8772">
          <cell r="A8772" t="str">
            <v>Mantenimiento Licencias SAP ERP - Apendices 8 y 12 : SC0474</v>
          </cell>
        </row>
        <row r="8773">
          <cell r="A8773" t="str">
            <v>Mantenimiento Licencias SAP ERP - Apendices 8 y 12 : SC0474</v>
          </cell>
        </row>
        <row r="8774">
          <cell r="A8774" t="str">
            <v>Mantenimiento Licencias SAP ERP - Apendices 8 y 12 : SC0474</v>
          </cell>
        </row>
        <row r="8775">
          <cell r="A8775" t="str">
            <v>Mantenimiento Licencias SAP ERP - Apendices 8 y 12 : SC0474</v>
          </cell>
        </row>
        <row r="8776">
          <cell r="A8776" t="str">
            <v>Mantenimiento Licencias SAP ERP - Apendices 8 y 12 : SC0474</v>
          </cell>
        </row>
        <row r="8777">
          <cell r="A8777" t="str">
            <v>Mantenimiento Licencias SAP ERP - Apendices 8 y 12 : SC0474</v>
          </cell>
        </row>
        <row r="8778">
          <cell r="A8778" t="str">
            <v>Mantenimiento Licencias SAP ERP - Apendices 8 y 12 : SC0474</v>
          </cell>
        </row>
        <row r="8779">
          <cell r="A8779" t="str">
            <v>Mantenimiento Licencias SAP ERP - Apendices 8 y 12 : SC0474</v>
          </cell>
        </row>
        <row r="8780">
          <cell r="A8780" t="str">
            <v>Mantenimiento Licencias SAP ERP - Apendices 8 y 12 : SC0474</v>
          </cell>
        </row>
        <row r="8781">
          <cell r="A8781" t="str">
            <v>Mantenimiento Licencias SAP ERP - Apendices 8 y 12 : SC0474</v>
          </cell>
        </row>
        <row r="8782">
          <cell r="A8782" t="str">
            <v>Mantenimiento Licencias SAP ERP - Apendices 8 y 12 : SC0474</v>
          </cell>
        </row>
        <row r="8783">
          <cell r="A8783" t="str">
            <v>Mantenimiento Licencias SAP ERP - Apendices 8 y 12 : SC0474</v>
          </cell>
        </row>
        <row r="8784">
          <cell r="A8784" t="str">
            <v>Mantenimiento Licencias SAP ERP - Apendices 8 y 12 : SC0474</v>
          </cell>
        </row>
        <row r="8785">
          <cell r="A8785" t="str">
            <v>Mantenimiento Licencias SAP ERP - Apendices 8 y 12 : SC0474</v>
          </cell>
        </row>
        <row r="8786">
          <cell r="A8786" t="str">
            <v>Mantenimiento Licencias SAP ERP - Apendices 8 y 12 : SC0474</v>
          </cell>
        </row>
        <row r="8787">
          <cell r="A8787" t="str">
            <v>Mantenimiento Licencias SAP ERP - Apendices 8 y 12 : SC0474</v>
          </cell>
        </row>
        <row r="8788">
          <cell r="A8788" t="str">
            <v>Mantenimiento Licencias SAP ERP - Apendices 8 y 12 : SC0474</v>
          </cell>
        </row>
        <row r="8789">
          <cell r="A8789" t="str">
            <v>Mantenimiento Licencias SAP ERP - Apendices 8 y 12 : SC0474</v>
          </cell>
        </row>
        <row r="8790">
          <cell r="A8790" t="str">
            <v>Mantenimiento Licencias SAP ERP - Apendices 8 y 12 : SC0474</v>
          </cell>
        </row>
        <row r="8791">
          <cell r="A8791" t="str">
            <v>Mantenimiento Licencias SAP ERP - Apendices 8 y 12 : SC0474</v>
          </cell>
        </row>
        <row r="8792">
          <cell r="A8792" t="str">
            <v>Mantenimiento Licencias SAP ERP - Apendices 8 y 12 : SC0474</v>
          </cell>
        </row>
        <row r="8793">
          <cell r="A8793" t="str">
            <v>Mantenimiento Licencias SAP ERP - Apendices 8 y 12 : SC0474</v>
          </cell>
        </row>
        <row r="8794">
          <cell r="A8794" t="str">
            <v>Mantenimiento Licencias SAP ERP - Apendices 8 y 12 : SC0474</v>
          </cell>
        </row>
        <row r="8795">
          <cell r="A8795" t="str">
            <v>Mantenimiento Licencias SAP ERP - Apendices 8 y 12 : SC0474</v>
          </cell>
        </row>
        <row r="8796">
          <cell r="A8796" t="str">
            <v>Mantenimiento Licencias SAP ERP - Apendices 8 y 12 : SC0474</v>
          </cell>
        </row>
        <row r="8797">
          <cell r="A8797" t="str">
            <v>Mantenimiento Licencias SAP ERP - Apendices 8 y 12 : SC0474</v>
          </cell>
        </row>
        <row r="8798">
          <cell r="A8798" t="str">
            <v>Mantenimiento Licencias SAP ERP - Apendices 8 y 12 : SC0474</v>
          </cell>
        </row>
        <row r="8799">
          <cell r="A8799" t="str">
            <v>Mantenimiento Licencias SAP ERP - Apendices 8 y 12 : SC0474</v>
          </cell>
        </row>
        <row r="8800">
          <cell r="A8800" t="str">
            <v>Mantenimiento Licencias SAP ERP - Apendices 8 y 12 : SC0474</v>
          </cell>
        </row>
        <row r="8801">
          <cell r="A8801" t="str">
            <v>Mantenimiento Licencias SAP ERP - Apendices 8 y 12 : SC0474</v>
          </cell>
        </row>
        <row r="8802">
          <cell r="A8802" t="str">
            <v>Mantenimiento Licencias SAP ERP - Apendices 8 y 12 : SC0474</v>
          </cell>
        </row>
        <row r="8803">
          <cell r="A8803" t="str">
            <v>Mantenimiento Licencias SAP ERP - Apendices 8 y 12 : SC0474</v>
          </cell>
        </row>
        <row r="8804">
          <cell r="A8804" t="str">
            <v>Mantenimiento Licencias SAP ERP - Apendices 8 y 12 : SC0474</v>
          </cell>
        </row>
        <row r="8805">
          <cell r="A8805" t="str">
            <v>Mantenimiento Licencias SAP ERP - Apendices 8 y 12 : SC0474</v>
          </cell>
        </row>
        <row r="8806">
          <cell r="A8806" t="str">
            <v>Mantenimiento Licencias SAP ERP - Apendices 8 y 12 : SC0474</v>
          </cell>
        </row>
        <row r="8807">
          <cell r="A8807" t="str">
            <v>Mantenimiento Licencias SAP ERP - Apendices 8 y 12 : SC0474</v>
          </cell>
        </row>
        <row r="8808">
          <cell r="A8808" t="str">
            <v>Mantenimiento Licencias SAP ERP - Apendices 8 y 12 : SC0474</v>
          </cell>
        </row>
        <row r="8809">
          <cell r="A8809" t="str">
            <v>Mantenimiento Licencias SAP ERP - Apendices 8 y 12 : SC0474</v>
          </cell>
        </row>
        <row r="8810">
          <cell r="A8810" t="str">
            <v>Mantenimiento Licencias SAP ERP - Apendices 8 y 12 : SC0474</v>
          </cell>
        </row>
        <row r="8811">
          <cell r="A8811" t="str">
            <v>Mantenimiento Licencias SAP ERP - Apendices 8 y 12 : SC0474</v>
          </cell>
        </row>
        <row r="8812">
          <cell r="A8812" t="str">
            <v>Mantenimiento Licencias SAP ERP - Apendices 8 y 12 : SC0474</v>
          </cell>
        </row>
        <row r="8813">
          <cell r="A8813" t="str">
            <v>Mantenimiento Licencias SAP ERP - Apendices 8 y 12 : SC0474</v>
          </cell>
        </row>
        <row r="8814">
          <cell r="A8814" t="str">
            <v>Mantenimiento Licencias SAP ERP - Apendices 8 y 12 : SC0474</v>
          </cell>
        </row>
        <row r="8815">
          <cell r="A8815" t="str">
            <v>Mantenimiento Licencias SAP ERP - Apendices 8 y 12 : SC0474</v>
          </cell>
        </row>
        <row r="8816">
          <cell r="A8816" t="str">
            <v>Mantenimiento Licencias SAP ERP - Apendices 8 y 12 : SC0474</v>
          </cell>
        </row>
        <row r="8817">
          <cell r="A8817" t="str">
            <v>Mantenimiento Licencias SAP ERP - Apendices 8 y 12 : SC0474</v>
          </cell>
        </row>
        <row r="8818">
          <cell r="A8818" t="str">
            <v>Mantenimiento Licencias SAP ERP - Apendices 8 y 12 : SC0474</v>
          </cell>
        </row>
        <row r="8819">
          <cell r="A8819" t="str">
            <v>Mantenimiento Licencias SAP ERP - Apendices 8 y 12 : SC0474</v>
          </cell>
        </row>
        <row r="8820">
          <cell r="A8820" t="str">
            <v>Mantenimiento Licencias SAP ERP - Apendices 8 y 12 : SC0474</v>
          </cell>
        </row>
        <row r="8821">
          <cell r="A8821" t="str">
            <v>Mantenimiento Licencias SAP ERP - Apendices 8 y 12 : SC0474</v>
          </cell>
        </row>
        <row r="8822">
          <cell r="A8822" t="str">
            <v>Mantenimiento Licencias SAP ERP - Apendices 8 y 12 : SC0474</v>
          </cell>
        </row>
        <row r="8823">
          <cell r="A8823" t="str">
            <v>Mantenimiento Licencias SAP ERP - Apendices 8 y 12 : SC0474</v>
          </cell>
        </row>
        <row r="8824">
          <cell r="A8824" t="str">
            <v>Mantenimiento Licencias SAP ERP - Apendices 8 y 12 : SC0474</v>
          </cell>
        </row>
        <row r="8825">
          <cell r="A8825" t="str">
            <v>Mantenimiento Licencias SAP ERP - Apendices 8 y 12 : SC0474</v>
          </cell>
        </row>
        <row r="8826">
          <cell r="A8826" t="str">
            <v>Mantenimiento Licencias SAP ERP - Apendices 8 y 12 : SC0474</v>
          </cell>
        </row>
        <row r="8827">
          <cell r="A8827" t="str">
            <v>Mantenimiento Licencias SAP ERP - Apendices 8 y 12 : SC0474</v>
          </cell>
        </row>
        <row r="8828">
          <cell r="A8828" t="str">
            <v>Mantenimiento Licencias SAP ERP - Apendices 8 y 12 : SC0474</v>
          </cell>
        </row>
        <row r="8829">
          <cell r="A8829" t="str">
            <v>Mantenimiento Licencias SAP ERP - Apendices 8 y 12 : SC0474</v>
          </cell>
        </row>
        <row r="8830">
          <cell r="A8830" t="str">
            <v>Mantenimiento Licencias SAP ERP - Apendices 8 y 12 : SC0474</v>
          </cell>
        </row>
        <row r="8831">
          <cell r="A8831" t="str">
            <v>Mantenimiento Licencias SAP ERP - Apendices 8 y 12 : SC0474</v>
          </cell>
        </row>
        <row r="8832">
          <cell r="A8832" t="str">
            <v>Mantenimiento Licencias SAP ERP - Apendices 8 y 12 : SC0474</v>
          </cell>
        </row>
        <row r="8833">
          <cell r="A8833" t="str">
            <v>Mantenimiento Licencias SAP ERP - Apendices 8 y 12 : SC0474</v>
          </cell>
        </row>
        <row r="8834">
          <cell r="A8834" t="str">
            <v>Mantenimiento Licencias SAP ERP - Apendices 8 y 12 : SC0474</v>
          </cell>
        </row>
        <row r="8835">
          <cell r="A8835" t="str">
            <v>Mantenimiento Licencias SAP ERP - Apendices 8 y 12 : SC0474</v>
          </cell>
        </row>
        <row r="8836">
          <cell r="A8836" t="str">
            <v>Mantenimiento Licencias SAP ERP - Apendices 8 y 12 : SC0474</v>
          </cell>
        </row>
        <row r="8837">
          <cell r="A8837" t="str">
            <v>Mantenimiento Licencias SAP ERP - Apendices 8 y 12 : SC0474</v>
          </cell>
        </row>
        <row r="8838">
          <cell r="A8838" t="str">
            <v>Mantenimiento Licencias SAP ERP - Apendices 8 y 12 : SC0474</v>
          </cell>
        </row>
        <row r="8839">
          <cell r="A8839" t="str">
            <v>Mantenimiento Licencias SAP ERP - Apendices 8 y 12 : SC0474</v>
          </cell>
        </row>
        <row r="8840">
          <cell r="A8840" t="str">
            <v>Mantenimiento Licencias SAP ERP - Apendices 8 y 12 : SC0474</v>
          </cell>
        </row>
        <row r="8841">
          <cell r="A8841" t="str">
            <v>Mantenimiento Licencias SAP ERP - Apendices 8 y 12 : SC0474</v>
          </cell>
        </row>
        <row r="8842">
          <cell r="A8842" t="str">
            <v>Mantenimiento Licencias SAP ERP - Apendices 8 y 12 : SC0474</v>
          </cell>
        </row>
        <row r="8843">
          <cell r="A8843" t="str">
            <v>Mantenimiento Licencias SAP ERP - Apendices 8 y 12 : SC0474</v>
          </cell>
        </row>
        <row r="8844">
          <cell r="A8844" t="str">
            <v>Mantenimiento Licencias SAP ERP - Apendices 8 y 12 : SC0474</v>
          </cell>
        </row>
        <row r="8845">
          <cell r="A8845" t="str">
            <v>Mantenimiento Licencias SAP ERP - Apendices 8 y 12 : SC0474</v>
          </cell>
        </row>
        <row r="8846">
          <cell r="A8846" t="str">
            <v>Mantenimiento Licencias SAP ERP - Apendices 8 y 12 : SC0474</v>
          </cell>
        </row>
        <row r="8847">
          <cell r="A8847" t="str">
            <v>Mantenimiento Licencias SAP ERP - Apendices 8 y 12 : SC0474</v>
          </cell>
        </row>
        <row r="8848">
          <cell r="A8848" t="str">
            <v>Mantenimiento Licencias SAP ERP - Apendices 8 y 12 : SC0474</v>
          </cell>
        </row>
        <row r="8849">
          <cell r="A8849" t="str">
            <v>Mantenimiento Licencias SAP ERP - Apendices 8 y 12 : SC0474</v>
          </cell>
        </row>
        <row r="8850">
          <cell r="A8850" t="str">
            <v>Mantenimiento Licencias SAP ERP - Apendices 8 y 12 : SC0474</v>
          </cell>
        </row>
        <row r="8851">
          <cell r="A8851" t="str">
            <v>Mantenimiento Licencias SAP ERP - Apendices 8 y 12 : SC0474</v>
          </cell>
        </row>
        <row r="8852">
          <cell r="A8852" t="str">
            <v>Mantenimiento Licencias SAP ERP - Apendices 8 y 12 : SC0474</v>
          </cell>
        </row>
        <row r="8853">
          <cell r="A8853" t="str">
            <v>Mantenimiento Licencias SAP ERP - Apendices 8 y 12 : SC0474</v>
          </cell>
        </row>
        <row r="8854">
          <cell r="A8854" t="str">
            <v>Mantenimiento Licencias SAP ERP - Apendices 8 y 12 : SC0474</v>
          </cell>
        </row>
        <row r="8855">
          <cell r="A8855" t="str">
            <v>Mantenimiento Licencias SAP ERP - Apendices 8 y 12 : SC0474</v>
          </cell>
        </row>
        <row r="8856">
          <cell r="A8856" t="str">
            <v>Mantenimiento Licencias SAP ERP - Apendices 8 y 12 : SC0474</v>
          </cell>
        </row>
        <row r="8857">
          <cell r="A8857" t="str">
            <v>Mantenimiento Licencias SAP ERP - Apendices 8 y 12 : SC0474</v>
          </cell>
        </row>
        <row r="8858">
          <cell r="A8858" t="str">
            <v>Mantenimiento Licencias SAP ERP - Apendices 8 y 12 : SC0474</v>
          </cell>
        </row>
        <row r="8859">
          <cell r="A8859" t="str">
            <v>Mantenimiento Licencias SAP ERP - Apendices 8 y 12 : SC0474</v>
          </cell>
        </row>
        <row r="8860">
          <cell r="A8860" t="str">
            <v>Mantenimiento Licencias SAP ERP - Apendices 8 y 12 : SC0474</v>
          </cell>
        </row>
        <row r="8861">
          <cell r="A8861" t="str">
            <v>Mantenimiento Licencias SAP ERP - Apendices 8 y 12 : SC0474</v>
          </cell>
        </row>
        <row r="8862">
          <cell r="A8862" t="str">
            <v>Mantenimiento Licencias SAP ERP - Apendices 8 y 12 : SC0474</v>
          </cell>
        </row>
        <row r="8863">
          <cell r="A8863" t="str">
            <v>Mantenimiento Licencias SAP ERP - Apendices 8 y 12 : SC0474</v>
          </cell>
        </row>
        <row r="8864">
          <cell r="A8864" t="str">
            <v>Mantenimiento Licencias SAP ERP - Apendices 8 y 12 : SC0474</v>
          </cell>
        </row>
        <row r="8865">
          <cell r="A8865" t="str">
            <v>Mantenimiento Licencias SAP ERP - Apendices 8 y 12 : SC0474</v>
          </cell>
        </row>
        <row r="8866">
          <cell r="A8866" t="str">
            <v>Mantenimiento Licencias SAP ERP - Apendices 8 y 12 : SC0474</v>
          </cell>
        </row>
        <row r="8867">
          <cell r="A8867" t="str">
            <v>Mantenimiento Licencias SAP ERP - Apendices 8 y 12 : SC0474</v>
          </cell>
        </row>
        <row r="8868">
          <cell r="A8868" t="str">
            <v>Mantenimiento Licencias SAP ERP - Apendices 8 y 12 : SC0474</v>
          </cell>
        </row>
        <row r="8869">
          <cell r="A8869" t="str">
            <v>Mantenimiento Licencias SAP ERP - Apendices 8 y 12 : SC0474</v>
          </cell>
        </row>
        <row r="8870">
          <cell r="A8870" t="str">
            <v>Mantenimiento Licencias SAP ERP - Apendices 8 y 12 : SC0474</v>
          </cell>
        </row>
        <row r="8871">
          <cell r="A8871" t="str">
            <v>Mantenimiento Licencias SAP ERP - Apendices 8 y 12 : SC0474</v>
          </cell>
        </row>
        <row r="8872">
          <cell r="A8872" t="str">
            <v>Mantenimiento Licencias SAP ERP - Apendices 8 y 12 : SC0474</v>
          </cell>
        </row>
        <row r="8873">
          <cell r="A8873" t="str">
            <v>Mantenimiento Licencias SAP ERP - Apendices 8 y 12 : SC0474</v>
          </cell>
        </row>
        <row r="8874">
          <cell r="A8874" t="str">
            <v>Mantenimiento Licencias SAP ERP - Apendices 8 y 12 : SC0474</v>
          </cell>
        </row>
        <row r="8875">
          <cell r="A8875" t="str">
            <v>Mantenimiento Licencias SAP ERP - Apendices 8 y 12 : SC0474</v>
          </cell>
        </row>
        <row r="8876">
          <cell r="A8876" t="str">
            <v>Mantenimiento Licencias SAP ERP - Apendices 8 y 12 : SC0474</v>
          </cell>
        </row>
        <row r="8877">
          <cell r="A8877" t="str">
            <v>Mantenimiento Licencias SAP ERP - Apendices 8 y 12 : SC0474</v>
          </cell>
        </row>
        <row r="8878">
          <cell r="A8878" t="str">
            <v>Mantenimiento Licencias SAP ERP - Apendices 8 y 12 : SC0474</v>
          </cell>
        </row>
        <row r="8879">
          <cell r="A8879" t="str">
            <v>Mantenimiento Licencias SAP ERP - Apendices 8 y 12 : SC0474</v>
          </cell>
        </row>
        <row r="8880">
          <cell r="A8880" t="str">
            <v>Mantenimiento Licencias SAP ERP - Apendices 8 y 12 : SC0474</v>
          </cell>
        </row>
        <row r="8881">
          <cell r="A8881" t="str">
            <v>Mantenimiento Licencias SAP ERP - Apendices 8 y 12 : SC0474</v>
          </cell>
        </row>
        <row r="8882">
          <cell r="A8882" t="str">
            <v>Mantenimiento Licencias SAP ERP - Apendices 8 y 12 : SC0474</v>
          </cell>
        </row>
        <row r="8883">
          <cell r="A8883" t="str">
            <v>Mantenimiento Licencias SAP ERP - Apendices 8 y 12 : SC0474</v>
          </cell>
        </row>
        <row r="8884">
          <cell r="A8884" t="str">
            <v>Mantenimiento Licencias SAP ERP - Apendices 8 y 12 : SC0474</v>
          </cell>
        </row>
        <row r="8885">
          <cell r="A8885" t="str">
            <v>Mantenimiento Licencias SAP ERP - Apendices 8 y 12 : SC0474</v>
          </cell>
        </row>
        <row r="8886">
          <cell r="A8886" t="str">
            <v>Mantenimiento Licencias SAP ERP - Apendices 8 y 12 : SC0474</v>
          </cell>
        </row>
        <row r="8887">
          <cell r="A8887" t="str">
            <v>Mantenimiento Licencias SAP ERP - Apendices 8 y 12 : SC0474</v>
          </cell>
        </row>
        <row r="8888">
          <cell r="A8888" t="str">
            <v>Mantenimiento Licencias SAP ERP - Apendices 8 y 12 : SC0474</v>
          </cell>
        </row>
        <row r="8889">
          <cell r="A8889" t="str">
            <v>Mantenimiento Licencias SAP ERP - Apendices 8 y 12 : SC0474</v>
          </cell>
        </row>
        <row r="8890">
          <cell r="A8890" t="str">
            <v>Mantenimiento Licencias SAP ERP - Apendices 8 y 12 : SC0474</v>
          </cell>
        </row>
        <row r="8891">
          <cell r="A8891" t="str">
            <v>Mantenimiento Licencias SAP ERP - Apendices 8 y 12 : SC0474</v>
          </cell>
        </row>
        <row r="8892">
          <cell r="A8892" t="str">
            <v>Mantenimiento Licencias SAP ERP - Apendices 8 y 12 : SC0474</v>
          </cell>
        </row>
        <row r="8893">
          <cell r="A8893" t="str">
            <v>Mantenimiento Licencias SAP ERP - Apendices 8 y 12 : SC0474</v>
          </cell>
        </row>
        <row r="8894">
          <cell r="A8894" t="str">
            <v>Mantenimiento Licencias SAP ERP - Apendices 8 y 12 : SC0474</v>
          </cell>
        </row>
        <row r="8895">
          <cell r="A8895" t="str">
            <v>Mantenimiento Licencias SAP ERP - Apendices 8 y 12 : SC0474</v>
          </cell>
        </row>
        <row r="8896">
          <cell r="A8896" t="str">
            <v>Mantenimiento Licencias SAP ERP - Apendices 8 y 12 : SC0474</v>
          </cell>
        </row>
        <row r="8897">
          <cell r="A8897" t="str">
            <v>Mantenimiento Licencias SAP ERP - Apendices 8 y 12 : SC0474</v>
          </cell>
        </row>
        <row r="8898">
          <cell r="A8898" t="str">
            <v>Mantenimiento Licencias SAP ERP - Apendices 8 y 12 : SC0474</v>
          </cell>
        </row>
        <row r="8899">
          <cell r="A8899" t="str">
            <v>Mantenimiento Licencias SAP ERP - Apendices 8 y 12 : SC0474</v>
          </cell>
        </row>
        <row r="8900">
          <cell r="A8900" t="str">
            <v>Mantenimiento Licencias SAP ERP - Apendices 8 y 12 : SC0474</v>
          </cell>
        </row>
        <row r="8901">
          <cell r="A8901" t="str">
            <v>Mantenimiento Licencias SAP ERP - Apendices 8 y 12 : SC0474</v>
          </cell>
        </row>
        <row r="8902">
          <cell r="A8902" t="str">
            <v>Mantenimiento Licencias SAP ERP - Apendices 8 y 12 : SC0474</v>
          </cell>
        </row>
        <row r="8903">
          <cell r="A8903" t="str">
            <v>Mantenimiento Licencias SAP ERP - Apendices 8 y 12 : SC0474</v>
          </cell>
        </row>
        <row r="8904">
          <cell r="A8904" t="str">
            <v>Mantenimiento Licencias SAP ERP - Apendices 8 y 12 : SC0474</v>
          </cell>
        </row>
        <row r="8905">
          <cell r="A8905" t="str">
            <v>Mantenimiento Licencias SAP ERP - Apendices 8 y 12 : SC0474</v>
          </cell>
        </row>
        <row r="8906">
          <cell r="A8906" t="str">
            <v>Mantenimiento Licencias SAP ERP - Apendices 8 y 12 : SC0474</v>
          </cell>
        </row>
        <row r="8907">
          <cell r="A8907" t="str">
            <v>Mantenimiento Licencias SAP ERP - Apendices 8 y 12 : SC0474</v>
          </cell>
        </row>
        <row r="8908">
          <cell r="A8908" t="str">
            <v>Mantenimiento Licencias SAP ERP - Apendices 8 y 12 : SC0474</v>
          </cell>
        </row>
        <row r="8909">
          <cell r="A8909" t="str">
            <v>Mantenimiento Licencias SAP ERP - Apendices 8 y 12 : SC0474</v>
          </cell>
        </row>
        <row r="8910">
          <cell r="A8910" t="str">
            <v>Mantenimiento Licencias SAP ERP - Apendices 8 y 12 : SC0474</v>
          </cell>
        </row>
        <row r="8911">
          <cell r="A8911" t="str">
            <v>Mantenimiento Licencias SAP ERP - Apendices 8 y 12 : SC0474</v>
          </cell>
        </row>
        <row r="8912">
          <cell r="A8912" t="str">
            <v>Mantenimiento Licencias SAP ERP - Apendices 8 y 12 : SC0474</v>
          </cell>
        </row>
        <row r="8913">
          <cell r="A8913" t="str">
            <v>Mantenimiento Licencias SAP ERP - Apendices 8 y 12 : SC0474</v>
          </cell>
        </row>
        <row r="8914">
          <cell r="A8914" t="str">
            <v>Mantenimiento Licencias SAP ERP - Apendices 8 y 12 : SC0474</v>
          </cell>
        </row>
        <row r="8915">
          <cell r="A8915" t="str">
            <v>Mantenimiento Licencias SAP ERP - Apendices 8 y 12 : SC0474</v>
          </cell>
        </row>
        <row r="8916">
          <cell r="A8916" t="str">
            <v>Mantenimiento Licencias SAP ERP - Apendices 8 y 12 : SC0474</v>
          </cell>
        </row>
        <row r="8917">
          <cell r="A8917" t="str">
            <v>Mantenimiento Licencias SAP ERP - Apendices 8 y 12 : SC0474</v>
          </cell>
        </row>
        <row r="8918">
          <cell r="A8918" t="str">
            <v>Mantenimiento Licencias SAP ERP - Apendices 8 y 12 : SC0474</v>
          </cell>
        </row>
        <row r="8919">
          <cell r="A8919" t="str">
            <v>Mantenimiento Licencias SAP ERP - Apendices 8 y 12 : SC0474</v>
          </cell>
        </row>
        <row r="8920">
          <cell r="A8920" t="str">
            <v>Mantenimiento Licencias SAP ERP - Apendices 8 y 12 : SC0474</v>
          </cell>
        </row>
        <row r="8921">
          <cell r="A8921" t="str">
            <v>Mantenimiento Licencias SAP ERP - Apendices 8 y 12 : SC0474</v>
          </cell>
        </row>
        <row r="8922">
          <cell r="A8922" t="str">
            <v>Mantenimiento Licencias SAP ERP - Apendices 8 y 12 : SC0474</v>
          </cell>
        </row>
        <row r="8923">
          <cell r="A8923" t="str">
            <v>Mantenimiento Licencias SAP ERP - Apendices 8 y 12 : SC0474</v>
          </cell>
        </row>
        <row r="8924">
          <cell r="A8924" t="str">
            <v>Mantenimiento Licencias SAP ERP - Apendices 8 y 12 : SC0474</v>
          </cell>
        </row>
        <row r="8925">
          <cell r="A8925" t="str">
            <v>Mantenimiento Licencias SAP ERP - Apendices 8 y 12 : SC0474</v>
          </cell>
        </row>
        <row r="8926">
          <cell r="A8926" t="str">
            <v>Mantenimiento Licencias SAP ERP - Apendices 8 y 12 : SC0474</v>
          </cell>
        </row>
        <row r="8927">
          <cell r="A8927" t="str">
            <v>Mantenimiento Licencias SAP ERP - Apendices 8 y 12 : SC0474</v>
          </cell>
        </row>
        <row r="8928">
          <cell r="A8928" t="str">
            <v>Mantenimiento Licencias SAP ERP - Apendices 8 y 12 : SC0474</v>
          </cell>
        </row>
        <row r="8929">
          <cell r="A8929" t="str">
            <v>Mantenimiento Licencias SAP ERP - Apendices 8 y 12 : SC0474</v>
          </cell>
        </row>
        <row r="8930">
          <cell r="A8930" t="str">
            <v>Mantenimiento Licencias SAP ERP - Apendices 8 y 12 : SC0474</v>
          </cell>
        </row>
        <row r="8931">
          <cell r="A8931" t="str">
            <v>Mantenimiento Licencias SAP ERP - Apendices 8 y 12 : SC0474</v>
          </cell>
        </row>
        <row r="8932">
          <cell r="A8932" t="str">
            <v>Mantenimiento Licencias SAP ERP - Apendices 8 y 12 : SC0474</v>
          </cell>
        </row>
        <row r="8933">
          <cell r="A8933" t="str">
            <v>Mantenimiento Licencias SAP ERP - Apendices 8 y 12 : SC0474</v>
          </cell>
        </row>
        <row r="8934">
          <cell r="A8934" t="str">
            <v>Mantenimiento Licencias SAP ERP - Apendices 8 y 12 : SC0474</v>
          </cell>
        </row>
        <row r="8935">
          <cell r="A8935" t="str">
            <v>Mantenimiento Licencias SAP ERP - Apendices 8 y 12 : SC0474</v>
          </cell>
        </row>
        <row r="8936">
          <cell r="A8936" t="str">
            <v>Mantenimiento Licencias SAP ERP - Apendices 8 y 12 : SC0474</v>
          </cell>
        </row>
        <row r="8937">
          <cell r="A8937" t="str">
            <v>Mantenimiento Licencias SAP ERP - Apendices 8 y 12 : SC0474</v>
          </cell>
        </row>
        <row r="8938">
          <cell r="A8938" t="str">
            <v>Mantenimiento Licencias SAP ERP - Apendices 8 y 12 : SC0474</v>
          </cell>
        </row>
        <row r="8939">
          <cell r="A8939" t="str">
            <v>Mantenimiento Licencias SAP ERP - Apendices 8 y 12 : SC0474</v>
          </cell>
        </row>
        <row r="8940">
          <cell r="A8940" t="str">
            <v>Mantenimiento Licencias SAP ERP - Apendices 8 y 12 : SC0474</v>
          </cell>
        </row>
        <row r="8941">
          <cell r="A8941" t="str">
            <v>Mantenimiento Licencias SAP ERP - Apendices 8 y 12 : SC0474</v>
          </cell>
        </row>
        <row r="8942">
          <cell r="A8942" t="str">
            <v>Mantenimiento Licencias SAP ERP - Apendices 8 y 12 : SC0474</v>
          </cell>
        </row>
        <row r="8943">
          <cell r="A8943" t="str">
            <v>Mantenimiento Licencias SAP ERP - Apendices 8 y 12 : SC0474</v>
          </cell>
        </row>
        <row r="8944">
          <cell r="A8944" t="str">
            <v>Mantenimiento Licencias SAP ERP - Apendices 8 y 12 : SC0474</v>
          </cell>
        </row>
        <row r="8945">
          <cell r="A8945" t="str">
            <v>Mantenimiento Licencias SAP ERP - Apendices 8 y 12 : SC0474</v>
          </cell>
        </row>
        <row r="8946">
          <cell r="A8946" t="str">
            <v>Mantenimiento Licencias SAP ERP - Apendices 8 y 12 : SC0474</v>
          </cell>
        </row>
        <row r="8947">
          <cell r="A8947" t="str">
            <v>Mantenimiento Licencias SAP ERP - Apendices 8 y 12 : SC0474</v>
          </cell>
        </row>
        <row r="8948">
          <cell r="A8948" t="str">
            <v>Mantenimiento Licencias SAP ERP - Apendices 8 y 12 : SC0474</v>
          </cell>
        </row>
        <row r="8949">
          <cell r="A8949" t="str">
            <v>Mantenimiento Licencias SAP ERP - Apendices 8 y 12 : SC0474</v>
          </cell>
        </row>
        <row r="8950">
          <cell r="A8950" t="str">
            <v>Mantenimiento Licencias SAP ERP - Apendices 8 y 12 : SC0474</v>
          </cell>
        </row>
        <row r="8951">
          <cell r="A8951" t="str">
            <v>Mantenimiento Licencias SAP ERP - Apendices 8 y 12 : SC0474</v>
          </cell>
        </row>
        <row r="8952">
          <cell r="A8952" t="str">
            <v>Mantenimiento Licencias SAP ERP - Apendices 8 y 12 : SC0474</v>
          </cell>
        </row>
        <row r="8953">
          <cell r="A8953" t="str">
            <v>Mantenimiento Licencias SAP ERP - Apendices 8 y 12 : SC0474</v>
          </cell>
        </row>
        <row r="8954">
          <cell r="A8954" t="str">
            <v>Mantenimiento Licencias SAP ERP - Apendices 8 y 12 : SC0474</v>
          </cell>
        </row>
        <row r="8955">
          <cell r="A8955" t="str">
            <v>Mantenimiento Licencias SAP ERP - Apendices 8 y 12 : SC0474</v>
          </cell>
        </row>
        <row r="8956">
          <cell r="A8956" t="str">
            <v>Mantenimiento Licencias SAP ERP - Apendices 8 y 12 : SC0474</v>
          </cell>
        </row>
        <row r="8957">
          <cell r="A8957" t="str">
            <v>Mantenimiento Licencias SAP ERP - Apendices 8 y 12 : SC0474</v>
          </cell>
        </row>
        <row r="8958">
          <cell r="A8958" t="str">
            <v>Mantenimiento Licencias SAP ERP - Apendices 8 y 12 : SC0474</v>
          </cell>
        </row>
        <row r="8959">
          <cell r="A8959" t="str">
            <v>Mantenimiento Licencias SAP ERP - Apendices 8 y 12 : SC0474</v>
          </cell>
        </row>
        <row r="8960">
          <cell r="A8960" t="str">
            <v>Mantenimiento Licencias SAP ERP - Apendices 8 y 12 : SC0474</v>
          </cell>
        </row>
        <row r="8961">
          <cell r="A8961" t="str">
            <v>Mantenimiento Licencias SAP ERP - Apendices 8 y 12 : SC0474</v>
          </cell>
        </row>
        <row r="8962">
          <cell r="A8962" t="str">
            <v>Mantenimiento Licencias SAP ERP - Apendices 8 y 12 : SC0474</v>
          </cell>
        </row>
        <row r="8963">
          <cell r="A8963" t="str">
            <v>Mantenimiento Licencias SAP ERP - Apendices 8 y 12 : SC0474</v>
          </cell>
        </row>
        <row r="8964">
          <cell r="A8964" t="str">
            <v>Mantenimiento Licencias SAP ERP - Apendices 8 y 12 : SC0474</v>
          </cell>
        </row>
        <row r="8965">
          <cell r="A8965" t="str">
            <v>Mantenimiento Licencias SAP ERP - Apendices 8 y 12 : SC0474</v>
          </cell>
        </row>
        <row r="8966">
          <cell r="A8966" t="str">
            <v>Mantenimiento Licencias SAP ERP - Apendices 8 y 12 : SC0474</v>
          </cell>
        </row>
        <row r="8967">
          <cell r="A8967" t="str">
            <v>Mantenimiento Licencias SAP ERP - Apendices 8 y 12 : SC0474</v>
          </cell>
        </row>
        <row r="8968">
          <cell r="A8968" t="str">
            <v>Mantenimiento Licencias SAP ERP - Apendices 8 y 12 : SC0474</v>
          </cell>
        </row>
        <row r="8969">
          <cell r="A8969" t="str">
            <v>Mantenimiento Licencias SAP ERP - Apendices 8 y 12 : SC0474</v>
          </cell>
        </row>
        <row r="8970">
          <cell r="A8970" t="str">
            <v>Mantenimiento Licencias SAP ERP - Apendices 8 y 12 : SC0474</v>
          </cell>
        </row>
        <row r="8971">
          <cell r="A8971" t="str">
            <v>Mantenimiento Licencias SAP ERP - Apendices 8 y 12 : SC0474</v>
          </cell>
        </row>
        <row r="8972">
          <cell r="A8972" t="str">
            <v>Mantenimiento Licencias SAP ERP - Apendices 8 y 12 : SC0474</v>
          </cell>
        </row>
        <row r="8973">
          <cell r="A8973" t="str">
            <v>Mantenimiento Licencias SAP ERP - Apendices 8 y 12 : SC0474</v>
          </cell>
        </row>
        <row r="8974">
          <cell r="A8974" t="str">
            <v>Mantenimiento Licencias SAP ERP - Apendices 8 y 12 : SC0474</v>
          </cell>
        </row>
        <row r="8975">
          <cell r="A8975" t="str">
            <v>Mantenimiento Licencias SAP ERP - Apendices 8 y 12 : SC0474</v>
          </cell>
        </row>
        <row r="8976">
          <cell r="A8976" t="str">
            <v>Mantenimiento Licencias SAP ERP - Apendices 8 y 12 : SC0474</v>
          </cell>
        </row>
        <row r="8977">
          <cell r="A8977" t="str">
            <v>Mantenimiento Licencias SAP ERP - Apendices 8 y 12 : SC0474</v>
          </cell>
        </row>
        <row r="8978">
          <cell r="A8978" t="str">
            <v>Mantenimiento Licencias SAP ERP - Apendices 8 y 12 : SC0474</v>
          </cell>
        </row>
        <row r="8979">
          <cell r="A8979" t="str">
            <v>Mantenimiento Licencias SAP ERP - Apendices 8 y 12 : SC0474</v>
          </cell>
        </row>
        <row r="8980">
          <cell r="A8980" t="str">
            <v>Mantenimiento Licencias SAP ERP - Apendices 8 y 12 : SC0474</v>
          </cell>
        </row>
        <row r="8981">
          <cell r="A8981" t="str">
            <v>Mantenimiento Licencias SAP ERP - Apendices 8 y 12 : SC0474</v>
          </cell>
        </row>
        <row r="8982">
          <cell r="A8982" t="str">
            <v>Mantenimiento Licencias SAP ERP - Apendices 8 y 12 : SC0474</v>
          </cell>
        </row>
        <row r="8983">
          <cell r="A8983" t="str">
            <v>Mantenimiento Licencias SAP ERP - Apendices 8 y 12 : SC0474</v>
          </cell>
        </row>
        <row r="8984">
          <cell r="A8984" t="str">
            <v>Mantenimiento Licencias SAP ERP - Apendices 8 y 12 : SC0474</v>
          </cell>
        </row>
        <row r="8985">
          <cell r="A8985" t="str">
            <v>Mantenimiento Licencias SAP ERP - Apendices 8 y 12 : SC0474</v>
          </cell>
        </row>
        <row r="8986">
          <cell r="A8986" t="str">
            <v>Mantenimiento Licencias SAP ERP - Apendices 8 y 12 : SC0474</v>
          </cell>
        </row>
        <row r="8987">
          <cell r="A8987" t="str">
            <v>Mantenimiento Licencias SAP ERP - Apendices 8 y 12 : SC0474</v>
          </cell>
        </row>
        <row r="8988">
          <cell r="A8988" t="str">
            <v>Mantenimiento Licencias SAP ERP - Apendices 8 y 12 : SC0474</v>
          </cell>
        </row>
        <row r="8989">
          <cell r="A8989" t="str">
            <v>Mantenimiento Licencias SAP ERP - Apendices 8 y 12 : SC0474</v>
          </cell>
        </row>
        <row r="8990">
          <cell r="A8990" t="str">
            <v>Mantenimiento Licencias SAP ERP - Apendices 8 y 12 : SC0474</v>
          </cell>
        </row>
        <row r="8991">
          <cell r="A8991" t="str">
            <v>Mantenimiento Licencias SAP ERP - Apendices 8 y 12 : SC0474</v>
          </cell>
        </row>
        <row r="8992">
          <cell r="A8992" t="str">
            <v>Mantenimiento Licencias SAP ERP - Apendices 8 y 12 : SC0474</v>
          </cell>
        </row>
        <row r="8993">
          <cell r="A8993" t="str">
            <v>Mantenimiento Licencias SAP ERP - Apendices 8 y 12 : SC0474</v>
          </cell>
        </row>
        <row r="8994">
          <cell r="A8994" t="str">
            <v>Mantenimiento Licencias SAP ERP - Apendices 8 y 12 : SC0474</v>
          </cell>
        </row>
        <row r="8995">
          <cell r="A8995" t="str">
            <v>Mantenimiento Licencias SAP ERP - Apendices 8 y 12 : SC0474</v>
          </cell>
        </row>
        <row r="8996">
          <cell r="A8996" t="str">
            <v>Mantenimiento Licencias SAP ERP - Apendices 8 y 12 : SC0474</v>
          </cell>
        </row>
        <row r="8997">
          <cell r="A8997" t="str">
            <v>Mantenimiento Licencias SAP ERP - Apendices 8 y 12 : SC0474</v>
          </cell>
        </row>
        <row r="8998">
          <cell r="A8998" t="str">
            <v>Mantenimiento Licencias SAP ERP - Apendices 8 y 12 : SC0474</v>
          </cell>
        </row>
        <row r="8999">
          <cell r="A8999" t="str">
            <v>Mantenimiento Licencias SAP ERP - Apendices 8 y 12 : SC0474</v>
          </cell>
        </row>
        <row r="9000">
          <cell r="A9000" t="str">
            <v>Mantenimiento Licencias SAP ERP - Apendices 8 y 12 : SC0474</v>
          </cell>
        </row>
        <row r="9001">
          <cell r="A9001" t="str">
            <v>Mantenimiento Licencias SAP ERP - Apendices 8 y 12 : SC0474</v>
          </cell>
        </row>
        <row r="9002">
          <cell r="A9002" t="str">
            <v>Mantenimiento Licencias SAP ERP - Apendices 8 y 12 : SC0474</v>
          </cell>
        </row>
        <row r="9003">
          <cell r="A9003" t="str">
            <v>Mantenimiento Licencias SAP ERP - Apendices 8 y 12 : SC0474</v>
          </cell>
        </row>
        <row r="9004">
          <cell r="A9004" t="str">
            <v>Mantenimiento Licencias SAP ERP - Apendices 8 y 12 : SC0474</v>
          </cell>
        </row>
        <row r="9005">
          <cell r="A9005" t="str">
            <v>Mantenimiento Licencias SAP ERP - Apendices 8 y 12 : SC0474</v>
          </cell>
        </row>
        <row r="9006">
          <cell r="A9006" t="str">
            <v>Mantenimiento Licencias SAP ERP - Apendices 8 y 12 : SC0474</v>
          </cell>
        </row>
        <row r="9007">
          <cell r="A9007" t="str">
            <v>Mantenimiento Licencias SAP ERP - Apendices 8 y 12 : SC0474</v>
          </cell>
        </row>
        <row r="9008">
          <cell r="A9008" t="str">
            <v>Mantenimiento Licencias SAP ERP - Apendices 8 y 12 : SC0474</v>
          </cell>
        </row>
        <row r="9009">
          <cell r="A9009" t="str">
            <v>Mantenimiento Licencias SAP ERP - Apendices 8 y 12 : SC0474</v>
          </cell>
        </row>
        <row r="9010">
          <cell r="A9010" t="str">
            <v>Mantenimiento Licencias SAP ERP - Apendices 8 y 12 : SC0474</v>
          </cell>
        </row>
        <row r="9011">
          <cell r="A9011" t="str">
            <v>Mantenimiento Licencias SAP ERP - Apendices 8 y 12 : SC0474</v>
          </cell>
        </row>
        <row r="9012">
          <cell r="A9012" t="str">
            <v>Mantenimiento Licencias SAP ERP - Apendices 8 y 12 : SC0474</v>
          </cell>
        </row>
        <row r="9013">
          <cell r="A9013" t="str">
            <v>Mantenimiento Licencias SAP ERP - Apendices 8 y 12 : SC0474</v>
          </cell>
        </row>
        <row r="9014">
          <cell r="A9014" t="str">
            <v>Mantenimiento Licencias SAP ERP - Apendices 8 y 12 : SC0474</v>
          </cell>
        </row>
        <row r="9015">
          <cell r="A9015" t="str">
            <v>Mantenimiento Licencias SAP ERP - Apendices 8 y 12 : SC0474</v>
          </cell>
        </row>
        <row r="9016">
          <cell r="A9016" t="str">
            <v>Mantenimiento Licencias SAP ERP - Apendices 8 y 12 : SC0474</v>
          </cell>
        </row>
        <row r="9017">
          <cell r="A9017" t="str">
            <v>Mantenimiento Licencias SAP ERP - Apendices 8 y 12 : SC0474</v>
          </cell>
        </row>
        <row r="9018">
          <cell r="A9018" t="str">
            <v>Mantenimiento Licencias SAP ERP - Apendices 8 y 12 : SC0474</v>
          </cell>
        </row>
        <row r="9019">
          <cell r="A9019" t="str">
            <v>Mantenimiento Licencias SAP ERP - Apendices 8 y 12 : SC0474</v>
          </cell>
        </row>
        <row r="9020">
          <cell r="A9020" t="str">
            <v>Mantenimiento Licencias SAP ERP - Apendices 8 y 12 : SC0474</v>
          </cell>
        </row>
        <row r="9021">
          <cell r="A9021" t="str">
            <v>Mantenimiento Licencias SAP ERP - Apendices 8 y 12 : SC0474</v>
          </cell>
        </row>
        <row r="9022">
          <cell r="A9022" t="str">
            <v>Mantenimiento Licencias SAP ERP - Apendices 8 y 12 : SC0474</v>
          </cell>
        </row>
        <row r="9023">
          <cell r="A9023" t="str">
            <v>Mantenimiento Licencias SAP ERP - Apendices 8 y 12 : SC0474</v>
          </cell>
        </row>
        <row r="9024">
          <cell r="A9024" t="str">
            <v>Mantenimiento Licencias SAP ERP - Apendices 8 y 12 : SC0474</v>
          </cell>
        </row>
        <row r="9025">
          <cell r="A9025" t="str">
            <v>Mantenimiento Licencias SAP ERP - Apendices 8 y 12 : SC0474</v>
          </cell>
        </row>
        <row r="9026">
          <cell r="A9026" t="str">
            <v>Mantenimiento Licencias SAP ERP - Apendices 8 y 12 : SC0474</v>
          </cell>
        </row>
        <row r="9027">
          <cell r="A9027" t="str">
            <v>Mantenimiento Licencias SAP ERP - Apendices 8 y 12 : SC0474</v>
          </cell>
        </row>
        <row r="9028">
          <cell r="A9028" t="str">
            <v>Mantenimiento Licencias SAP ERP - Apendices 8 y 12 : SC0474</v>
          </cell>
        </row>
        <row r="9029">
          <cell r="A9029" t="str">
            <v>Mantenimiento Licencias SAP ERP - Apendices 8 y 12 : SC0474</v>
          </cell>
        </row>
        <row r="9030">
          <cell r="A9030" t="str">
            <v>Mantenimiento Licencias SAP ERP - Apendices 8 y 12 : SC0474</v>
          </cell>
        </row>
        <row r="9031">
          <cell r="A9031" t="str">
            <v>Mantenimiento Licencias SAP ERP - Apendices 8 y 12 : SC0474</v>
          </cell>
        </row>
        <row r="9032">
          <cell r="A9032" t="str">
            <v>Mantenimiento Licencias SAP ERP - Apendices 8 y 12 : SC0474</v>
          </cell>
        </row>
        <row r="9033">
          <cell r="A9033" t="str">
            <v>Mantenimiento Licencias SAP ERP - Apendices 8 y 12 : SC0474</v>
          </cell>
        </row>
        <row r="9034">
          <cell r="A9034" t="str">
            <v>Mantenimiento Licencias SAP ERP - Apendices 8 y 12 : SC0474</v>
          </cell>
        </row>
        <row r="9035">
          <cell r="A9035" t="str">
            <v>Mantenimiento Licencias SAP ERP - Apendices 8 y 12 : SC0474</v>
          </cell>
        </row>
        <row r="9036">
          <cell r="A9036" t="str">
            <v>Mantenimiento Licencias SAP ERP - Apendices 8 y 12 : SC0474</v>
          </cell>
        </row>
        <row r="9037">
          <cell r="A9037" t="str">
            <v>Mantenimiento Licencias SAP ERP - Apendices 8 y 12 : SC0474</v>
          </cell>
        </row>
        <row r="9038">
          <cell r="A9038" t="str">
            <v>Mantenimiento Licencias SAP ERP + PI - Apendice 3 : SC0476</v>
          </cell>
        </row>
        <row r="9039">
          <cell r="A9039" t="str">
            <v>Mantenimiento Licencias SAP ERP + PI - Apendice 3 : SC0476</v>
          </cell>
        </row>
        <row r="9040">
          <cell r="A9040" t="str">
            <v>Mantenimiento Licencias SAP ERP + PI - Apendice 3 : SC0476</v>
          </cell>
        </row>
        <row r="9041">
          <cell r="A9041" t="str">
            <v>Mantenimiento Licencias SAP ERP + PI - Apendice 3 : SC0476</v>
          </cell>
        </row>
        <row r="9042">
          <cell r="A9042" t="str">
            <v>Mantenimiento Licencias SAP ERP + PI - Apendice 3 : SC0476</v>
          </cell>
        </row>
        <row r="9043">
          <cell r="A9043" t="str">
            <v>Mantenimiento Licencias SAP ERP + PI - Apendice 3 : SC0476</v>
          </cell>
        </row>
        <row r="9044">
          <cell r="A9044" t="str">
            <v>Mantenimiento Licencias SAP ERP + PI - Apendice 3 : SC0476</v>
          </cell>
        </row>
        <row r="9045">
          <cell r="A9045" t="str">
            <v>Mantenimiento Licencias SAP ERP + PI - Apendice 3 : SC0476</v>
          </cell>
        </row>
        <row r="9046">
          <cell r="A9046" t="str">
            <v>Mantenimiento Licencias SAP ERP + PI - Apendice 3 : SC0476</v>
          </cell>
        </row>
        <row r="9047">
          <cell r="A9047" t="str">
            <v>Mantenimiento Licencias SAP ERP + PI - Apendice 3 : SC0476</v>
          </cell>
        </row>
        <row r="9048">
          <cell r="A9048" t="str">
            <v>Mantenimiento Licencias SAP ERP + PI - Apendice 3 : SC0476</v>
          </cell>
        </row>
        <row r="9049">
          <cell r="A9049" t="str">
            <v>Mantenimiento Licencias SAP ERP + PI - Apendice 3 : SC0476</v>
          </cell>
        </row>
        <row r="9050">
          <cell r="A9050" t="str">
            <v>Mantenimiento Licencias SAP ERP + PI - Apendice 3 : SC0476</v>
          </cell>
        </row>
        <row r="9051">
          <cell r="A9051" t="str">
            <v>Mantenimiento Licencias SAP ERP + PI - Apendice 3 : SC0476</v>
          </cell>
        </row>
        <row r="9052">
          <cell r="A9052" t="str">
            <v>Mantenimiento Licencias SAP ERP + PI - Apendice 3 : SC0476</v>
          </cell>
        </row>
        <row r="9053">
          <cell r="A9053" t="str">
            <v>Mantenimiento Licencias SAP ERP + PI - Apendice 3 : SC0476</v>
          </cell>
        </row>
        <row r="9054">
          <cell r="A9054" t="str">
            <v>Mantenimiento Licencias SAP ERP + PI - Apendice 3 : SC0476</v>
          </cell>
        </row>
        <row r="9055">
          <cell r="A9055" t="str">
            <v>Mantenimiento Licencias SAP ERP + PI - Apendice 3 : SC0476</v>
          </cell>
        </row>
        <row r="9056">
          <cell r="A9056" t="str">
            <v>Mantenimiento Licencias SAP ERP + PI - Apendice 3 : SC0476</v>
          </cell>
        </row>
        <row r="9057">
          <cell r="A9057" t="str">
            <v>Mantenimiento Licencias SAP ERP + PI - Apendice 3 : SC0476</v>
          </cell>
        </row>
        <row r="9058">
          <cell r="A9058" t="str">
            <v>Mantenimiento Licencias SAP ERP + PI - Apendice 3 : SC0476</v>
          </cell>
        </row>
        <row r="9059">
          <cell r="A9059" t="str">
            <v>Mantenimiento Licencias SAP ERP + PI - Apendice 3 : SC0476</v>
          </cell>
        </row>
        <row r="9060">
          <cell r="A9060" t="str">
            <v>Mantenimiento Licencias SAP ERP + PI - Apendice 3 : SC0476</v>
          </cell>
        </row>
        <row r="9061">
          <cell r="A9061" t="str">
            <v>Mantenimiento Licencias SAP ERP + PI - Apendice 3 : SC0476</v>
          </cell>
        </row>
        <row r="9062">
          <cell r="A9062" t="str">
            <v>Mantenimiento Licencias SAP ERP + PI - Apendice 3 : SC0476</v>
          </cell>
        </row>
        <row r="9063">
          <cell r="A9063" t="str">
            <v>Mantenimiento Licencias SAP ERP + PI - Apendice 3 : SC0476</v>
          </cell>
        </row>
        <row r="9064">
          <cell r="A9064" t="str">
            <v>Mantenimiento Licencias SAP ERP + PI - Apendice 3 : SC0476</v>
          </cell>
        </row>
        <row r="9065">
          <cell r="A9065" t="str">
            <v>Mantenimiento Licencias SAP ERP + PI - Apendice 3 : SC0476</v>
          </cell>
        </row>
        <row r="9066">
          <cell r="A9066" t="str">
            <v>Mantenimiento Licencias SAP ERP + PI - Apendice 3 : SC0476</v>
          </cell>
        </row>
        <row r="9067">
          <cell r="A9067" t="str">
            <v>Mantenimiento Licencias SAP ERP + PI - Apendice 3 : SC0476</v>
          </cell>
        </row>
        <row r="9068">
          <cell r="A9068" t="str">
            <v>Mantenimiento Licencias SAP ERP + PI - Apendice 3 : SC0476</v>
          </cell>
        </row>
        <row r="9069">
          <cell r="A9069" t="str">
            <v>Mantenimiento Licencias SAP ERP + PI - Apendice 3 : SC0476</v>
          </cell>
        </row>
        <row r="9070">
          <cell r="A9070" t="str">
            <v>Mantenimiento Licencias SAP ERP + PI - Apendice 3 : SC0476</v>
          </cell>
        </row>
        <row r="9071">
          <cell r="A9071" t="str">
            <v>Mantenimiento Licencias SAP ERP + PI - Apendice 3 : SC0476</v>
          </cell>
        </row>
        <row r="9072">
          <cell r="A9072" t="str">
            <v>Mantenimiento Licencias SAP ERP + PI - Apendice 3 : SC0476</v>
          </cell>
        </row>
        <row r="9073">
          <cell r="A9073" t="str">
            <v>Mantenimiento Licencias SAP ERP + PI - Apendice 3 : SC0476</v>
          </cell>
        </row>
        <row r="9074">
          <cell r="A9074" t="str">
            <v>Mantenimiento Licencias SAP ERP + PI - Apendice 3 : SC0476</v>
          </cell>
        </row>
        <row r="9075">
          <cell r="A9075" t="str">
            <v>Mantenimiento Licencias SAP ERP + PI - Apendice 3 : SC0476</v>
          </cell>
        </row>
        <row r="9076">
          <cell r="A9076" t="str">
            <v>Mantenimiento Licencias SAP ERP + PI - Apendice 3 : SC0476</v>
          </cell>
        </row>
        <row r="9077">
          <cell r="A9077" t="str">
            <v>Mantenimiento Licencias SAP ERP + PI - Apendice 3 : SC0476</v>
          </cell>
        </row>
        <row r="9078">
          <cell r="A9078" t="str">
            <v>Mantenimiento Licencias SAP ERP + PI - Apendice 3 : SC0476</v>
          </cell>
        </row>
        <row r="9079">
          <cell r="A9079" t="str">
            <v>Mantenimiento Licencias SAP ERP + PI - Apendice 3 : SC0476</v>
          </cell>
        </row>
        <row r="9080">
          <cell r="A9080" t="str">
            <v>Mantenimiento Licencias SAP ERP + PI - Apendice 3 : SC0476</v>
          </cell>
        </row>
        <row r="9081">
          <cell r="A9081" t="str">
            <v>Mantenimiento Licencias SAP ERP + PI - Apendice 3 : SC0476</v>
          </cell>
        </row>
        <row r="9082">
          <cell r="A9082" t="str">
            <v>Mantenimiento Licencias SAP ERP + PI - Apendice 3 : SC0476</v>
          </cell>
        </row>
        <row r="9083">
          <cell r="A9083" t="str">
            <v>Mantenimiento Licencias SAP ERP + PI - Apendice 3 : SC0476</v>
          </cell>
        </row>
        <row r="9084">
          <cell r="A9084" t="str">
            <v>Mantenimiento Licencias SAP ERP + PI - Apendice 3 : SC0476</v>
          </cell>
        </row>
        <row r="9085">
          <cell r="A9085" t="str">
            <v>Mantenimiento Licencias SAP ERP + PI - Apendice 3 : SC0476</v>
          </cell>
        </row>
        <row r="9086">
          <cell r="A9086" t="str">
            <v>Mantenimiento Licencias SAP ERP + PI - Apendice 3 : SC0476</v>
          </cell>
        </row>
        <row r="9087">
          <cell r="A9087" t="str">
            <v>Mantenimiento Licencias SAP ERP + PI - Apendice 3 : SC0476</v>
          </cell>
        </row>
        <row r="9088">
          <cell r="A9088" t="str">
            <v>Mantenimiento Licencias SAP ERP + PI - Apendice 3 : SC0476</v>
          </cell>
        </row>
        <row r="9089">
          <cell r="A9089" t="str">
            <v>Mantenimiento Licencias SAP ERP + PI - Apendice 3 : SC0476</v>
          </cell>
        </row>
        <row r="9090">
          <cell r="A9090" t="str">
            <v>Mantenimiento Licencias SAP ERP + PI - Apendice 3 : SC0476</v>
          </cell>
        </row>
        <row r="9091">
          <cell r="A9091" t="str">
            <v>Mantenimiento Licencias SAP ERP + PI - Apendice 3 : SC0476</v>
          </cell>
        </row>
        <row r="9092">
          <cell r="A9092" t="str">
            <v>Mantenimiento Licencias SAP ERP + PI - Apendice 3 : SC0476</v>
          </cell>
        </row>
        <row r="9093">
          <cell r="A9093" t="str">
            <v>Mantenimiento Licencias SAP ERP + PI - Apendice 3 : SC0476</v>
          </cell>
        </row>
        <row r="9094">
          <cell r="A9094" t="str">
            <v>Mantenimiento Licencias SAP ERP + PI - Apendice 3 : SC0476</v>
          </cell>
        </row>
        <row r="9095">
          <cell r="A9095" t="str">
            <v>Mantenimiento Licencias SAP ERP + PI - Apendice 3 : SC0476</v>
          </cell>
        </row>
        <row r="9096">
          <cell r="A9096" t="str">
            <v>Mantenimiento Licencias SAP ERP + PI - Apendice 3 : SC0476</v>
          </cell>
        </row>
        <row r="9097">
          <cell r="A9097" t="str">
            <v>Mantenimiento Licencias SAP ERP + PI - Apendice 3 : SC0476</v>
          </cell>
        </row>
        <row r="9098">
          <cell r="A9098" t="str">
            <v>Mantenimiento Licencias SAP ERP + PI - Apendice 3 : SC0476</v>
          </cell>
        </row>
        <row r="9099">
          <cell r="A9099" t="str">
            <v>Mantenimiento Licencias SAP ERP + PI - Apendice 3 : SC0476</v>
          </cell>
        </row>
        <row r="9100">
          <cell r="A9100" t="str">
            <v>Mantenimiento Licencias SAP ERP + PI - Apendice 3 : SC0476</v>
          </cell>
        </row>
        <row r="9101">
          <cell r="A9101" t="str">
            <v>Mantenimiento Licencias SAP ERP + PI - Apendice 3 : SC0476</v>
          </cell>
        </row>
        <row r="9102">
          <cell r="A9102" t="str">
            <v>Mantenimiento Licencias SAP ERP + PI - Apendice 3 : SC0476</v>
          </cell>
        </row>
        <row r="9103">
          <cell r="A9103" t="str">
            <v>Mantenimiento Licencias SAP ERP + PI - Apendice 3 : SC0476</v>
          </cell>
        </row>
        <row r="9104">
          <cell r="A9104" t="str">
            <v>Mantenimiento Licencias SAP ERP + PI - Apendice 3 : SC0476</v>
          </cell>
        </row>
        <row r="9105">
          <cell r="A9105" t="str">
            <v>Mantenimiento Licencias SAP ERP + PI - Apendice 3 : SC0476</v>
          </cell>
        </row>
        <row r="9106">
          <cell r="A9106" t="str">
            <v>Mantenimiento Licencias SAP ERP + PI - Apendice 3 : SC0476</v>
          </cell>
        </row>
        <row r="9107">
          <cell r="A9107" t="str">
            <v>Mantenimiento Licencias SAP ERP + PI - Apendice 3 : SC0476</v>
          </cell>
        </row>
        <row r="9108">
          <cell r="A9108" t="str">
            <v>Mantenimiento Licencias SAP ERP + PI - Apendice 3 : SC0476</v>
          </cell>
        </row>
        <row r="9109">
          <cell r="A9109" t="str">
            <v>Mantenimiento Licencias SAP ERP + PI - Apendice 3 : SC0476</v>
          </cell>
        </row>
        <row r="9110">
          <cell r="A9110" t="str">
            <v>Mantenimiento Licencias SAP ERP + PI - Apendice 3 : SC0476</v>
          </cell>
        </row>
        <row r="9111">
          <cell r="A9111" t="str">
            <v>Mantenimiento Licencias SAP ERP + PI - Apendice 3 : SC0476</v>
          </cell>
        </row>
        <row r="9112">
          <cell r="A9112" t="str">
            <v>Mantenimiento Licencias SAP ERP + PI - Apendice 3 : SC0476</v>
          </cell>
        </row>
        <row r="9113">
          <cell r="A9113" t="str">
            <v>Mantenimiento Licencias SAP ERP + PI - Apendice 3 : SC0476</v>
          </cell>
        </row>
        <row r="9114">
          <cell r="A9114" t="str">
            <v>Mantenimiento Licencias SAP ERP + PI - Apendice 3 : SC0476</v>
          </cell>
        </row>
        <row r="9115">
          <cell r="A9115" t="str">
            <v>Mantenimiento Licencias SAP ERP + PI - Apendice 3 : SC0476</v>
          </cell>
        </row>
        <row r="9116">
          <cell r="A9116" t="str">
            <v>Mantenimiento Licencias SAP ERP + PI - Apendice 3 : SC0476</v>
          </cell>
        </row>
        <row r="9117">
          <cell r="A9117" t="str">
            <v>Mantenimiento Licencias SAP ERP + PI - Apendice 3 : SC0476</v>
          </cell>
        </row>
        <row r="9118">
          <cell r="A9118" t="str">
            <v>Mantenimiento Licencias SAP ERP + PI - Apendice 3 : SC0476</v>
          </cell>
        </row>
        <row r="9119">
          <cell r="A9119" t="str">
            <v>Mantenimiento Licencias SAP ERP + PI - Apendice 3 : SC0476</v>
          </cell>
        </row>
        <row r="9120">
          <cell r="A9120" t="str">
            <v>Mantenimiento Licencias SAP ERP + PI - Apendice 3 : SC0476</v>
          </cell>
        </row>
        <row r="9121">
          <cell r="A9121" t="str">
            <v>Mantenimiento Licencias SAP ERP + PI - Apendice 3 : SC0476</v>
          </cell>
        </row>
        <row r="9122">
          <cell r="A9122" t="str">
            <v>Mantenimiento Licencias SAP ERP + PI - Apendice 3 : SC0476</v>
          </cell>
        </row>
        <row r="9123">
          <cell r="A9123" t="str">
            <v>Mantenimiento Licencias SAP ERP + PI - Apendice 3 : SC0476</v>
          </cell>
        </row>
        <row r="9124">
          <cell r="A9124" t="str">
            <v>Mantenimiento Licencias SAP ERP + PI - Apendice 3 : SC0476</v>
          </cell>
        </row>
        <row r="9125">
          <cell r="A9125" t="str">
            <v>Mantenimiento Licencias SAP ERP + PI - Apendice 3 : SC0476</v>
          </cell>
        </row>
        <row r="9126">
          <cell r="A9126" t="str">
            <v>Mantenimiento Licencias SAP ERP + PI - Apendice 3 : SC0476</v>
          </cell>
        </row>
        <row r="9127">
          <cell r="A9127" t="str">
            <v>Mantenimiento Licencias SAP ERP + PI - Apendice 3 : SC0476</v>
          </cell>
        </row>
        <row r="9128">
          <cell r="A9128" t="str">
            <v>Mantenimiento Licencias SAP ERP + PI - Apendice 3 : SC0476</v>
          </cell>
        </row>
        <row r="9129">
          <cell r="A9129" t="str">
            <v>Mantenimiento Licencias SAP ERP + PI - Apendice 3 : SC0476</v>
          </cell>
        </row>
        <row r="9130">
          <cell r="A9130" t="str">
            <v>Mantenimiento Licencias SAP ERP + PI - Apendice 3 : SC0476</v>
          </cell>
        </row>
        <row r="9131">
          <cell r="A9131" t="str">
            <v>Mantenimiento Licencias SAP ERP + PI - Apendice 3 : SC0476</v>
          </cell>
        </row>
        <row r="9132">
          <cell r="A9132" t="str">
            <v>Mantenimiento Licencias SAP ERP + PI - Apendice 3 : SC0476</v>
          </cell>
        </row>
        <row r="9133">
          <cell r="A9133" t="str">
            <v>Mantenimiento Licencias SAP ERP + PI - Apendice 3 : SC0476</v>
          </cell>
        </row>
        <row r="9134">
          <cell r="A9134" t="str">
            <v>Mantenimiento Licencias SAP ERP + PI - Apendice 3 : SC0476</v>
          </cell>
        </row>
        <row r="9135">
          <cell r="A9135" t="str">
            <v>Mantenimiento Licencias SAP ERP + PI - Apendice 3 : SC0476</v>
          </cell>
        </row>
        <row r="9136">
          <cell r="A9136" t="str">
            <v>Mantenimiento Licencias SAP ERP + PI - Apendice 3 : SC0476</v>
          </cell>
        </row>
        <row r="9137">
          <cell r="A9137" t="str">
            <v>Mantenimiento Licencias SAP ERP + PI - Apendice 3 : SC0476</v>
          </cell>
        </row>
        <row r="9138">
          <cell r="A9138" t="str">
            <v>Mantenimiento Licencias SAP ERP + PI - Apendice 3 : SC0476</v>
          </cell>
        </row>
        <row r="9139">
          <cell r="A9139" t="str">
            <v>Mantenimiento Licencias SAP ERP + PI - Apendice 3 : SC0476</v>
          </cell>
        </row>
        <row r="9140">
          <cell r="A9140" t="str">
            <v>Mantenimiento Licencias SAP ERP + PI - Apendice 3 : SC0476</v>
          </cell>
        </row>
        <row r="9141">
          <cell r="A9141" t="str">
            <v>Mantenimiento Licencias SAP ERP + PI - Apendice 3 : SC0476</v>
          </cell>
        </row>
        <row r="9142">
          <cell r="A9142" t="str">
            <v>Mantenimiento Licencias SAP ERP + PI - Apendice 3 : SC0476</v>
          </cell>
        </row>
        <row r="9143">
          <cell r="A9143" t="str">
            <v>Mantenimiento Licencias SAP ERP + PI - Apendice 3 : SC0476</v>
          </cell>
        </row>
        <row r="9144">
          <cell r="A9144" t="str">
            <v>Mantenimiento Licencias SAP ERP + PI - Apendice 3 : SC0476</v>
          </cell>
        </row>
        <row r="9145">
          <cell r="A9145" t="str">
            <v>Mantenimiento Licencias SAP ERP + PI - Apendice 3 : SC0476</v>
          </cell>
        </row>
        <row r="9146">
          <cell r="A9146" t="str">
            <v>Mantenimiento Licencias SAP ERP + PI - Apendice 3 : SC0476</v>
          </cell>
        </row>
        <row r="9147">
          <cell r="A9147" t="str">
            <v>Mantenimiento Licencias SAP ERP + PI - Apendice 3 : SC0476</v>
          </cell>
        </row>
        <row r="9148">
          <cell r="A9148" t="str">
            <v>Mantenimiento Licencias SAP ERP + PI - Apendice 3 : SC0476</v>
          </cell>
        </row>
        <row r="9149">
          <cell r="A9149" t="str">
            <v>Mantenimiento Licencias SAP ERP + PI - Apendice 3 : SC0476</v>
          </cell>
        </row>
        <row r="9150">
          <cell r="A9150" t="str">
            <v>Mantenimiento Licencias SAP ERP + PI - Apendice 3 : SC0476</v>
          </cell>
        </row>
        <row r="9151">
          <cell r="A9151" t="str">
            <v>Mantenimiento Licencias SAP ERP + PI - Apendice 3 : SC0476</v>
          </cell>
        </row>
        <row r="9152">
          <cell r="A9152" t="str">
            <v>Mantenimiento Licencias SAP ERP + PI - Apendice 3 : SC0476</v>
          </cell>
        </row>
        <row r="9153">
          <cell r="A9153" t="str">
            <v>Mantenimiento Licencias SAP ERP + PI - Apendice 3 : SC0476</v>
          </cell>
        </row>
        <row r="9154">
          <cell r="A9154" t="str">
            <v>Mantenimiento Licencias SAP ERP + PI - Apendice 3 : SC0476</v>
          </cell>
        </row>
        <row r="9155">
          <cell r="A9155" t="str">
            <v>Mantenimiento Licencias SAP ERP + PI - Apendice 3 : SC0476</v>
          </cell>
        </row>
        <row r="9156">
          <cell r="A9156" t="str">
            <v>Mantenimiento Licencias SAP ERP + PI - Apendice 3 : SC0476</v>
          </cell>
        </row>
        <row r="9157">
          <cell r="A9157" t="str">
            <v>Mantenimiento Licencias SAP ERP + PI - Apendice 3 : SC0476</v>
          </cell>
        </row>
        <row r="9158">
          <cell r="A9158" t="str">
            <v>Mantenimiento Licencias SAP ERP + PI - Apendice 3 : SC0476</v>
          </cell>
        </row>
        <row r="9159">
          <cell r="A9159" t="str">
            <v>Mantenimiento Licencias SAP ERP + PI - Apendice 3 : SC0476</v>
          </cell>
        </row>
        <row r="9160">
          <cell r="A9160" t="str">
            <v>Mantenimiento Licencias SAP ERP + PI - Apendice 3 : SC0476</v>
          </cell>
        </row>
        <row r="9161">
          <cell r="A9161" t="str">
            <v>Mantenimiento Licencias SAP ERP + PI - Apendice 3 : SC0476</v>
          </cell>
        </row>
        <row r="9162">
          <cell r="A9162" t="str">
            <v>Mantenimiento Licencias SAP ERP + PI - Apendice 3 : SC0476</v>
          </cell>
        </row>
        <row r="9163">
          <cell r="A9163" t="str">
            <v>Mantenimiento Licencias SAP ERP + PI - Apendice 3 : SC0476</v>
          </cell>
        </row>
        <row r="9164">
          <cell r="A9164" t="str">
            <v>Mantenimiento Licencias SAP ERP + PI - Apendice 3 : SC0476</v>
          </cell>
        </row>
        <row r="9165">
          <cell r="A9165" t="str">
            <v>Mantenimiento Licencias SAP ERP + PI - Apendice 3 : SC0476</v>
          </cell>
        </row>
        <row r="9166">
          <cell r="A9166" t="str">
            <v>Mantenimiento Licencias SAP ERP + PI - Apendice 3 : SC0476</v>
          </cell>
        </row>
        <row r="9167">
          <cell r="A9167" t="str">
            <v>Mantenimiento Licencias SAP ERP + PI - Apendice 3 : SC0476</v>
          </cell>
        </row>
        <row r="9168">
          <cell r="A9168" t="str">
            <v>Mantenimiento Licencias SAP ERP + PI - Apendice 3 : SC0476</v>
          </cell>
        </row>
        <row r="9169">
          <cell r="A9169" t="str">
            <v>Mantenimiento Licencias SAP ERP + PI - Apendice 3 : SC0476</v>
          </cell>
        </row>
        <row r="9170">
          <cell r="A9170" t="str">
            <v>Mantenimiento Licencias SAP ERP + PI - Apendice 3 : SC0476</v>
          </cell>
        </row>
        <row r="9171">
          <cell r="A9171" t="str">
            <v>Mantenimiento Licencias SAP ERP + PI - Apendice 3 : SC0476</v>
          </cell>
        </row>
        <row r="9172">
          <cell r="A9172" t="str">
            <v>Mantenimiento Licencias SAP ERP + PI - Apendice 3 : SC0476</v>
          </cell>
        </row>
        <row r="9173">
          <cell r="A9173" t="str">
            <v>Mantenimiento Licencias SAP ERP + PI - Apendice 3 : SC0476</v>
          </cell>
        </row>
        <row r="9174">
          <cell r="A9174" t="str">
            <v>Mantenimiento Licencias SAP ERP + PI - Apendice 3 : SC0476</v>
          </cell>
        </row>
        <row r="9175">
          <cell r="A9175" t="str">
            <v>Mantenimiento Licencias SAP ERP + PI - Apendice 3 : SC0476</v>
          </cell>
        </row>
        <row r="9176">
          <cell r="A9176" t="str">
            <v>Mantenimiento Licencias SAP ERP + PI - Apendice 3 : SC0476</v>
          </cell>
        </row>
        <row r="9177">
          <cell r="A9177" t="str">
            <v>Mantenimiento Licencias SAP ERP + PI - Apendice 3 : SC0476</v>
          </cell>
        </row>
        <row r="9178">
          <cell r="A9178" t="str">
            <v>Mantenimiento Licencias SAP ERP + PI - Apendice 3 : SC0476</v>
          </cell>
        </row>
        <row r="9179">
          <cell r="A9179" t="str">
            <v>Mantenimiento Licencias SAP ERP + PI - Apendice 3 : SC0476</v>
          </cell>
        </row>
        <row r="9180">
          <cell r="A9180" t="str">
            <v>Mantenimiento Licencias SAP ERP + PI - Apendice 3 : SC0476</v>
          </cell>
        </row>
        <row r="9181">
          <cell r="A9181" t="str">
            <v>Mantenimiento Licencias SAP ERP + PI - Apendice 3 : SC0476</v>
          </cell>
        </row>
        <row r="9182">
          <cell r="A9182" t="str">
            <v>Mantenimiento Licencias SAP ERP + PI - Apendice 3 : SC0476</v>
          </cell>
        </row>
        <row r="9183">
          <cell r="A9183" t="str">
            <v>Mantenimiento Licencias SAP ERP + PI - Apendice 3 : SC0476</v>
          </cell>
        </row>
        <row r="9184">
          <cell r="A9184" t="str">
            <v>Mantenimiento Licencias SAP ERP + PI - Apendice 3 : SC0476</v>
          </cell>
        </row>
        <row r="9185">
          <cell r="A9185" t="str">
            <v>Mantenimiento Licencias SAP ERP + PI - Apendice 3 : SC0476</v>
          </cell>
        </row>
        <row r="9186">
          <cell r="A9186" t="str">
            <v>Mantenimiento Licencias SAP ERP + PI - Apendice 3 : SC0476</v>
          </cell>
        </row>
        <row r="9187">
          <cell r="A9187" t="str">
            <v>Mantenimiento Licencias SAP ERP + PI - Apendice 3 : SC0476</v>
          </cell>
        </row>
        <row r="9188">
          <cell r="A9188" t="str">
            <v>Mantenimiento Licencias SAP ERP + PI - Apendice 3 : SC0476</v>
          </cell>
        </row>
        <row r="9189">
          <cell r="A9189" t="str">
            <v>Mantenimiento Licencias SAP ERP + PI - Apendice 3 : SC0476</v>
          </cell>
        </row>
        <row r="9190">
          <cell r="A9190" t="str">
            <v>Mantenimiento Licencias SAP ERP + PI - Apendice 3 : SC0476</v>
          </cell>
        </row>
        <row r="9191">
          <cell r="A9191" t="str">
            <v>Mantenimiento Licencias SAP ERP + PI - Apendice 3 : SC0476</v>
          </cell>
        </row>
        <row r="9192">
          <cell r="A9192" t="str">
            <v>Mantenimiento Licencias SAP ERP + PI - Apendice 3 : SC0476</v>
          </cell>
        </row>
        <row r="9193">
          <cell r="A9193" t="str">
            <v>Mantenimiento Licencias SAP ERP + PI - Apendice 3 : SC0476</v>
          </cell>
        </row>
        <row r="9194">
          <cell r="A9194" t="str">
            <v>Mantenimiento Licencias SAP ERP + PI - Apendice 3 : SC0476</v>
          </cell>
        </row>
        <row r="9195">
          <cell r="A9195" t="str">
            <v>Mantenimiento Licencias SAP ERP + PI - Apendice 3 : SC0476</v>
          </cell>
        </row>
        <row r="9196">
          <cell r="A9196" t="str">
            <v>Mantenimiento Licencias SAP ERP + PI - Apendice 3 : SC0476</v>
          </cell>
        </row>
        <row r="9197">
          <cell r="A9197" t="str">
            <v>Mantenimiento Licencias SAP ERP + PI - Apendice 3 : SC0476</v>
          </cell>
        </row>
        <row r="9198">
          <cell r="A9198" t="str">
            <v>Mantenimiento Licencias SAP ERP + PI - Apendice 3 : SC0476</v>
          </cell>
        </row>
        <row r="9199">
          <cell r="A9199" t="str">
            <v>Mantenimiento Licencias SAP ERP + PI - Apendice 3 : SC0476</v>
          </cell>
        </row>
        <row r="9200">
          <cell r="A9200" t="str">
            <v>Mantenimiento Licencias SAP ERP + PI - Apendice 3 : SC0476</v>
          </cell>
        </row>
        <row r="9201">
          <cell r="A9201" t="str">
            <v>Mantenimiento Licencias SAP ERP + PI - Apendice 3 : SC0476</v>
          </cell>
        </row>
        <row r="9202">
          <cell r="A9202" t="str">
            <v>Mantenimiento Licencias SAP ERP + PI - Apendice 3 : SC0476</v>
          </cell>
        </row>
        <row r="9203">
          <cell r="A9203" t="str">
            <v>Mantenimiento Licencias SAP ERP + PI - Apendice 3 : SC0476</v>
          </cell>
        </row>
        <row r="9204">
          <cell r="A9204" t="str">
            <v>Mantenimiento Licencias SAP ERP + PI - Apendice 3 : SC0476</v>
          </cell>
        </row>
        <row r="9205">
          <cell r="A9205" t="str">
            <v>Mantenimiento Licencias SAP ERP + PI - Apendice 3 : SC0476</v>
          </cell>
        </row>
        <row r="9206">
          <cell r="A9206" t="str">
            <v>Mantenimiento Licencias SAP ERP + PI - Apendice 3 : SC0476</v>
          </cell>
        </row>
        <row r="9207">
          <cell r="A9207" t="str">
            <v>Mantenimiento Licencias SAP ERP + PI - Apendice 3 : SC0476</v>
          </cell>
        </row>
        <row r="9208">
          <cell r="A9208" t="str">
            <v>Mantenimiento Licencias SAP ERP + PI - Apendice 3 : SC0476</v>
          </cell>
        </row>
        <row r="9209">
          <cell r="A9209" t="str">
            <v>Mantenimiento Licencias SAP ERP + PI - Apendice 3 : SC0476</v>
          </cell>
        </row>
        <row r="9210">
          <cell r="A9210" t="str">
            <v>Mantenimiento Licencias SAP ERP + PI - Apendice 3 : SC0476</v>
          </cell>
        </row>
        <row r="9211">
          <cell r="A9211" t="str">
            <v>Mantenimiento Licencias SAP ERP + PI - Apendice 3 : SC0476</v>
          </cell>
        </row>
        <row r="9212">
          <cell r="A9212" t="str">
            <v>Mantenimiento Licencias SAP ERP + PI - Apendice 3 : SC0476</v>
          </cell>
        </row>
        <row r="9213">
          <cell r="A9213" t="str">
            <v>Mantenimiento Licencias SAP ERP + PI - Apendice 3 : SC0476</v>
          </cell>
        </row>
        <row r="9214">
          <cell r="A9214" t="str">
            <v>Mantenimiento Licencias SAP ERP + PI - Apendice 3 : SC0476</v>
          </cell>
        </row>
        <row r="9215">
          <cell r="A9215" t="str">
            <v>Mantenimiento Licencias SAP ERP + PI - Apendice 3 : SC0476</v>
          </cell>
        </row>
        <row r="9216">
          <cell r="A9216" t="str">
            <v>Mantenimiento Licencias SAP ERP + PI - Apendice 3 : SC0476</v>
          </cell>
        </row>
        <row r="9217">
          <cell r="A9217" t="str">
            <v>Mantenimiento Licencias SAP ERP + PI - Apendice 3 : SC0476</v>
          </cell>
        </row>
        <row r="9218">
          <cell r="A9218" t="str">
            <v>Mantenimiento Licencias SAP ERP + PI - Apendice 3 : SC0476</v>
          </cell>
        </row>
        <row r="9219">
          <cell r="A9219" t="str">
            <v>Mantenimiento Licencias SAP ERP + PI - Apendice 3 : SC0476</v>
          </cell>
        </row>
        <row r="9220">
          <cell r="A9220" t="str">
            <v>Mantenimiento Licencias SAP ERP + PI - Apendice 3 : SC0476</v>
          </cell>
        </row>
        <row r="9221">
          <cell r="A9221" t="str">
            <v>Mantenimiento Licencias SAP ERP + PI - Apendice 3 : SC0476</v>
          </cell>
        </row>
        <row r="9222">
          <cell r="A9222" t="str">
            <v>Mantenimiento Licencias SAP ERP + PI - Apendice 3 : SC0476</v>
          </cell>
        </row>
        <row r="9223">
          <cell r="A9223" t="str">
            <v>Mantenimiento Licencias SAP ERP + PI - Apendice 3 : SC0476</v>
          </cell>
        </row>
        <row r="9224">
          <cell r="A9224" t="str">
            <v>Mantenimiento Licencias SAP ERP + PI - Apendice 3 : SC0476</v>
          </cell>
        </row>
        <row r="9225">
          <cell r="A9225" t="str">
            <v>Mantenimiento Licencias SAP ERP + PI - Apendice 3 : SC0476</v>
          </cell>
        </row>
        <row r="9226">
          <cell r="A9226" t="str">
            <v>Mantenimiento Licencias SAP ERP + PI - Apendice 3 : SC0476</v>
          </cell>
        </row>
        <row r="9227">
          <cell r="A9227" t="str">
            <v>Mantenimiento Licencias SAP ERP + PI - Apendice 3 : SC0476</v>
          </cell>
        </row>
        <row r="9228">
          <cell r="A9228" t="str">
            <v>Mantenimiento Licencias SAP ERP + PI - Apendice 3 : SC0476</v>
          </cell>
        </row>
        <row r="9229">
          <cell r="A9229" t="str">
            <v>Mantenimiento Licencias SAP ERP + PI - Apendice 3 : SC0476</v>
          </cell>
        </row>
        <row r="9230">
          <cell r="A9230" t="str">
            <v>Mantenimiento Licencias SAP ERP + PI - Apendice 3 : SC0476</v>
          </cell>
        </row>
        <row r="9231">
          <cell r="A9231" t="str">
            <v>Mantenimiento Licencias SAP ERP + PI - Apendice 3 : SC0476</v>
          </cell>
        </row>
        <row r="9232">
          <cell r="A9232" t="str">
            <v>Mantenimiento Licencias SAP ERP + PI - Apendice 3 : SC0476</v>
          </cell>
        </row>
        <row r="9233">
          <cell r="A9233" t="str">
            <v>Mantenimiento Licencias SAP ERP + PI - Apendice 3 : SC0476</v>
          </cell>
        </row>
        <row r="9234">
          <cell r="A9234" t="str">
            <v>Mantenimiento Licencias SAP ERP + PI - Apendice 3 : SC0476</v>
          </cell>
        </row>
        <row r="9235">
          <cell r="A9235" t="str">
            <v>Mantenimiento Licencias SAP ERP + PI - Apendice 3 : SC0476</v>
          </cell>
        </row>
        <row r="9236">
          <cell r="A9236" t="str">
            <v>Mantenimiento Licencias SAP ERP + PI - Apendice 3 : SC0476</v>
          </cell>
        </row>
        <row r="9237">
          <cell r="A9237" t="str">
            <v>Mantenimiento Licencias SAP ERP + PI - Apendice 3 : SC0476</v>
          </cell>
        </row>
        <row r="9238">
          <cell r="A9238" t="str">
            <v>Mantenimiento Licencias SAP ERP + PI - Apendice 3 : SC0476</v>
          </cell>
        </row>
        <row r="9239">
          <cell r="A9239" t="str">
            <v>Mantenimiento Licencias SAP ERP + PI - Apendice 3 : SC0476</v>
          </cell>
        </row>
        <row r="9240">
          <cell r="A9240" t="str">
            <v>Mantenimiento Licencias SAP ERP + PI - Apendice 3 : SC0476</v>
          </cell>
        </row>
        <row r="9241">
          <cell r="A9241" t="str">
            <v>Mantenimiento Licencias SAP ERP + PI - Apendice 3 : SC0476</v>
          </cell>
        </row>
        <row r="9242">
          <cell r="A9242" t="str">
            <v>Mantenimiento Licencias SAP ERP + PI - Apendice 3 : SC0476</v>
          </cell>
        </row>
        <row r="9243">
          <cell r="A9243" t="str">
            <v>Mantenimiento Licencias SAP ERP + PI - Apendice 3 : SC0476</v>
          </cell>
        </row>
        <row r="9244">
          <cell r="A9244" t="str">
            <v>Mantenimiento Licencias SAP ERP + PI - Apendice 3 : SC0476</v>
          </cell>
        </row>
        <row r="9245">
          <cell r="A9245" t="str">
            <v>Mantenimiento Licencias SAP ERP + PI - Apendice 3 : SC0476</v>
          </cell>
        </row>
        <row r="9246">
          <cell r="A9246" t="str">
            <v>Mantenimiento Licencias SAP ERP + PI - Apendice 3 : SC0476</v>
          </cell>
        </row>
        <row r="9247">
          <cell r="A9247" t="str">
            <v>Mantenimiento Licencias SAP ERP + PI - Apendice 3 : SC0476</v>
          </cell>
        </row>
        <row r="9248">
          <cell r="A9248" t="str">
            <v>Mantenimiento Licencias SAP ERP + PI - Apendice 3 : SC0476</v>
          </cell>
        </row>
        <row r="9249">
          <cell r="A9249" t="str">
            <v>Mantenimiento Licencias SAP ERP + PI - Apendice 3 : SC0476</v>
          </cell>
        </row>
        <row r="9250">
          <cell r="A9250" t="str">
            <v>Mantenimiento Licencias SAP ERP + PI - Apendice 3 : SC0476</v>
          </cell>
        </row>
        <row r="9251">
          <cell r="A9251" t="str">
            <v>Mantenimiento Licencias SAP ERP + PI - Apendice 3 : SC0476</v>
          </cell>
        </row>
        <row r="9252">
          <cell r="A9252" t="str">
            <v>Mantenimiento Licencias SAP ERP + PI - Apendice 3 : SC0476</v>
          </cell>
        </row>
        <row r="9253">
          <cell r="A9253" t="str">
            <v>Mantenimiento Licencias SAP ERP + PI - Apendice 3 : SC0476</v>
          </cell>
        </row>
        <row r="9254">
          <cell r="A9254" t="str">
            <v>Mantenimiento Licencias SAP ERP + PI - Apendice 3 : SC0476</v>
          </cell>
        </row>
        <row r="9255">
          <cell r="A9255" t="str">
            <v>Mantenimiento Licencias SAP ERP + PI - Apendice 3 : SC0476</v>
          </cell>
        </row>
        <row r="9256">
          <cell r="A9256" t="str">
            <v>Mantenimiento Licencias SAP ERP + PI - Apendice 3 : SC0476</v>
          </cell>
        </row>
        <row r="9257">
          <cell r="A9257" t="str">
            <v>Mantenimiento Licencias SAP ERP + PI - Apendice 3 : SC0476</v>
          </cell>
        </row>
        <row r="9258">
          <cell r="A9258" t="str">
            <v>Mantenimiento Licencias SAP ERP + PI - Apendice 3 : SC0476</v>
          </cell>
        </row>
        <row r="9259">
          <cell r="A9259" t="str">
            <v>Mantenimiento Licencias SAP ERP + PI - Apendice 3 : SC0476</v>
          </cell>
        </row>
        <row r="9260">
          <cell r="A9260" t="str">
            <v>Mantenimiento Licencias SAP ERP + PI - Apendice 3 : SC0476</v>
          </cell>
        </row>
        <row r="9261">
          <cell r="A9261" t="str">
            <v>Mantenimiento Licencias SAP ERP + PI - Apendice 3 : SC0476</v>
          </cell>
        </row>
        <row r="9262">
          <cell r="A9262" t="str">
            <v>Mantenimiento Licencias SAP ERP + PI - Apendice 3 : SC0476</v>
          </cell>
        </row>
        <row r="9263">
          <cell r="A9263" t="str">
            <v>Mantenimiento Licencias SAP ERP + PI - Apendice 3 : SC0476</v>
          </cell>
        </row>
        <row r="9264">
          <cell r="A9264" t="str">
            <v>Mantenimiento Licencias SAP ERP + PI - Apendice 3 : SC0476</v>
          </cell>
        </row>
        <row r="9265">
          <cell r="A9265" t="str">
            <v>Mantenimiento Licencias SAP ERP + PI - Apendice 3 : SC0476</v>
          </cell>
        </row>
        <row r="9266">
          <cell r="A9266" t="str">
            <v>Mantenimiento Licencias SAP ERP + PI - Apendice 3 : SC0476</v>
          </cell>
        </row>
        <row r="9267">
          <cell r="A9267" t="str">
            <v>Mantenimiento Licencias SAP ERP + PI - Apendice 3 : SC0476</v>
          </cell>
        </row>
        <row r="9268">
          <cell r="A9268" t="str">
            <v>Mantenimiento Licencias SAP ERP + PI - Apendice 3 : SC0476</v>
          </cell>
        </row>
        <row r="9269">
          <cell r="A9269" t="str">
            <v>Mantenimiento Licencias SAP ERP + PI - Apendice 3 : SC0476</v>
          </cell>
        </row>
        <row r="9270">
          <cell r="A9270" t="str">
            <v>Mantenimiento Licencias SAP ERP + PI - Apendice 3 : SC0476</v>
          </cell>
        </row>
        <row r="9271">
          <cell r="A9271" t="str">
            <v>Mantenimiento Licencias SAP ERP + PI - Apendice 3 : SC0476</v>
          </cell>
        </row>
        <row r="9272">
          <cell r="A9272" t="str">
            <v>Mantenimiento Licencias SAP ERP + PI - Apendice 3 : SC0476</v>
          </cell>
        </row>
        <row r="9273">
          <cell r="A9273" t="str">
            <v>Mantenimiento Licencias SAP ERP + PI - Apendice 3 : SC0476</v>
          </cell>
        </row>
        <row r="9274">
          <cell r="A9274" t="str">
            <v>Mantenimiento Licencias SAP ERP + PI - Apendice 3 : SC0476</v>
          </cell>
        </row>
        <row r="9275">
          <cell r="A9275" t="str">
            <v>Mantenimiento Licencias SAP ERP + PI - Apendice 3 : SC0476</v>
          </cell>
        </row>
        <row r="9276">
          <cell r="A9276" t="str">
            <v>Mantenimiento Licencias SAP ERP + PI - Apendice 3 : SC0476</v>
          </cell>
        </row>
        <row r="9277">
          <cell r="A9277" t="str">
            <v>Mantenimiento Licencias SAP ERP + PI - Apendice 3 : SC0476</v>
          </cell>
        </row>
        <row r="9278">
          <cell r="A9278" t="str">
            <v>Mantenimiento Licencias SAP ERP + PI - Apendice 3 : SC0476</v>
          </cell>
        </row>
        <row r="9279">
          <cell r="A9279" t="str">
            <v>Mantenimiento Licencias SAP ERP + PI - Apendice 3 : SC0476</v>
          </cell>
        </row>
        <row r="9280">
          <cell r="A9280" t="str">
            <v>Mantenimiento Licencias SAP ERP + PI - Apendice 3 : SC0476</v>
          </cell>
        </row>
        <row r="9281">
          <cell r="A9281" t="str">
            <v>Mantenimiento Licencias SAP ERP + PI - Apendice 3 : SC0476</v>
          </cell>
        </row>
        <row r="9282">
          <cell r="A9282" t="str">
            <v>Mantenimiento Licencias SAP ERP + PI - Apendice 3 : SC0476</v>
          </cell>
        </row>
        <row r="9283">
          <cell r="A9283" t="str">
            <v>Mantenimiento Licencias SAP ERP + PI - Apendice 3 : SC0476</v>
          </cell>
        </row>
        <row r="9284">
          <cell r="A9284" t="str">
            <v>Mantenimiento Licencias SAP ERP + PI - Apendice 3 : SC0476</v>
          </cell>
        </row>
        <row r="9285">
          <cell r="A9285" t="str">
            <v>Mantenimiento Licencias SAP ERP + PI - Apendice 3 : SC0476</v>
          </cell>
        </row>
        <row r="9286">
          <cell r="A9286" t="str">
            <v>Mantenimiento Licencias SAP ERP + PI - Apendice 3 : SC0476</v>
          </cell>
        </row>
        <row r="9287">
          <cell r="A9287" t="str">
            <v>Mantenimiento Licencias SAP ERP + PI - Apendice 3 : SC0476</v>
          </cell>
        </row>
        <row r="9288">
          <cell r="A9288" t="str">
            <v>Mantenimiento Licencias SAP ERP + PI - Apendice 3 : SC0476</v>
          </cell>
        </row>
        <row r="9289">
          <cell r="A9289" t="str">
            <v>Mantenimiento Licencias SAP ERP + PI - Apendice 3 : SC0476</v>
          </cell>
        </row>
        <row r="9290">
          <cell r="A9290" t="str">
            <v>Mantenimiento Licencias SAP ERP + PI - Apendice 3 : SC0476</v>
          </cell>
        </row>
        <row r="9291">
          <cell r="A9291" t="str">
            <v>Mantenimiento Licencias SAP ERP + PI - Apendice 3 : SC0476</v>
          </cell>
        </row>
        <row r="9292">
          <cell r="A9292" t="str">
            <v>Mantenimiento Licencias SAP ERP + PI - Apendice 3 : SC0476</v>
          </cell>
        </row>
        <row r="9293">
          <cell r="A9293" t="str">
            <v>Mantenimiento Licencias SAP ERP + PI - Apendice 3 : SC0476</v>
          </cell>
        </row>
        <row r="9294">
          <cell r="A9294" t="str">
            <v>Mantenimiento Licencias SAP ERP + PI - Apendice 3 : SC0476</v>
          </cell>
        </row>
        <row r="9295">
          <cell r="A9295" t="str">
            <v>Mantenimiento Licencias SAP ERP + PI - Apendice 3 : SC0476</v>
          </cell>
        </row>
        <row r="9296">
          <cell r="A9296" t="str">
            <v>Mantenimiento Licencias SAP ERP + PI - Apendice 3 : SC0476</v>
          </cell>
        </row>
        <row r="9297">
          <cell r="A9297" t="str">
            <v>Mantenimiento Licencias SAP ERP + PI - Apendice 3 : SC0476</v>
          </cell>
        </row>
        <row r="9298">
          <cell r="A9298" t="str">
            <v>Mantenimiento Licencias SAP ERP + PI - Apendice 3 : SC0476</v>
          </cell>
        </row>
        <row r="9299">
          <cell r="A9299" t="str">
            <v>Mantenimiento Licencias SAP ERP + PI - Apendice 3 : SC0476</v>
          </cell>
        </row>
        <row r="9300">
          <cell r="A9300" t="str">
            <v>Mantenimiento Licencias SAP ERP + PI - Apendice 3 : SC0476</v>
          </cell>
        </row>
        <row r="9301">
          <cell r="A9301" t="str">
            <v>Mantenimiento Licencias SAP ERP + PI - Apendice 3 : SC0476</v>
          </cell>
        </row>
        <row r="9302">
          <cell r="A9302" t="str">
            <v>Mantenimiento Licencias SAP ERP + PI - Apendice 3 : SC0476</v>
          </cell>
        </row>
        <row r="9303">
          <cell r="A9303" t="str">
            <v>Mantenimiento Licencias SAP ERP + PI - Apendice 3 : SC0476</v>
          </cell>
        </row>
        <row r="9304">
          <cell r="A9304" t="str">
            <v>Mantenimiento Licencias SAP ERP + PI - Apendice 3 : SC0476</v>
          </cell>
        </row>
        <row r="9305">
          <cell r="A9305" t="str">
            <v>Mantenimiento Licencias SAP ERP + PI - Apendice 3 : SC0476</v>
          </cell>
        </row>
        <row r="9306">
          <cell r="A9306" t="str">
            <v>Mantenimiento Licencias SAP ERP + PI - Apendice 3 : SC0476</v>
          </cell>
        </row>
        <row r="9307">
          <cell r="A9307" t="str">
            <v>Mantenimiento Licencias SAP ERP + PI - Apendice 3 : SC0476</v>
          </cell>
        </row>
        <row r="9308">
          <cell r="A9308" t="str">
            <v>Mantenimiento Licencias SAP ERP + PI - Apendice 3 : SC0476</v>
          </cell>
        </row>
        <row r="9309">
          <cell r="A9309" t="str">
            <v>Mantenimiento Licencias SAP ERP + PI - Apendice 3 : SC0476</v>
          </cell>
        </row>
        <row r="9310">
          <cell r="A9310" t="str">
            <v>Mantenimiento Licencias SAP ERP + PI - Apendice 3 : SC0476</v>
          </cell>
        </row>
        <row r="9311">
          <cell r="A9311" t="str">
            <v>Mantenimiento Licencias SAP ERP + PI - Apendice 3 : SC0476</v>
          </cell>
        </row>
        <row r="9312">
          <cell r="A9312" t="str">
            <v>Mantenimiento Licencias SAP ERP + PI - Apendice 3 : SC0476</v>
          </cell>
        </row>
        <row r="9313">
          <cell r="A9313" t="str">
            <v>Mantenimiento Licencias SAP ERP + PI - Apendice 3 : SC0476</v>
          </cell>
        </row>
        <row r="9314">
          <cell r="A9314" t="str">
            <v>Mantenimiento Licencias SAP ERP + PI - Apendice 3 : SC0476</v>
          </cell>
        </row>
        <row r="9315">
          <cell r="A9315" t="str">
            <v>Mantenimiento Licencias SAP ERP + PI - Apendice 3 : SC0476</v>
          </cell>
        </row>
        <row r="9316">
          <cell r="A9316" t="str">
            <v>Mantenimiento Licencias SAP ERP + PI - Apendice 3 : SC0476</v>
          </cell>
        </row>
        <row r="9317">
          <cell r="A9317" t="str">
            <v>Mantenimiento Licencias SAP ERP + PI - Apendice 3 : SC0476</v>
          </cell>
        </row>
        <row r="9318">
          <cell r="A9318" t="str">
            <v>Mantenimiento Licencias SAP ERP + PI - Apendice 3 : SC0476</v>
          </cell>
        </row>
        <row r="9319">
          <cell r="A9319" t="str">
            <v>Mantenimiento Licencias SAP ERP + PI - Apendice 3 : SC0476</v>
          </cell>
        </row>
        <row r="9320">
          <cell r="A9320" t="str">
            <v>Mantenimiento Licencias SAP ERP + PI - Apendice 3 : SC0476</v>
          </cell>
        </row>
        <row r="9321">
          <cell r="A9321" t="str">
            <v>Mantenimiento Licencias SAP ERP + PI - Apendice 3 : SC0476</v>
          </cell>
        </row>
        <row r="9322">
          <cell r="A9322" t="str">
            <v>Mantenimiento Licencias SAP ERP + PI - Apendice 3 : SC0476</v>
          </cell>
        </row>
        <row r="9323">
          <cell r="A9323" t="str">
            <v>Mantenimiento Licencias SAP ERP + PI - Apendice 3 : SC0476</v>
          </cell>
        </row>
        <row r="9324">
          <cell r="A9324" t="str">
            <v>Mantenimiento Licencias SAP ERP + PI - Apendice 3 : SC0476</v>
          </cell>
        </row>
        <row r="9325">
          <cell r="A9325" t="str">
            <v>Mantenimiento Licencias SAP ERP + PI - Apendice 3 : SC0476</v>
          </cell>
        </row>
        <row r="9326">
          <cell r="A9326" t="str">
            <v>Mantenimiento Licencias SAP GRC - Apendice 9 : SC0478</v>
          </cell>
        </row>
        <row r="9327">
          <cell r="A9327" t="str">
            <v>Mantenimiento Licencias SAP GRC - Apendice 9 : SC0478</v>
          </cell>
        </row>
        <row r="9328">
          <cell r="A9328" t="str">
            <v>Mantenimiento Licencias SAP GRC - Apendice 9 : SC0478</v>
          </cell>
        </row>
        <row r="9329">
          <cell r="A9329" t="str">
            <v>Mantenimiento Licencias SAP GRC - Apendice 9 : SC0478</v>
          </cell>
        </row>
        <row r="9330">
          <cell r="A9330" t="str">
            <v>Mantenimiento Licencias SAP GRC - Apendice 9 : SC0478</v>
          </cell>
        </row>
        <row r="9331">
          <cell r="A9331" t="str">
            <v>Mantenimiento Licencias SAP GRC - Apendice 9 : SC0478</v>
          </cell>
        </row>
        <row r="9332">
          <cell r="A9332" t="str">
            <v>Mantenimiento Licencias SAP GRC - Apendice 9 : SC0478</v>
          </cell>
        </row>
        <row r="9333">
          <cell r="A9333" t="str">
            <v>Mantenimiento Licencias SAP GRC - Apendice 9 : SC0478</v>
          </cell>
        </row>
        <row r="9334">
          <cell r="A9334" t="str">
            <v>Mantenimiento Licencias SAP GRC - Apendice 9 : SC0478</v>
          </cell>
        </row>
        <row r="9335">
          <cell r="A9335" t="str">
            <v>Mantenimiento Licencias SAP GRC - Apendice 9 : SC0478</v>
          </cell>
        </row>
        <row r="9336">
          <cell r="A9336" t="str">
            <v>Mantenimiento Licencias SAP GRC - Apendice 9 : SC0478</v>
          </cell>
        </row>
        <row r="9337">
          <cell r="A9337" t="str">
            <v>Mantenimiento Licencias SAP GRC - Apendice 9 : SC0478</v>
          </cell>
        </row>
        <row r="9338">
          <cell r="A9338" t="str">
            <v>Mantenimiento Licencias SAP GRC - Apendice 9 : SC0478</v>
          </cell>
        </row>
        <row r="9339">
          <cell r="A9339" t="str">
            <v>Mantenimiento Licencias SAP GRC - Apendice 9 : SC0478</v>
          </cell>
        </row>
        <row r="9340">
          <cell r="A9340" t="str">
            <v>Mantenimiento Licencias SAP GRC - Apendice 9 : SC0478</v>
          </cell>
        </row>
        <row r="9341">
          <cell r="A9341" t="str">
            <v>Mantenimiento Licencias SAP GRC - Apendice 9 : SC0478</v>
          </cell>
        </row>
        <row r="9342">
          <cell r="A9342" t="str">
            <v>Mantenimiento Licencias SAP GRC - Apendice 9 : SC0478</v>
          </cell>
        </row>
        <row r="9343">
          <cell r="A9343" t="str">
            <v>Mantenimiento Licencias SAP GRC - Apendice 9 : SC0478</v>
          </cell>
        </row>
        <row r="9344">
          <cell r="A9344" t="str">
            <v>Mantenimiento Licencias SAP GRC - Apendice 9 : SC0478</v>
          </cell>
        </row>
        <row r="9345">
          <cell r="A9345" t="str">
            <v>Mantenimiento Licencias SAP GRC - Apendice 9 : SC0478</v>
          </cell>
        </row>
        <row r="9346">
          <cell r="A9346" t="str">
            <v>Mantenimiento Licencias SAP GRC - Apendice 9 : SC0478</v>
          </cell>
        </row>
        <row r="9347">
          <cell r="A9347" t="str">
            <v>Mantenimiento Licencias SAP GRC - Apendice 9 : SC0478</v>
          </cell>
        </row>
        <row r="9348">
          <cell r="A9348" t="str">
            <v>Mantenimiento Licencias SAP GRC - Apendice 9 : SC0478</v>
          </cell>
        </row>
        <row r="9349">
          <cell r="A9349" t="str">
            <v>Mantenimiento Licencias SAP GRC - Apendice 9 : SC0478</v>
          </cell>
        </row>
        <row r="9350">
          <cell r="A9350" t="str">
            <v>Mantenimiento Licencias SAP GRC - Apendice 9 : SC0478</v>
          </cell>
        </row>
        <row r="9351">
          <cell r="A9351" t="str">
            <v>Mantenimiento Licencias SAP GRC - Apendice 9 : SC0478</v>
          </cell>
        </row>
        <row r="9352">
          <cell r="A9352" t="str">
            <v>Mantenimiento Licencias SAP GRC - Apendice 9 : SC0478</v>
          </cell>
        </row>
        <row r="9353">
          <cell r="A9353" t="str">
            <v>Mantenimiento Licencias SAP GRC - Apendice 9 : SC0478</v>
          </cell>
        </row>
        <row r="9354">
          <cell r="A9354" t="str">
            <v>Mantenimiento Licencias SAP GRC - Apendice 9 : SC0478</v>
          </cell>
        </row>
        <row r="9355">
          <cell r="A9355" t="str">
            <v>Mantenimiento Licencias SAP GRC - Apendice 9 : SC0478</v>
          </cell>
        </row>
        <row r="9356">
          <cell r="A9356" t="str">
            <v>Mantenimiento Licencias SAP GRC - Apendice 9 : SC0478</v>
          </cell>
        </row>
        <row r="9357">
          <cell r="A9357" t="str">
            <v>Mantenimiento Licencias SAP GRC - Apendice 9 : SC0478</v>
          </cell>
        </row>
        <row r="9358">
          <cell r="A9358" t="str">
            <v>Mantenimiento Licencias SAP GRC - Apendice 9 : SC0478</v>
          </cell>
        </row>
        <row r="9359">
          <cell r="A9359" t="str">
            <v>Mantenimiento Licencias SAP GRC - Apendice 9 : SC0478</v>
          </cell>
        </row>
        <row r="9360">
          <cell r="A9360" t="str">
            <v>Mantenimiento Licencias SAP GRC - Apendice 9 : SC0478</v>
          </cell>
        </row>
        <row r="9361">
          <cell r="A9361" t="str">
            <v>Mantenimiento Licencias SAP GRC - Apendice 9 : SC0478</v>
          </cell>
        </row>
        <row r="9362">
          <cell r="A9362" t="str">
            <v>Mantenimiento Licencias SAP GRC - Apendice 9 : SC0478</v>
          </cell>
        </row>
        <row r="9363">
          <cell r="A9363" t="str">
            <v>Mantenimiento Licencias SAP GRC - Apendice 9 : SC0478</v>
          </cell>
        </row>
        <row r="9364">
          <cell r="A9364" t="str">
            <v>Mantenimiento Licencias SAP GRC - Apendice 9 : SC0478</v>
          </cell>
        </row>
        <row r="9365">
          <cell r="A9365" t="str">
            <v>Mantenimiento Licencias SAP GRC - Apendice 9 : SC0478</v>
          </cell>
        </row>
        <row r="9366">
          <cell r="A9366" t="str">
            <v>Mantenimiento Licencias SAP GRC - Apendice 9 : SC0478</v>
          </cell>
        </row>
        <row r="9367">
          <cell r="A9367" t="str">
            <v>Mantenimiento Licencias SAP GRC - Apendice 9 : SC0478</v>
          </cell>
        </row>
        <row r="9368">
          <cell r="A9368" t="str">
            <v>Mantenimiento Licencias SAP GRC - Apendice 9 : SC0478</v>
          </cell>
        </row>
        <row r="9369">
          <cell r="A9369" t="str">
            <v>Mantenimiento Licencias SAP GRC - Apendice 9 : SC0478</v>
          </cell>
        </row>
        <row r="9370">
          <cell r="A9370" t="str">
            <v>Mantenimiento Licencias SAP GRC - Apendice 9 : SC0478</v>
          </cell>
        </row>
        <row r="9371">
          <cell r="A9371" t="str">
            <v>Mantenimiento Licencias SAP GRC - Apendice 9 : SC0478</v>
          </cell>
        </row>
        <row r="9372">
          <cell r="A9372" t="str">
            <v>Mantenimiento Licencias SAP GRC - Apendice 9 : SC0478</v>
          </cell>
        </row>
        <row r="9373">
          <cell r="A9373" t="str">
            <v>Mantenimiento Licencias SAP GRC - Apendice 9 : SC0478</v>
          </cell>
        </row>
        <row r="9374">
          <cell r="A9374" t="str">
            <v>Mantenimiento Licencias SAP GRC - Apendice 9 : SC0478</v>
          </cell>
        </row>
        <row r="9375">
          <cell r="A9375" t="str">
            <v>Mantenimiento Licencias SAP GRC - Apendice 9 : SC0478</v>
          </cell>
        </row>
        <row r="9376">
          <cell r="A9376" t="str">
            <v>Mantenimiento Licencias SAP GRC - Apendice 9 : SC0478</v>
          </cell>
        </row>
        <row r="9377">
          <cell r="A9377" t="str">
            <v>Mantenimiento Licencias SAP GRC - Apendice 9 : SC0478</v>
          </cell>
        </row>
        <row r="9378">
          <cell r="A9378" t="str">
            <v>Mantenimiento Licencias SAP GRC - Apendice 9 : SC0478</v>
          </cell>
        </row>
        <row r="9379">
          <cell r="A9379" t="str">
            <v>Mantenimiento Licencias SAP GRC - Apendice 9 : SC0478</v>
          </cell>
        </row>
        <row r="9380">
          <cell r="A9380" t="str">
            <v>Mantenimiento Licencias SAP GRC - Apendice 9 : SC0478</v>
          </cell>
        </row>
        <row r="9381">
          <cell r="A9381" t="str">
            <v>Mantenimiento Licencias SAP GRC - Apendice 9 : SC0478</v>
          </cell>
        </row>
        <row r="9382">
          <cell r="A9382" t="str">
            <v>Mantenimiento Licencias SAP GRC - Apendice 9 : SC0478</v>
          </cell>
        </row>
        <row r="9383">
          <cell r="A9383" t="str">
            <v>Mantenimiento Licencias SAP GRC - Apendice 9 : SC0478</v>
          </cell>
        </row>
        <row r="9384">
          <cell r="A9384" t="str">
            <v>Mantenimiento Licencias SAP GRC - Apendice 9 : SC0478</v>
          </cell>
        </row>
        <row r="9385">
          <cell r="A9385" t="str">
            <v>Mantenimiento Licencias SAP GRC - Apendice 9 : SC0478</v>
          </cell>
        </row>
        <row r="9386">
          <cell r="A9386" t="str">
            <v>Mantenimiento Licencias SAP GRC - Apendice 9 : SC0478</v>
          </cell>
        </row>
        <row r="9387">
          <cell r="A9387" t="str">
            <v>Mantenimiento Licencias SAP GRC - Apendice 9 : SC0478</v>
          </cell>
        </row>
        <row r="9388">
          <cell r="A9388" t="str">
            <v>Mantenimiento Licencias SAP GRC - Apendice 9 : SC0478</v>
          </cell>
        </row>
        <row r="9389">
          <cell r="A9389" t="str">
            <v>Mantenimiento Licencias SAP GRC - Apendice 9 : SC0478</v>
          </cell>
        </row>
        <row r="9390">
          <cell r="A9390" t="str">
            <v>Mantenimiento Licencias SAP GRC - Apendice 9 : SC0478</v>
          </cell>
        </row>
        <row r="9391">
          <cell r="A9391" t="str">
            <v>Mantenimiento Licencias SAP GRC - Apendice 9 : SC0478</v>
          </cell>
        </row>
        <row r="9392">
          <cell r="A9392" t="str">
            <v>Mantenimiento Licencias SAP GRC - Apendice 9 : SC0478</v>
          </cell>
        </row>
        <row r="9393">
          <cell r="A9393" t="str">
            <v>Mantenimiento Licencias SAP GRC - Apendice 9 : SC0478</v>
          </cell>
        </row>
        <row r="9394">
          <cell r="A9394" t="str">
            <v>Mantenimiento Licencias SAP GRC - Apendice 9 : SC0478</v>
          </cell>
        </row>
        <row r="9395">
          <cell r="A9395" t="str">
            <v>Mantenimiento Licencias SAP GRC - Apendice 9 : SC0478</v>
          </cell>
        </row>
        <row r="9396">
          <cell r="A9396" t="str">
            <v>Mantenimiento Licencias SAP GRC - Apendice 9 : SC0478</v>
          </cell>
        </row>
        <row r="9397">
          <cell r="A9397" t="str">
            <v>Mantenimiento Licencias SAP GRC - Apendice 9 : SC0478</v>
          </cell>
        </row>
        <row r="9398">
          <cell r="A9398" t="str">
            <v>Mantenimiento Licencias SAP GRC - Apendice 9 : SC0478</v>
          </cell>
        </row>
        <row r="9399">
          <cell r="A9399" t="str">
            <v>Mantenimiento Licencias SAP GRC - Apendice 9 : SC0478</v>
          </cell>
        </row>
        <row r="9400">
          <cell r="A9400" t="str">
            <v>Mantenimiento Licencias SAP GRC - Apendice 9 : SC0478</v>
          </cell>
        </row>
        <row r="9401">
          <cell r="A9401" t="str">
            <v>Mantenimiento Licencias SAP GRC - Apendice 9 : SC0478</v>
          </cell>
        </row>
        <row r="9402">
          <cell r="A9402" t="str">
            <v>Mantenimiento Licencias SAP GRC - Apendice 9 : SC0478</v>
          </cell>
        </row>
        <row r="9403">
          <cell r="A9403" t="str">
            <v>Mantenimiento Licencias SAP GRC - Apendice 9 : SC0478</v>
          </cell>
        </row>
        <row r="9404">
          <cell r="A9404" t="str">
            <v>Mantenimiento Licencias SAP GRC - Apendice 9 : SC0478</v>
          </cell>
        </row>
        <row r="9405">
          <cell r="A9405" t="str">
            <v>Mantenimiento Licencias SAP GRC - Apendice 9 : SC0478</v>
          </cell>
        </row>
        <row r="9406">
          <cell r="A9406" t="str">
            <v>Mantenimiento Licencias SAP GRC - Apendice 9 : SC0478</v>
          </cell>
        </row>
        <row r="9407">
          <cell r="A9407" t="str">
            <v>Mantenimiento Licencias SAP GRC - Apendice 9 : SC0478</v>
          </cell>
        </row>
        <row r="9408">
          <cell r="A9408" t="str">
            <v>Mantenimiento Licencias SAP GRC - Apendice 9 : SC0478</v>
          </cell>
        </row>
        <row r="9409">
          <cell r="A9409" t="str">
            <v>Mantenimiento Licencias SAP GRC - Apendice 9 : SC0478</v>
          </cell>
        </row>
        <row r="9410">
          <cell r="A9410" t="str">
            <v>Mantenimiento Licencias SAP GRC - Apendice 9 : SC0478</v>
          </cell>
        </row>
        <row r="9411">
          <cell r="A9411" t="str">
            <v>Mantenimiento Licencias SAP GRC - Apendice 9 : SC0478</v>
          </cell>
        </row>
        <row r="9412">
          <cell r="A9412" t="str">
            <v>Mantenimiento Licencias SAP GRC - Apendice 9 : SC0478</v>
          </cell>
        </row>
        <row r="9413">
          <cell r="A9413" t="str">
            <v>Mantenimiento Licencias SAP GRC - Apendice 9 : SC0478</v>
          </cell>
        </row>
        <row r="9414">
          <cell r="A9414" t="str">
            <v>Mantenimiento Licencias SAP GRC - Apendice 9 : SC0478</v>
          </cell>
        </row>
        <row r="9415">
          <cell r="A9415" t="str">
            <v>Mantenimiento Licencias SAP GRC - Apendice 9 : SC0478</v>
          </cell>
        </row>
        <row r="9416">
          <cell r="A9416" t="str">
            <v>Mantenimiento Licencias SAP GRC - Apendice 9 : SC0478</v>
          </cell>
        </row>
        <row r="9417">
          <cell r="A9417" t="str">
            <v>Mantenimiento Licencias SAP GRC - Apendice 9 : SC0478</v>
          </cell>
        </row>
        <row r="9418">
          <cell r="A9418" t="str">
            <v>Mantenimiento Licencias SAP GRC - Apendice 9 : SC0478</v>
          </cell>
        </row>
        <row r="9419">
          <cell r="A9419" t="str">
            <v>Mantenimiento Licencias SAP GRC - Apendice 9 : SC0478</v>
          </cell>
        </row>
        <row r="9420">
          <cell r="A9420" t="str">
            <v>Mantenimiento Licencias SAP GRC - Apendice 9 : SC0478</v>
          </cell>
        </row>
        <row r="9421">
          <cell r="A9421" t="str">
            <v>Mantenimiento Licencias SAP GRC - Apendice 9 : SC0478</v>
          </cell>
        </row>
        <row r="9422">
          <cell r="A9422" t="str">
            <v>Mantenimiento Licencias SAP GRC - Apendice 9 : SC0478</v>
          </cell>
        </row>
        <row r="9423">
          <cell r="A9423" t="str">
            <v>Mantenimiento Licencias SAP GRC - Apendice 9 : SC0478</v>
          </cell>
        </row>
        <row r="9424">
          <cell r="A9424" t="str">
            <v>Mantenimiento Licencias SAP GRC - Apendice 9 : SC0478</v>
          </cell>
        </row>
        <row r="9425">
          <cell r="A9425" t="str">
            <v>Mantenimiento Licencias SAP GRC - Apendice 9 : SC0478</v>
          </cell>
        </row>
        <row r="9426">
          <cell r="A9426" t="str">
            <v>Mantenimiento Licencias SAP GRC - Apendice 9 : SC0478</v>
          </cell>
        </row>
        <row r="9427">
          <cell r="A9427" t="str">
            <v>Mantenimiento Licencias SAP GRC - Apendice 9 : SC0478</v>
          </cell>
        </row>
        <row r="9428">
          <cell r="A9428" t="str">
            <v>Mantenimiento Licencias SAP GRC - Apendice 9 : SC0478</v>
          </cell>
        </row>
        <row r="9429">
          <cell r="A9429" t="str">
            <v>Mantenimiento Licencias SAP GRC - Apendice 9 : SC0478</v>
          </cell>
        </row>
        <row r="9430">
          <cell r="A9430" t="str">
            <v>Mantenimiento Licencias SAP GRC - Apendice 9 : SC0478</v>
          </cell>
        </row>
        <row r="9431">
          <cell r="A9431" t="str">
            <v>Mantenimiento Licencias SAP GRC - Apendice 9 : SC0478</v>
          </cell>
        </row>
        <row r="9432">
          <cell r="A9432" t="str">
            <v>Mantenimiento Licencias SAP GRC - Apendice 9 : SC0478</v>
          </cell>
        </row>
        <row r="9433">
          <cell r="A9433" t="str">
            <v>Mantenimiento Licencias SAP GRC - Apendice 9 : SC0478</v>
          </cell>
        </row>
        <row r="9434">
          <cell r="A9434" t="str">
            <v>Mantenimiento Licencias SAP GRC - Apendice 9 : SC0478</v>
          </cell>
        </row>
        <row r="9435">
          <cell r="A9435" t="str">
            <v>Mantenimiento Licencias SAP GRC - Apendice 9 : SC0478</v>
          </cell>
        </row>
        <row r="9436">
          <cell r="A9436" t="str">
            <v>Mantenimiento Licencias SAP GRC - Apendice 9 : SC0478</v>
          </cell>
        </row>
        <row r="9437">
          <cell r="A9437" t="str">
            <v>Mantenimiento Licencias SAP GRC - Apendice 9 : SC0478</v>
          </cell>
        </row>
        <row r="9438">
          <cell r="A9438" t="str">
            <v>Mantenimiento Licencias SAP GRC - Apendice 9 : SC0478</v>
          </cell>
        </row>
        <row r="9439">
          <cell r="A9439" t="str">
            <v>Mantenimiento Licencias SAP GRC - Apendice 9 : SC0478</v>
          </cell>
        </row>
        <row r="9440">
          <cell r="A9440" t="str">
            <v>Mantenimiento Licencias SAP GRC - Apendice 9 : SC0478</v>
          </cell>
        </row>
        <row r="9441">
          <cell r="A9441" t="str">
            <v>Mantenimiento Licencias SAP GRC - Apendice 9 : SC0478</v>
          </cell>
        </row>
        <row r="9442">
          <cell r="A9442" t="str">
            <v>Mantenimiento Licencias SAP GRC - Apendice 9 : SC0478</v>
          </cell>
        </row>
        <row r="9443">
          <cell r="A9443" t="str">
            <v>Mantenimiento Licencias SAP GRC - Apendice 9 : SC0478</v>
          </cell>
        </row>
        <row r="9444">
          <cell r="A9444" t="str">
            <v>Mantenimiento Licencias SAP GRC - Apendice 9 : SC0478</v>
          </cell>
        </row>
        <row r="9445">
          <cell r="A9445" t="str">
            <v>Mantenimiento Licencias SAP GRC - Apendice 9 : SC0478</v>
          </cell>
        </row>
        <row r="9446">
          <cell r="A9446" t="str">
            <v>Mantenimiento Licencias SAP GRC - Apendice 9 : SC0478</v>
          </cell>
        </row>
        <row r="9447">
          <cell r="A9447" t="str">
            <v>Mantenimiento Licencias SAP GRC - Apendice 9 : SC0478</v>
          </cell>
        </row>
        <row r="9448">
          <cell r="A9448" t="str">
            <v>Mantenimiento Licencias SAP GRC - Apendice 9 : SC0478</v>
          </cell>
        </row>
        <row r="9449">
          <cell r="A9449" t="str">
            <v>Mantenimiento Licencias SAP GRC - Apendice 9 : SC0478</v>
          </cell>
        </row>
        <row r="9450">
          <cell r="A9450" t="str">
            <v>Mantenimiento Licencias SAP GRC - Apendice 9 : SC0478</v>
          </cell>
        </row>
        <row r="9451">
          <cell r="A9451" t="str">
            <v>Mantenimiento Licencias SAP GRC - Apendice 9 : SC0478</v>
          </cell>
        </row>
        <row r="9452">
          <cell r="A9452" t="str">
            <v>Mantenimiento Licencias SAP GRC - Apendice 9 : SC0478</v>
          </cell>
        </row>
        <row r="9453">
          <cell r="A9453" t="str">
            <v>Mantenimiento Licencias SAP GRC - Apendice 9 : SC0478</v>
          </cell>
        </row>
        <row r="9454">
          <cell r="A9454" t="str">
            <v>Mantenimiento Licencias SAP GRC - Apendice 9 : SC0478</v>
          </cell>
        </row>
        <row r="9455">
          <cell r="A9455" t="str">
            <v>Mantenimiento Licencias SAP GRC - Apendice 9 : SC0478</v>
          </cell>
        </row>
        <row r="9456">
          <cell r="A9456" t="str">
            <v>Mantenimiento Licencias SAP GRC - Apendice 9 : SC0478</v>
          </cell>
        </row>
        <row r="9457">
          <cell r="A9457" t="str">
            <v>Mantenimiento Licencias SAP GRC - Apendice 9 : SC0478</v>
          </cell>
        </row>
        <row r="9458">
          <cell r="A9458" t="str">
            <v>Mantenimiento Licencias SAP GRC - Apendice 9 : SC0478</v>
          </cell>
        </row>
        <row r="9459">
          <cell r="A9459" t="str">
            <v>Mantenimiento Licencias SAP GRC - Apendice 9 : SC0478</v>
          </cell>
        </row>
        <row r="9460">
          <cell r="A9460" t="str">
            <v>Mantenimiento Licencias SAP GRC - Apendice 9 : SC0478</v>
          </cell>
        </row>
        <row r="9461">
          <cell r="A9461" t="str">
            <v>Mantenimiento Licencias SAP GRC - Apendice 9 : SC0478</v>
          </cell>
        </row>
        <row r="9462">
          <cell r="A9462" t="str">
            <v>Mantenimiento Licencias SAP GRC - Apendice 9 : SC0478</v>
          </cell>
        </row>
        <row r="9463">
          <cell r="A9463" t="str">
            <v>Mantenimiento Licencias SAP GRC - Apendice 9 : SC0478</v>
          </cell>
        </row>
        <row r="9464">
          <cell r="A9464" t="str">
            <v>Mantenimiento Licencias SAP GRC - Apendice 9 : SC0478</v>
          </cell>
        </row>
        <row r="9465">
          <cell r="A9465" t="str">
            <v>Mantenimiento Licencias SAP GRC - Apendice 9 : SC0478</v>
          </cell>
        </row>
        <row r="9466">
          <cell r="A9466" t="str">
            <v>Mantenimiento Licencias SAP GRC - Apendice 9 : SC0478</v>
          </cell>
        </row>
        <row r="9467">
          <cell r="A9467" t="str">
            <v>Mantenimiento Licencias SAP GRC - Apendice 9 : SC0478</v>
          </cell>
        </row>
        <row r="9468">
          <cell r="A9468" t="str">
            <v>Mantenimiento Licencias SAP GRC - Apendice 9 : SC0478</v>
          </cell>
        </row>
        <row r="9469">
          <cell r="A9469" t="str">
            <v>Mantenimiento Licencias SAP GRC - Apendice 9 : SC0478</v>
          </cell>
        </row>
        <row r="9470">
          <cell r="A9470" t="str">
            <v>Mantenimiento Licencias SAP GRC - Apendice 9 : SC0478</v>
          </cell>
        </row>
        <row r="9471">
          <cell r="A9471" t="str">
            <v>Mantenimiento Licencias SAP GRC - Apendice 9 : SC0478</v>
          </cell>
        </row>
        <row r="9472">
          <cell r="A9472" t="str">
            <v>Mantenimiento Licencias SAP GRC - Apendice 9 : SC0478</v>
          </cell>
        </row>
        <row r="9473">
          <cell r="A9473" t="str">
            <v>Mantenimiento Licencias SAP GRC - Apendice 9 : SC0478</v>
          </cell>
        </row>
        <row r="9474">
          <cell r="A9474" t="str">
            <v>Mantenimiento Licencias SAP GRC - Apendice 9 : SC0478</v>
          </cell>
        </row>
        <row r="9475">
          <cell r="A9475" t="str">
            <v>Mantenimiento Licencias SAP GRC - Apendice 9 : SC0478</v>
          </cell>
        </row>
        <row r="9476">
          <cell r="A9476" t="str">
            <v>Mantenimiento Licencias SAP GRC - Apendice 9 : SC0478</v>
          </cell>
        </row>
        <row r="9477">
          <cell r="A9477" t="str">
            <v>Mantenimiento Licencias SAP GRC - Apendice 9 : SC0478</v>
          </cell>
        </row>
        <row r="9478">
          <cell r="A9478" t="str">
            <v>Mantenimiento Licencias SAP GRC - Apendice 9 : SC0478</v>
          </cell>
        </row>
        <row r="9479">
          <cell r="A9479" t="str">
            <v>Mantenimiento Licencias SAP GRC - Apendice 9 : SC0478</v>
          </cell>
        </row>
        <row r="9480">
          <cell r="A9480" t="str">
            <v>Mantenimiento Licencias SAP GRC - Apendice 9 : SC0478</v>
          </cell>
        </row>
        <row r="9481">
          <cell r="A9481" t="str">
            <v>Mantenimiento Licencias SAP GRC - Apendice 9 : SC0478</v>
          </cell>
        </row>
        <row r="9482">
          <cell r="A9482" t="str">
            <v>Mantenimiento Licencias SAP GRC - Apendice 9 : SC0478</v>
          </cell>
        </row>
        <row r="9483">
          <cell r="A9483" t="str">
            <v>Mantenimiento Licencias SAP GRC - Apendice 9 : SC0478</v>
          </cell>
        </row>
        <row r="9484">
          <cell r="A9484" t="str">
            <v>Mantenimiento Licencias SAP GRC - Apendice 9 : SC0478</v>
          </cell>
        </row>
        <row r="9485">
          <cell r="A9485" t="str">
            <v>Mantenimiento Licencias SAP GRC - Apendice 9 : SC0478</v>
          </cell>
        </row>
        <row r="9486">
          <cell r="A9486" t="str">
            <v>Mantenimiento Licencias SAP GRC - Apendice 9 : SC0478</v>
          </cell>
        </row>
        <row r="9487">
          <cell r="A9487" t="str">
            <v>Mantenimiento Licencias SAP GRC - Apendice 9 : SC0478</v>
          </cell>
        </row>
        <row r="9488">
          <cell r="A9488" t="str">
            <v>Mantenimiento Licencias SAP GRC - Apendice 9 : SC0478</v>
          </cell>
        </row>
        <row r="9489">
          <cell r="A9489" t="str">
            <v>Mantenimiento Licencias SAP GRC - Apendice 9 : SC0478</v>
          </cell>
        </row>
        <row r="9490">
          <cell r="A9490" t="str">
            <v>Mantenimiento Licencias SAP GRC - Apendice 9 : SC0478</v>
          </cell>
        </row>
        <row r="9491">
          <cell r="A9491" t="str">
            <v>Mantenimiento Licencias SAP GRC - Apendice 9 : SC0478</v>
          </cell>
        </row>
        <row r="9492">
          <cell r="A9492" t="str">
            <v>Mantenimiento Licencias SAP GRC - Apendice 9 : SC0478</v>
          </cell>
        </row>
        <row r="9493">
          <cell r="A9493" t="str">
            <v>Mantenimiento Licencias SAP GRC - Apendice 9 : SC0478</v>
          </cell>
        </row>
        <row r="9494">
          <cell r="A9494" t="str">
            <v>Mantenimiento Licencias SAP GRC - Apendice 9 : SC0478</v>
          </cell>
        </row>
        <row r="9495">
          <cell r="A9495" t="str">
            <v>Mantenimiento Licencias SAP GRC - Apendice 9 : SC0478</v>
          </cell>
        </row>
        <row r="9496">
          <cell r="A9496" t="str">
            <v>Mantenimiento Licencias SAP GRC - Apendice 9 : SC0478</v>
          </cell>
        </row>
        <row r="9497">
          <cell r="A9497" t="str">
            <v>Mantenimiento Licencias SAP GRC - Apendice 9 : SC0478</v>
          </cell>
        </row>
        <row r="9498">
          <cell r="A9498" t="str">
            <v>Mantenimiento Licencias SAP GRC - Apendice 9 : SC0478</v>
          </cell>
        </row>
        <row r="9499">
          <cell r="A9499" t="str">
            <v>Mantenimiento Licencias SAP GRC - Apendice 9 : SC0478</v>
          </cell>
        </row>
        <row r="9500">
          <cell r="A9500" t="str">
            <v>Mantenimiento Licencias SAP GRC - Apendice 9 : SC0478</v>
          </cell>
        </row>
        <row r="9501">
          <cell r="A9501" t="str">
            <v>Mantenimiento Licencias SAP GRC - Apendice 9 : SC0478</v>
          </cell>
        </row>
        <row r="9502">
          <cell r="A9502" t="str">
            <v>Mantenimiento Licencias SAP GRC - Apendice 9 : SC0478</v>
          </cell>
        </row>
        <row r="9503">
          <cell r="A9503" t="str">
            <v>Mantenimiento Licencias SAP GRC - Apendice 9 : SC0478</v>
          </cell>
        </row>
        <row r="9504">
          <cell r="A9504" t="str">
            <v>Mantenimiento Licencias SAP GRC - Apendice 9 : SC0478</v>
          </cell>
        </row>
        <row r="9505">
          <cell r="A9505" t="str">
            <v>Mantenimiento Licencias SAP GRC - Apendice 9 : SC0478</v>
          </cell>
        </row>
        <row r="9506">
          <cell r="A9506" t="str">
            <v>Mantenimiento Licencias SAP GRC - Apendice 9 : SC0478</v>
          </cell>
        </row>
        <row r="9507">
          <cell r="A9507" t="str">
            <v>Mantenimiento Licencias SAP GRC - Apendice 9 : SC0478</v>
          </cell>
        </row>
        <row r="9508">
          <cell r="A9508" t="str">
            <v>Mantenimiento Licencias SAP GRC - Apendice 9 : SC0478</v>
          </cell>
        </row>
        <row r="9509">
          <cell r="A9509" t="str">
            <v>Mantenimiento Licencias SAP GRC - Apendice 9 : SC0478</v>
          </cell>
        </row>
        <row r="9510">
          <cell r="A9510" t="str">
            <v>Mantenimiento Licencias SAP GRC - Apendice 9 : SC0478</v>
          </cell>
        </row>
        <row r="9511">
          <cell r="A9511" t="str">
            <v>Mantenimiento Licencias SAP GRC - Apendice 9 : SC0478</v>
          </cell>
        </row>
        <row r="9512">
          <cell r="A9512" t="str">
            <v>Mantenimiento Licencias SAP GRC - Apendice 9 : SC0478</v>
          </cell>
        </row>
        <row r="9513">
          <cell r="A9513" t="str">
            <v>Mantenimiento Licencias SAP GRC - Apendice 9 : SC0478</v>
          </cell>
        </row>
        <row r="9514">
          <cell r="A9514" t="str">
            <v>Mantenimiento Licencias SAP GRC - Apendice 9 : SC0478</v>
          </cell>
        </row>
        <row r="9515">
          <cell r="A9515" t="str">
            <v>Mantenimiento Licencias SAP GRC - Apendice 9 : SC0478</v>
          </cell>
        </row>
        <row r="9516">
          <cell r="A9516" t="str">
            <v>Mantenimiento Licencias SAP GRC - Apendice 9 : SC0478</v>
          </cell>
        </row>
        <row r="9517">
          <cell r="A9517" t="str">
            <v>Mantenimiento Licencias SAP GRC - Apendice 9 : SC0478</v>
          </cell>
        </row>
        <row r="9518">
          <cell r="A9518" t="str">
            <v>Mantenimiento Licencias SAP GRC - Apendice 9 : SC0478</v>
          </cell>
        </row>
        <row r="9519">
          <cell r="A9519" t="str">
            <v>Mantenimiento Licencias SAP GRC - Apendice 9 : SC0478</v>
          </cell>
        </row>
        <row r="9520">
          <cell r="A9520" t="str">
            <v>Mantenimiento Licencias SAP GRC - Apendice 9 : SC0478</v>
          </cell>
        </row>
        <row r="9521">
          <cell r="A9521" t="str">
            <v>Mantenimiento Licencias SAP GRC - Apendice 9 : SC0478</v>
          </cell>
        </row>
        <row r="9522">
          <cell r="A9522" t="str">
            <v>Mantenimiento Licencias SAP GRC - Apendice 9 : SC0478</v>
          </cell>
        </row>
        <row r="9523">
          <cell r="A9523" t="str">
            <v>Mantenimiento Licencias SAP GRC - Apendice 9 : SC0478</v>
          </cell>
        </row>
        <row r="9524">
          <cell r="A9524" t="str">
            <v>Mantenimiento Licencias SAP GRC - Apendice 9 : SC0478</v>
          </cell>
        </row>
        <row r="9525">
          <cell r="A9525" t="str">
            <v>Mantenimiento Licencias SAP GRC - Apendice 9 : SC0478</v>
          </cell>
        </row>
        <row r="9526">
          <cell r="A9526" t="str">
            <v>Mantenimiento Licencias SAP GRC - Apendice 9 : SC0478</v>
          </cell>
        </row>
        <row r="9527">
          <cell r="A9527" t="str">
            <v>Mantenimiento Licencias SAP GRC - Apendice 9 : SC0478</v>
          </cell>
        </row>
        <row r="9528">
          <cell r="A9528" t="str">
            <v>Mantenimiento Licencias SAP GRC - Apendice 9 : SC0478</v>
          </cell>
        </row>
        <row r="9529">
          <cell r="A9529" t="str">
            <v>Mantenimiento Licencias SAP GRC - Apendice 9 : SC0478</v>
          </cell>
        </row>
        <row r="9530">
          <cell r="A9530" t="str">
            <v>Mantenimiento Licencias SAP GRC - Apendice 9 : SC0478</v>
          </cell>
        </row>
        <row r="9531">
          <cell r="A9531" t="str">
            <v>Mantenimiento Licencias SAP GRC - Apendice 9 : SC0478</v>
          </cell>
        </row>
        <row r="9532">
          <cell r="A9532" t="str">
            <v>Mantenimiento Licencias SAP GRC - Apendice 9 : SC0478</v>
          </cell>
        </row>
        <row r="9533">
          <cell r="A9533" t="str">
            <v>Mantenimiento Licencias SAP GRC - Apendice 9 : SC0478</v>
          </cell>
        </row>
        <row r="9534">
          <cell r="A9534" t="str">
            <v>Mantenimiento Licencias SAP GRC - Apendice 9 : SC0478</v>
          </cell>
        </row>
        <row r="9535">
          <cell r="A9535" t="str">
            <v>Mantenimiento Licencias SAP GRC - Apendice 9 : SC0478</v>
          </cell>
        </row>
        <row r="9536">
          <cell r="A9536" t="str">
            <v>Mantenimiento Licencias SAP GRC - Apendice 9 : SC0478</v>
          </cell>
        </row>
        <row r="9537">
          <cell r="A9537" t="str">
            <v>Mantenimiento Licencias SAP GRC - Apendice 9 : SC0478</v>
          </cell>
        </row>
        <row r="9538">
          <cell r="A9538" t="str">
            <v>Mantenimiento Licencias SAP GRC - Apendice 9 : SC0478</v>
          </cell>
        </row>
        <row r="9539">
          <cell r="A9539" t="str">
            <v>Mantenimiento Licencias SAP GRC - Apendice 9 : SC0478</v>
          </cell>
        </row>
        <row r="9540">
          <cell r="A9540" t="str">
            <v>Mantenimiento Licencias SAP GRC - Apendice 9 : SC0478</v>
          </cell>
        </row>
        <row r="9541">
          <cell r="A9541" t="str">
            <v>Mantenimiento Licencias SAP GRC - Apendice 9 : SC0478</v>
          </cell>
        </row>
        <row r="9542">
          <cell r="A9542" t="str">
            <v>Mantenimiento Licencias SAP GRC - Apendice 9 : SC0478</v>
          </cell>
        </row>
        <row r="9543">
          <cell r="A9543" t="str">
            <v>Mantenimiento Licencias SAP GRC - Apendice 9 : SC0478</v>
          </cell>
        </row>
        <row r="9544">
          <cell r="A9544" t="str">
            <v>Mantenimiento Licencias SAP GRC - Apendice 9 : SC0478</v>
          </cell>
        </row>
        <row r="9545">
          <cell r="A9545" t="str">
            <v>Mantenimiento Licencias SAP GRC - Apendice 9 : SC0478</v>
          </cell>
        </row>
        <row r="9546">
          <cell r="A9546" t="str">
            <v>Mantenimiento Licencias SAP GRC - Apendice 9 : SC0478</v>
          </cell>
        </row>
        <row r="9547">
          <cell r="A9547" t="str">
            <v>Mantenimiento Licencias SAP GRC - Apendice 9 : SC0478</v>
          </cell>
        </row>
        <row r="9548">
          <cell r="A9548" t="str">
            <v>Mantenimiento Licencias SAP GRC - Apendice 9 : SC0478</v>
          </cell>
        </row>
        <row r="9549">
          <cell r="A9549" t="str">
            <v>Mantenimiento Licencias SAP GRC - Apendice 9 : SC0478</v>
          </cell>
        </row>
        <row r="9550">
          <cell r="A9550" t="str">
            <v>Mantenimiento Licencias SAP GRC - Apendice 9 : SC0478</v>
          </cell>
        </row>
        <row r="9551">
          <cell r="A9551" t="str">
            <v>Mantenimiento Licencias SAP GRC - Apendice 9 : SC0478</v>
          </cell>
        </row>
        <row r="9552">
          <cell r="A9552" t="str">
            <v>Mantenimiento Licencias SAP GRC - Apendice 9 : SC0478</v>
          </cell>
        </row>
        <row r="9553">
          <cell r="A9553" t="str">
            <v>Mantenimiento Licencias SAP GRC - Apendice 9 : SC0478</v>
          </cell>
        </row>
        <row r="9554">
          <cell r="A9554" t="str">
            <v>Mantenimiento Licencias SAP GRC - Apendice 9 : SC0478</v>
          </cell>
        </row>
        <row r="9555">
          <cell r="A9555" t="str">
            <v>Mantenimiento Licencias SAP GRC - Apendice 9 : SC0478</v>
          </cell>
        </row>
        <row r="9556">
          <cell r="A9556" t="str">
            <v>Mantenimiento Licencias SAP GRC - Apendice 9 : SC0478</v>
          </cell>
        </row>
        <row r="9557">
          <cell r="A9557" t="str">
            <v>Mantenimiento Licencias SAP GRC - Apendice 9 : SC0478</v>
          </cell>
        </row>
        <row r="9558">
          <cell r="A9558" t="str">
            <v>Mantenimiento Licencias SAP GRC - Apendice 9 : SC0478</v>
          </cell>
        </row>
        <row r="9559">
          <cell r="A9559" t="str">
            <v>Mantenimiento Licencias SAP GRC - Apendice 9 : SC0478</v>
          </cell>
        </row>
        <row r="9560">
          <cell r="A9560" t="str">
            <v>Mantenimiento Licencias SAP GRC - Apendice 9 : SC0478</v>
          </cell>
        </row>
        <row r="9561">
          <cell r="A9561" t="str">
            <v>Mantenimiento Licencias SAP GRC - Apendice 9 : SC0478</v>
          </cell>
        </row>
        <row r="9562">
          <cell r="A9562" t="str">
            <v>Mantenimiento Licencias SAP GRC - Apendice 9 : SC0478</v>
          </cell>
        </row>
        <row r="9563">
          <cell r="A9563" t="str">
            <v>Mantenimiento Licencias SAP GRC - Apendice 9 : SC0478</v>
          </cell>
        </row>
        <row r="9564">
          <cell r="A9564" t="str">
            <v>Mantenimiento Licencias SAP GRC - Apendice 9 : SC0478</v>
          </cell>
        </row>
        <row r="9565">
          <cell r="A9565" t="str">
            <v>Mantenimiento Licencias SAP GRC - Apendice 9 : SC0478</v>
          </cell>
        </row>
        <row r="9566">
          <cell r="A9566" t="str">
            <v>Mantenimiento Licencias SAP GRC - Apendice 9 : SC0478</v>
          </cell>
        </row>
        <row r="9567">
          <cell r="A9567" t="str">
            <v>Mantenimiento Licencias SAP GRC - Apendice 9 : SC0478</v>
          </cell>
        </row>
        <row r="9568">
          <cell r="A9568" t="str">
            <v>Mantenimiento Licencias SAP GRC - Apendice 9 : SC0478</v>
          </cell>
        </row>
        <row r="9569">
          <cell r="A9569" t="str">
            <v>Mantenimiento Licencias SAP GRC - Apendice 9 : SC0478</v>
          </cell>
        </row>
        <row r="9570">
          <cell r="A9570" t="str">
            <v>Mantenimiento Licencias SAP GRC - Apendice 9 : SC0478</v>
          </cell>
        </row>
        <row r="9571">
          <cell r="A9571" t="str">
            <v>Mantenimiento Licencias SAP GRC - Apendice 9 : SC0478</v>
          </cell>
        </row>
        <row r="9572">
          <cell r="A9572" t="str">
            <v>Mantenimiento Licencias SAP GRC - Apendice 9 : SC0478</v>
          </cell>
        </row>
        <row r="9573">
          <cell r="A9573" t="str">
            <v>Mantenimiento Licencias SAP GRC - Apendice 9 : SC0478</v>
          </cell>
        </row>
        <row r="9574">
          <cell r="A9574" t="str">
            <v>Mantenimiento Licencias SAP GRC - Apendice 9 : SC0478</v>
          </cell>
        </row>
        <row r="9575">
          <cell r="A9575" t="str">
            <v>Mantenimiento Licencias SAP GRC - Apendice 9 : SC0478</v>
          </cell>
        </row>
        <row r="9576">
          <cell r="A9576" t="str">
            <v>Mantenimiento Licencias SAP GRC - Apendice 9 : SC0478</v>
          </cell>
        </row>
        <row r="9577">
          <cell r="A9577" t="str">
            <v>Mantenimiento Licencias SAP GRC - Apendice 9 : SC0478</v>
          </cell>
        </row>
        <row r="9578">
          <cell r="A9578" t="str">
            <v>Mantenimiento Licencias SAP GRC - Apendice 9 : SC0478</v>
          </cell>
        </row>
        <row r="9579">
          <cell r="A9579" t="str">
            <v>Mantenimiento Licencias SAP GRC - Apendice 9 : SC0478</v>
          </cell>
        </row>
        <row r="9580">
          <cell r="A9580" t="str">
            <v>Mantenimiento Licencias SAP GRC - Apendice 9 : SC0478</v>
          </cell>
        </row>
        <row r="9581">
          <cell r="A9581" t="str">
            <v>Mantenimiento Licencias SAP GRC - Apendice 9 : SC0478</v>
          </cell>
        </row>
        <row r="9582">
          <cell r="A9582" t="str">
            <v>Mantenimiento Licencias SAP GRC - Apendice 9 : SC0478</v>
          </cell>
        </row>
        <row r="9583">
          <cell r="A9583" t="str">
            <v>Mantenimiento Licencias SAP GRC - Apendice 9 : SC0478</v>
          </cell>
        </row>
        <row r="9584">
          <cell r="A9584" t="str">
            <v>Mantenimiento Licencias SAP GRC - Apendice 9 : SC0478</v>
          </cell>
        </row>
        <row r="9585">
          <cell r="A9585" t="str">
            <v>Mantenimiento Licencias SAP GRC - Apendice 9 : SC0478</v>
          </cell>
        </row>
        <row r="9586">
          <cell r="A9586" t="str">
            <v>Mantenimiento Licencias SAP GRC - Apendice 9 : SC0478</v>
          </cell>
        </row>
        <row r="9587">
          <cell r="A9587" t="str">
            <v>Mantenimiento Licencias SAP GRC - Apendice 9 : SC0478</v>
          </cell>
        </row>
        <row r="9588">
          <cell r="A9588" t="str">
            <v>Mantenimiento Licencias SAP GRC - Apendice 9 : SC0478</v>
          </cell>
        </row>
        <row r="9589">
          <cell r="A9589" t="str">
            <v>Mantenimiento Licencias SAP GRC - Apendice 9 : SC0478</v>
          </cell>
        </row>
        <row r="9590">
          <cell r="A9590" t="str">
            <v>Mantenimiento Licencias SAP GRC - Apendice 9 : SC0478</v>
          </cell>
        </row>
        <row r="9591">
          <cell r="A9591" t="str">
            <v>Mantenimiento Licencias SAP GRC - Apendice 9 : SC0478</v>
          </cell>
        </row>
        <row r="9592">
          <cell r="A9592" t="str">
            <v>Mantenimiento Licencias SAP GRC - Apendice 9 : SC0478</v>
          </cell>
        </row>
        <row r="9593">
          <cell r="A9593" t="str">
            <v>Mantenimiento Licencias SAP GRC - Apendice 9 : SC0478</v>
          </cell>
        </row>
        <row r="9594">
          <cell r="A9594" t="str">
            <v>Mantenimiento Licencias SAP GRC - Apendice 9 : SC0478</v>
          </cell>
        </row>
        <row r="9595">
          <cell r="A9595" t="str">
            <v>Mantenimiento Licencias SAP GRC - Apendice 9 : SC0478</v>
          </cell>
        </row>
        <row r="9596">
          <cell r="A9596" t="str">
            <v>Mantenimiento Licencias SAP GRC - Apendice 9 : SC0478</v>
          </cell>
        </row>
        <row r="9597">
          <cell r="A9597" t="str">
            <v>Mantenimiento Licencias SAP GRC - Apendice 9 : SC0478</v>
          </cell>
        </row>
        <row r="9598">
          <cell r="A9598" t="str">
            <v>Mantenimiento Licencias SAP GRC - Apendice 9 : SC0478</v>
          </cell>
        </row>
        <row r="9599">
          <cell r="A9599" t="str">
            <v>Mantenimiento Licencias SAP GRC - Apendice 9 : SC0478</v>
          </cell>
        </row>
        <row r="9600">
          <cell r="A9600" t="str">
            <v>Mantenimiento Licencias SAP GRC - Apendice 9 : SC0478</v>
          </cell>
        </row>
        <row r="9601">
          <cell r="A9601" t="str">
            <v>Mantenimiento Licencias SAP GRC - Apendice 9 : SC0478</v>
          </cell>
        </row>
        <row r="9602">
          <cell r="A9602" t="str">
            <v>Mantenimiento Licencias SAP GRC - Apendice 9 : SC0478</v>
          </cell>
        </row>
        <row r="9603">
          <cell r="A9603" t="str">
            <v>Mantenimiento Licencias SAP GRC - Apendice 9 : SC0478</v>
          </cell>
        </row>
        <row r="9604">
          <cell r="A9604" t="str">
            <v>Mantenimiento Licencias SAP GRC - Apendice 9 : SC0478</v>
          </cell>
        </row>
        <row r="9605">
          <cell r="A9605" t="str">
            <v>Mantenimiento Licencias SAP GRC - Apendice 9 : SC0478</v>
          </cell>
        </row>
        <row r="9606">
          <cell r="A9606" t="str">
            <v>Mantenimiento Licencias SAP GRC - Apendice 9 : SC0478</v>
          </cell>
        </row>
        <row r="9607">
          <cell r="A9607" t="str">
            <v>Mantenimiento Licencias SAP GRC - Apendice 9 : SC0478</v>
          </cell>
        </row>
        <row r="9608">
          <cell r="A9608" t="str">
            <v>Mantenimiento Licencias SAP GRC - Apendice 9 : SC0478</v>
          </cell>
        </row>
        <row r="9609">
          <cell r="A9609" t="str">
            <v>Mantenimiento Licencias SAP GRC - Apendice 9 : SC0478</v>
          </cell>
        </row>
        <row r="9610">
          <cell r="A9610" t="str">
            <v>Mantenimiento Licencias SAP GRC - Apendice 9 : SC0478</v>
          </cell>
        </row>
        <row r="9611">
          <cell r="A9611" t="str">
            <v>Mantenimiento Licencias SAP GRC - Apendice 9 : SC0478</v>
          </cell>
        </row>
        <row r="9612">
          <cell r="A9612" t="str">
            <v>Mantenimiento Licencias SAP GRC - Apendice 9 : SC0478</v>
          </cell>
        </row>
        <row r="9613">
          <cell r="A9613" t="str">
            <v>Mantenimiento Licencias SAP GRC - Apendice 9 : SC0478</v>
          </cell>
        </row>
        <row r="9614">
          <cell r="A9614" t="str">
            <v>Mantenimiento Licencias SAP Quality Center - Apendice 11 : SC0479</v>
          </cell>
        </row>
        <row r="9615">
          <cell r="A9615" t="str">
            <v>Mantenimiento Licencias SAP Quality Center - Apendice 11 : SC0479</v>
          </cell>
        </row>
        <row r="9616">
          <cell r="A9616" t="str">
            <v>Mantenimiento Licencias SAP Quality Center - Apendice 11 : SC0479</v>
          </cell>
        </row>
        <row r="9617">
          <cell r="A9617" t="str">
            <v>Mantenimiento Licencias SAP Quality Center - Apendice 11 : SC0479</v>
          </cell>
        </row>
        <row r="9618">
          <cell r="A9618" t="str">
            <v>Mantenimiento Licencias SAP Quality Center - Apendice 11 : SC0479</v>
          </cell>
        </row>
        <row r="9619">
          <cell r="A9619" t="str">
            <v>Mantenimiento Licencias SAP Quality Center - Apendice 11 : SC0479</v>
          </cell>
        </row>
        <row r="9620">
          <cell r="A9620" t="str">
            <v>Mantenimiento Licencias SAP Quality Center - Apendice 11 : SC0479</v>
          </cell>
        </row>
        <row r="9621">
          <cell r="A9621" t="str">
            <v>Mantenimiento Licencias SAP Quality Center - Apendice 11 : SC0479</v>
          </cell>
        </row>
        <row r="9622">
          <cell r="A9622" t="str">
            <v>Mantenimiento Licencias SAP Quality Center - Apendice 11 : SC0479</v>
          </cell>
        </row>
        <row r="9623">
          <cell r="A9623" t="str">
            <v>Mantenimiento Licencias SAP Quality Center - Apendice 11 : SC0479</v>
          </cell>
        </row>
        <row r="9624">
          <cell r="A9624" t="str">
            <v>Mantenimiento Licencias SAP Quality Center - Apendice 11 : SC0479</v>
          </cell>
        </row>
        <row r="9625">
          <cell r="A9625" t="str">
            <v>Mantenimiento Licencias SAP Quality Center - Apendice 11 : SC0479</v>
          </cell>
        </row>
        <row r="9626">
          <cell r="A9626" t="str">
            <v>Mantenimiento Licencias SAP Quality Center - Apendice 11 : SC0479</v>
          </cell>
        </row>
        <row r="9627">
          <cell r="A9627" t="str">
            <v>Mantenimiento Licencias SAP Quality Center - Apendice 11 : SC0479</v>
          </cell>
        </row>
        <row r="9628">
          <cell r="A9628" t="str">
            <v>Mantenimiento Licencias SAP Quality Center - Apendice 11 : SC0479</v>
          </cell>
        </row>
        <row r="9629">
          <cell r="A9629" t="str">
            <v>Mantenimiento Licencias SAP Quality Center - Apendice 11 : SC0479</v>
          </cell>
        </row>
        <row r="9630">
          <cell r="A9630" t="str">
            <v>Mantenimiento Licencias SAP Quality Center - Apendice 11 : SC0479</v>
          </cell>
        </row>
        <row r="9631">
          <cell r="A9631" t="str">
            <v>Mantenimiento Licencias SAP Quality Center - Apendice 11 : SC0479</v>
          </cell>
        </row>
        <row r="9632">
          <cell r="A9632" t="str">
            <v>Mantenimiento Licencias SAP Quality Center - Apendice 11 : SC0479</v>
          </cell>
        </row>
        <row r="9633">
          <cell r="A9633" t="str">
            <v>Mantenimiento Licencias SAP Quality Center - Apendice 11 : SC0479</v>
          </cell>
        </row>
        <row r="9634">
          <cell r="A9634" t="str">
            <v>Mantenimiento Licencias SAP Quality Center - Apendice 11 : SC0479</v>
          </cell>
        </row>
        <row r="9635">
          <cell r="A9635" t="str">
            <v>Mantenimiento Licencias SAP Quality Center - Apendice 11 : SC0479</v>
          </cell>
        </row>
        <row r="9636">
          <cell r="A9636" t="str">
            <v>Mantenimiento Licencias SAP Quality Center - Apendice 11 : SC0479</v>
          </cell>
        </row>
        <row r="9637">
          <cell r="A9637" t="str">
            <v>Mantenimiento Licencias SAP Quality Center - Apendice 11 : SC0479</v>
          </cell>
        </row>
        <row r="9638">
          <cell r="A9638" t="str">
            <v>Mantenimiento Licencias SAP Quality Center - Apendice 11 : SC0479</v>
          </cell>
        </row>
        <row r="9639">
          <cell r="A9639" t="str">
            <v>Mantenimiento Licencias SAP Quality Center - Apendice 11 : SC0479</v>
          </cell>
        </row>
        <row r="9640">
          <cell r="A9640" t="str">
            <v>Mantenimiento Licencias SAP Quality Center - Apendice 11 : SC0479</v>
          </cell>
        </row>
        <row r="9641">
          <cell r="A9641" t="str">
            <v>Mantenimiento Licencias SAP Quality Center - Apendice 11 : SC0479</v>
          </cell>
        </row>
        <row r="9642">
          <cell r="A9642" t="str">
            <v>Mantenimiento Licencias SAP Quality Center - Apendice 11 : SC0479</v>
          </cell>
        </row>
        <row r="9643">
          <cell r="A9643" t="str">
            <v>Mantenimiento Licencias SAP Quality Center - Apendice 11 : SC0479</v>
          </cell>
        </row>
        <row r="9644">
          <cell r="A9644" t="str">
            <v>Mantenimiento Licencias SAP Quality Center - Apendice 11 : SC0479</v>
          </cell>
        </row>
        <row r="9645">
          <cell r="A9645" t="str">
            <v>Mantenimiento Licencias SAP Quality Center - Apendice 11 : SC0479</v>
          </cell>
        </row>
        <row r="9646">
          <cell r="A9646" t="str">
            <v>Mantenimiento Licencias SAP Quality Center - Apendice 11 : SC0479</v>
          </cell>
        </row>
        <row r="9647">
          <cell r="A9647" t="str">
            <v>Mantenimiento Licencias SAP Quality Center - Apendice 11 : SC0479</v>
          </cell>
        </row>
        <row r="9648">
          <cell r="A9648" t="str">
            <v>Mantenimiento Licencias SAP Quality Center - Apendice 11 : SC0479</v>
          </cell>
        </row>
        <row r="9649">
          <cell r="A9649" t="str">
            <v>Mantenimiento Licencias SAP Quality Center - Apendice 11 : SC0479</v>
          </cell>
        </row>
        <row r="9650">
          <cell r="A9650" t="str">
            <v>Mantenimiento Licencias SAP Quality Center - Apendice 11 : SC0479</v>
          </cell>
        </row>
        <row r="9651">
          <cell r="A9651" t="str">
            <v>Mantenimiento Licencias SAP Quality Center - Apendice 11 : SC0479</v>
          </cell>
        </row>
        <row r="9652">
          <cell r="A9652" t="str">
            <v>Mantenimiento Licencias SAP Quality Center - Apendice 11 : SC0479</v>
          </cell>
        </row>
        <row r="9653">
          <cell r="A9653" t="str">
            <v>Mantenimiento Licencias SAP Quality Center - Apendice 11 : SC0479</v>
          </cell>
        </row>
        <row r="9654">
          <cell r="A9654" t="str">
            <v>Mantenimiento Licencias SAP Quality Center - Apendice 11 : SC0479</v>
          </cell>
        </row>
        <row r="9655">
          <cell r="A9655" t="str">
            <v>Mantenimiento Licencias SAP Quality Center - Apendice 11 : SC0479</v>
          </cell>
        </row>
        <row r="9656">
          <cell r="A9656" t="str">
            <v>Mantenimiento Licencias SAP Quality Center - Apendice 11 : SC0479</v>
          </cell>
        </row>
        <row r="9657">
          <cell r="A9657" t="str">
            <v>Mantenimiento Licencias SAP Quality Center - Apendice 11 : SC0479</v>
          </cell>
        </row>
        <row r="9658">
          <cell r="A9658" t="str">
            <v>Mantenimiento Licencias SAP Quality Center - Apendice 11 : SC0479</v>
          </cell>
        </row>
        <row r="9659">
          <cell r="A9659" t="str">
            <v>Mantenimiento Licencias SAP Quality Center - Apendice 11 : SC0479</v>
          </cell>
        </row>
        <row r="9660">
          <cell r="A9660" t="str">
            <v>Mantenimiento Licencias SAP Quality Center - Apendice 11 : SC0479</v>
          </cell>
        </row>
        <row r="9661">
          <cell r="A9661" t="str">
            <v>Mantenimiento Licencias SAP Quality Center - Apendice 11 : SC0479</v>
          </cell>
        </row>
        <row r="9662">
          <cell r="A9662" t="str">
            <v>Mantenimiento Licencias SAP Quality Center - Apendice 11 : SC0479</v>
          </cell>
        </row>
        <row r="9663">
          <cell r="A9663" t="str">
            <v>Mantenimiento Licencias SAP Quality Center - Apendice 11 : SC0479</v>
          </cell>
        </row>
        <row r="9664">
          <cell r="A9664" t="str">
            <v>Mantenimiento Licencias SAP Quality Center - Apendice 11 : SC0479</v>
          </cell>
        </row>
        <row r="9665">
          <cell r="A9665" t="str">
            <v>Mantenimiento Licencias SAP Quality Center - Apendice 11 : SC0479</v>
          </cell>
        </row>
        <row r="9666">
          <cell r="A9666" t="str">
            <v>Mantenimiento Licencias SAP Quality Center - Apendice 11 : SC0479</v>
          </cell>
        </row>
        <row r="9667">
          <cell r="A9667" t="str">
            <v>Mantenimiento Licencias SAP Quality Center - Apendice 11 : SC0479</v>
          </cell>
        </row>
        <row r="9668">
          <cell r="A9668" t="str">
            <v>Mantenimiento Licencias SAP Quality Center - Apendice 11 : SC0479</v>
          </cell>
        </row>
        <row r="9669">
          <cell r="A9669" t="str">
            <v>Mantenimiento Licencias SAP Quality Center - Apendice 11 : SC0479</v>
          </cell>
        </row>
        <row r="9670">
          <cell r="A9670" t="str">
            <v>Mantenimiento Licencias SAP Quality Center - Apendice 11 : SC0479</v>
          </cell>
        </row>
        <row r="9671">
          <cell r="A9671" t="str">
            <v>Mantenimiento Licencias SAP Quality Center - Apendice 11 : SC0479</v>
          </cell>
        </row>
        <row r="9672">
          <cell r="A9672" t="str">
            <v>Mantenimiento Licencias SAP Quality Center - Apendice 11 : SC0479</v>
          </cell>
        </row>
        <row r="9673">
          <cell r="A9673" t="str">
            <v>Mantenimiento Licencias SAP Quality Center - Apendice 11 : SC0479</v>
          </cell>
        </row>
        <row r="9674">
          <cell r="A9674" t="str">
            <v>Mantenimiento Licencias SAP Quality Center - Apendice 11 : SC0479</v>
          </cell>
        </row>
        <row r="9675">
          <cell r="A9675" t="str">
            <v>Mantenimiento Licencias SAP Quality Center - Apendice 11 : SC0479</v>
          </cell>
        </row>
        <row r="9676">
          <cell r="A9676" t="str">
            <v>Mantenimiento Licencias SAP Quality Center - Apendice 11 : SC0479</v>
          </cell>
        </row>
        <row r="9677">
          <cell r="A9677" t="str">
            <v>Mantenimiento Licencias SAP Quality Center - Apendice 11 : SC0479</v>
          </cell>
        </row>
        <row r="9678">
          <cell r="A9678" t="str">
            <v>Mantenimiento Licencias SAP Quality Center - Apendice 11 : SC0479</v>
          </cell>
        </row>
        <row r="9679">
          <cell r="A9679" t="str">
            <v>Mantenimiento Licencias SAP Quality Center - Apendice 11 : SC0479</v>
          </cell>
        </row>
        <row r="9680">
          <cell r="A9680" t="str">
            <v>Mantenimiento Licencias SAP Quality Center - Apendice 11 : SC0479</v>
          </cell>
        </row>
        <row r="9681">
          <cell r="A9681" t="str">
            <v>Mantenimiento Licencias SAP Quality Center - Apendice 11 : SC0479</v>
          </cell>
        </row>
        <row r="9682">
          <cell r="A9682" t="str">
            <v>Mantenimiento Licencias SAP Quality Center - Apendice 11 : SC0479</v>
          </cell>
        </row>
        <row r="9683">
          <cell r="A9683" t="str">
            <v>Mantenimiento Licencias SAP Quality Center - Apendice 11 : SC0479</v>
          </cell>
        </row>
        <row r="9684">
          <cell r="A9684" t="str">
            <v>Mantenimiento Licencias SAP Quality Center - Apendice 11 : SC0479</v>
          </cell>
        </row>
        <row r="9685">
          <cell r="A9685" t="str">
            <v>Mantenimiento Licencias SAP Quality Center - Apendice 11 : SC0479</v>
          </cell>
        </row>
        <row r="9686">
          <cell r="A9686" t="str">
            <v>Mantenimiento Licencias SAP Quality Center - Apendice 11 : SC0479</v>
          </cell>
        </row>
        <row r="9687">
          <cell r="A9687" t="str">
            <v>Mantenimiento Licencias SAP Quality Center - Apendice 11 : SC0479</v>
          </cell>
        </row>
        <row r="9688">
          <cell r="A9688" t="str">
            <v>Mantenimiento Licencias SAP Quality Center - Apendice 11 : SC0479</v>
          </cell>
        </row>
        <row r="9689">
          <cell r="A9689" t="str">
            <v>Mantenimiento Licencias SAP Quality Center - Apendice 11 : SC0479</v>
          </cell>
        </row>
        <row r="9690">
          <cell r="A9690" t="str">
            <v>Mantenimiento Licencias SAP Quality Center - Apendice 11 : SC0479</v>
          </cell>
        </row>
        <row r="9691">
          <cell r="A9691" t="str">
            <v>Mantenimiento Licencias SAP Quality Center - Apendice 11 : SC0479</v>
          </cell>
        </row>
        <row r="9692">
          <cell r="A9692" t="str">
            <v>Mantenimiento Licencias SAP Quality Center - Apendice 11 : SC0479</v>
          </cell>
        </row>
        <row r="9693">
          <cell r="A9693" t="str">
            <v>Mantenimiento Licencias SAP Quality Center - Apendice 11 : SC0479</v>
          </cell>
        </row>
        <row r="9694">
          <cell r="A9694" t="str">
            <v>Mantenimiento Licencias SAP Quality Center - Apendice 11 : SC0479</v>
          </cell>
        </row>
        <row r="9695">
          <cell r="A9695" t="str">
            <v>Mantenimiento Licencias SAP Quality Center - Apendice 11 : SC0479</v>
          </cell>
        </row>
        <row r="9696">
          <cell r="A9696" t="str">
            <v>Mantenimiento Licencias SAP Quality Center - Apendice 11 : SC0479</v>
          </cell>
        </row>
        <row r="9697">
          <cell r="A9697" t="str">
            <v>Mantenimiento Licencias SAP Quality Center - Apendice 11 : SC0479</v>
          </cell>
        </row>
        <row r="9698">
          <cell r="A9698" t="str">
            <v>Mantenimiento Licencias SAP Quality Center - Apendice 11 : SC0479</v>
          </cell>
        </row>
        <row r="9699">
          <cell r="A9699" t="str">
            <v>Mantenimiento Licencias SAP Quality Center - Apendice 11 : SC0479</v>
          </cell>
        </row>
        <row r="9700">
          <cell r="A9700" t="str">
            <v>Mantenimiento Licencias SAP Quality Center - Apendice 11 : SC0479</v>
          </cell>
        </row>
        <row r="9701">
          <cell r="A9701" t="str">
            <v>Mantenimiento Licencias SAP Quality Center - Apendice 11 : SC0479</v>
          </cell>
        </row>
        <row r="9702">
          <cell r="A9702" t="str">
            <v>Mantenimiento Licencias SAP Quality Center - Apendice 11 : SC0479</v>
          </cell>
        </row>
        <row r="9703">
          <cell r="A9703" t="str">
            <v>Mantenimiento Licencias SAP Quality Center - Apendice 11 : SC0479</v>
          </cell>
        </row>
        <row r="9704">
          <cell r="A9704" t="str">
            <v>Mantenimiento Licencias SAP Quality Center - Apendice 11 : SC0479</v>
          </cell>
        </row>
        <row r="9705">
          <cell r="A9705" t="str">
            <v>Mantenimiento Licencias SAP Quality Center - Apendice 11 : SC0479</v>
          </cell>
        </row>
        <row r="9706">
          <cell r="A9706" t="str">
            <v>Mantenimiento Licencias SAP Quality Center - Apendice 11 : SC0479</v>
          </cell>
        </row>
        <row r="9707">
          <cell r="A9707" t="str">
            <v>Mantenimiento Licencias SAP Quality Center - Apendice 11 : SC0479</v>
          </cell>
        </row>
        <row r="9708">
          <cell r="A9708" t="str">
            <v>Mantenimiento Licencias SAP Quality Center - Apendice 11 : SC0479</v>
          </cell>
        </row>
        <row r="9709">
          <cell r="A9709" t="str">
            <v>Mantenimiento Licencias SAP Quality Center - Apendice 11 : SC0479</v>
          </cell>
        </row>
        <row r="9710">
          <cell r="A9710" t="str">
            <v>Mantenimiento Licencias SAP Quality Center - Apendice 11 : SC0479</v>
          </cell>
        </row>
        <row r="9711">
          <cell r="A9711" t="str">
            <v>Mantenimiento Licencias SAP Quality Center - Apendice 11 : SC0479</v>
          </cell>
        </row>
        <row r="9712">
          <cell r="A9712" t="str">
            <v>Mantenimiento Licencias SAP Quality Center - Apendice 11 : SC0479</v>
          </cell>
        </row>
        <row r="9713">
          <cell r="A9713" t="str">
            <v>Mantenimiento Licencias SAP Quality Center - Apendice 11 : SC0479</v>
          </cell>
        </row>
        <row r="9714">
          <cell r="A9714" t="str">
            <v>Mantenimiento Licencias SAP Quality Center - Apendice 11 : SC0479</v>
          </cell>
        </row>
        <row r="9715">
          <cell r="A9715" t="str">
            <v>Mantenimiento Licencias SAP Quality Center - Apendice 11 : SC0479</v>
          </cell>
        </row>
        <row r="9716">
          <cell r="A9716" t="str">
            <v>Mantenimiento Licencias SAP Quality Center - Apendice 11 : SC0479</v>
          </cell>
        </row>
        <row r="9717">
          <cell r="A9717" t="str">
            <v>Mantenimiento Licencias SAP Quality Center - Apendice 11 : SC0479</v>
          </cell>
        </row>
        <row r="9718">
          <cell r="A9718" t="str">
            <v>Mantenimiento Licencias SAP Quality Center - Apendice 11 : SC0479</v>
          </cell>
        </row>
        <row r="9719">
          <cell r="A9719" t="str">
            <v>Mantenimiento Licencias SAP Quality Center - Apendice 11 : SC0479</v>
          </cell>
        </row>
        <row r="9720">
          <cell r="A9720" t="str">
            <v>Mantenimiento Licencias SAP Quality Center - Apendice 11 : SC0479</v>
          </cell>
        </row>
        <row r="9721">
          <cell r="A9721" t="str">
            <v>Mantenimiento Licencias SAP Quality Center - Apendice 11 : SC0479</v>
          </cell>
        </row>
        <row r="9722">
          <cell r="A9722" t="str">
            <v>Mantenimiento Licencias SAP Quality Center - Apendice 11 : SC0479</v>
          </cell>
        </row>
        <row r="9723">
          <cell r="A9723" t="str">
            <v>Mantenimiento Licencias SAP Quality Center - Apendice 11 : SC0479</v>
          </cell>
        </row>
        <row r="9724">
          <cell r="A9724" t="str">
            <v>Mantenimiento Licencias SAP Quality Center - Apendice 11 : SC0479</v>
          </cell>
        </row>
        <row r="9725">
          <cell r="A9725" t="str">
            <v>Mantenimiento Licencias SAP Quality Center - Apendice 11 : SC0479</v>
          </cell>
        </row>
        <row r="9726">
          <cell r="A9726" t="str">
            <v>Mantenimiento Licencias SAP Quality Center - Apendice 11 : SC0479</v>
          </cell>
        </row>
        <row r="9727">
          <cell r="A9727" t="str">
            <v>Mantenimiento Licencias SAP Quality Center - Apendice 11 : SC0479</v>
          </cell>
        </row>
        <row r="9728">
          <cell r="A9728" t="str">
            <v>Mantenimiento Licencias SAP Quality Center - Apendice 11 : SC0479</v>
          </cell>
        </row>
        <row r="9729">
          <cell r="A9729" t="str">
            <v>Mantenimiento Licencias SAP Quality Center - Apendice 11 : SC0479</v>
          </cell>
        </row>
        <row r="9730">
          <cell r="A9730" t="str">
            <v>Mantenimiento Licencias SAP Quality Center - Apendice 11 : SC0479</v>
          </cell>
        </row>
        <row r="9731">
          <cell r="A9731" t="str">
            <v>Mantenimiento Licencias SAP Quality Center - Apendice 11 : SC0479</v>
          </cell>
        </row>
        <row r="9732">
          <cell r="A9732" t="str">
            <v>Mantenimiento Licencias SAP Quality Center - Apendice 11 : SC0479</v>
          </cell>
        </row>
        <row r="9733">
          <cell r="A9733" t="str">
            <v>Mantenimiento Licencias SAP Quality Center - Apendice 11 : SC0479</v>
          </cell>
        </row>
        <row r="9734">
          <cell r="A9734" t="str">
            <v>Mantenimiento Licencias SAP Quality Center - Apendice 11 : SC0479</v>
          </cell>
        </row>
        <row r="9735">
          <cell r="A9735" t="str">
            <v>Mantenimiento Licencias SAP Quality Center - Apendice 11 : SC0479</v>
          </cell>
        </row>
        <row r="9736">
          <cell r="A9736" t="str">
            <v>Mantenimiento Licencias SAP Quality Center - Apendice 11 : SC0479</v>
          </cell>
        </row>
        <row r="9737">
          <cell r="A9737" t="str">
            <v>Mantenimiento Licencias SAP Quality Center - Apendice 11 : SC0479</v>
          </cell>
        </row>
        <row r="9738">
          <cell r="A9738" t="str">
            <v>Mantenimiento Licencias SAP Quality Center - Apendice 11 : SC0479</v>
          </cell>
        </row>
        <row r="9739">
          <cell r="A9739" t="str">
            <v>Mantenimiento Licencias SAP Quality Center - Apendice 11 : SC0479</v>
          </cell>
        </row>
        <row r="9740">
          <cell r="A9740" t="str">
            <v>Mantenimiento Licencias SAP Quality Center - Apendice 11 : SC0479</v>
          </cell>
        </row>
        <row r="9741">
          <cell r="A9741" t="str">
            <v>Mantenimiento Licencias SAP Quality Center - Apendice 11 : SC0479</v>
          </cell>
        </row>
        <row r="9742">
          <cell r="A9742" t="str">
            <v>Mantenimiento Licencias SAP Quality Center - Apendice 11 : SC0479</v>
          </cell>
        </row>
        <row r="9743">
          <cell r="A9743" t="str">
            <v>Mantenimiento Licencias SAP Quality Center - Apendice 11 : SC0479</v>
          </cell>
        </row>
        <row r="9744">
          <cell r="A9744" t="str">
            <v>Mantenimiento Licencias SAP Quality Center - Apendice 11 : SC0479</v>
          </cell>
        </row>
        <row r="9745">
          <cell r="A9745" t="str">
            <v>Mantenimiento Licencias SAP Quality Center - Apendice 11 : SC0479</v>
          </cell>
        </row>
        <row r="9746">
          <cell r="A9746" t="str">
            <v>Mantenimiento Licencias SAP Quality Center - Apendice 11 : SC0479</v>
          </cell>
        </row>
        <row r="9747">
          <cell r="A9747" t="str">
            <v>Mantenimiento Licencias SAP Quality Center - Apendice 11 : SC0479</v>
          </cell>
        </row>
        <row r="9748">
          <cell r="A9748" t="str">
            <v>Mantenimiento Licencias SAP Quality Center - Apendice 11 : SC0479</v>
          </cell>
        </row>
        <row r="9749">
          <cell r="A9749" t="str">
            <v>Mantenimiento Licencias SAP Quality Center - Apendice 11 : SC0479</v>
          </cell>
        </row>
        <row r="9750">
          <cell r="A9750" t="str">
            <v>Mantenimiento Licencias SAP Quality Center - Apendice 11 : SC0479</v>
          </cell>
        </row>
        <row r="9751">
          <cell r="A9751" t="str">
            <v>Mantenimiento Licencias SAP Quality Center - Apendice 11 : SC0479</v>
          </cell>
        </row>
        <row r="9752">
          <cell r="A9752" t="str">
            <v>Mantenimiento Licencias SAP Quality Center - Apendice 11 : SC0479</v>
          </cell>
        </row>
        <row r="9753">
          <cell r="A9753" t="str">
            <v>Mantenimiento Licencias SAP Quality Center - Apendice 11 : SC0479</v>
          </cell>
        </row>
        <row r="9754">
          <cell r="A9754" t="str">
            <v>Mantenimiento Licencias SAP Quality Center - Apendice 11 : SC0479</v>
          </cell>
        </row>
        <row r="9755">
          <cell r="A9755" t="str">
            <v>Mantenimiento Licencias SAP Quality Center - Apendice 11 : SC0479</v>
          </cell>
        </row>
        <row r="9756">
          <cell r="A9756" t="str">
            <v>Mantenimiento Licencias SAP Quality Center - Apendice 11 : SC0479</v>
          </cell>
        </row>
        <row r="9757">
          <cell r="A9757" t="str">
            <v>Mantenimiento Licencias SAP Quality Center - Apendice 11 : SC0479</v>
          </cell>
        </row>
        <row r="9758">
          <cell r="A9758" t="str">
            <v>Mantenimiento Licencias SAP Quality Center - Apendice 11 : SC0479</v>
          </cell>
        </row>
        <row r="9759">
          <cell r="A9759" t="str">
            <v>Mantenimiento Licencias SAP Quality Center - Apendice 11 : SC0479</v>
          </cell>
        </row>
        <row r="9760">
          <cell r="A9760" t="str">
            <v>Mantenimiento Licencias SAP Quality Center - Apendice 11 : SC0479</v>
          </cell>
        </row>
        <row r="9761">
          <cell r="A9761" t="str">
            <v>Mantenimiento Licencias SAP Quality Center - Apendice 11 : SC0479</v>
          </cell>
        </row>
        <row r="9762">
          <cell r="A9762" t="str">
            <v>Mantenimiento Licencias SAP Quality Center - Apendice 11 : SC0479</v>
          </cell>
        </row>
        <row r="9763">
          <cell r="A9763" t="str">
            <v>Mantenimiento Licencias SAP Quality Center - Apendice 11 : SC0479</v>
          </cell>
        </row>
        <row r="9764">
          <cell r="A9764" t="str">
            <v>Mantenimiento Licencias SAP Quality Center - Apendice 11 : SC0479</v>
          </cell>
        </row>
        <row r="9765">
          <cell r="A9765" t="str">
            <v>Mantenimiento Licencias SAP Quality Center - Apendice 11 : SC0479</v>
          </cell>
        </row>
        <row r="9766">
          <cell r="A9766" t="str">
            <v>Mantenimiento Licencias SAP Quality Center - Apendice 11 : SC0479</v>
          </cell>
        </row>
        <row r="9767">
          <cell r="A9767" t="str">
            <v>Mantenimiento Licencias SAP Quality Center - Apendice 11 : SC0479</v>
          </cell>
        </row>
        <row r="9768">
          <cell r="A9768" t="str">
            <v>Mantenimiento Licencias SAP Quality Center - Apendice 11 : SC0479</v>
          </cell>
        </row>
        <row r="9769">
          <cell r="A9769" t="str">
            <v>Mantenimiento Licencias SAP Quality Center - Apendice 11 : SC0479</v>
          </cell>
        </row>
        <row r="9770">
          <cell r="A9770" t="str">
            <v>Mantenimiento Licencias SAP Quality Center - Apendice 11 : SC0479</v>
          </cell>
        </row>
        <row r="9771">
          <cell r="A9771" t="str">
            <v>Mantenimiento Licencias SAP Quality Center - Apendice 11 : SC0479</v>
          </cell>
        </row>
        <row r="9772">
          <cell r="A9772" t="str">
            <v>Mantenimiento Licencias SAP Quality Center - Apendice 11 : SC0479</v>
          </cell>
        </row>
        <row r="9773">
          <cell r="A9773" t="str">
            <v>Mantenimiento Licencias SAP Quality Center - Apendice 11 : SC0479</v>
          </cell>
        </row>
        <row r="9774">
          <cell r="A9774" t="str">
            <v>Mantenimiento Licencias SAP Quality Center - Apendice 11 : SC0479</v>
          </cell>
        </row>
        <row r="9775">
          <cell r="A9775" t="str">
            <v>Mantenimiento Licencias SAP Quality Center - Apendice 11 : SC0479</v>
          </cell>
        </row>
        <row r="9776">
          <cell r="A9776" t="str">
            <v>Mantenimiento Licencias SAP Quality Center - Apendice 11 : SC0479</v>
          </cell>
        </row>
        <row r="9777">
          <cell r="A9777" t="str">
            <v>Mantenimiento Licencias SAP Quality Center - Apendice 11 : SC0479</v>
          </cell>
        </row>
        <row r="9778">
          <cell r="A9778" t="str">
            <v>Mantenimiento Licencias SAP Quality Center - Apendice 11 : SC0479</v>
          </cell>
        </row>
        <row r="9779">
          <cell r="A9779" t="str">
            <v>Mantenimiento Licencias SAP Quality Center - Apendice 11 : SC0479</v>
          </cell>
        </row>
        <row r="9780">
          <cell r="A9780" t="str">
            <v>Mantenimiento Licencias SAP Quality Center - Apendice 11 : SC0479</v>
          </cell>
        </row>
        <row r="9781">
          <cell r="A9781" t="str">
            <v>Mantenimiento Licencias SAP Quality Center - Apendice 11 : SC0479</v>
          </cell>
        </row>
        <row r="9782">
          <cell r="A9782" t="str">
            <v>Mantenimiento Licencias SAP Quality Center - Apendice 11 : SC0479</v>
          </cell>
        </row>
        <row r="9783">
          <cell r="A9783" t="str">
            <v>Mantenimiento Licencias SAP Quality Center - Apendice 11 : SC0479</v>
          </cell>
        </row>
        <row r="9784">
          <cell r="A9784" t="str">
            <v>Mantenimiento Licencias SAP Quality Center - Apendice 11 : SC0479</v>
          </cell>
        </row>
        <row r="9785">
          <cell r="A9785" t="str">
            <v>Mantenimiento Licencias SAP Quality Center - Apendice 11 : SC0479</v>
          </cell>
        </row>
        <row r="9786">
          <cell r="A9786" t="str">
            <v>Mantenimiento Licencias SAP Quality Center - Apendice 11 : SC0479</v>
          </cell>
        </row>
        <row r="9787">
          <cell r="A9787" t="str">
            <v>Mantenimiento Licencias SAP Quality Center - Apendice 11 : SC0479</v>
          </cell>
        </row>
        <row r="9788">
          <cell r="A9788" t="str">
            <v>Mantenimiento Licencias SAP Quality Center - Apendice 11 : SC0479</v>
          </cell>
        </row>
        <row r="9789">
          <cell r="A9789" t="str">
            <v>Mantenimiento Licencias SAP Quality Center - Apendice 11 : SC0479</v>
          </cell>
        </row>
        <row r="9790">
          <cell r="A9790" t="str">
            <v>Mantenimiento Licencias SAP Quality Center - Apendice 11 : SC0479</v>
          </cell>
        </row>
        <row r="9791">
          <cell r="A9791" t="str">
            <v>Mantenimiento Licencias SAP Quality Center - Apendice 11 : SC0479</v>
          </cell>
        </row>
        <row r="9792">
          <cell r="A9792" t="str">
            <v>Mantenimiento Licencias SAP Quality Center - Apendice 11 : SC0479</v>
          </cell>
        </row>
        <row r="9793">
          <cell r="A9793" t="str">
            <v>Mantenimiento Licencias SAP Quality Center - Apendice 11 : SC0479</v>
          </cell>
        </row>
        <row r="9794">
          <cell r="A9794" t="str">
            <v>Mantenimiento Licencias SAP Quality Center - Apendice 11 : SC0479</v>
          </cell>
        </row>
        <row r="9795">
          <cell r="A9795" t="str">
            <v>Mantenimiento Licencias SAP Quality Center - Apendice 11 : SC0479</v>
          </cell>
        </row>
        <row r="9796">
          <cell r="A9796" t="str">
            <v>Mantenimiento Licencias SAP Quality Center - Apendice 11 : SC0479</v>
          </cell>
        </row>
        <row r="9797">
          <cell r="A9797" t="str">
            <v>Mantenimiento Licencias SAP Quality Center - Apendice 11 : SC0479</v>
          </cell>
        </row>
        <row r="9798">
          <cell r="A9798" t="str">
            <v>Mantenimiento Licencias SAP Quality Center - Apendice 11 : SC0479</v>
          </cell>
        </row>
        <row r="9799">
          <cell r="A9799" t="str">
            <v>Mantenimiento Licencias SAP Quality Center - Apendice 11 : SC0479</v>
          </cell>
        </row>
        <row r="9800">
          <cell r="A9800" t="str">
            <v>Mantenimiento Licencias SAP Quality Center - Apendice 11 : SC0479</v>
          </cell>
        </row>
        <row r="9801">
          <cell r="A9801" t="str">
            <v>Mantenimiento Licencias SAP Quality Center - Apendice 11 : SC0479</v>
          </cell>
        </row>
        <row r="9802">
          <cell r="A9802" t="str">
            <v>Mantenimiento Licencias SAP Quality Center - Apendice 11 : SC0479</v>
          </cell>
        </row>
        <row r="9803">
          <cell r="A9803" t="str">
            <v>Mantenimiento Licencias SAP Quality Center - Apendice 11 : SC0479</v>
          </cell>
        </row>
        <row r="9804">
          <cell r="A9804" t="str">
            <v>Mantenimiento Licencias SAP Quality Center - Apendice 11 : SC0479</v>
          </cell>
        </row>
        <row r="9805">
          <cell r="A9805" t="str">
            <v>Mantenimiento Licencias SAP Quality Center - Apendice 11 : SC0479</v>
          </cell>
        </row>
        <row r="9806">
          <cell r="A9806" t="str">
            <v>Mantenimiento Licencias SAP Quality Center - Apendice 11 : SC0479</v>
          </cell>
        </row>
        <row r="9807">
          <cell r="A9807" t="str">
            <v>Mantenimiento Licencias SAP Quality Center - Apendice 11 : SC0479</v>
          </cell>
        </row>
        <row r="9808">
          <cell r="A9808" t="str">
            <v>Mantenimiento Licencias SAP Quality Center - Apendice 11 : SC0479</v>
          </cell>
        </row>
        <row r="9809">
          <cell r="A9809" t="str">
            <v>Mantenimiento Licencias SAP Quality Center - Apendice 11 : SC0479</v>
          </cell>
        </row>
        <row r="9810">
          <cell r="A9810" t="str">
            <v>Mantenimiento Licencias SAP Quality Center - Apendice 11 : SC0479</v>
          </cell>
        </row>
        <row r="9811">
          <cell r="A9811" t="str">
            <v>Mantenimiento Licencias SAP Quality Center - Apendice 11 : SC0479</v>
          </cell>
        </row>
        <row r="9812">
          <cell r="A9812" t="str">
            <v>Mantenimiento Licencias SAP Quality Center - Apendice 11 : SC0479</v>
          </cell>
        </row>
        <row r="9813">
          <cell r="A9813" t="str">
            <v>Mantenimiento Licencias SAP Quality Center - Apendice 11 : SC0479</v>
          </cell>
        </row>
        <row r="9814">
          <cell r="A9814" t="str">
            <v>Mantenimiento Licencias SAP Quality Center - Apendice 11 : SC0479</v>
          </cell>
        </row>
        <row r="9815">
          <cell r="A9815" t="str">
            <v>Mantenimiento Licencias SAP Quality Center - Apendice 11 : SC0479</v>
          </cell>
        </row>
        <row r="9816">
          <cell r="A9816" t="str">
            <v>Mantenimiento Licencias SAP Quality Center - Apendice 11 : SC0479</v>
          </cell>
        </row>
        <row r="9817">
          <cell r="A9817" t="str">
            <v>Mantenimiento Licencias SAP Quality Center - Apendice 11 : SC0479</v>
          </cell>
        </row>
        <row r="9818">
          <cell r="A9818" t="str">
            <v>Mantenimiento Licencias SAP Quality Center - Apendice 11 : SC0479</v>
          </cell>
        </row>
        <row r="9819">
          <cell r="A9819" t="str">
            <v>Mantenimiento Licencias SAP Quality Center - Apendice 11 : SC0479</v>
          </cell>
        </row>
        <row r="9820">
          <cell r="A9820" t="str">
            <v>Mantenimiento Licencias SAP Quality Center - Apendice 11 : SC0479</v>
          </cell>
        </row>
        <row r="9821">
          <cell r="A9821" t="str">
            <v>Mantenimiento Licencias SAP Quality Center - Apendice 11 : SC0479</v>
          </cell>
        </row>
        <row r="9822">
          <cell r="A9822" t="str">
            <v>Mantenimiento Licencias SAP Quality Center - Apendice 11 : SC0479</v>
          </cell>
        </row>
        <row r="9823">
          <cell r="A9823" t="str">
            <v>Mantenimiento Licencias SAP Quality Center - Apendice 11 : SC0479</v>
          </cell>
        </row>
        <row r="9824">
          <cell r="A9824" t="str">
            <v>Mantenimiento Licencias SAP Quality Center - Apendice 11 : SC0479</v>
          </cell>
        </row>
        <row r="9825">
          <cell r="A9825" t="str">
            <v>Mantenimiento Licencias SAP Quality Center - Apendice 11 : SC0479</v>
          </cell>
        </row>
        <row r="9826">
          <cell r="A9826" t="str">
            <v>Mantenimiento Licencias SAP Quality Center - Apendice 11 : SC0479</v>
          </cell>
        </row>
        <row r="9827">
          <cell r="A9827" t="str">
            <v>Mantenimiento Licencias SAP Quality Center - Apendice 11 : SC0479</v>
          </cell>
        </row>
        <row r="9828">
          <cell r="A9828" t="str">
            <v>Mantenimiento Licencias SAP Quality Center - Apendice 11 : SC0479</v>
          </cell>
        </row>
        <row r="9829">
          <cell r="A9829" t="str">
            <v>Mantenimiento Licencias SAP Quality Center - Apendice 11 : SC0479</v>
          </cell>
        </row>
        <row r="9830">
          <cell r="A9830" t="str">
            <v>Mantenimiento Licencias SAP Quality Center - Apendice 11 : SC0479</v>
          </cell>
        </row>
        <row r="9831">
          <cell r="A9831" t="str">
            <v>Mantenimiento Licencias SAP Quality Center - Apendice 11 : SC0479</v>
          </cell>
        </row>
        <row r="9832">
          <cell r="A9832" t="str">
            <v>Mantenimiento Licencias SAP Quality Center - Apendice 11 : SC0479</v>
          </cell>
        </row>
        <row r="9833">
          <cell r="A9833" t="str">
            <v>Mantenimiento Licencias SAP Quality Center - Apendice 11 : SC0479</v>
          </cell>
        </row>
        <row r="9834">
          <cell r="A9834" t="str">
            <v>Mantenimiento Licencias SAP Quality Center - Apendice 11 : SC0479</v>
          </cell>
        </row>
        <row r="9835">
          <cell r="A9835" t="str">
            <v>Mantenimiento Licencias SAP Quality Center - Apendice 11 : SC0479</v>
          </cell>
        </row>
        <row r="9836">
          <cell r="A9836" t="str">
            <v>Mantenimiento Licencias SAP Quality Center - Apendice 11 : SC0479</v>
          </cell>
        </row>
        <row r="9837">
          <cell r="A9837" t="str">
            <v>Mantenimiento Licencias SAP Quality Center - Apendice 11 : SC0479</v>
          </cell>
        </row>
        <row r="9838">
          <cell r="A9838" t="str">
            <v>Mantenimiento Licencias SAP Quality Center - Apendice 11 : SC0479</v>
          </cell>
        </row>
        <row r="9839">
          <cell r="A9839" t="str">
            <v>Mantenimiento Licencias SAP Quality Center - Apendice 11 : SC0479</v>
          </cell>
        </row>
        <row r="9840">
          <cell r="A9840" t="str">
            <v>Mantenimiento Licencias SAP Quality Center - Apendice 11 : SC0479</v>
          </cell>
        </row>
        <row r="9841">
          <cell r="A9841" t="str">
            <v>Mantenimiento Licencias SAP Quality Center - Apendice 11 : SC0479</v>
          </cell>
        </row>
        <row r="9842">
          <cell r="A9842" t="str">
            <v>Mantenimiento Licencias SAP Quality Center - Apendice 11 : SC0479</v>
          </cell>
        </row>
        <row r="9843">
          <cell r="A9843" t="str">
            <v>Mantenimiento Licencias SAP Quality Center - Apendice 11 : SC0479</v>
          </cell>
        </row>
        <row r="9844">
          <cell r="A9844" t="str">
            <v>Mantenimiento Licencias SAP Quality Center - Apendice 11 : SC0479</v>
          </cell>
        </row>
        <row r="9845">
          <cell r="A9845" t="str">
            <v>Mantenimiento Licencias SAP Quality Center - Apendice 11 : SC0479</v>
          </cell>
        </row>
        <row r="9846">
          <cell r="A9846" t="str">
            <v>Mantenimiento Licencias SAP Quality Center - Apendice 11 : SC0479</v>
          </cell>
        </row>
        <row r="9847">
          <cell r="A9847" t="str">
            <v>Mantenimiento Licencias SAP Quality Center - Apendice 11 : SC0479</v>
          </cell>
        </row>
        <row r="9848">
          <cell r="A9848" t="str">
            <v>Mantenimiento Licencias SAP Quality Center - Apendice 11 : SC0479</v>
          </cell>
        </row>
        <row r="9849">
          <cell r="A9849" t="str">
            <v>Mantenimiento Licencias SAP Quality Center - Apendice 11 : SC0479</v>
          </cell>
        </row>
        <row r="9850">
          <cell r="A9850" t="str">
            <v>Mantenimiento Licencias SAP Quality Center - Apendice 11 : SC0479</v>
          </cell>
        </row>
        <row r="9851">
          <cell r="A9851" t="str">
            <v>Mantenimiento Licencias SAP Quality Center - Apendice 11 : SC0479</v>
          </cell>
        </row>
        <row r="9852">
          <cell r="A9852" t="str">
            <v>Mantenimiento Licencias SAP Quality Center - Apendice 11 : SC0479</v>
          </cell>
        </row>
        <row r="9853">
          <cell r="A9853" t="str">
            <v>Mantenimiento Licencias SAP Quality Center - Apendice 11 : SC0479</v>
          </cell>
        </row>
        <row r="9854">
          <cell r="A9854" t="str">
            <v>Mantenimiento Licencias SAP Quality Center - Apendice 11 : SC0479</v>
          </cell>
        </row>
        <row r="9855">
          <cell r="A9855" t="str">
            <v>Mantenimiento Licencias SAP Quality Center - Apendice 11 : SC0479</v>
          </cell>
        </row>
        <row r="9856">
          <cell r="A9856" t="str">
            <v>Mantenimiento Licencias SAP Quality Center - Apendice 11 : SC0479</v>
          </cell>
        </row>
        <row r="9857">
          <cell r="A9857" t="str">
            <v>Mantenimiento Licencias SAP Quality Center - Apendice 11 : SC0479</v>
          </cell>
        </row>
        <row r="9858">
          <cell r="A9858" t="str">
            <v>Mantenimiento Licencias SAP Quality Center - Apendice 11 : SC0479</v>
          </cell>
        </row>
        <row r="9859">
          <cell r="A9859" t="str">
            <v>Mantenimiento Licencias SAP Quality Center - Apendice 11 : SC0479</v>
          </cell>
        </row>
        <row r="9860">
          <cell r="A9860" t="str">
            <v>Mantenimiento Licencias SAP Quality Center - Apendice 11 : SC0479</v>
          </cell>
        </row>
        <row r="9861">
          <cell r="A9861" t="str">
            <v>Mantenimiento Licencias SAP Quality Center - Apendice 11 : SC0479</v>
          </cell>
        </row>
        <row r="9862">
          <cell r="A9862" t="str">
            <v>Mantenimiento Licencias SAP Quality Center - Apendice 11 : SC0479</v>
          </cell>
        </row>
        <row r="9863">
          <cell r="A9863" t="str">
            <v>Mantenimiento Licencias SAP Quality Center - Apendice 11 : SC0479</v>
          </cell>
        </row>
        <row r="9864">
          <cell r="A9864" t="str">
            <v>Mantenimiento Licencias SAP Quality Center - Apendice 11 : SC0479</v>
          </cell>
        </row>
        <row r="9865">
          <cell r="A9865" t="str">
            <v>Mantenimiento Licencias SAP Quality Center - Apendice 11 : SC0479</v>
          </cell>
        </row>
        <row r="9866">
          <cell r="A9866" t="str">
            <v>Mantenimiento Licencias SAP Quality Center - Apendice 11 : SC0479</v>
          </cell>
        </row>
        <row r="9867">
          <cell r="A9867" t="str">
            <v>Mantenimiento Licencias SAP Quality Center - Apendice 11 : SC0479</v>
          </cell>
        </row>
        <row r="9868">
          <cell r="A9868" t="str">
            <v>Mantenimiento Licencias SAP Quality Center - Apendice 11 : SC0479</v>
          </cell>
        </row>
        <row r="9869">
          <cell r="A9869" t="str">
            <v>Mantenimiento Licencias SAP Quality Center - Apendice 11 : SC0479</v>
          </cell>
        </row>
        <row r="9870">
          <cell r="A9870" t="str">
            <v>Mantenimiento Licencias SAP Quality Center - Apendice 11 : SC0479</v>
          </cell>
        </row>
        <row r="9871">
          <cell r="A9871" t="str">
            <v>Mantenimiento Licencias SAP Quality Center - Apendice 11 : SC0479</v>
          </cell>
        </row>
        <row r="9872">
          <cell r="A9872" t="str">
            <v>Mantenimiento Licencias SAP Quality Center - Apendice 11 : SC0479</v>
          </cell>
        </row>
        <row r="9873">
          <cell r="A9873" t="str">
            <v>Mantenimiento Licencias SAP Quality Center - Apendice 11 : SC0479</v>
          </cell>
        </row>
        <row r="9874">
          <cell r="A9874" t="str">
            <v>Mantenimiento Licencias SAP Quality Center - Apendice 11 : SC0479</v>
          </cell>
        </row>
        <row r="9875">
          <cell r="A9875" t="str">
            <v>Mantenimiento Licencias SAP Quality Center - Apendice 11 : SC0479</v>
          </cell>
        </row>
        <row r="9876">
          <cell r="A9876" t="str">
            <v>Mantenimiento Licencias SAP Quality Center - Apendice 11 : SC0479</v>
          </cell>
        </row>
        <row r="9877">
          <cell r="A9877" t="str">
            <v>Mantenimiento Licencias SAP Quality Center - Apendice 11 : SC0479</v>
          </cell>
        </row>
        <row r="9878">
          <cell r="A9878" t="str">
            <v>Mantenimiento Licencias SAP Quality Center - Apendice 11 : SC0479</v>
          </cell>
        </row>
        <row r="9879">
          <cell r="A9879" t="str">
            <v>Mantenimiento Licencias SAP Quality Center - Apendice 11 : SC0479</v>
          </cell>
        </row>
        <row r="9880">
          <cell r="A9880" t="str">
            <v>Mantenimiento Licencias SAP Quality Center - Apendice 11 : SC0479</v>
          </cell>
        </row>
        <row r="9881">
          <cell r="A9881" t="str">
            <v>Mantenimiento Licencias SAP Quality Center - Apendice 11 : SC0479</v>
          </cell>
        </row>
        <row r="9882">
          <cell r="A9882" t="str">
            <v>Mantenimiento Licencias SAP Quality Center - Apendice 11 : SC0479</v>
          </cell>
        </row>
        <row r="9883">
          <cell r="A9883" t="str">
            <v>Mantenimiento Licencias SAP Quality Center - Apendice 11 : SC0479</v>
          </cell>
        </row>
        <row r="9884">
          <cell r="A9884" t="str">
            <v>Mantenimiento Licencias SAP Quality Center - Apendice 11 : SC0479</v>
          </cell>
        </row>
        <row r="9885">
          <cell r="A9885" t="str">
            <v>Mantenimiento Licencias SAP Quality Center - Apendice 11 : SC0479</v>
          </cell>
        </row>
        <row r="9886">
          <cell r="A9886" t="str">
            <v>Mantenimiento Licencias SAP Quality Center - Apendice 11 : SC0479</v>
          </cell>
        </row>
        <row r="9887">
          <cell r="A9887" t="str">
            <v>Mantenimiento Licencias SAP Quality Center - Apendice 11 : SC0479</v>
          </cell>
        </row>
        <row r="9888">
          <cell r="A9888" t="str">
            <v>Mantenimiento Licencias SAP Quality Center - Apendice 11 : SC0479</v>
          </cell>
        </row>
        <row r="9889">
          <cell r="A9889" t="str">
            <v>Mantenimiento Licencias SAP Quality Center - Apendice 11 : SC0479</v>
          </cell>
        </row>
        <row r="9890">
          <cell r="A9890" t="str">
            <v>Mantenimiento Licencias SAP Quality Center - Apendice 11 : SC0479</v>
          </cell>
        </row>
        <row r="9891">
          <cell r="A9891" t="str">
            <v>Mantenimiento Licencias SAP Quality Center - Apendice 11 : SC0479</v>
          </cell>
        </row>
        <row r="9892">
          <cell r="A9892" t="str">
            <v>Mantenimiento Licencias SAP Quality Center - Apendice 11 : SC0479</v>
          </cell>
        </row>
        <row r="9893">
          <cell r="A9893" t="str">
            <v>Mantenimiento Licencias SAP Quality Center - Apendice 11 : SC0479</v>
          </cell>
        </row>
        <row r="9894">
          <cell r="A9894" t="str">
            <v>Mantenimiento Licencias SAP Quality Center - Apendice 11 : SC0479</v>
          </cell>
        </row>
        <row r="9895">
          <cell r="A9895" t="str">
            <v>Mantenimiento Licencias SAP Quality Center - Apendice 11 : SC0479</v>
          </cell>
        </row>
        <row r="9896">
          <cell r="A9896" t="str">
            <v>Mantenimiento Licencias SAP Quality Center - Apendice 11 : SC0479</v>
          </cell>
        </row>
        <row r="9897">
          <cell r="A9897" t="str">
            <v>Mantenimiento Licencias SAP Quality Center - Apendice 11 : SC0479</v>
          </cell>
        </row>
        <row r="9898">
          <cell r="A9898" t="str">
            <v>Mantenimiento Licencias SAP Quality Center - Apendice 11 : SC0479</v>
          </cell>
        </row>
        <row r="9899">
          <cell r="A9899" t="str">
            <v>Mantenimiento Licencias SAP Quality Center - Apendice 11 : SC0479</v>
          </cell>
        </row>
        <row r="9900">
          <cell r="A9900" t="str">
            <v>Mantenimiento Licencias SAP Quality Center - Apendice 11 : SC0479</v>
          </cell>
        </row>
        <row r="9901">
          <cell r="A9901" t="str">
            <v>Mantenimiento Licencias SAP Quality Center - Apendice 11 : SC0479</v>
          </cell>
        </row>
        <row r="9902">
          <cell r="A9902" t="str">
            <v>Mantenimiento Licencias SAP SPP -  Apendice 5 : SC0480</v>
          </cell>
        </row>
        <row r="9903">
          <cell r="A9903" t="str">
            <v>Mantenimiento Licencias SAP SPP -  Apendice 5 : SC0480</v>
          </cell>
        </row>
        <row r="9904">
          <cell r="A9904" t="str">
            <v>Mantenimiento Licencias SAP SPP -  Apendice 5 : SC0480</v>
          </cell>
        </row>
        <row r="9905">
          <cell r="A9905" t="str">
            <v>Mantenimiento Licencias SAP SPP -  Apendice 5 : SC0480</v>
          </cell>
        </row>
        <row r="9906">
          <cell r="A9906" t="str">
            <v>Mantenimiento Licencias SAP SPP -  Apendice 5 : SC0480</v>
          </cell>
        </row>
        <row r="9907">
          <cell r="A9907" t="str">
            <v>Mantenimiento Licencias SAP SPP -  Apendice 5 : SC0480</v>
          </cell>
        </row>
        <row r="9908">
          <cell r="A9908" t="str">
            <v>Mantenimiento Licencias SAP SPP -  Apendice 5 : SC0480</v>
          </cell>
        </row>
        <row r="9909">
          <cell r="A9909" t="str">
            <v>Mantenimiento Licencias SAP SPP -  Apendice 5 : SC0480</v>
          </cell>
        </row>
        <row r="9910">
          <cell r="A9910" t="str">
            <v>Mantenimiento Licencias SAP SPP -  Apendice 5 : SC0480</v>
          </cell>
        </row>
        <row r="9911">
          <cell r="A9911" t="str">
            <v>Mantenimiento Licencias SAP SPP -  Apendice 5 : SC0480</v>
          </cell>
        </row>
        <row r="9912">
          <cell r="A9912" t="str">
            <v>Mantenimiento Licencias SAP SPP -  Apendice 5 : SC0480</v>
          </cell>
        </row>
        <row r="9913">
          <cell r="A9913" t="str">
            <v>Mantenimiento Licencias SAP SPP -  Apendice 5 : SC0480</v>
          </cell>
        </row>
        <row r="9914">
          <cell r="A9914" t="str">
            <v>Mantenimiento Licencias SAP SPP -  Apendice 5 : SC0480</v>
          </cell>
        </row>
        <row r="9915">
          <cell r="A9915" t="str">
            <v>Mantenimiento Licencias SAP SPP -  Apendice 5 : SC0480</v>
          </cell>
        </row>
        <row r="9916">
          <cell r="A9916" t="str">
            <v>Mantenimiento Licencias SAP SPP -  Apendice 5 : SC0480</v>
          </cell>
        </row>
        <row r="9917">
          <cell r="A9917" t="str">
            <v>Mantenimiento Licencias SAP SPP -  Apendice 5 : SC0480</v>
          </cell>
        </row>
        <row r="9918">
          <cell r="A9918" t="str">
            <v>Mantenimiento Licencias SAP SPP -  Apendice 5 : SC0480</v>
          </cell>
        </row>
        <row r="9919">
          <cell r="A9919" t="str">
            <v>Mantenimiento Licencias SAP SPP -  Apendice 5 : SC0480</v>
          </cell>
        </row>
        <row r="9920">
          <cell r="A9920" t="str">
            <v>Mantenimiento Licencias SAP SPP -  Apendice 5 : SC0480</v>
          </cell>
        </row>
        <row r="9921">
          <cell r="A9921" t="str">
            <v>Mantenimiento Licencias SAP SPP -  Apendice 5 : SC0480</v>
          </cell>
        </row>
        <row r="9922">
          <cell r="A9922" t="str">
            <v>Mantenimiento Licencias SAP SPP -  Apendice 5 : SC0480</v>
          </cell>
        </row>
        <row r="9923">
          <cell r="A9923" t="str">
            <v>Mantenimiento Licencias SAP SPP -  Apendice 5 : SC0480</v>
          </cell>
        </row>
        <row r="9924">
          <cell r="A9924" t="str">
            <v>Mantenimiento Licencias SAP SPP -  Apendice 5 : SC0480</v>
          </cell>
        </row>
        <row r="9925">
          <cell r="A9925" t="str">
            <v>Mantenimiento Licencias SAP SPP -  Apendice 5 : SC0480</v>
          </cell>
        </row>
        <row r="9926">
          <cell r="A9926" t="str">
            <v>Mantenimiento Licencias SAP SPP -  Apendice 5 : SC0480</v>
          </cell>
        </row>
        <row r="9927">
          <cell r="A9927" t="str">
            <v>Mantenimiento Licencias SAP SPP -  Apendice 5 : SC0480</v>
          </cell>
        </row>
        <row r="9928">
          <cell r="A9928" t="str">
            <v>Mantenimiento Licencias SAP SPP -  Apendice 5 : SC0480</v>
          </cell>
        </row>
        <row r="9929">
          <cell r="A9929" t="str">
            <v>Mantenimiento Licencias SAP SPP -  Apendice 5 : SC0480</v>
          </cell>
        </row>
        <row r="9930">
          <cell r="A9930" t="str">
            <v>Mantenimiento Licencias SAP SPP -  Apendice 5 : SC0480</v>
          </cell>
        </row>
        <row r="9931">
          <cell r="A9931" t="str">
            <v>Mantenimiento Licencias SAP SPP -  Apendice 5 : SC0480</v>
          </cell>
        </row>
        <row r="9932">
          <cell r="A9932" t="str">
            <v>Mantenimiento Licencias SAP SPP -  Apendice 5 : SC0480</v>
          </cell>
        </row>
        <row r="9933">
          <cell r="A9933" t="str">
            <v>Mantenimiento Licencias SAP SPP -  Apendice 5 : SC0480</v>
          </cell>
        </row>
        <row r="9934">
          <cell r="A9934" t="str">
            <v>Mantenimiento Licencias SAP SPP -  Apendice 5 : SC0480</v>
          </cell>
        </row>
        <row r="9935">
          <cell r="A9935" t="str">
            <v>Mantenimiento Licencias SAP SPP -  Apendice 5 : SC0480</v>
          </cell>
        </row>
        <row r="9936">
          <cell r="A9936" t="str">
            <v>Mantenimiento Licencias SAP SPP -  Apendice 5 : SC0480</v>
          </cell>
        </row>
        <row r="9937">
          <cell r="A9937" t="str">
            <v>Mantenimiento Licencias SAP SPP -  Apendice 5 : SC0480</v>
          </cell>
        </row>
        <row r="9938">
          <cell r="A9938" t="str">
            <v>Mantenimiento Licencias SAP SPP -  Apendice 5 : SC0480</v>
          </cell>
        </row>
        <row r="9939">
          <cell r="A9939" t="str">
            <v>Mantenimiento Licencias SAP SPP -  Apendice 5 : SC0480</v>
          </cell>
        </row>
        <row r="9940">
          <cell r="A9940" t="str">
            <v>Mantenimiento Licencias SAP SPP -  Apendice 5 : SC0480</v>
          </cell>
        </row>
        <row r="9941">
          <cell r="A9941" t="str">
            <v>Mantenimiento Licencias SAP SPP -  Apendice 5 : SC0480</v>
          </cell>
        </row>
        <row r="9942">
          <cell r="A9942" t="str">
            <v>Mantenimiento Licencias SAP SPP -  Apendice 5 : SC0480</v>
          </cell>
        </row>
        <row r="9943">
          <cell r="A9943" t="str">
            <v>Mantenimiento Licencias SAP SPP -  Apendice 5 : SC0480</v>
          </cell>
        </row>
        <row r="9944">
          <cell r="A9944" t="str">
            <v>Mantenimiento Licencias SAP SPP -  Apendice 5 : SC0480</v>
          </cell>
        </row>
        <row r="9945">
          <cell r="A9945" t="str">
            <v>Mantenimiento Licencias SAP SPP -  Apendice 5 : SC0480</v>
          </cell>
        </row>
        <row r="9946">
          <cell r="A9946" t="str">
            <v>Mantenimiento Licencias SAP SPP -  Apendice 5 : SC0480</v>
          </cell>
        </row>
        <row r="9947">
          <cell r="A9947" t="str">
            <v>Mantenimiento Licencias SAP SPP -  Apendice 5 : SC0480</v>
          </cell>
        </row>
        <row r="9948">
          <cell r="A9948" t="str">
            <v>Mantenimiento Licencias SAP SPP -  Apendice 5 : SC0480</v>
          </cell>
        </row>
        <row r="9949">
          <cell r="A9949" t="str">
            <v>Mantenimiento Licencias SAP SPP -  Apendice 5 : SC0480</v>
          </cell>
        </row>
        <row r="9950">
          <cell r="A9950" t="str">
            <v>Mantenimiento Licencias SAP SPP -  Apendice 5 : SC0480</v>
          </cell>
        </row>
        <row r="9951">
          <cell r="A9951" t="str">
            <v>Mantenimiento Licencias SAP SPP -  Apendice 5 : SC0480</v>
          </cell>
        </row>
        <row r="9952">
          <cell r="A9952" t="str">
            <v>Mantenimiento Licencias SAP SPP -  Apendice 5 : SC0480</v>
          </cell>
        </row>
        <row r="9953">
          <cell r="A9953" t="str">
            <v>Mantenimiento Licencias SAP SPP -  Apendice 5 : SC0480</v>
          </cell>
        </row>
        <row r="9954">
          <cell r="A9954" t="str">
            <v>Mantenimiento Licencias SAP SPP -  Apendice 5 : SC0480</v>
          </cell>
        </row>
        <row r="9955">
          <cell r="A9955" t="str">
            <v>Mantenimiento Licencias SAP SPP -  Apendice 5 : SC0480</v>
          </cell>
        </row>
        <row r="9956">
          <cell r="A9956" t="str">
            <v>Mantenimiento Licencias SAP SPP -  Apendice 5 : SC0480</v>
          </cell>
        </row>
        <row r="9957">
          <cell r="A9957" t="str">
            <v>Mantenimiento Licencias SAP SPP -  Apendice 5 : SC0480</v>
          </cell>
        </row>
        <row r="9958">
          <cell r="A9958" t="str">
            <v>Mantenimiento Licencias SAP SPP -  Apendice 5 : SC0480</v>
          </cell>
        </row>
        <row r="9959">
          <cell r="A9959" t="str">
            <v>Mantenimiento Licencias SAP SPP -  Apendice 5 : SC0480</v>
          </cell>
        </row>
        <row r="9960">
          <cell r="A9960" t="str">
            <v>Mantenimiento Licencias SAP SPP -  Apendice 5 : SC0480</v>
          </cell>
        </row>
        <row r="9961">
          <cell r="A9961" t="str">
            <v>Mantenimiento Licencias SAP SPP -  Apendice 5 : SC0480</v>
          </cell>
        </row>
        <row r="9962">
          <cell r="A9962" t="str">
            <v>Mantenimiento Licencias SAP SPP -  Apendice 5 : SC0480</v>
          </cell>
        </row>
        <row r="9963">
          <cell r="A9963" t="str">
            <v>Mantenimiento Licencias SAP SPP -  Apendice 5 : SC0480</v>
          </cell>
        </row>
        <row r="9964">
          <cell r="A9964" t="str">
            <v>Mantenimiento Licencias SAP SPP -  Apendice 5 : SC0480</v>
          </cell>
        </row>
        <row r="9965">
          <cell r="A9965" t="str">
            <v>Mantenimiento Licencias SAP SPP -  Apendice 5 : SC0480</v>
          </cell>
        </row>
        <row r="9966">
          <cell r="A9966" t="str">
            <v>Mantenimiento Licencias SAP SPP -  Apendice 5 : SC0480</v>
          </cell>
        </row>
        <row r="9967">
          <cell r="A9967" t="str">
            <v>Mantenimiento Licencias SAP SPP -  Apendice 5 : SC0480</v>
          </cell>
        </row>
        <row r="9968">
          <cell r="A9968" t="str">
            <v>Mantenimiento Licencias SAP SPP -  Apendice 5 : SC0480</v>
          </cell>
        </row>
        <row r="9969">
          <cell r="A9969" t="str">
            <v>Mantenimiento Licencias SAP SPP -  Apendice 5 : SC0480</v>
          </cell>
        </row>
        <row r="9970">
          <cell r="A9970" t="str">
            <v>Mantenimiento Licencias SAP SPP -  Apendice 5 : SC0480</v>
          </cell>
        </row>
        <row r="9971">
          <cell r="A9971" t="str">
            <v>Mantenimiento Licencias SAP SPP -  Apendice 5 : SC0480</v>
          </cell>
        </row>
        <row r="9972">
          <cell r="A9972" t="str">
            <v>Mantenimiento Licencias SAP SPP -  Apendice 5 : SC0480</v>
          </cell>
        </row>
        <row r="9973">
          <cell r="A9973" t="str">
            <v>Mantenimiento Licencias SAP SPP -  Apendice 5 : SC0480</v>
          </cell>
        </row>
        <row r="9974">
          <cell r="A9974" t="str">
            <v>Mantenimiento Licencias SAP SPP -  Apendice 5 : SC0480</v>
          </cell>
        </row>
        <row r="9975">
          <cell r="A9975" t="str">
            <v>Mantenimiento Licencias SAP SPP -  Apendice 5 : SC0480</v>
          </cell>
        </row>
        <row r="9976">
          <cell r="A9976" t="str">
            <v>Mantenimiento Licencias SAP SPP -  Apendice 5 : SC0480</v>
          </cell>
        </row>
        <row r="9977">
          <cell r="A9977" t="str">
            <v>Mantenimiento Licencias SAP SPP -  Apendice 5 : SC0480</v>
          </cell>
        </row>
        <row r="9978">
          <cell r="A9978" t="str">
            <v>Mantenimiento Licencias SAP SPP -  Apendice 5 : SC0480</v>
          </cell>
        </row>
        <row r="9979">
          <cell r="A9979" t="str">
            <v>Mantenimiento Licencias SAP SPP -  Apendice 5 : SC0480</v>
          </cell>
        </row>
        <row r="9980">
          <cell r="A9980" t="str">
            <v>Mantenimiento Licencias SAP SPP -  Apendice 5 : SC0480</v>
          </cell>
        </row>
        <row r="9981">
          <cell r="A9981" t="str">
            <v>Mantenimiento Licencias SAP SPP -  Apendice 5 : SC0480</v>
          </cell>
        </row>
        <row r="9982">
          <cell r="A9982" t="str">
            <v>Mantenimiento Licencias SAP SPP -  Apendice 5 : SC0480</v>
          </cell>
        </row>
        <row r="9983">
          <cell r="A9983" t="str">
            <v>Mantenimiento Licencias SAP SPP -  Apendice 5 : SC0480</v>
          </cell>
        </row>
        <row r="9984">
          <cell r="A9984" t="str">
            <v>Mantenimiento Licencias SAP SPP -  Apendice 5 : SC0480</v>
          </cell>
        </row>
        <row r="9985">
          <cell r="A9985" t="str">
            <v>Mantenimiento Licencias SAP SPP -  Apendice 5 : SC0480</v>
          </cell>
        </row>
        <row r="9986">
          <cell r="A9986" t="str">
            <v>Mantenimiento Licencias SAP SPP -  Apendice 5 : SC0480</v>
          </cell>
        </row>
        <row r="9987">
          <cell r="A9987" t="str">
            <v>Mantenimiento Licencias SAP SPP -  Apendice 5 : SC0480</v>
          </cell>
        </row>
        <row r="9988">
          <cell r="A9988" t="str">
            <v>Mantenimiento Licencias SAP SPP -  Apendice 5 : SC0480</v>
          </cell>
        </row>
        <row r="9989">
          <cell r="A9989" t="str">
            <v>Mantenimiento Licencias SAP SPP -  Apendice 5 : SC0480</v>
          </cell>
        </row>
        <row r="9990">
          <cell r="A9990" t="str">
            <v>Mantenimiento Licencias SAP SPP -  Apendice 5 : SC0480</v>
          </cell>
        </row>
        <row r="9991">
          <cell r="A9991" t="str">
            <v>Mantenimiento Licencias SAP SPP -  Apendice 5 : SC0480</v>
          </cell>
        </row>
        <row r="9992">
          <cell r="A9992" t="str">
            <v>Mantenimiento Licencias SAP SPP -  Apendice 5 : SC0480</v>
          </cell>
        </row>
        <row r="9993">
          <cell r="A9993" t="str">
            <v>Mantenimiento Licencias SAP SPP -  Apendice 5 : SC0480</v>
          </cell>
        </row>
        <row r="9994">
          <cell r="A9994" t="str">
            <v>Mantenimiento Licencias SAP SPP -  Apendice 5 : SC0480</v>
          </cell>
        </row>
        <row r="9995">
          <cell r="A9995" t="str">
            <v>Mantenimiento Licencias SAP SPP -  Apendice 5 : SC0480</v>
          </cell>
        </row>
        <row r="9996">
          <cell r="A9996" t="str">
            <v>Mantenimiento Licencias SAP SPP -  Apendice 5 : SC0480</v>
          </cell>
        </row>
        <row r="9997">
          <cell r="A9997" t="str">
            <v>Mantenimiento Licencias SAP SPP -  Apendice 5 : SC0480</v>
          </cell>
        </row>
        <row r="9998">
          <cell r="A9998" t="str">
            <v>Mantenimiento Licencias SAP SPP -  Apendice 5 : SC0480</v>
          </cell>
        </row>
        <row r="9999">
          <cell r="A9999" t="str">
            <v>Mantenimiento Licencias SAP SPP -  Apendice 5 : SC0480</v>
          </cell>
        </row>
        <row r="10000">
          <cell r="A10000" t="str">
            <v>Mantenimiento Licencias SAP SPP -  Apendice 5 : SC0480</v>
          </cell>
        </row>
        <row r="10001">
          <cell r="A10001" t="str">
            <v>Mantenimiento Licencias SAP SPP -  Apendice 5 : SC0480</v>
          </cell>
        </row>
        <row r="10002">
          <cell r="A10002" t="str">
            <v>Mantenimiento Licencias SAP SPP -  Apendice 5 : SC0480</v>
          </cell>
        </row>
        <row r="10003">
          <cell r="A10003" t="str">
            <v>Mantenimiento Licencias SAP SPP -  Apendice 5 : SC0480</v>
          </cell>
        </row>
        <row r="10004">
          <cell r="A10004" t="str">
            <v>Mantenimiento Licencias SAP SPP -  Apendice 5 : SC0480</v>
          </cell>
        </row>
        <row r="10005">
          <cell r="A10005" t="str">
            <v>Mantenimiento Licencias SAP SPP -  Apendice 5 : SC0480</v>
          </cell>
        </row>
        <row r="10006">
          <cell r="A10006" t="str">
            <v>Mantenimiento Licencias SAP SPP -  Apendice 5 : SC0480</v>
          </cell>
        </row>
        <row r="10007">
          <cell r="A10007" t="str">
            <v>Mantenimiento Licencias SAP SPP -  Apendice 5 : SC0480</v>
          </cell>
        </row>
        <row r="10008">
          <cell r="A10008" t="str">
            <v>Mantenimiento Licencias SAP SPP -  Apendice 5 : SC0480</v>
          </cell>
        </row>
        <row r="10009">
          <cell r="A10009" t="str">
            <v>Mantenimiento Licencias SAP SPP -  Apendice 5 : SC0480</v>
          </cell>
        </row>
        <row r="10010">
          <cell r="A10010" t="str">
            <v>Mantenimiento Licencias SAP SPP -  Apendice 5 : SC0480</v>
          </cell>
        </row>
        <row r="10011">
          <cell r="A10011" t="str">
            <v>Mantenimiento Licencias SAP SPP -  Apendice 5 : SC0480</v>
          </cell>
        </row>
        <row r="10012">
          <cell r="A10012" t="str">
            <v>Mantenimiento Licencias SAP SPP -  Apendice 5 : SC0480</v>
          </cell>
        </row>
        <row r="10013">
          <cell r="A10013" t="str">
            <v>Mantenimiento Licencias SAP SPP -  Apendice 5 : SC0480</v>
          </cell>
        </row>
        <row r="10014">
          <cell r="A10014" t="str">
            <v>Mantenimiento Licencias SAP SPP -  Apendice 5 : SC0480</v>
          </cell>
        </row>
        <row r="10015">
          <cell r="A10015" t="str">
            <v>Mantenimiento Licencias SAP SPP -  Apendice 5 : SC0480</v>
          </cell>
        </row>
        <row r="10016">
          <cell r="A10016" t="str">
            <v>Mantenimiento Licencias SAP SPP -  Apendice 5 : SC0480</v>
          </cell>
        </row>
        <row r="10017">
          <cell r="A10017" t="str">
            <v>Mantenimiento Licencias SAP SPP -  Apendice 5 : SC0480</v>
          </cell>
        </row>
        <row r="10018">
          <cell r="A10018" t="str">
            <v>Mantenimiento Licencias SAP SPP -  Apendice 5 : SC0480</v>
          </cell>
        </row>
        <row r="10019">
          <cell r="A10019" t="str">
            <v>Mantenimiento Licencias SAP SPP -  Apendice 5 : SC0480</v>
          </cell>
        </row>
        <row r="10020">
          <cell r="A10020" t="str">
            <v>Mantenimiento Licencias SAP SPP -  Apendice 5 : SC0480</v>
          </cell>
        </row>
        <row r="10021">
          <cell r="A10021" t="str">
            <v>Mantenimiento Licencias SAP SPP -  Apendice 5 : SC0480</v>
          </cell>
        </row>
        <row r="10022">
          <cell r="A10022" t="str">
            <v>Mantenimiento Licencias SAP SPP -  Apendice 5 : SC0480</v>
          </cell>
        </row>
        <row r="10023">
          <cell r="A10023" t="str">
            <v>Mantenimiento Licencias SAP SPP -  Apendice 5 : SC0480</v>
          </cell>
        </row>
        <row r="10024">
          <cell r="A10024" t="str">
            <v>Mantenimiento Licencias SAP SPP -  Apendice 5 : SC0480</v>
          </cell>
        </row>
        <row r="10025">
          <cell r="A10025" t="str">
            <v>Mantenimiento Licencias SAP SPP -  Apendice 5 : SC0480</v>
          </cell>
        </row>
        <row r="10026">
          <cell r="A10026" t="str">
            <v>Mantenimiento Licencias SAP SPP -  Apendice 5 : SC0480</v>
          </cell>
        </row>
        <row r="10027">
          <cell r="A10027" t="str">
            <v>Mantenimiento Licencias SAP SPP -  Apendice 5 : SC0480</v>
          </cell>
        </row>
        <row r="10028">
          <cell r="A10028" t="str">
            <v>Mantenimiento Licencias SAP SPP -  Apendice 5 : SC0480</v>
          </cell>
        </row>
        <row r="10029">
          <cell r="A10029" t="str">
            <v>Mantenimiento Licencias SAP SPP -  Apendice 5 : SC0480</v>
          </cell>
        </row>
        <row r="10030">
          <cell r="A10030" t="str">
            <v>Mantenimiento Licencias SAP SPP -  Apendice 5 : SC0480</v>
          </cell>
        </row>
        <row r="10031">
          <cell r="A10031" t="str">
            <v>Mantenimiento Licencias SAP SPP -  Apendice 5 : SC0480</v>
          </cell>
        </row>
        <row r="10032">
          <cell r="A10032" t="str">
            <v>Mantenimiento Licencias SAP SPP -  Apendice 5 : SC0480</v>
          </cell>
        </row>
        <row r="10033">
          <cell r="A10033" t="str">
            <v>Mantenimiento Licencias SAP SPP -  Apendice 5 : SC0480</v>
          </cell>
        </row>
        <row r="10034">
          <cell r="A10034" t="str">
            <v>Mantenimiento Licencias SAP SPP -  Apendice 5 : SC0480</v>
          </cell>
        </row>
        <row r="10035">
          <cell r="A10035" t="str">
            <v>Mantenimiento Licencias SAP SPP -  Apendice 5 : SC0480</v>
          </cell>
        </row>
        <row r="10036">
          <cell r="A10036" t="str">
            <v>Mantenimiento Licencias SAP SPP -  Apendice 5 : SC0480</v>
          </cell>
        </row>
        <row r="10037">
          <cell r="A10037" t="str">
            <v>Mantenimiento Licencias SAP SPP -  Apendice 5 : SC0480</v>
          </cell>
        </row>
        <row r="10038">
          <cell r="A10038" t="str">
            <v>Mantenimiento Licencias SAP SPP -  Apendice 5 : SC0480</v>
          </cell>
        </row>
        <row r="10039">
          <cell r="A10039" t="str">
            <v>Mantenimiento Licencias SAP SPP -  Apendice 5 : SC0480</v>
          </cell>
        </row>
        <row r="10040">
          <cell r="A10040" t="str">
            <v>Mantenimiento Licencias SAP SPP -  Apendice 5 : SC0480</v>
          </cell>
        </row>
        <row r="10041">
          <cell r="A10041" t="str">
            <v>Mantenimiento Licencias SAP SPP -  Apendice 5 : SC0480</v>
          </cell>
        </row>
        <row r="10042">
          <cell r="A10042" t="str">
            <v>Mantenimiento Licencias SAP SPP -  Apendice 5 : SC0480</v>
          </cell>
        </row>
        <row r="10043">
          <cell r="A10043" t="str">
            <v>Mantenimiento Licencias SAP SPP -  Apendice 5 : SC0480</v>
          </cell>
        </row>
        <row r="10044">
          <cell r="A10044" t="str">
            <v>Mantenimiento Licencias SAP SPP -  Apendice 5 : SC0480</v>
          </cell>
        </row>
        <row r="10045">
          <cell r="A10045" t="str">
            <v>Mantenimiento Licencias SAP SPP -  Apendice 5 : SC0480</v>
          </cell>
        </row>
        <row r="10046">
          <cell r="A10046" t="str">
            <v>Mantenimiento Licencias SAP SPP -  Apendice 5 : SC0480</v>
          </cell>
        </row>
        <row r="10047">
          <cell r="A10047" t="str">
            <v>Mantenimiento Licencias SAP SPP -  Apendice 5 : SC0480</v>
          </cell>
        </row>
        <row r="10048">
          <cell r="A10048" t="str">
            <v>Mantenimiento Licencias SAP SPP -  Apendice 5 : SC0480</v>
          </cell>
        </row>
        <row r="10049">
          <cell r="A10049" t="str">
            <v>Mantenimiento Licencias SAP SPP -  Apendice 5 : SC0480</v>
          </cell>
        </row>
        <row r="10050">
          <cell r="A10050" t="str">
            <v>Mantenimiento Licencias SAP SPP -  Apendice 5 : SC0480</v>
          </cell>
        </row>
        <row r="10051">
          <cell r="A10051" t="str">
            <v>Mantenimiento Licencias SAP SPP -  Apendice 5 : SC0480</v>
          </cell>
        </row>
        <row r="10052">
          <cell r="A10052" t="str">
            <v>Mantenimiento Licencias SAP SPP -  Apendice 5 : SC0480</v>
          </cell>
        </row>
        <row r="10053">
          <cell r="A10053" t="str">
            <v>Mantenimiento Licencias SAP SPP -  Apendice 5 : SC0480</v>
          </cell>
        </row>
        <row r="10054">
          <cell r="A10054" t="str">
            <v>Mantenimiento Licencias SAP SPP -  Apendice 5 : SC0480</v>
          </cell>
        </row>
        <row r="10055">
          <cell r="A10055" t="str">
            <v>Mantenimiento Licencias SAP SPP -  Apendice 5 : SC0480</v>
          </cell>
        </row>
        <row r="10056">
          <cell r="A10056" t="str">
            <v>Mantenimiento Licencias SAP SPP -  Apendice 5 : SC0480</v>
          </cell>
        </row>
        <row r="10057">
          <cell r="A10057" t="str">
            <v>Mantenimiento Licencias SAP SPP -  Apendice 5 : SC0480</v>
          </cell>
        </row>
        <row r="10058">
          <cell r="A10058" t="str">
            <v>Mantenimiento Licencias SAP SPP -  Apendice 5 : SC0480</v>
          </cell>
        </row>
        <row r="10059">
          <cell r="A10059" t="str">
            <v>Mantenimiento Licencias SAP SPP -  Apendice 5 : SC0480</v>
          </cell>
        </row>
        <row r="10060">
          <cell r="A10060" t="str">
            <v>Mantenimiento Licencias SAP SPP -  Apendice 5 : SC0480</v>
          </cell>
        </row>
        <row r="10061">
          <cell r="A10061" t="str">
            <v>Mantenimiento Licencias SAP SPP -  Apendice 5 : SC0480</v>
          </cell>
        </row>
        <row r="10062">
          <cell r="A10062" t="str">
            <v>Mantenimiento Licencias SAP SPP -  Apendice 5 : SC0480</v>
          </cell>
        </row>
        <row r="10063">
          <cell r="A10063" t="str">
            <v>Mantenimiento Licencias SAP SPP -  Apendice 5 : SC0480</v>
          </cell>
        </row>
        <row r="10064">
          <cell r="A10064" t="str">
            <v>Mantenimiento Licencias SAP SPP -  Apendice 5 : SC0480</v>
          </cell>
        </row>
        <row r="10065">
          <cell r="A10065" t="str">
            <v>Mantenimiento Licencias SAP SPP -  Apendice 5 : SC0480</v>
          </cell>
        </row>
        <row r="10066">
          <cell r="A10066" t="str">
            <v>Mantenimiento Licencias SAP SPP -  Apendice 5 : SC0480</v>
          </cell>
        </row>
        <row r="10067">
          <cell r="A10067" t="str">
            <v>Mantenimiento Licencias SAP SPP -  Apendice 5 : SC0480</v>
          </cell>
        </row>
        <row r="10068">
          <cell r="A10068" t="str">
            <v>Mantenimiento Licencias SAP SPP -  Apendice 5 : SC0480</v>
          </cell>
        </row>
        <row r="10069">
          <cell r="A10069" t="str">
            <v>Mantenimiento Licencias SAP SPP -  Apendice 5 : SC0480</v>
          </cell>
        </row>
        <row r="10070">
          <cell r="A10070" t="str">
            <v>Mantenimiento Licencias SAP SPP -  Apendice 5 : SC0480</v>
          </cell>
        </row>
        <row r="10071">
          <cell r="A10071" t="str">
            <v>Mantenimiento Licencias SAP SPP -  Apendice 5 : SC0480</v>
          </cell>
        </row>
        <row r="10072">
          <cell r="A10072" t="str">
            <v>Mantenimiento Licencias SAP SPP -  Apendice 5 : SC0480</v>
          </cell>
        </row>
        <row r="10073">
          <cell r="A10073" t="str">
            <v>Mantenimiento Licencias SAP SPP -  Apendice 5 : SC0480</v>
          </cell>
        </row>
        <row r="10074">
          <cell r="A10074" t="str">
            <v>Mantenimiento Licencias SAP SPP -  Apendice 5 : SC0480</v>
          </cell>
        </row>
        <row r="10075">
          <cell r="A10075" t="str">
            <v>Mantenimiento Licencias SAP SPP -  Apendice 5 : SC0480</v>
          </cell>
        </row>
        <row r="10076">
          <cell r="A10076" t="str">
            <v>Mantenimiento Licencias SAP SPP -  Apendice 5 : SC0480</v>
          </cell>
        </row>
        <row r="10077">
          <cell r="A10077" t="str">
            <v>Mantenimiento Licencias SAP SPP -  Apendice 5 : SC0480</v>
          </cell>
        </row>
        <row r="10078">
          <cell r="A10078" t="str">
            <v>Mantenimiento Licencias SAP SPP -  Apendice 5 : SC0480</v>
          </cell>
        </row>
        <row r="10079">
          <cell r="A10079" t="str">
            <v>Mantenimiento Licencias SAP SPP -  Apendice 5 : SC0480</v>
          </cell>
        </row>
        <row r="10080">
          <cell r="A10080" t="str">
            <v>Mantenimiento Licencias SAP SPP -  Apendice 5 : SC0480</v>
          </cell>
        </row>
        <row r="10081">
          <cell r="A10081" t="str">
            <v>Mantenimiento Licencias SAP SPP -  Apendice 5 : SC0480</v>
          </cell>
        </row>
        <row r="10082">
          <cell r="A10082" t="str">
            <v>Mantenimiento Licencias SAP SPP -  Apendice 5 : SC0480</v>
          </cell>
        </row>
        <row r="10083">
          <cell r="A10083" t="str">
            <v>Mantenimiento Licencias SAP SPP -  Apendice 5 : SC0480</v>
          </cell>
        </row>
        <row r="10084">
          <cell r="A10084" t="str">
            <v>Mantenimiento Licencias SAP SPP -  Apendice 5 : SC0480</v>
          </cell>
        </row>
        <row r="10085">
          <cell r="A10085" t="str">
            <v>Mantenimiento Licencias SAP SPP -  Apendice 5 : SC0480</v>
          </cell>
        </row>
        <row r="10086">
          <cell r="A10086" t="str">
            <v>Mantenimiento Licencias SAP SPP -  Apendice 5 : SC0480</v>
          </cell>
        </row>
        <row r="10087">
          <cell r="A10087" t="str">
            <v>Mantenimiento Licencias SAP SPP -  Apendice 5 : SC0480</v>
          </cell>
        </row>
        <row r="10088">
          <cell r="A10088" t="str">
            <v>Mantenimiento Licencias SAP SPP -  Apendice 5 : SC0480</v>
          </cell>
        </row>
        <row r="10089">
          <cell r="A10089" t="str">
            <v>Mantenimiento Licencias SAP SPP -  Apendice 5 : SC0480</v>
          </cell>
        </row>
        <row r="10090">
          <cell r="A10090" t="str">
            <v>Mantenimiento Licencias SAP SPP -  Apendice 5 : SC0480</v>
          </cell>
        </row>
        <row r="10091">
          <cell r="A10091" t="str">
            <v>Mantenimiento Licencias SAP SPP -  Apendice 5 : SC0480</v>
          </cell>
        </row>
        <row r="10092">
          <cell r="A10092" t="str">
            <v>Mantenimiento Licencias SAP SPP -  Apendice 5 : SC0480</v>
          </cell>
        </row>
        <row r="10093">
          <cell r="A10093" t="str">
            <v>Mantenimiento Licencias SAP SPP -  Apendice 5 : SC0480</v>
          </cell>
        </row>
        <row r="10094">
          <cell r="A10094" t="str">
            <v>Mantenimiento Licencias SAP SPP -  Apendice 5 : SC0480</v>
          </cell>
        </row>
        <row r="10095">
          <cell r="A10095" t="str">
            <v>Mantenimiento Licencias SAP SPP -  Apendice 5 : SC0480</v>
          </cell>
        </row>
        <row r="10096">
          <cell r="A10096" t="str">
            <v>Mantenimiento Licencias SAP SPP -  Apendice 5 : SC0480</v>
          </cell>
        </row>
        <row r="10097">
          <cell r="A10097" t="str">
            <v>Mantenimiento Licencias SAP SPP -  Apendice 5 : SC0480</v>
          </cell>
        </row>
        <row r="10098">
          <cell r="A10098" t="str">
            <v>Mantenimiento Licencias SAP SPP -  Apendice 5 : SC0480</v>
          </cell>
        </row>
        <row r="10099">
          <cell r="A10099" t="str">
            <v>Mantenimiento Licencias SAP SPP -  Apendice 5 : SC0480</v>
          </cell>
        </row>
        <row r="10100">
          <cell r="A10100" t="str">
            <v>Mantenimiento Licencias SAP SPP -  Apendice 5 : SC0480</v>
          </cell>
        </row>
        <row r="10101">
          <cell r="A10101" t="str">
            <v>Mantenimiento Licencias SAP SPP -  Apendice 5 : SC0480</v>
          </cell>
        </row>
        <row r="10102">
          <cell r="A10102" t="str">
            <v>Mantenimiento Licencias SAP SPP -  Apendice 5 : SC0480</v>
          </cell>
        </row>
        <row r="10103">
          <cell r="A10103" t="str">
            <v>Mantenimiento Licencias SAP SPP -  Apendice 5 : SC0480</v>
          </cell>
        </row>
        <row r="10104">
          <cell r="A10104" t="str">
            <v>Mantenimiento Licencias SAP SPP -  Apendice 5 : SC0480</v>
          </cell>
        </row>
        <row r="10105">
          <cell r="A10105" t="str">
            <v>Mantenimiento Licencias SAP SPP -  Apendice 5 : SC0480</v>
          </cell>
        </row>
        <row r="10106">
          <cell r="A10106" t="str">
            <v>Mantenimiento Licencias SAP SPP -  Apendice 5 : SC0480</v>
          </cell>
        </row>
        <row r="10107">
          <cell r="A10107" t="str">
            <v>Mantenimiento Licencias SAP SPP -  Apendice 5 : SC0480</v>
          </cell>
        </row>
        <row r="10108">
          <cell r="A10108" t="str">
            <v>Mantenimiento Licencias SAP SPP -  Apendice 5 : SC0480</v>
          </cell>
        </row>
        <row r="10109">
          <cell r="A10109" t="str">
            <v>Mantenimiento Licencias SAP SPP -  Apendice 5 : SC0480</v>
          </cell>
        </row>
        <row r="10110">
          <cell r="A10110" t="str">
            <v>Mantenimiento Licencias SAP SPP -  Apendice 5 : SC0480</v>
          </cell>
        </row>
        <row r="10111">
          <cell r="A10111" t="str">
            <v>Mantenimiento Licencias SAP SPP -  Apendice 5 : SC0480</v>
          </cell>
        </row>
        <row r="10112">
          <cell r="A10112" t="str">
            <v>Mantenimiento Licencias SAP SPP -  Apendice 5 : SC0480</v>
          </cell>
        </row>
        <row r="10113">
          <cell r="A10113" t="str">
            <v>Mantenimiento Licencias SAP SPP -  Apendice 5 : SC0480</v>
          </cell>
        </row>
        <row r="10114">
          <cell r="A10114" t="str">
            <v>Mantenimiento Licencias SAP SPP -  Apendice 5 : SC0480</v>
          </cell>
        </row>
        <row r="10115">
          <cell r="A10115" t="str">
            <v>Mantenimiento Licencias SAP SPP -  Apendice 5 : SC0480</v>
          </cell>
        </row>
        <row r="10116">
          <cell r="A10116" t="str">
            <v>Mantenimiento Licencias SAP SPP -  Apendice 5 : SC0480</v>
          </cell>
        </row>
        <row r="10117">
          <cell r="A10117" t="str">
            <v>Mantenimiento Licencias SAP SPP -  Apendice 5 : SC0480</v>
          </cell>
        </row>
        <row r="10118">
          <cell r="A10118" t="str">
            <v>Mantenimiento Licencias SAP SPP -  Apendice 5 : SC0480</v>
          </cell>
        </row>
        <row r="10119">
          <cell r="A10119" t="str">
            <v>Mantenimiento Licencias SAP SPP -  Apendice 5 : SC0480</v>
          </cell>
        </row>
        <row r="10120">
          <cell r="A10120" t="str">
            <v>Mantenimiento Licencias SAP SPP -  Apendice 5 : SC0480</v>
          </cell>
        </row>
        <row r="10121">
          <cell r="A10121" t="str">
            <v>Mantenimiento Licencias SAP SPP -  Apendice 5 : SC0480</v>
          </cell>
        </row>
        <row r="10122">
          <cell r="A10122" t="str">
            <v>Mantenimiento Licencias SAP SPP -  Apendice 5 : SC0480</v>
          </cell>
        </row>
        <row r="10123">
          <cell r="A10123" t="str">
            <v>Mantenimiento Licencias SAP SPP -  Apendice 5 : SC0480</v>
          </cell>
        </row>
        <row r="10124">
          <cell r="A10124" t="str">
            <v>Mantenimiento Licencias SAP SPP -  Apendice 5 : SC0480</v>
          </cell>
        </row>
        <row r="10125">
          <cell r="A10125" t="str">
            <v>Mantenimiento Licencias SAP SPP -  Apendice 5 : SC0480</v>
          </cell>
        </row>
        <row r="10126">
          <cell r="A10126" t="str">
            <v>Mantenimiento Licencias SAP SPP -  Apendice 5 : SC0480</v>
          </cell>
        </row>
        <row r="10127">
          <cell r="A10127" t="str">
            <v>Mantenimiento Licencias SAP SPP -  Apendice 5 : SC0480</v>
          </cell>
        </row>
        <row r="10128">
          <cell r="A10128" t="str">
            <v>Mantenimiento Licencias SAP SPP -  Apendice 5 : SC0480</v>
          </cell>
        </row>
        <row r="10129">
          <cell r="A10129" t="str">
            <v>Mantenimiento Licencias SAP SPP -  Apendice 5 : SC0480</v>
          </cell>
        </row>
        <row r="10130">
          <cell r="A10130" t="str">
            <v>Mantenimiento Licencias SAP SPP -  Apendice 5 : SC0480</v>
          </cell>
        </row>
        <row r="10131">
          <cell r="A10131" t="str">
            <v>Mantenimiento Licencias SAP SPP -  Apendice 5 : SC0480</v>
          </cell>
        </row>
        <row r="10132">
          <cell r="A10132" t="str">
            <v>Mantenimiento Licencias SAP SPP -  Apendice 5 : SC0480</v>
          </cell>
        </row>
        <row r="10133">
          <cell r="A10133" t="str">
            <v>Mantenimiento Licencias SAP SPP -  Apendice 5 : SC0480</v>
          </cell>
        </row>
        <row r="10134">
          <cell r="A10134" t="str">
            <v>Mantenimiento Licencias SAP SPP -  Apendice 5 : SC0480</v>
          </cell>
        </row>
        <row r="10135">
          <cell r="A10135" t="str">
            <v>Mantenimiento Licencias SAP SPP -  Apendice 5 : SC0480</v>
          </cell>
        </row>
        <row r="10136">
          <cell r="A10136" t="str">
            <v>Mantenimiento Licencias SAP SPP -  Apendice 5 : SC0480</v>
          </cell>
        </row>
        <row r="10137">
          <cell r="A10137" t="str">
            <v>Mantenimiento Licencias SAP SPP -  Apendice 5 : SC0480</v>
          </cell>
        </row>
        <row r="10138">
          <cell r="A10138" t="str">
            <v>Mantenimiento Licencias SAP SPP -  Apendice 5 : SC0480</v>
          </cell>
        </row>
        <row r="10139">
          <cell r="A10139" t="str">
            <v>Mantenimiento Licencias SAP SPP -  Apendice 5 : SC0480</v>
          </cell>
        </row>
        <row r="10140">
          <cell r="A10140" t="str">
            <v>Mantenimiento Licencias SAP SPP -  Apendice 5 : SC0480</v>
          </cell>
        </row>
        <row r="10141">
          <cell r="A10141" t="str">
            <v>Mantenimiento Licencias SAP SPP -  Apendice 5 : SC0480</v>
          </cell>
        </row>
        <row r="10142">
          <cell r="A10142" t="str">
            <v>Mantenimiento Licencias SAP SPP -  Apendice 5 : SC0480</v>
          </cell>
        </row>
        <row r="10143">
          <cell r="A10143" t="str">
            <v>Mantenimiento Licencias SAP SPP -  Apendice 5 : SC0480</v>
          </cell>
        </row>
        <row r="10144">
          <cell r="A10144" t="str">
            <v>Mantenimiento Licencias SAP SPP -  Apendice 5 : SC0480</v>
          </cell>
        </row>
        <row r="10145">
          <cell r="A10145" t="str">
            <v>Mantenimiento Licencias SAP SPP -  Apendice 5 : SC0480</v>
          </cell>
        </row>
        <row r="10146">
          <cell r="A10146" t="str">
            <v>Mantenimiento Licencias SAP SPP -  Apendice 5 : SC0480</v>
          </cell>
        </row>
        <row r="10147">
          <cell r="A10147" t="str">
            <v>Mantenimiento Licencias SAP SPP -  Apendice 5 : SC0480</v>
          </cell>
        </row>
        <row r="10148">
          <cell r="A10148" t="str">
            <v>Mantenimiento Licencias SAP SPP -  Apendice 5 : SC0480</v>
          </cell>
        </row>
        <row r="10149">
          <cell r="A10149" t="str">
            <v>Mantenimiento Licencias SAP SPP -  Apendice 5 : SC0480</v>
          </cell>
        </row>
        <row r="10150">
          <cell r="A10150" t="str">
            <v>Mantenimiento Licencias SAP SPP -  Apendice 5 : SC0480</v>
          </cell>
        </row>
        <row r="10151">
          <cell r="A10151" t="str">
            <v>Mantenimiento Licencias SAP SPP -  Apendice 5 : SC0480</v>
          </cell>
        </row>
        <row r="10152">
          <cell r="A10152" t="str">
            <v>Mantenimiento Licencias SAP SPP -  Apendice 5 : SC0480</v>
          </cell>
        </row>
        <row r="10153">
          <cell r="A10153" t="str">
            <v>Mantenimiento Licencias SAP SPP -  Apendice 5 : SC0480</v>
          </cell>
        </row>
        <row r="10154">
          <cell r="A10154" t="str">
            <v>Mantenimiento Licencias SAP SPP -  Apendice 5 : SC0480</v>
          </cell>
        </row>
        <row r="10155">
          <cell r="A10155" t="str">
            <v>Mantenimiento Licencias SAP SPP -  Apendice 5 : SC0480</v>
          </cell>
        </row>
        <row r="10156">
          <cell r="A10156" t="str">
            <v>Mantenimiento Licencias SAP SPP -  Apendice 5 : SC0480</v>
          </cell>
        </row>
        <row r="10157">
          <cell r="A10157" t="str">
            <v>Mantenimiento Licencias SAP SPP -  Apendice 5 : SC0480</v>
          </cell>
        </row>
        <row r="10158">
          <cell r="A10158" t="str">
            <v>Mantenimiento Licencias SAP SPP -  Apendice 5 : SC0480</v>
          </cell>
        </row>
        <row r="10159">
          <cell r="A10159" t="str">
            <v>Mantenimiento Licencias SAP SPP -  Apendice 5 : SC0480</v>
          </cell>
        </row>
        <row r="10160">
          <cell r="A10160" t="str">
            <v>Mantenimiento Licencias SAP SPP -  Apendice 5 : SC0480</v>
          </cell>
        </row>
        <row r="10161">
          <cell r="A10161" t="str">
            <v>Mantenimiento Licencias SAP SPP -  Apendice 5 : SC0480</v>
          </cell>
        </row>
        <row r="10162">
          <cell r="A10162" t="str">
            <v>Mantenimiento Licencias SAP SPP -  Apendice 5 : SC0480</v>
          </cell>
        </row>
        <row r="10163">
          <cell r="A10163" t="str">
            <v>Mantenimiento Licencias SAP SPP -  Apendice 5 : SC0480</v>
          </cell>
        </row>
        <row r="10164">
          <cell r="A10164" t="str">
            <v>Mantenimiento Licencias SAP SPP -  Apendice 5 : SC0480</v>
          </cell>
        </row>
        <row r="10165">
          <cell r="A10165" t="str">
            <v>Mantenimiento Licencias SAP SPP -  Apendice 5 : SC0480</v>
          </cell>
        </row>
        <row r="10166">
          <cell r="A10166" t="str">
            <v>Mantenimiento Licencias SAP SPP -  Apendice 5 : SC0480</v>
          </cell>
        </row>
        <row r="10167">
          <cell r="A10167" t="str">
            <v>Mantenimiento Licencias SAP SPP -  Apendice 5 : SC0480</v>
          </cell>
        </row>
        <row r="10168">
          <cell r="A10168" t="str">
            <v>Mantenimiento Licencias SAP SPP -  Apendice 5 : SC0480</v>
          </cell>
        </row>
        <row r="10169">
          <cell r="A10169" t="str">
            <v>Mantenimiento Licencias SAP SPP -  Apendice 5 : SC0480</v>
          </cell>
        </row>
        <row r="10170">
          <cell r="A10170" t="str">
            <v>Mantenimiento Licencias SAP SPP -  Apendice 5 : SC0480</v>
          </cell>
        </row>
        <row r="10171">
          <cell r="A10171" t="str">
            <v>Mantenimiento Licencias SAP SPP -  Apendice 5 : SC0480</v>
          </cell>
        </row>
        <row r="10172">
          <cell r="A10172" t="str">
            <v>Mantenimiento Licencias SAP SPP -  Apendice 5 : SC0480</v>
          </cell>
        </row>
        <row r="10173">
          <cell r="A10173" t="str">
            <v>Mantenimiento Licencias SAP SPP -  Apendice 5 : SC0480</v>
          </cell>
        </row>
        <row r="10174">
          <cell r="A10174" t="str">
            <v>Mantenimiento Licencias SAP SPP -  Apendice 5 : SC0480</v>
          </cell>
        </row>
        <row r="10175">
          <cell r="A10175" t="str">
            <v>Mantenimiento Licencias SAP SPP -  Apendice 5 : SC0480</v>
          </cell>
        </row>
        <row r="10176">
          <cell r="A10176" t="str">
            <v>Mantenimiento Licencias SAP SPP -  Apendice 5 : SC0480</v>
          </cell>
        </row>
        <row r="10177">
          <cell r="A10177" t="str">
            <v>Mantenimiento Licencias SAP SPP -  Apendice 5 : SC0480</v>
          </cell>
        </row>
        <row r="10178">
          <cell r="A10178" t="str">
            <v>Mantenimiento Licencias SAP SPP -  Apendice 5 : SC0480</v>
          </cell>
        </row>
        <row r="10179">
          <cell r="A10179" t="str">
            <v>Mantenimiento Licencias SAP SPP -  Apendice 5 : SC0480</v>
          </cell>
        </row>
        <row r="10180">
          <cell r="A10180" t="str">
            <v>Mantenimiento Licencias SAP SPP -  Apendice 5 : SC0480</v>
          </cell>
        </row>
        <row r="10181">
          <cell r="A10181" t="str">
            <v>Mantenimiento Licencias SAP SPP -  Apendice 5 : SC0480</v>
          </cell>
        </row>
        <row r="10182">
          <cell r="A10182" t="str">
            <v>Mantenimiento Licencias SAP SPP -  Apendice 5 : SC0480</v>
          </cell>
        </row>
        <row r="10183">
          <cell r="A10183" t="str">
            <v>Mantenimiento Licencias SAP SPP -  Apendice 5 : SC0480</v>
          </cell>
        </row>
        <row r="10184">
          <cell r="A10184" t="str">
            <v>Mantenimiento Licencias SAP SPP -  Apendice 5 : SC0480</v>
          </cell>
        </row>
        <row r="10185">
          <cell r="A10185" t="str">
            <v>Mantenimiento Licencias SAP SPP -  Apendice 5 : SC0480</v>
          </cell>
        </row>
        <row r="10186">
          <cell r="A10186" t="str">
            <v>Mantenimiento Licencias SAP SPP -  Apendice 5 : SC0480</v>
          </cell>
        </row>
        <row r="10187">
          <cell r="A10187" t="str">
            <v>Mantenimiento Licencias SAP SPP -  Apendice 5 : SC0480</v>
          </cell>
        </row>
        <row r="10188">
          <cell r="A10188" t="str">
            <v>Mantenimiento Licencias SAP SPP -  Apendice 5 : SC0480</v>
          </cell>
        </row>
        <row r="10189">
          <cell r="A10189" t="str">
            <v>Mantenimiento Licencias SAP SPP -  Apendice 5 : SC0480</v>
          </cell>
        </row>
        <row r="10190">
          <cell r="A10190" t="str">
            <v>Mejoras SAP y PI</v>
          </cell>
        </row>
        <row r="10191">
          <cell r="A10191" t="str">
            <v>Mejoras SAP y PI</v>
          </cell>
        </row>
        <row r="10192">
          <cell r="A10192" t="str">
            <v>Mejoras SAP y PI</v>
          </cell>
        </row>
        <row r="10193">
          <cell r="A10193" t="str">
            <v>Mejoras SAP y PI</v>
          </cell>
        </row>
        <row r="10194">
          <cell r="A10194" t="str">
            <v>Mejoras SAP y PI</v>
          </cell>
        </row>
        <row r="10195">
          <cell r="A10195" t="str">
            <v>Mejoras SAP y PI</v>
          </cell>
        </row>
        <row r="10196">
          <cell r="A10196" t="str">
            <v>Mejoras SAP y PI</v>
          </cell>
        </row>
        <row r="10197">
          <cell r="A10197" t="str">
            <v>Mejoras SAP y PI</v>
          </cell>
        </row>
        <row r="10198">
          <cell r="A10198" t="str">
            <v>Mejoras SAP y PI</v>
          </cell>
        </row>
        <row r="10199">
          <cell r="A10199" t="str">
            <v>Mejoras SAP y PI</v>
          </cell>
        </row>
        <row r="10200">
          <cell r="A10200" t="str">
            <v>Mejoras SAP y PI</v>
          </cell>
        </row>
        <row r="10201">
          <cell r="A10201" t="str">
            <v>Mejoras SAP y PI</v>
          </cell>
        </row>
        <row r="10202">
          <cell r="A10202" t="str">
            <v>Mejoras SAP y PI</v>
          </cell>
        </row>
        <row r="10203">
          <cell r="A10203" t="str">
            <v>Mejoras SAP y PI</v>
          </cell>
        </row>
        <row r="10204">
          <cell r="A10204" t="str">
            <v>Mejoras SAP y PI</v>
          </cell>
        </row>
        <row r="10205">
          <cell r="A10205" t="str">
            <v>Mejoras SAP y PI</v>
          </cell>
        </row>
        <row r="10206">
          <cell r="A10206" t="str">
            <v>Mejoras SAP y PI</v>
          </cell>
        </row>
        <row r="10207">
          <cell r="A10207" t="str">
            <v>Mejoras SAP y PI</v>
          </cell>
        </row>
        <row r="10208">
          <cell r="A10208" t="str">
            <v>Mejoras SAP y PI</v>
          </cell>
        </row>
        <row r="10209">
          <cell r="A10209" t="str">
            <v>Mejoras SAP y PI</v>
          </cell>
        </row>
        <row r="10210">
          <cell r="A10210" t="str">
            <v>Mejoras SAP y PI</v>
          </cell>
        </row>
        <row r="10211">
          <cell r="A10211" t="str">
            <v>Mejoras SAP y PI</v>
          </cell>
        </row>
        <row r="10212">
          <cell r="A10212" t="str">
            <v>Mejoras SAP y PI</v>
          </cell>
        </row>
        <row r="10213">
          <cell r="A10213" t="str">
            <v>Mejoras SAP y PI</v>
          </cell>
        </row>
        <row r="10214">
          <cell r="A10214" t="str">
            <v>Mejoras SAP y PI</v>
          </cell>
        </row>
        <row r="10215">
          <cell r="A10215" t="str">
            <v>Mejoras SAP y PI</v>
          </cell>
        </row>
        <row r="10216">
          <cell r="A10216" t="str">
            <v>Mejoras SAP y PI</v>
          </cell>
        </row>
        <row r="10217">
          <cell r="A10217" t="str">
            <v>Mejoras SAP y PI</v>
          </cell>
        </row>
        <row r="10218">
          <cell r="A10218" t="str">
            <v>Mejoras SAP y PI</v>
          </cell>
        </row>
        <row r="10219">
          <cell r="A10219" t="str">
            <v>Mejoras SAP y PI</v>
          </cell>
        </row>
        <row r="10220">
          <cell r="A10220" t="str">
            <v>Mejoras SAP y PI</v>
          </cell>
        </row>
        <row r="10221">
          <cell r="A10221" t="str">
            <v>Mejoras SAP y PI</v>
          </cell>
        </row>
        <row r="10222">
          <cell r="A10222" t="str">
            <v>Mejoras SAP y PI</v>
          </cell>
        </row>
        <row r="10223">
          <cell r="A10223" t="str">
            <v>Mejoras SAP y PI</v>
          </cell>
        </row>
        <row r="10224">
          <cell r="A10224" t="str">
            <v>Mejoras SAP y PI</v>
          </cell>
        </row>
        <row r="10225">
          <cell r="A10225" t="str">
            <v>Mejoras SAP y PI</v>
          </cell>
        </row>
        <row r="10226">
          <cell r="A10226" t="str">
            <v>Mejoras SAP y PI</v>
          </cell>
        </row>
        <row r="10227">
          <cell r="A10227" t="str">
            <v>Mejoras SAP y PI</v>
          </cell>
        </row>
        <row r="10228">
          <cell r="A10228" t="str">
            <v>Mejoras SAP y PI</v>
          </cell>
        </row>
        <row r="10229">
          <cell r="A10229" t="str">
            <v>Mejoras SAP y PI</v>
          </cell>
        </row>
        <row r="10230">
          <cell r="A10230" t="str">
            <v>Mejoras SAP y PI</v>
          </cell>
        </row>
        <row r="10231">
          <cell r="A10231" t="str">
            <v>Mejoras SAP y PI</v>
          </cell>
        </row>
        <row r="10232">
          <cell r="A10232" t="str">
            <v>Mejoras SAP y PI</v>
          </cell>
        </row>
        <row r="10233">
          <cell r="A10233" t="str">
            <v>Mejoras SAP y PI</v>
          </cell>
        </row>
        <row r="10234">
          <cell r="A10234" t="str">
            <v>Mejoras SAP y PI</v>
          </cell>
        </row>
        <row r="10235">
          <cell r="A10235" t="str">
            <v>Mejoras SAP y PI</v>
          </cell>
        </row>
        <row r="10236">
          <cell r="A10236" t="str">
            <v>Mejoras SAP y PI</v>
          </cell>
        </row>
        <row r="10237">
          <cell r="A10237" t="str">
            <v>Mejoras SAP y PI</v>
          </cell>
        </row>
        <row r="10238">
          <cell r="A10238" t="str">
            <v>Mejoras SAP y PI</v>
          </cell>
        </row>
        <row r="10239">
          <cell r="A10239" t="str">
            <v>Mejoras SAP y PI</v>
          </cell>
        </row>
        <row r="10240">
          <cell r="A10240" t="str">
            <v>Mejoras SAP y PI</v>
          </cell>
        </row>
        <row r="10241">
          <cell r="A10241" t="str">
            <v>Mejoras SAP y PI</v>
          </cell>
        </row>
        <row r="10242">
          <cell r="A10242" t="str">
            <v>Mejoras SAP y PI</v>
          </cell>
        </row>
        <row r="10243">
          <cell r="A10243" t="str">
            <v>Mejoras SAP y PI</v>
          </cell>
        </row>
        <row r="10244">
          <cell r="A10244" t="str">
            <v>Mejoras SAP y PI</v>
          </cell>
        </row>
        <row r="10245">
          <cell r="A10245" t="str">
            <v>Mejoras SAP y PI</v>
          </cell>
        </row>
        <row r="10246">
          <cell r="A10246" t="str">
            <v>Mejoras SAP y PI</v>
          </cell>
        </row>
        <row r="10247">
          <cell r="A10247" t="str">
            <v>Mejoras SAP y PI</v>
          </cell>
        </row>
        <row r="10248">
          <cell r="A10248" t="str">
            <v>Mejoras SAP y PI</v>
          </cell>
        </row>
        <row r="10249">
          <cell r="A10249" t="str">
            <v>Mejoras SAP y PI</v>
          </cell>
        </row>
        <row r="10250">
          <cell r="A10250" t="str">
            <v>Mejoras SAP y PI</v>
          </cell>
        </row>
        <row r="10251">
          <cell r="A10251" t="str">
            <v>Mejoras SAP y PI</v>
          </cell>
        </row>
        <row r="10252">
          <cell r="A10252" t="str">
            <v>Mejoras SAP y PI</v>
          </cell>
        </row>
        <row r="10253">
          <cell r="A10253" t="str">
            <v>Mejoras SAP y PI</v>
          </cell>
        </row>
        <row r="10254">
          <cell r="A10254" t="str">
            <v>Mejoras SAP y PI</v>
          </cell>
        </row>
        <row r="10255">
          <cell r="A10255" t="str">
            <v>Mejoras SAP y PI</v>
          </cell>
        </row>
        <row r="10256">
          <cell r="A10256" t="str">
            <v>Mejoras SAP y PI</v>
          </cell>
        </row>
        <row r="10257">
          <cell r="A10257" t="str">
            <v>Mejoras SAP y PI</v>
          </cell>
        </row>
        <row r="10258">
          <cell r="A10258" t="str">
            <v>Mejoras SAP y PI</v>
          </cell>
        </row>
        <row r="10259">
          <cell r="A10259" t="str">
            <v>Mejoras SAP y PI</v>
          </cell>
        </row>
        <row r="10260">
          <cell r="A10260" t="str">
            <v>Mejoras SAP y PI</v>
          </cell>
        </row>
        <row r="10261">
          <cell r="A10261" t="str">
            <v>Mejoras SAP y PI</v>
          </cell>
        </row>
        <row r="10262">
          <cell r="A10262" t="str">
            <v>Mejoras SAP y PI</v>
          </cell>
        </row>
        <row r="10263">
          <cell r="A10263" t="str">
            <v>Mejoras SAP y PI</v>
          </cell>
        </row>
        <row r="10264">
          <cell r="A10264" t="str">
            <v>Mejoras SAP y PI</v>
          </cell>
        </row>
        <row r="10265">
          <cell r="A10265" t="str">
            <v>Mejoras SAP y PI</v>
          </cell>
        </row>
        <row r="10266">
          <cell r="A10266" t="str">
            <v>Mejoras SAP y PI</v>
          </cell>
        </row>
        <row r="10267">
          <cell r="A10267" t="str">
            <v>Mejoras SAP y PI</v>
          </cell>
        </row>
        <row r="10268">
          <cell r="A10268" t="str">
            <v>Mejoras SAP y PI</v>
          </cell>
        </row>
        <row r="10269">
          <cell r="A10269" t="str">
            <v>Mejoras SAP y PI</v>
          </cell>
        </row>
        <row r="10270">
          <cell r="A10270" t="str">
            <v>Mejoras SAP y PI</v>
          </cell>
        </row>
        <row r="10271">
          <cell r="A10271" t="str">
            <v>Mejoras SAP y PI</v>
          </cell>
        </row>
        <row r="10272">
          <cell r="A10272" t="str">
            <v>Mejoras SAP y PI</v>
          </cell>
        </row>
        <row r="10273">
          <cell r="A10273" t="str">
            <v>Mejoras SAP y PI</v>
          </cell>
        </row>
        <row r="10274">
          <cell r="A10274" t="str">
            <v>Mejoras SAP y PI</v>
          </cell>
        </row>
        <row r="10275">
          <cell r="A10275" t="str">
            <v>Mejoras SAP y PI</v>
          </cell>
        </row>
        <row r="10276">
          <cell r="A10276" t="str">
            <v>Mejoras SAP y PI</v>
          </cell>
        </row>
        <row r="10277">
          <cell r="A10277" t="str">
            <v>Mejoras SAP y PI</v>
          </cell>
        </row>
        <row r="10278">
          <cell r="A10278" t="str">
            <v>Mejoras SAP y PI</v>
          </cell>
        </row>
        <row r="10279">
          <cell r="A10279" t="str">
            <v>Mejoras SAP y PI</v>
          </cell>
        </row>
        <row r="10280">
          <cell r="A10280" t="str">
            <v>Mejoras SAP y PI</v>
          </cell>
        </row>
        <row r="10281">
          <cell r="A10281" t="str">
            <v>Mejoras SAP y PI</v>
          </cell>
        </row>
        <row r="10282">
          <cell r="A10282" t="str">
            <v>Mejoras SAP y PI</v>
          </cell>
        </row>
        <row r="10283">
          <cell r="A10283" t="str">
            <v>Mejoras SAP y PI</v>
          </cell>
        </row>
        <row r="10284">
          <cell r="A10284" t="str">
            <v>Mejoras SAP y PI</v>
          </cell>
        </row>
        <row r="10285">
          <cell r="A10285" t="str">
            <v>Mejoras SAP y PI</v>
          </cell>
        </row>
        <row r="10286">
          <cell r="A10286" t="str">
            <v>Mejoras SAP y PI</v>
          </cell>
        </row>
        <row r="10287">
          <cell r="A10287" t="str">
            <v>Mejoras SAP y PI</v>
          </cell>
        </row>
        <row r="10288">
          <cell r="A10288" t="str">
            <v>Mejoras SAP y PI</v>
          </cell>
        </row>
        <row r="10289">
          <cell r="A10289" t="str">
            <v>Mejoras SAP y PI</v>
          </cell>
        </row>
        <row r="10290">
          <cell r="A10290" t="str">
            <v>Mejoras SAP y PI</v>
          </cell>
        </row>
        <row r="10291">
          <cell r="A10291" t="str">
            <v>Mejoras SAP y PI</v>
          </cell>
        </row>
        <row r="10292">
          <cell r="A10292" t="str">
            <v>Mejoras SAP y PI</v>
          </cell>
        </row>
        <row r="10293">
          <cell r="A10293" t="str">
            <v>Mejoras SAP y PI</v>
          </cell>
        </row>
        <row r="10294">
          <cell r="A10294" t="str">
            <v>Mejoras SAP y PI</v>
          </cell>
        </row>
        <row r="10295">
          <cell r="A10295" t="str">
            <v>Mejoras SAP y PI</v>
          </cell>
        </row>
        <row r="10296">
          <cell r="A10296" t="str">
            <v>Mejoras SAP y PI</v>
          </cell>
        </row>
        <row r="10297">
          <cell r="A10297" t="str">
            <v>Mejoras SAP y PI</v>
          </cell>
        </row>
        <row r="10298">
          <cell r="A10298" t="str">
            <v>Mejoras SAP y PI</v>
          </cell>
        </row>
        <row r="10299">
          <cell r="A10299" t="str">
            <v>Mejoras SAP y PI</v>
          </cell>
        </row>
        <row r="10300">
          <cell r="A10300" t="str">
            <v>Mejoras SAP y PI</v>
          </cell>
        </row>
        <row r="10301">
          <cell r="A10301" t="str">
            <v>Mejoras SAP y PI</v>
          </cell>
        </row>
        <row r="10302">
          <cell r="A10302" t="str">
            <v>Mejoras SAP y PI</v>
          </cell>
        </row>
        <row r="10303">
          <cell r="A10303" t="str">
            <v>Mejoras SAP y PI</v>
          </cell>
        </row>
        <row r="10304">
          <cell r="A10304" t="str">
            <v>Mejoras SAP y PI</v>
          </cell>
        </row>
        <row r="10305">
          <cell r="A10305" t="str">
            <v>Mejoras SAP y PI</v>
          </cell>
        </row>
        <row r="10306">
          <cell r="A10306" t="str">
            <v>Mejoras SAP y PI</v>
          </cell>
        </row>
        <row r="10307">
          <cell r="A10307" t="str">
            <v>Mejoras SAP y PI</v>
          </cell>
        </row>
        <row r="10308">
          <cell r="A10308" t="str">
            <v>Mejoras SAP y PI</v>
          </cell>
        </row>
        <row r="10309">
          <cell r="A10309" t="str">
            <v>Mejoras SAP y PI</v>
          </cell>
        </row>
        <row r="10310">
          <cell r="A10310" t="str">
            <v>Mejoras SAP y PI</v>
          </cell>
        </row>
        <row r="10311">
          <cell r="A10311" t="str">
            <v>Mejoras SAP y PI</v>
          </cell>
        </row>
        <row r="10312">
          <cell r="A10312" t="str">
            <v>Mejoras SAP y PI</v>
          </cell>
        </row>
        <row r="10313">
          <cell r="A10313" t="str">
            <v>Mejoras SAP y PI</v>
          </cell>
        </row>
        <row r="10314">
          <cell r="A10314" t="str">
            <v>Mejoras SAP y PI</v>
          </cell>
        </row>
        <row r="10315">
          <cell r="A10315" t="str">
            <v>Mejoras SAP y PI</v>
          </cell>
        </row>
        <row r="10316">
          <cell r="A10316" t="str">
            <v>Mejoras SAP y PI</v>
          </cell>
        </row>
        <row r="10317">
          <cell r="A10317" t="str">
            <v>Mejoras SAP y PI</v>
          </cell>
        </row>
        <row r="10318">
          <cell r="A10318" t="str">
            <v>Mejoras SAP y PI</v>
          </cell>
        </row>
        <row r="10319">
          <cell r="A10319" t="str">
            <v>Mejoras SAP y PI</v>
          </cell>
        </row>
        <row r="10320">
          <cell r="A10320" t="str">
            <v>Mejoras SAP y PI</v>
          </cell>
        </row>
        <row r="10321">
          <cell r="A10321" t="str">
            <v>Mejoras SAP y PI</v>
          </cell>
        </row>
        <row r="10322">
          <cell r="A10322" t="str">
            <v>Mejoras SAP y PI</v>
          </cell>
        </row>
        <row r="10323">
          <cell r="A10323" t="str">
            <v>Mejoras SAP y PI</v>
          </cell>
        </row>
        <row r="10324">
          <cell r="A10324" t="str">
            <v>Mejoras SAP y PI</v>
          </cell>
        </row>
        <row r="10325">
          <cell r="A10325" t="str">
            <v>Mejoras SAP y PI</v>
          </cell>
        </row>
        <row r="10326">
          <cell r="A10326" t="str">
            <v>Mejoras SAP y PI</v>
          </cell>
        </row>
        <row r="10327">
          <cell r="A10327" t="str">
            <v>Mejoras SAP y PI</v>
          </cell>
        </row>
        <row r="10328">
          <cell r="A10328" t="str">
            <v>Mejoras SAP y PI</v>
          </cell>
        </row>
        <row r="10329">
          <cell r="A10329" t="str">
            <v>Mejoras SAP y PI</v>
          </cell>
        </row>
        <row r="10330">
          <cell r="A10330" t="str">
            <v>Mejoras SAP y PI</v>
          </cell>
        </row>
        <row r="10331">
          <cell r="A10331" t="str">
            <v>Mejoras SAP y PI</v>
          </cell>
        </row>
        <row r="10332">
          <cell r="A10332" t="str">
            <v>Mejoras SAP y PI</v>
          </cell>
        </row>
        <row r="10333">
          <cell r="A10333" t="str">
            <v>Mejoras SAP y PI</v>
          </cell>
        </row>
        <row r="10334">
          <cell r="A10334" t="str">
            <v>Mejoras SAP y PI</v>
          </cell>
        </row>
        <row r="10335">
          <cell r="A10335" t="str">
            <v>Mejoras SAP y PI</v>
          </cell>
        </row>
        <row r="10336">
          <cell r="A10336" t="str">
            <v>Mejoras SAP y PI</v>
          </cell>
        </row>
        <row r="10337">
          <cell r="A10337" t="str">
            <v>Mejoras SAP y PI</v>
          </cell>
        </row>
        <row r="10338">
          <cell r="A10338" t="str">
            <v>Mejoras SAP y PI</v>
          </cell>
        </row>
        <row r="10339">
          <cell r="A10339" t="str">
            <v>Mejoras SAP y PI</v>
          </cell>
        </row>
        <row r="10340">
          <cell r="A10340" t="str">
            <v>Mejoras SAP y PI</v>
          </cell>
        </row>
        <row r="10341">
          <cell r="A10341" t="str">
            <v>Mejoras SAP y PI</v>
          </cell>
        </row>
        <row r="10342">
          <cell r="A10342" t="str">
            <v>Mejoras SAP y PI</v>
          </cell>
        </row>
        <row r="10343">
          <cell r="A10343" t="str">
            <v>Mejoras SAP y PI</v>
          </cell>
        </row>
        <row r="10344">
          <cell r="A10344" t="str">
            <v>Mejoras SAP y PI</v>
          </cell>
        </row>
        <row r="10345">
          <cell r="A10345" t="str">
            <v>Mejoras SAP y PI</v>
          </cell>
        </row>
        <row r="10346">
          <cell r="A10346" t="str">
            <v>Mejoras SAP y PI</v>
          </cell>
        </row>
        <row r="10347">
          <cell r="A10347" t="str">
            <v>Mejoras SAP y PI</v>
          </cell>
        </row>
        <row r="10348">
          <cell r="A10348" t="str">
            <v>Mejoras SAP y PI</v>
          </cell>
        </row>
        <row r="10349">
          <cell r="A10349" t="str">
            <v>Mejoras SAP y PI</v>
          </cell>
        </row>
        <row r="10350">
          <cell r="A10350" t="str">
            <v>Mejoras SAP y PI</v>
          </cell>
        </row>
        <row r="10351">
          <cell r="A10351" t="str">
            <v>Mejoras SAP y PI</v>
          </cell>
        </row>
        <row r="10352">
          <cell r="A10352" t="str">
            <v>Mejoras SAP y PI</v>
          </cell>
        </row>
        <row r="10353">
          <cell r="A10353" t="str">
            <v>Mejoras SAP y PI</v>
          </cell>
        </row>
        <row r="10354">
          <cell r="A10354" t="str">
            <v>Mejoras SAP y PI</v>
          </cell>
        </row>
        <row r="10355">
          <cell r="A10355" t="str">
            <v>Mejoras SAP y PI</v>
          </cell>
        </row>
        <row r="10356">
          <cell r="A10356" t="str">
            <v>Mejoras SAP y PI</v>
          </cell>
        </row>
        <row r="10357">
          <cell r="A10357" t="str">
            <v>Mejoras SAP y PI</v>
          </cell>
        </row>
        <row r="10358">
          <cell r="A10358" t="str">
            <v>Mejoras SAP y PI</v>
          </cell>
        </row>
        <row r="10359">
          <cell r="A10359" t="str">
            <v>Mejoras SAP y PI</v>
          </cell>
        </row>
        <row r="10360">
          <cell r="A10360" t="str">
            <v>Mejoras SAP y PI</v>
          </cell>
        </row>
        <row r="10361">
          <cell r="A10361" t="str">
            <v>Mejoras SAP y PI</v>
          </cell>
        </row>
        <row r="10362">
          <cell r="A10362" t="str">
            <v>Mejoras SAP y PI</v>
          </cell>
        </row>
        <row r="10363">
          <cell r="A10363" t="str">
            <v>Mejoras SAP y PI</v>
          </cell>
        </row>
        <row r="10364">
          <cell r="A10364" t="str">
            <v>Mejoras SAP y PI</v>
          </cell>
        </row>
        <row r="10365">
          <cell r="A10365" t="str">
            <v>Mejoras SAP y PI</v>
          </cell>
        </row>
        <row r="10366">
          <cell r="A10366" t="str">
            <v>Mejoras SAP y PI</v>
          </cell>
        </row>
        <row r="10367">
          <cell r="A10367" t="str">
            <v>Mejoras SAP y PI</v>
          </cell>
        </row>
        <row r="10368">
          <cell r="A10368" t="str">
            <v>Mejoras SAP y PI</v>
          </cell>
        </row>
        <row r="10369">
          <cell r="A10369" t="str">
            <v>Mejoras SAP y PI</v>
          </cell>
        </row>
        <row r="10370">
          <cell r="A10370" t="str">
            <v>Mejoras SAP y PI</v>
          </cell>
        </row>
        <row r="10371">
          <cell r="A10371" t="str">
            <v>Mejoras SAP y PI</v>
          </cell>
        </row>
        <row r="10372">
          <cell r="A10372" t="str">
            <v>Mejoras SAP y PI</v>
          </cell>
        </row>
        <row r="10373">
          <cell r="A10373" t="str">
            <v>Mejoras SAP y PI</v>
          </cell>
        </row>
        <row r="10374">
          <cell r="A10374" t="str">
            <v>Mejoras SAP y PI</v>
          </cell>
        </row>
        <row r="10375">
          <cell r="A10375" t="str">
            <v>Mejoras SAP y PI</v>
          </cell>
        </row>
        <row r="10376">
          <cell r="A10376" t="str">
            <v>Mejoras SAP y PI</v>
          </cell>
        </row>
        <row r="10377">
          <cell r="A10377" t="str">
            <v>Mejoras SAP y PI</v>
          </cell>
        </row>
        <row r="10378">
          <cell r="A10378" t="str">
            <v>Mejoras SAP y PI</v>
          </cell>
        </row>
        <row r="10379">
          <cell r="A10379" t="str">
            <v>Mejoras SAP y PI</v>
          </cell>
        </row>
        <row r="10380">
          <cell r="A10380" t="str">
            <v>Mejoras SAP y PI</v>
          </cell>
        </row>
        <row r="10381">
          <cell r="A10381" t="str">
            <v>Mejoras SAP y PI</v>
          </cell>
        </row>
        <row r="10382">
          <cell r="A10382" t="str">
            <v>Mejoras SAP y PI</v>
          </cell>
        </row>
        <row r="10383">
          <cell r="A10383" t="str">
            <v>Mejoras SAP y PI</v>
          </cell>
        </row>
        <row r="10384">
          <cell r="A10384" t="str">
            <v>Mejoras SAP y PI</v>
          </cell>
        </row>
        <row r="10385">
          <cell r="A10385" t="str">
            <v>Mejoras SAP y PI</v>
          </cell>
        </row>
        <row r="10386">
          <cell r="A10386" t="str">
            <v>Mejoras SAP y PI</v>
          </cell>
        </row>
        <row r="10387">
          <cell r="A10387" t="str">
            <v>Mejoras SAP y PI</v>
          </cell>
        </row>
        <row r="10388">
          <cell r="A10388" t="str">
            <v>Mejoras SAP y PI</v>
          </cell>
        </row>
        <row r="10389">
          <cell r="A10389" t="str">
            <v>Mejoras SAP y PI</v>
          </cell>
        </row>
        <row r="10390">
          <cell r="A10390" t="str">
            <v>Mejoras SAP y PI</v>
          </cell>
        </row>
        <row r="10391">
          <cell r="A10391" t="str">
            <v>Mejoras SAP y PI</v>
          </cell>
        </row>
        <row r="10392">
          <cell r="A10392" t="str">
            <v>Mejoras SAP y PI</v>
          </cell>
        </row>
        <row r="10393">
          <cell r="A10393" t="str">
            <v>Mejoras SAP y PI</v>
          </cell>
        </row>
        <row r="10394">
          <cell r="A10394" t="str">
            <v>Mejoras SAP y PI</v>
          </cell>
        </row>
        <row r="10395">
          <cell r="A10395" t="str">
            <v>Mejoras SAP y PI</v>
          </cell>
        </row>
        <row r="10396">
          <cell r="A10396" t="str">
            <v>Mejoras SAP y PI</v>
          </cell>
        </row>
        <row r="10397">
          <cell r="A10397" t="str">
            <v>Mejoras SAP y PI</v>
          </cell>
        </row>
        <row r="10398">
          <cell r="A10398" t="str">
            <v>Mejoras SAP y PI</v>
          </cell>
        </row>
        <row r="10399">
          <cell r="A10399" t="str">
            <v>Mejoras SAP y PI</v>
          </cell>
        </row>
        <row r="10400">
          <cell r="A10400" t="str">
            <v>Mejoras SAP y PI</v>
          </cell>
        </row>
        <row r="10401">
          <cell r="A10401" t="str">
            <v>Mejoras SAP y PI</v>
          </cell>
        </row>
        <row r="10402">
          <cell r="A10402" t="str">
            <v>Mejoras SAP y PI</v>
          </cell>
        </row>
        <row r="10403">
          <cell r="A10403" t="str">
            <v>Mejoras SAP y PI</v>
          </cell>
        </row>
        <row r="10404">
          <cell r="A10404" t="str">
            <v>Mejoras SAP y PI</v>
          </cell>
        </row>
        <row r="10405">
          <cell r="A10405" t="str">
            <v>Mejoras SAP y PI</v>
          </cell>
        </row>
        <row r="10406">
          <cell r="A10406" t="str">
            <v>Mejoras SAP y PI</v>
          </cell>
        </row>
        <row r="10407">
          <cell r="A10407" t="str">
            <v>Mejoras SAP y PI</v>
          </cell>
        </row>
        <row r="10408">
          <cell r="A10408" t="str">
            <v>Mejoras SAP y PI</v>
          </cell>
        </row>
        <row r="10409">
          <cell r="A10409" t="str">
            <v>Mejoras SAP y PI</v>
          </cell>
        </row>
        <row r="10410">
          <cell r="A10410" t="str">
            <v>Mejoras SAP y PI</v>
          </cell>
        </row>
        <row r="10411">
          <cell r="A10411" t="str">
            <v>Mejoras SAP y PI</v>
          </cell>
        </row>
        <row r="10412">
          <cell r="A10412" t="str">
            <v>Mejoras SAP y PI</v>
          </cell>
        </row>
        <row r="10413">
          <cell r="A10413" t="str">
            <v>Mejoras SAP y PI</v>
          </cell>
        </row>
        <row r="10414">
          <cell r="A10414" t="str">
            <v>Mejoras SAP y PI</v>
          </cell>
        </row>
        <row r="10415">
          <cell r="A10415" t="str">
            <v>Mejoras SAP y PI</v>
          </cell>
        </row>
        <row r="10416">
          <cell r="A10416" t="str">
            <v>Mejoras SAP y PI</v>
          </cell>
        </row>
        <row r="10417">
          <cell r="A10417" t="str">
            <v>Mejoras SAP y PI</v>
          </cell>
        </row>
        <row r="10418">
          <cell r="A10418" t="str">
            <v>Mejoras SAP y PI</v>
          </cell>
        </row>
        <row r="10419">
          <cell r="A10419" t="str">
            <v>Mejoras SAP y PI</v>
          </cell>
        </row>
        <row r="10420">
          <cell r="A10420" t="str">
            <v>Mejoras SAP y PI</v>
          </cell>
        </row>
        <row r="10421">
          <cell r="A10421" t="str">
            <v>Mejoras SAP y PI</v>
          </cell>
        </row>
        <row r="10422">
          <cell r="A10422" t="str">
            <v>Mejoras SAP y PI</v>
          </cell>
        </row>
        <row r="10423">
          <cell r="A10423" t="str">
            <v>Mejoras SAP y PI</v>
          </cell>
        </row>
        <row r="10424">
          <cell r="A10424" t="str">
            <v>Mejoras SAP y PI</v>
          </cell>
        </row>
        <row r="10425">
          <cell r="A10425" t="str">
            <v>Mejoras SAP y PI</v>
          </cell>
        </row>
        <row r="10426">
          <cell r="A10426" t="str">
            <v>Mejoras SAP y PI</v>
          </cell>
        </row>
        <row r="10427">
          <cell r="A10427" t="str">
            <v>Mejoras SAP y PI</v>
          </cell>
        </row>
        <row r="10428">
          <cell r="A10428" t="str">
            <v>Mejoras SAP y PI</v>
          </cell>
        </row>
        <row r="10429">
          <cell r="A10429" t="str">
            <v>Mejoras SAP y PI</v>
          </cell>
        </row>
        <row r="10430">
          <cell r="A10430" t="str">
            <v>Mejoras SAP y PI</v>
          </cell>
        </row>
        <row r="10431">
          <cell r="A10431" t="str">
            <v>Mejoras SAP y PI</v>
          </cell>
        </row>
        <row r="10432">
          <cell r="A10432" t="str">
            <v>Mejoras SAP y PI</v>
          </cell>
        </row>
        <row r="10433">
          <cell r="A10433" t="str">
            <v>Mejoras SAP y PI</v>
          </cell>
        </row>
        <row r="10434">
          <cell r="A10434" t="str">
            <v>Mejoras SAP y PI</v>
          </cell>
        </row>
        <row r="10435">
          <cell r="A10435" t="str">
            <v>Mejoras SAP y PI</v>
          </cell>
        </row>
        <row r="10436">
          <cell r="A10436" t="str">
            <v>Mejoras SAP y PI</v>
          </cell>
        </row>
        <row r="10437">
          <cell r="A10437" t="str">
            <v>Mejoras SAP y PI</v>
          </cell>
        </row>
        <row r="10438">
          <cell r="A10438" t="str">
            <v>Mejoras SAP y PI</v>
          </cell>
        </row>
        <row r="10439">
          <cell r="A10439" t="str">
            <v>Mejoras SAP y PI</v>
          </cell>
        </row>
        <row r="10440">
          <cell r="A10440" t="str">
            <v>Mejoras SAP y PI</v>
          </cell>
        </row>
        <row r="10441">
          <cell r="A10441" t="str">
            <v>Mejoras SAP y PI</v>
          </cell>
        </row>
        <row r="10442">
          <cell r="A10442" t="str">
            <v>Mejoras SAP y PI</v>
          </cell>
        </row>
        <row r="10443">
          <cell r="A10443" t="str">
            <v>Mejoras SAP y PI</v>
          </cell>
        </row>
        <row r="10444">
          <cell r="A10444" t="str">
            <v>Mejoras SAP y PI</v>
          </cell>
        </row>
        <row r="10445">
          <cell r="A10445" t="str">
            <v>Mejoras SAP y PI</v>
          </cell>
        </row>
        <row r="10446">
          <cell r="A10446" t="str">
            <v>Mejoras SAP y PI</v>
          </cell>
        </row>
        <row r="10447">
          <cell r="A10447" t="str">
            <v>Mejoras SAP y PI</v>
          </cell>
        </row>
        <row r="10448">
          <cell r="A10448" t="str">
            <v>Mejoras SAP y PI</v>
          </cell>
        </row>
        <row r="10449">
          <cell r="A10449" t="str">
            <v>Mejoras SAP y PI</v>
          </cell>
        </row>
        <row r="10450">
          <cell r="A10450" t="str">
            <v>Mejoras SAP y PI</v>
          </cell>
        </row>
        <row r="10451">
          <cell r="A10451" t="str">
            <v>Mejoras SAP y PI</v>
          </cell>
        </row>
        <row r="10452">
          <cell r="A10452" t="str">
            <v>Mejoras SAP y PI</v>
          </cell>
        </row>
        <row r="10453">
          <cell r="A10453" t="str">
            <v>Mejoras SAP y PI</v>
          </cell>
        </row>
        <row r="10454">
          <cell r="A10454" t="str">
            <v>Mejoras SAP y PI</v>
          </cell>
        </row>
        <row r="10455">
          <cell r="A10455" t="str">
            <v>Mejoras SAP y PI</v>
          </cell>
        </row>
        <row r="10456">
          <cell r="A10456" t="str">
            <v>Mejoras SAP y PI</v>
          </cell>
        </row>
        <row r="10457">
          <cell r="A10457" t="str">
            <v>Mejoras SAP y PI</v>
          </cell>
        </row>
        <row r="10458">
          <cell r="A10458" t="str">
            <v>Mejoras SAP y PI</v>
          </cell>
        </row>
        <row r="10459">
          <cell r="A10459" t="str">
            <v>Mejoras SAP y PI</v>
          </cell>
        </row>
        <row r="10460">
          <cell r="A10460" t="str">
            <v>Mejoras SAP y PI</v>
          </cell>
        </row>
        <row r="10461">
          <cell r="A10461" t="str">
            <v>Mejoras SAP y PI</v>
          </cell>
        </row>
        <row r="10462">
          <cell r="A10462" t="str">
            <v>Mejoras SAP y PI</v>
          </cell>
        </row>
        <row r="10463">
          <cell r="A10463" t="str">
            <v>Mejoras SAP y PI</v>
          </cell>
        </row>
        <row r="10464">
          <cell r="A10464" t="str">
            <v>Mejoras SAP y PI</v>
          </cell>
        </row>
        <row r="10465">
          <cell r="A10465" t="str">
            <v>Mejoras SAP y PI</v>
          </cell>
        </row>
        <row r="10466">
          <cell r="A10466" t="str">
            <v>Mejoras SAP y PI</v>
          </cell>
        </row>
        <row r="10467">
          <cell r="A10467" t="str">
            <v>Mejoras SAP y PI</v>
          </cell>
        </row>
        <row r="10468">
          <cell r="A10468" t="str">
            <v>Mejoras SAP y PI</v>
          </cell>
        </row>
        <row r="10469">
          <cell r="A10469" t="str">
            <v>Mejoras SAP y PI</v>
          </cell>
        </row>
        <row r="10470">
          <cell r="A10470" t="str">
            <v>Mejoras SAP y PI</v>
          </cell>
        </row>
        <row r="10471">
          <cell r="A10471" t="str">
            <v>Mejoras SAP y PI</v>
          </cell>
        </row>
        <row r="10472">
          <cell r="A10472" t="str">
            <v>Mejoras SAP y PI</v>
          </cell>
        </row>
        <row r="10473">
          <cell r="A10473" t="str">
            <v>Mejoras SAP y PI</v>
          </cell>
        </row>
        <row r="10474">
          <cell r="A10474" t="str">
            <v>Mejoras SAP y PI</v>
          </cell>
        </row>
        <row r="10475">
          <cell r="A10475" t="str">
            <v>Mejoras SAP y PI</v>
          </cell>
        </row>
        <row r="10476">
          <cell r="A10476" t="str">
            <v>Mejoras SAP y PI</v>
          </cell>
        </row>
        <row r="10477">
          <cell r="A10477" t="str">
            <v>Mejoras SAP y PI</v>
          </cell>
        </row>
        <row r="10478">
          <cell r="A10478" t="str">
            <v>Oracle Database Standard Edition One</v>
          </cell>
        </row>
        <row r="10479">
          <cell r="A10479" t="str">
            <v>Oracle Database Standard Edition One</v>
          </cell>
        </row>
        <row r="10480">
          <cell r="A10480" t="str">
            <v>Oracle Database Standard Edition One</v>
          </cell>
        </row>
        <row r="10481">
          <cell r="A10481" t="str">
            <v>Oracle Database Standard Edition One</v>
          </cell>
        </row>
        <row r="10482">
          <cell r="A10482" t="str">
            <v>Oracle Database Standard Edition One</v>
          </cell>
        </row>
        <row r="10483">
          <cell r="A10483" t="str">
            <v>Oracle Database Standard Edition One</v>
          </cell>
        </row>
        <row r="10484">
          <cell r="A10484" t="str">
            <v>Oracle Database Standard Edition One</v>
          </cell>
        </row>
        <row r="10485">
          <cell r="A10485" t="str">
            <v>Oracle Database Standard Edition One</v>
          </cell>
        </row>
        <row r="10486">
          <cell r="A10486" t="str">
            <v>Oracle Database Standard Edition One</v>
          </cell>
        </row>
        <row r="10487">
          <cell r="A10487" t="str">
            <v>Oracle Database Standard Edition One</v>
          </cell>
        </row>
        <row r="10488">
          <cell r="A10488" t="str">
            <v>Oracle Database Standard Edition One</v>
          </cell>
        </row>
        <row r="10489">
          <cell r="A10489" t="str">
            <v>Oracle Database Standard Edition One</v>
          </cell>
        </row>
        <row r="10490">
          <cell r="A10490" t="str">
            <v>Plataforma WAS RH, Infraestructura, Licencias y servicios de soporte y administración</v>
          </cell>
        </row>
        <row r="10491">
          <cell r="A10491" t="str">
            <v>Plataforma WAS RH, Infraestructura, Licencias y servicios de soporte y administración</v>
          </cell>
        </row>
        <row r="10492">
          <cell r="A10492" t="str">
            <v>Plataforma WAS RH, Infraestructura, Licencias y servicios de soporte y administración</v>
          </cell>
        </row>
        <row r="10493">
          <cell r="A10493" t="str">
            <v>Plataforma WAS RH, Infraestructura, Licencias y servicios de soporte y administración</v>
          </cell>
        </row>
        <row r="10494">
          <cell r="A10494" t="str">
            <v>Plataforma WAS RH, Infraestructura, Licencias y servicios de soporte y administración</v>
          </cell>
        </row>
        <row r="10495">
          <cell r="A10495" t="str">
            <v>Plataforma WAS RH, Infraestructura, Licencias y servicios de soporte y administración</v>
          </cell>
        </row>
        <row r="10496">
          <cell r="A10496" t="str">
            <v>Plataforma WAS RH, Infraestructura, Licencias y servicios de soporte y administración</v>
          </cell>
        </row>
        <row r="10497">
          <cell r="A10497" t="str">
            <v>Plataforma WAS RH, Infraestructura, Licencias y servicios de soporte y administración</v>
          </cell>
        </row>
        <row r="10498">
          <cell r="A10498" t="str">
            <v>Plataforma WAS RH, Infraestructura, Licencias y servicios de soporte y administración</v>
          </cell>
        </row>
        <row r="10499">
          <cell r="A10499" t="str">
            <v>Plataforma WAS RH, Infraestructura, Licencias y servicios de soporte y administración</v>
          </cell>
        </row>
        <row r="10500">
          <cell r="A10500" t="str">
            <v>Plataforma WAS RH, Infraestructura, Licencias y servicios de soporte y administración</v>
          </cell>
        </row>
        <row r="10501">
          <cell r="A10501" t="str">
            <v>Plataforma WAS RH, Infraestructura, Licencias y servicios de soporte y administración</v>
          </cell>
        </row>
        <row r="10502">
          <cell r="A10502" t="str">
            <v>Plataforma WAS RH, Infraestructura, Licencias y servicios de soporte y administración</v>
          </cell>
        </row>
        <row r="10503">
          <cell r="A10503" t="str">
            <v>Plataforma WAS RH, Infraestructura, Licencias y servicios de soporte y administración</v>
          </cell>
        </row>
        <row r="10504">
          <cell r="A10504" t="str">
            <v>Plataforma WAS RH, Infraestructura, Licencias y servicios de soporte y administración</v>
          </cell>
        </row>
        <row r="10505">
          <cell r="A10505" t="str">
            <v>Plataforma WAS RH, Infraestructura, Licencias y servicios de soporte y administración</v>
          </cell>
        </row>
        <row r="10506">
          <cell r="A10506" t="str">
            <v>Plataforma WAS RH, Infraestructura, Licencias y servicios de soporte y administración</v>
          </cell>
        </row>
        <row r="10507">
          <cell r="A10507" t="str">
            <v>Plataforma WAS RH, Infraestructura, Licencias y servicios de soporte y administración</v>
          </cell>
        </row>
        <row r="10508">
          <cell r="A10508" t="str">
            <v>Plataforma WAS RH, Infraestructura, Licencias y servicios de soporte y administración</v>
          </cell>
        </row>
        <row r="10509">
          <cell r="A10509" t="str">
            <v>Plataforma WAS RH, Infraestructura, Licencias y servicios de soporte y administración</v>
          </cell>
        </row>
        <row r="10510">
          <cell r="A10510" t="str">
            <v>Plataforma WAS RH, Infraestructura, Licencias y servicios de soporte y administración</v>
          </cell>
        </row>
        <row r="10511">
          <cell r="A10511" t="str">
            <v>Plataforma WAS RH, Infraestructura, Licencias y servicios de soporte y administración</v>
          </cell>
        </row>
        <row r="10512">
          <cell r="A10512" t="str">
            <v>Plataforma WAS RH, Infraestructura, Licencias y servicios de soporte y administración</v>
          </cell>
        </row>
        <row r="10513">
          <cell r="A10513" t="str">
            <v>Plataforma WAS RH, Infraestructura, Licencias y servicios de soporte y administración</v>
          </cell>
        </row>
        <row r="10514">
          <cell r="A10514" t="str">
            <v>Plataforma WAS RH, Infraestructura, Licencias y servicios de soporte y administración</v>
          </cell>
        </row>
        <row r="10515">
          <cell r="A10515" t="str">
            <v>Plataforma WAS RH, Infraestructura, Licencias y servicios de soporte y administración</v>
          </cell>
        </row>
        <row r="10516">
          <cell r="A10516" t="str">
            <v>Plataforma WAS RH, Infraestructura, Licencias y servicios de soporte y administración</v>
          </cell>
        </row>
        <row r="10517">
          <cell r="A10517" t="str">
            <v>Plataforma WAS RH, Infraestructura, Licencias y servicios de soporte y administración</v>
          </cell>
        </row>
        <row r="10518">
          <cell r="A10518" t="str">
            <v>Plataforma WAS RH, Infraestructura, Licencias y servicios de soporte y administración</v>
          </cell>
        </row>
        <row r="10519">
          <cell r="A10519" t="str">
            <v>Plataforma WAS RH, Infraestructura, Licencias y servicios de soporte y administración</v>
          </cell>
        </row>
        <row r="10520">
          <cell r="A10520" t="str">
            <v>Plataforma WAS RH, Infraestructura, Licencias y servicios de soporte y administración</v>
          </cell>
        </row>
        <row r="10521">
          <cell r="A10521" t="str">
            <v>Plataforma WAS RH, Infraestructura, Licencias y servicios de soporte y administración</v>
          </cell>
        </row>
        <row r="10522">
          <cell r="A10522" t="str">
            <v>Plataforma WAS RH, Infraestructura, Licencias y servicios de soporte y administración</v>
          </cell>
        </row>
        <row r="10523">
          <cell r="A10523" t="str">
            <v>Plataforma WAS RH, Infraestructura, Licencias y servicios de soporte y administración</v>
          </cell>
        </row>
        <row r="10524">
          <cell r="A10524" t="str">
            <v>Plataforma WAS RH, Infraestructura, Licencias y servicios de soporte y administración</v>
          </cell>
        </row>
        <row r="10525">
          <cell r="A10525" t="str">
            <v>Plataforma WAS RH, Infraestructura, Licencias y servicios de soporte y administración</v>
          </cell>
        </row>
        <row r="10526">
          <cell r="A10526" t="str">
            <v>Plataforma WAS RH, Infraestructura, Licencias y servicios de soporte y administración</v>
          </cell>
        </row>
        <row r="10527">
          <cell r="A10527" t="str">
            <v>Plataforma WAS RH, Infraestructura, Licencias y servicios de soporte y administración</v>
          </cell>
        </row>
        <row r="10528">
          <cell r="A10528" t="str">
            <v>Plataforma WAS RH, Infraestructura, Licencias y servicios de soporte y administración</v>
          </cell>
        </row>
        <row r="10529">
          <cell r="A10529" t="str">
            <v>Plataforma WAS RH, Infraestructura, Licencias y servicios de soporte y administración</v>
          </cell>
        </row>
        <row r="10530">
          <cell r="A10530" t="str">
            <v>Plataforma WAS RH, Infraestructura, Licencias y servicios de soporte y administración</v>
          </cell>
        </row>
        <row r="10531">
          <cell r="A10531" t="str">
            <v>Plataforma WAS RH, Infraestructura, Licencias y servicios de soporte y administración</v>
          </cell>
        </row>
        <row r="10532">
          <cell r="A10532" t="str">
            <v>Plataforma WAS RH, Infraestructura, Licencias y servicios de soporte y administración</v>
          </cell>
        </row>
        <row r="10533">
          <cell r="A10533" t="str">
            <v>Plataforma WAS RH, Infraestructura, Licencias y servicios de soporte y administración</v>
          </cell>
        </row>
        <row r="10534">
          <cell r="A10534" t="str">
            <v>Plataforma WAS RH, Infraestructura, Licencias y servicios de soporte y administración</v>
          </cell>
        </row>
        <row r="10535">
          <cell r="A10535" t="str">
            <v>Plataforma WAS RH, Infraestructura, Licencias y servicios de soporte y administración</v>
          </cell>
        </row>
        <row r="10536">
          <cell r="A10536" t="str">
            <v>Plataforma WAS RH, Infraestructura, Licencias y servicios de soporte y administración</v>
          </cell>
        </row>
        <row r="10537">
          <cell r="A10537" t="str">
            <v>Plataforma WAS RH, Infraestructura, Licencias y servicios de soporte y administración</v>
          </cell>
        </row>
        <row r="10538">
          <cell r="A10538" t="str">
            <v>QlikView Document Cal - Corporativo : SC0506</v>
          </cell>
        </row>
        <row r="10539">
          <cell r="A10539" t="str">
            <v>QlikView Document Cal - Corporativo : SC0506</v>
          </cell>
        </row>
        <row r="10540">
          <cell r="A10540" t="str">
            <v>QlikView Document Cal - Corporativo : SC0506</v>
          </cell>
        </row>
        <row r="10541">
          <cell r="A10541" t="str">
            <v>QlikView Document Cal - Corporativo : SC0506</v>
          </cell>
        </row>
        <row r="10542">
          <cell r="A10542" t="str">
            <v>QlikView Document Cal - Corporativo : SC0506</v>
          </cell>
        </row>
        <row r="10543">
          <cell r="A10543" t="str">
            <v>QlikView Document Cal - Corporativo : SC0506</v>
          </cell>
        </row>
        <row r="10544">
          <cell r="A10544" t="str">
            <v>QlikView Document Cal - Corporativo : SC0506</v>
          </cell>
        </row>
        <row r="10545">
          <cell r="A10545" t="str">
            <v>QlikView Document Cal - Corporativo : SC0506</v>
          </cell>
        </row>
        <row r="10546">
          <cell r="A10546" t="str">
            <v>QlikView Document Cal - Corporativo : SC0506</v>
          </cell>
        </row>
        <row r="10547">
          <cell r="A10547" t="str">
            <v>QlikView Document Cal - Corporativo : SC0506</v>
          </cell>
        </row>
        <row r="10548">
          <cell r="A10548" t="str">
            <v>QlikView Document Cal - Corporativo : SC0506</v>
          </cell>
        </row>
        <row r="10549">
          <cell r="A10549" t="str">
            <v>QlikView Document Cal - Corporativo : SC0506</v>
          </cell>
        </row>
        <row r="10550">
          <cell r="A10550" t="str">
            <v>QlikView Document Cal - Corporativo : SC0506</v>
          </cell>
        </row>
        <row r="10551">
          <cell r="A10551" t="str">
            <v>QlikView Document Cal - Corporativo : SC0506</v>
          </cell>
        </row>
        <row r="10552">
          <cell r="A10552" t="str">
            <v>QlikView Document Cal - Corporativo : SC0506</v>
          </cell>
        </row>
        <row r="10553">
          <cell r="A10553" t="str">
            <v>QlikView Document Cal - Corporativo : SC0506</v>
          </cell>
        </row>
        <row r="10554">
          <cell r="A10554" t="str">
            <v>QlikView Document Cal - Corporativo : SC0506</v>
          </cell>
        </row>
        <row r="10555">
          <cell r="A10555" t="str">
            <v>QlikView Document Cal - Corporativo : SC0506</v>
          </cell>
        </row>
        <row r="10556">
          <cell r="A10556" t="str">
            <v>QlikView Document Cal - Corporativo : SC0506</v>
          </cell>
        </row>
        <row r="10557">
          <cell r="A10557" t="str">
            <v>QlikView Document Cal - Corporativo : SC0506</v>
          </cell>
        </row>
        <row r="10558">
          <cell r="A10558" t="str">
            <v>QlikView Document Cal - Corporativo : SC0506</v>
          </cell>
        </row>
        <row r="10559">
          <cell r="A10559" t="str">
            <v>QlikView Document Cal - Corporativo : SC0506</v>
          </cell>
        </row>
        <row r="10560">
          <cell r="A10560" t="str">
            <v>QlikView Document Cal - Corporativo : SC0506</v>
          </cell>
        </row>
        <row r="10561">
          <cell r="A10561" t="str">
            <v>QlikView Document Cal - Corporativo : SC0506</v>
          </cell>
        </row>
        <row r="10562">
          <cell r="A10562" t="str">
            <v>QlikView Document Cal - Corporativo : SC0506</v>
          </cell>
        </row>
        <row r="10563">
          <cell r="A10563" t="str">
            <v>QlikView Document Cal - Corporativo : SC0506</v>
          </cell>
        </row>
        <row r="10564">
          <cell r="A10564" t="str">
            <v>QlikView Document Cal - Corporativo : SC0506</v>
          </cell>
        </row>
        <row r="10565">
          <cell r="A10565" t="str">
            <v>QlikView Document Cal - Corporativo : SC0506</v>
          </cell>
        </row>
        <row r="10566">
          <cell r="A10566" t="str">
            <v>QlikView Document Cal - Corporativo : SC0506</v>
          </cell>
        </row>
        <row r="10567">
          <cell r="A10567" t="str">
            <v>QlikView Document Cal - Corporativo : SC0506</v>
          </cell>
        </row>
        <row r="10568">
          <cell r="A10568" t="str">
            <v>QlikView Document Cal - Corporativo : SC0506</v>
          </cell>
        </row>
        <row r="10569">
          <cell r="A10569" t="str">
            <v>QlikView Document Cal - Corporativo : SC0506</v>
          </cell>
        </row>
        <row r="10570">
          <cell r="A10570" t="str">
            <v>QlikView Document Cal - Corporativo : SC0506</v>
          </cell>
        </row>
        <row r="10571">
          <cell r="A10571" t="str">
            <v>QlikView Document Cal - Corporativo : SC0506</v>
          </cell>
        </row>
        <row r="10572">
          <cell r="A10572" t="str">
            <v>QlikView Document Cal - Corporativo : SC0506</v>
          </cell>
        </row>
        <row r="10573">
          <cell r="A10573" t="str">
            <v>QlikView Document Cal - Corporativo : SC0506</v>
          </cell>
        </row>
        <row r="10574">
          <cell r="A10574" t="str">
            <v>QlikView Document Cal - Corporativo : SC0506</v>
          </cell>
        </row>
        <row r="10575">
          <cell r="A10575" t="str">
            <v>QlikView Document Cal - Corporativo : SC0506</v>
          </cell>
        </row>
        <row r="10576">
          <cell r="A10576" t="str">
            <v>QlikView Document Cal - Corporativo : SC0506</v>
          </cell>
        </row>
        <row r="10577">
          <cell r="A10577" t="str">
            <v>QlikView Document Cal - Corporativo : SC0506</v>
          </cell>
        </row>
        <row r="10578">
          <cell r="A10578" t="str">
            <v>QlikView Document Cal - Corporativo : SC0506</v>
          </cell>
        </row>
        <row r="10579">
          <cell r="A10579" t="str">
            <v>QlikView Document Cal - Corporativo : SC0506</v>
          </cell>
        </row>
        <row r="10580">
          <cell r="A10580" t="str">
            <v>QlikView Document Cal - Corporativo : SC0506</v>
          </cell>
        </row>
        <row r="10581">
          <cell r="A10581" t="str">
            <v>QlikView Document Cal - Corporativo : SC0506</v>
          </cell>
        </row>
        <row r="10582">
          <cell r="A10582" t="str">
            <v>QlikView Document Cal - Corporativo : SC0506</v>
          </cell>
        </row>
        <row r="10583">
          <cell r="A10583" t="str">
            <v>QlikView Document Cal - Corporativo : SC0506</v>
          </cell>
        </row>
        <row r="10584">
          <cell r="A10584" t="str">
            <v>QlikView Document Cal - Corporativo : SC0506</v>
          </cell>
        </row>
        <row r="10585">
          <cell r="A10585" t="str">
            <v>QlikView Document Cal - Corporativo : SC0506</v>
          </cell>
        </row>
        <row r="10586">
          <cell r="A10586" t="str">
            <v>QlikView Document Cal - Corporativo : SC0506</v>
          </cell>
        </row>
        <row r="10587">
          <cell r="A10587" t="str">
            <v>QlikView Document Cal - Corporativo : SC0506</v>
          </cell>
        </row>
        <row r="10588">
          <cell r="A10588" t="str">
            <v>QlikView Document Cal - Corporativo : SC0506</v>
          </cell>
        </row>
        <row r="10589">
          <cell r="A10589" t="str">
            <v>QlikView Document Cal - Corporativo : SC0506</v>
          </cell>
        </row>
        <row r="10590">
          <cell r="A10590" t="str">
            <v>QlikView Document Cal - Corporativo : SC0506</v>
          </cell>
        </row>
        <row r="10591">
          <cell r="A10591" t="str">
            <v>QlikView Document Cal - Corporativo : SC0506</v>
          </cell>
        </row>
        <row r="10592">
          <cell r="A10592" t="str">
            <v>QlikView Document Cal - Corporativo : SC0506</v>
          </cell>
        </row>
        <row r="10593">
          <cell r="A10593" t="str">
            <v>QlikView Document Cal - Corporativo : SC0506</v>
          </cell>
        </row>
        <row r="10594">
          <cell r="A10594" t="str">
            <v>QlikView Document Cal - Corporativo : SC0506</v>
          </cell>
        </row>
        <row r="10595">
          <cell r="A10595" t="str">
            <v>QlikView Document Cal - Corporativo : SC0506</v>
          </cell>
        </row>
        <row r="10596">
          <cell r="A10596" t="str">
            <v>QlikView Document Cal - Corporativo : SC0506</v>
          </cell>
        </row>
        <row r="10597">
          <cell r="A10597" t="str">
            <v>QlikView Document Cal - Corporativo : SC0506</v>
          </cell>
        </row>
        <row r="10598">
          <cell r="A10598" t="str">
            <v>QlikView Document Cal - Corporativo : SC0506</v>
          </cell>
        </row>
        <row r="10599">
          <cell r="A10599" t="str">
            <v>QlikView Document Cal - Corporativo : SC0506</v>
          </cell>
        </row>
        <row r="10600">
          <cell r="A10600" t="str">
            <v>QlikView Document Cal - Corporativo : SC0506</v>
          </cell>
        </row>
        <row r="10601">
          <cell r="A10601" t="str">
            <v>QlikView Document Cal - Corporativo : SC0506</v>
          </cell>
        </row>
        <row r="10602">
          <cell r="A10602" t="str">
            <v>QlikView Document Cal - Corporativo : SC0506</v>
          </cell>
        </row>
        <row r="10603">
          <cell r="A10603" t="str">
            <v>QlikView Document Cal - Corporativo : SC0506</v>
          </cell>
        </row>
        <row r="10604">
          <cell r="A10604" t="str">
            <v>QlikView Document Cal - Corporativo : SC0506</v>
          </cell>
        </row>
        <row r="10605">
          <cell r="A10605" t="str">
            <v>QlikView Document Cal - Corporativo : SC0506</v>
          </cell>
        </row>
        <row r="10606">
          <cell r="A10606" t="str">
            <v>QlikView Document Cal - Corporativo : SC0506</v>
          </cell>
        </row>
        <row r="10607">
          <cell r="A10607" t="str">
            <v>QlikView Document Cal - Corporativo : SC0506</v>
          </cell>
        </row>
        <row r="10608">
          <cell r="A10608" t="str">
            <v>QlikView Document Cal - Corporativo : SC0506</v>
          </cell>
        </row>
        <row r="10609">
          <cell r="A10609" t="str">
            <v>QlikView Document Cal - Corporativo : SC0506</v>
          </cell>
        </row>
        <row r="10610">
          <cell r="A10610" t="str">
            <v>QlikView Document Cal - Corporativo : SC0506</v>
          </cell>
        </row>
        <row r="10611">
          <cell r="A10611" t="str">
            <v>QlikView Document Cal - Corporativo : SC0506</v>
          </cell>
        </row>
        <row r="10612">
          <cell r="A10612" t="str">
            <v>QlikView Document Cal - Corporativo : SC0506</v>
          </cell>
        </row>
        <row r="10613">
          <cell r="A10613" t="str">
            <v>QlikView Document Cal - Corporativo : SC0506</v>
          </cell>
        </row>
        <row r="10614">
          <cell r="A10614" t="str">
            <v>QlikView Document Cal - Corporativo : SC0506</v>
          </cell>
        </row>
        <row r="10615">
          <cell r="A10615" t="str">
            <v>QlikView Document Cal - Corporativo : SC0506</v>
          </cell>
        </row>
        <row r="10616">
          <cell r="A10616" t="str">
            <v>QlikView Document Cal - Corporativo : SC0506</v>
          </cell>
        </row>
        <row r="10617">
          <cell r="A10617" t="str">
            <v>QlikView Document Cal - Corporativo : SC0506</v>
          </cell>
        </row>
        <row r="10618">
          <cell r="A10618" t="str">
            <v>QlikView Document Cal - Corporativo : SC0506</v>
          </cell>
        </row>
        <row r="10619">
          <cell r="A10619" t="str">
            <v>QlikView Document Cal - Corporativo : SC0506</v>
          </cell>
        </row>
        <row r="10620">
          <cell r="A10620" t="str">
            <v>QlikView Document Cal - Corporativo : SC0506</v>
          </cell>
        </row>
        <row r="10621">
          <cell r="A10621" t="str">
            <v>QlikView Document Cal - Corporativo : SC0506</v>
          </cell>
        </row>
        <row r="10622">
          <cell r="A10622" t="str">
            <v>QlikView Document Cal - Corporativo : SC0506</v>
          </cell>
        </row>
        <row r="10623">
          <cell r="A10623" t="str">
            <v>QlikView Document Cal - Corporativo : SC0506</v>
          </cell>
        </row>
        <row r="10624">
          <cell r="A10624" t="str">
            <v>QlikView Document Cal - Corporativo : SC0506</v>
          </cell>
        </row>
        <row r="10625">
          <cell r="A10625" t="str">
            <v>QlikView Document Cal - Corporativo : SC0506</v>
          </cell>
        </row>
        <row r="10626">
          <cell r="A10626" t="str">
            <v>QlikView Document Cal - Corporativo : SC0506</v>
          </cell>
        </row>
        <row r="10627">
          <cell r="A10627" t="str">
            <v>QlikView Document Cal - Corporativo : SC0506</v>
          </cell>
        </row>
        <row r="10628">
          <cell r="A10628" t="str">
            <v>QlikView Document Cal - Corporativo : SC0506</v>
          </cell>
        </row>
        <row r="10629">
          <cell r="A10629" t="str">
            <v>QlikView Document Cal - Corporativo : SC0506</v>
          </cell>
        </row>
        <row r="10630">
          <cell r="A10630" t="str">
            <v>QlikView Document Cal - Corporativo : SC0506</v>
          </cell>
        </row>
        <row r="10631">
          <cell r="A10631" t="str">
            <v>QlikView Document Cal - Corporativo : SC0506</v>
          </cell>
        </row>
        <row r="10632">
          <cell r="A10632" t="str">
            <v>QlikView Document Cal - Corporativo : SC0506</v>
          </cell>
        </row>
        <row r="10633">
          <cell r="A10633" t="str">
            <v>QlikView Document Cal - Corporativo : SC0506</v>
          </cell>
        </row>
        <row r="10634">
          <cell r="A10634" t="str">
            <v>QlikView Document Cal - Corporativo : SC0506</v>
          </cell>
        </row>
        <row r="10635">
          <cell r="A10635" t="str">
            <v>QlikView Document Cal - Corporativo : SC0506</v>
          </cell>
        </row>
        <row r="10636">
          <cell r="A10636" t="str">
            <v>QlikView Document Cal - Corporativo : SC0506</v>
          </cell>
        </row>
        <row r="10637">
          <cell r="A10637" t="str">
            <v>QlikView Document Cal - Corporativo : SC0506</v>
          </cell>
        </row>
        <row r="10638">
          <cell r="A10638" t="str">
            <v>QlikView Document Cal - Corporativo : SC0506</v>
          </cell>
        </row>
        <row r="10639">
          <cell r="A10639" t="str">
            <v>QlikView Document Cal - Corporativo : SC0506</v>
          </cell>
        </row>
        <row r="10640">
          <cell r="A10640" t="str">
            <v>QlikView Document Cal - Corporativo : SC0506</v>
          </cell>
        </row>
        <row r="10641">
          <cell r="A10641" t="str">
            <v>QlikView Document Cal - Corporativo : SC0506</v>
          </cell>
        </row>
        <row r="10642">
          <cell r="A10642" t="str">
            <v>QlikView Document Cal - Corporativo : SC0506</v>
          </cell>
        </row>
        <row r="10643">
          <cell r="A10643" t="str">
            <v>QlikView Document Cal - Corporativo : SC0506</v>
          </cell>
        </row>
        <row r="10644">
          <cell r="A10644" t="str">
            <v>QlikView Document Cal - Corporativo : SC0506</v>
          </cell>
        </row>
        <row r="10645">
          <cell r="A10645" t="str">
            <v>QlikView Document Cal - Corporativo : SC0506</v>
          </cell>
        </row>
        <row r="10646">
          <cell r="A10646" t="str">
            <v>QlikView Document Cal - Corporativo : SC0506</v>
          </cell>
        </row>
        <row r="10647">
          <cell r="A10647" t="str">
            <v>QlikView Document Cal - Corporativo : SC0506</v>
          </cell>
        </row>
        <row r="10648">
          <cell r="A10648" t="str">
            <v>QlikView Document Cal - Corporativo : SC0506</v>
          </cell>
        </row>
        <row r="10649">
          <cell r="A10649" t="str">
            <v>QlikView Document Cal - Corporativo : SC0506</v>
          </cell>
        </row>
        <row r="10650">
          <cell r="A10650" t="str">
            <v>QlikView Document Cal - Corporativo : SC0506</v>
          </cell>
        </row>
        <row r="10651">
          <cell r="A10651" t="str">
            <v>QlikView Document Cal - Corporativo : SC0506</v>
          </cell>
        </row>
        <row r="10652">
          <cell r="A10652" t="str">
            <v>QlikView Document Cal - Corporativo : SC0506</v>
          </cell>
        </row>
        <row r="10653">
          <cell r="A10653" t="str">
            <v>QlikView Document Cal - Corporativo : SC0506</v>
          </cell>
        </row>
        <row r="10654">
          <cell r="A10654" t="str">
            <v>QlikView Document Cal - Corporativo : SC0506</v>
          </cell>
        </row>
        <row r="10655">
          <cell r="A10655" t="str">
            <v>QlikView Document Cal - Corporativo : SC0506</v>
          </cell>
        </row>
        <row r="10656">
          <cell r="A10656" t="str">
            <v>QlikView Document Cal - Corporativo : SC0506</v>
          </cell>
        </row>
        <row r="10657">
          <cell r="A10657" t="str">
            <v>QlikView Document Cal - Corporativo : SC0506</v>
          </cell>
        </row>
        <row r="10658">
          <cell r="A10658" t="str">
            <v>QlikView Document Cal - Corporativo : SC0506</v>
          </cell>
        </row>
        <row r="10659">
          <cell r="A10659" t="str">
            <v>QlikView Document Cal - Corporativo : SC0506</v>
          </cell>
        </row>
        <row r="10660">
          <cell r="A10660" t="str">
            <v>QlikView Document Cal - Corporativo : SC0506</v>
          </cell>
        </row>
        <row r="10661">
          <cell r="A10661" t="str">
            <v>QlikView Document Cal - Corporativo : SC0506</v>
          </cell>
        </row>
        <row r="10662">
          <cell r="A10662" t="str">
            <v>QlikView Document Cal - Corporativo : SC0506</v>
          </cell>
        </row>
        <row r="10663">
          <cell r="A10663" t="str">
            <v>QlikView Document Cal - Corporativo : SC0506</v>
          </cell>
        </row>
        <row r="10664">
          <cell r="A10664" t="str">
            <v>QlikView Document Cal - Corporativo : SC0506</v>
          </cell>
        </row>
        <row r="10665">
          <cell r="A10665" t="str">
            <v>QlikView Document Cal - Corporativo : SC0506</v>
          </cell>
        </row>
        <row r="10666">
          <cell r="A10666" t="str">
            <v>QlikView Document Cal - Corporativo : SC0506</v>
          </cell>
        </row>
        <row r="10667">
          <cell r="A10667" t="str">
            <v>QlikView Document Cal - Corporativo : SC0506</v>
          </cell>
        </row>
        <row r="10668">
          <cell r="A10668" t="str">
            <v>QlikView Document Cal - Corporativo : SC0506</v>
          </cell>
        </row>
        <row r="10669">
          <cell r="A10669" t="str">
            <v>QlikView Document Cal - Corporativo : SC0506</v>
          </cell>
        </row>
        <row r="10670">
          <cell r="A10670" t="str">
            <v>QlikView Document Cal - Corporativo : SC0506</v>
          </cell>
        </row>
        <row r="10671">
          <cell r="A10671" t="str">
            <v>QlikView Document Cal - Corporativo : SC0506</v>
          </cell>
        </row>
        <row r="10672">
          <cell r="A10672" t="str">
            <v>QlikView Document Cal - Corporativo : SC0506</v>
          </cell>
        </row>
        <row r="10673">
          <cell r="A10673" t="str">
            <v>QlikView Document Cal - Corporativo : SC0506</v>
          </cell>
        </row>
        <row r="10674">
          <cell r="A10674" t="str">
            <v>QlikView Document Cal - Corporativo : SC0506</v>
          </cell>
        </row>
        <row r="10675">
          <cell r="A10675" t="str">
            <v>QlikView Document Cal - Corporativo : SC0506</v>
          </cell>
        </row>
        <row r="10676">
          <cell r="A10676" t="str">
            <v>QlikView Document Cal - Corporativo : SC0506</v>
          </cell>
        </row>
        <row r="10677">
          <cell r="A10677" t="str">
            <v>QlikView Document Cal - Corporativo : SC0506</v>
          </cell>
        </row>
        <row r="10678">
          <cell r="A10678" t="str">
            <v>QlikView Document Cal - Corporativo : SC0506</v>
          </cell>
        </row>
        <row r="10679">
          <cell r="A10679" t="str">
            <v>QlikView Document Cal - Corporativo : SC0506</v>
          </cell>
        </row>
        <row r="10680">
          <cell r="A10680" t="str">
            <v>QlikView Document Cal - Corporativo : SC0506</v>
          </cell>
        </row>
        <row r="10681">
          <cell r="A10681" t="str">
            <v>QlikView Document Cal - Corporativo : SC0506</v>
          </cell>
        </row>
        <row r="10682">
          <cell r="A10682" t="str">
            <v>QlikView Document Cal - Corporativo : SC0506</v>
          </cell>
        </row>
        <row r="10683">
          <cell r="A10683" t="str">
            <v>QlikView Document Cal - Corporativo : SC0506</v>
          </cell>
        </row>
        <row r="10684">
          <cell r="A10684" t="str">
            <v>QlikView Document Cal - Corporativo : SC0506</v>
          </cell>
        </row>
        <row r="10685">
          <cell r="A10685" t="str">
            <v>QlikView Document Cal - Corporativo : SC0506</v>
          </cell>
        </row>
        <row r="10686">
          <cell r="A10686" t="str">
            <v>QlikView Document Cal - Corporativo : SC0506</v>
          </cell>
        </row>
        <row r="10687">
          <cell r="A10687" t="str">
            <v>QlikView Document Cal - Corporativo : SC0506</v>
          </cell>
        </row>
        <row r="10688">
          <cell r="A10688" t="str">
            <v>QlikView Document Cal - Corporativo : SC0506</v>
          </cell>
        </row>
        <row r="10689">
          <cell r="A10689" t="str">
            <v>QlikView Document Cal - Corporativo : SC0506</v>
          </cell>
        </row>
        <row r="10690">
          <cell r="A10690" t="str">
            <v>QlikView Document Cal - Corporativo : SC0506</v>
          </cell>
        </row>
        <row r="10691">
          <cell r="A10691" t="str">
            <v>QlikView Document Cal - Corporativo : SC0506</v>
          </cell>
        </row>
        <row r="10692">
          <cell r="A10692" t="str">
            <v>QlikView Document Cal - Corporativo : SC0506</v>
          </cell>
        </row>
        <row r="10693">
          <cell r="A10693" t="str">
            <v>QlikView Document Cal - Corporativo : SC0506</v>
          </cell>
        </row>
        <row r="10694">
          <cell r="A10694" t="str">
            <v>QlikView Document Cal - Ultrastats : SC0510</v>
          </cell>
        </row>
        <row r="10695">
          <cell r="A10695" t="str">
            <v>QlikView Document Cal - Ultrastats : SC0510</v>
          </cell>
        </row>
        <row r="10696">
          <cell r="A10696" t="str">
            <v>QlikView Document Cal - Ultrastats : SC0510</v>
          </cell>
        </row>
        <row r="10697">
          <cell r="A10697" t="str">
            <v>QlikView Document Cal - Ultrastats : SC0510</v>
          </cell>
        </row>
        <row r="10698">
          <cell r="A10698" t="str">
            <v>QlikView Document Cal - Ultrastats : SC0510</v>
          </cell>
        </row>
        <row r="10699">
          <cell r="A10699" t="str">
            <v>QlikView Document Cal - Ultrastats : SC0510</v>
          </cell>
        </row>
        <row r="10700">
          <cell r="A10700" t="str">
            <v>QlikView Document Cal - Ultrastats : SC0510</v>
          </cell>
        </row>
        <row r="10701">
          <cell r="A10701" t="str">
            <v>QlikView Document Cal - Ultrastats : SC0510</v>
          </cell>
        </row>
        <row r="10702">
          <cell r="A10702" t="str">
            <v>QlikView Document Cal - Ultrastats : SC0510</v>
          </cell>
        </row>
        <row r="10703">
          <cell r="A10703" t="str">
            <v>QlikView Document Cal - Ultrastats : SC0510</v>
          </cell>
        </row>
        <row r="10704">
          <cell r="A10704" t="str">
            <v>QlikView Document Cal - Ultrastats : SC0510</v>
          </cell>
        </row>
        <row r="10705">
          <cell r="A10705" t="str">
            <v>QlikView Document Cal - Ultrastats : SC0510</v>
          </cell>
        </row>
        <row r="10706">
          <cell r="A10706" t="str">
            <v>QlikView Document Cal - Ultrastats : SC0510</v>
          </cell>
        </row>
        <row r="10707">
          <cell r="A10707" t="str">
            <v>QlikView Document Cal - Ultrastats : SC0510</v>
          </cell>
        </row>
        <row r="10708">
          <cell r="A10708" t="str">
            <v>QlikView Document Cal - Ultrastats : SC0510</v>
          </cell>
        </row>
        <row r="10709">
          <cell r="A10709" t="str">
            <v>QlikView Document Cal - Ultrastats : SC0510</v>
          </cell>
        </row>
        <row r="10710">
          <cell r="A10710" t="str">
            <v>QlikView Document Cal - Ultrastats : SC0510</v>
          </cell>
        </row>
        <row r="10711">
          <cell r="A10711" t="str">
            <v>QlikView Document Cal - Ultrastats : SC0510</v>
          </cell>
        </row>
        <row r="10712">
          <cell r="A10712" t="str">
            <v>QlikView Document Cal - Ultrastats : SC0510</v>
          </cell>
        </row>
        <row r="10713">
          <cell r="A10713" t="str">
            <v>QlikView Document Cal - Ultrastats : SC0510</v>
          </cell>
        </row>
        <row r="10714">
          <cell r="A10714" t="str">
            <v>QlikView Document Cal - Ultrastats : SC0510</v>
          </cell>
        </row>
        <row r="10715">
          <cell r="A10715" t="str">
            <v>QlikView Document Cal - Ultrastats : SC0510</v>
          </cell>
        </row>
        <row r="10716">
          <cell r="A10716" t="str">
            <v>QlikView Document Cal - Ultrastats : SC0510</v>
          </cell>
        </row>
        <row r="10717">
          <cell r="A10717" t="str">
            <v>QlikView Document Cal - Ultrastats : SC0510</v>
          </cell>
        </row>
        <row r="10718">
          <cell r="A10718" t="str">
            <v>QlikView Document Cal - Ultrastats : SC0510</v>
          </cell>
        </row>
        <row r="10719">
          <cell r="A10719" t="str">
            <v>QlikView Document Cal - Ultrastats : SC0510</v>
          </cell>
        </row>
        <row r="10720">
          <cell r="A10720" t="str">
            <v>QlikView Document Cal - Ultrastats : SC0510</v>
          </cell>
        </row>
        <row r="10721">
          <cell r="A10721" t="str">
            <v>QlikView Document Cal - Ultrastats : SC0510</v>
          </cell>
        </row>
        <row r="10722">
          <cell r="A10722" t="str">
            <v>QlikView Document Cal - Ultrastats : SC0510</v>
          </cell>
        </row>
        <row r="10723">
          <cell r="A10723" t="str">
            <v>QlikView Document Cal - Ultrastats : SC0510</v>
          </cell>
        </row>
        <row r="10724">
          <cell r="A10724" t="str">
            <v>QlikView Document Cal - Ultrastats : SC0510</v>
          </cell>
        </row>
        <row r="10725">
          <cell r="A10725" t="str">
            <v>QlikView Document Cal - Ultrastats : SC0510</v>
          </cell>
        </row>
        <row r="10726">
          <cell r="A10726" t="str">
            <v>QlikView Document Cal - Ultrastats : SC0510</v>
          </cell>
        </row>
        <row r="10727">
          <cell r="A10727" t="str">
            <v>QlikView Document Cal - Ultrastats : SC0510</v>
          </cell>
        </row>
        <row r="10728">
          <cell r="A10728" t="str">
            <v>QlikView Document Cal - Ultrastats : SC0510</v>
          </cell>
        </row>
        <row r="10729">
          <cell r="A10729" t="str">
            <v>QlikView Document Cal - Ultrastats : SC0510</v>
          </cell>
        </row>
        <row r="10730">
          <cell r="A10730" t="str">
            <v>QlikView Document Cal - Ultrastats : SC0510</v>
          </cell>
        </row>
        <row r="10731">
          <cell r="A10731" t="str">
            <v>QlikView Document Cal - Ultrastats : SC0510</v>
          </cell>
        </row>
        <row r="10732">
          <cell r="A10732" t="str">
            <v>QlikView Document Cal - Ultrastats : SC0510</v>
          </cell>
        </row>
        <row r="10733">
          <cell r="A10733" t="str">
            <v>QlikView Document Cal - Ultrastats : SC0510</v>
          </cell>
        </row>
        <row r="10734">
          <cell r="A10734" t="str">
            <v>QlikView Document Cal - Ultrastats : SC0510</v>
          </cell>
        </row>
        <row r="10735">
          <cell r="A10735" t="str">
            <v>QlikView Document Cal - Ultrastats : SC0510</v>
          </cell>
        </row>
        <row r="10736">
          <cell r="A10736" t="str">
            <v>QlikView Document Cal - Ultrastats : SC0510</v>
          </cell>
        </row>
        <row r="10737">
          <cell r="A10737" t="str">
            <v>QlikView Document Cal - Ultrastats : SC0510</v>
          </cell>
        </row>
        <row r="10738">
          <cell r="A10738" t="str">
            <v>QlikView Document Cal - Ultrastats : SC0510</v>
          </cell>
        </row>
        <row r="10739">
          <cell r="A10739" t="str">
            <v>QlikView Document Cal - Ultrastats : SC0510</v>
          </cell>
        </row>
        <row r="10740">
          <cell r="A10740" t="str">
            <v>QlikView Document Cal - Ultrastats : SC0510</v>
          </cell>
        </row>
        <row r="10741">
          <cell r="A10741" t="str">
            <v>QlikView Document Cal - Ultrastats : SC0510</v>
          </cell>
        </row>
        <row r="10742">
          <cell r="A10742" t="str">
            <v>QlikView Document Cal - Ultrastats : SC0510</v>
          </cell>
        </row>
        <row r="10743">
          <cell r="A10743" t="str">
            <v>QlikView Document Cal - Ultrastats : SC0510</v>
          </cell>
        </row>
        <row r="10744">
          <cell r="A10744" t="str">
            <v>QlikView Document Cal - Ultrastats : SC0510</v>
          </cell>
        </row>
        <row r="10745">
          <cell r="A10745" t="str">
            <v>QlikView Document Cal - Ultrastats : SC0510</v>
          </cell>
        </row>
        <row r="10746">
          <cell r="A10746" t="str">
            <v>QlikView Document Cal - Ultrastats : SC0510</v>
          </cell>
        </row>
        <row r="10747">
          <cell r="A10747" t="str">
            <v>QlikView Document Cal - Ultrastats : SC0510</v>
          </cell>
        </row>
        <row r="10748">
          <cell r="A10748" t="str">
            <v>QlikView Document Cal - Ultrastats : SC0510</v>
          </cell>
        </row>
        <row r="10749">
          <cell r="A10749" t="str">
            <v>QlikView Document Cal - Ultrastats : SC0510</v>
          </cell>
        </row>
        <row r="10750">
          <cell r="A10750" t="str">
            <v>QlikView Document Cal - Ultrastats : SC0510</v>
          </cell>
        </row>
        <row r="10751">
          <cell r="A10751" t="str">
            <v>QlikView Document Cal - Ultrastats : SC0510</v>
          </cell>
        </row>
        <row r="10752">
          <cell r="A10752" t="str">
            <v>QlikView Document Cal - Ultrastats : SC0510</v>
          </cell>
        </row>
        <row r="10753">
          <cell r="A10753" t="str">
            <v>QlikView Document Cal - Ultrastats : SC0510</v>
          </cell>
        </row>
        <row r="10754">
          <cell r="A10754" t="str">
            <v>QlikView Document Cal - Ultrastats : SC0510</v>
          </cell>
        </row>
        <row r="10755">
          <cell r="A10755" t="str">
            <v>QlikView Document Cal - Ultrastats : SC0510</v>
          </cell>
        </row>
        <row r="10756">
          <cell r="A10756" t="str">
            <v>QlikView Document Cal - Ultrastats : SC0510</v>
          </cell>
        </row>
        <row r="10757">
          <cell r="A10757" t="str">
            <v>QlikView Document Cal - Ultrastats : SC0510</v>
          </cell>
        </row>
        <row r="10758">
          <cell r="A10758" t="str">
            <v>QlikView Document Cal - Ultrastats : SC0510</v>
          </cell>
        </row>
        <row r="10759">
          <cell r="A10759" t="str">
            <v>QlikView Document Cal - Ultrastats : SC0510</v>
          </cell>
        </row>
        <row r="10760">
          <cell r="A10760" t="str">
            <v>QlikView Document Cal - Ultrastats : SC0510</v>
          </cell>
        </row>
        <row r="10761">
          <cell r="A10761" t="str">
            <v>QlikView Document Cal - Ultrastats : SC0510</v>
          </cell>
        </row>
        <row r="10762">
          <cell r="A10762" t="str">
            <v>QlikView Document Cal - Ultrastats : SC0510</v>
          </cell>
        </row>
        <row r="10763">
          <cell r="A10763" t="str">
            <v>QlikView Document Cal - Ultrastats : SC0510</v>
          </cell>
        </row>
        <row r="10764">
          <cell r="A10764" t="str">
            <v>QlikView Document Cal - Ultrastats : SC0510</v>
          </cell>
        </row>
        <row r="10765">
          <cell r="A10765" t="str">
            <v>QlikView Document Cal - Ultrastats : SC0510</v>
          </cell>
        </row>
        <row r="10766">
          <cell r="A10766" t="str">
            <v>QlikView Document Cal - Ultrastats : SC0510</v>
          </cell>
        </row>
        <row r="10767">
          <cell r="A10767" t="str">
            <v>QlikView Document Cal - Ultrastats : SC0510</v>
          </cell>
        </row>
        <row r="10768">
          <cell r="A10768" t="str">
            <v>QlikView Document Cal - Ultrastats : SC0510</v>
          </cell>
        </row>
        <row r="10769">
          <cell r="A10769" t="str">
            <v>QlikView Document Cal - Ultrastats : SC0510</v>
          </cell>
        </row>
        <row r="10770">
          <cell r="A10770" t="str">
            <v>QlikView Document Cal - Ultrastats : SC0510</v>
          </cell>
        </row>
        <row r="10771">
          <cell r="A10771" t="str">
            <v>QlikView Document Cal - Ultrastats : SC0510</v>
          </cell>
        </row>
        <row r="10772">
          <cell r="A10772" t="str">
            <v>QlikView Document Cal - Ultrastats : SC0510</v>
          </cell>
        </row>
        <row r="10773">
          <cell r="A10773" t="str">
            <v>QlikView Document Cal - Ultrastats : SC0510</v>
          </cell>
        </row>
        <row r="10774">
          <cell r="A10774" t="str">
            <v>QlikView Document Cal - Ultrastats : SC0510</v>
          </cell>
        </row>
        <row r="10775">
          <cell r="A10775" t="str">
            <v>QlikView Document Cal - Ultrastats : SC0510</v>
          </cell>
        </row>
        <row r="10776">
          <cell r="A10776" t="str">
            <v>QlikView Document Cal - Ultrastats : SC0510</v>
          </cell>
        </row>
        <row r="10777">
          <cell r="A10777" t="str">
            <v>QlikView Document Cal - Ultrastats : SC0510</v>
          </cell>
        </row>
        <row r="10778">
          <cell r="A10778" t="str">
            <v>QlikView Document Cal - Ultrastats : SC0510</v>
          </cell>
        </row>
        <row r="10779">
          <cell r="A10779" t="str">
            <v>QlikView Document Cal - Ultrastats : SC0510</v>
          </cell>
        </row>
        <row r="10780">
          <cell r="A10780" t="str">
            <v>QlikView Document Cal - Ultrastats : SC0510</v>
          </cell>
        </row>
        <row r="10781">
          <cell r="A10781" t="str">
            <v>QlikView Document Cal - Ultrastats : SC0510</v>
          </cell>
        </row>
        <row r="10782">
          <cell r="A10782" t="str">
            <v>QlikView Document Cal - Ultrastats : SC0510</v>
          </cell>
        </row>
        <row r="10783">
          <cell r="A10783" t="str">
            <v>QlikView Document Cal - Ultrastats : SC0510</v>
          </cell>
        </row>
        <row r="10784">
          <cell r="A10784" t="str">
            <v>QlikView Document Cal - Ultrastats : SC0510</v>
          </cell>
        </row>
        <row r="10785">
          <cell r="A10785" t="str">
            <v>QlikView Document Cal - Ultrastats : SC0510</v>
          </cell>
        </row>
        <row r="10786">
          <cell r="A10786" t="str">
            <v>QlikView Document Cal - Ultrastats : SC0510</v>
          </cell>
        </row>
        <row r="10787">
          <cell r="A10787" t="str">
            <v>QlikView Document Cal - Ultrastats : SC0510</v>
          </cell>
        </row>
        <row r="10788">
          <cell r="A10788" t="str">
            <v>QlikView Document Cal - Ultrastats : SC0510</v>
          </cell>
        </row>
        <row r="10789">
          <cell r="A10789" t="str">
            <v>QlikView Document Cal - Ultrastats : SC0510</v>
          </cell>
        </row>
        <row r="10790">
          <cell r="A10790" t="str">
            <v>QlikView Document Cal - Ultrastats : SC0510</v>
          </cell>
        </row>
        <row r="10791">
          <cell r="A10791" t="str">
            <v>QlikView Document Cal - Ultrastats : SC0510</v>
          </cell>
        </row>
        <row r="10792">
          <cell r="A10792" t="str">
            <v>QlikView Document Cal - Ultrastats : SC0510</v>
          </cell>
        </row>
        <row r="10793">
          <cell r="A10793" t="str">
            <v>QlikView Document Cal - Ultrastats : SC0510</v>
          </cell>
        </row>
        <row r="10794">
          <cell r="A10794" t="str">
            <v>QlikView Document Cal - Ultrastats : SC0510</v>
          </cell>
        </row>
        <row r="10795">
          <cell r="A10795" t="str">
            <v>QlikView Document Cal - Ultrastats : SC0510</v>
          </cell>
        </row>
        <row r="10796">
          <cell r="A10796" t="str">
            <v>QlikView Document Cal - Ultrastats : SC0510</v>
          </cell>
        </row>
        <row r="10797">
          <cell r="A10797" t="str">
            <v>QlikView Document Cal - Ultrastats : SC0510</v>
          </cell>
        </row>
        <row r="10798">
          <cell r="A10798" t="str">
            <v>QlikView Document Cal - Ultrastats : SC0510</v>
          </cell>
        </row>
        <row r="10799">
          <cell r="A10799" t="str">
            <v>QlikView Document Cal - Ultrastats : SC0510</v>
          </cell>
        </row>
        <row r="10800">
          <cell r="A10800" t="str">
            <v>QlikView Document Cal - Ultrastats : SC0510</v>
          </cell>
        </row>
        <row r="10801">
          <cell r="A10801" t="str">
            <v>QlikView Document Cal - Ultrastats : SC0510</v>
          </cell>
        </row>
        <row r="10802">
          <cell r="A10802" t="str">
            <v>QlikView Document Cal - Ultrastats : SC0510</v>
          </cell>
        </row>
        <row r="10803">
          <cell r="A10803" t="str">
            <v>QlikView Document Cal - Ultrastats : SC0510</v>
          </cell>
        </row>
        <row r="10804">
          <cell r="A10804" t="str">
            <v>QlikView Document Cal - Ultrastats : SC0510</v>
          </cell>
        </row>
        <row r="10805">
          <cell r="A10805" t="str">
            <v>QlikView Document Cal - Ultrastats : SC0510</v>
          </cell>
        </row>
        <row r="10806">
          <cell r="A10806" t="str">
            <v>QlikView Document Cal - Ultrastats : SC0510</v>
          </cell>
        </row>
        <row r="10807">
          <cell r="A10807" t="str">
            <v>QlikView Document Cal - Ultrastats : SC0510</v>
          </cell>
        </row>
        <row r="10808">
          <cell r="A10808" t="str">
            <v>QlikView Document Cal - Ultrastats : SC0510</v>
          </cell>
        </row>
        <row r="10809">
          <cell r="A10809" t="str">
            <v>QlikView Document Cal - Ultrastats : SC0510</v>
          </cell>
        </row>
        <row r="10810">
          <cell r="A10810" t="str">
            <v>QlikView Document Cal - Ultrastats : SC0510</v>
          </cell>
        </row>
        <row r="10811">
          <cell r="A10811" t="str">
            <v>QlikView Document Cal - Ultrastats : SC0510</v>
          </cell>
        </row>
        <row r="10812">
          <cell r="A10812" t="str">
            <v>QlikView Document Cal - Ultrastats : SC0510</v>
          </cell>
        </row>
        <row r="10813">
          <cell r="A10813" t="str">
            <v>QlikView Document Cal - Ultrastats : SC0510</v>
          </cell>
        </row>
        <row r="10814">
          <cell r="A10814" t="str">
            <v>QlikView Document Cal - Ultrastats : SC0510</v>
          </cell>
        </row>
        <row r="10815">
          <cell r="A10815" t="str">
            <v>QlikView Document Cal - Ultrastats : SC0510</v>
          </cell>
        </row>
        <row r="10816">
          <cell r="A10816" t="str">
            <v>QlikView Document Cal - Ultrastats : SC0510</v>
          </cell>
        </row>
        <row r="10817">
          <cell r="A10817" t="str">
            <v>QlikView Document Cal - Ultrastats : SC0510</v>
          </cell>
        </row>
        <row r="10818">
          <cell r="A10818" t="str">
            <v>QlikView Document Cal - Ultrastats : SC0510</v>
          </cell>
        </row>
        <row r="10819">
          <cell r="A10819" t="str">
            <v>QlikView Document Cal - Ultrastats : SC0510</v>
          </cell>
        </row>
        <row r="10820">
          <cell r="A10820" t="str">
            <v>QlikView Document Cal - Ultrastats : SC0510</v>
          </cell>
        </row>
        <row r="10821">
          <cell r="A10821" t="str">
            <v>QlikView Document Cal - Ultrastats : SC0510</v>
          </cell>
        </row>
        <row r="10822">
          <cell r="A10822" t="str">
            <v>QlikView Document Cal - Ultrastats : SC0510</v>
          </cell>
        </row>
        <row r="10823">
          <cell r="A10823" t="str">
            <v>QlikView Document Cal - Ultrastats : SC0510</v>
          </cell>
        </row>
        <row r="10824">
          <cell r="A10824" t="str">
            <v>QlikView Document Cal - Ultrastats : SC0510</v>
          </cell>
        </row>
        <row r="10825">
          <cell r="A10825" t="str">
            <v>QlikView Document Cal - Ultrastats : SC0510</v>
          </cell>
        </row>
        <row r="10826">
          <cell r="A10826" t="str">
            <v>QlikView Document Cal - Ultrastats : SC0510</v>
          </cell>
        </row>
        <row r="10827">
          <cell r="A10827" t="str">
            <v>QlikView Document Cal - Ultrastats : SC0510</v>
          </cell>
        </row>
        <row r="10828">
          <cell r="A10828" t="str">
            <v>QlikView Document Cal - Ultrastats : SC0510</v>
          </cell>
        </row>
        <row r="10829">
          <cell r="A10829" t="str">
            <v>QlikView Document Cal - Ultrastats : SC0510</v>
          </cell>
        </row>
        <row r="10830">
          <cell r="A10830" t="str">
            <v>QlikView Document Cal - Ultrastats : SC0510</v>
          </cell>
        </row>
        <row r="10831">
          <cell r="A10831" t="str">
            <v>QlikView Document Cal - Ultrastats : SC0510</v>
          </cell>
        </row>
        <row r="10832">
          <cell r="A10832" t="str">
            <v>QlikView Document Cal - Ultrastats : SC0510</v>
          </cell>
        </row>
        <row r="10833">
          <cell r="A10833" t="str">
            <v>QlikView Document Cal - Ultrastats : SC0510</v>
          </cell>
        </row>
        <row r="10834">
          <cell r="A10834" t="str">
            <v>QlikView Document Cal - Ultrastats : SC0510</v>
          </cell>
        </row>
        <row r="10835">
          <cell r="A10835" t="str">
            <v>QlikView Document Cal - Ultrastats : SC0510</v>
          </cell>
        </row>
        <row r="10836">
          <cell r="A10836" t="str">
            <v>QlikView Document Cal - Ultrastats : SC0510</v>
          </cell>
        </row>
        <row r="10837">
          <cell r="A10837" t="str">
            <v>QlikView Document Cal - Ultrastats : SC0510</v>
          </cell>
        </row>
        <row r="10838">
          <cell r="A10838" t="str">
            <v>QlikView Document Cal - Ultrastats : SC0510</v>
          </cell>
        </row>
        <row r="10839">
          <cell r="A10839" t="str">
            <v>QlikView Document Cal - Ultrastats : SC0510</v>
          </cell>
        </row>
        <row r="10840">
          <cell r="A10840" t="str">
            <v>QlikView Document Cal - Ultrastats : SC0510</v>
          </cell>
        </row>
        <row r="10841">
          <cell r="A10841" t="str">
            <v>QlikView Document Cal - Ultrastats : SC0510</v>
          </cell>
        </row>
        <row r="10842">
          <cell r="A10842" t="str">
            <v>QlikView Document Cal - Ultrastats : SC0510</v>
          </cell>
        </row>
        <row r="10843">
          <cell r="A10843" t="str">
            <v>QlikView Document Cal - Ultrastats : SC0510</v>
          </cell>
        </row>
        <row r="10844">
          <cell r="A10844" t="str">
            <v>QlikView Document Cal - Ultrastats : SC0510</v>
          </cell>
        </row>
        <row r="10845">
          <cell r="A10845" t="str">
            <v>QlikView Document Cal - Ultrastats : SC0510</v>
          </cell>
        </row>
        <row r="10846">
          <cell r="A10846" t="str">
            <v>QlikView Document Cal - Ultrastats : SC0510</v>
          </cell>
        </row>
        <row r="10847">
          <cell r="A10847" t="str">
            <v>QlikView Document Cal - Ultrastats : SC0510</v>
          </cell>
        </row>
        <row r="10848">
          <cell r="A10848" t="str">
            <v>QlikView Document Cal - Ultrastats : SC0510</v>
          </cell>
        </row>
        <row r="10849">
          <cell r="A10849" t="str">
            <v>QlikView Document Cal - Ultrastats : SC0510</v>
          </cell>
        </row>
        <row r="10850">
          <cell r="A10850" t="str">
            <v>Qlikview EE Cal Tier 11-40 - Corporativo :</v>
          </cell>
        </row>
        <row r="10851">
          <cell r="A10851" t="str">
            <v>Qlikview EE Cal Tier 11-40 - Corporativo :</v>
          </cell>
        </row>
        <row r="10852">
          <cell r="A10852" t="str">
            <v>Qlikview EE Cal Tier 11-40 - Corporativo :</v>
          </cell>
        </row>
        <row r="10853">
          <cell r="A10853" t="str">
            <v>Qlikview EE Cal Tier 11-40 - Corporativo :</v>
          </cell>
        </row>
        <row r="10854">
          <cell r="A10854" t="str">
            <v>Qlikview EE Cal Tier 11-40 - Corporativo :</v>
          </cell>
        </row>
        <row r="10855">
          <cell r="A10855" t="str">
            <v>Qlikview EE Cal Tier 11-40 - Corporativo :</v>
          </cell>
        </row>
        <row r="10856">
          <cell r="A10856" t="str">
            <v>Qlikview EE Cal Tier 11-40 - Corporativo :</v>
          </cell>
        </row>
        <row r="10857">
          <cell r="A10857" t="str">
            <v>Qlikview EE Cal Tier 11-40 - Corporativo :</v>
          </cell>
        </row>
        <row r="10858">
          <cell r="A10858" t="str">
            <v>Qlikview EE Cal Tier 11-40 - Corporativo :</v>
          </cell>
        </row>
        <row r="10859">
          <cell r="A10859" t="str">
            <v>Qlikview EE Cal Tier 11-40 - Corporativo :</v>
          </cell>
        </row>
        <row r="10860">
          <cell r="A10860" t="str">
            <v>Qlikview EE Cal Tier 11-40 - Corporativo :</v>
          </cell>
        </row>
        <row r="10861">
          <cell r="A10861" t="str">
            <v>Qlikview EE Cal Tier 11-40 - Corporativo :</v>
          </cell>
        </row>
        <row r="10862">
          <cell r="A10862" t="str">
            <v>Qlikview EE Cal Tier 11-40 - Corporativo :</v>
          </cell>
        </row>
        <row r="10863">
          <cell r="A10863" t="str">
            <v>Qlikview EE Cal Tier 11-40 - Corporativo :</v>
          </cell>
        </row>
        <row r="10864">
          <cell r="A10864" t="str">
            <v>Qlikview EE Cal Tier 11-40 - Corporativo :</v>
          </cell>
        </row>
        <row r="10865">
          <cell r="A10865" t="str">
            <v>Qlikview EE Cal Tier 11-40 - Corporativo :</v>
          </cell>
        </row>
        <row r="10866">
          <cell r="A10866" t="str">
            <v>Qlikview EE Cal Tier 11-40 - Corporativo :</v>
          </cell>
        </row>
        <row r="10867">
          <cell r="A10867" t="str">
            <v>Qlikview EE Cal Tier 11-40 - Corporativo :</v>
          </cell>
        </row>
        <row r="10868">
          <cell r="A10868" t="str">
            <v>Qlikview EE Cal Tier 11-40 - Corporativo :</v>
          </cell>
        </row>
        <row r="10869">
          <cell r="A10869" t="str">
            <v>Qlikview EE Cal Tier 11-40 - Corporativo :</v>
          </cell>
        </row>
        <row r="10870">
          <cell r="A10870" t="str">
            <v>Qlikview EE Cal Tier 11-40 - Corporativo :</v>
          </cell>
        </row>
        <row r="10871">
          <cell r="A10871" t="str">
            <v>Qlikview EE Cal Tier 11-40 - Corporativo :</v>
          </cell>
        </row>
        <row r="10872">
          <cell r="A10872" t="str">
            <v>Qlikview EE Cal Tier 11-40 - Corporativo :</v>
          </cell>
        </row>
        <row r="10873">
          <cell r="A10873" t="str">
            <v>Qlikview EE Cal Tier 11-40 - Corporativo :</v>
          </cell>
        </row>
        <row r="10874">
          <cell r="A10874" t="str">
            <v>Qlikview EE Cal Tier 11-40 - Corporativo :</v>
          </cell>
        </row>
        <row r="10875">
          <cell r="A10875" t="str">
            <v>Qlikview EE Cal Tier 11-40 - Corporativo :</v>
          </cell>
        </row>
        <row r="10876">
          <cell r="A10876" t="str">
            <v>Qlikview EE Cal Tier 11-40 - Corporativo :</v>
          </cell>
        </row>
        <row r="10877">
          <cell r="A10877" t="str">
            <v>Qlikview EE Cal Tier 11-40 - Corporativo :</v>
          </cell>
        </row>
        <row r="10878">
          <cell r="A10878" t="str">
            <v>Qlikview EE Cal Tier 11-40 - Corporativo :</v>
          </cell>
        </row>
        <row r="10879">
          <cell r="A10879" t="str">
            <v>Qlikview EE Cal Tier 11-40 - Corporativo :</v>
          </cell>
        </row>
        <row r="10880">
          <cell r="A10880" t="str">
            <v>Qlikview EE Cal Tier 11-40 - Corporativo :</v>
          </cell>
        </row>
        <row r="10881">
          <cell r="A10881" t="str">
            <v>Qlikview EE Cal Tier 11-40 - Corporativo :</v>
          </cell>
        </row>
        <row r="10882">
          <cell r="A10882" t="str">
            <v>Qlikview EE Cal Tier 11-40 - Corporativo :</v>
          </cell>
        </row>
        <row r="10883">
          <cell r="A10883" t="str">
            <v>Qlikview EE Cal Tier 11-40 - Corporativo :</v>
          </cell>
        </row>
        <row r="10884">
          <cell r="A10884" t="str">
            <v>Qlikview EE Cal Tier 11-40 - Corporativo :</v>
          </cell>
        </row>
        <row r="10885">
          <cell r="A10885" t="str">
            <v>Qlikview EE Cal Tier 11-40 - Corporativo :</v>
          </cell>
        </row>
        <row r="10886">
          <cell r="A10886" t="str">
            <v>Qlikview EE Cal Tier 11-40 - Corporativo :</v>
          </cell>
        </row>
        <row r="10887">
          <cell r="A10887" t="str">
            <v>Qlikview EE Cal Tier 11-40 - Corporativo :</v>
          </cell>
        </row>
        <row r="10888">
          <cell r="A10888" t="str">
            <v>Qlikview EE Cal Tier 11-40 - Corporativo :</v>
          </cell>
        </row>
        <row r="10889">
          <cell r="A10889" t="str">
            <v>Qlikview EE Cal Tier 11-40 - Corporativo :</v>
          </cell>
        </row>
        <row r="10890">
          <cell r="A10890" t="str">
            <v>Qlikview EE Cal Tier 11-40 - Corporativo :</v>
          </cell>
        </row>
        <row r="10891">
          <cell r="A10891" t="str">
            <v>Qlikview EE Cal Tier 11-40 - Corporativo :</v>
          </cell>
        </row>
        <row r="10892">
          <cell r="A10892" t="str">
            <v>Qlikview EE Cal Tier 11-40 - Corporativo :</v>
          </cell>
        </row>
        <row r="10893">
          <cell r="A10893" t="str">
            <v>Qlikview EE Cal Tier 11-40 - Corporativo :</v>
          </cell>
        </row>
        <row r="10894">
          <cell r="A10894" t="str">
            <v>Qlikview EE Cal Tier 11-40 - Corporativo :</v>
          </cell>
        </row>
        <row r="10895">
          <cell r="A10895" t="str">
            <v>Qlikview EE Cal Tier 11-40 - Corporativo :</v>
          </cell>
        </row>
        <row r="10896">
          <cell r="A10896" t="str">
            <v>Qlikview EE Cal Tier 11-40 - Corporativo :</v>
          </cell>
        </row>
        <row r="10897">
          <cell r="A10897" t="str">
            <v>Qlikview EE Cal Tier 11-40 - Corporativo :</v>
          </cell>
        </row>
        <row r="10898">
          <cell r="A10898" t="str">
            <v>Qlikview EE Cal Tier 11-40 - Corporativo :</v>
          </cell>
        </row>
        <row r="10899">
          <cell r="A10899" t="str">
            <v>Qlikview EE Cal Tier 11-40 - Corporativo :</v>
          </cell>
        </row>
        <row r="10900">
          <cell r="A10900" t="str">
            <v>Qlikview EE Cal Tier 11-40 - Corporativo :</v>
          </cell>
        </row>
        <row r="10901">
          <cell r="A10901" t="str">
            <v>Qlikview EE Cal Tier 11-40 - Corporativo :</v>
          </cell>
        </row>
        <row r="10902">
          <cell r="A10902" t="str">
            <v>Qlikview EE Cal Tier 11-40 - Corporativo :</v>
          </cell>
        </row>
        <row r="10903">
          <cell r="A10903" t="str">
            <v>Qlikview EE Cal Tier 11-40 - Corporativo :</v>
          </cell>
        </row>
        <row r="10904">
          <cell r="A10904" t="str">
            <v>Qlikview EE Cal Tier 11-40 - Corporativo :</v>
          </cell>
        </row>
        <row r="10905">
          <cell r="A10905" t="str">
            <v>Qlikview EE Cal Tier 11-40 - Corporativo :</v>
          </cell>
        </row>
        <row r="10906">
          <cell r="A10906" t="str">
            <v>Qlikview EE Cal Tier 11-40 - Corporativo :</v>
          </cell>
        </row>
        <row r="10907">
          <cell r="A10907" t="str">
            <v>Qlikview EE Cal Tier 11-40 - Corporativo :</v>
          </cell>
        </row>
        <row r="10908">
          <cell r="A10908" t="str">
            <v>Qlikview EE Cal Tier 11-40 - Corporativo :</v>
          </cell>
        </row>
        <row r="10909">
          <cell r="A10909" t="str">
            <v>Qlikview EE Cal Tier 11-40 - Corporativo :</v>
          </cell>
        </row>
        <row r="10910">
          <cell r="A10910" t="str">
            <v>Qlikview EE Cal Tier 11-40 - Corporativo :</v>
          </cell>
        </row>
        <row r="10911">
          <cell r="A10911" t="str">
            <v>Qlikview EE Cal Tier 11-40 - Corporativo :</v>
          </cell>
        </row>
        <row r="10912">
          <cell r="A10912" t="str">
            <v>Qlikview EE Cal Tier 11-40 - Corporativo :</v>
          </cell>
        </row>
        <row r="10913">
          <cell r="A10913" t="str">
            <v>Qlikview EE Cal Tier 11-40 - Corporativo :</v>
          </cell>
        </row>
        <row r="10914">
          <cell r="A10914" t="str">
            <v>Qlikview EE Cal Tier 11-40 - Corporativo :</v>
          </cell>
        </row>
        <row r="10915">
          <cell r="A10915" t="str">
            <v>Qlikview EE Cal Tier 11-40 - Corporativo :</v>
          </cell>
        </row>
        <row r="10916">
          <cell r="A10916" t="str">
            <v>Qlikview EE Cal Tier 11-40 - Corporativo :</v>
          </cell>
        </row>
        <row r="10917">
          <cell r="A10917" t="str">
            <v>Qlikview EE Cal Tier 11-40 - Corporativo :</v>
          </cell>
        </row>
        <row r="10918">
          <cell r="A10918" t="str">
            <v>Qlikview EE Cal Tier 11-40 - Corporativo :</v>
          </cell>
        </row>
        <row r="10919">
          <cell r="A10919" t="str">
            <v>Qlikview EE Cal Tier 11-40 - Corporativo :</v>
          </cell>
        </row>
        <row r="10920">
          <cell r="A10920" t="str">
            <v>Qlikview EE Cal Tier 11-40 - Corporativo :</v>
          </cell>
        </row>
        <row r="10921">
          <cell r="A10921" t="str">
            <v>Qlikview EE Cal Tier 11-40 - Corporativo :</v>
          </cell>
        </row>
        <row r="10922">
          <cell r="A10922" t="str">
            <v>Qlikview EE Cal Tier 11-40 - Corporativo :</v>
          </cell>
        </row>
        <row r="10923">
          <cell r="A10923" t="str">
            <v>Qlikview EE Cal Tier 11-40 - Corporativo :</v>
          </cell>
        </row>
        <row r="10924">
          <cell r="A10924" t="str">
            <v>Qlikview EE Cal Tier 11-40 - Corporativo :</v>
          </cell>
        </row>
        <row r="10925">
          <cell r="A10925" t="str">
            <v>Qlikview EE Cal Tier 11-40 - Corporativo :</v>
          </cell>
        </row>
        <row r="10926">
          <cell r="A10926" t="str">
            <v>Qlikview EE Cal Tier 11-40 - Corporativo :</v>
          </cell>
        </row>
        <row r="10927">
          <cell r="A10927" t="str">
            <v>Qlikview EE Cal Tier 11-40 - Corporativo :</v>
          </cell>
        </row>
        <row r="10928">
          <cell r="A10928" t="str">
            <v>Qlikview EE Cal Tier 11-40 - Corporativo :</v>
          </cell>
        </row>
        <row r="10929">
          <cell r="A10929" t="str">
            <v>Qlikview EE Cal Tier 11-40 - Corporativo :</v>
          </cell>
        </row>
        <row r="10930">
          <cell r="A10930" t="str">
            <v>Qlikview EE Cal Tier 11-40 - Corporativo :</v>
          </cell>
        </row>
        <row r="10931">
          <cell r="A10931" t="str">
            <v>Qlikview EE Cal Tier 11-40 - Corporativo :</v>
          </cell>
        </row>
        <row r="10932">
          <cell r="A10932" t="str">
            <v>Qlikview EE Cal Tier 11-40 - Corporativo :</v>
          </cell>
        </row>
        <row r="10933">
          <cell r="A10933" t="str">
            <v>Qlikview EE Cal Tier 11-40 - Corporativo :</v>
          </cell>
        </row>
        <row r="10934">
          <cell r="A10934" t="str">
            <v>Qlikview EE Cal Tier 11-40 - Corporativo :</v>
          </cell>
        </row>
        <row r="10935">
          <cell r="A10935" t="str">
            <v>Qlikview EE Cal Tier 11-40 - Corporativo :</v>
          </cell>
        </row>
        <row r="10936">
          <cell r="A10936" t="str">
            <v>Qlikview EE Cal Tier 11-40 - Corporativo :</v>
          </cell>
        </row>
        <row r="10937">
          <cell r="A10937" t="str">
            <v>Qlikview EE Cal Tier 11-40 - Corporativo :</v>
          </cell>
        </row>
        <row r="10938">
          <cell r="A10938" t="str">
            <v>Qlikview EE Cal Tier 11-40 - Corporativo :</v>
          </cell>
        </row>
        <row r="10939">
          <cell r="A10939" t="str">
            <v>Qlikview EE Cal Tier 11-40 - Corporativo :</v>
          </cell>
        </row>
        <row r="10940">
          <cell r="A10940" t="str">
            <v>Qlikview EE Cal Tier 11-40 - Corporativo :</v>
          </cell>
        </row>
        <row r="10941">
          <cell r="A10941" t="str">
            <v>Qlikview EE Cal Tier 11-40 - Corporativo :</v>
          </cell>
        </row>
        <row r="10942">
          <cell r="A10942" t="str">
            <v>Qlikview EE Cal Tier 11-40 - Corporativo :</v>
          </cell>
        </row>
        <row r="10943">
          <cell r="A10943" t="str">
            <v>Qlikview EE Cal Tier 11-40 - Corporativo :</v>
          </cell>
        </row>
        <row r="10944">
          <cell r="A10944" t="str">
            <v>Qlikview EE Cal Tier 11-40 - Corporativo :</v>
          </cell>
        </row>
        <row r="10945">
          <cell r="A10945" t="str">
            <v>Qlikview EE Cal Tier 11-40 - Corporativo :</v>
          </cell>
        </row>
        <row r="10946">
          <cell r="A10946" t="str">
            <v>Qlikview EE Cal Tier 11-40 - Corporativo :</v>
          </cell>
        </row>
        <row r="10947">
          <cell r="A10947" t="str">
            <v>Qlikview EE Cal Tier 11-40 - Corporativo :</v>
          </cell>
        </row>
        <row r="10948">
          <cell r="A10948" t="str">
            <v>Qlikview EE Cal Tier 11-40 - Corporativo :</v>
          </cell>
        </row>
        <row r="10949">
          <cell r="A10949" t="str">
            <v>Qlikview EE Cal Tier 11-40 - Corporativo :</v>
          </cell>
        </row>
        <row r="10950">
          <cell r="A10950" t="str">
            <v>Qlikview EE Cal Tier 11-40 - Corporativo :</v>
          </cell>
        </row>
        <row r="10951">
          <cell r="A10951" t="str">
            <v>Qlikview EE Cal Tier 11-40 - Corporativo :</v>
          </cell>
        </row>
        <row r="10952">
          <cell r="A10952" t="str">
            <v>Qlikview EE Cal Tier 11-40 - Corporativo :</v>
          </cell>
        </row>
        <row r="10953">
          <cell r="A10953" t="str">
            <v>Qlikview EE Cal Tier 11-40 - Corporativo :</v>
          </cell>
        </row>
        <row r="10954">
          <cell r="A10954" t="str">
            <v>Qlikview EE Cal Tier 11-40 - Corporativo :</v>
          </cell>
        </row>
        <row r="10955">
          <cell r="A10955" t="str">
            <v>Qlikview EE Cal Tier 11-40 - Corporativo :</v>
          </cell>
        </row>
        <row r="10956">
          <cell r="A10956" t="str">
            <v>Qlikview EE Cal Tier 11-40 - Corporativo :</v>
          </cell>
        </row>
        <row r="10957">
          <cell r="A10957" t="str">
            <v>Qlikview EE Cal Tier 11-40 - Corporativo :</v>
          </cell>
        </row>
        <row r="10958">
          <cell r="A10958" t="str">
            <v>Qlikview EE Cal Tier 11-40 - Corporativo :</v>
          </cell>
        </row>
        <row r="10959">
          <cell r="A10959" t="str">
            <v>Qlikview EE Cal Tier 11-40 - Corporativo :</v>
          </cell>
        </row>
        <row r="10960">
          <cell r="A10960" t="str">
            <v>Qlikview EE Cal Tier 11-40 - Corporativo :</v>
          </cell>
        </row>
        <row r="10961">
          <cell r="A10961" t="str">
            <v>Qlikview EE Cal Tier 11-40 - Corporativo :</v>
          </cell>
        </row>
        <row r="10962">
          <cell r="A10962" t="str">
            <v>Qlikview EE Cal Tier 11-40 - Corporativo :</v>
          </cell>
        </row>
        <row r="10963">
          <cell r="A10963" t="str">
            <v>Qlikview EE Cal Tier 11-40 - Corporativo :</v>
          </cell>
        </row>
        <row r="10964">
          <cell r="A10964" t="str">
            <v>Qlikview EE Cal Tier 11-40 - Corporativo :</v>
          </cell>
        </row>
        <row r="10965">
          <cell r="A10965" t="str">
            <v>Qlikview EE Cal Tier 11-40 - Corporativo :</v>
          </cell>
        </row>
        <row r="10966">
          <cell r="A10966" t="str">
            <v>Qlikview EE Cal Tier 11-40 - Corporativo :</v>
          </cell>
        </row>
        <row r="10967">
          <cell r="A10967" t="str">
            <v>Qlikview EE Cal Tier 11-40 - Corporativo :</v>
          </cell>
        </row>
        <row r="10968">
          <cell r="A10968" t="str">
            <v>Qlikview EE Cal Tier 11-40 - Corporativo :</v>
          </cell>
        </row>
        <row r="10969">
          <cell r="A10969" t="str">
            <v>Qlikview EE Cal Tier 11-40 - Corporativo :</v>
          </cell>
        </row>
        <row r="10970">
          <cell r="A10970" t="str">
            <v>Qlikview EE Cal Tier 11-40 - Corporativo :</v>
          </cell>
        </row>
        <row r="10971">
          <cell r="A10971" t="str">
            <v>Qlikview EE Cal Tier 11-40 - Corporativo :</v>
          </cell>
        </row>
        <row r="10972">
          <cell r="A10972" t="str">
            <v>Qlikview EE Cal Tier 11-40 - Corporativo :</v>
          </cell>
        </row>
        <row r="10973">
          <cell r="A10973" t="str">
            <v>Qlikview EE Cal Tier 11-40 - Corporativo :</v>
          </cell>
        </row>
        <row r="10974">
          <cell r="A10974" t="str">
            <v>Qlikview EE Cal Tier 11-40 - Corporativo :</v>
          </cell>
        </row>
        <row r="10975">
          <cell r="A10975" t="str">
            <v>Qlikview EE Cal Tier 11-40 - Corporativo :</v>
          </cell>
        </row>
        <row r="10976">
          <cell r="A10976" t="str">
            <v>Qlikview EE Cal Tier 11-40 - Corporativo :</v>
          </cell>
        </row>
        <row r="10977">
          <cell r="A10977" t="str">
            <v>Qlikview EE Cal Tier 11-40 - Corporativo :</v>
          </cell>
        </row>
        <row r="10978">
          <cell r="A10978" t="str">
            <v>Qlikview EE Cal Tier 11-40 - Corporativo :</v>
          </cell>
        </row>
        <row r="10979">
          <cell r="A10979" t="str">
            <v>Qlikview EE Cal Tier 11-40 - Corporativo :</v>
          </cell>
        </row>
        <row r="10980">
          <cell r="A10980" t="str">
            <v>Qlikview EE Cal Tier 11-40 - Corporativo :</v>
          </cell>
        </row>
        <row r="10981">
          <cell r="A10981" t="str">
            <v>Qlikview EE Cal Tier 11-40 - Corporativo :</v>
          </cell>
        </row>
        <row r="10982">
          <cell r="A10982" t="str">
            <v>Qlikview EE Cal Tier 11-40 - Corporativo :</v>
          </cell>
        </row>
        <row r="10983">
          <cell r="A10983" t="str">
            <v>Qlikview EE Cal Tier 11-40 - Corporativo :</v>
          </cell>
        </row>
        <row r="10984">
          <cell r="A10984" t="str">
            <v>Qlikview EE Cal Tier 11-40 - Corporativo :</v>
          </cell>
        </row>
        <row r="10985">
          <cell r="A10985" t="str">
            <v>Qlikview EE Cal Tier 11-40 - Corporativo :</v>
          </cell>
        </row>
        <row r="10986">
          <cell r="A10986" t="str">
            <v>Qlikview EE Cal Tier 11-40 - Corporativo :</v>
          </cell>
        </row>
        <row r="10987">
          <cell r="A10987" t="str">
            <v>Qlikview EE Cal Tier 11-40 - Corporativo :</v>
          </cell>
        </row>
        <row r="10988">
          <cell r="A10988" t="str">
            <v>Qlikview EE Cal Tier 11-40 - Corporativo :</v>
          </cell>
        </row>
        <row r="10989">
          <cell r="A10989" t="str">
            <v>Qlikview EE Cal Tier 11-40 - Corporativo :</v>
          </cell>
        </row>
        <row r="10990">
          <cell r="A10990" t="str">
            <v>Qlikview EE Cal Tier 11-40 - Corporativo :</v>
          </cell>
        </row>
        <row r="10991">
          <cell r="A10991" t="str">
            <v>Qlikview EE Cal Tier 11-40 - Corporativo :</v>
          </cell>
        </row>
        <row r="10992">
          <cell r="A10992" t="str">
            <v>Qlikview EE Cal Tier 11-40 - Corporativo :</v>
          </cell>
        </row>
        <row r="10993">
          <cell r="A10993" t="str">
            <v>Qlikview EE Cal Tier 11-40 - Corporativo :</v>
          </cell>
        </row>
        <row r="10994">
          <cell r="A10994" t="str">
            <v>Qlikview EE Cal Tier 11-40 - Corporativo :</v>
          </cell>
        </row>
        <row r="10995">
          <cell r="A10995" t="str">
            <v>Qlikview EE Cal Tier 11-40 - Corporativo :</v>
          </cell>
        </row>
        <row r="10996">
          <cell r="A10996" t="str">
            <v>Qlikview EE Cal Tier 11-40 - Corporativo :</v>
          </cell>
        </row>
        <row r="10997">
          <cell r="A10997" t="str">
            <v>Qlikview EE Cal Tier 11-40 - Corporativo :</v>
          </cell>
        </row>
        <row r="10998">
          <cell r="A10998" t="str">
            <v>Qlikview EE Cal Tier 11-40 - Corporativo :</v>
          </cell>
        </row>
        <row r="10999">
          <cell r="A10999" t="str">
            <v>Qlikview EE Cal Tier 11-40 - Corporativo :</v>
          </cell>
        </row>
        <row r="11000">
          <cell r="A11000" t="str">
            <v>Qlikview EE Cal Tier 11-40 - Corporativo :</v>
          </cell>
        </row>
        <row r="11001">
          <cell r="A11001" t="str">
            <v>Qlikview EE Cal Tier 11-40 - Corporativo :</v>
          </cell>
        </row>
        <row r="11002">
          <cell r="A11002" t="str">
            <v>Qlikview EE Cal Tier 11-40 - Corporativo :</v>
          </cell>
        </row>
        <row r="11003">
          <cell r="A11003" t="str">
            <v>Qlikview EE Cal Tier 11-40 - Corporativo :</v>
          </cell>
        </row>
        <row r="11004">
          <cell r="A11004" t="str">
            <v>Qlikview EE Cal Tier 11-40 - Corporativo :</v>
          </cell>
        </row>
        <row r="11005">
          <cell r="A11005" t="str">
            <v>Qlikview EE Cal Tier 11-40 - Corporativo :</v>
          </cell>
        </row>
        <row r="11006">
          <cell r="A11006" t="str">
            <v>Qlikview EE Test / Dev Server (xxx 735) - Ultrastats : SC0512</v>
          </cell>
        </row>
        <row r="11007">
          <cell r="A11007" t="str">
            <v>Qlikview EE Test / Dev Server (xxx 735) - Ultrastats : SC0512</v>
          </cell>
        </row>
        <row r="11008">
          <cell r="A11008" t="str">
            <v>Qlikview EE Test / Dev Server (xxx 735) - Ultrastats : SC0512</v>
          </cell>
        </row>
        <row r="11009">
          <cell r="A11009" t="str">
            <v>Qlikview EE Test / Dev Server (xxx 735) - Ultrastats : SC0512</v>
          </cell>
        </row>
        <row r="11010">
          <cell r="A11010" t="str">
            <v>Qlikview EE Test / Dev Server (xxx 735) - Ultrastats : SC0512</v>
          </cell>
        </row>
        <row r="11011">
          <cell r="A11011" t="str">
            <v>Qlikview EE Test / Dev Server (xxx 735) - Ultrastats : SC0512</v>
          </cell>
        </row>
        <row r="11012">
          <cell r="A11012" t="str">
            <v>Qlikview EE Test / Dev Server (xxx 735) - Ultrastats : SC0512</v>
          </cell>
        </row>
        <row r="11013">
          <cell r="A11013" t="str">
            <v>Qlikview EE Test / Dev Server (xxx 735) - Ultrastats : SC0512</v>
          </cell>
        </row>
        <row r="11014">
          <cell r="A11014" t="str">
            <v>Qlikview EE Test / Dev Server (xxx 735) - Ultrastats : SC0512</v>
          </cell>
        </row>
        <row r="11015">
          <cell r="A11015" t="str">
            <v>Qlikview EE Test / Dev Server (xxx 735) - Ultrastats : SC0512</v>
          </cell>
        </row>
        <row r="11016">
          <cell r="A11016" t="str">
            <v>Qlikview EE Test / Dev Server (xxx 735) - Ultrastats : SC0512</v>
          </cell>
        </row>
        <row r="11017">
          <cell r="A11017" t="str">
            <v>Qlikview EE Test / Dev Server (xxx 735) - Ultrastats : SC0512</v>
          </cell>
        </row>
        <row r="11018">
          <cell r="A11018" t="str">
            <v>Qlikview EE Test / Dev Server (xxx 735) - Ultrastats : SC0512</v>
          </cell>
        </row>
        <row r="11019">
          <cell r="A11019" t="str">
            <v>Qlikview EE Test / Dev Server (xxx 735) - Ultrastats : SC0512</v>
          </cell>
        </row>
        <row r="11020">
          <cell r="A11020" t="str">
            <v>Qlikview EE Test / Dev Server (xxx 735) - Ultrastats : SC0512</v>
          </cell>
        </row>
        <row r="11021">
          <cell r="A11021" t="str">
            <v>Qlikview EE Test / Dev Server (xxx 735) - Ultrastats : SC0512</v>
          </cell>
        </row>
        <row r="11022">
          <cell r="A11022" t="str">
            <v>Qlikview EE Test / Dev Server (xxx 735) - Ultrastats : SC0512</v>
          </cell>
        </row>
        <row r="11023">
          <cell r="A11023" t="str">
            <v>Qlikview EE Test / Dev Server (xxx 735) - Ultrastats : SC0512</v>
          </cell>
        </row>
        <row r="11024">
          <cell r="A11024" t="str">
            <v>Qlikview EE Test / Dev Server (xxx 735) - Ultrastats : SC0512</v>
          </cell>
        </row>
        <row r="11025">
          <cell r="A11025" t="str">
            <v>Qlikview EE Test / Dev Server (xxx 735) - Ultrastats : SC0512</v>
          </cell>
        </row>
        <row r="11026">
          <cell r="A11026" t="str">
            <v>Qlikview EE Test / Dev Server (xxx 735) - Ultrastats : SC0512</v>
          </cell>
        </row>
        <row r="11027">
          <cell r="A11027" t="str">
            <v>Qlikview EE Test / Dev Server (xxx 735) - Ultrastats : SC0512</v>
          </cell>
        </row>
        <row r="11028">
          <cell r="A11028" t="str">
            <v>Qlikview EE Test / Dev Server (xxx 735) - Ultrastats : SC0512</v>
          </cell>
        </row>
        <row r="11029">
          <cell r="A11029" t="str">
            <v>Qlikview EE Test / Dev Server (xxx 735) - Ultrastats : SC0512</v>
          </cell>
        </row>
        <row r="11030">
          <cell r="A11030" t="str">
            <v>Qlikview EE Test / Dev Server (xxx 735) - Ultrastats : SC0512</v>
          </cell>
        </row>
        <row r="11031">
          <cell r="A11031" t="str">
            <v>Qlikview EE Test / Dev Server (xxx 735) - Ultrastats : SC0512</v>
          </cell>
        </row>
        <row r="11032">
          <cell r="A11032" t="str">
            <v>Qlikview EE Test / Dev Server (xxx 735) - Ultrastats : SC0512</v>
          </cell>
        </row>
        <row r="11033">
          <cell r="A11033" t="str">
            <v>Qlikview EE Test / Dev Server (xxx 735) - Ultrastats : SC0512</v>
          </cell>
        </row>
        <row r="11034">
          <cell r="A11034" t="str">
            <v>Qlikview EE Test / Dev Server (xxx 735) - Ultrastats : SC0512</v>
          </cell>
        </row>
        <row r="11035">
          <cell r="A11035" t="str">
            <v>Qlikview EE Test / Dev Server (xxx 735) - Ultrastats : SC0512</v>
          </cell>
        </row>
        <row r="11036">
          <cell r="A11036" t="str">
            <v>Qlikview EE Test / Dev Server (xxx 735) - Ultrastats : SC0512</v>
          </cell>
        </row>
        <row r="11037">
          <cell r="A11037" t="str">
            <v>Qlikview EE Test / Dev Server (xxx 735) - Ultrastats : SC0512</v>
          </cell>
        </row>
        <row r="11038">
          <cell r="A11038" t="str">
            <v>Qlikview EE Test / Dev Server (xxx 735) - Ultrastats : SC0512</v>
          </cell>
        </row>
        <row r="11039">
          <cell r="A11039" t="str">
            <v>Qlikview EE Test / Dev Server (xxx 735) - Ultrastats : SC0512</v>
          </cell>
        </row>
        <row r="11040">
          <cell r="A11040" t="str">
            <v>Qlikview EE Test / Dev Server (xxx 735) - Ultrastats : SC0512</v>
          </cell>
        </row>
        <row r="11041">
          <cell r="A11041" t="str">
            <v>Qlikview EE Test / Dev Server (xxx 735) - Ultrastats : SC0512</v>
          </cell>
        </row>
        <row r="11042">
          <cell r="A11042" t="str">
            <v>Qlikview EE Test / Dev Server (xxx 735) - Ultrastats : SC0512</v>
          </cell>
        </row>
        <row r="11043">
          <cell r="A11043" t="str">
            <v>Qlikview EE Test / Dev Server (xxx 735) - Ultrastats : SC0512</v>
          </cell>
        </row>
        <row r="11044">
          <cell r="A11044" t="str">
            <v>Qlikview EE Test / Dev Server (xxx 735) - Ultrastats : SC0512</v>
          </cell>
        </row>
        <row r="11045">
          <cell r="A11045" t="str">
            <v>Qlikview EE Test / Dev Server (xxx 735) - Ultrastats : SC0512</v>
          </cell>
        </row>
        <row r="11046">
          <cell r="A11046" t="str">
            <v>Qlikview EE Test / Dev Server (xxx 735) - Ultrastats : SC0512</v>
          </cell>
        </row>
        <row r="11047">
          <cell r="A11047" t="str">
            <v>Qlikview EE Test / Dev Server (xxx 735) - Ultrastats : SC0512</v>
          </cell>
        </row>
        <row r="11048">
          <cell r="A11048" t="str">
            <v>Qlikview EE Test / Dev Server (xxx 735) - Ultrastats : SC0512</v>
          </cell>
        </row>
        <row r="11049">
          <cell r="A11049" t="str">
            <v>Qlikview EE Test / Dev Server (xxx 735) - Ultrastats : SC0512</v>
          </cell>
        </row>
        <row r="11050">
          <cell r="A11050" t="str">
            <v>Qlikview EE Test / Dev Server (xxx 735) - Ultrastats : SC0512</v>
          </cell>
        </row>
        <row r="11051">
          <cell r="A11051" t="str">
            <v>Qlikview EE Test / Dev Server (xxx 735) - Ultrastats : SC0512</v>
          </cell>
        </row>
        <row r="11052">
          <cell r="A11052" t="str">
            <v>Qlikview EE Test / Dev Server (xxx 735) - Ultrastats : SC0512</v>
          </cell>
        </row>
        <row r="11053">
          <cell r="A11053" t="str">
            <v>Qlikview EE Test / Dev Server (xxx 735) - Ultrastats : SC0512</v>
          </cell>
        </row>
        <row r="11054">
          <cell r="A11054" t="str">
            <v>Qlikview EE Test / Dev Server (xxx 735) - Ultrastats : SC0512</v>
          </cell>
        </row>
        <row r="11055">
          <cell r="A11055" t="str">
            <v>Qlikview EE Test / Dev Server (xxx 735) - Ultrastats : SC0512</v>
          </cell>
        </row>
        <row r="11056">
          <cell r="A11056" t="str">
            <v>Qlikview EE Test / Dev Server (xxx 735) - Ultrastats : SC0512</v>
          </cell>
        </row>
        <row r="11057">
          <cell r="A11057" t="str">
            <v>Qlikview EE Test / Dev Server (xxx 735) - Ultrastats : SC0512</v>
          </cell>
        </row>
        <row r="11058">
          <cell r="A11058" t="str">
            <v>Qlikview EE Test / Dev Server (xxx 735) - Ultrastats : SC0512</v>
          </cell>
        </row>
        <row r="11059">
          <cell r="A11059" t="str">
            <v>Qlikview EE Test / Dev Server (xxx 735) - Ultrastats : SC0512</v>
          </cell>
        </row>
        <row r="11060">
          <cell r="A11060" t="str">
            <v>Qlikview EE Test / Dev Server (xxx 735) - Ultrastats : SC0512</v>
          </cell>
        </row>
        <row r="11061">
          <cell r="A11061" t="str">
            <v>Qlikview EE Test / Dev Server (xxx 735) - Ultrastats : SC0512</v>
          </cell>
        </row>
        <row r="11062">
          <cell r="A11062" t="str">
            <v>Qlikview EE Test / Dev Server (xxx 735) - Ultrastats : SC0512</v>
          </cell>
        </row>
        <row r="11063">
          <cell r="A11063" t="str">
            <v>Qlikview EE Test / Dev Server (xxx 735) - Ultrastats : SC0512</v>
          </cell>
        </row>
        <row r="11064">
          <cell r="A11064" t="str">
            <v>Qlikview EE Test / Dev Server (xxx 735) - Ultrastats : SC0512</v>
          </cell>
        </row>
        <row r="11065">
          <cell r="A11065" t="str">
            <v>Qlikview EE Test / Dev Server (xxx 735) - Ultrastats : SC0512</v>
          </cell>
        </row>
        <row r="11066">
          <cell r="A11066" t="str">
            <v>Qlikview EE Test / Dev Server (xxx 735) - Ultrastats : SC0512</v>
          </cell>
        </row>
        <row r="11067">
          <cell r="A11067" t="str">
            <v>Qlikview EE Test / Dev Server (xxx 735) - Ultrastats : SC0512</v>
          </cell>
        </row>
        <row r="11068">
          <cell r="A11068" t="str">
            <v>Qlikview EE Test / Dev Server (xxx 735) - Ultrastats : SC0512</v>
          </cell>
        </row>
        <row r="11069">
          <cell r="A11069" t="str">
            <v>Qlikview EE Test / Dev Server (xxx 735) - Ultrastats : SC0512</v>
          </cell>
        </row>
        <row r="11070">
          <cell r="A11070" t="str">
            <v>Qlikview EE Test / Dev Server (xxx 735) - Ultrastats : SC0512</v>
          </cell>
        </row>
        <row r="11071">
          <cell r="A11071" t="str">
            <v>Qlikview EE Test / Dev Server (xxx 735) - Ultrastats : SC0512</v>
          </cell>
        </row>
        <row r="11072">
          <cell r="A11072" t="str">
            <v>Qlikview EE Test / Dev Server (xxx 735) - Ultrastats : SC0512</v>
          </cell>
        </row>
        <row r="11073">
          <cell r="A11073" t="str">
            <v>Qlikview EE Test / Dev Server (xxx 735) - Ultrastats : SC0512</v>
          </cell>
        </row>
        <row r="11074">
          <cell r="A11074" t="str">
            <v>Qlikview EE Test / Dev Server (xxx 735) - Ultrastats : SC0512</v>
          </cell>
        </row>
        <row r="11075">
          <cell r="A11075" t="str">
            <v>Qlikview EE Test / Dev Server (xxx 735) - Ultrastats : SC0512</v>
          </cell>
        </row>
        <row r="11076">
          <cell r="A11076" t="str">
            <v>Qlikview EE Test / Dev Server (xxx 735) - Ultrastats : SC0512</v>
          </cell>
        </row>
        <row r="11077">
          <cell r="A11077" t="str">
            <v>Qlikview EE Test / Dev Server (xxx 735) - Ultrastats : SC0512</v>
          </cell>
        </row>
        <row r="11078">
          <cell r="A11078" t="str">
            <v>Qlikview EE Test / Dev Server (xxx 735) - Ultrastats : SC0512</v>
          </cell>
        </row>
        <row r="11079">
          <cell r="A11079" t="str">
            <v>Qlikview EE Test / Dev Server (xxx 735) - Ultrastats : SC0512</v>
          </cell>
        </row>
        <row r="11080">
          <cell r="A11080" t="str">
            <v>Qlikview EE Test / Dev Server (xxx 735) - Ultrastats : SC0512</v>
          </cell>
        </row>
        <row r="11081">
          <cell r="A11081" t="str">
            <v>Qlikview EE Test / Dev Server (xxx 735) - Ultrastats : SC0512</v>
          </cell>
        </row>
        <row r="11082">
          <cell r="A11082" t="str">
            <v>Qlikview EE Test / Dev Server (xxx 735) - Ultrastats : SC0512</v>
          </cell>
        </row>
        <row r="11083">
          <cell r="A11083" t="str">
            <v>Qlikview EE Test / Dev Server (xxx 735) - Ultrastats : SC0512</v>
          </cell>
        </row>
        <row r="11084">
          <cell r="A11084" t="str">
            <v>Qlikview EE Test / Dev Server (xxx 735) - Ultrastats : SC0512</v>
          </cell>
        </row>
        <row r="11085">
          <cell r="A11085" t="str">
            <v>Qlikview EE Test / Dev Server (xxx 735) - Ultrastats : SC0512</v>
          </cell>
        </row>
        <row r="11086">
          <cell r="A11086" t="str">
            <v>Qlikview EE Test / Dev Server (xxx 735) - Ultrastats : SC0512</v>
          </cell>
        </row>
        <row r="11087">
          <cell r="A11087" t="str">
            <v>Qlikview EE Test / Dev Server (xxx 735) - Ultrastats : SC0512</v>
          </cell>
        </row>
        <row r="11088">
          <cell r="A11088" t="str">
            <v>Qlikview EE Test / Dev Server (xxx 735) - Ultrastats : SC0512</v>
          </cell>
        </row>
        <row r="11089">
          <cell r="A11089" t="str">
            <v>Qlikview EE Test / Dev Server (xxx 735) - Ultrastats : SC0512</v>
          </cell>
        </row>
        <row r="11090">
          <cell r="A11090" t="str">
            <v>Qlikview EE Test / Dev Server (xxx 735) - Ultrastats : SC0512</v>
          </cell>
        </row>
        <row r="11091">
          <cell r="A11091" t="str">
            <v>Qlikview EE Test / Dev Server (xxx 735) - Ultrastats : SC0512</v>
          </cell>
        </row>
        <row r="11092">
          <cell r="A11092" t="str">
            <v>Qlikview EE Test / Dev Server (xxx 735) - Ultrastats : SC0512</v>
          </cell>
        </row>
        <row r="11093">
          <cell r="A11093" t="str">
            <v>Qlikview EE Test / Dev Server (xxx 735) - Ultrastats : SC0512</v>
          </cell>
        </row>
        <row r="11094">
          <cell r="A11094" t="str">
            <v>Qlikview EE Test / Dev Server (xxx 735) - Ultrastats : SC0512</v>
          </cell>
        </row>
        <row r="11095">
          <cell r="A11095" t="str">
            <v>Qlikview EE Test / Dev Server (xxx 735) - Ultrastats : SC0512</v>
          </cell>
        </row>
        <row r="11096">
          <cell r="A11096" t="str">
            <v>Qlikview EE Test / Dev Server (xxx 735) - Ultrastats : SC0512</v>
          </cell>
        </row>
        <row r="11097">
          <cell r="A11097" t="str">
            <v>Qlikview EE Test / Dev Server (xxx 735) - Ultrastats : SC0512</v>
          </cell>
        </row>
        <row r="11098">
          <cell r="A11098" t="str">
            <v>Qlikview EE Test / Dev Server (xxx 735) - Ultrastats : SC0512</v>
          </cell>
        </row>
        <row r="11099">
          <cell r="A11099" t="str">
            <v>Qlikview EE Test / Dev Server (xxx 735) - Ultrastats : SC0512</v>
          </cell>
        </row>
        <row r="11100">
          <cell r="A11100" t="str">
            <v>Qlikview EE Test / Dev Server (xxx 735) - Ultrastats : SC0512</v>
          </cell>
        </row>
        <row r="11101">
          <cell r="A11101" t="str">
            <v>Qlikview EE Test / Dev Server (xxx 735) - Ultrastats : SC0512</v>
          </cell>
        </row>
        <row r="11102">
          <cell r="A11102" t="str">
            <v>Qlikview EE Test / Dev Server (xxx 735) - Ultrastats : SC0512</v>
          </cell>
        </row>
        <row r="11103">
          <cell r="A11103" t="str">
            <v>Qlikview EE Test / Dev Server (xxx 735) - Ultrastats : SC0512</v>
          </cell>
        </row>
        <row r="11104">
          <cell r="A11104" t="str">
            <v>Qlikview EE Test / Dev Server (xxx 735) - Ultrastats : SC0512</v>
          </cell>
        </row>
        <row r="11105">
          <cell r="A11105" t="str">
            <v>Qlikview EE Test / Dev Server (xxx 735) - Ultrastats : SC0512</v>
          </cell>
        </row>
        <row r="11106">
          <cell r="A11106" t="str">
            <v>Qlikview EE Test / Dev Server (xxx 735) - Ultrastats : SC0512</v>
          </cell>
        </row>
        <row r="11107">
          <cell r="A11107" t="str">
            <v>Qlikview EE Test / Dev Server (xxx 735) - Ultrastats : SC0512</v>
          </cell>
        </row>
        <row r="11108">
          <cell r="A11108" t="str">
            <v>Qlikview EE Test / Dev Server (xxx 735) - Ultrastats : SC0512</v>
          </cell>
        </row>
        <row r="11109">
          <cell r="A11109" t="str">
            <v>Qlikview EE Test / Dev Server (xxx 735) - Ultrastats : SC0512</v>
          </cell>
        </row>
        <row r="11110">
          <cell r="A11110" t="str">
            <v>Qlikview EE Test / Dev Server (xxx 735) - Ultrastats : SC0512</v>
          </cell>
        </row>
        <row r="11111">
          <cell r="A11111" t="str">
            <v>Qlikview EE Test / Dev Server (xxx 735) - Ultrastats : SC0512</v>
          </cell>
        </row>
        <row r="11112">
          <cell r="A11112" t="str">
            <v>Qlikview EE Test / Dev Server (xxx 735) - Ultrastats : SC0512</v>
          </cell>
        </row>
        <row r="11113">
          <cell r="A11113" t="str">
            <v>Qlikview EE Test / Dev Server (xxx 735) - Ultrastats : SC0512</v>
          </cell>
        </row>
        <row r="11114">
          <cell r="A11114" t="str">
            <v>Qlikview EE Test / Dev Server (xxx 735) - Ultrastats : SC0512</v>
          </cell>
        </row>
        <row r="11115">
          <cell r="A11115" t="str">
            <v>Qlikview EE Test / Dev Server (xxx 735) - Ultrastats : SC0512</v>
          </cell>
        </row>
        <row r="11116">
          <cell r="A11116" t="str">
            <v>Qlikview EE Test / Dev Server (xxx 735) - Ultrastats : SC0512</v>
          </cell>
        </row>
        <row r="11117">
          <cell r="A11117" t="str">
            <v>Qlikview EE Test / Dev Server (xxx 735) - Ultrastats : SC0512</v>
          </cell>
        </row>
        <row r="11118">
          <cell r="A11118" t="str">
            <v>Qlikview EE Test / Dev Server (xxx 735) - Ultrastats : SC0512</v>
          </cell>
        </row>
        <row r="11119">
          <cell r="A11119" t="str">
            <v>Qlikview EE Test / Dev Server (xxx 735) - Ultrastats : SC0512</v>
          </cell>
        </row>
        <row r="11120">
          <cell r="A11120" t="str">
            <v>Qlikview EE Test / Dev Server (xxx 735) - Ultrastats : SC0512</v>
          </cell>
        </row>
        <row r="11121">
          <cell r="A11121" t="str">
            <v>Qlikview EE Test / Dev Server (xxx 735) - Ultrastats : SC0512</v>
          </cell>
        </row>
        <row r="11122">
          <cell r="A11122" t="str">
            <v>Qlikview EE Test / Dev Server (xxx 735) - Ultrastats : SC0512</v>
          </cell>
        </row>
        <row r="11123">
          <cell r="A11123" t="str">
            <v>Qlikview EE Test / Dev Server (xxx 735) - Ultrastats : SC0512</v>
          </cell>
        </row>
        <row r="11124">
          <cell r="A11124" t="str">
            <v>Qlikview EE Test / Dev Server (xxx 735) - Ultrastats : SC0512</v>
          </cell>
        </row>
        <row r="11125">
          <cell r="A11125" t="str">
            <v>Qlikview EE Test / Dev Server (xxx 735) - Ultrastats : SC0512</v>
          </cell>
        </row>
        <row r="11126">
          <cell r="A11126" t="str">
            <v>Qlikview EE Test / Dev Server (xxx 735) - Ultrastats : SC0512</v>
          </cell>
        </row>
        <row r="11127">
          <cell r="A11127" t="str">
            <v>Qlikview EE Test / Dev Server (xxx 735) - Ultrastats : SC0512</v>
          </cell>
        </row>
        <row r="11128">
          <cell r="A11128" t="str">
            <v>Qlikview EE Test / Dev Server (xxx 735) - Ultrastats : SC0512</v>
          </cell>
        </row>
        <row r="11129">
          <cell r="A11129" t="str">
            <v>Qlikview EE Test / Dev Server (xxx 735) - Ultrastats : SC0512</v>
          </cell>
        </row>
        <row r="11130">
          <cell r="A11130" t="str">
            <v>Qlikview EE Test / Dev Server (xxx 735) - Ultrastats : SC0512</v>
          </cell>
        </row>
        <row r="11131">
          <cell r="A11131" t="str">
            <v>Qlikview EE Test / Dev Server (xxx 735) - Ultrastats : SC0512</v>
          </cell>
        </row>
        <row r="11132">
          <cell r="A11132" t="str">
            <v>Qlikview EE Test / Dev Server (xxx 735) - Ultrastats : SC0512</v>
          </cell>
        </row>
        <row r="11133">
          <cell r="A11133" t="str">
            <v>Qlikview EE Test / Dev Server (xxx 735) - Ultrastats : SC0512</v>
          </cell>
        </row>
        <row r="11134">
          <cell r="A11134" t="str">
            <v>Qlikview EE Test / Dev Server (xxx 735) - Ultrastats : SC0512</v>
          </cell>
        </row>
        <row r="11135">
          <cell r="A11135" t="str">
            <v>Qlikview EE Test / Dev Server (xxx 735) - Ultrastats : SC0512</v>
          </cell>
        </row>
        <row r="11136">
          <cell r="A11136" t="str">
            <v>Qlikview EE Test / Dev Server (xxx 735) - Ultrastats : SC0512</v>
          </cell>
        </row>
        <row r="11137">
          <cell r="A11137" t="str">
            <v>Qlikview EE Test / Dev Server (xxx 735) - Ultrastats : SC0512</v>
          </cell>
        </row>
        <row r="11138">
          <cell r="A11138" t="str">
            <v>Qlikview EE Test / Dev Server (xxx 735) - Ultrastats : SC0512</v>
          </cell>
        </row>
        <row r="11139">
          <cell r="A11139" t="str">
            <v>Qlikview EE Test / Dev Server (xxx 735) - Ultrastats : SC0512</v>
          </cell>
        </row>
        <row r="11140">
          <cell r="A11140" t="str">
            <v>Qlikview EE Test / Dev Server (xxx 735) - Ultrastats : SC0512</v>
          </cell>
        </row>
        <row r="11141">
          <cell r="A11141" t="str">
            <v>Qlikview EE Test / Dev Server (xxx 735) - Ultrastats : SC0512</v>
          </cell>
        </row>
        <row r="11142">
          <cell r="A11142" t="str">
            <v>Qlikview EE Test / Dev Server (xxx 735) - Ultrastats : SC0512</v>
          </cell>
        </row>
        <row r="11143">
          <cell r="A11143" t="str">
            <v>Qlikview EE Test / Dev Server (xxx 735) - Ultrastats : SC0512</v>
          </cell>
        </row>
        <row r="11144">
          <cell r="A11144" t="str">
            <v>Qlikview EE Test / Dev Server (xxx 735) - Ultrastats : SC0512</v>
          </cell>
        </row>
        <row r="11145">
          <cell r="A11145" t="str">
            <v>Qlikview EE Test / Dev Server (xxx 735) - Ultrastats : SC0512</v>
          </cell>
        </row>
        <row r="11146">
          <cell r="A11146" t="str">
            <v>Qlikview EE Test / Dev Server (xxx 735) - Ultrastats : SC0512</v>
          </cell>
        </row>
        <row r="11147">
          <cell r="A11147" t="str">
            <v>Qlikview EE Test / Dev Server (xxx 735) - Ultrastats : SC0512</v>
          </cell>
        </row>
        <row r="11148">
          <cell r="A11148" t="str">
            <v>Qlikview EE Test / Dev Server (xxx 735) - Ultrastats : SC0512</v>
          </cell>
        </row>
        <row r="11149">
          <cell r="A11149" t="str">
            <v>Qlikview EE Test / Dev Server (xxx 735) - Ultrastats : SC0512</v>
          </cell>
        </row>
        <row r="11150">
          <cell r="A11150" t="str">
            <v>Qlikview EE Test / Dev Server (xxx 735) - Ultrastats : SC0512</v>
          </cell>
        </row>
        <row r="11151">
          <cell r="A11151" t="str">
            <v>Qlikview EE Test / Dev Server (xxx 735) - Ultrastats : SC0512</v>
          </cell>
        </row>
        <row r="11152">
          <cell r="A11152" t="str">
            <v>Qlikview EE Test / Dev Server (xxx 735) - Ultrastats : SC0512</v>
          </cell>
        </row>
        <row r="11153">
          <cell r="A11153" t="str">
            <v>Qlikview EE Test / Dev Server (xxx 735) - Ultrastats : SC0512</v>
          </cell>
        </row>
        <row r="11154">
          <cell r="A11154" t="str">
            <v>Qlikview EE Test / Dev Server (xxx 735) - Ultrastats : SC0512</v>
          </cell>
        </row>
        <row r="11155">
          <cell r="A11155" t="str">
            <v>Qlikview EE Test / Dev Server (xxx 735) - Ultrastats : SC0512</v>
          </cell>
        </row>
        <row r="11156">
          <cell r="A11156" t="str">
            <v>Qlikview EE Test / Dev Server (xxx 735) - Ultrastats : SC0512</v>
          </cell>
        </row>
        <row r="11157">
          <cell r="A11157" t="str">
            <v>Qlikview EE Test / Dev Server (xxx 735) - Ultrastats : SC0512</v>
          </cell>
        </row>
        <row r="11158">
          <cell r="A11158" t="str">
            <v>Qlikview EE Test / Dev Server (xxx 735) - Ultrastats : SC0512</v>
          </cell>
        </row>
        <row r="11159">
          <cell r="A11159" t="str">
            <v>Qlikview EE Test / Dev Server (xxx 735) - Ultrastats : SC0512</v>
          </cell>
        </row>
        <row r="11160">
          <cell r="A11160" t="str">
            <v>Qlikview EE Test / Dev Server (xxx 735) - Ultrastats : SC0512</v>
          </cell>
        </row>
        <row r="11161">
          <cell r="A11161" t="str">
            <v>Qlikview EE Test / Dev Server (xxx 735) - Ultrastats : SC0512</v>
          </cell>
        </row>
        <row r="11162">
          <cell r="A11162" t="str">
            <v>Qlikview Named User Cals - Corporativo : SC0505</v>
          </cell>
        </row>
        <row r="11163">
          <cell r="A11163" t="str">
            <v>Qlikview Named User Cals - Corporativo : SC0505</v>
          </cell>
        </row>
        <row r="11164">
          <cell r="A11164" t="str">
            <v>Qlikview Named User Cals - Corporativo : SC0505</v>
          </cell>
        </row>
        <row r="11165">
          <cell r="A11165" t="str">
            <v>Qlikview Named User Cals - Corporativo : SC0505</v>
          </cell>
        </row>
        <row r="11166">
          <cell r="A11166" t="str">
            <v>Qlikview Named User Cals - Corporativo : SC0505</v>
          </cell>
        </row>
        <row r="11167">
          <cell r="A11167" t="str">
            <v>Qlikview Named User Cals - Corporativo : SC0505</v>
          </cell>
        </row>
        <row r="11168">
          <cell r="A11168" t="str">
            <v>Qlikview Named User Cals - Corporativo : SC0505</v>
          </cell>
        </row>
        <row r="11169">
          <cell r="A11169" t="str">
            <v>Qlikview Named User Cals - Corporativo : SC0505</v>
          </cell>
        </row>
        <row r="11170">
          <cell r="A11170" t="str">
            <v>Qlikview Named User Cals - Corporativo : SC0505</v>
          </cell>
        </row>
        <row r="11171">
          <cell r="A11171" t="str">
            <v>Qlikview Named User Cals - Corporativo : SC0505</v>
          </cell>
        </row>
        <row r="11172">
          <cell r="A11172" t="str">
            <v>Qlikview Named User Cals - Corporativo : SC0505</v>
          </cell>
        </row>
        <row r="11173">
          <cell r="A11173" t="str">
            <v>Qlikview Named User Cals - Corporativo : SC0505</v>
          </cell>
        </row>
        <row r="11174">
          <cell r="A11174" t="str">
            <v>Qlikview Named User Cals - Corporativo : SC0505</v>
          </cell>
        </row>
        <row r="11175">
          <cell r="A11175" t="str">
            <v>Qlikview Named User Cals - Corporativo : SC0505</v>
          </cell>
        </row>
        <row r="11176">
          <cell r="A11176" t="str">
            <v>Qlikview Named User Cals - Corporativo : SC0505</v>
          </cell>
        </row>
        <row r="11177">
          <cell r="A11177" t="str">
            <v>Qlikview Named User Cals - Corporativo : SC0505</v>
          </cell>
        </row>
        <row r="11178">
          <cell r="A11178" t="str">
            <v>Qlikview Named User Cals - Corporativo : SC0505</v>
          </cell>
        </row>
        <row r="11179">
          <cell r="A11179" t="str">
            <v>Qlikview Named User Cals - Corporativo : SC0505</v>
          </cell>
        </row>
        <row r="11180">
          <cell r="A11180" t="str">
            <v>Qlikview Named User Cals - Corporativo : SC0505</v>
          </cell>
        </row>
        <row r="11181">
          <cell r="A11181" t="str">
            <v>Qlikview Named User Cals - Corporativo : SC0505</v>
          </cell>
        </row>
        <row r="11182">
          <cell r="A11182" t="str">
            <v>Qlikview Named User Cals - Corporativo : SC0505</v>
          </cell>
        </row>
        <row r="11183">
          <cell r="A11183" t="str">
            <v>Qlikview Named User Cals - Corporativo : SC0505</v>
          </cell>
        </row>
        <row r="11184">
          <cell r="A11184" t="str">
            <v>Qlikview Named User Cals - Corporativo : SC0505</v>
          </cell>
        </row>
        <row r="11185">
          <cell r="A11185" t="str">
            <v>Qlikview Named User Cals - Corporativo : SC0505</v>
          </cell>
        </row>
        <row r="11186">
          <cell r="A11186" t="str">
            <v>Qlikview Named User Cals - Corporativo : SC0505</v>
          </cell>
        </row>
        <row r="11187">
          <cell r="A11187" t="str">
            <v>Qlikview Named User Cals - Corporativo : SC0505</v>
          </cell>
        </row>
        <row r="11188">
          <cell r="A11188" t="str">
            <v>Qlikview Named User Cals - Corporativo : SC0505</v>
          </cell>
        </row>
        <row r="11189">
          <cell r="A11189" t="str">
            <v>Qlikview Named User Cals - Corporativo : SC0505</v>
          </cell>
        </row>
        <row r="11190">
          <cell r="A11190" t="str">
            <v>Qlikview Named User Cals - Corporativo : SC0505</v>
          </cell>
        </row>
        <row r="11191">
          <cell r="A11191" t="str">
            <v>Qlikview Named User Cals - Corporativo : SC0505</v>
          </cell>
        </row>
        <row r="11192">
          <cell r="A11192" t="str">
            <v>Qlikview Named User Cals - Corporativo : SC0505</v>
          </cell>
        </row>
        <row r="11193">
          <cell r="A11193" t="str">
            <v>Qlikview Named User Cals - Corporativo : SC0505</v>
          </cell>
        </row>
        <row r="11194">
          <cell r="A11194" t="str">
            <v>Qlikview Named User Cals - Corporativo : SC0505</v>
          </cell>
        </row>
        <row r="11195">
          <cell r="A11195" t="str">
            <v>Qlikview Named User Cals - Corporativo : SC0505</v>
          </cell>
        </row>
        <row r="11196">
          <cell r="A11196" t="str">
            <v>Qlikview Named User Cals - Corporativo : SC0505</v>
          </cell>
        </row>
        <row r="11197">
          <cell r="A11197" t="str">
            <v>Qlikview Named User Cals - Corporativo : SC0505</v>
          </cell>
        </row>
        <row r="11198">
          <cell r="A11198" t="str">
            <v>Qlikview Named User Cals - Corporativo : SC0505</v>
          </cell>
        </row>
        <row r="11199">
          <cell r="A11199" t="str">
            <v>Qlikview Named User Cals - Corporativo : SC0505</v>
          </cell>
        </row>
        <row r="11200">
          <cell r="A11200" t="str">
            <v>Qlikview Named User Cals - Corporativo : SC0505</v>
          </cell>
        </row>
        <row r="11201">
          <cell r="A11201" t="str">
            <v>Qlikview Named User Cals - Corporativo : SC0505</v>
          </cell>
        </row>
        <row r="11202">
          <cell r="A11202" t="str">
            <v>Qlikview Named User Cals - Corporativo : SC0505</v>
          </cell>
        </row>
        <row r="11203">
          <cell r="A11203" t="str">
            <v>Qlikview Named User Cals - Corporativo : SC0505</v>
          </cell>
        </row>
        <row r="11204">
          <cell r="A11204" t="str">
            <v>Qlikview Named User Cals - Corporativo : SC0505</v>
          </cell>
        </row>
        <row r="11205">
          <cell r="A11205" t="str">
            <v>Qlikview Named User Cals - Corporativo : SC0505</v>
          </cell>
        </row>
        <row r="11206">
          <cell r="A11206" t="str">
            <v>Qlikview Named User Cals - Corporativo : SC0505</v>
          </cell>
        </row>
        <row r="11207">
          <cell r="A11207" t="str">
            <v>Qlikview Named User Cals - Corporativo : SC0505</v>
          </cell>
        </row>
        <row r="11208">
          <cell r="A11208" t="str">
            <v>Qlikview Named User Cals - Corporativo : SC0505</v>
          </cell>
        </row>
        <row r="11209">
          <cell r="A11209" t="str">
            <v>Qlikview Named User Cals - Corporativo : SC0505</v>
          </cell>
        </row>
        <row r="11210">
          <cell r="A11210" t="str">
            <v>Qlikview Named User Cals - Corporativo : SC0505</v>
          </cell>
        </row>
        <row r="11211">
          <cell r="A11211" t="str">
            <v>Qlikview Named User Cals - Corporativo : SC0505</v>
          </cell>
        </row>
        <row r="11212">
          <cell r="A11212" t="str">
            <v>Qlikview Named User Cals - Corporativo : SC0505</v>
          </cell>
        </row>
        <row r="11213">
          <cell r="A11213" t="str">
            <v>Qlikview Named User Cals - Corporativo : SC0505</v>
          </cell>
        </row>
        <row r="11214">
          <cell r="A11214" t="str">
            <v>Qlikview Named User Cals - Corporativo : SC0505</v>
          </cell>
        </row>
        <row r="11215">
          <cell r="A11215" t="str">
            <v>Qlikview Named User Cals - Corporativo : SC0505</v>
          </cell>
        </row>
        <row r="11216">
          <cell r="A11216" t="str">
            <v>Qlikview Named User Cals - Corporativo : SC0505</v>
          </cell>
        </row>
        <row r="11217">
          <cell r="A11217" t="str">
            <v>Qlikview Named User Cals - Corporativo : SC0505</v>
          </cell>
        </row>
        <row r="11218">
          <cell r="A11218" t="str">
            <v>Qlikview Named User Cals - Corporativo : SC0505</v>
          </cell>
        </row>
        <row r="11219">
          <cell r="A11219" t="str">
            <v>Qlikview Named User Cals - Corporativo : SC0505</v>
          </cell>
        </row>
        <row r="11220">
          <cell r="A11220" t="str">
            <v>Qlikview Named User Cals - Corporativo : SC0505</v>
          </cell>
        </row>
        <row r="11221">
          <cell r="A11221" t="str">
            <v>Qlikview Named User Cals - Corporativo : SC0505</v>
          </cell>
        </row>
        <row r="11222">
          <cell r="A11222" t="str">
            <v>Qlikview Named User Cals - Corporativo : SC0505</v>
          </cell>
        </row>
        <row r="11223">
          <cell r="A11223" t="str">
            <v>Qlikview Named User Cals - Corporativo : SC0505</v>
          </cell>
        </row>
        <row r="11224">
          <cell r="A11224" t="str">
            <v>Qlikview Named User Cals - Corporativo : SC0505</v>
          </cell>
        </row>
        <row r="11225">
          <cell r="A11225" t="str">
            <v>Qlikview Named User Cals - Corporativo : SC0505</v>
          </cell>
        </row>
        <row r="11226">
          <cell r="A11226" t="str">
            <v>Qlikview Named User Cals - Corporativo : SC0505</v>
          </cell>
        </row>
        <row r="11227">
          <cell r="A11227" t="str">
            <v>Qlikview Named User Cals - Corporativo : SC0505</v>
          </cell>
        </row>
        <row r="11228">
          <cell r="A11228" t="str">
            <v>Qlikview Named User Cals - Corporativo : SC0505</v>
          </cell>
        </row>
        <row r="11229">
          <cell r="A11229" t="str">
            <v>Qlikview Named User Cals - Corporativo : SC0505</v>
          </cell>
        </row>
        <row r="11230">
          <cell r="A11230" t="str">
            <v>Qlikview Named User Cals - Corporativo : SC0505</v>
          </cell>
        </row>
        <row r="11231">
          <cell r="A11231" t="str">
            <v>Qlikview Named User Cals - Corporativo : SC0505</v>
          </cell>
        </row>
        <row r="11232">
          <cell r="A11232" t="str">
            <v>Qlikview Named User Cals - Corporativo : SC0505</v>
          </cell>
        </row>
        <row r="11233">
          <cell r="A11233" t="str">
            <v>Qlikview Named User Cals - Corporativo : SC0505</v>
          </cell>
        </row>
        <row r="11234">
          <cell r="A11234" t="str">
            <v>Qlikview Named User Cals - Corporativo : SC0505</v>
          </cell>
        </row>
        <row r="11235">
          <cell r="A11235" t="str">
            <v>Qlikview Named User Cals - Corporativo : SC0505</v>
          </cell>
        </row>
        <row r="11236">
          <cell r="A11236" t="str">
            <v>Qlikview Named User Cals - Corporativo : SC0505</v>
          </cell>
        </row>
        <row r="11237">
          <cell r="A11237" t="str">
            <v>Qlikview Named User Cals - Corporativo : SC0505</v>
          </cell>
        </row>
        <row r="11238">
          <cell r="A11238" t="str">
            <v>Qlikview Named User Cals - Corporativo : SC0505</v>
          </cell>
        </row>
        <row r="11239">
          <cell r="A11239" t="str">
            <v>Qlikview Named User Cals - Corporativo : SC0505</v>
          </cell>
        </row>
        <row r="11240">
          <cell r="A11240" t="str">
            <v>Qlikview Named User Cals - Corporativo : SC0505</v>
          </cell>
        </row>
        <row r="11241">
          <cell r="A11241" t="str">
            <v>Qlikview Named User Cals - Corporativo : SC0505</v>
          </cell>
        </row>
        <row r="11242">
          <cell r="A11242" t="str">
            <v>Qlikview Named User Cals - Corporativo : SC0505</v>
          </cell>
        </row>
        <row r="11243">
          <cell r="A11243" t="str">
            <v>Qlikview Named User Cals - Corporativo : SC0505</v>
          </cell>
        </row>
        <row r="11244">
          <cell r="A11244" t="str">
            <v>Qlikview Named User Cals - Corporativo : SC0505</v>
          </cell>
        </row>
        <row r="11245">
          <cell r="A11245" t="str">
            <v>Qlikview Named User Cals - Corporativo : SC0505</v>
          </cell>
        </row>
        <row r="11246">
          <cell r="A11246" t="str">
            <v>Qlikview Named User Cals - Corporativo : SC0505</v>
          </cell>
        </row>
        <row r="11247">
          <cell r="A11247" t="str">
            <v>Qlikview Named User Cals - Corporativo : SC0505</v>
          </cell>
        </row>
        <row r="11248">
          <cell r="A11248" t="str">
            <v>Qlikview Named User Cals - Corporativo : SC0505</v>
          </cell>
        </row>
        <row r="11249">
          <cell r="A11249" t="str">
            <v>Qlikview Named User Cals - Corporativo : SC0505</v>
          </cell>
        </row>
        <row r="11250">
          <cell r="A11250" t="str">
            <v>Qlikview Named User Cals - Corporativo : SC0505</v>
          </cell>
        </row>
        <row r="11251">
          <cell r="A11251" t="str">
            <v>Qlikview Named User Cals - Corporativo : SC0505</v>
          </cell>
        </row>
        <row r="11252">
          <cell r="A11252" t="str">
            <v>Qlikview Named User Cals - Corporativo : SC0505</v>
          </cell>
        </row>
        <row r="11253">
          <cell r="A11253" t="str">
            <v>Qlikview Named User Cals - Corporativo : SC0505</v>
          </cell>
        </row>
        <row r="11254">
          <cell r="A11254" t="str">
            <v>Qlikview Named User Cals - Corporativo : SC0505</v>
          </cell>
        </row>
        <row r="11255">
          <cell r="A11255" t="str">
            <v>Qlikview Named User Cals - Corporativo : SC0505</v>
          </cell>
        </row>
        <row r="11256">
          <cell r="A11256" t="str">
            <v>Qlikview Named User Cals - Corporativo : SC0505</v>
          </cell>
        </row>
        <row r="11257">
          <cell r="A11257" t="str">
            <v>Qlikview Named User Cals - Corporativo : SC0505</v>
          </cell>
        </row>
        <row r="11258">
          <cell r="A11258" t="str">
            <v>Qlikview Named User Cals - Corporativo : SC0505</v>
          </cell>
        </row>
        <row r="11259">
          <cell r="A11259" t="str">
            <v>Qlikview Named User Cals - Corporativo : SC0505</v>
          </cell>
        </row>
        <row r="11260">
          <cell r="A11260" t="str">
            <v>Qlikview Named User Cals - Corporativo : SC0505</v>
          </cell>
        </row>
        <row r="11261">
          <cell r="A11261" t="str">
            <v>Qlikview Named User Cals - Corporativo : SC0505</v>
          </cell>
        </row>
        <row r="11262">
          <cell r="A11262" t="str">
            <v>Qlikview Named User Cals - Corporativo : SC0505</v>
          </cell>
        </row>
        <row r="11263">
          <cell r="A11263" t="str">
            <v>Qlikview Named User Cals - Corporativo : SC0505</v>
          </cell>
        </row>
        <row r="11264">
          <cell r="A11264" t="str">
            <v>Qlikview Named User Cals - Corporativo : SC0505</v>
          </cell>
        </row>
        <row r="11265">
          <cell r="A11265" t="str">
            <v>Qlikview Named User Cals - Corporativo : SC0505</v>
          </cell>
        </row>
        <row r="11266">
          <cell r="A11266" t="str">
            <v>Qlikview Named User Cals - Corporativo : SC0505</v>
          </cell>
        </row>
        <row r="11267">
          <cell r="A11267" t="str">
            <v>Qlikview Named User Cals - Corporativo : SC0505</v>
          </cell>
        </row>
        <row r="11268">
          <cell r="A11268" t="str">
            <v>Qlikview Named User Cals - Corporativo : SC0505</v>
          </cell>
        </row>
        <row r="11269">
          <cell r="A11269" t="str">
            <v>Qlikview Named User Cals - Corporativo : SC0505</v>
          </cell>
        </row>
        <row r="11270">
          <cell r="A11270" t="str">
            <v>Qlikview Named User Cals - Corporativo : SC0505</v>
          </cell>
        </row>
        <row r="11271">
          <cell r="A11271" t="str">
            <v>Qlikview Named User Cals - Corporativo : SC0505</v>
          </cell>
        </row>
        <row r="11272">
          <cell r="A11272" t="str">
            <v>Qlikview Named User Cals - Corporativo : SC0505</v>
          </cell>
        </row>
        <row r="11273">
          <cell r="A11273" t="str">
            <v>Qlikview Named User Cals - Corporativo : SC0505</v>
          </cell>
        </row>
        <row r="11274">
          <cell r="A11274" t="str">
            <v>Qlikview Named User Cals - Corporativo : SC0505</v>
          </cell>
        </row>
        <row r="11275">
          <cell r="A11275" t="str">
            <v>Qlikview Named User Cals - Corporativo : SC0505</v>
          </cell>
        </row>
        <row r="11276">
          <cell r="A11276" t="str">
            <v>Qlikview Named User Cals - Corporativo : SC0505</v>
          </cell>
        </row>
        <row r="11277">
          <cell r="A11277" t="str">
            <v>Qlikview Named User Cals - Corporativo : SC0505</v>
          </cell>
        </row>
        <row r="11278">
          <cell r="A11278" t="str">
            <v>Qlikview Named User Cals - Corporativo : SC0505</v>
          </cell>
        </row>
        <row r="11279">
          <cell r="A11279" t="str">
            <v>Qlikview Named User Cals - Corporativo : SC0505</v>
          </cell>
        </row>
        <row r="11280">
          <cell r="A11280" t="str">
            <v>Qlikview Named User Cals - Corporativo : SC0505</v>
          </cell>
        </row>
        <row r="11281">
          <cell r="A11281" t="str">
            <v>Qlikview Named User Cals - Corporativo : SC0505</v>
          </cell>
        </row>
        <row r="11282">
          <cell r="A11282" t="str">
            <v>Qlikview Named User Cals - Corporativo : SC0505</v>
          </cell>
        </row>
        <row r="11283">
          <cell r="A11283" t="str">
            <v>Qlikview Named User Cals - Corporativo : SC0505</v>
          </cell>
        </row>
        <row r="11284">
          <cell r="A11284" t="str">
            <v>Qlikview Named User Cals - Corporativo : SC0505</v>
          </cell>
        </row>
        <row r="11285">
          <cell r="A11285" t="str">
            <v>Qlikview Named User Cals - Corporativo : SC0505</v>
          </cell>
        </row>
        <row r="11286">
          <cell r="A11286" t="str">
            <v>Qlikview Named User Cals - Corporativo : SC0505</v>
          </cell>
        </row>
        <row r="11287">
          <cell r="A11287" t="str">
            <v>Qlikview Named User Cals - Corporativo : SC0505</v>
          </cell>
        </row>
        <row r="11288">
          <cell r="A11288" t="str">
            <v>Qlikview Named User Cals - Corporativo : SC0505</v>
          </cell>
        </row>
        <row r="11289">
          <cell r="A11289" t="str">
            <v>Qlikview Named User Cals - Corporativo : SC0505</v>
          </cell>
        </row>
        <row r="11290">
          <cell r="A11290" t="str">
            <v>Qlikview Named User Cals - Corporativo : SC0505</v>
          </cell>
        </row>
        <row r="11291">
          <cell r="A11291" t="str">
            <v>Qlikview Named User Cals - Corporativo : SC0505</v>
          </cell>
        </row>
        <row r="11292">
          <cell r="A11292" t="str">
            <v>Qlikview Named User Cals - Corporativo : SC0505</v>
          </cell>
        </row>
        <row r="11293">
          <cell r="A11293" t="str">
            <v>Qlikview Named User Cals - Corporativo : SC0505</v>
          </cell>
        </row>
        <row r="11294">
          <cell r="A11294" t="str">
            <v>Qlikview Named User Cals - Corporativo : SC0505</v>
          </cell>
        </row>
        <row r="11295">
          <cell r="A11295" t="str">
            <v>Qlikview Named User Cals - Corporativo : SC0505</v>
          </cell>
        </row>
        <row r="11296">
          <cell r="A11296" t="str">
            <v>Qlikview Named User Cals - Corporativo : SC0505</v>
          </cell>
        </row>
        <row r="11297">
          <cell r="A11297" t="str">
            <v>Qlikview Named User Cals - Corporativo : SC0505</v>
          </cell>
        </row>
        <row r="11298">
          <cell r="A11298" t="str">
            <v>Qlikview Named User Cals - Corporativo : SC0505</v>
          </cell>
        </row>
        <row r="11299">
          <cell r="A11299" t="str">
            <v>Qlikview Named User Cals - Corporativo : SC0505</v>
          </cell>
        </row>
        <row r="11300">
          <cell r="A11300" t="str">
            <v>Qlikview Named User Cals - Corporativo : SC0505</v>
          </cell>
        </row>
        <row r="11301">
          <cell r="A11301" t="str">
            <v>Qlikview Named User Cals - Corporativo : SC0505</v>
          </cell>
        </row>
        <row r="11302">
          <cell r="A11302" t="str">
            <v>Qlikview Named User Cals - Corporativo : SC0505</v>
          </cell>
        </row>
        <row r="11303">
          <cell r="A11303" t="str">
            <v>Qlikview Named User Cals - Corporativo : SC0505</v>
          </cell>
        </row>
        <row r="11304">
          <cell r="A11304" t="str">
            <v>Qlikview Named User Cals - Corporativo : SC0505</v>
          </cell>
        </row>
        <row r="11305">
          <cell r="A11305" t="str">
            <v>Qlikview Named User Cals - Corporativo : SC0505</v>
          </cell>
        </row>
        <row r="11306">
          <cell r="A11306" t="str">
            <v>Qlikview Named User Cals - Corporativo : SC0505</v>
          </cell>
        </row>
        <row r="11307">
          <cell r="A11307" t="str">
            <v>Qlikview Named User Cals - Corporativo : SC0505</v>
          </cell>
        </row>
        <row r="11308">
          <cell r="A11308" t="str">
            <v>Qlikview Named User Cals - Corporativo : SC0505</v>
          </cell>
        </row>
        <row r="11309">
          <cell r="A11309" t="str">
            <v>Qlikview Named User Cals - Corporativo : SC0505</v>
          </cell>
        </row>
        <row r="11310">
          <cell r="A11310" t="str">
            <v>Qlikview Named User Cals - Corporativo : SC0505</v>
          </cell>
        </row>
        <row r="11311">
          <cell r="A11311" t="str">
            <v>Qlikview Named User Cals - Corporativo : SC0505</v>
          </cell>
        </row>
        <row r="11312">
          <cell r="A11312" t="str">
            <v>Qlikview Named User Cals - Corporativo : SC0505</v>
          </cell>
        </row>
        <row r="11313">
          <cell r="A11313" t="str">
            <v>Qlikview Named User Cals - Corporativo : SC0505</v>
          </cell>
        </row>
        <row r="11314">
          <cell r="A11314" t="str">
            <v>Qlikview Named User Cals - Corporativo : SC0505</v>
          </cell>
        </row>
        <row r="11315">
          <cell r="A11315" t="str">
            <v>Qlikview Named User Cals - Corporativo : SC0505</v>
          </cell>
        </row>
        <row r="11316">
          <cell r="A11316" t="str">
            <v>Qlikview Named User Cals - Corporativo : SC0505</v>
          </cell>
        </row>
        <row r="11317">
          <cell r="A11317" t="str">
            <v>Qlikview Named User Cals - Corporativo : SC0505</v>
          </cell>
        </row>
        <row r="11318">
          <cell r="A11318" t="str">
            <v>Qlikview Named User Cals - Ultrastats : SC0511</v>
          </cell>
        </row>
        <row r="11319">
          <cell r="A11319" t="str">
            <v>Qlikview Named User Cals - Ultrastats : SC0511</v>
          </cell>
        </row>
        <row r="11320">
          <cell r="A11320" t="str">
            <v>Qlikview Named User Cals - Ultrastats : SC0511</v>
          </cell>
        </row>
        <row r="11321">
          <cell r="A11321" t="str">
            <v>Qlikview Named User Cals - Ultrastats : SC0511</v>
          </cell>
        </row>
        <row r="11322">
          <cell r="A11322" t="str">
            <v>Qlikview Named User Cals - Ultrastats : SC0511</v>
          </cell>
        </row>
        <row r="11323">
          <cell r="A11323" t="str">
            <v>Qlikview Named User Cals - Ultrastats : SC0511</v>
          </cell>
        </row>
        <row r="11324">
          <cell r="A11324" t="str">
            <v>Qlikview Named User Cals - Ultrastats : SC0511</v>
          </cell>
        </row>
        <row r="11325">
          <cell r="A11325" t="str">
            <v>Qlikview Named User Cals - Ultrastats : SC0511</v>
          </cell>
        </row>
        <row r="11326">
          <cell r="A11326" t="str">
            <v>Qlikview Named User Cals - Ultrastats : SC0511</v>
          </cell>
        </row>
        <row r="11327">
          <cell r="A11327" t="str">
            <v>Qlikview Named User Cals - Ultrastats : SC0511</v>
          </cell>
        </row>
        <row r="11328">
          <cell r="A11328" t="str">
            <v>Qlikview Named User Cals - Ultrastats : SC0511</v>
          </cell>
        </row>
        <row r="11329">
          <cell r="A11329" t="str">
            <v>Qlikview Named User Cals - Ultrastats : SC0511</v>
          </cell>
        </row>
        <row r="11330">
          <cell r="A11330" t="str">
            <v>Qlikview Named User Cals - Ultrastats : SC0511</v>
          </cell>
        </row>
        <row r="11331">
          <cell r="A11331" t="str">
            <v>Qlikview Named User Cals - Ultrastats : SC0511</v>
          </cell>
        </row>
        <row r="11332">
          <cell r="A11332" t="str">
            <v>Qlikview Named User Cals - Ultrastats : SC0511</v>
          </cell>
        </row>
        <row r="11333">
          <cell r="A11333" t="str">
            <v>Qlikview Named User Cals - Ultrastats : SC0511</v>
          </cell>
        </row>
        <row r="11334">
          <cell r="A11334" t="str">
            <v>Qlikview Named User Cals - Ultrastats : SC0511</v>
          </cell>
        </row>
        <row r="11335">
          <cell r="A11335" t="str">
            <v>Qlikview Named User Cals - Ultrastats : SC0511</v>
          </cell>
        </row>
        <row r="11336">
          <cell r="A11336" t="str">
            <v>Qlikview Named User Cals - Ultrastats : SC0511</v>
          </cell>
        </row>
        <row r="11337">
          <cell r="A11337" t="str">
            <v>Qlikview Named User Cals - Ultrastats : SC0511</v>
          </cell>
        </row>
        <row r="11338">
          <cell r="A11338" t="str">
            <v>Qlikview Named User Cals - Ultrastats : SC0511</v>
          </cell>
        </row>
        <row r="11339">
          <cell r="A11339" t="str">
            <v>Qlikview Named User Cals - Ultrastats : SC0511</v>
          </cell>
        </row>
        <row r="11340">
          <cell r="A11340" t="str">
            <v>Qlikview Named User Cals - Ultrastats : SC0511</v>
          </cell>
        </row>
        <row r="11341">
          <cell r="A11341" t="str">
            <v>Qlikview Named User Cals - Ultrastats : SC0511</v>
          </cell>
        </row>
        <row r="11342">
          <cell r="A11342" t="str">
            <v>Qlikview Named User Cals - Ultrastats : SC0511</v>
          </cell>
        </row>
        <row r="11343">
          <cell r="A11343" t="str">
            <v>Qlikview Named User Cals - Ultrastats : SC0511</v>
          </cell>
        </row>
        <row r="11344">
          <cell r="A11344" t="str">
            <v>Qlikview Named User Cals - Ultrastats : SC0511</v>
          </cell>
        </row>
        <row r="11345">
          <cell r="A11345" t="str">
            <v>Qlikview Named User Cals - Ultrastats : SC0511</v>
          </cell>
        </row>
        <row r="11346">
          <cell r="A11346" t="str">
            <v>Qlikview Named User Cals - Ultrastats : SC0511</v>
          </cell>
        </row>
        <row r="11347">
          <cell r="A11347" t="str">
            <v>Qlikview Named User Cals - Ultrastats : SC0511</v>
          </cell>
        </row>
        <row r="11348">
          <cell r="A11348" t="str">
            <v>Qlikview Named User Cals - Ultrastats : SC0511</v>
          </cell>
        </row>
        <row r="11349">
          <cell r="A11349" t="str">
            <v>Qlikview Named User Cals - Ultrastats : SC0511</v>
          </cell>
        </row>
        <row r="11350">
          <cell r="A11350" t="str">
            <v>Qlikview Named User Cals - Ultrastats : SC0511</v>
          </cell>
        </row>
        <row r="11351">
          <cell r="A11351" t="str">
            <v>Qlikview Named User Cals - Ultrastats : SC0511</v>
          </cell>
        </row>
        <row r="11352">
          <cell r="A11352" t="str">
            <v>Qlikview Named User Cals - Ultrastats : SC0511</v>
          </cell>
        </row>
        <row r="11353">
          <cell r="A11353" t="str">
            <v>Qlikview Named User Cals - Ultrastats : SC0511</v>
          </cell>
        </row>
        <row r="11354">
          <cell r="A11354" t="str">
            <v>Qlikview Named User Cals - Ultrastats : SC0511</v>
          </cell>
        </row>
        <row r="11355">
          <cell r="A11355" t="str">
            <v>Qlikview Named User Cals - Ultrastats : SC0511</v>
          </cell>
        </row>
        <row r="11356">
          <cell r="A11356" t="str">
            <v>Qlikview Named User Cals - Ultrastats : SC0511</v>
          </cell>
        </row>
        <row r="11357">
          <cell r="A11357" t="str">
            <v>Qlikview Named User Cals - Ultrastats : SC0511</v>
          </cell>
        </row>
        <row r="11358">
          <cell r="A11358" t="str">
            <v>Qlikview Named User Cals - Ultrastats : SC0511</v>
          </cell>
        </row>
        <row r="11359">
          <cell r="A11359" t="str">
            <v>Qlikview Named User Cals - Ultrastats : SC0511</v>
          </cell>
        </row>
        <row r="11360">
          <cell r="A11360" t="str">
            <v>Qlikview Named User Cals - Ultrastats : SC0511</v>
          </cell>
        </row>
        <row r="11361">
          <cell r="A11361" t="str">
            <v>Qlikview Named User Cals - Ultrastats : SC0511</v>
          </cell>
        </row>
        <row r="11362">
          <cell r="A11362" t="str">
            <v>Qlikview Named User Cals - Ultrastats : SC0511</v>
          </cell>
        </row>
        <row r="11363">
          <cell r="A11363" t="str">
            <v>Qlikview Named User Cals - Ultrastats : SC0511</v>
          </cell>
        </row>
        <row r="11364">
          <cell r="A11364" t="str">
            <v>Qlikview Named User Cals - Ultrastats : SC0511</v>
          </cell>
        </row>
        <row r="11365">
          <cell r="A11365" t="str">
            <v>Qlikview Named User Cals - Ultrastats : SC0511</v>
          </cell>
        </row>
        <row r="11366">
          <cell r="A11366" t="str">
            <v>Qlikview Named User Cals - Ultrastats : SC0511</v>
          </cell>
        </row>
        <row r="11367">
          <cell r="A11367" t="str">
            <v>Qlikview Named User Cals - Ultrastats : SC0511</v>
          </cell>
        </row>
        <row r="11368">
          <cell r="A11368" t="str">
            <v>Qlikview Named User Cals - Ultrastats : SC0511</v>
          </cell>
        </row>
        <row r="11369">
          <cell r="A11369" t="str">
            <v>Qlikview Named User Cals - Ultrastats : SC0511</v>
          </cell>
        </row>
        <row r="11370">
          <cell r="A11370" t="str">
            <v>Qlikview Named User Cals - Ultrastats : SC0511</v>
          </cell>
        </row>
        <row r="11371">
          <cell r="A11371" t="str">
            <v>Qlikview Named User Cals - Ultrastats : SC0511</v>
          </cell>
        </row>
        <row r="11372">
          <cell r="A11372" t="str">
            <v>Qlikview Named User Cals - Ultrastats : SC0511</v>
          </cell>
        </row>
        <row r="11373">
          <cell r="A11373" t="str">
            <v>Qlikview Named User Cals - Ultrastats : SC0511</v>
          </cell>
        </row>
        <row r="11374">
          <cell r="A11374" t="str">
            <v>Qlikview Named User Cals - Ultrastats : SC0511</v>
          </cell>
        </row>
        <row r="11375">
          <cell r="A11375" t="str">
            <v>Qlikview Named User Cals - Ultrastats : SC0511</v>
          </cell>
        </row>
        <row r="11376">
          <cell r="A11376" t="str">
            <v>Qlikview Named User Cals - Ultrastats : SC0511</v>
          </cell>
        </row>
        <row r="11377">
          <cell r="A11377" t="str">
            <v>Qlikview Named User Cals - Ultrastats : SC0511</v>
          </cell>
        </row>
        <row r="11378">
          <cell r="A11378" t="str">
            <v>Qlikview Named User Cals - Ultrastats : SC0511</v>
          </cell>
        </row>
        <row r="11379">
          <cell r="A11379" t="str">
            <v>Qlikview Named User Cals - Ultrastats : SC0511</v>
          </cell>
        </row>
        <row r="11380">
          <cell r="A11380" t="str">
            <v>Qlikview Named User Cals - Ultrastats : SC0511</v>
          </cell>
        </row>
        <row r="11381">
          <cell r="A11381" t="str">
            <v>Qlikview Named User Cals - Ultrastats : SC0511</v>
          </cell>
        </row>
        <row r="11382">
          <cell r="A11382" t="str">
            <v>Qlikview Named User Cals - Ultrastats : SC0511</v>
          </cell>
        </row>
        <row r="11383">
          <cell r="A11383" t="str">
            <v>Qlikview Named User Cals - Ultrastats : SC0511</v>
          </cell>
        </row>
        <row r="11384">
          <cell r="A11384" t="str">
            <v>Qlikview Named User Cals - Ultrastats : SC0511</v>
          </cell>
        </row>
        <row r="11385">
          <cell r="A11385" t="str">
            <v>Qlikview Named User Cals - Ultrastats : SC0511</v>
          </cell>
        </row>
        <row r="11386">
          <cell r="A11386" t="str">
            <v>Qlikview Named User Cals - Ultrastats : SC0511</v>
          </cell>
        </row>
        <row r="11387">
          <cell r="A11387" t="str">
            <v>Qlikview Named User Cals - Ultrastats : SC0511</v>
          </cell>
        </row>
        <row r="11388">
          <cell r="A11388" t="str">
            <v>Qlikview Named User Cals - Ultrastats : SC0511</v>
          </cell>
        </row>
        <row r="11389">
          <cell r="A11389" t="str">
            <v>Qlikview Named User Cals - Ultrastats : SC0511</v>
          </cell>
        </row>
        <row r="11390">
          <cell r="A11390" t="str">
            <v>Qlikview Named User Cals - Ultrastats : SC0511</v>
          </cell>
        </row>
        <row r="11391">
          <cell r="A11391" t="str">
            <v>Qlikview Named User Cals - Ultrastats : SC0511</v>
          </cell>
        </row>
        <row r="11392">
          <cell r="A11392" t="str">
            <v>Qlikview Named User Cals - Ultrastats : SC0511</v>
          </cell>
        </row>
        <row r="11393">
          <cell r="A11393" t="str">
            <v>Qlikview Named User Cals - Ultrastats : SC0511</v>
          </cell>
        </row>
        <row r="11394">
          <cell r="A11394" t="str">
            <v>Qlikview Named User Cals - Ultrastats : SC0511</v>
          </cell>
        </row>
        <row r="11395">
          <cell r="A11395" t="str">
            <v>Qlikview Named User Cals - Ultrastats : SC0511</v>
          </cell>
        </row>
        <row r="11396">
          <cell r="A11396" t="str">
            <v>Qlikview Named User Cals - Ultrastats : SC0511</v>
          </cell>
        </row>
        <row r="11397">
          <cell r="A11397" t="str">
            <v>Qlikview Named User Cals - Ultrastats : SC0511</v>
          </cell>
        </row>
        <row r="11398">
          <cell r="A11398" t="str">
            <v>Qlikview Named User Cals - Ultrastats : SC0511</v>
          </cell>
        </row>
        <row r="11399">
          <cell r="A11399" t="str">
            <v>Qlikview Named User Cals - Ultrastats : SC0511</v>
          </cell>
        </row>
        <row r="11400">
          <cell r="A11400" t="str">
            <v>Qlikview Named User Cals - Ultrastats : SC0511</v>
          </cell>
        </row>
        <row r="11401">
          <cell r="A11401" t="str">
            <v>Qlikview Named User Cals - Ultrastats : SC0511</v>
          </cell>
        </row>
        <row r="11402">
          <cell r="A11402" t="str">
            <v>Qlikview Named User Cals - Ultrastats : SC0511</v>
          </cell>
        </row>
        <row r="11403">
          <cell r="A11403" t="str">
            <v>Qlikview Named User Cals - Ultrastats : SC0511</v>
          </cell>
        </row>
        <row r="11404">
          <cell r="A11404" t="str">
            <v>Qlikview Named User Cals - Ultrastats : SC0511</v>
          </cell>
        </row>
        <row r="11405">
          <cell r="A11405" t="str">
            <v>Qlikview Named User Cals - Ultrastats : SC0511</v>
          </cell>
        </row>
        <row r="11406">
          <cell r="A11406" t="str">
            <v>Qlikview Named User Cals - Ultrastats : SC0511</v>
          </cell>
        </row>
        <row r="11407">
          <cell r="A11407" t="str">
            <v>Qlikview Named User Cals - Ultrastats : SC0511</v>
          </cell>
        </row>
        <row r="11408">
          <cell r="A11408" t="str">
            <v>Qlikview Named User Cals - Ultrastats : SC0511</v>
          </cell>
        </row>
        <row r="11409">
          <cell r="A11409" t="str">
            <v>Qlikview Named User Cals - Ultrastats : SC0511</v>
          </cell>
        </row>
        <row r="11410">
          <cell r="A11410" t="str">
            <v>Qlikview Named User Cals - Ultrastats : SC0511</v>
          </cell>
        </row>
        <row r="11411">
          <cell r="A11411" t="str">
            <v>Qlikview Named User Cals - Ultrastats : SC0511</v>
          </cell>
        </row>
        <row r="11412">
          <cell r="A11412" t="str">
            <v>Qlikview Named User Cals - Ultrastats : SC0511</v>
          </cell>
        </row>
        <row r="11413">
          <cell r="A11413" t="str">
            <v>Qlikview Named User Cals - Ultrastats : SC0511</v>
          </cell>
        </row>
        <row r="11414">
          <cell r="A11414" t="str">
            <v>Qlikview Named User Cals - Ultrastats : SC0511</v>
          </cell>
        </row>
        <row r="11415">
          <cell r="A11415" t="str">
            <v>Qlikview Named User Cals - Ultrastats : SC0511</v>
          </cell>
        </row>
        <row r="11416">
          <cell r="A11416" t="str">
            <v>Qlikview Named User Cals - Ultrastats : SC0511</v>
          </cell>
        </row>
        <row r="11417">
          <cell r="A11417" t="str">
            <v>Qlikview Named User Cals - Ultrastats : SC0511</v>
          </cell>
        </row>
        <row r="11418">
          <cell r="A11418" t="str">
            <v>Qlikview Named User Cals - Ultrastats : SC0511</v>
          </cell>
        </row>
        <row r="11419">
          <cell r="A11419" t="str">
            <v>Qlikview Named User Cals - Ultrastats : SC0511</v>
          </cell>
        </row>
        <row r="11420">
          <cell r="A11420" t="str">
            <v>Qlikview Named User Cals - Ultrastats : SC0511</v>
          </cell>
        </row>
        <row r="11421">
          <cell r="A11421" t="str">
            <v>Qlikview Named User Cals - Ultrastats : SC0511</v>
          </cell>
        </row>
        <row r="11422">
          <cell r="A11422" t="str">
            <v>Qlikview Named User Cals - Ultrastats : SC0511</v>
          </cell>
        </row>
        <row r="11423">
          <cell r="A11423" t="str">
            <v>Qlikview Named User Cals - Ultrastats : SC0511</v>
          </cell>
        </row>
        <row r="11424">
          <cell r="A11424" t="str">
            <v>Qlikview Named User Cals - Ultrastats : SC0511</v>
          </cell>
        </row>
        <row r="11425">
          <cell r="A11425" t="str">
            <v>Qlikview Named User Cals - Ultrastats : SC0511</v>
          </cell>
        </row>
        <row r="11426">
          <cell r="A11426" t="str">
            <v>Qlikview Named User Cals - Ultrastats : SC0511</v>
          </cell>
        </row>
        <row r="11427">
          <cell r="A11427" t="str">
            <v>Qlikview Named User Cals - Ultrastats : SC0511</v>
          </cell>
        </row>
        <row r="11428">
          <cell r="A11428" t="str">
            <v>Qlikview Named User Cals - Ultrastats : SC0511</v>
          </cell>
        </row>
        <row r="11429">
          <cell r="A11429" t="str">
            <v>Qlikview Named User Cals - Ultrastats : SC0511</v>
          </cell>
        </row>
        <row r="11430">
          <cell r="A11430" t="str">
            <v>Qlikview Named User Cals - Ultrastats : SC0511</v>
          </cell>
        </row>
        <row r="11431">
          <cell r="A11431" t="str">
            <v>Qlikview Named User Cals - Ultrastats : SC0511</v>
          </cell>
        </row>
        <row r="11432">
          <cell r="A11432" t="str">
            <v>Qlikview Named User Cals - Ultrastats : SC0511</v>
          </cell>
        </row>
        <row r="11433">
          <cell r="A11433" t="str">
            <v>Qlikview Named User Cals - Ultrastats : SC0511</v>
          </cell>
        </row>
        <row r="11434">
          <cell r="A11434" t="str">
            <v>Qlikview Named User Cals - Ultrastats : SC0511</v>
          </cell>
        </row>
        <row r="11435">
          <cell r="A11435" t="str">
            <v>Qlikview Named User Cals - Ultrastats : SC0511</v>
          </cell>
        </row>
        <row r="11436">
          <cell r="A11436" t="str">
            <v>Qlikview Named User Cals - Ultrastats : SC0511</v>
          </cell>
        </row>
        <row r="11437">
          <cell r="A11437" t="str">
            <v>Qlikview Named User Cals - Ultrastats : SC0511</v>
          </cell>
        </row>
        <row r="11438">
          <cell r="A11438" t="str">
            <v>Qlikview Named User Cals - Ultrastats : SC0511</v>
          </cell>
        </row>
        <row r="11439">
          <cell r="A11439" t="str">
            <v>Qlikview Named User Cals - Ultrastats : SC0511</v>
          </cell>
        </row>
        <row r="11440">
          <cell r="A11440" t="str">
            <v>Qlikview Named User Cals - Ultrastats : SC0511</v>
          </cell>
        </row>
        <row r="11441">
          <cell r="A11441" t="str">
            <v>Qlikview Named User Cals - Ultrastats : SC0511</v>
          </cell>
        </row>
        <row r="11442">
          <cell r="A11442" t="str">
            <v>Qlikview Named User Cals - Ultrastats : SC0511</v>
          </cell>
        </row>
        <row r="11443">
          <cell r="A11443" t="str">
            <v>Qlikview Named User Cals - Ultrastats : SC0511</v>
          </cell>
        </row>
        <row r="11444">
          <cell r="A11444" t="str">
            <v>Qlikview Named User Cals - Ultrastats : SC0511</v>
          </cell>
        </row>
        <row r="11445">
          <cell r="A11445" t="str">
            <v>Qlikview Named User Cals - Ultrastats : SC0511</v>
          </cell>
        </row>
        <row r="11446">
          <cell r="A11446" t="str">
            <v>Qlikview Named User Cals - Ultrastats : SC0511</v>
          </cell>
        </row>
        <row r="11447">
          <cell r="A11447" t="str">
            <v>Qlikview Named User Cals - Ultrastats : SC0511</v>
          </cell>
        </row>
        <row r="11448">
          <cell r="A11448" t="str">
            <v>Qlikview Named User Cals - Ultrastats : SC0511</v>
          </cell>
        </row>
        <row r="11449">
          <cell r="A11449" t="str">
            <v>Qlikview Named User Cals - Ultrastats : SC0511</v>
          </cell>
        </row>
        <row r="11450">
          <cell r="A11450" t="str">
            <v>Qlikview Named User Cals - Ultrastats : SC0511</v>
          </cell>
        </row>
        <row r="11451">
          <cell r="A11451" t="str">
            <v>Qlikview Named User Cals - Ultrastats : SC0511</v>
          </cell>
        </row>
        <row r="11452">
          <cell r="A11452" t="str">
            <v>Qlikview Named User Cals - Ultrastats : SC0511</v>
          </cell>
        </row>
        <row r="11453">
          <cell r="A11453" t="str">
            <v>Qlikview Named User Cals - Ultrastats : SC0511</v>
          </cell>
        </row>
        <row r="11454">
          <cell r="A11454" t="str">
            <v>Qlikview Named User Cals - Ultrastats : SC0511</v>
          </cell>
        </row>
        <row r="11455">
          <cell r="A11455" t="str">
            <v>Qlikview Named User Cals - Ultrastats : SC0511</v>
          </cell>
        </row>
        <row r="11456">
          <cell r="A11456" t="str">
            <v>Qlikview Named User Cals - Ultrastats : SC0511</v>
          </cell>
        </row>
        <row r="11457">
          <cell r="A11457" t="str">
            <v>Qlikview Named User Cals - Ultrastats : SC0511</v>
          </cell>
        </row>
        <row r="11458">
          <cell r="A11458" t="str">
            <v>Qlikview Named User Cals - Ultrastats : SC0511</v>
          </cell>
        </row>
        <row r="11459">
          <cell r="A11459" t="str">
            <v>Qlikview Named User Cals - Ultrastats : SC0511</v>
          </cell>
        </row>
        <row r="11460">
          <cell r="A11460" t="str">
            <v>Qlikview Named User Cals - Ultrastats : SC0511</v>
          </cell>
        </row>
        <row r="11461">
          <cell r="A11461" t="str">
            <v>Qlikview Named User Cals - Ultrastats : SC0511</v>
          </cell>
        </row>
        <row r="11462">
          <cell r="A11462" t="str">
            <v>Qlikview Named User Cals - Ultrastats : SC0511</v>
          </cell>
        </row>
        <row r="11463">
          <cell r="A11463" t="str">
            <v>Qlikview Named User Cals - Ultrastats : SC0511</v>
          </cell>
        </row>
        <row r="11464">
          <cell r="A11464" t="str">
            <v>Qlikview Named User Cals - Ultrastats : SC0511</v>
          </cell>
        </row>
        <row r="11465">
          <cell r="A11465" t="str">
            <v>Qlikview Named User Cals - Ultrastats : SC0511</v>
          </cell>
        </row>
        <row r="11466">
          <cell r="A11466" t="str">
            <v>Qlikview Named User Cals - Ultrastats : SC0511</v>
          </cell>
        </row>
        <row r="11467">
          <cell r="A11467" t="str">
            <v>Qlikview Named User Cals - Ultrastats : SC0511</v>
          </cell>
        </row>
        <row r="11468">
          <cell r="A11468" t="str">
            <v>Qlikview Named User Cals - Ultrastats : SC0511</v>
          </cell>
        </row>
        <row r="11469">
          <cell r="A11469" t="str">
            <v>Qlikview Named User Cals - Ultrastats : SC0511</v>
          </cell>
        </row>
        <row r="11470">
          <cell r="A11470" t="str">
            <v>Qlikview Named User Cals - Ultrastats : SC0511</v>
          </cell>
        </row>
        <row r="11471">
          <cell r="A11471" t="str">
            <v>Qlikview Named User Cals - Ultrastats : SC0511</v>
          </cell>
        </row>
        <row r="11472">
          <cell r="A11472" t="str">
            <v>Qlikview Named User Cals - Ultrastats : SC0511</v>
          </cell>
        </row>
        <row r="11473">
          <cell r="A11473" t="str">
            <v>Qlikview Named User Cals - Ultrastats : SC0511</v>
          </cell>
        </row>
        <row r="11474">
          <cell r="A11474" t="str">
            <v>Qlikview QV Publisher EE - Corporativo : SC0507</v>
          </cell>
        </row>
        <row r="11475">
          <cell r="A11475" t="str">
            <v>Qlikview QV Publisher EE - Corporativo : SC0507</v>
          </cell>
        </row>
        <row r="11476">
          <cell r="A11476" t="str">
            <v>Qlikview QV Publisher EE - Corporativo : SC0507</v>
          </cell>
        </row>
        <row r="11477">
          <cell r="A11477" t="str">
            <v>Qlikview QV Publisher EE - Corporativo : SC0507</v>
          </cell>
        </row>
        <row r="11478">
          <cell r="A11478" t="str">
            <v>Qlikview QV Publisher EE - Corporativo : SC0507</v>
          </cell>
        </row>
        <row r="11479">
          <cell r="A11479" t="str">
            <v>Qlikview QV Publisher EE - Corporativo : SC0507</v>
          </cell>
        </row>
        <row r="11480">
          <cell r="A11480" t="str">
            <v>Qlikview QV Publisher EE - Corporativo : SC0507</v>
          </cell>
        </row>
        <row r="11481">
          <cell r="A11481" t="str">
            <v>Qlikview QV Publisher EE - Corporativo : SC0507</v>
          </cell>
        </row>
        <row r="11482">
          <cell r="A11482" t="str">
            <v>Qlikview QV Publisher EE - Corporativo : SC0507</v>
          </cell>
        </row>
        <row r="11483">
          <cell r="A11483" t="str">
            <v>Qlikview QV Publisher EE - Corporativo : SC0507</v>
          </cell>
        </row>
        <row r="11484">
          <cell r="A11484" t="str">
            <v>Qlikview QV Publisher EE - Corporativo : SC0507</v>
          </cell>
        </row>
        <row r="11485">
          <cell r="A11485" t="str">
            <v>Qlikview QV Publisher EE - Corporativo : SC0507</v>
          </cell>
        </row>
        <row r="11486">
          <cell r="A11486" t="str">
            <v>Qlikview QV Publisher EE - Corporativo : SC0507</v>
          </cell>
        </row>
        <row r="11487">
          <cell r="A11487" t="str">
            <v>Qlikview QV Publisher EE - Corporativo : SC0507</v>
          </cell>
        </row>
        <row r="11488">
          <cell r="A11488" t="str">
            <v>Qlikview QV Publisher EE - Corporativo : SC0507</v>
          </cell>
        </row>
        <row r="11489">
          <cell r="A11489" t="str">
            <v>Qlikview QV Publisher EE - Corporativo : SC0507</v>
          </cell>
        </row>
        <row r="11490">
          <cell r="A11490" t="str">
            <v>Qlikview QV Publisher EE - Corporativo : SC0507</v>
          </cell>
        </row>
        <row r="11491">
          <cell r="A11491" t="str">
            <v>Qlikview QV Publisher EE - Corporativo : SC0507</v>
          </cell>
        </row>
        <row r="11492">
          <cell r="A11492" t="str">
            <v>Qlikview QV Publisher EE - Corporativo : SC0507</v>
          </cell>
        </row>
        <row r="11493">
          <cell r="A11493" t="str">
            <v>Qlikview QV Publisher EE - Corporativo : SC0507</v>
          </cell>
        </row>
        <row r="11494">
          <cell r="A11494" t="str">
            <v>Qlikview QV Publisher EE - Corporativo : SC0507</v>
          </cell>
        </row>
        <row r="11495">
          <cell r="A11495" t="str">
            <v>Qlikview QV Publisher EE - Corporativo : SC0507</v>
          </cell>
        </row>
        <row r="11496">
          <cell r="A11496" t="str">
            <v>Qlikview QV Publisher EE - Corporativo : SC0507</v>
          </cell>
        </row>
        <row r="11497">
          <cell r="A11497" t="str">
            <v>Qlikview QV Publisher EE - Corporativo : SC0507</v>
          </cell>
        </row>
        <row r="11498">
          <cell r="A11498" t="str">
            <v>Qlikview QV Publisher EE - Corporativo : SC0507</v>
          </cell>
        </row>
        <row r="11499">
          <cell r="A11499" t="str">
            <v>Qlikview QV Publisher EE - Corporativo : SC0507</v>
          </cell>
        </row>
        <row r="11500">
          <cell r="A11500" t="str">
            <v>Qlikview QV Publisher EE - Corporativo : SC0507</v>
          </cell>
        </row>
        <row r="11501">
          <cell r="A11501" t="str">
            <v>Qlikview QV Publisher EE - Corporativo : SC0507</v>
          </cell>
        </row>
        <row r="11502">
          <cell r="A11502" t="str">
            <v>Qlikview QV Publisher EE - Corporativo : SC0507</v>
          </cell>
        </row>
        <row r="11503">
          <cell r="A11503" t="str">
            <v>Qlikview QV Publisher EE - Corporativo : SC0507</v>
          </cell>
        </row>
        <row r="11504">
          <cell r="A11504" t="str">
            <v>Qlikview QV Publisher EE - Corporativo : SC0507</v>
          </cell>
        </row>
        <row r="11505">
          <cell r="A11505" t="str">
            <v>Qlikview QV Publisher EE - Corporativo : SC0507</v>
          </cell>
        </row>
        <row r="11506">
          <cell r="A11506" t="str">
            <v>Qlikview QV Publisher EE - Corporativo : SC0507</v>
          </cell>
        </row>
        <row r="11507">
          <cell r="A11507" t="str">
            <v>Qlikview QV Publisher EE - Corporativo : SC0507</v>
          </cell>
        </row>
        <row r="11508">
          <cell r="A11508" t="str">
            <v>Qlikview QV Publisher EE - Corporativo : SC0507</v>
          </cell>
        </row>
        <row r="11509">
          <cell r="A11509" t="str">
            <v>Qlikview QV Publisher EE - Corporativo : SC0507</v>
          </cell>
        </row>
        <row r="11510">
          <cell r="A11510" t="str">
            <v>Qlikview QV Publisher EE - Corporativo : SC0507</v>
          </cell>
        </row>
        <row r="11511">
          <cell r="A11511" t="str">
            <v>Qlikview QV Publisher EE - Corporativo : SC0507</v>
          </cell>
        </row>
        <row r="11512">
          <cell r="A11512" t="str">
            <v>Qlikview QV Publisher EE - Corporativo : SC0507</v>
          </cell>
        </row>
        <row r="11513">
          <cell r="A11513" t="str">
            <v>Qlikview QV Publisher EE - Corporativo : SC0507</v>
          </cell>
        </row>
        <row r="11514">
          <cell r="A11514" t="str">
            <v>Qlikview QV Publisher EE - Corporativo : SC0507</v>
          </cell>
        </row>
        <row r="11515">
          <cell r="A11515" t="str">
            <v>Qlikview QV Publisher EE - Corporativo : SC0507</v>
          </cell>
        </row>
        <row r="11516">
          <cell r="A11516" t="str">
            <v>Qlikview QV Publisher EE - Corporativo : SC0507</v>
          </cell>
        </row>
        <row r="11517">
          <cell r="A11517" t="str">
            <v>Qlikview QV Publisher EE - Corporativo : SC0507</v>
          </cell>
        </row>
        <row r="11518">
          <cell r="A11518" t="str">
            <v>Qlikview QV Publisher EE - Corporativo : SC0507</v>
          </cell>
        </row>
        <row r="11519">
          <cell r="A11519" t="str">
            <v>Qlikview QV Publisher EE - Corporativo : SC0507</v>
          </cell>
        </row>
        <row r="11520">
          <cell r="A11520" t="str">
            <v>Qlikview QV Publisher EE - Corporativo : SC0507</v>
          </cell>
        </row>
        <row r="11521">
          <cell r="A11521" t="str">
            <v>Qlikview QV Publisher EE - Corporativo : SC0507</v>
          </cell>
        </row>
        <row r="11522">
          <cell r="A11522" t="str">
            <v>Qlikview QV Publisher EE - Corporativo : SC0507</v>
          </cell>
        </row>
        <row r="11523">
          <cell r="A11523" t="str">
            <v>Qlikview QV Publisher EE - Corporativo : SC0507</v>
          </cell>
        </row>
        <row r="11524">
          <cell r="A11524" t="str">
            <v>Qlikview QV Publisher EE - Corporativo : SC0507</v>
          </cell>
        </row>
        <row r="11525">
          <cell r="A11525" t="str">
            <v>Qlikview QV Publisher EE - Corporativo : SC0507</v>
          </cell>
        </row>
        <row r="11526">
          <cell r="A11526" t="str">
            <v>Qlikview QV Publisher EE - Corporativo : SC0507</v>
          </cell>
        </row>
        <row r="11527">
          <cell r="A11527" t="str">
            <v>Qlikview QV Publisher EE - Corporativo : SC0507</v>
          </cell>
        </row>
        <row r="11528">
          <cell r="A11528" t="str">
            <v>Qlikview QV Publisher EE - Corporativo : SC0507</v>
          </cell>
        </row>
        <row r="11529">
          <cell r="A11529" t="str">
            <v>Qlikview QV Publisher EE - Corporativo : SC0507</v>
          </cell>
        </row>
        <row r="11530">
          <cell r="A11530" t="str">
            <v>Qlikview QV Publisher EE - Corporativo : SC0507</v>
          </cell>
        </row>
        <row r="11531">
          <cell r="A11531" t="str">
            <v>Qlikview QV Publisher EE - Corporativo : SC0507</v>
          </cell>
        </row>
        <row r="11532">
          <cell r="A11532" t="str">
            <v>Qlikview QV Publisher EE - Corporativo : SC0507</v>
          </cell>
        </row>
        <row r="11533">
          <cell r="A11533" t="str">
            <v>Qlikview QV Publisher EE - Corporativo : SC0507</v>
          </cell>
        </row>
        <row r="11534">
          <cell r="A11534" t="str">
            <v>Qlikview QV Publisher EE - Corporativo : SC0507</v>
          </cell>
        </row>
        <row r="11535">
          <cell r="A11535" t="str">
            <v>Qlikview QV Publisher EE - Corporativo : SC0507</v>
          </cell>
        </row>
        <row r="11536">
          <cell r="A11536" t="str">
            <v>Qlikview QV Publisher EE - Corporativo : SC0507</v>
          </cell>
        </row>
        <row r="11537">
          <cell r="A11537" t="str">
            <v>Qlikview QV Publisher EE - Corporativo : SC0507</v>
          </cell>
        </row>
        <row r="11538">
          <cell r="A11538" t="str">
            <v>Qlikview QV Publisher EE - Corporativo : SC0507</v>
          </cell>
        </row>
        <row r="11539">
          <cell r="A11539" t="str">
            <v>Qlikview QV Publisher EE - Corporativo : SC0507</v>
          </cell>
        </row>
        <row r="11540">
          <cell r="A11540" t="str">
            <v>Qlikview QV Publisher EE - Corporativo : SC0507</v>
          </cell>
        </row>
        <row r="11541">
          <cell r="A11541" t="str">
            <v>Qlikview QV Publisher EE - Corporativo : SC0507</v>
          </cell>
        </row>
        <row r="11542">
          <cell r="A11542" t="str">
            <v>Qlikview QV Publisher EE - Corporativo : SC0507</v>
          </cell>
        </row>
        <row r="11543">
          <cell r="A11543" t="str">
            <v>Qlikview QV Publisher EE - Corporativo : SC0507</v>
          </cell>
        </row>
        <row r="11544">
          <cell r="A11544" t="str">
            <v>Qlikview QV Publisher EE - Corporativo : SC0507</v>
          </cell>
        </row>
        <row r="11545">
          <cell r="A11545" t="str">
            <v>Qlikview QV Publisher EE - Corporativo : SC0507</v>
          </cell>
        </row>
        <row r="11546">
          <cell r="A11546" t="str">
            <v>Qlikview QV Publisher EE - Corporativo : SC0507</v>
          </cell>
        </row>
        <row r="11547">
          <cell r="A11547" t="str">
            <v>Qlikview QV Publisher EE - Corporativo : SC0507</v>
          </cell>
        </row>
        <row r="11548">
          <cell r="A11548" t="str">
            <v>Qlikview QV Publisher EE - Corporativo : SC0507</v>
          </cell>
        </row>
        <row r="11549">
          <cell r="A11549" t="str">
            <v>Qlikview QV Publisher EE - Corporativo : SC0507</v>
          </cell>
        </row>
        <row r="11550">
          <cell r="A11550" t="str">
            <v>Qlikview QV Publisher EE - Corporativo : SC0507</v>
          </cell>
        </row>
        <row r="11551">
          <cell r="A11551" t="str">
            <v>Qlikview QV Publisher EE - Corporativo : SC0507</v>
          </cell>
        </row>
        <row r="11552">
          <cell r="A11552" t="str">
            <v>Qlikview QV Publisher EE - Corporativo : SC0507</v>
          </cell>
        </row>
        <row r="11553">
          <cell r="A11553" t="str">
            <v>Qlikview QV Publisher EE - Corporativo : SC0507</v>
          </cell>
        </row>
        <row r="11554">
          <cell r="A11554" t="str">
            <v>Qlikview QV Publisher EE - Corporativo : SC0507</v>
          </cell>
        </row>
        <row r="11555">
          <cell r="A11555" t="str">
            <v>Qlikview QV Publisher EE - Corporativo : SC0507</v>
          </cell>
        </row>
        <row r="11556">
          <cell r="A11556" t="str">
            <v>Qlikview QV Publisher EE - Corporativo : SC0507</v>
          </cell>
        </row>
        <row r="11557">
          <cell r="A11557" t="str">
            <v>Qlikview QV Publisher EE - Corporativo : SC0507</v>
          </cell>
        </row>
        <row r="11558">
          <cell r="A11558" t="str">
            <v>Qlikview QV Publisher EE - Corporativo : SC0507</v>
          </cell>
        </row>
        <row r="11559">
          <cell r="A11559" t="str">
            <v>Qlikview QV Publisher EE - Corporativo : SC0507</v>
          </cell>
        </row>
        <row r="11560">
          <cell r="A11560" t="str">
            <v>Qlikview QV Publisher EE - Corporativo : SC0507</v>
          </cell>
        </row>
        <row r="11561">
          <cell r="A11561" t="str">
            <v>Qlikview QV Publisher EE - Corporativo : SC0507</v>
          </cell>
        </row>
        <row r="11562">
          <cell r="A11562" t="str">
            <v>Qlikview QV Publisher EE - Corporativo : SC0507</v>
          </cell>
        </row>
        <row r="11563">
          <cell r="A11563" t="str">
            <v>Qlikview QV Publisher EE - Corporativo : SC0507</v>
          </cell>
        </row>
        <row r="11564">
          <cell r="A11564" t="str">
            <v>Qlikview QV Publisher EE - Corporativo : SC0507</v>
          </cell>
        </row>
        <row r="11565">
          <cell r="A11565" t="str">
            <v>Qlikview QV Publisher EE - Corporativo : SC0507</v>
          </cell>
        </row>
        <row r="11566">
          <cell r="A11566" t="str">
            <v>Qlikview QV Publisher EE - Corporativo : SC0507</v>
          </cell>
        </row>
        <row r="11567">
          <cell r="A11567" t="str">
            <v>Qlikview QV Publisher EE - Corporativo : SC0507</v>
          </cell>
        </row>
        <row r="11568">
          <cell r="A11568" t="str">
            <v>Qlikview QV Publisher EE - Corporativo : SC0507</v>
          </cell>
        </row>
        <row r="11569">
          <cell r="A11569" t="str">
            <v>Qlikview QV Publisher EE - Corporativo : SC0507</v>
          </cell>
        </row>
        <row r="11570">
          <cell r="A11570" t="str">
            <v>Qlikview QV Publisher EE - Corporativo : SC0507</v>
          </cell>
        </row>
        <row r="11571">
          <cell r="A11571" t="str">
            <v>Qlikview QV Publisher EE - Corporativo : SC0507</v>
          </cell>
        </row>
        <row r="11572">
          <cell r="A11572" t="str">
            <v>Qlikview QV Publisher EE - Corporativo : SC0507</v>
          </cell>
        </row>
        <row r="11573">
          <cell r="A11573" t="str">
            <v>Qlikview QV Publisher EE - Corporativo : SC0507</v>
          </cell>
        </row>
        <row r="11574">
          <cell r="A11574" t="str">
            <v>Qlikview QV Publisher EE - Corporativo : SC0507</v>
          </cell>
        </row>
        <row r="11575">
          <cell r="A11575" t="str">
            <v>Qlikview QV Publisher EE - Corporativo : SC0507</v>
          </cell>
        </row>
        <row r="11576">
          <cell r="A11576" t="str">
            <v>Qlikview QV Publisher EE - Corporativo : SC0507</v>
          </cell>
        </row>
        <row r="11577">
          <cell r="A11577" t="str">
            <v>Qlikview QV Publisher EE - Corporativo : SC0507</v>
          </cell>
        </row>
        <row r="11578">
          <cell r="A11578" t="str">
            <v>Qlikview QV Publisher EE - Corporativo : SC0507</v>
          </cell>
        </row>
        <row r="11579">
          <cell r="A11579" t="str">
            <v>Qlikview QV Publisher EE - Corporativo : SC0507</v>
          </cell>
        </row>
        <row r="11580">
          <cell r="A11580" t="str">
            <v>Qlikview QV Publisher EE - Corporativo : SC0507</v>
          </cell>
        </row>
        <row r="11581">
          <cell r="A11581" t="str">
            <v>Qlikview QV Publisher EE - Corporativo : SC0507</v>
          </cell>
        </row>
        <row r="11582">
          <cell r="A11582" t="str">
            <v>Qlikview QV Publisher EE - Corporativo : SC0507</v>
          </cell>
        </row>
        <row r="11583">
          <cell r="A11583" t="str">
            <v>Qlikview QV Publisher EE - Corporativo : SC0507</v>
          </cell>
        </row>
        <row r="11584">
          <cell r="A11584" t="str">
            <v>Qlikview QV Publisher EE - Corporativo : SC0507</v>
          </cell>
        </row>
        <row r="11585">
          <cell r="A11585" t="str">
            <v>Qlikview QV Publisher EE - Corporativo : SC0507</v>
          </cell>
        </row>
        <row r="11586">
          <cell r="A11586" t="str">
            <v>Qlikview QV Publisher EE - Corporativo : SC0507</v>
          </cell>
        </row>
        <row r="11587">
          <cell r="A11587" t="str">
            <v>Qlikview QV Publisher EE - Corporativo : SC0507</v>
          </cell>
        </row>
        <row r="11588">
          <cell r="A11588" t="str">
            <v>Qlikview QV Publisher EE - Corporativo : SC0507</v>
          </cell>
        </row>
        <row r="11589">
          <cell r="A11589" t="str">
            <v>Qlikview QV Publisher EE - Corporativo : SC0507</v>
          </cell>
        </row>
        <row r="11590">
          <cell r="A11590" t="str">
            <v>Qlikview QV Publisher EE - Corporativo : SC0507</v>
          </cell>
        </row>
        <row r="11591">
          <cell r="A11591" t="str">
            <v>Qlikview QV Publisher EE - Corporativo : SC0507</v>
          </cell>
        </row>
        <row r="11592">
          <cell r="A11592" t="str">
            <v>Qlikview QV Publisher EE - Corporativo : SC0507</v>
          </cell>
        </row>
        <row r="11593">
          <cell r="A11593" t="str">
            <v>Qlikview QV Publisher EE - Corporativo : SC0507</v>
          </cell>
        </row>
        <row r="11594">
          <cell r="A11594" t="str">
            <v>Qlikview QV Publisher EE - Corporativo : SC0507</v>
          </cell>
        </row>
        <row r="11595">
          <cell r="A11595" t="str">
            <v>Qlikview QV Publisher EE - Corporativo : SC0507</v>
          </cell>
        </row>
        <row r="11596">
          <cell r="A11596" t="str">
            <v>Qlikview QV Publisher EE - Corporativo : SC0507</v>
          </cell>
        </row>
        <row r="11597">
          <cell r="A11597" t="str">
            <v>Qlikview QV Publisher EE - Corporativo : SC0507</v>
          </cell>
        </row>
        <row r="11598">
          <cell r="A11598" t="str">
            <v>Qlikview QV Publisher EE - Corporativo : SC0507</v>
          </cell>
        </row>
        <row r="11599">
          <cell r="A11599" t="str">
            <v>Qlikview QV Publisher EE - Corporativo : SC0507</v>
          </cell>
        </row>
        <row r="11600">
          <cell r="A11600" t="str">
            <v>Qlikview QV Publisher EE - Corporativo : SC0507</v>
          </cell>
        </row>
        <row r="11601">
          <cell r="A11601" t="str">
            <v>Qlikview QV Publisher EE - Corporativo : SC0507</v>
          </cell>
        </row>
        <row r="11602">
          <cell r="A11602" t="str">
            <v>Qlikview QV Publisher EE - Corporativo : SC0507</v>
          </cell>
        </row>
        <row r="11603">
          <cell r="A11603" t="str">
            <v>Qlikview QV Publisher EE - Corporativo : SC0507</v>
          </cell>
        </row>
        <row r="11604">
          <cell r="A11604" t="str">
            <v>Qlikview QV Publisher EE - Corporativo : SC0507</v>
          </cell>
        </row>
        <row r="11605">
          <cell r="A11605" t="str">
            <v>Qlikview QV Publisher EE - Corporativo : SC0507</v>
          </cell>
        </row>
        <row r="11606">
          <cell r="A11606" t="str">
            <v>Qlikview QV Publisher EE - Corporativo : SC0507</v>
          </cell>
        </row>
        <row r="11607">
          <cell r="A11607" t="str">
            <v>Qlikview QV Publisher EE - Corporativo : SC0507</v>
          </cell>
        </row>
        <row r="11608">
          <cell r="A11608" t="str">
            <v>Qlikview QV Publisher EE - Corporativo : SC0507</v>
          </cell>
        </row>
        <row r="11609">
          <cell r="A11609" t="str">
            <v>Qlikview QV Publisher EE - Corporativo : SC0507</v>
          </cell>
        </row>
        <row r="11610">
          <cell r="A11610" t="str">
            <v>Qlikview QV Publisher EE - Corporativo : SC0507</v>
          </cell>
        </row>
        <row r="11611">
          <cell r="A11611" t="str">
            <v>Qlikview QV Publisher EE - Corporativo : SC0507</v>
          </cell>
        </row>
        <row r="11612">
          <cell r="A11612" t="str">
            <v>Qlikview QV Publisher EE - Corporativo : SC0507</v>
          </cell>
        </row>
        <row r="11613">
          <cell r="A11613" t="str">
            <v>Qlikview QV Publisher EE - Corporativo : SC0507</v>
          </cell>
        </row>
        <row r="11614">
          <cell r="A11614" t="str">
            <v>Qlikview QV Publisher EE - Corporativo : SC0507</v>
          </cell>
        </row>
        <row r="11615">
          <cell r="A11615" t="str">
            <v>Qlikview QV Publisher EE - Corporativo : SC0507</v>
          </cell>
        </row>
        <row r="11616">
          <cell r="A11616" t="str">
            <v>Qlikview QV Publisher EE - Corporativo : SC0507</v>
          </cell>
        </row>
        <row r="11617">
          <cell r="A11617" t="str">
            <v>Qlikview QV Publisher EE - Corporativo : SC0507</v>
          </cell>
        </row>
        <row r="11618">
          <cell r="A11618" t="str">
            <v>Qlikview QV Publisher EE - Corporativo : SC0507</v>
          </cell>
        </row>
        <row r="11619">
          <cell r="A11619" t="str">
            <v>Qlikview QV Publisher EE - Corporativo : SC0507</v>
          </cell>
        </row>
        <row r="11620">
          <cell r="A11620" t="str">
            <v>Qlikview QV Publisher EE - Corporativo : SC0507</v>
          </cell>
        </row>
        <row r="11621">
          <cell r="A11621" t="str">
            <v>Qlikview QV Publisher EE - Corporativo : SC0507</v>
          </cell>
        </row>
        <row r="11622">
          <cell r="A11622" t="str">
            <v>Qlikview QV Publisher EE - Corporativo : SC0507</v>
          </cell>
        </row>
        <row r="11623">
          <cell r="A11623" t="str">
            <v>Qlikview QV Publisher EE - Corporativo : SC0507</v>
          </cell>
        </row>
        <row r="11624">
          <cell r="A11624" t="str">
            <v>Qlikview QV Publisher EE - Corporativo : SC0507</v>
          </cell>
        </row>
        <row r="11625">
          <cell r="A11625" t="str">
            <v>Qlikview QV Publisher EE - Corporativo : SC0507</v>
          </cell>
        </row>
        <row r="11626">
          <cell r="A11626" t="str">
            <v>Qlikview QV Publisher EE - Corporativo : SC0507</v>
          </cell>
        </row>
        <row r="11627">
          <cell r="A11627" t="str">
            <v>Qlikview QV Publisher EE - Corporativo : SC0507</v>
          </cell>
        </row>
        <row r="11628">
          <cell r="A11628" t="str">
            <v>Qlikview QV Publisher EE - Corporativo : SC0507</v>
          </cell>
        </row>
        <row r="11629">
          <cell r="A11629" t="str">
            <v>Qlikview QV Publisher EE - Corporativo : SC0507</v>
          </cell>
        </row>
        <row r="11630">
          <cell r="A11630" t="str">
            <v>Qlikview SAP Connector - Corporativo : SC0508</v>
          </cell>
        </row>
        <row r="11631">
          <cell r="A11631" t="str">
            <v>Qlikview SAP Connector - Corporativo : SC0508</v>
          </cell>
        </row>
        <row r="11632">
          <cell r="A11632" t="str">
            <v>Qlikview SAP Connector - Corporativo : SC0508</v>
          </cell>
        </row>
        <row r="11633">
          <cell r="A11633" t="str">
            <v>Qlikview SAP Connector - Corporativo : SC0508</v>
          </cell>
        </row>
        <row r="11634">
          <cell r="A11634" t="str">
            <v>Qlikview SAP Connector - Corporativo : SC0508</v>
          </cell>
        </row>
        <row r="11635">
          <cell r="A11635" t="str">
            <v>Qlikview SAP Connector - Corporativo : SC0508</v>
          </cell>
        </row>
        <row r="11636">
          <cell r="A11636" t="str">
            <v>Qlikview SAP Connector - Corporativo : SC0508</v>
          </cell>
        </row>
        <row r="11637">
          <cell r="A11637" t="str">
            <v>Qlikview SAP Connector - Corporativo : SC0508</v>
          </cell>
        </row>
        <row r="11638">
          <cell r="A11638" t="str">
            <v>Qlikview SAP Connector - Corporativo : SC0508</v>
          </cell>
        </row>
        <row r="11639">
          <cell r="A11639" t="str">
            <v>Qlikview SAP Connector - Corporativo : SC0508</v>
          </cell>
        </row>
        <row r="11640">
          <cell r="A11640" t="str">
            <v>Qlikview SAP Connector - Corporativo : SC0508</v>
          </cell>
        </row>
        <row r="11641">
          <cell r="A11641" t="str">
            <v>Qlikview SAP Connector - Corporativo : SC0508</v>
          </cell>
        </row>
        <row r="11642">
          <cell r="A11642" t="str">
            <v>Qlikview SAP Connector - Corporativo : SC0508</v>
          </cell>
        </row>
        <row r="11643">
          <cell r="A11643" t="str">
            <v>Qlikview SAP Connector - Corporativo : SC0508</v>
          </cell>
        </row>
        <row r="11644">
          <cell r="A11644" t="str">
            <v>Qlikview SAP Connector - Corporativo : SC0508</v>
          </cell>
        </row>
        <row r="11645">
          <cell r="A11645" t="str">
            <v>Qlikview SAP Connector - Corporativo : SC0508</v>
          </cell>
        </row>
        <row r="11646">
          <cell r="A11646" t="str">
            <v>Qlikview SAP Connector - Corporativo : SC0508</v>
          </cell>
        </row>
        <row r="11647">
          <cell r="A11647" t="str">
            <v>Qlikview SAP Connector - Corporativo : SC0508</v>
          </cell>
        </row>
        <row r="11648">
          <cell r="A11648" t="str">
            <v>Qlikview SAP Connector - Corporativo : SC0508</v>
          </cell>
        </row>
        <row r="11649">
          <cell r="A11649" t="str">
            <v>Qlikview SAP Connector - Corporativo : SC0508</v>
          </cell>
        </row>
        <row r="11650">
          <cell r="A11650" t="str">
            <v>Qlikview SAP Connector - Corporativo : SC0508</v>
          </cell>
        </row>
        <row r="11651">
          <cell r="A11651" t="str">
            <v>Qlikview SAP Connector - Corporativo : SC0508</v>
          </cell>
        </row>
        <row r="11652">
          <cell r="A11652" t="str">
            <v>Qlikview SAP Connector - Corporativo : SC0508</v>
          </cell>
        </row>
        <row r="11653">
          <cell r="A11653" t="str">
            <v>Qlikview SAP Connector - Corporativo : SC0508</v>
          </cell>
        </row>
        <row r="11654">
          <cell r="A11654" t="str">
            <v>Qlikview SAP Connector - Corporativo : SC0508</v>
          </cell>
        </row>
        <row r="11655">
          <cell r="A11655" t="str">
            <v>Qlikview SAP Connector - Corporativo : SC0508</v>
          </cell>
        </row>
        <row r="11656">
          <cell r="A11656" t="str">
            <v>Qlikview SAP Connector - Corporativo : SC0508</v>
          </cell>
        </row>
        <row r="11657">
          <cell r="A11657" t="str">
            <v>Qlikview SAP Connector - Corporativo : SC0508</v>
          </cell>
        </row>
        <row r="11658">
          <cell r="A11658" t="str">
            <v>Qlikview SAP Connector - Corporativo : SC0508</v>
          </cell>
        </row>
        <row r="11659">
          <cell r="A11659" t="str">
            <v>Qlikview SAP Connector - Corporativo : SC0508</v>
          </cell>
        </row>
        <row r="11660">
          <cell r="A11660" t="str">
            <v>Qlikview SAP Connector - Corporativo : SC0508</v>
          </cell>
        </row>
        <row r="11661">
          <cell r="A11661" t="str">
            <v>Qlikview SAP Connector - Corporativo : SC0508</v>
          </cell>
        </row>
        <row r="11662">
          <cell r="A11662" t="str">
            <v>Qlikview SAP Connector - Corporativo : SC0508</v>
          </cell>
        </row>
        <row r="11663">
          <cell r="A11663" t="str">
            <v>Qlikview SAP Connector - Corporativo : SC0508</v>
          </cell>
        </row>
        <row r="11664">
          <cell r="A11664" t="str">
            <v>Qlikview SAP Connector - Corporativo : SC0508</v>
          </cell>
        </row>
        <row r="11665">
          <cell r="A11665" t="str">
            <v>Qlikview SAP Connector - Corporativo : SC0508</v>
          </cell>
        </row>
        <row r="11666">
          <cell r="A11666" t="str">
            <v>Qlikview SAP Connector - Corporativo : SC0508</v>
          </cell>
        </row>
        <row r="11667">
          <cell r="A11667" t="str">
            <v>Qlikview SAP Connector - Corporativo : SC0508</v>
          </cell>
        </row>
        <row r="11668">
          <cell r="A11668" t="str">
            <v>Qlikview SAP Connector - Corporativo : SC0508</v>
          </cell>
        </row>
        <row r="11669">
          <cell r="A11669" t="str">
            <v>Qlikview SAP Connector - Corporativo : SC0508</v>
          </cell>
        </row>
        <row r="11670">
          <cell r="A11670" t="str">
            <v>Qlikview SAP Connector - Corporativo : SC0508</v>
          </cell>
        </row>
        <row r="11671">
          <cell r="A11671" t="str">
            <v>Qlikview SAP Connector - Corporativo : SC0508</v>
          </cell>
        </row>
        <row r="11672">
          <cell r="A11672" t="str">
            <v>Qlikview SAP Connector - Corporativo : SC0508</v>
          </cell>
        </row>
        <row r="11673">
          <cell r="A11673" t="str">
            <v>Qlikview SAP Connector - Corporativo : SC0508</v>
          </cell>
        </row>
        <row r="11674">
          <cell r="A11674" t="str">
            <v>Qlikview SAP Connector - Corporativo : SC0508</v>
          </cell>
        </row>
        <row r="11675">
          <cell r="A11675" t="str">
            <v>Qlikview SAP Connector - Corporativo : SC0508</v>
          </cell>
        </row>
        <row r="11676">
          <cell r="A11676" t="str">
            <v>Qlikview SAP Connector - Corporativo : SC0508</v>
          </cell>
        </row>
        <row r="11677">
          <cell r="A11677" t="str">
            <v>Qlikview SAP Connector - Corporativo : SC0508</v>
          </cell>
        </row>
        <row r="11678">
          <cell r="A11678" t="str">
            <v>Qlikview SAP Connector - Corporativo : SC0508</v>
          </cell>
        </row>
        <row r="11679">
          <cell r="A11679" t="str">
            <v>Qlikview SAP Connector - Corporativo : SC0508</v>
          </cell>
        </row>
        <row r="11680">
          <cell r="A11680" t="str">
            <v>Qlikview SAP Connector - Corporativo : SC0508</v>
          </cell>
        </row>
        <row r="11681">
          <cell r="A11681" t="str">
            <v>Qlikview SAP Connector - Corporativo : SC0508</v>
          </cell>
        </row>
        <row r="11682">
          <cell r="A11682" t="str">
            <v>Qlikview SAP Connector - Corporativo : SC0508</v>
          </cell>
        </row>
        <row r="11683">
          <cell r="A11683" t="str">
            <v>Qlikview SAP Connector - Corporativo : SC0508</v>
          </cell>
        </row>
        <row r="11684">
          <cell r="A11684" t="str">
            <v>Qlikview SAP Connector - Corporativo : SC0508</v>
          </cell>
        </row>
        <row r="11685">
          <cell r="A11685" t="str">
            <v>Qlikview SAP Connector - Corporativo : SC0508</v>
          </cell>
        </row>
        <row r="11686">
          <cell r="A11686" t="str">
            <v>Qlikview SAP Connector - Corporativo : SC0508</v>
          </cell>
        </row>
        <row r="11687">
          <cell r="A11687" t="str">
            <v>Qlikview SAP Connector - Corporativo : SC0508</v>
          </cell>
        </row>
        <row r="11688">
          <cell r="A11688" t="str">
            <v>Qlikview SAP Connector - Corporativo : SC0508</v>
          </cell>
        </row>
        <row r="11689">
          <cell r="A11689" t="str">
            <v>Qlikview SAP Connector - Corporativo : SC0508</v>
          </cell>
        </row>
        <row r="11690">
          <cell r="A11690" t="str">
            <v>Qlikview SAP Connector - Corporativo : SC0508</v>
          </cell>
        </row>
        <row r="11691">
          <cell r="A11691" t="str">
            <v>Qlikview SAP Connector - Corporativo : SC0508</v>
          </cell>
        </row>
        <row r="11692">
          <cell r="A11692" t="str">
            <v>Qlikview SAP Connector - Corporativo : SC0508</v>
          </cell>
        </row>
        <row r="11693">
          <cell r="A11693" t="str">
            <v>Qlikview SAP Connector - Corporativo : SC0508</v>
          </cell>
        </row>
        <row r="11694">
          <cell r="A11694" t="str">
            <v>Qlikview SAP Connector - Corporativo : SC0508</v>
          </cell>
        </row>
        <row r="11695">
          <cell r="A11695" t="str">
            <v>Qlikview SAP Connector - Corporativo : SC0508</v>
          </cell>
        </row>
        <row r="11696">
          <cell r="A11696" t="str">
            <v>Qlikview SAP Connector - Corporativo : SC0508</v>
          </cell>
        </row>
        <row r="11697">
          <cell r="A11697" t="str">
            <v>Qlikview SAP Connector - Corporativo : SC0508</v>
          </cell>
        </row>
        <row r="11698">
          <cell r="A11698" t="str">
            <v>Qlikview SAP Connector - Corporativo : SC0508</v>
          </cell>
        </row>
        <row r="11699">
          <cell r="A11699" t="str">
            <v>Qlikview SAP Connector - Corporativo : SC0508</v>
          </cell>
        </row>
        <row r="11700">
          <cell r="A11700" t="str">
            <v>Qlikview SAP Connector - Corporativo : SC0508</v>
          </cell>
        </row>
        <row r="11701">
          <cell r="A11701" t="str">
            <v>Qlikview SAP Connector - Corporativo : SC0508</v>
          </cell>
        </row>
        <row r="11702">
          <cell r="A11702" t="str">
            <v>Qlikview SAP Connector - Corporativo : SC0508</v>
          </cell>
        </row>
        <row r="11703">
          <cell r="A11703" t="str">
            <v>Qlikview SAP Connector - Corporativo : SC0508</v>
          </cell>
        </row>
        <row r="11704">
          <cell r="A11704" t="str">
            <v>Qlikview SAP Connector - Corporativo : SC0508</v>
          </cell>
        </row>
        <row r="11705">
          <cell r="A11705" t="str">
            <v>Qlikview SAP Connector - Corporativo : SC0508</v>
          </cell>
        </row>
        <row r="11706">
          <cell r="A11706" t="str">
            <v>Qlikview SAP Connector - Corporativo : SC0508</v>
          </cell>
        </row>
        <row r="11707">
          <cell r="A11707" t="str">
            <v>Qlikview SAP Connector - Corporativo : SC0508</v>
          </cell>
        </row>
        <row r="11708">
          <cell r="A11708" t="str">
            <v>Qlikview SAP Connector - Corporativo : SC0508</v>
          </cell>
        </row>
        <row r="11709">
          <cell r="A11709" t="str">
            <v>Qlikview SAP Connector - Corporativo : SC0508</v>
          </cell>
        </row>
        <row r="11710">
          <cell r="A11710" t="str">
            <v>Qlikview SAP Connector - Corporativo : SC0508</v>
          </cell>
        </row>
        <row r="11711">
          <cell r="A11711" t="str">
            <v>Qlikview SAP Connector - Corporativo : SC0508</v>
          </cell>
        </row>
        <row r="11712">
          <cell r="A11712" t="str">
            <v>Qlikview SAP Connector - Corporativo : SC0508</v>
          </cell>
        </row>
        <row r="11713">
          <cell r="A11713" t="str">
            <v>Qlikview SAP Connector - Corporativo : SC0508</v>
          </cell>
        </row>
        <row r="11714">
          <cell r="A11714" t="str">
            <v>Qlikview SAP Connector - Corporativo : SC0508</v>
          </cell>
        </row>
        <row r="11715">
          <cell r="A11715" t="str">
            <v>Qlikview SAP Connector - Corporativo : SC0508</v>
          </cell>
        </row>
        <row r="11716">
          <cell r="A11716" t="str">
            <v>Qlikview SAP Connector - Corporativo : SC0508</v>
          </cell>
        </row>
        <row r="11717">
          <cell r="A11717" t="str">
            <v>Qlikview SAP Connector - Corporativo : SC0508</v>
          </cell>
        </row>
        <row r="11718">
          <cell r="A11718" t="str">
            <v>Qlikview SAP Connector - Corporativo : SC0508</v>
          </cell>
        </row>
        <row r="11719">
          <cell r="A11719" t="str">
            <v>Qlikview SAP Connector - Corporativo : SC0508</v>
          </cell>
        </row>
        <row r="11720">
          <cell r="A11720" t="str">
            <v>Qlikview SAP Connector - Corporativo : SC0508</v>
          </cell>
        </row>
        <row r="11721">
          <cell r="A11721" t="str">
            <v>Qlikview SAP Connector - Corporativo : SC0508</v>
          </cell>
        </row>
        <row r="11722">
          <cell r="A11722" t="str">
            <v>Qlikview SAP Connector - Corporativo : SC0508</v>
          </cell>
        </row>
        <row r="11723">
          <cell r="A11723" t="str">
            <v>Qlikview SAP Connector - Corporativo : SC0508</v>
          </cell>
        </row>
        <row r="11724">
          <cell r="A11724" t="str">
            <v>Qlikview SAP Connector - Corporativo : SC0508</v>
          </cell>
        </row>
        <row r="11725">
          <cell r="A11725" t="str">
            <v>Qlikview SAP Connector - Corporativo : SC0508</v>
          </cell>
        </row>
        <row r="11726">
          <cell r="A11726" t="str">
            <v>Qlikview SAP Connector - Corporativo : SC0508</v>
          </cell>
        </row>
        <row r="11727">
          <cell r="A11727" t="str">
            <v>Qlikview SAP Connector - Corporativo : SC0508</v>
          </cell>
        </row>
        <row r="11728">
          <cell r="A11728" t="str">
            <v>Qlikview SAP Connector - Corporativo : SC0508</v>
          </cell>
        </row>
        <row r="11729">
          <cell r="A11729" t="str">
            <v>Qlikview SAP Connector - Corporativo : SC0508</v>
          </cell>
        </row>
        <row r="11730">
          <cell r="A11730" t="str">
            <v>Qlikview SAP Connector - Corporativo : SC0508</v>
          </cell>
        </row>
        <row r="11731">
          <cell r="A11731" t="str">
            <v>Qlikview SAP Connector - Corporativo : SC0508</v>
          </cell>
        </row>
        <row r="11732">
          <cell r="A11732" t="str">
            <v>Qlikview SAP Connector - Corporativo : SC0508</v>
          </cell>
        </row>
        <row r="11733">
          <cell r="A11733" t="str">
            <v>Qlikview SAP Connector - Corporativo : SC0508</v>
          </cell>
        </row>
        <row r="11734">
          <cell r="A11734" t="str">
            <v>Qlikview SAP Connector - Corporativo : SC0508</v>
          </cell>
        </row>
        <row r="11735">
          <cell r="A11735" t="str">
            <v>Qlikview SAP Connector - Corporativo : SC0508</v>
          </cell>
        </row>
        <row r="11736">
          <cell r="A11736" t="str">
            <v>Qlikview SAP Connector - Corporativo : SC0508</v>
          </cell>
        </row>
        <row r="11737">
          <cell r="A11737" t="str">
            <v>Qlikview SAP Connector - Corporativo : SC0508</v>
          </cell>
        </row>
        <row r="11738">
          <cell r="A11738" t="str">
            <v>Qlikview SAP Connector - Corporativo : SC0508</v>
          </cell>
        </row>
        <row r="11739">
          <cell r="A11739" t="str">
            <v>Qlikview SAP Connector - Corporativo : SC0508</v>
          </cell>
        </row>
        <row r="11740">
          <cell r="A11740" t="str">
            <v>Qlikview SAP Connector - Corporativo : SC0508</v>
          </cell>
        </row>
        <row r="11741">
          <cell r="A11741" t="str">
            <v>Qlikview SAP Connector - Corporativo : SC0508</v>
          </cell>
        </row>
        <row r="11742">
          <cell r="A11742" t="str">
            <v>Qlikview SAP Connector - Corporativo : SC0508</v>
          </cell>
        </row>
        <row r="11743">
          <cell r="A11743" t="str">
            <v>Qlikview SAP Connector - Corporativo : SC0508</v>
          </cell>
        </row>
        <row r="11744">
          <cell r="A11744" t="str">
            <v>Qlikview SAP Connector - Corporativo : SC0508</v>
          </cell>
        </row>
        <row r="11745">
          <cell r="A11745" t="str">
            <v>Qlikview SAP Connector - Corporativo : SC0508</v>
          </cell>
        </row>
        <row r="11746">
          <cell r="A11746" t="str">
            <v>Qlikview SAP Connector - Corporativo : SC0508</v>
          </cell>
        </row>
        <row r="11747">
          <cell r="A11747" t="str">
            <v>Qlikview SAP Connector - Corporativo : SC0508</v>
          </cell>
        </row>
        <row r="11748">
          <cell r="A11748" t="str">
            <v>Qlikview SAP Connector - Corporativo : SC0508</v>
          </cell>
        </row>
        <row r="11749">
          <cell r="A11749" t="str">
            <v>Qlikview SAP Connector - Corporativo : SC0508</v>
          </cell>
        </row>
        <row r="11750">
          <cell r="A11750" t="str">
            <v>Qlikview SAP Connector - Corporativo : SC0508</v>
          </cell>
        </row>
        <row r="11751">
          <cell r="A11751" t="str">
            <v>Qlikview SAP Connector - Corporativo : SC0508</v>
          </cell>
        </row>
        <row r="11752">
          <cell r="A11752" t="str">
            <v>Qlikview SAP Connector - Corporativo : SC0508</v>
          </cell>
        </row>
        <row r="11753">
          <cell r="A11753" t="str">
            <v>Qlikview SAP Connector - Corporativo : SC0508</v>
          </cell>
        </row>
        <row r="11754">
          <cell r="A11754" t="str">
            <v>Qlikview SAP Connector - Corporativo : SC0508</v>
          </cell>
        </row>
        <row r="11755">
          <cell r="A11755" t="str">
            <v>Qlikview SAP Connector - Corporativo : SC0508</v>
          </cell>
        </row>
        <row r="11756">
          <cell r="A11756" t="str">
            <v>Qlikview SAP Connector - Corporativo : SC0508</v>
          </cell>
        </row>
        <row r="11757">
          <cell r="A11757" t="str">
            <v>Qlikview SAP Connector - Corporativo : SC0508</v>
          </cell>
        </row>
        <row r="11758">
          <cell r="A11758" t="str">
            <v>Qlikview SAP Connector - Corporativo : SC0508</v>
          </cell>
        </row>
        <row r="11759">
          <cell r="A11759" t="str">
            <v>Qlikview SAP Connector - Corporativo : SC0508</v>
          </cell>
        </row>
        <row r="11760">
          <cell r="A11760" t="str">
            <v>Qlikview SAP Connector - Corporativo : SC0508</v>
          </cell>
        </row>
        <row r="11761">
          <cell r="A11761" t="str">
            <v>Qlikview SAP Connector - Corporativo : SC0508</v>
          </cell>
        </row>
        <row r="11762">
          <cell r="A11762" t="str">
            <v>Qlikview SAP Connector - Corporativo : SC0508</v>
          </cell>
        </row>
        <row r="11763">
          <cell r="A11763" t="str">
            <v>Qlikview SAP Connector - Corporativo : SC0508</v>
          </cell>
        </row>
        <row r="11764">
          <cell r="A11764" t="str">
            <v>Qlikview SAP Connector - Corporativo : SC0508</v>
          </cell>
        </row>
        <row r="11765">
          <cell r="A11765" t="str">
            <v>Qlikview SAP Connector - Corporativo : SC0508</v>
          </cell>
        </row>
        <row r="11766">
          <cell r="A11766" t="str">
            <v>Qlikview SAP Connector - Corporativo : SC0508</v>
          </cell>
        </row>
        <row r="11767">
          <cell r="A11767" t="str">
            <v>Qlikview SAP Connector - Corporativo : SC0508</v>
          </cell>
        </row>
        <row r="11768">
          <cell r="A11768" t="str">
            <v>Qlikview SAP Connector - Corporativo : SC0508</v>
          </cell>
        </row>
        <row r="11769">
          <cell r="A11769" t="str">
            <v>Qlikview SAP Connector - Corporativo : SC0508</v>
          </cell>
        </row>
        <row r="11770">
          <cell r="A11770" t="str">
            <v>Qlikview SAP Connector - Corporativo : SC0508</v>
          </cell>
        </row>
        <row r="11771">
          <cell r="A11771" t="str">
            <v>Qlikview SAP Connector - Corporativo : SC0508</v>
          </cell>
        </row>
        <row r="11772">
          <cell r="A11772" t="str">
            <v>Qlikview SAP Connector - Corporativo : SC0508</v>
          </cell>
        </row>
        <row r="11773">
          <cell r="A11773" t="str">
            <v>Qlikview SAP Connector - Corporativo : SC0508</v>
          </cell>
        </row>
        <row r="11774">
          <cell r="A11774" t="str">
            <v>Qlikview SAP Connector - Corporativo : SC0508</v>
          </cell>
        </row>
        <row r="11775">
          <cell r="A11775" t="str">
            <v>Qlikview SAP Connector - Corporativo : SC0508</v>
          </cell>
        </row>
        <row r="11776">
          <cell r="A11776" t="str">
            <v>Qlikview SAP Connector - Corporativo : SC0508</v>
          </cell>
        </row>
        <row r="11777">
          <cell r="A11777" t="str">
            <v>Qlikview SAP Connector - Corporativo : SC0508</v>
          </cell>
        </row>
        <row r="11778">
          <cell r="A11778" t="str">
            <v>Qlikview SAP Connector - Corporativo : SC0508</v>
          </cell>
        </row>
        <row r="11779">
          <cell r="A11779" t="str">
            <v>Qlikview SAP Connector - Corporativo : SC0508</v>
          </cell>
        </row>
        <row r="11780">
          <cell r="A11780" t="str">
            <v>Qlikview SAP Connector - Corporativo : SC0508</v>
          </cell>
        </row>
        <row r="11781">
          <cell r="A11781" t="str">
            <v>Qlikview SAP Connector - Corporativo : SC0508</v>
          </cell>
        </row>
        <row r="11782">
          <cell r="A11782" t="str">
            <v>Qlikview SAP Connector - Corporativo : SC0508</v>
          </cell>
        </row>
        <row r="11783">
          <cell r="A11783" t="str">
            <v>Qlikview SAP Connector - Corporativo : SC0508</v>
          </cell>
        </row>
        <row r="11784">
          <cell r="A11784" t="str">
            <v>Qlikview SAP Connector - Corporativo : SC0508</v>
          </cell>
        </row>
        <row r="11785">
          <cell r="A11785" t="str">
            <v>Qlikview SAP Connector - Corporativo : SC0508</v>
          </cell>
        </row>
        <row r="11786">
          <cell r="A11786" t="str">
            <v>Qlikview Server EE - Corporativo : SC0509</v>
          </cell>
        </row>
        <row r="11787">
          <cell r="A11787" t="str">
            <v>Qlikview Server EE - Corporativo : SC0509</v>
          </cell>
        </row>
        <row r="11788">
          <cell r="A11788" t="str">
            <v>Qlikview Server EE - Corporativo : SC0509</v>
          </cell>
        </row>
        <row r="11789">
          <cell r="A11789" t="str">
            <v>Qlikview Server EE - Corporativo : SC0509</v>
          </cell>
        </row>
        <row r="11790">
          <cell r="A11790" t="str">
            <v>Qlikview Server EE - Corporativo : SC0509</v>
          </cell>
        </row>
        <row r="11791">
          <cell r="A11791" t="str">
            <v>Qlikview Server EE - Corporativo : SC0509</v>
          </cell>
        </row>
        <row r="11792">
          <cell r="A11792" t="str">
            <v>Qlikview Server EE - Corporativo : SC0509</v>
          </cell>
        </row>
        <row r="11793">
          <cell r="A11793" t="str">
            <v>Qlikview Server EE - Corporativo : SC0509</v>
          </cell>
        </row>
        <row r="11794">
          <cell r="A11794" t="str">
            <v>Qlikview Server EE - Corporativo : SC0509</v>
          </cell>
        </row>
        <row r="11795">
          <cell r="A11795" t="str">
            <v>Qlikview Server EE - Corporativo : SC0509</v>
          </cell>
        </row>
        <row r="11796">
          <cell r="A11796" t="str">
            <v>Qlikview Server EE - Corporativo : SC0509</v>
          </cell>
        </row>
        <row r="11797">
          <cell r="A11797" t="str">
            <v>Qlikview Server EE - Corporativo : SC0509</v>
          </cell>
        </row>
        <row r="11798">
          <cell r="A11798" t="str">
            <v>Qlikview Server EE - Corporativo : SC0509</v>
          </cell>
        </row>
        <row r="11799">
          <cell r="A11799" t="str">
            <v>Qlikview Server EE - Corporativo : SC0509</v>
          </cell>
        </row>
        <row r="11800">
          <cell r="A11800" t="str">
            <v>Qlikview Server EE - Corporativo : SC0509</v>
          </cell>
        </row>
        <row r="11801">
          <cell r="A11801" t="str">
            <v>Qlikview Server EE - Corporativo : SC0509</v>
          </cell>
        </row>
        <row r="11802">
          <cell r="A11802" t="str">
            <v>Qlikview Server EE - Corporativo : SC0509</v>
          </cell>
        </row>
        <row r="11803">
          <cell r="A11803" t="str">
            <v>Qlikview Server EE - Corporativo : SC0509</v>
          </cell>
        </row>
        <row r="11804">
          <cell r="A11804" t="str">
            <v>Qlikview Server EE - Corporativo : SC0509</v>
          </cell>
        </row>
        <row r="11805">
          <cell r="A11805" t="str">
            <v>Qlikview Server EE - Corporativo : SC0509</v>
          </cell>
        </row>
        <row r="11806">
          <cell r="A11806" t="str">
            <v>Qlikview Server EE - Corporativo : SC0509</v>
          </cell>
        </row>
        <row r="11807">
          <cell r="A11807" t="str">
            <v>Qlikview Server EE - Corporativo : SC0509</v>
          </cell>
        </row>
        <row r="11808">
          <cell r="A11808" t="str">
            <v>Qlikview Server EE - Corporativo : SC0509</v>
          </cell>
        </row>
        <row r="11809">
          <cell r="A11809" t="str">
            <v>Qlikview Server EE - Corporativo : SC0509</v>
          </cell>
        </row>
        <row r="11810">
          <cell r="A11810" t="str">
            <v>Qlikview Server EE - Corporativo : SC0509</v>
          </cell>
        </row>
        <row r="11811">
          <cell r="A11811" t="str">
            <v>Qlikview Server EE - Corporativo : SC0509</v>
          </cell>
        </row>
        <row r="11812">
          <cell r="A11812" t="str">
            <v>Qlikview Server EE - Corporativo : SC0509</v>
          </cell>
        </row>
        <row r="11813">
          <cell r="A11813" t="str">
            <v>Qlikview Server EE - Corporativo : SC0509</v>
          </cell>
        </row>
        <row r="11814">
          <cell r="A11814" t="str">
            <v>Qlikview Server EE - Corporativo : SC0509</v>
          </cell>
        </row>
        <row r="11815">
          <cell r="A11815" t="str">
            <v>Qlikview Server EE - Corporativo : SC0509</v>
          </cell>
        </row>
        <row r="11816">
          <cell r="A11816" t="str">
            <v>Qlikview Server EE - Corporativo : SC0509</v>
          </cell>
        </row>
        <row r="11817">
          <cell r="A11817" t="str">
            <v>Qlikview Server EE - Corporativo : SC0509</v>
          </cell>
        </row>
        <row r="11818">
          <cell r="A11818" t="str">
            <v>Qlikview Server EE - Corporativo : SC0509</v>
          </cell>
        </row>
        <row r="11819">
          <cell r="A11819" t="str">
            <v>Qlikview Server EE - Corporativo : SC0509</v>
          </cell>
        </row>
        <row r="11820">
          <cell r="A11820" t="str">
            <v>Qlikview Server EE - Corporativo : SC0509</v>
          </cell>
        </row>
        <row r="11821">
          <cell r="A11821" t="str">
            <v>Qlikview Server EE - Corporativo : SC0509</v>
          </cell>
        </row>
        <row r="11822">
          <cell r="A11822" t="str">
            <v>Qlikview Server EE - Corporativo : SC0509</v>
          </cell>
        </row>
        <row r="11823">
          <cell r="A11823" t="str">
            <v>Qlikview Server EE - Corporativo : SC0509</v>
          </cell>
        </row>
        <row r="11824">
          <cell r="A11824" t="str">
            <v>Qlikview Server EE - Corporativo : SC0509</v>
          </cell>
        </row>
        <row r="11825">
          <cell r="A11825" t="str">
            <v>Qlikview Server EE - Corporativo : SC0509</v>
          </cell>
        </row>
        <row r="11826">
          <cell r="A11826" t="str">
            <v>Qlikview Server EE - Corporativo : SC0509</v>
          </cell>
        </row>
        <row r="11827">
          <cell r="A11827" t="str">
            <v>Qlikview Server EE - Corporativo : SC0509</v>
          </cell>
        </row>
        <row r="11828">
          <cell r="A11828" t="str">
            <v>Qlikview Server EE - Corporativo : SC0509</v>
          </cell>
        </row>
        <row r="11829">
          <cell r="A11829" t="str">
            <v>Qlikview Server EE - Corporativo : SC0509</v>
          </cell>
        </row>
        <row r="11830">
          <cell r="A11830" t="str">
            <v>Qlikview Server EE - Corporativo : SC0509</v>
          </cell>
        </row>
        <row r="11831">
          <cell r="A11831" t="str">
            <v>Qlikview Server EE - Corporativo : SC0509</v>
          </cell>
        </row>
        <row r="11832">
          <cell r="A11832" t="str">
            <v>Qlikview Server EE - Corporativo : SC0509</v>
          </cell>
        </row>
        <row r="11833">
          <cell r="A11833" t="str">
            <v>Qlikview Server EE - Corporativo : SC0509</v>
          </cell>
        </row>
        <row r="11834">
          <cell r="A11834" t="str">
            <v>Qlikview Server EE - Corporativo : SC0509</v>
          </cell>
        </row>
        <row r="11835">
          <cell r="A11835" t="str">
            <v>Qlikview Server EE - Corporativo : SC0509</v>
          </cell>
        </row>
        <row r="11836">
          <cell r="A11836" t="str">
            <v>Qlikview Server EE - Corporativo : SC0509</v>
          </cell>
        </row>
        <row r="11837">
          <cell r="A11837" t="str">
            <v>Qlikview Server EE - Corporativo : SC0509</v>
          </cell>
        </row>
        <row r="11838">
          <cell r="A11838" t="str">
            <v>Qlikview Server EE - Corporativo : SC0509</v>
          </cell>
        </row>
        <row r="11839">
          <cell r="A11839" t="str">
            <v>Qlikview Server EE - Corporativo : SC0509</v>
          </cell>
        </row>
        <row r="11840">
          <cell r="A11840" t="str">
            <v>Qlikview Server EE - Corporativo : SC0509</v>
          </cell>
        </row>
        <row r="11841">
          <cell r="A11841" t="str">
            <v>Qlikview Server EE - Corporativo : SC0509</v>
          </cell>
        </row>
        <row r="11842">
          <cell r="A11842" t="str">
            <v>Qlikview Server EE - Corporativo : SC0509</v>
          </cell>
        </row>
        <row r="11843">
          <cell r="A11843" t="str">
            <v>Qlikview Server EE - Corporativo : SC0509</v>
          </cell>
        </row>
        <row r="11844">
          <cell r="A11844" t="str">
            <v>Qlikview Server EE - Corporativo : SC0509</v>
          </cell>
        </row>
        <row r="11845">
          <cell r="A11845" t="str">
            <v>Qlikview Server EE - Corporativo : SC0509</v>
          </cell>
        </row>
        <row r="11846">
          <cell r="A11846" t="str">
            <v>Qlikview Server EE - Corporativo : SC0509</v>
          </cell>
        </row>
        <row r="11847">
          <cell r="A11847" t="str">
            <v>Qlikview Server EE - Corporativo : SC0509</v>
          </cell>
        </row>
        <row r="11848">
          <cell r="A11848" t="str">
            <v>Qlikview Server EE - Corporativo : SC0509</v>
          </cell>
        </row>
        <row r="11849">
          <cell r="A11849" t="str">
            <v>Qlikview Server EE - Corporativo : SC0509</v>
          </cell>
        </row>
        <row r="11850">
          <cell r="A11850" t="str">
            <v>Qlikview Server EE - Corporativo : SC0509</v>
          </cell>
        </row>
        <row r="11851">
          <cell r="A11851" t="str">
            <v>Qlikview Server EE - Corporativo : SC0509</v>
          </cell>
        </row>
        <row r="11852">
          <cell r="A11852" t="str">
            <v>Qlikview Server EE - Corporativo : SC0509</v>
          </cell>
        </row>
        <row r="11853">
          <cell r="A11853" t="str">
            <v>Qlikview Server EE - Corporativo : SC0509</v>
          </cell>
        </row>
        <row r="11854">
          <cell r="A11854" t="str">
            <v>Qlikview Server EE - Corporativo : SC0509</v>
          </cell>
        </row>
        <row r="11855">
          <cell r="A11855" t="str">
            <v>Qlikview Server EE - Corporativo : SC0509</v>
          </cell>
        </row>
        <row r="11856">
          <cell r="A11856" t="str">
            <v>Qlikview Server EE - Corporativo : SC0509</v>
          </cell>
        </row>
        <row r="11857">
          <cell r="A11857" t="str">
            <v>Qlikview Server EE - Corporativo : SC0509</v>
          </cell>
        </row>
        <row r="11858">
          <cell r="A11858" t="str">
            <v>Qlikview Server EE - Corporativo : SC0509</v>
          </cell>
        </row>
        <row r="11859">
          <cell r="A11859" t="str">
            <v>Qlikview Server EE - Corporativo : SC0509</v>
          </cell>
        </row>
        <row r="11860">
          <cell r="A11860" t="str">
            <v>Qlikview Server EE - Corporativo : SC0509</v>
          </cell>
        </row>
        <row r="11861">
          <cell r="A11861" t="str">
            <v>Qlikview Server EE - Corporativo : SC0509</v>
          </cell>
        </row>
        <row r="11862">
          <cell r="A11862" t="str">
            <v>Qlikview Server EE - Corporativo : SC0509</v>
          </cell>
        </row>
        <row r="11863">
          <cell r="A11863" t="str">
            <v>Qlikview Server EE - Corporativo : SC0509</v>
          </cell>
        </row>
        <row r="11864">
          <cell r="A11864" t="str">
            <v>Qlikview Server EE - Corporativo : SC0509</v>
          </cell>
        </row>
        <row r="11865">
          <cell r="A11865" t="str">
            <v>Qlikview Server EE - Corporativo : SC0509</v>
          </cell>
        </row>
        <row r="11866">
          <cell r="A11866" t="str">
            <v>Qlikview Server EE - Corporativo : SC0509</v>
          </cell>
        </row>
        <row r="11867">
          <cell r="A11867" t="str">
            <v>Qlikview Server EE - Corporativo : SC0509</v>
          </cell>
        </row>
        <row r="11868">
          <cell r="A11868" t="str">
            <v>Qlikview Server EE - Corporativo : SC0509</v>
          </cell>
        </row>
        <row r="11869">
          <cell r="A11869" t="str">
            <v>Qlikview Server EE - Corporativo : SC0509</v>
          </cell>
        </row>
        <row r="11870">
          <cell r="A11870" t="str">
            <v>Qlikview Server EE - Corporativo : SC0509</v>
          </cell>
        </row>
        <row r="11871">
          <cell r="A11871" t="str">
            <v>Qlikview Server EE - Corporativo : SC0509</v>
          </cell>
        </row>
        <row r="11872">
          <cell r="A11872" t="str">
            <v>Qlikview Server EE - Corporativo : SC0509</v>
          </cell>
        </row>
        <row r="11873">
          <cell r="A11873" t="str">
            <v>Qlikview Server EE - Corporativo : SC0509</v>
          </cell>
        </row>
        <row r="11874">
          <cell r="A11874" t="str">
            <v>Qlikview Server EE - Corporativo : SC0509</v>
          </cell>
        </row>
        <row r="11875">
          <cell r="A11875" t="str">
            <v>Qlikview Server EE - Corporativo : SC0509</v>
          </cell>
        </row>
        <row r="11876">
          <cell r="A11876" t="str">
            <v>Qlikview Server EE - Corporativo : SC0509</v>
          </cell>
        </row>
        <row r="11877">
          <cell r="A11877" t="str">
            <v>Qlikview Server EE - Corporativo : SC0509</v>
          </cell>
        </row>
        <row r="11878">
          <cell r="A11878" t="str">
            <v>Qlikview Server EE - Corporativo : SC0509</v>
          </cell>
        </row>
        <row r="11879">
          <cell r="A11879" t="str">
            <v>Qlikview Server EE - Corporativo : SC0509</v>
          </cell>
        </row>
        <row r="11880">
          <cell r="A11880" t="str">
            <v>Qlikview Server EE - Corporativo : SC0509</v>
          </cell>
        </row>
        <row r="11881">
          <cell r="A11881" t="str">
            <v>Qlikview Server EE - Corporativo : SC0509</v>
          </cell>
        </row>
        <row r="11882">
          <cell r="A11882" t="str">
            <v>Qlikview Server EE - Corporativo : SC0509</v>
          </cell>
        </row>
        <row r="11883">
          <cell r="A11883" t="str">
            <v>Qlikview Server EE - Corporativo : SC0509</v>
          </cell>
        </row>
        <row r="11884">
          <cell r="A11884" t="str">
            <v>Qlikview Server EE - Corporativo : SC0509</v>
          </cell>
        </row>
        <row r="11885">
          <cell r="A11885" t="str">
            <v>Qlikview Server EE - Corporativo : SC0509</v>
          </cell>
        </row>
        <row r="11886">
          <cell r="A11886" t="str">
            <v>Qlikview Server EE - Corporativo : SC0509</v>
          </cell>
        </row>
        <row r="11887">
          <cell r="A11887" t="str">
            <v>Qlikview Server EE - Corporativo : SC0509</v>
          </cell>
        </row>
        <row r="11888">
          <cell r="A11888" t="str">
            <v>Qlikview Server EE - Corporativo : SC0509</v>
          </cell>
        </row>
        <row r="11889">
          <cell r="A11889" t="str">
            <v>Qlikview Server EE - Corporativo : SC0509</v>
          </cell>
        </row>
        <row r="11890">
          <cell r="A11890" t="str">
            <v>Qlikview Server EE - Corporativo : SC0509</v>
          </cell>
        </row>
        <row r="11891">
          <cell r="A11891" t="str">
            <v>Qlikview Server EE - Corporativo : SC0509</v>
          </cell>
        </row>
        <row r="11892">
          <cell r="A11892" t="str">
            <v>Qlikview Server EE - Corporativo : SC0509</v>
          </cell>
        </row>
        <row r="11893">
          <cell r="A11893" t="str">
            <v>Qlikview Server EE - Corporativo : SC0509</v>
          </cell>
        </row>
        <row r="11894">
          <cell r="A11894" t="str">
            <v>Qlikview Server EE - Corporativo : SC0509</v>
          </cell>
        </row>
        <row r="11895">
          <cell r="A11895" t="str">
            <v>Qlikview Server EE - Corporativo : SC0509</v>
          </cell>
        </row>
        <row r="11896">
          <cell r="A11896" t="str">
            <v>Qlikview Server EE - Corporativo : SC0509</v>
          </cell>
        </row>
        <row r="11897">
          <cell r="A11897" t="str">
            <v>Qlikview Server EE - Corporativo : SC0509</v>
          </cell>
        </row>
        <row r="11898">
          <cell r="A11898" t="str">
            <v>Qlikview Server EE - Corporativo : SC0509</v>
          </cell>
        </row>
        <row r="11899">
          <cell r="A11899" t="str">
            <v>Qlikview Server EE - Corporativo : SC0509</v>
          </cell>
        </row>
        <row r="11900">
          <cell r="A11900" t="str">
            <v>Qlikview Server EE - Corporativo : SC0509</v>
          </cell>
        </row>
        <row r="11901">
          <cell r="A11901" t="str">
            <v>Qlikview Server EE - Corporativo : SC0509</v>
          </cell>
        </row>
        <row r="11902">
          <cell r="A11902" t="str">
            <v>Qlikview Server EE - Corporativo : SC0509</v>
          </cell>
        </row>
        <row r="11903">
          <cell r="A11903" t="str">
            <v>Qlikview Server EE - Corporativo : SC0509</v>
          </cell>
        </row>
        <row r="11904">
          <cell r="A11904" t="str">
            <v>Qlikview Server EE - Corporativo : SC0509</v>
          </cell>
        </row>
        <row r="11905">
          <cell r="A11905" t="str">
            <v>Qlikview Server EE - Corporativo : SC0509</v>
          </cell>
        </row>
        <row r="11906">
          <cell r="A11906" t="str">
            <v>Qlikview Server EE - Corporativo : SC0509</v>
          </cell>
        </row>
        <row r="11907">
          <cell r="A11907" t="str">
            <v>Qlikview Server EE - Corporativo : SC0509</v>
          </cell>
        </row>
        <row r="11908">
          <cell r="A11908" t="str">
            <v>Qlikview Server EE - Corporativo : SC0509</v>
          </cell>
        </row>
        <row r="11909">
          <cell r="A11909" t="str">
            <v>Qlikview Server EE - Corporativo : SC0509</v>
          </cell>
        </row>
        <row r="11910">
          <cell r="A11910" t="str">
            <v>Qlikview Server EE - Corporativo : SC0509</v>
          </cell>
        </row>
        <row r="11911">
          <cell r="A11911" t="str">
            <v>Qlikview Server EE - Corporativo : SC0509</v>
          </cell>
        </row>
        <row r="11912">
          <cell r="A11912" t="str">
            <v>Qlikview Server EE - Corporativo : SC0509</v>
          </cell>
        </row>
        <row r="11913">
          <cell r="A11913" t="str">
            <v>Qlikview Server EE - Corporativo : SC0509</v>
          </cell>
        </row>
        <row r="11914">
          <cell r="A11914" t="str">
            <v>Qlikview Server EE - Corporativo : SC0509</v>
          </cell>
        </row>
        <row r="11915">
          <cell r="A11915" t="str">
            <v>Qlikview Server EE - Corporativo : SC0509</v>
          </cell>
        </row>
        <row r="11916">
          <cell r="A11916" t="str">
            <v>Qlikview Server EE - Corporativo : SC0509</v>
          </cell>
        </row>
        <row r="11917">
          <cell r="A11917" t="str">
            <v>Qlikview Server EE - Corporativo : SC0509</v>
          </cell>
        </row>
        <row r="11918">
          <cell r="A11918" t="str">
            <v>Qlikview Server EE - Corporativo : SC0509</v>
          </cell>
        </row>
        <row r="11919">
          <cell r="A11919" t="str">
            <v>Qlikview Server EE - Corporativo : SC0509</v>
          </cell>
        </row>
        <row r="11920">
          <cell r="A11920" t="str">
            <v>Qlikview Server EE - Corporativo : SC0509</v>
          </cell>
        </row>
        <row r="11921">
          <cell r="A11921" t="str">
            <v>Qlikview Server EE - Corporativo : SC0509</v>
          </cell>
        </row>
        <row r="11922">
          <cell r="A11922" t="str">
            <v>Qlikview Server EE - Corporativo : SC0509</v>
          </cell>
        </row>
        <row r="11923">
          <cell r="A11923" t="str">
            <v>Qlikview Server EE - Corporativo : SC0509</v>
          </cell>
        </row>
        <row r="11924">
          <cell r="A11924" t="str">
            <v>Qlikview Server EE - Corporativo : SC0509</v>
          </cell>
        </row>
        <row r="11925">
          <cell r="A11925" t="str">
            <v>Qlikview Server EE - Corporativo : SC0509</v>
          </cell>
        </row>
        <row r="11926">
          <cell r="A11926" t="str">
            <v>Qlikview Server EE - Corporativo : SC0509</v>
          </cell>
        </row>
        <row r="11927">
          <cell r="A11927" t="str">
            <v>Qlikview Server EE - Corporativo : SC0509</v>
          </cell>
        </row>
        <row r="11928">
          <cell r="A11928" t="str">
            <v>Qlikview Server EE - Corporativo : SC0509</v>
          </cell>
        </row>
        <row r="11929">
          <cell r="A11929" t="str">
            <v>Qlikview Server EE - Corporativo : SC0509</v>
          </cell>
        </row>
        <row r="11930">
          <cell r="A11930" t="str">
            <v>Qlikview Server EE - Corporativo : SC0509</v>
          </cell>
        </row>
        <row r="11931">
          <cell r="A11931" t="str">
            <v>Qlikview Server EE - Corporativo : SC0509</v>
          </cell>
        </row>
        <row r="11932">
          <cell r="A11932" t="str">
            <v>Qlikview Server EE - Corporativo : SC0509</v>
          </cell>
        </row>
        <row r="11933">
          <cell r="A11933" t="str">
            <v>Qlikview Server EE - Corporativo : SC0509</v>
          </cell>
        </row>
        <row r="11934">
          <cell r="A11934" t="str">
            <v>Qlikview Server EE - Corporativo : SC0509</v>
          </cell>
        </row>
        <row r="11935">
          <cell r="A11935" t="str">
            <v>Qlikview Server EE - Corporativo : SC0509</v>
          </cell>
        </row>
        <row r="11936">
          <cell r="A11936" t="str">
            <v>Qlikview Server EE - Corporativo : SC0509</v>
          </cell>
        </row>
        <row r="11937">
          <cell r="A11937" t="str">
            <v>Qlikview Server EE - Corporativo : SC0509</v>
          </cell>
        </row>
        <row r="11938">
          <cell r="A11938" t="str">
            <v>Qlikview Server EE - Corporativo : SC0509</v>
          </cell>
        </row>
        <row r="11939">
          <cell r="A11939" t="str">
            <v>Qlikview Server EE - Corporativo : SC0509</v>
          </cell>
        </row>
        <row r="11940">
          <cell r="A11940" t="str">
            <v>Qlikview Server EE - Corporativo : SC0509</v>
          </cell>
        </row>
        <row r="11941">
          <cell r="A11941" t="str">
            <v>Qlikview Server EE - Corporativo : SC0509</v>
          </cell>
        </row>
        <row r="11942">
          <cell r="A11942" t="str">
            <v>Qlikview Server EE - Ultrastats : SC0513</v>
          </cell>
        </row>
        <row r="11943">
          <cell r="A11943" t="str">
            <v>Qlikview Server EE - Ultrastats : SC0513</v>
          </cell>
        </row>
        <row r="11944">
          <cell r="A11944" t="str">
            <v>Qlikview Server EE - Ultrastats : SC0513</v>
          </cell>
        </row>
        <row r="11945">
          <cell r="A11945" t="str">
            <v>Qlikview Server EE - Ultrastats : SC0513</v>
          </cell>
        </row>
        <row r="11946">
          <cell r="A11946" t="str">
            <v>Qlikview Server EE - Ultrastats : SC0513</v>
          </cell>
        </row>
        <row r="11947">
          <cell r="A11947" t="str">
            <v>Qlikview Server EE - Ultrastats : SC0513</v>
          </cell>
        </row>
        <row r="11948">
          <cell r="A11948" t="str">
            <v>Qlikview Server EE - Ultrastats : SC0513</v>
          </cell>
        </row>
        <row r="11949">
          <cell r="A11949" t="str">
            <v>Qlikview Server EE - Ultrastats : SC0513</v>
          </cell>
        </row>
        <row r="11950">
          <cell r="A11950" t="str">
            <v>Qlikview Server EE - Ultrastats : SC0513</v>
          </cell>
        </row>
        <row r="11951">
          <cell r="A11951" t="str">
            <v>Qlikview Server EE - Ultrastats : SC0513</v>
          </cell>
        </row>
        <row r="11952">
          <cell r="A11952" t="str">
            <v>Qlikview Server EE - Ultrastats : SC0513</v>
          </cell>
        </row>
        <row r="11953">
          <cell r="A11953" t="str">
            <v>Qlikview Server EE - Ultrastats : SC0513</v>
          </cell>
        </row>
        <row r="11954">
          <cell r="A11954" t="str">
            <v>Qlikview Server EE - Ultrastats : SC0513</v>
          </cell>
        </row>
        <row r="11955">
          <cell r="A11955" t="str">
            <v>Qlikview Server EE - Ultrastats : SC0513</v>
          </cell>
        </row>
        <row r="11956">
          <cell r="A11956" t="str">
            <v>Qlikview Server EE - Ultrastats : SC0513</v>
          </cell>
        </row>
        <row r="11957">
          <cell r="A11957" t="str">
            <v>Qlikview Server EE - Ultrastats : SC0513</v>
          </cell>
        </row>
        <row r="11958">
          <cell r="A11958" t="str">
            <v>Qlikview Server EE - Ultrastats : SC0513</v>
          </cell>
        </row>
        <row r="11959">
          <cell r="A11959" t="str">
            <v>Qlikview Server EE - Ultrastats : SC0513</v>
          </cell>
        </row>
        <row r="11960">
          <cell r="A11960" t="str">
            <v>Qlikview Server EE - Ultrastats : SC0513</v>
          </cell>
        </row>
        <row r="11961">
          <cell r="A11961" t="str">
            <v>Qlikview Server EE - Ultrastats : SC0513</v>
          </cell>
        </row>
        <row r="11962">
          <cell r="A11962" t="str">
            <v>Qlikview Server EE - Ultrastats : SC0513</v>
          </cell>
        </row>
        <row r="11963">
          <cell r="A11963" t="str">
            <v>Qlikview Server EE - Ultrastats : SC0513</v>
          </cell>
        </row>
        <row r="11964">
          <cell r="A11964" t="str">
            <v>Qlikview Server EE - Ultrastats : SC0513</v>
          </cell>
        </row>
        <row r="11965">
          <cell r="A11965" t="str">
            <v>Qlikview Server EE - Ultrastats : SC0513</v>
          </cell>
        </row>
        <row r="11966">
          <cell r="A11966" t="str">
            <v>Qlikview Server EE - Ultrastats : SC0513</v>
          </cell>
        </row>
        <row r="11967">
          <cell r="A11967" t="str">
            <v>Qlikview Server EE - Ultrastats : SC0513</v>
          </cell>
        </row>
        <row r="11968">
          <cell r="A11968" t="str">
            <v>Qlikview Server EE - Ultrastats : SC0513</v>
          </cell>
        </row>
        <row r="11969">
          <cell r="A11969" t="str">
            <v>Qlikview Server EE - Ultrastats : SC0513</v>
          </cell>
        </row>
        <row r="11970">
          <cell r="A11970" t="str">
            <v>Qlikview Server EE - Ultrastats : SC0513</v>
          </cell>
        </row>
        <row r="11971">
          <cell r="A11971" t="str">
            <v>Qlikview Server EE - Ultrastats : SC0513</v>
          </cell>
        </row>
        <row r="11972">
          <cell r="A11972" t="str">
            <v>Qlikview Server EE - Ultrastats : SC0513</v>
          </cell>
        </row>
        <row r="11973">
          <cell r="A11973" t="str">
            <v>Qlikview Server EE - Ultrastats : SC0513</v>
          </cell>
        </row>
        <row r="11974">
          <cell r="A11974" t="str">
            <v>Qlikview Server EE - Ultrastats : SC0513</v>
          </cell>
        </row>
        <row r="11975">
          <cell r="A11975" t="str">
            <v>Qlikview Server EE - Ultrastats : SC0513</v>
          </cell>
        </row>
        <row r="11976">
          <cell r="A11976" t="str">
            <v>Qlikview Server EE - Ultrastats : SC0513</v>
          </cell>
        </row>
        <row r="11977">
          <cell r="A11977" t="str">
            <v>Qlikview Server EE - Ultrastats : SC0513</v>
          </cell>
        </row>
        <row r="11978">
          <cell r="A11978" t="str">
            <v>Qlikview Server EE - Ultrastats : SC0513</v>
          </cell>
        </row>
        <row r="11979">
          <cell r="A11979" t="str">
            <v>Qlikview Server EE - Ultrastats : SC0513</v>
          </cell>
        </row>
        <row r="11980">
          <cell r="A11980" t="str">
            <v>Qlikview Server EE - Ultrastats : SC0513</v>
          </cell>
        </row>
        <row r="11981">
          <cell r="A11981" t="str">
            <v>Qlikview Server EE - Ultrastats : SC0513</v>
          </cell>
        </row>
        <row r="11982">
          <cell r="A11982" t="str">
            <v>Qlikview Server EE - Ultrastats : SC0513</v>
          </cell>
        </row>
        <row r="11983">
          <cell r="A11983" t="str">
            <v>Qlikview Server EE - Ultrastats : SC0513</v>
          </cell>
        </row>
        <row r="11984">
          <cell r="A11984" t="str">
            <v>Qlikview Server EE - Ultrastats : SC0513</v>
          </cell>
        </row>
        <row r="11985">
          <cell r="A11985" t="str">
            <v>Qlikview Server EE - Ultrastats : SC0513</v>
          </cell>
        </row>
        <row r="11986">
          <cell r="A11986" t="str">
            <v>Qlikview Server EE - Ultrastats : SC0513</v>
          </cell>
        </row>
        <row r="11987">
          <cell r="A11987" t="str">
            <v>Qlikview Server EE - Ultrastats : SC0513</v>
          </cell>
        </row>
        <row r="11988">
          <cell r="A11988" t="str">
            <v>Qlikview Server EE - Ultrastats : SC0513</v>
          </cell>
        </row>
        <row r="11989">
          <cell r="A11989" t="str">
            <v>Qlikview Server EE - Ultrastats : SC0513</v>
          </cell>
        </row>
        <row r="11990">
          <cell r="A11990" t="str">
            <v>Qlikview Server EE - Ultrastats : SC0513</v>
          </cell>
        </row>
        <row r="11991">
          <cell r="A11991" t="str">
            <v>Qlikview Server EE - Ultrastats : SC0513</v>
          </cell>
        </row>
        <row r="11992">
          <cell r="A11992" t="str">
            <v>Qlikview Server EE - Ultrastats : SC0513</v>
          </cell>
        </row>
        <row r="11993">
          <cell r="A11993" t="str">
            <v>Qlikview Server EE - Ultrastats : SC0513</v>
          </cell>
        </row>
        <row r="11994">
          <cell r="A11994" t="str">
            <v>Qlikview Server EE - Ultrastats : SC0513</v>
          </cell>
        </row>
        <row r="11995">
          <cell r="A11995" t="str">
            <v>Qlikview Server EE - Ultrastats : SC0513</v>
          </cell>
        </row>
        <row r="11996">
          <cell r="A11996" t="str">
            <v>Qlikview Server EE - Ultrastats : SC0513</v>
          </cell>
        </row>
        <row r="11997">
          <cell r="A11997" t="str">
            <v>Qlikview Server EE - Ultrastats : SC0513</v>
          </cell>
        </row>
        <row r="11998">
          <cell r="A11998" t="str">
            <v>Qlikview Server EE - Ultrastats : SC0513</v>
          </cell>
        </row>
        <row r="11999">
          <cell r="A11999" t="str">
            <v>Qlikview Server EE - Ultrastats : SC0513</v>
          </cell>
        </row>
        <row r="12000">
          <cell r="A12000" t="str">
            <v>Qlikview Server EE - Ultrastats : SC0513</v>
          </cell>
        </row>
        <row r="12001">
          <cell r="A12001" t="str">
            <v>Qlikview Server EE - Ultrastats : SC0513</v>
          </cell>
        </row>
        <row r="12002">
          <cell r="A12002" t="str">
            <v>Qlikview Server EE - Ultrastats : SC0513</v>
          </cell>
        </row>
        <row r="12003">
          <cell r="A12003" t="str">
            <v>Qlikview Server EE - Ultrastats : SC0513</v>
          </cell>
        </row>
        <row r="12004">
          <cell r="A12004" t="str">
            <v>Qlikview Server EE - Ultrastats : SC0513</v>
          </cell>
        </row>
        <row r="12005">
          <cell r="A12005" t="str">
            <v>Qlikview Server EE - Ultrastats : SC0513</v>
          </cell>
        </row>
        <row r="12006">
          <cell r="A12006" t="str">
            <v>Qlikview Server EE - Ultrastats : SC0513</v>
          </cell>
        </row>
        <row r="12007">
          <cell r="A12007" t="str">
            <v>Qlikview Server EE - Ultrastats : SC0513</v>
          </cell>
        </row>
        <row r="12008">
          <cell r="A12008" t="str">
            <v>Qlikview Server EE - Ultrastats : SC0513</v>
          </cell>
        </row>
        <row r="12009">
          <cell r="A12009" t="str">
            <v>Qlikview Server EE - Ultrastats : SC0513</v>
          </cell>
        </row>
        <row r="12010">
          <cell r="A12010" t="str">
            <v>Qlikview Server EE - Ultrastats : SC0513</v>
          </cell>
        </row>
        <row r="12011">
          <cell r="A12011" t="str">
            <v>Qlikview Server EE - Ultrastats : SC0513</v>
          </cell>
        </row>
        <row r="12012">
          <cell r="A12012" t="str">
            <v>Qlikview Server EE - Ultrastats : SC0513</v>
          </cell>
        </row>
        <row r="12013">
          <cell r="A12013" t="str">
            <v>Qlikview Server EE - Ultrastats : SC0513</v>
          </cell>
        </row>
        <row r="12014">
          <cell r="A12014" t="str">
            <v>Qlikview Server EE - Ultrastats : SC0513</v>
          </cell>
        </row>
        <row r="12015">
          <cell r="A12015" t="str">
            <v>Qlikview Server EE - Ultrastats : SC0513</v>
          </cell>
        </row>
        <row r="12016">
          <cell r="A12016" t="str">
            <v>Qlikview Server EE - Ultrastats : SC0513</v>
          </cell>
        </row>
        <row r="12017">
          <cell r="A12017" t="str">
            <v>Qlikview Server EE - Ultrastats : SC0513</v>
          </cell>
        </row>
        <row r="12018">
          <cell r="A12018" t="str">
            <v>Qlikview Server EE - Ultrastats : SC0513</v>
          </cell>
        </row>
        <row r="12019">
          <cell r="A12019" t="str">
            <v>Qlikview Server EE - Ultrastats : SC0513</v>
          </cell>
        </row>
        <row r="12020">
          <cell r="A12020" t="str">
            <v>Qlikview Server EE - Ultrastats : SC0513</v>
          </cell>
        </row>
        <row r="12021">
          <cell r="A12021" t="str">
            <v>Qlikview Server EE - Ultrastats : SC0513</v>
          </cell>
        </row>
        <row r="12022">
          <cell r="A12022" t="str">
            <v>Qlikview Server EE - Ultrastats : SC0513</v>
          </cell>
        </row>
        <row r="12023">
          <cell r="A12023" t="str">
            <v>Qlikview Server EE - Ultrastats : SC0513</v>
          </cell>
        </row>
        <row r="12024">
          <cell r="A12024" t="str">
            <v>Qlikview Server EE - Ultrastats : SC0513</v>
          </cell>
        </row>
        <row r="12025">
          <cell r="A12025" t="str">
            <v>Qlikview Server EE - Ultrastats : SC0513</v>
          </cell>
        </row>
        <row r="12026">
          <cell r="A12026" t="str">
            <v>Qlikview Server EE - Ultrastats : SC0513</v>
          </cell>
        </row>
        <row r="12027">
          <cell r="A12027" t="str">
            <v>Qlikview Server EE - Ultrastats : SC0513</v>
          </cell>
        </row>
        <row r="12028">
          <cell r="A12028" t="str">
            <v>Qlikview Server EE - Ultrastats : SC0513</v>
          </cell>
        </row>
        <row r="12029">
          <cell r="A12029" t="str">
            <v>Qlikview Server EE - Ultrastats : SC0513</v>
          </cell>
        </row>
        <row r="12030">
          <cell r="A12030" t="str">
            <v>Qlikview Server EE - Ultrastats : SC0513</v>
          </cell>
        </row>
        <row r="12031">
          <cell r="A12031" t="str">
            <v>Qlikview Server EE - Ultrastats : SC0513</v>
          </cell>
        </row>
        <row r="12032">
          <cell r="A12032" t="str">
            <v>Qlikview Server EE - Ultrastats : SC0513</v>
          </cell>
        </row>
        <row r="12033">
          <cell r="A12033" t="str">
            <v>Qlikview Server EE - Ultrastats : SC0513</v>
          </cell>
        </row>
        <row r="12034">
          <cell r="A12034" t="str">
            <v>Qlikview Server EE - Ultrastats : SC0513</v>
          </cell>
        </row>
        <row r="12035">
          <cell r="A12035" t="str">
            <v>Qlikview Server EE - Ultrastats : SC0513</v>
          </cell>
        </row>
        <row r="12036">
          <cell r="A12036" t="str">
            <v>Qlikview Server EE - Ultrastats : SC0513</v>
          </cell>
        </row>
        <row r="12037">
          <cell r="A12037" t="str">
            <v>Qlikview Server EE - Ultrastats : SC0513</v>
          </cell>
        </row>
        <row r="12038">
          <cell r="A12038" t="str">
            <v>Qlikview Server EE - Ultrastats : SC0513</v>
          </cell>
        </row>
        <row r="12039">
          <cell r="A12039" t="str">
            <v>Qlikview Server EE - Ultrastats : SC0513</v>
          </cell>
        </row>
        <row r="12040">
          <cell r="A12040" t="str">
            <v>Qlikview Server EE - Ultrastats : SC0513</v>
          </cell>
        </row>
        <row r="12041">
          <cell r="A12041" t="str">
            <v>Qlikview Server EE - Ultrastats : SC0513</v>
          </cell>
        </row>
        <row r="12042">
          <cell r="A12042" t="str">
            <v>Qlikview Server EE - Ultrastats : SC0513</v>
          </cell>
        </row>
        <row r="12043">
          <cell r="A12043" t="str">
            <v>Qlikview Server EE - Ultrastats : SC0513</v>
          </cell>
        </row>
        <row r="12044">
          <cell r="A12044" t="str">
            <v>Qlikview Server EE - Ultrastats : SC0513</v>
          </cell>
        </row>
        <row r="12045">
          <cell r="A12045" t="str">
            <v>Qlikview Server EE - Ultrastats : SC0513</v>
          </cell>
        </row>
        <row r="12046">
          <cell r="A12046" t="str">
            <v>Qlikview Server EE - Ultrastats : SC0513</v>
          </cell>
        </row>
        <row r="12047">
          <cell r="A12047" t="str">
            <v>Qlikview Server EE - Ultrastats : SC0513</v>
          </cell>
        </row>
        <row r="12048">
          <cell r="A12048" t="str">
            <v>Qlikview Server EE - Ultrastats : SC0513</v>
          </cell>
        </row>
        <row r="12049">
          <cell r="A12049" t="str">
            <v>Qlikview Server EE - Ultrastats : SC0513</v>
          </cell>
        </row>
        <row r="12050">
          <cell r="A12050" t="str">
            <v>Qlikview Server EE - Ultrastats : SC0513</v>
          </cell>
        </row>
        <row r="12051">
          <cell r="A12051" t="str">
            <v>Qlikview Server EE - Ultrastats : SC0513</v>
          </cell>
        </row>
        <row r="12052">
          <cell r="A12052" t="str">
            <v>Qlikview Server EE - Ultrastats : SC0513</v>
          </cell>
        </row>
        <row r="12053">
          <cell r="A12053" t="str">
            <v>Qlikview Server EE - Ultrastats : SC0513</v>
          </cell>
        </row>
        <row r="12054">
          <cell r="A12054" t="str">
            <v>Qlikview Server EE - Ultrastats : SC0513</v>
          </cell>
        </row>
        <row r="12055">
          <cell r="A12055" t="str">
            <v>Qlikview Server EE - Ultrastats : SC0513</v>
          </cell>
        </row>
        <row r="12056">
          <cell r="A12056" t="str">
            <v>Qlikview Server EE - Ultrastats : SC0513</v>
          </cell>
        </row>
        <row r="12057">
          <cell r="A12057" t="str">
            <v>Qlikview Server EE - Ultrastats : SC0513</v>
          </cell>
        </row>
        <row r="12058">
          <cell r="A12058" t="str">
            <v>Qlikview Server EE - Ultrastats : SC0513</v>
          </cell>
        </row>
        <row r="12059">
          <cell r="A12059" t="str">
            <v>Qlikview Server EE - Ultrastats : SC0513</v>
          </cell>
        </row>
        <row r="12060">
          <cell r="A12060" t="str">
            <v>Qlikview Server EE - Ultrastats : SC0513</v>
          </cell>
        </row>
        <row r="12061">
          <cell r="A12061" t="str">
            <v>Qlikview Server EE - Ultrastats : SC0513</v>
          </cell>
        </row>
        <row r="12062">
          <cell r="A12062" t="str">
            <v>Qlikview Server EE - Ultrastats : SC0513</v>
          </cell>
        </row>
        <row r="12063">
          <cell r="A12063" t="str">
            <v>Qlikview Server EE - Ultrastats : SC0513</v>
          </cell>
        </row>
        <row r="12064">
          <cell r="A12064" t="str">
            <v>Qlikview Server EE - Ultrastats : SC0513</v>
          </cell>
        </row>
        <row r="12065">
          <cell r="A12065" t="str">
            <v>Qlikview Server EE - Ultrastats : SC0513</v>
          </cell>
        </row>
        <row r="12066">
          <cell r="A12066" t="str">
            <v>Qlikview Server EE - Ultrastats : SC0513</v>
          </cell>
        </row>
        <row r="12067">
          <cell r="A12067" t="str">
            <v>Qlikview Server EE - Ultrastats : SC0513</v>
          </cell>
        </row>
        <row r="12068">
          <cell r="A12068" t="str">
            <v>Qlikview Server EE - Ultrastats : SC0513</v>
          </cell>
        </row>
        <row r="12069">
          <cell r="A12069" t="str">
            <v>Qlikview Server EE - Ultrastats : SC0513</v>
          </cell>
        </row>
        <row r="12070">
          <cell r="A12070" t="str">
            <v>Qlikview Server EE - Ultrastats : SC0513</v>
          </cell>
        </row>
        <row r="12071">
          <cell r="A12071" t="str">
            <v>Qlikview Server EE - Ultrastats : SC0513</v>
          </cell>
        </row>
        <row r="12072">
          <cell r="A12072" t="str">
            <v>Qlikview Server EE - Ultrastats : SC0513</v>
          </cell>
        </row>
        <row r="12073">
          <cell r="A12073" t="str">
            <v>Qlikview Server EE - Ultrastats : SC0513</v>
          </cell>
        </row>
        <row r="12074">
          <cell r="A12074" t="str">
            <v>Qlikview Server EE - Ultrastats : SC0513</v>
          </cell>
        </row>
        <row r="12075">
          <cell r="A12075" t="str">
            <v>Qlikview Server EE - Ultrastats : SC0513</v>
          </cell>
        </row>
        <row r="12076">
          <cell r="A12076" t="str">
            <v>Qlikview Server EE - Ultrastats : SC0513</v>
          </cell>
        </row>
        <row r="12077">
          <cell r="A12077" t="str">
            <v>Qlikview Server EE - Ultrastats : SC0513</v>
          </cell>
        </row>
        <row r="12078">
          <cell r="A12078" t="str">
            <v>Qlikview Server EE - Ultrastats : SC0513</v>
          </cell>
        </row>
        <row r="12079">
          <cell r="A12079" t="str">
            <v>Qlikview Server EE - Ultrastats : SC0513</v>
          </cell>
        </row>
        <row r="12080">
          <cell r="A12080" t="str">
            <v>Qlikview Server EE - Ultrastats : SC0513</v>
          </cell>
        </row>
        <row r="12081">
          <cell r="A12081" t="str">
            <v>Qlikview Server EE - Ultrastats : SC0513</v>
          </cell>
        </row>
        <row r="12082">
          <cell r="A12082" t="str">
            <v>Qlikview Server EE - Ultrastats : SC0513</v>
          </cell>
        </row>
        <row r="12083">
          <cell r="A12083" t="str">
            <v>Qlikview Server EE - Ultrastats : SC0513</v>
          </cell>
        </row>
        <row r="12084">
          <cell r="A12084" t="str">
            <v>Qlikview Server EE - Ultrastats : SC0513</v>
          </cell>
        </row>
        <row r="12085">
          <cell r="A12085" t="str">
            <v>Qlikview Server EE - Ultrastats : SC0513</v>
          </cell>
        </row>
        <row r="12086">
          <cell r="A12086" t="str">
            <v>Qlikview Server EE - Ultrastats : SC0513</v>
          </cell>
        </row>
        <row r="12087">
          <cell r="A12087" t="str">
            <v>Qlikview Server EE - Ultrastats : SC0513</v>
          </cell>
        </row>
        <row r="12088">
          <cell r="A12088" t="str">
            <v>Qlikview Server EE - Ultrastats : SC0513</v>
          </cell>
        </row>
        <row r="12089">
          <cell r="A12089" t="str">
            <v>Qlikview Server EE - Ultrastats : SC0513</v>
          </cell>
        </row>
        <row r="12090">
          <cell r="A12090" t="str">
            <v>Qlikview Server EE - Ultrastats : SC0513</v>
          </cell>
        </row>
        <row r="12091">
          <cell r="A12091" t="str">
            <v>Qlikview Server EE - Ultrastats : SC0513</v>
          </cell>
        </row>
        <row r="12092">
          <cell r="A12092" t="str">
            <v>Qlikview Server EE - Ultrastats : SC0513</v>
          </cell>
        </row>
        <row r="12093">
          <cell r="A12093" t="str">
            <v>Qlikview Server EE - Ultrastats : SC0513</v>
          </cell>
        </row>
        <row r="12094">
          <cell r="A12094" t="str">
            <v>Qlikview Server EE - Ultrastats : SC0513</v>
          </cell>
        </row>
        <row r="12095">
          <cell r="A12095" t="str">
            <v>Qlikview Server EE - Ultrastats : SC0513</v>
          </cell>
        </row>
        <row r="12096">
          <cell r="A12096" t="str">
            <v>Qlikview Server EE - Ultrastats : SC0513</v>
          </cell>
        </row>
        <row r="12097">
          <cell r="A12097" t="str">
            <v>Qlikview Server EE - Ultrastats : SC0513</v>
          </cell>
        </row>
        <row r="12098">
          <cell r="A12098" t="str">
            <v>Renovación Antivirus Kaspersky</v>
          </cell>
        </row>
        <row r="12099">
          <cell r="A12099" t="str">
            <v>Renovación Antivirus Kaspersky</v>
          </cell>
        </row>
        <row r="12100">
          <cell r="A12100" t="str">
            <v>Renovación Antivirus Kaspersky</v>
          </cell>
        </row>
        <row r="12101">
          <cell r="A12101" t="str">
            <v>Renovación Antivirus Kaspersky</v>
          </cell>
        </row>
        <row r="12102">
          <cell r="A12102" t="str">
            <v>Renovación Antivirus Kaspersky</v>
          </cell>
        </row>
        <row r="12103">
          <cell r="A12103" t="str">
            <v>Renovación Antivirus Kaspersky</v>
          </cell>
        </row>
        <row r="12104">
          <cell r="A12104" t="str">
            <v>Renovación Antivirus Kaspersky</v>
          </cell>
        </row>
        <row r="12105">
          <cell r="A12105" t="str">
            <v>Renovación Antivirus Kaspersky</v>
          </cell>
        </row>
        <row r="12106">
          <cell r="A12106" t="str">
            <v>Renovación Antivirus Kaspersky</v>
          </cell>
        </row>
        <row r="12107">
          <cell r="A12107" t="str">
            <v>Renovación Antivirus Kaspersky</v>
          </cell>
        </row>
        <row r="12108">
          <cell r="A12108" t="str">
            <v>Renovación Antivirus Kaspersky</v>
          </cell>
        </row>
        <row r="12109">
          <cell r="A12109" t="str">
            <v>Renovación Antivirus Kaspersky</v>
          </cell>
        </row>
        <row r="12110">
          <cell r="A12110" t="str">
            <v>Renovación Antivirus Kaspersky</v>
          </cell>
        </row>
        <row r="12111">
          <cell r="A12111" t="str">
            <v>Renovación Antivirus Kaspersky</v>
          </cell>
        </row>
        <row r="12112">
          <cell r="A12112" t="str">
            <v>Renovación Antivirus Kaspersky</v>
          </cell>
        </row>
        <row r="12113">
          <cell r="A12113" t="str">
            <v>Renovación Antivirus Kaspersky</v>
          </cell>
        </row>
        <row r="12114">
          <cell r="A12114" t="str">
            <v>Renovación Antivirus Kaspersky</v>
          </cell>
        </row>
        <row r="12115">
          <cell r="A12115" t="str">
            <v>Renovación Antivirus Kaspersky</v>
          </cell>
        </row>
        <row r="12116">
          <cell r="A12116" t="str">
            <v>Renovación Antivirus Kaspersky</v>
          </cell>
        </row>
        <row r="12117">
          <cell r="A12117" t="str">
            <v>Renovación Antivirus Kaspersky</v>
          </cell>
        </row>
        <row r="12118">
          <cell r="A12118" t="str">
            <v>Renovación Antivirus Kaspersky</v>
          </cell>
        </row>
        <row r="12119">
          <cell r="A12119" t="str">
            <v>Renovación Antivirus Kaspersky</v>
          </cell>
        </row>
        <row r="12120">
          <cell r="A12120" t="str">
            <v>Renovación Antivirus Kaspersky</v>
          </cell>
        </row>
        <row r="12121">
          <cell r="A12121" t="str">
            <v>Renovación Antivirus Kaspersky</v>
          </cell>
        </row>
        <row r="12122">
          <cell r="A12122" t="str">
            <v>Renovación Antivirus Kaspersky</v>
          </cell>
        </row>
        <row r="12123">
          <cell r="A12123" t="str">
            <v>Renovación Antivirus Kaspersky</v>
          </cell>
        </row>
        <row r="12124">
          <cell r="A12124" t="str">
            <v>Renovación Antivirus Kaspersky</v>
          </cell>
        </row>
        <row r="12125">
          <cell r="A12125" t="str">
            <v>Renovación Antivirus Kaspersky</v>
          </cell>
        </row>
        <row r="12126">
          <cell r="A12126" t="str">
            <v>Renovación Antivirus Kaspersky</v>
          </cell>
        </row>
        <row r="12127">
          <cell r="A12127" t="str">
            <v>Renovación Antivirus Kaspersky</v>
          </cell>
        </row>
        <row r="12128">
          <cell r="A12128" t="str">
            <v>Renovación Antivirus Kaspersky</v>
          </cell>
        </row>
        <row r="12129">
          <cell r="A12129" t="str">
            <v>Renovación Antivirus Kaspersky</v>
          </cell>
        </row>
        <row r="12130">
          <cell r="A12130" t="str">
            <v>Renovación Antivirus Kaspersky</v>
          </cell>
        </row>
        <row r="12131">
          <cell r="A12131" t="str">
            <v>Renovación Antivirus Kaspersky</v>
          </cell>
        </row>
        <row r="12132">
          <cell r="A12132" t="str">
            <v>Renovación Antivirus Kaspersky</v>
          </cell>
        </row>
        <row r="12133">
          <cell r="A12133" t="str">
            <v>Renovación Antivirus Kaspersky</v>
          </cell>
        </row>
        <row r="12134">
          <cell r="A12134" t="str">
            <v>Renovación Antivirus Kaspersky</v>
          </cell>
        </row>
        <row r="12135">
          <cell r="A12135" t="str">
            <v>Renovación Antivirus Kaspersky</v>
          </cell>
        </row>
        <row r="12136">
          <cell r="A12136" t="str">
            <v>Renovación Antivirus Kaspersky</v>
          </cell>
        </row>
        <row r="12137">
          <cell r="A12137" t="str">
            <v>Renovación Antivirus Kaspersky</v>
          </cell>
        </row>
        <row r="12138">
          <cell r="A12138" t="str">
            <v>Renovación Antivirus Kaspersky</v>
          </cell>
        </row>
        <row r="12139">
          <cell r="A12139" t="str">
            <v>Renovación Antivirus Kaspersky</v>
          </cell>
        </row>
        <row r="12140">
          <cell r="A12140" t="str">
            <v>Renovación Antivirus Kaspersky</v>
          </cell>
        </row>
        <row r="12141">
          <cell r="A12141" t="str">
            <v>Renovación Antivirus Kaspersky</v>
          </cell>
        </row>
        <row r="12142">
          <cell r="A12142" t="str">
            <v>Renovación Antivirus Kaspersky</v>
          </cell>
        </row>
        <row r="12143">
          <cell r="A12143" t="str">
            <v>Renovación Antivirus Kaspersky</v>
          </cell>
        </row>
        <row r="12144">
          <cell r="A12144" t="str">
            <v>Renovación Antivirus Kaspersky</v>
          </cell>
        </row>
        <row r="12145">
          <cell r="A12145" t="str">
            <v>Renovación Antivirus Kaspersky</v>
          </cell>
        </row>
        <row r="12146">
          <cell r="A12146" t="str">
            <v>Renovación Antivirus Kaspersky</v>
          </cell>
        </row>
        <row r="12147">
          <cell r="A12147" t="str">
            <v>Renovación Antivirus Kaspersky</v>
          </cell>
        </row>
        <row r="12148">
          <cell r="A12148" t="str">
            <v>Renovación Antivirus Kaspersky</v>
          </cell>
        </row>
        <row r="12149">
          <cell r="A12149" t="str">
            <v>Renovación Antivirus Kaspersky</v>
          </cell>
        </row>
        <row r="12150">
          <cell r="A12150" t="str">
            <v>Renovación Antivirus Kaspersky</v>
          </cell>
        </row>
        <row r="12151">
          <cell r="A12151" t="str">
            <v>Renovación Antivirus Kaspersky</v>
          </cell>
        </row>
        <row r="12152">
          <cell r="A12152" t="str">
            <v>Renovación Antivirus Kaspersky</v>
          </cell>
        </row>
        <row r="12153">
          <cell r="A12153" t="str">
            <v>Renovación Antivirus Kaspersky</v>
          </cell>
        </row>
        <row r="12154">
          <cell r="A12154" t="str">
            <v>Renovación Antivirus Kaspersky</v>
          </cell>
        </row>
        <row r="12155">
          <cell r="A12155" t="str">
            <v>Renovación Antivirus Kaspersky</v>
          </cell>
        </row>
        <row r="12156">
          <cell r="A12156" t="str">
            <v>Renovación Antivirus Kaspersky</v>
          </cell>
        </row>
        <row r="12157">
          <cell r="A12157" t="str">
            <v>Renovación Antivirus Kaspersky</v>
          </cell>
        </row>
        <row r="12158">
          <cell r="A12158" t="str">
            <v>Renovación Antivirus Kaspersky</v>
          </cell>
        </row>
        <row r="12159">
          <cell r="A12159" t="str">
            <v>Renovación Antivirus Kaspersky</v>
          </cell>
        </row>
        <row r="12160">
          <cell r="A12160" t="str">
            <v>Renovación Antivirus Kaspersky</v>
          </cell>
        </row>
        <row r="12161">
          <cell r="A12161" t="str">
            <v>Renovación Antivirus Kaspersky</v>
          </cell>
        </row>
        <row r="12162">
          <cell r="A12162" t="str">
            <v>Renovación Antivirus Kaspersky</v>
          </cell>
        </row>
        <row r="12163">
          <cell r="A12163" t="str">
            <v>Renovación Antivirus Kaspersky</v>
          </cell>
        </row>
        <row r="12164">
          <cell r="A12164" t="str">
            <v>Renovación Antivirus Kaspersky</v>
          </cell>
        </row>
        <row r="12165">
          <cell r="A12165" t="str">
            <v>Renovación Antivirus Kaspersky</v>
          </cell>
        </row>
        <row r="12166">
          <cell r="A12166" t="str">
            <v>Renovación Antivirus Kaspersky</v>
          </cell>
        </row>
        <row r="12167">
          <cell r="A12167" t="str">
            <v>Renovación Antivirus Kaspersky</v>
          </cell>
        </row>
        <row r="12168">
          <cell r="A12168" t="str">
            <v>Renovación Antivirus Kaspersky</v>
          </cell>
        </row>
        <row r="12169">
          <cell r="A12169" t="str">
            <v>Renovación Antivirus Kaspersky</v>
          </cell>
        </row>
        <row r="12170">
          <cell r="A12170" t="str">
            <v>Renovación Antivirus Kaspersky</v>
          </cell>
        </row>
        <row r="12171">
          <cell r="A12171" t="str">
            <v>Renovación Antivirus Kaspersky</v>
          </cell>
        </row>
        <row r="12172">
          <cell r="A12172" t="str">
            <v>Renovación Antivirus Kaspersky</v>
          </cell>
        </row>
        <row r="12173">
          <cell r="A12173" t="str">
            <v>Renovación Antivirus Kaspersky</v>
          </cell>
        </row>
        <row r="12174">
          <cell r="A12174" t="str">
            <v>Renovación Antivirus Kaspersky</v>
          </cell>
        </row>
        <row r="12175">
          <cell r="A12175" t="str">
            <v>Renovación Antivirus Kaspersky</v>
          </cell>
        </row>
        <row r="12176">
          <cell r="A12176" t="str">
            <v>Renovación Antivirus Kaspersky</v>
          </cell>
        </row>
        <row r="12177">
          <cell r="A12177" t="str">
            <v>Renovación Antivirus Kaspersky</v>
          </cell>
        </row>
        <row r="12178">
          <cell r="A12178" t="str">
            <v>Renovación Antivirus Kaspersky</v>
          </cell>
        </row>
        <row r="12179">
          <cell r="A12179" t="str">
            <v>Renovación Antivirus Kaspersky</v>
          </cell>
        </row>
        <row r="12180">
          <cell r="A12180" t="str">
            <v>Renovación Antivirus Kaspersky</v>
          </cell>
        </row>
        <row r="12181">
          <cell r="A12181" t="str">
            <v>Renovación Antivirus Kaspersky</v>
          </cell>
        </row>
        <row r="12182">
          <cell r="A12182" t="str">
            <v>Renovación Antivirus Kaspersky</v>
          </cell>
        </row>
        <row r="12183">
          <cell r="A12183" t="str">
            <v>Renovación Antivirus Kaspersky</v>
          </cell>
        </row>
        <row r="12184">
          <cell r="A12184" t="str">
            <v>Renovación Antivirus Kaspersky</v>
          </cell>
        </row>
        <row r="12185">
          <cell r="A12185" t="str">
            <v>Renovación Antivirus Kaspersky</v>
          </cell>
        </row>
        <row r="12186">
          <cell r="A12186" t="str">
            <v>Renovación Antivirus Kaspersky</v>
          </cell>
        </row>
        <row r="12187">
          <cell r="A12187" t="str">
            <v>Renovación Antivirus Kaspersky</v>
          </cell>
        </row>
        <row r="12188">
          <cell r="A12188" t="str">
            <v>Renovación Antivirus Kaspersky</v>
          </cell>
        </row>
        <row r="12189">
          <cell r="A12189" t="str">
            <v>Renovación Antivirus Kaspersky</v>
          </cell>
        </row>
        <row r="12190">
          <cell r="A12190" t="str">
            <v>Renovación Antivirus Kaspersky</v>
          </cell>
        </row>
        <row r="12191">
          <cell r="A12191" t="str">
            <v>Renovación Antivirus Kaspersky</v>
          </cell>
        </row>
        <row r="12192">
          <cell r="A12192" t="str">
            <v>Renovación Antivirus Kaspersky</v>
          </cell>
        </row>
        <row r="12193">
          <cell r="A12193" t="str">
            <v>Renovación Antivirus Kaspersky</v>
          </cell>
        </row>
        <row r="12194">
          <cell r="A12194" t="str">
            <v>Renovación Antivirus Kaspersky</v>
          </cell>
        </row>
        <row r="12195">
          <cell r="A12195" t="str">
            <v>Renovación Antivirus Kaspersky</v>
          </cell>
        </row>
        <row r="12196">
          <cell r="A12196" t="str">
            <v>Renovación Antivirus Kaspersky</v>
          </cell>
        </row>
        <row r="12197">
          <cell r="A12197" t="str">
            <v>Renovación Antivirus Kaspersky</v>
          </cell>
        </row>
        <row r="12198">
          <cell r="A12198" t="str">
            <v>Renovación Antivirus Kaspersky</v>
          </cell>
        </row>
        <row r="12199">
          <cell r="A12199" t="str">
            <v>Renovación Antivirus Kaspersky</v>
          </cell>
        </row>
        <row r="12200">
          <cell r="A12200" t="str">
            <v>Renovación Antivirus Kaspersky</v>
          </cell>
        </row>
        <row r="12201">
          <cell r="A12201" t="str">
            <v>Renovación Antivirus Kaspersky</v>
          </cell>
        </row>
        <row r="12202">
          <cell r="A12202" t="str">
            <v>Renovación Antivirus Kaspersky</v>
          </cell>
        </row>
        <row r="12203">
          <cell r="A12203" t="str">
            <v>Renovación Antivirus Kaspersky</v>
          </cell>
        </row>
        <row r="12204">
          <cell r="A12204" t="str">
            <v>Renovación Antivirus Kaspersky</v>
          </cell>
        </row>
        <row r="12205">
          <cell r="A12205" t="str">
            <v>Renovación Antivirus Kaspersky</v>
          </cell>
        </row>
        <row r="12206">
          <cell r="A12206" t="str">
            <v>Renovación Antivirus Kaspersky</v>
          </cell>
        </row>
        <row r="12207">
          <cell r="A12207" t="str">
            <v>Renovación Antivirus Kaspersky</v>
          </cell>
        </row>
        <row r="12208">
          <cell r="A12208" t="str">
            <v>Renovación Antivirus Kaspersky</v>
          </cell>
        </row>
        <row r="12209">
          <cell r="A12209" t="str">
            <v>Renovación Antivirus Kaspersky</v>
          </cell>
        </row>
        <row r="12210">
          <cell r="A12210" t="str">
            <v>Renovación Antivirus Kaspersky</v>
          </cell>
        </row>
        <row r="12211">
          <cell r="A12211" t="str">
            <v>Renovación Antivirus Kaspersky</v>
          </cell>
        </row>
        <row r="12212">
          <cell r="A12212" t="str">
            <v>Renovación Antivirus Kaspersky</v>
          </cell>
        </row>
        <row r="12213">
          <cell r="A12213" t="str">
            <v>Renovación Antivirus Kaspersky</v>
          </cell>
        </row>
        <row r="12214">
          <cell r="A12214" t="str">
            <v>Renovación Antivirus Kaspersky</v>
          </cell>
        </row>
        <row r="12215">
          <cell r="A12215" t="str">
            <v>Renovación Antivirus Kaspersky</v>
          </cell>
        </row>
        <row r="12216">
          <cell r="A12216" t="str">
            <v>Renovación Antivirus Kaspersky</v>
          </cell>
        </row>
        <row r="12217">
          <cell r="A12217" t="str">
            <v>Renovación Antivirus Kaspersky</v>
          </cell>
        </row>
        <row r="12218">
          <cell r="A12218" t="str">
            <v>Renovación Antivirus Kaspersky</v>
          </cell>
        </row>
        <row r="12219">
          <cell r="A12219" t="str">
            <v>Renovación Antivirus Kaspersky</v>
          </cell>
        </row>
        <row r="12220">
          <cell r="A12220" t="str">
            <v>Renovación Antivirus Kaspersky</v>
          </cell>
        </row>
        <row r="12221">
          <cell r="A12221" t="str">
            <v>Renovación Antivirus Kaspersky</v>
          </cell>
        </row>
        <row r="12222">
          <cell r="A12222" t="str">
            <v>Renovación Antivirus Kaspersky</v>
          </cell>
        </row>
        <row r="12223">
          <cell r="A12223" t="str">
            <v>Renovación Antivirus Kaspersky</v>
          </cell>
        </row>
        <row r="12224">
          <cell r="A12224" t="str">
            <v>Renovación Antivirus Kaspersky</v>
          </cell>
        </row>
        <row r="12225">
          <cell r="A12225" t="str">
            <v>Renovación Antivirus Kaspersky</v>
          </cell>
        </row>
        <row r="12226">
          <cell r="A12226" t="str">
            <v>Renovación Antivirus Kaspersky</v>
          </cell>
        </row>
        <row r="12227">
          <cell r="A12227" t="str">
            <v>Renovación Antivirus Kaspersky</v>
          </cell>
        </row>
        <row r="12228">
          <cell r="A12228" t="str">
            <v>Renovación Antivirus Kaspersky</v>
          </cell>
        </row>
        <row r="12229">
          <cell r="A12229" t="str">
            <v>Renovación Antivirus Kaspersky</v>
          </cell>
        </row>
        <row r="12230">
          <cell r="A12230" t="str">
            <v>Renovación Antivirus Kaspersky</v>
          </cell>
        </row>
        <row r="12231">
          <cell r="A12231" t="str">
            <v>Renovación Antivirus Kaspersky</v>
          </cell>
        </row>
        <row r="12232">
          <cell r="A12232" t="str">
            <v>Renovación Antivirus Kaspersky</v>
          </cell>
        </row>
        <row r="12233">
          <cell r="A12233" t="str">
            <v>Renovación Antivirus Kaspersky</v>
          </cell>
        </row>
        <row r="12234">
          <cell r="A12234" t="str">
            <v>Renovación Antivirus Kaspersky</v>
          </cell>
        </row>
        <row r="12235">
          <cell r="A12235" t="str">
            <v>Renovación Antivirus Kaspersky</v>
          </cell>
        </row>
        <row r="12236">
          <cell r="A12236" t="str">
            <v>Renovación Antivirus Kaspersky</v>
          </cell>
        </row>
        <row r="12237">
          <cell r="A12237" t="str">
            <v>Renovación Antivirus Kaspersky</v>
          </cell>
        </row>
        <row r="12238">
          <cell r="A12238" t="str">
            <v>Renovación Antivirus Kaspersky</v>
          </cell>
        </row>
        <row r="12239">
          <cell r="A12239" t="str">
            <v>Renovación Antivirus Kaspersky</v>
          </cell>
        </row>
        <row r="12240">
          <cell r="A12240" t="str">
            <v>Renovación Antivirus Kaspersky</v>
          </cell>
        </row>
        <row r="12241">
          <cell r="A12241" t="str">
            <v>Renovación Antivirus Kaspersky</v>
          </cell>
        </row>
        <row r="12242">
          <cell r="A12242" t="str">
            <v>Renovación Antivirus Kaspersky</v>
          </cell>
        </row>
        <row r="12243">
          <cell r="A12243" t="str">
            <v>Renovación Antivirus Kaspersky</v>
          </cell>
        </row>
        <row r="12244">
          <cell r="A12244" t="str">
            <v>Renovación Antivirus Kaspersky</v>
          </cell>
        </row>
        <row r="12245">
          <cell r="A12245" t="str">
            <v>Renovación Antivirus Kaspersky</v>
          </cell>
        </row>
        <row r="12246">
          <cell r="A12246" t="str">
            <v>Renovación Antivirus Kaspersky</v>
          </cell>
        </row>
        <row r="12247">
          <cell r="A12247" t="str">
            <v>Renovación Antivirus Kaspersky</v>
          </cell>
        </row>
        <row r="12248">
          <cell r="A12248" t="str">
            <v>Renovación Antivirus Kaspersky</v>
          </cell>
        </row>
        <row r="12249">
          <cell r="A12249" t="str">
            <v>Renovación Antivirus Kaspersky</v>
          </cell>
        </row>
        <row r="12250">
          <cell r="A12250" t="str">
            <v>Renovación Antivirus Kaspersky</v>
          </cell>
        </row>
        <row r="12251">
          <cell r="A12251" t="str">
            <v>Renovación Antivirus Kaspersky</v>
          </cell>
        </row>
        <row r="12252">
          <cell r="A12252" t="str">
            <v>Renovación Antivirus Kaspersky</v>
          </cell>
        </row>
        <row r="12253">
          <cell r="A12253" t="str">
            <v>Renovación Antivirus Kaspersky</v>
          </cell>
        </row>
        <row r="12254">
          <cell r="A12254" t="str">
            <v>Renovación Antivirus Kaspersky</v>
          </cell>
        </row>
        <row r="12255">
          <cell r="A12255" t="str">
            <v>Renovación Antivirus Kaspersky</v>
          </cell>
        </row>
        <row r="12256">
          <cell r="A12256" t="str">
            <v>Renovación Antivirus Kaspersky</v>
          </cell>
        </row>
        <row r="12257">
          <cell r="A12257" t="str">
            <v>Renovación Antivirus Kaspersky</v>
          </cell>
        </row>
        <row r="12258">
          <cell r="A12258" t="str">
            <v>Renovación Antivirus Kaspersky</v>
          </cell>
        </row>
        <row r="12259">
          <cell r="A12259" t="str">
            <v>Renovación Antivirus Kaspersky</v>
          </cell>
        </row>
        <row r="12260">
          <cell r="A12260" t="str">
            <v>Renovación Antivirus Kaspersky</v>
          </cell>
        </row>
        <row r="12261">
          <cell r="A12261" t="str">
            <v>Renovación Antivirus Kaspersky</v>
          </cell>
        </row>
        <row r="12262">
          <cell r="A12262" t="str">
            <v>Renovación Antivirus Kaspersky</v>
          </cell>
        </row>
        <row r="12263">
          <cell r="A12263" t="str">
            <v>Renovación Antivirus Kaspersky</v>
          </cell>
        </row>
        <row r="12264">
          <cell r="A12264" t="str">
            <v>Renovación Antivirus Kaspersky</v>
          </cell>
        </row>
        <row r="12265">
          <cell r="A12265" t="str">
            <v>Renovación Antivirus Kaspersky</v>
          </cell>
        </row>
        <row r="12266">
          <cell r="A12266" t="str">
            <v>Renovación Antivirus Kaspersky</v>
          </cell>
        </row>
        <row r="12267">
          <cell r="A12267" t="str">
            <v>Renovación Antivirus Kaspersky</v>
          </cell>
        </row>
        <row r="12268">
          <cell r="A12268" t="str">
            <v>Renovación Antivirus Kaspersky</v>
          </cell>
        </row>
        <row r="12269">
          <cell r="A12269" t="str">
            <v>Renovación Antivirus Kaspersky</v>
          </cell>
        </row>
        <row r="12270">
          <cell r="A12270" t="str">
            <v>Renovación Antivirus Kaspersky</v>
          </cell>
        </row>
        <row r="12271">
          <cell r="A12271" t="str">
            <v>Renovación Antivirus Kaspersky</v>
          </cell>
        </row>
        <row r="12272">
          <cell r="A12272" t="str">
            <v>Renovación Antivirus Kaspersky</v>
          </cell>
        </row>
        <row r="12273">
          <cell r="A12273" t="str">
            <v>Renovación Antivirus Kaspersky</v>
          </cell>
        </row>
        <row r="12274">
          <cell r="A12274" t="str">
            <v>Renovación Antivirus Kaspersky</v>
          </cell>
        </row>
        <row r="12275">
          <cell r="A12275" t="str">
            <v>Renovación Antivirus Kaspersky</v>
          </cell>
        </row>
        <row r="12276">
          <cell r="A12276" t="str">
            <v>Renovación Antivirus Kaspersky</v>
          </cell>
        </row>
        <row r="12277">
          <cell r="A12277" t="str">
            <v>Renovación Antivirus Kaspersky</v>
          </cell>
        </row>
        <row r="12278">
          <cell r="A12278" t="str">
            <v>Renovación Antivirus Kaspersky</v>
          </cell>
        </row>
        <row r="12279">
          <cell r="A12279" t="str">
            <v>Renovación Antivirus Kaspersky</v>
          </cell>
        </row>
        <row r="12280">
          <cell r="A12280" t="str">
            <v>Renovación Antivirus Kaspersky</v>
          </cell>
        </row>
        <row r="12281">
          <cell r="A12281" t="str">
            <v>Renovación Antivirus Kaspersky</v>
          </cell>
        </row>
        <row r="12282">
          <cell r="A12282" t="str">
            <v>Renovación Antivirus Kaspersky</v>
          </cell>
        </row>
        <row r="12283">
          <cell r="A12283" t="str">
            <v>Renovación Antivirus Kaspersky</v>
          </cell>
        </row>
        <row r="12284">
          <cell r="A12284" t="str">
            <v>Renovación Antivirus Kaspersky</v>
          </cell>
        </row>
        <row r="12285">
          <cell r="A12285" t="str">
            <v>Renovación Antivirus Kaspersky</v>
          </cell>
        </row>
        <row r="12286">
          <cell r="A12286" t="str">
            <v>Renovación Antivirus Kaspersky</v>
          </cell>
        </row>
        <row r="12287">
          <cell r="A12287" t="str">
            <v>Renovación Antivirus Kaspersky</v>
          </cell>
        </row>
        <row r="12288">
          <cell r="A12288" t="str">
            <v>Renovación Antivirus Kaspersky</v>
          </cell>
        </row>
        <row r="12289">
          <cell r="A12289" t="str">
            <v>Renovación Antivirus Kaspersky</v>
          </cell>
        </row>
        <row r="12290">
          <cell r="A12290" t="str">
            <v>Renovación Antivirus Kaspersky</v>
          </cell>
        </row>
        <row r="12291">
          <cell r="A12291" t="str">
            <v>Renovación Antivirus Kaspersky</v>
          </cell>
        </row>
        <row r="12292">
          <cell r="A12292" t="str">
            <v>Renovación Antivirus Kaspersky</v>
          </cell>
        </row>
        <row r="12293">
          <cell r="A12293" t="str">
            <v>Renovación Antivirus Kaspersky</v>
          </cell>
        </row>
        <row r="12294">
          <cell r="A12294" t="str">
            <v>Renovación Antivirus Kaspersky</v>
          </cell>
        </row>
        <row r="12295">
          <cell r="A12295" t="str">
            <v>Renovación Antivirus Kaspersky</v>
          </cell>
        </row>
        <row r="12296">
          <cell r="A12296" t="str">
            <v>Renovación Antivirus Kaspersky</v>
          </cell>
        </row>
        <row r="12297">
          <cell r="A12297" t="str">
            <v>Renovación Antivirus Kaspersky</v>
          </cell>
        </row>
        <row r="12298">
          <cell r="A12298" t="str">
            <v>Renovación Antivirus Kaspersky</v>
          </cell>
        </row>
        <row r="12299">
          <cell r="A12299" t="str">
            <v>Renovación Antivirus Kaspersky</v>
          </cell>
        </row>
        <row r="12300">
          <cell r="A12300" t="str">
            <v>Renovación Antivirus Kaspersky</v>
          </cell>
        </row>
        <row r="12301">
          <cell r="A12301" t="str">
            <v>Renovación Antivirus Kaspersky</v>
          </cell>
        </row>
        <row r="12302">
          <cell r="A12302" t="str">
            <v>Renovación Antivirus Kaspersky</v>
          </cell>
        </row>
        <row r="12303">
          <cell r="A12303" t="str">
            <v>Renovación Antivirus Kaspersky</v>
          </cell>
        </row>
        <row r="12304">
          <cell r="A12304" t="str">
            <v>Renovación Antivirus Kaspersky</v>
          </cell>
        </row>
        <row r="12305">
          <cell r="A12305" t="str">
            <v>Renovación Antivirus Kaspersky</v>
          </cell>
        </row>
        <row r="12306">
          <cell r="A12306" t="str">
            <v>Renovación Antivirus Kaspersky</v>
          </cell>
        </row>
        <row r="12307">
          <cell r="A12307" t="str">
            <v>Renovación Antivirus Kaspersky</v>
          </cell>
        </row>
        <row r="12308">
          <cell r="A12308" t="str">
            <v>Renovación Antivirus Kaspersky</v>
          </cell>
        </row>
        <row r="12309">
          <cell r="A12309" t="str">
            <v>Renovación Antivirus Kaspersky</v>
          </cell>
        </row>
        <row r="12310">
          <cell r="A12310" t="str">
            <v>Renovación Antivirus Kaspersky</v>
          </cell>
        </row>
        <row r="12311">
          <cell r="A12311" t="str">
            <v>Renovación Antivirus Kaspersky</v>
          </cell>
        </row>
        <row r="12312">
          <cell r="A12312" t="str">
            <v>Renovación Antivirus Kaspersky</v>
          </cell>
        </row>
        <row r="12313">
          <cell r="A12313" t="str">
            <v>Renovación Antivirus Kaspersky</v>
          </cell>
        </row>
        <row r="12314">
          <cell r="A12314" t="str">
            <v>Renovación Antivirus Kaspersky</v>
          </cell>
        </row>
        <row r="12315">
          <cell r="A12315" t="str">
            <v>Renovación Antivirus Kaspersky</v>
          </cell>
        </row>
        <row r="12316">
          <cell r="A12316" t="str">
            <v>Renovación Antivirus Kaspersky</v>
          </cell>
        </row>
        <row r="12317">
          <cell r="A12317" t="str">
            <v>Renovación Antivirus Kaspersky</v>
          </cell>
        </row>
        <row r="12318">
          <cell r="A12318" t="str">
            <v>Renovación Antivirus Kaspersky</v>
          </cell>
        </row>
        <row r="12319">
          <cell r="A12319" t="str">
            <v>Renovación Antivirus Kaspersky</v>
          </cell>
        </row>
        <row r="12320">
          <cell r="A12320" t="str">
            <v>Renovación Antivirus Kaspersky</v>
          </cell>
        </row>
        <row r="12321">
          <cell r="A12321" t="str">
            <v>Renovación Antivirus Kaspersky</v>
          </cell>
        </row>
        <row r="12322">
          <cell r="A12322" t="str">
            <v>Renovación Antivirus Kaspersky</v>
          </cell>
        </row>
        <row r="12323">
          <cell r="A12323" t="str">
            <v>Renovación Antivirus Kaspersky</v>
          </cell>
        </row>
        <row r="12324">
          <cell r="A12324" t="str">
            <v>Renovación Antivirus Kaspersky</v>
          </cell>
        </row>
        <row r="12325">
          <cell r="A12325" t="str">
            <v>Renovación Antivirus Kaspersky</v>
          </cell>
        </row>
        <row r="12326">
          <cell r="A12326" t="str">
            <v>Renovación Antivirus Kaspersky</v>
          </cell>
        </row>
        <row r="12327">
          <cell r="A12327" t="str">
            <v>Renovación Antivirus Kaspersky</v>
          </cell>
        </row>
        <row r="12328">
          <cell r="A12328" t="str">
            <v>Renovación Antivirus Kaspersky</v>
          </cell>
        </row>
        <row r="12329">
          <cell r="A12329" t="str">
            <v>Renovación Antivirus Kaspersky</v>
          </cell>
        </row>
        <row r="12330">
          <cell r="A12330" t="str">
            <v>Renovación Antivirus Kaspersky</v>
          </cell>
        </row>
        <row r="12331">
          <cell r="A12331" t="str">
            <v>Renovación Antivirus Kaspersky</v>
          </cell>
        </row>
        <row r="12332">
          <cell r="A12332" t="str">
            <v>Renovación Antivirus Kaspersky</v>
          </cell>
        </row>
        <row r="12333">
          <cell r="A12333" t="str">
            <v>Renovación Antivirus Kaspersky</v>
          </cell>
        </row>
        <row r="12334">
          <cell r="A12334" t="str">
            <v>Renovación Antivirus Kaspersky</v>
          </cell>
        </row>
        <row r="12335">
          <cell r="A12335" t="str">
            <v>Renovación Antivirus Kaspersky</v>
          </cell>
        </row>
        <row r="12336">
          <cell r="A12336" t="str">
            <v>Renovación Antivirus Kaspersky</v>
          </cell>
        </row>
        <row r="12337">
          <cell r="A12337" t="str">
            <v>Renovación Antivirus Kaspersky</v>
          </cell>
        </row>
        <row r="12338">
          <cell r="A12338" t="str">
            <v>Renovación Antivirus Kaspersky</v>
          </cell>
        </row>
        <row r="12339">
          <cell r="A12339" t="str">
            <v>Renovación Antivirus Kaspersky</v>
          </cell>
        </row>
        <row r="12340">
          <cell r="A12340" t="str">
            <v>Renovación Antivirus Kaspersky</v>
          </cell>
        </row>
        <row r="12341">
          <cell r="A12341" t="str">
            <v>Renovación Antivirus Kaspersky</v>
          </cell>
        </row>
        <row r="12342">
          <cell r="A12342" t="str">
            <v>Renovación Antivirus Kaspersky</v>
          </cell>
        </row>
        <row r="12343">
          <cell r="A12343" t="str">
            <v>Renovación Antivirus Kaspersky</v>
          </cell>
        </row>
        <row r="12344">
          <cell r="A12344" t="str">
            <v>Renovación Antivirus Kaspersky</v>
          </cell>
        </row>
        <row r="12345">
          <cell r="A12345" t="str">
            <v>Renovación Antivirus Kaspersky</v>
          </cell>
        </row>
        <row r="12346">
          <cell r="A12346" t="str">
            <v>Renovación Antivirus Kaspersky</v>
          </cell>
        </row>
        <row r="12347">
          <cell r="A12347" t="str">
            <v>Renovación Antivirus Kaspersky</v>
          </cell>
        </row>
        <row r="12348">
          <cell r="A12348" t="str">
            <v>Renovación Antivirus Kaspersky</v>
          </cell>
        </row>
        <row r="12349">
          <cell r="A12349" t="str">
            <v>Renovación Antivirus Kaspersky</v>
          </cell>
        </row>
        <row r="12350">
          <cell r="A12350" t="str">
            <v>Renovación Antivirus Kaspersky</v>
          </cell>
        </row>
        <row r="12351">
          <cell r="A12351" t="str">
            <v>Renovación Antivirus Kaspersky</v>
          </cell>
        </row>
        <row r="12352">
          <cell r="A12352" t="str">
            <v>Renovación Antivirus Kaspersky</v>
          </cell>
        </row>
        <row r="12353">
          <cell r="A12353" t="str">
            <v>Renovación Antivirus Kaspersky</v>
          </cell>
        </row>
        <row r="12354">
          <cell r="A12354" t="str">
            <v>Renovación Antivirus Kaspersky</v>
          </cell>
        </row>
        <row r="12355">
          <cell r="A12355" t="str">
            <v>Renovación Antivirus Kaspersky</v>
          </cell>
        </row>
        <row r="12356">
          <cell r="A12356" t="str">
            <v>Renovación Antivirus Kaspersky</v>
          </cell>
        </row>
        <row r="12357">
          <cell r="A12357" t="str">
            <v>Renovación Antivirus Kaspersky</v>
          </cell>
        </row>
        <row r="12358">
          <cell r="A12358" t="str">
            <v>Renovación Antivirus Kaspersky</v>
          </cell>
        </row>
        <row r="12359">
          <cell r="A12359" t="str">
            <v>Renovación Antivirus Kaspersky</v>
          </cell>
        </row>
        <row r="12360">
          <cell r="A12360" t="str">
            <v>Renovación Antivirus Kaspersky</v>
          </cell>
        </row>
        <row r="12361">
          <cell r="A12361" t="str">
            <v>Renovación Antivirus Kaspersky</v>
          </cell>
        </row>
        <row r="12362">
          <cell r="A12362" t="str">
            <v>Renovación Antivirus Kaspersky</v>
          </cell>
        </row>
        <row r="12363">
          <cell r="A12363" t="str">
            <v>Renovación Antivirus Kaspersky</v>
          </cell>
        </row>
        <row r="12364">
          <cell r="A12364" t="str">
            <v>Renovación Antivirus Kaspersky</v>
          </cell>
        </row>
        <row r="12365">
          <cell r="A12365" t="str">
            <v>Renovación Antivirus Kaspersky</v>
          </cell>
        </row>
        <row r="12366">
          <cell r="A12366" t="str">
            <v>Renovación Antivirus Kaspersky</v>
          </cell>
        </row>
        <row r="12367">
          <cell r="A12367" t="str">
            <v>Renovación Antivirus Kaspersky</v>
          </cell>
        </row>
        <row r="12368">
          <cell r="A12368" t="str">
            <v>Renovación Antivirus Kaspersky</v>
          </cell>
        </row>
        <row r="12369">
          <cell r="A12369" t="str">
            <v>Renovación Antivirus Kaspersky</v>
          </cell>
        </row>
        <row r="12370">
          <cell r="A12370" t="str">
            <v>Renovación Antivirus Kaspersky</v>
          </cell>
        </row>
        <row r="12371">
          <cell r="A12371" t="str">
            <v>Renovación Antivirus Kaspersky</v>
          </cell>
        </row>
        <row r="12372">
          <cell r="A12372" t="str">
            <v>Renovación Antivirus Kaspersky</v>
          </cell>
        </row>
        <row r="12373">
          <cell r="A12373" t="str">
            <v>Renovación Antivirus Kaspersky</v>
          </cell>
        </row>
        <row r="12374">
          <cell r="A12374" t="str">
            <v>Renovación Antivirus Kaspersky</v>
          </cell>
        </row>
        <row r="12375">
          <cell r="A12375" t="str">
            <v>Renovación Antivirus Kaspersky</v>
          </cell>
        </row>
        <row r="12376">
          <cell r="A12376" t="str">
            <v>Renovación Antivirus Kaspersky</v>
          </cell>
        </row>
        <row r="12377">
          <cell r="A12377" t="str">
            <v>Renovación Antivirus Kaspersky</v>
          </cell>
        </row>
        <row r="12378">
          <cell r="A12378" t="str">
            <v>Renovación Antivirus Kaspersky</v>
          </cell>
        </row>
        <row r="12379">
          <cell r="A12379" t="str">
            <v>Renovación Antivirus Kaspersky</v>
          </cell>
        </row>
        <row r="12380">
          <cell r="A12380" t="str">
            <v>Renovación Antivirus Kaspersky</v>
          </cell>
        </row>
        <row r="12381">
          <cell r="A12381" t="str">
            <v>Renovación Antivirus Kaspersky</v>
          </cell>
        </row>
        <row r="12382">
          <cell r="A12382" t="str">
            <v>Renovación Antivirus Kaspersky</v>
          </cell>
        </row>
        <row r="12383">
          <cell r="A12383" t="str">
            <v>Renovación Antivirus Kaspersky</v>
          </cell>
        </row>
        <row r="12384">
          <cell r="A12384" t="str">
            <v>Renovación Antivirus Kaspersky</v>
          </cell>
        </row>
        <row r="12385">
          <cell r="A12385" t="str">
            <v>Renovación Antivirus Kaspersky</v>
          </cell>
        </row>
        <row r="12386">
          <cell r="A12386" t="str">
            <v>Renovación Antivirus Kaspersky</v>
          </cell>
        </row>
        <row r="12387">
          <cell r="A12387" t="str">
            <v>Renovación Antivirus Kaspersky</v>
          </cell>
        </row>
        <row r="12388">
          <cell r="A12388" t="str">
            <v>Renovación Antivirus Kaspersky</v>
          </cell>
        </row>
        <row r="12389">
          <cell r="A12389" t="str">
            <v>Renovación Antivirus Kaspersky</v>
          </cell>
        </row>
        <row r="12390">
          <cell r="A12390" t="str">
            <v>Renovación Antivirus Kaspersky</v>
          </cell>
        </row>
        <row r="12391">
          <cell r="A12391" t="str">
            <v>Renovación Antivirus Kaspersky</v>
          </cell>
        </row>
        <row r="12392">
          <cell r="A12392" t="str">
            <v>Renovación Antivirus Kaspersky</v>
          </cell>
        </row>
        <row r="12393">
          <cell r="A12393" t="str">
            <v>Renovación Antivirus Kaspersky</v>
          </cell>
        </row>
        <row r="12394">
          <cell r="A12394" t="str">
            <v>Renovación Antivirus Kaspersky</v>
          </cell>
        </row>
        <row r="12395">
          <cell r="A12395" t="str">
            <v>Renovación Antivirus Kaspersky</v>
          </cell>
        </row>
        <row r="12396">
          <cell r="A12396" t="str">
            <v>Renovación Antivirus Kaspersky</v>
          </cell>
        </row>
        <row r="12397">
          <cell r="A12397" t="str">
            <v>Renovación Antivirus Kaspersky</v>
          </cell>
        </row>
        <row r="12398">
          <cell r="A12398" t="str">
            <v>Renovación Antivirus Kaspersky</v>
          </cell>
        </row>
        <row r="12399">
          <cell r="A12399" t="str">
            <v>Renovación Antivirus Kaspersky</v>
          </cell>
        </row>
        <row r="12400">
          <cell r="A12400" t="str">
            <v>Renovación Antivirus Kaspersky</v>
          </cell>
        </row>
        <row r="12401">
          <cell r="A12401" t="str">
            <v>Renovación Antivirus Kaspersky</v>
          </cell>
        </row>
        <row r="12402">
          <cell r="A12402" t="str">
            <v>Renovación Antivirus Kaspersky</v>
          </cell>
        </row>
        <row r="12403">
          <cell r="A12403" t="str">
            <v>Renovación Antivirus Kaspersky</v>
          </cell>
        </row>
        <row r="12404">
          <cell r="A12404" t="str">
            <v>Renovación Antivirus Kaspersky</v>
          </cell>
        </row>
        <row r="12405">
          <cell r="A12405" t="str">
            <v>Renovación Antivirus Kaspersky</v>
          </cell>
        </row>
        <row r="12406">
          <cell r="A12406" t="str">
            <v>Renovación Antivirus Kaspersky</v>
          </cell>
        </row>
        <row r="12407">
          <cell r="A12407" t="str">
            <v>Renovación Antivirus Kaspersky</v>
          </cell>
        </row>
        <row r="12408">
          <cell r="A12408" t="str">
            <v>Renovación Antivirus Kaspersky</v>
          </cell>
        </row>
        <row r="12409">
          <cell r="A12409" t="str">
            <v>Renovación Antivirus Kaspersky</v>
          </cell>
        </row>
        <row r="12410">
          <cell r="A12410" t="str">
            <v>Renovación Antivirus Kaspersky</v>
          </cell>
        </row>
        <row r="12411">
          <cell r="A12411" t="str">
            <v>Renovación Antivirus Kaspersky</v>
          </cell>
        </row>
        <row r="12412">
          <cell r="A12412" t="str">
            <v>Renovación Antivirus Kaspersky</v>
          </cell>
        </row>
        <row r="12413">
          <cell r="A12413" t="str">
            <v>Renovación Antivirus Kaspersky</v>
          </cell>
        </row>
        <row r="12414">
          <cell r="A12414" t="str">
            <v>Renovación Antivirus Kaspersky</v>
          </cell>
        </row>
        <row r="12415">
          <cell r="A12415" t="str">
            <v>Renovación Antivirus Kaspersky</v>
          </cell>
        </row>
        <row r="12416">
          <cell r="A12416" t="str">
            <v>Renovación Antivirus Kaspersky</v>
          </cell>
        </row>
        <row r="12417">
          <cell r="A12417" t="str">
            <v>Renovación Antivirus Kaspersky</v>
          </cell>
        </row>
        <row r="12418">
          <cell r="A12418" t="str">
            <v>Renovación Antivirus Kaspersky</v>
          </cell>
        </row>
        <row r="12419">
          <cell r="A12419" t="str">
            <v>Renovación Antivirus Kaspersky</v>
          </cell>
        </row>
        <row r="12420">
          <cell r="A12420" t="str">
            <v>Renovación Antivirus Kaspersky</v>
          </cell>
        </row>
        <row r="12421">
          <cell r="A12421" t="str">
            <v>Renovación Antivirus Kaspersky</v>
          </cell>
        </row>
        <row r="12422">
          <cell r="A12422" t="str">
            <v>Renovación Antivirus Kaspersky</v>
          </cell>
        </row>
        <row r="12423">
          <cell r="A12423" t="str">
            <v>Renovación Antivirus Kaspersky</v>
          </cell>
        </row>
        <row r="12424">
          <cell r="A12424" t="str">
            <v>Renovación Antivirus Kaspersky</v>
          </cell>
        </row>
        <row r="12425">
          <cell r="A12425" t="str">
            <v>Renovación Antivirus Kaspersky</v>
          </cell>
        </row>
        <row r="12426">
          <cell r="A12426" t="str">
            <v>Renovación Antivirus Kaspersky</v>
          </cell>
        </row>
        <row r="12427">
          <cell r="A12427" t="str">
            <v>Renovación Antivirus Kaspersky</v>
          </cell>
        </row>
        <row r="12428">
          <cell r="A12428" t="str">
            <v>Renovación Antivirus Kaspersky</v>
          </cell>
        </row>
        <row r="12429">
          <cell r="A12429" t="str">
            <v>Renovación Antivirus Kaspersky</v>
          </cell>
        </row>
        <row r="12430">
          <cell r="A12430" t="str">
            <v>Renovación Antivirus Kaspersky</v>
          </cell>
        </row>
        <row r="12431">
          <cell r="A12431" t="str">
            <v>Renovación Antivirus Kaspersky</v>
          </cell>
        </row>
        <row r="12432">
          <cell r="A12432" t="str">
            <v>Renovación Antivirus Kaspersky</v>
          </cell>
        </row>
        <row r="12433">
          <cell r="A12433" t="str">
            <v>Renovación Antivirus Kaspersky</v>
          </cell>
        </row>
        <row r="12434">
          <cell r="A12434" t="str">
            <v>Renovación Antivirus Kaspersky</v>
          </cell>
        </row>
        <row r="12435">
          <cell r="A12435" t="str">
            <v>Renovación Antivirus Kaspersky</v>
          </cell>
        </row>
        <row r="12436">
          <cell r="A12436" t="str">
            <v>Renovación Antivirus Kaspersky</v>
          </cell>
        </row>
        <row r="12437">
          <cell r="A12437" t="str">
            <v>Renovación Antivirus Kaspersky</v>
          </cell>
        </row>
        <row r="12438">
          <cell r="A12438" t="str">
            <v>Renovación Antivirus Kaspersky</v>
          </cell>
        </row>
        <row r="12439">
          <cell r="A12439" t="str">
            <v>Renovación Antivirus Kaspersky</v>
          </cell>
        </row>
        <row r="12440">
          <cell r="A12440" t="str">
            <v>Renovación Antivirus Kaspersky</v>
          </cell>
        </row>
        <row r="12441">
          <cell r="A12441" t="str">
            <v>Renovación Antivirus Kaspersky</v>
          </cell>
        </row>
        <row r="12442">
          <cell r="A12442" t="str">
            <v>Renovación Antivirus Kaspersky</v>
          </cell>
        </row>
        <row r="12443">
          <cell r="A12443" t="str">
            <v>Renovación Antivirus Kaspersky</v>
          </cell>
        </row>
        <row r="12444">
          <cell r="A12444" t="str">
            <v>Renovación Antivirus Kaspersky</v>
          </cell>
        </row>
        <row r="12445">
          <cell r="A12445" t="str">
            <v>Renovación Antivirus Kaspersky</v>
          </cell>
        </row>
        <row r="12446">
          <cell r="A12446" t="str">
            <v>Renovación Antivirus Kaspersky</v>
          </cell>
        </row>
        <row r="12447">
          <cell r="A12447" t="str">
            <v>Renovación Antivirus Kaspersky</v>
          </cell>
        </row>
        <row r="12448">
          <cell r="A12448" t="str">
            <v>Renovación Antivirus Kaspersky</v>
          </cell>
        </row>
        <row r="12449">
          <cell r="A12449" t="str">
            <v>Renovación Antivirus Kaspersky</v>
          </cell>
        </row>
        <row r="12450">
          <cell r="A12450" t="str">
            <v>Renovación Antivirus Kaspersky</v>
          </cell>
        </row>
        <row r="12451">
          <cell r="A12451" t="str">
            <v>Renovación Antivirus Kaspersky</v>
          </cell>
        </row>
        <row r="12452">
          <cell r="A12452" t="str">
            <v>Renovación Antivirus Kaspersky</v>
          </cell>
        </row>
        <row r="12453">
          <cell r="A12453" t="str">
            <v>Renovación Antivirus Kaspersky</v>
          </cell>
        </row>
        <row r="12454">
          <cell r="A12454" t="str">
            <v>Renovación Antivirus Kaspersky</v>
          </cell>
        </row>
        <row r="12455">
          <cell r="A12455" t="str">
            <v>Renovación Antivirus Kaspersky</v>
          </cell>
        </row>
        <row r="12456">
          <cell r="A12456" t="str">
            <v>Renovación Antivirus Kaspersky</v>
          </cell>
        </row>
        <row r="12457">
          <cell r="A12457" t="str">
            <v>Renovación Antivirus Kaspersky</v>
          </cell>
        </row>
        <row r="12458">
          <cell r="A12458" t="str">
            <v>Renovación Antivirus Kaspersky</v>
          </cell>
        </row>
        <row r="12459">
          <cell r="A12459" t="str">
            <v>Renovación Antivirus Kaspersky</v>
          </cell>
        </row>
        <row r="12460">
          <cell r="A12460" t="str">
            <v>Renovación Antivirus Kaspersky</v>
          </cell>
        </row>
        <row r="12461">
          <cell r="A12461" t="str">
            <v>Renovación Antivirus Kaspersky</v>
          </cell>
        </row>
        <row r="12462">
          <cell r="A12462" t="str">
            <v>Renovación Antivirus Kaspersky</v>
          </cell>
        </row>
        <row r="12463">
          <cell r="A12463" t="str">
            <v>Renovación Antivirus Kaspersky</v>
          </cell>
        </row>
        <row r="12464">
          <cell r="A12464" t="str">
            <v>Renovación Antivirus Kaspersky</v>
          </cell>
        </row>
        <row r="12465">
          <cell r="A12465" t="str">
            <v>Renovación Antivirus Kaspersky</v>
          </cell>
        </row>
        <row r="12466">
          <cell r="A12466" t="str">
            <v>Renovación Antivirus Kaspersky</v>
          </cell>
        </row>
        <row r="12467">
          <cell r="A12467" t="str">
            <v>Renovación Antivirus Kaspersky</v>
          </cell>
        </row>
        <row r="12468">
          <cell r="A12468" t="str">
            <v>Renovación Antivirus Kaspersky</v>
          </cell>
        </row>
        <row r="12469">
          <cell r="A12469" t="str">
            <v>Renovación Antivirus Kaspersky</v>
          </cell>
        </row>
        <row r="12470">
          <cell r="A12470" t="str">
            <v>Renovación Antivirus Kaspersky</v>
          </cell>
        </row>
        <row r="12471">
          <cell r="A12471" t="str">
            <v>Renovación Antivirus Kaspersky</v>
          </cell>
        </row>
        <row r="12472">
          <cell r="A12472" t="str">
            <v>Renovación Antivirus Kaspersky</v>
          </cell>
        </row>
        <row r="12473">
          <cell r="A12473" t="str">
            <v>Renovación Antivirus Kaspersky</v>
          </cell>
        </row>
        <row r="12474">
          <cell r="A12474" t="str">
            <v>Renovación Antivirus Kaspersky</v>
          </cell>
        </row>
        <row r="12475">
          <cell r="A12475" t="str">
            <v>Renovación Antivirus Kaspersky</v>
          </cell>
        </row>
        <row r="12476">
          <cell r="A12476" t="str">
            <v>Renovación Antivirus Kaspersky</v>
          </cell>
        </row>
        <row r="12477">
          <cell r="A12477" t="str">
            <v>Renovación Antivirus Kaspersky</v>
          </cell>
        </row>
        <row r="12478">
          <cell r="A12478" t="str">
            <v>Renovación Antivirus Kaspersky</v>
          </cell>
        </row>
        <row r="12479">
          <cell r="A12479" t="str">
            <v>Renovación Antivirus Kaspersky</v>
          </cell>
        </row>
        <row r="12480">
          <cell r="A12480" t="str">
            <v>Renovación Antivirus Kaspersky</v>
          </cell>
        </row>
        <row r="12481">
          <cell r="A12481" t="str">
            <v>Renovación Antivirus Kaspersky</v>
          </cell>
        </row>
        <row r="12482">
          <cell r="A12482" t="str">
            <v>Renovación Antivirus Kaspersky</v>
          </cell>
        </row>
        <row r="12483">
          <cell r="A12483" t="str">
            <v>Renovación Antivirus Kaspersky</v>
          </cell>
        </row>
        <row r="12484">
          <cell r="A12484" t="str">
            <v>Renovación Antivirus Kaspersky</v>
          </cell>
        </row>
        <row r="12485">
          <cell r="A12485" t="str">
            <v>Renovación Antivirus Kaspersky</v>
          </cell>
        </row>
        <row r="12486">
          <cell r="A12486" t="str">
            <v>Renovación Antivirus Kaspersky</v>
          </cell>
        </row>
        <row r="12487">
          <cell r="A12487" t="str">
            <v>Renovación Antivirus Kaspersky</v>
          </cell>
        </row>
        <row r="12488">
          <cell r="A12488" t="str">
            <v>Renovación Antivirus Kaspersky</v>
          </cell>
        </row>
        <row r="12489">
          <cell r="A12489" t="str">
            <v>Renovación Antivirus Kaspersky</v>
          </cell>
        </row>
        <row r="12490">
          <cell r="A12490" t="str">
            <v>Renovación Antivirus Kaspersky</v>
          </cell>
        </row>
        <row r="12491">
          <cell r="A12491" t="str">
            <v>Renovación Antivirus Kaspersky</v>
          </cell>
        </row>
        <row r="12492">
          <cell r="A12492" t="str">
            <v>Renovación Antivirus Kaspersky</v>
          </cell>
        </row>
        <row r="12493">
          <cell r="A12493" t="str">
            <v>Renovación Antivirus Kaspersky</v>
          </cell>
        </row>
        <row r="12494">
          <cell r="A12494" t="str">
            <v>Renovación Antivirus Kaspersky</v>
          </cell>
        </row>
        <row r="12495">
          <cell r="A12495" t="str">
            <v>Renovación Antivirus Kaspersky</v>
          </cell>
        </row>
        <row r="12496">
          <cell r="A12496" t="str">
            <v>Renovación Antivirus Kaspersky</v>
          </cell>
        </row>
        <row r="12497">
          <cell r="A12497" t="str">
            <v>Renovación Antivirus Kaspersky</v>
          </cell>
        </row>
        <row r="12498">
          <cell r="A12498" t="str">
            <v>Renovación Antivirus Kaspersky</v>
          </cell>
        </row>
        <row r="12499">
          <cell r="A12499" t="str">
            <v>Renovación Antivirus Kaspersky</v>
          </cell>
        </row>
        <row r="12500">
          <cell r="A12500" t="str">
            <v>Renovación Antivirus Kaspersky</v>
          </cell>
        </row>
        <row r="12501">
          <cell r="A12501" t="str">
            <v>Renovación Antivirus Kaspersky</v>
          </cell>
        </row>
        <row r="12502">
          <cell r="A12502" t="str">
            <v>Renovación Antivirus Kaspersky</v>
          </cell>
        </row>
        <row r="12503">
          <cell r="A12503" t="str">
            <v>Renovación Antivirus Kaspersky</v>
          </cell>
        </row>
        <row r="12504">
          <cell r="A12504" t="str">
            <v>Renovación Antivirus Kaspersky</v>
          </cell>
        </row>
        <row r="12505">
          <cell r="A12505" t="str">
            <v>Renovación Antivirus Kaspersky</v>
          </cell>
        </row>
        <row r="12506">
          <cell r="A12506" t="str">
            <v>Renovación Antivirus Kaspersky</v>
          </cell>
        </row>
        <row r="12507">
          <cell r="A12507" t="str">
            <v>Renovación Antivirus Kaspersky</v>
          </cell>
        </row>
        <row r="12508">
          <cell r="A12508" t="str">
            <v>Renovación Antivirus Kaspersky</v>
          </cell>
        </row>
        <row r="12509">
          <cell r="A12509" t="str">
            <v>Renovación Antivirus Kaspersky</v>
          </cell>
        </row>
        <row r="12510">
          <cell r="A12510" t="str">
            <v>Renovación Antivirus Kaspersky</v>
          </cell>
        </row>
        <row r="12511">
          <cell r="A12511" t="str">
            <v>Renovación Antivirus Kaspersky</v>
          </cell>
        </row>
        <row r="12512">
          <cell r="A12512" t="str">
            <v>Renovación Antivirus Kaspersky</v>
          </cell>
        </row>
        <row r="12513">
          <cell r="A12513" t="str">
            <v>Renovación Antivirus Kaspersky</v>
          </cell>
        </row>
        <row r="12514">
          <cell r="A12514" t="str">
            <v>Renovación Antivirus Kaspersky</v>
          </cell>
        </row>
        <row r="12515">
          <cell r="A12515" t="str">
            <v>Renovación Antivirus Kaspersky</v>
          </cell>
        </row>
        <row r="12516">
          <cell r="A12516" t="str">
            <v>Renovación Antivirus Kaspersky</v>
          </cell>
        </row>
        <row r="12517">
          <cell r="A12517" t="str">
            <v>Renovación Antivirus Kaspersky</v>
          </cell>
        </row>
        <row r="12518">
          <cell r="A12518" t="str">
            <v>Renovación Antivirus Kaspersky</v>
          </cell>
        </row>
        <row r="12519">
          <cell r="A12519" t="str">
            <v>Renovación Antivirus Kaspersky</v>
          </cell>
        </row>
        <row r="12520">
          <cell r="A12520" t="str">
            <v>Renovación Antivirus Kaspersky</v>
          </cell>
        </row>
        <row r="12521">
          <cell r="A12521" t="str">
            <v>Renovación Antivirus Kaspersky</v>
          </cell>
        </row>
        <row r="12522">
          <cell r="A12522" t="str">
            <v>Renovación Antivirus Kaspersky</v>
          </cell>
        </row>
        <row r="12523">
          <cell r="A12523" t="str">
            <v>Renovación Antivirus Kaspersky</v>
          </cell>
        </row>
        <row r="12524">
          <cell r="A12524" t="str">
            <v>Renovación Antivirus Kaspersky</v>
          </cell>
        </row>
        <row r="12525">
          <cell r="A12525" t="str">
            <v>Renovación Antivirus Kaspersky</v>
          </cell>
        </row>
        <row r="12526">
          <cell r="A12526" t="str">
            <v>Renovación Antivirus Kaspersky</v>
          </cell>
        </row>
        <row r="12527">
          <cell r="A12527" t="str">
            <v>Renovación Antivirus Kaspersky</v>
          </cell>
        </row>
        <row r="12528">
          <cell r="A12528" t="str">
            <v>Renovación Antivirus Kaspersky</v>
          </cell>
        </row>
        <row r="12529">
          <cell r="A12529" t="str">
            <v>Renovación Antivirus Kaspersky</v>
          </cell>
        </row>
        <row r="12530">
          <cell r="A12530" t="str">
            <v>Renovación Antivirus Kaspersky</v>
          </cell>
        </row>
        <row r="12531">
          <cell r="A12531" t="str">
            <v>Renovación Antivirus Kaspersky</v>
          </cell>
        </row>
        <row r="12532">
          <cell r="A12532" t="str">
            <v>Renovación Antivirus Kaspersky</v>
          </cell>
        </row>
        <row r="12533">
          <cell r="A12533" t="str">
            <v>Renovación Antivirus Kaspersky</v>
          </cell>
        </row>
        <row r="12534">
          <cell r="A12534" t="str">
            <v>Renovación Antivirus Kaspersky</v>
          </cell>
        </row>
        <row r="12535">
          <cell r="A12535" t="str">
            <v>Renovación Antivirus Kaspersky</v>
          </cell>
        </row>
        <row r="12536">
          <cell r="A12536" t="str">
            <v>Renovación Antivirus Kaspersky</v>
          </cell>
        </row>
        <row r="12537">
          <cell r="A12537" t="str">
            <v>Renovación Antivirus Kaspersky</v>
          </cell>
        </row>
        <row r="12538">
          <cell r="A12538" t="str">
            <v>Renovación Antivirus Kaspersky</v>
          </cell>
        </row>
        <row r="12539">
          <cell r="A12539" t="str">
            <v>Renovación Antivirus Kaspersky</v>
          </cell>
        </row>
        <row r="12540">
          <cell r="A12540" t="str">
            <v>Renovación Antivirus Kaspersky</v>
          </cell>
        </row>
        <row r="12541">
          <cell r="A12541" t="str">
            <v>Renovación Antivirus Kaspersky</v>
          </cell>
        </row>
        <row r="12542">
          <cell r="A12542" t="str">
            <v>Renovación Antivirus Kaspersky</v>
          </cell>
        </row>
        <row r="12543">
          <cell r="A12543" t="str">
            <v>Renovación Antivirus Kaspersky</v>
          </cell>
        </row>
        <row r="12544">
          <cell r="A12544" t="str">
            <v>Renovación Antivirus Kaspersky</v>
          </cell>
        </row>
        <row r="12545">
          <cell r="A12545" t="str">
            <v>Renovación Antivirus Kaspersky</v>
          </cell>
        </row>
        <row r="12546">
          <cell r="A12546" t="str">
            <v>Renovación Antivirus Kaspersky</v>
          </cell>
        </row>
        <row r="12547">
          <cell r="A12547" t="str">
            <v>Renovación Antivirus Kaspersky</v>
          </cell>
        </row>
        <row r="12548">
          <cell r="A12548" t="str">
            <v>Renovación Antivirus Kaspersky</v>
          </cell>
        </row>
        <row r="12549">
          <cell r="A12549" t="str">
            <v>Renovación Antivirus Kaspersky</v>
          </cell>
        </row>
        <row r="12550">
          <cell r="A12550" t="str">
            <v>Renovación Antivirus Kaspersky</v>
          </cell>
        </row>
        <row r="12551">
          <cell r="A12551" t="str">
            <v>Renovación Antivirus Kaspersky</v>
          </cell>
        </row>
        <row r="12552">
          <cell r="A12552" t="str">
            <v>Renovación Antivirus Kaspersky</v>
          </cell>
        </row>
        <row r="12553">
          <cell r="A12553" t="str">
            <v>Renovación Antivirus Kaspersky</v>
          </cell>
        </row>
        <row r="12554">
          <cell r="A12554" t="str">
            <v>Renovación Antivirus Kaspersky</v>
          </cell>
        </row>
        <row r="12555">
          <cell r="A12555" t="str">
            <v>Renovación Antivirus Kaspersky</v>
          </cell>
        </row>
        <row r="12556">
          <cell r="A12556" t="str">
            <v>Renovación Antivirus Kaspersky</v>
          </cell>
        </row>
        <row r="12557">
          <cell r="A12557" t="str">
            <v>Renovación Antivirus Kaspersky</v>
          </cell>
        </row>
        <row r="12558">
          <cell r="A12558" t="str">
            <v>Renovación Antivirus Kaspersky</v>
          </cell>
        </row>
        <row r="12559">
          <cell r="A12559" t="str">
            <v>Renovación Antivirus Kaspersky</v>
          </cell>
        </row>
        <row r="12560">
          <cell r="A12560" t="str">
            <v>Renovación Antivirus Kaspersky</v>
          </cell>
        </row>
        <row r="12561">
          <cell r="A12561" t="str">
            <v>Renovación Antivirus Kaspersky</v>
          </cell>
        </row>
        <row r="12562">
          <cell r="A12562" t="str">
            <v>Renovación Antivirus Kaspersky</v>
          </cell>
        </row>
        <row r="12563">
          <cell r="A12563" t="str">
            <v>Renovación Antivirus Kaspersky</v>
          </cell>
        </row>
        <row r="12564">
          <cell r="A12564" t="str">
            <v>Renovación Antivirus Kaspersky</v>
          </cell>
        </row>
        <row r="12565">
          <cell r="A12565" t="str">
            <v>Renovación Antivirus Kaspersky</v>
          </cell>
        </row>
        <row r="12566">
          <cell r="A12566" t="str">
            <v>Renovación Antivirus Kaspersky</v>
          </cell>
        </row>
        <row r="12567">
          <cell r="A12567" t="str">
            <v>Renovación Antivirus Kaspersky</v>
          </cell>
        </row>
        <row r="12568">
          <cell r="A12568" t="str">
            <v>Renovación Antivirus Kaspersky</v>
          </cell>
        </row>
        <row r="12569">
          <cell r="A12569" t="str">
            <v>Renovación Antivirus Kaspersky</v>
          </cell>
        </row>
        <row r="12570">
          <cell r="A12570" t="str">
            <v>Renovación Antivirus Kaspersky</v>
          </cell>
        </row>
        <row r="12571">
          <cell r="A12571" t="str">
            <v>Renovación Antivirus Kaspersky</v>
          </cell>
        </row>
        <row r="12572">
          <cell r="A12572" t="str">
            <v>Renovación Antivirus Kaspersky</v>
          </cell>
        </row>
        <row r="12573">
          <cell r="A12573" t="str">
            <v>Renovación Antivirus Kaspersky</v>
          </cell>
        </row>
        <row r="12574">
          <cell r="A12574" t="str">
            <v>Renovación Antivirus Kaspersky</v>
          </cell>
        </row>
        <row r="12575">
          <cell r="A12575" t="str">
            <v>Renovación Antivirus Kaspersky</v>
          </cell>
        </row>
        <row r="12576">
          <cell r="A12576" t="str">
            <v>Renovación Antivirus Kaspersky</v>
          </cell>
        </row>
        <row r="12577">
          <cell r="A12577" t="str">
            <v>Renovación Antivirus Kaspersky</v>
          </cell>
        </row>
        <row r="12578">
          <cell r="A12578" t="str">
            <v>Renovación Antivirus Kaspersky</v>
          </cell>
        </row>
        <row r="12579">
          <cell r="A12579" t="str">
            <v>Renovación Antivirus Kaspersky</v>
          </cell>
        </row>
        <row r="12580">
          <cell r="A12580" t="str">
            <v>Renovación Antivirus Kaspersky</v>
          </cell>
        </row>
        <row r="12581">
          <cell r="A12581" t="str">
            <v>Renovación Antivirus Kaspersky</v>
          </cell>
        </row>
        <row r="12582">
          <cell r="A12582" t="str">
            <v>Renovación Antivirus Kaspersky</v>
          </cell>
        </row>
        <row r="12583">
          <cell r="A12583" t="str">
            <v>Renovación Antivirus Kaspersky</v>
          </cell>
        </row>
        <row r="12584">
          <cell r="A12584" t="str">
            <v>Renovación Antivirus Kaspersky</v>
          </cell>
        </row>
        <row r="12585">
          <cell r="A12585" t="str">
            <v>Renovación Antivirus Kaspersky</v>
          </cell>
        </row>
        <row r="12586">
          <cell r="A12586" t="str">
            <v>Renovación Antivirus Kaspersky</v>
          </cell>
        </row>
        <row r="12587">
          <cell r="A12587" t="str">
            <v>Renovación Antivirus Kaspersky</v>
          </cell>
        </row>
        <row r="12588">
          <cell r="A12588" t="str">
            <v>Renovación Antivirus Kaspersky</v>
          </cell>
        </row>
        <row r="12589">
          <cell r="A12589" t="str">
            <v>Renovación Antivirus Kaspersky</v>
          </cell>
        </row>
        <row r="12590">
          <cell r="A12590" t="str">
            <v>Renovación Antivirus Kaspersky</v>
          </cell>
        </row>
        <row r="12591">
          <cell r="A12591" t="str">
            <v>Renovación Antivirus Kaspersky</v>
          </cell>
        </row>
        <row r="12592">
          <cell r="A12592" t="str">
            <v>Renovación Antivirus Kaspersky</v>
          </cell>
        </row>
        <row r="12593">
          <cell r="A12593" t="str">
            <v>Renovación Antivirus Kaspersky</v>
          </cell>
        </row>
        <row r="12594">
          <cell r="A12594" t="str">
            <v>Renovación Antivirus Kaspersky</v>
          </cell>
        </row>
        <row r="12595">
          <cell r="A12595" t="str">
            <v>Renovación Antivirus Kaspersky</v>
          </cell>
        </row>
        <row r="12596">
          <cell r="A12596" t="str">
            <v>Renovación Antivirus Kaspersky</v>
          </cell>
        </row>
        <row r="12597">
          <cell r="A12597" t="str">
            <v>Renovación Antivirus Kaspersky</v>
          </cell>
        </row>
        <row r="12598">
          <cell r="A12598" t="str">
            <v>Renovación Antivirus Kaspersky</v>
          </cell>
        </row>
        <row r="12599">
          <cell r="A12599" t="str">
            <v>Renovación Antivirus Kaspersky</v>
          </cell>
        </row>
        <row r="12600">
          <cell r="A12600" t="str">
            <v>Renovación Antivirus Kaspersky</v>
          </cell>
        </row>
        <row r="12601">
          <cell r="A12601" t="str">
            <v>Renovación Antivirus Kaspersky</v>
          </cell>
        </row>
        <row r="12602">
          <cell r="A12602" t="str">
            <v>Renovación Antivirus Kaspersky</v>
          </cell>
        </row>
        <row r="12603">
          <cell r="A12603" t="str">
            <v>Renovación Antivirus Kaspersky</v>
          </cell>
        </row>
        <row r="12604">
          <cell r="A12604" t="str">
            <v>Renovación Antivirus Kaspersky</v>
          </cell>
        </row>
        <row r="12605">
          <cell r="A12605" t="str">
            <v>Renovación Antivirus Kaspersky</v>
          </cell>
        </row>
        <row r="12606">
          <cell r="A12606" t="str">
            <v>Renovación Antivirus Kaspersky</v>
          </cell>
        </row>
        <row r="12607">
          <cell r="A12607" t="str">
            <v>Renovación Antivirus Kaspersky</v>
          </cell>
        </row>
        <row r="12608">
          <cell r="A12608" t="str">
            <v>Renovación Antivirus Kaspersky</v>
          </cell>
        </row>
        <row r="12609">
          <cell r="A12609" t="str">
            <v>Renovación Antivirus Kaspersky</v>
          </cell>
        </row>
        <row r="12610">
          <cell r="A12610" t="str">
            <v>Renovación Antivirus Kaspersky</v>
          </cell>
        </row>
        <row r="12611">
          <cell r="A12611" t="str">
            <v>Renovación Antivirus Kaspersky</v>
          </cell>
        </row>
        <row r="12612">
          <cell r="A12612" t="str">
            <v>Renovación Antivirus Kaspersky</v>
          </cell>
        </row>
        <row r="12613">
          <cell r="A12613" t="str">
            <v>Renovación Antivirus Kaspersky</v>
          </cell>
        </row>
        <row r="12614">
          <cell r="A12614" t="str">
            <v>Renovación Antivirus Kaspersky</v>
          </cell>
        </row>
        <row r="12615">
          <cell r="A12615" t="str">
            <v>Renovación Antivirus Kaspersky</v>
          </cell>
        </row>
        <row r="12616">
          <cell r="A12616" t="str">
            <v>Renovación Antivirus Kaspersky</v>
          </cell>
        </row>
        <row r="12617">
          <cell r="A12617" t="str">
            <v>Renovación Antivirus Kaspersky</v>
          </cell>
        </row>
        <row r="12618">
          <cell r="A12618" t="str">
            <v>Renovación Antivirus Kaspersky</v>
          </cell>
        </row>
        <row r="12619">
          <cell r="A12619" t="str">
            <v>Renovación Antivirus Kaspersky</v>
          </cell>
        </row>
        <row r="12620">
          <cell r="A12620" t="str">
            <v>Renovación Antivirus Kaspersky</v>
          </cell>
        </row>
        <row r="12621">
          <cell r="A12621" t="str">
            <v>Renovación Antivirus Kaspersky</v>
          </cell>
        </row>
        <row r="12622">
          <cell r="A12622" t="str">
            <v>Renovación Antivirus Kaspersky</v>
          </cell>
        </row>
        <row r="12623">
          <cell r="A12623" t="str">
            <v>Renovación Antivirus Kaspersky</v>
          </cell>
        </row>
        <row r="12624">
          <cell r="A12624" t="str">
            <v>Renovación Antivirus Kaspersky</v>
          </cell>
        </row>
        <row r="12625">
          <cell r="A12625" t="str">
            <v>Renovación Antivirus Kaspersky</v>
          </cell>
        </row>
        <row r="12626">
          <cell r="A12626" t="str">
            <v>Renovación Antivirus Kaspersky</v>
          </cell>
        </row>
        <row r="12627">
          <cell r="A12627" t="str">
            <v>Renovación Antivirus Kaspersky</v>
          </cell>
        </row>
        <row r="12628">
          <cell r="A12628" t="str">
            <v>Renovación Antivirus Kaspersky</v>
          </cell>
        </row>
        <row r="12629">
          <cell r="A12629" t="str">
            <v>Renovación Antivirus Kaspersky</v>
          </cell>
        </row>
        <row r="12630">
          <cell r="A12630" t="str">
            <v>Renovación Antivirus Kaspersky</v>
          </cell>
        </row>
        <row r="12631">
          <cell r="A12631" t="str">
            <v>Renovación Antivirus Kaspersky</v>
          </cell>
        </row>
        <row r="12632">
          <cell r="A12632" t="str">
            <v>Renovación Antivirus Kaspersky</v>
          </cell>
        </row>
        <row r="12633">
          <cell r="A12633" t="str">
            <v>Renovación Antivirus Kaspersky</v>
          </cell>
        </row>
        <row r="12634">
          <cell r="A12634" t="str">
            <v>Renovación Antivirus Kaspersky</v>
          </cell>
        </row>
        <row r="12635">
          <cell r="A12635" t="str">
            <v>Renovación Antivirus Kaspersky</v>
          </cell>
        </row>
        <row r="12636">
          <cell r="A12636" t="str">
            <v>Renovación Antivirus Kaspersky</v>
          </cell>
        </row>
        <row r="12637">
          <cell r="A12637" t="str">
            <v>Renovación Antivirus Kaspersky</v>
          </cell>
        </row>
        <row r="12638">
          <cell r="A12638" t="str">
            <v>Renovación Antivirus Kaspersky</v>
          </cell>
        </row>
        <row r="12639">
          <cell r="A12639" t="str">
            <v>Renovación Antivirus Kaspersky</v>
          </cell>
        </row>
        <row r="12640">
          <cell r="A12640" t="str">
            <v>Renovación Antivirus Kaspersky</v>
          </cell>
        </row>
        <row r="12641">
          <cell r="A12641" t="str">
            <v>Renovación Antivirus Kaspersky</v>
          </cell>
        </row>
        <row r="12642">
          <cell r="A12642" t="str">
            <v>Renovación Antivirus Kaspersky</v>
          </cell>
        </row>
        <row r="12643">
          <cell r="A12643" t="str">
            <v>Renovación Antivirus Kaspersky</v>
          </cell>
        </row>
        <row r="12644">
          <cell r="A12644" t="str">
            <v>Renovación Antivirus Kaspersky</v>
          </cell>
        </row>
        <row r="12645">
          <cell r="A12645" t="str">
            <v>Renovación Antivirus Kaspersky</v>
          </cell>
        </row>
        <row r="12646">
          <cell r="A12646" t="str">
            <v>Renovación Antivirus Kaspersky</v>
          </cell>
        </row>
        <row r="12647">
          <cell r="A12647" t="str">
            <v>Renovación Antivirus Kaspersky</v>
          </cell>
        </row>
        <row r="12648">
          <cell r="A12648" t="str">
            <v>Renovación Antivirus Kaspersky</v>
          </cell>
        </row>
        <row r="12649">
          <cell r="A12649" t="str">
            <v>Renovación Antivirus Kaspersky</v>
          </cell>
        </row>
        <row r="12650">
          <cell r="A12650" t="str">
            <v>Renovación Antivirus Kaspersky</v>
          </cell>
        </row>
        <row r="12651">
          <cell r="A12651" t="str">
            <v>Renovación Antivirus Kaspersky</v>
          </cell>
        </row>
        <row r="12652">
          <cell r="A12652" t="str">
            <v>Renovación Antivirus Kaspersky</v>
          </cell>
        </row>
        <row r="12653">
          <cell r="A12653" t="str">
            <v>Renovación Antivirus Kaspersky</v>
          </cell>
        </row>
        <row r="12654">
          <cell r="A12654" t="str">
            <v>Renovación Antivirus Kaspersky</v>
          </cell>
        </row>
        <row r="12655">
          <cell r="A12655" t="str">
            <v>Renovación Antivirus Kaspersky</v>
          </cell>
        </row>
        <row r="12656">
          <cell r="A12656" t="str">
            <v>Renovación Antivirus Kaspersky</v>
          </cell>
        </row>
        <row r="12657">
          <cell r="A12657" t="str">
            <v>Renovación Antivirus Kaspersky</v>
          </cell>
        </row>
        <row r="12658">
          <cell r="A12658" t="str">
            <v>Renovación Antivirus Kaspersky</v>
          </cell>
        </row>
        <row r="12659">
          <cell r="A12659" t="str">
            <v>Renovación Antivirus Kaspersky</v>
          </cell>
        </row>
        <row r="12660">
          <cell r="A12660" t="str">
            <v>Renovación Antivirus Kaspersky</v>
          </cell>
        </row>
        <row r="12661">
          <cell r="A12661" t="str">
            <v>Renovación Antivirus Kaspersky</v>
          </cell>
        </row>
        <row r="12662">
          <cell r="A12662" t="str">
            <v>Renovación Antivirus Kaspersky</v>
          </cell>
        </row>
        <row r="12663">
          <cell r="A12663" t="str">
            <v>Renovación Antivirus Kaspersky</v>
          </cell>
        </row>
        <row r="12664">
          <cell r="A12664" t="str">
            <v>Renovación Antivirus Kaspersky</v>
          </cell>
        </row>
        <row r="12665">
          <cell r="A12665" t="str">
            <v>Renovación Antivirus Kaspersky</v>
          </cell>
        </row>
        <row r="12666">
          <cell r="A12666" t="str">
            <v>Renovación Antivirus Kaspersky</v>
          </cell>
        </row>
        <row r="12667">
          <cell r="A12667" t="str">
            <v>Renovación Antivirus Kaspersky</v>
          </cell>
        </row>
        <row r="12668">
          <cell r="A12668" t="str">
            <v>Renovación Antivirus Kaspersky</v>
          </cell>
        </row>
        <row r="12669">
          <cell r="A12669" t="str">
            <v>Renovación Antivirus Kaspersky</v>
          </cell>
        </row>
        <row r="12670">
          <cell r="A12670" t="str">
            <v>Renovación Antivirus Kaspersky</v>
          </cell>
        </row>
        <row r="12671">
          <cell r="A12671" t="str">
            <v>Renovación Antivirus Kaspersky</v>
          </cell>
        </row>
        <row r="12672">
          <cell r="A12672" t="str">
            <v>Renovación Antivirus Kaspersky</v>
          </cell>
        </row>
        <row r="12673">
          <cell r="A12673" t="str">
            <v>Renovación Antivirus Kaspersky</v>
          </cell>
        </row>
        <row r="12674">
          <cell r="A12674" t="str">
            <v>Renovación Antivirus Kaspersky</v>
          </cell>
        </row>
        <row r="12675">
          <cell r="A12675" t="str">
            <v>Renovación Antivirus Kaspersky</v>
          </cell>
        </row>
        <row r="12676">
          <cell r="A12676" t="str">
            <v>Renovación Antivirus Kaspersky</v>
          </cell>
        </row>
        <row r="12677">
          <cell r="A12677" t="str">
            <v>Renovación Antivirus Kaspersky</v>
          </cell>
        </row>
        <row r="12678">
          <cell r="A12678" t="str">
            <v>Renovación Antivirus Kaspersky</v>
          </cell>
        </row>
        <row r="12679">
          <cell r="A12679" t="str">
            <v>Renovación Antivirus Kaspersky</v>
          </cell>
        </row>
        <row r="12680">
          <cell r="A12680" t="str">
            <v>Renovación Antivirus Kaspersky</v>
          </cell>
        </row>
        <row r="12681">
          <cell r="A12681" t="str">
            <v>Renovación Antivirus Kaspersky</v>
          </cell>
        </row>
        <row r="12682">
          <cell r="A12682" t="str">
            <v>Renovación Antivirus Kaspersky</v>
          </cell>
        </row>
        <row r="12683">
          <cell r="A12683" t="str">
            <v>Renovación Antivirus Kaspersky</v>
          </cell>
        </row>
        <row r="12684">
          <cell r="A12684" t="str">
            <v>Renovación Antivirus Kaspersky</v>
          </cell>
        </row>
        <row r="12685">
          <cell r="A12685" t="str">
            <v>Renovación Antivirus Kaspersky</v>
          </cell>
        </row>
        <row r="12686">
          <cell r="A12686" t="str">
            <v>Renovación Antivirus Kaspersky</v>
          </cell>
        </row>
        <row r="12687">
          <cell r="A12687" t="str">
            <v>Renovación Antivirus Kaspersky</v>
          </cell>
        </row>
        <row r="12688">
          <cell r="A12688" t="str">
            <v>Renovación Antivirus Kaspersky</v>
          </cell>
        </row>
        <row r="12689">
          <cell r="A12689" t="str">
            <v>Renovación Antivirus Kaspersky</v>
          </cell>
        </row>
        <row r="12690">
          <cell r="A12690" t="str">
            <v>Renovación Antivirus Kaspersky</v>
          </cell>
        </row>
        <row r="12691">
          <cell r="A12691" t="str">
            <v>Renovación Antivirus Kaspersky</v>
          </cell>
        </row>
        <row r="12692">
          <cell r="A12692" t="str">
            <v>Renovación Antivirus Kaspersky</v>
          </cell>
        </row>
        <row r="12693">
          <cell r="A12693" t="str">
            <v>Renovación Antivirus Kaspersky</v>
          </cell>
        </row>
        <row r="12694">
          <cell r="A12694" t="str">
            <v>Renovación Antivirus Kaspersky</v>
          </cell>
        </row>
        <row r="12695">
          <cell r="A12695" t="str">
            <v>Renovación Antivirus Kaspersky</v>
          </cell>
        </row>
        <row r="12696">
          <cell r="A12696" t="str">
            <v>Renovación Antivirus Kaspersky</v>
          </cell>
        </row>
        <row r="12697">
          <cell r="A12697" t="str">
            <v>Renovación Antivirus Kaspersky</v>
          </cell>
        </row>
        <row r="12698">
          <cell r="A12698" t="str">
            <v>Renovación Antivirus Kaspersky</v>
          </cell>
        </row>
        <row r="12699">
          <cell r="A12699" t="str">
            <v>Renovación Antivirus Kaspersky</v>
          </cell>
        </row>
        <row r="12700">
          <cell r="A12700" t="str">
            <v>Renovación Antivirus Kaspersky</v>
          </cell>
        </row>
        <row r="12701">
          <cell r="A12701" t="str">
            <v>Renovación Antivirus Kaspersky</v>
          </cell>
        </row>
        <row r="12702">
          <cell r="A12702" t="str">
            <v>Renovación Antivirus Kaspersky</v>
          </cell>
        </row>
        <row r="12703">
          <cell r="A12703" t="str">
            <v>Renovación Antivirus Kaspersky</v>
          </cell>
        </row>
        <row r="12704">
          <cell r="A12704" t="str">
            <v>Renovación Antivirus Kaspersky</v>
          </cell>
        </row>
        <row r="12705">
          <cell r="A12705" t="str">
            <v>Renovación Antivirus Kaspersky</v>
          </cell>
        </row>
        <row r="12706">
          <cell r="A12706" t="str">
            <v>Renovación Antivirus Kaspersky</v>
          </cell>
        </row>
        <row r="12707">
          <cell r="A12707" t="str">
            <v>Renovación Antivirus Kaspersky</v>
          </cell>
        </row>
        <row r="12708">
          <cell r="A12708" t="str">
            <v>Renovación Antivirus Kaspersky</v>
          </cell>
        </row>
        <row r="12709">
          <cell r="A12709" t="str">
            <v>Renovación Antivirus Kaspersky</v>
          </cell>
        </row>
        <row r="12710">
          <cell r="A12710" t="str">
            <v>Servicio de provisión y mantención Core Switch EB500 (Renegociado) : SC0382</v>
          </cell>
        </row>
        <row r="12711">
          <cell r="A12711" t="str">
            <v>Servicio de provisión y mantención Core Switch EB500 (Renegociado) : SC0382</v>
          </cell>
        </row>
        <row r="12712">
          <cell r="A12712" t="str">
            <v>Servicio de provisión y mantención Core Switch EB500 (Renegociado) : SC0382</v>
          </cell>
        </row>
        <row r="12713">
          <cell r="A12713" t="str">
            <v>Servicio de provisión y mantención Core Switch EB500 (Renegociado) : SC0382</v>
          </cell>
        </row>
        <row r="12714">
          <cell r="A12714" t="str">
            <v>Servicio de provisión y mantención Core Switch EB500 (Renegociado) : SC0382</v>
          </cell>
        </row>
        <row r="12715">
          <cell r="A12715" t="str">
            <v>Servicio de provisión y mantención Core Switch EB500 (Renegociado) : SC0382</v>
          </cell>
        </row>
        <row r="12716">
          <cell r="A12716" t="str">
            <v>Servicio de provisión y mantención Core Switch EB500 (Renegociado) : SC0382</v>
          </cell>
        </row>
        <row r="12717">
          <cell r="A12717" t="str">
            <v>Servicio de provisión y mantención Core Switch EB500 (Renegociado) : SC0382</v>
          </cell>
        </row>
        <row r="12718">
          <cell r="A12718" t="str">
            <v>Servicio de provisión y mantención Core Switch EB500 (Renegociado) : SC0382</v>
          </cell>
        </row>
        <row r="12719">
          <cell r="A12719" t="str">
            <v>Servicio de provisión y mantención Core Switch EB500 (Renegociado) : SC0382</v>
          </cell>
        </row>
        <row r="12720">
          <cell r="A12720" t="str">
            <v>Servicio de provisión y mantención Core Switch EB500 (Renegociado) : SC0382</v>
          </cell>
        </row>
        <row r="12721">
          <cell r="A12721" t="str">
            <v>Servicio de provisión y mantención Core Switch EB500 (Renegociado) : SC0382</v>
          </cell>
        </row>
        <row r="12722">
          <cell r="A12722" t="str">
            <v>Servicio de provisión y mantención Core Switch EB500 (Renegociado) : SC0382</v>
          </cell>
        </row>
        <row r="12723">
          <cell r="A12723" t="str">
            <v>Servicio de provisión y mantención Core Switch EB500 (Renegociado) : SC0382</v>
          </cell>
        </row>
        <row r="12724">
          <cell r="A12724" t="str">
            <v>Servicio de provisión y mantención Core Switch EB500 (Renegociado) : SC0382</v>
          </cell>
        </row>
        <row r="12725">
          <cell r="A12725" t="str">
            <v>Servicio de provisión y mantención Core Switch EB500 (Renegociado) : SC0382</v>
          </cell>
        </row>
        <row r="12726">
          <cell r="A12726" t="str">
            <v>Servicio de provisión y mantención Core Switch EB500 (Renegociado) : SC0382</v>
          </cell>
        </row>
        <row r="12727">
          <cell r="A12727" t="str">
            <v>Servicio de provisión y mantención Core Switch EB500 (Renegociado) : SC0382</v>
          </cell>
        </row>
        <row r="12728">
          <cell r="A12728" t="str">
            <v>Servicio de provisión y mantención Core Switch EB500 (Renegociado) : SC0382</v>
          </cell>
        </row>
        <row r="12729">
          <cell r="A12729" t="str">
            <v>Servicio de provisión y mantención Core Switch EB500 (Renegociado) : SC0382</v>
          </cell>
        </row>
        <row r="12730">
          <cell r="A12730" t="str">
            <v>Servicio de provisión y mantención Core Switch EB500 (Renegociado) : SC0382</v>
          </cell>
        </row>
        <row r="12731">
          <cell r="A12731" t="str">
            <v>Servicio de provisión y mantención Core Switch EB500 (Renegociado) : SC0382</v>
          </cell>
        </row>
        <row r="12732">
          <cell r="A12732" t="str">
            <v>Servicio de provisión y mantención Core Switch EB500 (Renegociado) : SC0382</v>
          </cell>
        </row>
        <row r="12733">
          <cell r="A12733" t="str">
            <v>Servicio de provisión y mantención Core Switch EB500 (Renegociado) : SC0382</v>
          </cell>
        </row>
        <row r="12734">
          <cell r="A12734" t="str">
            <v>Servicio de provisión y mantención Core Switch EB500 (Renegociado) : SC0382</v>
          </cell>
        </row>
        <row r="12735">
          <cell r="A12735" t="str">
            <v>Servicio de provisión y mantención Core Switch EB500 (Renegociado) : SC0382</v>
          </cell>
        </row>
        <row r="12736">
          <cell r="A12736" t="str">
            <v>Servicio de provisión y mantención Core Switch EB500 (Renegociado) : SC0382</v>
          </cell>
        </row>
        <row r="12737">
          <cell r="A12737" t="str">
            <v>Servicio de provisión y mantención Core Switch EB500 (Renegociado) : SC0382</v>
          </cell>
        </row>
        <row r="12738">
          <cell r="A12738" t="str">
            <v>Servicio de provisión y mantención Core Switch EB500 (Renegociado) : SC0382</v>
          </cell>
        </row>
        <row r="12739">
          <cell r="A12739" t="str">
            <v>Servicio de provisión y mantención Core Switch EB500 (Renegociado) : SC0382</v>
          </cell>
        </row>
        <row r="12740">
          <cell r="A12740" t="str">
            <v>Servicio de provisión y mantención Core Switch EB500 (Renegociado) : SC0382</v>
          </cell>
        </row>
        <row r="12741">
          <cell r="A12741" t="str">
            <v>Servicio de provisión y mantención Core Switch EB500 (Renegociado) : SC0382</v>
          </cell>
        </row>
        <row r="12742">
          <cell r="A12742" t="str">
            <v>Servicio de provisión y mantención Core Switch EB500 (Renegociado) : SC0382</v>
          </cell>
        </row>
        <row r="12743">
          <cell r="A12743" t="str">
            <v>Servicio de provisión y mantención Core Switch EB500 (Renegociado) : SC0382</v>
          </cell>
        </row>
        <row r="12744">
          <cell r="A12744" t="str">
            <v>Servicio de provisión y mantención Core Switch EB500 (Renegociado) : SC0382</v>
          </cell>
        </row>
        <row r="12745">
          <cell r="A12745" t="str">
            <v>Servicio de provisión y mantención Core Switch EB500 (Renegociado) : SC0382</v>
          </cell>
        </row>
        <row r="12746">
          <cell r="A12746" t="str">
            <v>Servicio de provisión y mantención Core Switch EB500 (Renegociado) : SC0382</v>
          </cell>
        </row>
        <row r="12747">
          <cell r="A12747" t="str">
            <v>Servicio de provisión y mantención Core Switch EB500 (Renegociado) : SC0382</v>
          </cell>
        </row>
        <row r="12748">
          <cell r="A12748" t="str">
            <v>Servicio de provisión y mantención Core Switch EB500 (Renegociado) : SC0382</v>
          </cell>
        </row>
        <row r="12749">
          <cell r="A12749" t="str">
            <v>Servicio de provisión y mantención Core Switch EB500 (Renegociado) : SC0382</v>
          </cell>
        </row>
        <row r="12750">
          <cell r="A12750" t="str">
            <v>Servicio de provisión y mantención Core Switch EB500 (Renegociado) : SC0382</v>
          </cell>
        </row>
        <row r="12751">
          <cell r="A12751" t="str">
            <v>Servicio de provisión y mantención Core Switch EB500 (Renegociado) : SC0382</v>
          </cell>
        </row>
        <row r="12752">
          <cell r="A12752" t="str">
            <v>Servicio de provisión y mantención Core Switch EB500 (Renegociado) : SC0382</v>
          </cell>
        </row>
        <row r="12753">
          <cell r="A12753" t="str">
            <v>Servicio de provisión y mantención Core Switch EB500 (Renegociado) : SC0382</v>
          </cell>
        </row>
        <row r="12754">
          <cell r="A12754" t="str">
            <v>Servicio de provisión y mantención Core Switch EB500 (Renegociado) : SC0382</v>
          </cell>
        </row>
        <row r="12755">
          <cell r="A12755" t="str">
            <v>Servicio de provisión y mantención Core Switch EB500 (Renegociado) : SC0382</v>
          </cell>
        </row>
        <row r="12756">
          <cell r="A12756" t="str">
            <v>Servicio de provisión y mantención Core Switch EB500 (Renegociado) : SC0382</v>
          </cell>
        </row>
        <row r="12757">
          <cell r="A12757" t="str">
            <v>Servicio de provisión y mantención Core Switch EB500 (Renegociado) : SC0382</v>
          </cell>
        </row>
        <row r="12758">
          <cell r="A12758" t="str">
            <v>Servicio de provisión y mantención Core Switch EB500 (Renegociado) : SC0382</v>
          </cell>
        </row>
        <row r="12759">
          <cell r="A12759" t="str">
            <v>Servicio de provisión y mantención Core Switch EB500 (Renegociado) : SC0382</v>
          </cell>
        </row>
        <row r="12760">
          <cell r="A12760" t="str">
            <v>Servicio de provisión y mantención Core Switch EB500 (Renegociado) : SC0382</v>
          </cell>
        </row>
        <row r="12761">
          <cell r="A12761" t="str">
            <v>Servicio de provisión y mantención Core Switch EB500 (Renegociado) : SC0382</v>
          </cell>
        </row>
        <row r="12762">
          <cell r="A12762" t="str">
            <v>Servicio de provisión y mantención Core Switch EB500 (Renegociado) : SC0382</v>
          </cell>
        </row>
        <row r="12763">
          <cell r="A12763" t="str">
            <v>Servicio de provisión y mantención Core Switch EB500 (Renegociado) : SC0382</v>
          </cell>
        </row>
        <row r="12764">
          <cell r="A12764" t="str">
            <v>Servicio de provisión y mantención Core Switch EB500 (Renegociado) : SC0382</v>
          </cell>
        </row>
        <row r="12765">
          <cell r="A12765" t="str">
            <v>Servicio de provisión y mantención Core Switch EB500 (Renegociado) : SC0382</v>
          </cell>
        </row>
        <row r="12766">
          <cell r="A12766" t="str">
            <v>Servicio de provisión y mantención Core Switch EB500 (Renegociado) : SC0382</v>
          </cell>
        </row>
        <row r="12767">
          <cell r="A12767" t="str">
            <v>Servicio de provisión y mantención Core Switch EB500 (Renegociado) : SC0382</v>
          </cell>
        </row>
        <row r="12768">
          <cell r="A12768" t="str">
            <v>Servicio de provisión y mantención Core Switch EB500 (Renegociado) : SC0382</v>
          </cell>
        </row>
        <row r="12769">
          <cell r="A12769" t="str">
            <v>Servicio de provisión y mantención Core Switch EB500 (Renegociado) : SC0382</v>
          </cell>
        </row>
        <row r="12770">
          <cell r="A12770" t="str">
            <v>Servicio de provisión y mantención Core Switch EB500 (Renegociado) : SC0382</v>
          </cell>
        </row>
        <row r="12771">
          <cell r="A12771" t="str">
            <v>Servicio de provisión y mantención Core Switch EB500 (Renegociado) : SC0382</v>
          </cell>
        </row>
        <row r="12772">
          <cell r="A12772" t="str">
            <v>Servicio de provisión y mantención Core Switch EB500 (Renegociado) : SC0382</v>
          </cell>
        </row>
        <row r="12773">
          <cell r="A12773" t="str">
            <v>Servicio de provisión y mantención Core Switch EB500 (Renegociado) : SC0382</v>
          </cell>
        </row>
        <row r="12774">
          <cell r="A12774" t="str">
            <v>Servicio de provisión y mantención Core Switch EB500 (Renegociado) : SC0382</v>
          </cell>
        </row>
        <row r="12775">
          <cell r="A12775" t="str">
            <v>Servicio de provisión y mantención Core Switch EB500 (Renegociado) : SC0382</v>
          </cell>
        </row>
        <row r="12776">
          <cell r="A12776" t="str">
            <v>Servicio de provisión y mantención Core Switch EB500 (Renegociado) : SC0382</v>
          </cell>
        </row>
        <row r="12777">
          <cell r="A12777" t="str">
            <v>Servicio de provisión y mantención Core Switch EB500 (Renegociado) : SC0382</v>
          </cell>
        </row>
        <row r="12778">
          <cell r="A12778" t="str">
            <v>Servicio de provisión y mantención Core Switch EB500 (Renegociado) : SC0382</v>
          </cell>
        </row>
        <row r="12779">
          <cell r="A12779" t="str">
            <v>Servicio de provisión y mantención Core Switch EB500 (Renegociado) : SC0382</v>
          </cell>
        </row>
        <row r="12780">
          <cell r="A12780" t="str">
            <v>Servicio de provisión y mantención Core Switch EB500 (Renegociado) : SC0382</v>
          </cell>
        </row>
        <row r="12781">
          <cell r="A12781" t="str">
            <v>Servicio de provisión y mantención Core Switch EB500 (Renegociado) : SC0382</v>
          </cell>
        </row>
        <row r="12782">
          <cell r="A12782" t="str">
            <v>Servicio de provisión y mantención Core Switch EB500 (Renegociado) : SC0382</v>
          </cell>
        </row>
        <row r="12783">
          <cell r="A12783" t="str">
            <v>Servicio de provisión y mantención Core Switch EB500 (Renegociado) : SC0382</v>
          </cell>
        </row>
        <row r="12784">
          <cell r="A12784" t="str">
            <v>Servicio de provisión y mantención Core Switch EB500 (Renegociado) : SC0382</v>
          </cell>
        </row>
        <row r="12785">
          <cell r="A12785" t="str">
            <v>Servicio de provisión y mantención Core Switch EB500 (Renegociado) : SC0382</v>
          </cell>
        </row>
        <row r="12786">
          <cell r="A12786" t="str">
            <v>Servicio de provisión y mantención Core Switch EB500 (Renegociado) : SC0382</v>
          </cell>
        </row>
        <row r="12787">
          <cell r="A12787" t="str">
            <v>Servicio de provisión y mantención Core Switch EB500 (Renegociado) : SC0382</v>
          </cell>
        </row>
        <row r="12788">
          <cell r="A12788" t="str">
            <v>Servicio de provisión y mantención Core Switch EB500 (Renegociado) : SC0382</v>
          </cell>
        </row>
        <row r="12789">
          <cell r="A12789" t="str">
            <v>Servicio de provisión y mantención Core Switch EB500 (Renegociado) : SC0382</v>
          </cell>
        </row>
        <row r="12790">
          <cell r="A12790" t="str">
            <v>Servicio de provisión y mantención Core Switch EB500 (Renegociado) : SC0382</v>
          </cell>
        </row>
        <row r="12791">
          <cell r="A12791" t="str">
            <v>Servicio de provisión y mantención Core Switch EB500 (Renegociado) : SC0382</v>
          </cell>
        </row>
        <row r="12792">
          <cell r="A12792" t="str">
            <v>Servicio de provisión y mantención Core Switch EB500 (Renegociado) : SC0382</v>
          </cell>
        </row>
        <row r="12793">
          <cell r="A12793" t="str">
            <v>Servicio de provisión y mantención Core Switch EB500 (Renegociado) : SC0382</v>
          </cell>
        </row>
        <row r="12794">
          <cell r="A12794" t="str">
            <v>Servicio de provisión y mantención Core Switch EB500 (Renegociado) : SC0382</v>
          </cell>
        </row>
        <row r="12795">
          <cell r="A12795" t="str">
            <v>Servicio de provisión y mantención Core Switch EB500 (Renegociado) : SC0382</v>
          </cell>
        </row>
        <row r="12796">
          <cell r="A12796" t="str">
            <v>Servicio de provisión y mantención Core Switch EB500 (Renegociado) : SC0382</v>
          </cell>
        </row>
        <row r="12797">
          <cell r="A12797" t="str">
            <v>Servicio de provisión y mantención Core Switch EB500 (Renegociado) : SC0382</v>
          </cell>
        </row>
        <row r="12798">
          <cell r="A12798" t="str">
            <v>Servicio de provisión y mantención Core Switch EB500 (Renegociado) : SC0382</v>
          </cell>
        </row>
        <row r="12799">
          <cell r="A12799" t="str">
            <v>Servicio de provisión y mantención Core Switch EB500 (Renegociado) : SC0382</v>
          </cell>
        </row>
        <row r="12800">
          <cell r="A12800" t="str">
            <v>Servicio de provisión y mantención Core Switch EB500 (Renegociado) : SC0382</v>
          </cell>
        </row>
        <row r="12801">
          <cell r="A12801" t="str">
            <v>Servicio de provisión y mantención Core Switch EB500 (Renegociado) : SC0382</v>
          </cell>
        </row>
        <row r="12802">
          <cell r="A12802" t="str">
            <v>Servicio de provisión y mantención Core Switch EB500 (Renegociado) : SC0382</v>
          </cell>
        </row>
        <row r="12803">
          <cell r="A12803" t="str">
            <v>Servicio de provisión y mantención Core Switch EB500 (Renegociado) : SC0382</v>
          </cell>
        </row>
        <row r="12804">
          <cell r="A12804" t="str">
            <v>Servicio de provisión y mantención Core Switch EB500 (Renegociado) : SC0382</v>
          </cell>
        </row>
        <row r="12805">
          <cell r="A12805" t="str">
            <v>Servicio de provisión y mantención Core Switch EB500 (Renegociado) : SC0382</v>
          </cell>
        </row>
        <row r="12806">
          <cell r="A12806" t="str">
            <v>Servicio de provisión y mantención Core Switch EB500 (Renegociado) : SC0382</v>
          </cell>
        </row>
        <row r="12807">
          <cell r="A12807" t="str">
            <v>Servicio de provisión y mantención Core Switch EB500 (Renegociado) : SC0382</v>
          </cell>
        </row>
        <row r="12808">
          <cell r="A12808" t="str">
            <v>Servicio de provisión y mantención Core Switch EB500 (Renegociado) : SC0382</v>
          </cell>
        </row>
        <row r="12809">
          <cell r="A12809" t="str">
            <v>Servicio de provisión y mantención Core Switch EB500 (Renegociado) : SC0382</v>
          </cell>
        </row>
        <row r="12810">
          <cell r="A12810" t="str">
            <v>Servicio de provisión y mantención Core Switch EB500 (Renegociado) : SC0382</v>
          </cell>
        </row>
        <row r="12811">
          <cell r="A12811" t="str">
            <v>Servicio de provisión y mantención Core Switch EB500 (Renegociado) : SC0382</v>
          </cell>
        </row>
        <row r="12812">
          <cell r="A12812" t="str">
            <v>Servicio de provisión y mantención Core Switch EB500 (Renegociado) : SC0382</v>
          </cell>
        </row>
        <row r="12813">
          <cell r="A12813" t="str">
            <v>Servicio de provisión y mantención Core Switch EB500 (Renegociado) : SC0382</v>
          </cell>
        </row>
        <row r="12814">
          <cell r="A12814" t="str">
            <v>Servicio de provisión y mantención Core Switch EB500 (Renegociado) : SC0382</v>
          </cell>
        </row>
        <row r="12815">
          <cell r="A12815" t="str">
            <v>Servicio de provisión y mantención Core Switch EB500 (Renegociado) : SC0382</v>
          </cell>
        </row>
        <row r="12816">
          <cell r="A12816" t="str">
            <v>Servicio de provisión y mantención Core Switch EB500 (Renegociado) : SC0382</v>
          </cell>
        </row>
        <row r="12817">
          <cell r="A12817" t="str">
            <v>Servicio de provisión y mantención Core Switch EB500 (Renegociado) : SC0382</v>
          </cell>
        </row>
        <row r="12818">
          <cell r="A12818" t="str">
            <v>Servicio de provisión y mantención Core Switch EB500 (Renegociado) : SC0382</v>
          </cell>
        </row>
        <row r="12819">
          <cell r="A12819" t="str">
            <v>Servicio de provisión y mantención Core Switch EB500 (Renegociado) : SC0382</v>
          </cell>
        </row>
        <row r="12820">
          <cell r="A12820" t="str">
            <v>Servicio de provisión y mantención Core Switch EB500 (Renegociado) : SC0382</v>
          </cell>
        </row>
        <row r="12821">
          <cell r="A12821" t="str">
            <v>Servicio de provisión y mantención Core Switch EB500 (Renegociado) : SC0382</v>
          </cell>
        </row>
        <row r="12822">
          <cell r="A12822" t="str">
            <v>Servicio de provisión y mantención Core Switch EB500 (Renegociado) : SC0382</v>
          </cell>
        </row>
        <row r="12823">
          <cell r="A12823" t="str">
            <v>Servicio de provisión y mantención Core Switch EB500 (Renegociado) : SC0382</v>
          </cell>
        </row>
        <row r="12824">
          <cell r="A12824" t="str">
            <v>Servicio de provisión y mantención Core Switch EB500 (Renegociado) : SC0382</v>
          </cell>
        </row>
        <row r="12825">
          <cell r="A12825" t="str">
            <v>Servicio de provisión y mantención Core Switch EB500 (Renegociado) : SC0382</v>
          </cell>
        </row>
        <row r="12826">
          <cell r="A12826" t="str">
            <v>Servicio de provisión y mantención Core Switch EB500 (Renegociado) : SC0382</v>
          </cell>
        </row>
        <row r="12827">
          <cell r="A12827" t="str">
            <v>Servicio de provisión y mantención Core Switch EB500 (Renegociado) : SC0382</v>
          </cell>
        </row>
        <row r="12828">
          <cell r="A12828" t="str">
            <v>Servicio de provisión y mantención Core Switch EB500 (Renegociado) : SC0382</v>
          </cell>
        </row>
        <row r="12829">
          <cell r="A12829" t="str">
            <v>Servicio de provisión y mantención Core Switch EB500 (Renegociado) : SC0382</v>
          </cell>
        </row>
        <row r="12830">
          <cell r="A12830" t="str">
            <v>Servicio de provisión y mantención Core Switch EB500 (Renegociado) : SC0382</v>
          </cell>
        </row>
        <row r="12831">
          <cell r="A12831" t="str">
            <v>Servicio de provisión y mantención Core Switch EB500 (Renegociado) : SC0382</v>
          </cell>
        </row>
        <row r="12832">
          <cell r="A12832" t="str">
            <v>Servicio de provisión y mantención Core Switch EB500 (Renegociado) : SC0382</v>
          </cell>
        </row>
        <row r="12833">
          <cell r="A12833" t="str">
            <v>Servicio de provisión y mantención Core Switch EB500 (Renegociado) : SC0382</v>
          </cell>
        </row>
        <row r="12834">
          <cell r="A12834" t="str">
            <v>Servicio de provisión y mantención Core Switch EB500 (Renegociado) : SC0382</v>
          </cell>
        </row>
        <row r="12835">
          <cell r="A12835" t="str">
            <v>Servicio de provisión y mantención Core Switch EB500 (Renegociado) : SC0382</v>
          </cell>
        </row>
        <row r="12836">
          <cell r="A12836" t="str">
            <v>Servicio de provisión y mantención Core Switch EB500 (Renegociado) : SC0382</v>
          </cell>
        </row>
        <row r="12837">
          <cell r="A12837" t="str">
            <v>Servicio de provisión y mantención Core Switch EB500 (Renegociado) : SC0382</v>
          </cell>
        </row>
        <row r="12838">
          <cell r="A12838" t="str">
            <v>Servicio de provisión y mantención Core Switch EB500 (Renegociado) : SC0382</v>
          </cell>
        </row>
        <row r="12839">
          <cell r="A12839" t="str">
            <v>Servicio de provisión y mantención Core Switch EB500 (Renegociado) : SC0382</v>
          </cell>
        </row>
        <row r="12840">
          <cell r="A12840" t="str">
            <v>Servicio de provisión y mantención Core Switch EB500 (Renegociado) : SC0382</v>
          </cell>
        </row>
        <row r="12841">
          <cell r="A12841" t="str">
            <v>Servicio de provisión y mantención Core Switch EB500 (Renegociado) : SC0382</v>
          </cell>
        </row>
        <row r="12842">
          <cell r="A12842" t="str">
            <v>Servicio de provisión y mantención Core Switch EB500 (Renegociado) : SC0382</v>
          </cell>
        </row>
        <row r="12843">
          <cell r="A12843" t="str">
            <v>Servicio de provisión y mantención Core Switch EB500 (Renegociado) : SC0382</v>
          </cell>
        </row>
        <row r="12844">
          <cell r="A12844" t="str">
            <v>Servicio de provisión y mantención Core Switch EB500 (Renegociado) : SC0382</v>
          </cell>
        </row>
        <row r="12845">
          <cell r="A12845" t="str">
            <v>Servicio de provisión y mantención Core Switch EB500 (Renegociado) : SC0382</v>
          </cell>
        </row>
        <row r="12846">
          <cell r="A12846" t="str">
            <v>Servicio de provisión y mantención Core Switch EB500 (Renegociado) : SC0382</v>
          </cell>
        </row>
        <row r="12847">
          <cell r="A12847" t="str">
            <v>Servicio de provisión y mantención Core Switch EB500 (Renegociado) : SC0382</v>
          </cell>
        </row>
        <row r="12848">
          <cell r="A12848" t="str">
            <v>Servicio de provisión y mantención Core Switch EB500 (Renegociado) : SC0382</v>
          </cell>
        </row>
        <row r="12849">
          <cell r="A12849" t="str">
            <v>Servicio de provisión y mantención Core Switch EB500 (Renegociado) : SC0382</v>
          </cell>
        </row>
        <row r="12850">
          <cell r="A12850" t="str">
            <v>Servicio de provisión y mantención Core Switch EB500 (Renegociado) : SC0382</v>
          </cell>
        </row>
        <row r="12851">
          <cell r="A12851" t="str">
            <v>Servicio de provisión y mantención Core Switch EB500 (Renegociado) : SC0382</v>
          </cell>
        </row>
        <row r="12852">
          <cell r="A12852" t="str">
            <v>Servicio de provisión y mantención Core Switch EB500 (Renegociado) : SC0382</v>
          </cell>
        </row>
        <row r="12853">
          <cell r="A12853" t="str">
            <v>Servicio de provisión y mantención Core Switch EB500 (Renegociado) : SC0382</v>
          </cell>
        </row>
        <row r="12854">
          <cell r="A12854" t="str">
            <v>Servicio de provisión y mantención Core Switch EB500 (Renegociado) : SC0382</v>
          </cell>
        </row>
        <row r="12855">
          <cell r="A12855" t="str">
            <v>Servicio de provisión y mantención Core Switch EB500 (Renegociado) : SC0382</v>
          </cell>
        </row>
        <row r="12856">
          <cell r="A12856" t="str">
            <v>Servicio de provisión y mantención Core Switch EB500 (Renegociado) : SC0382</v>
          </cell>
        </row>
        <row r="12857">
          <cell r="A12857" t="str">
            <v>Servicio de provisión y mantención Core Switch EB500 (Renegociado) : SC0382</v>
          </cell>
        </row>
        <row r="12858">
          <cell r="A12858" t="str">
            <v>Servicio de provisión y mantención Core Switch EB500 (Renegociado) : SC0382</v>
          </cell>
        </row>
        <row r="12859">
          <cell r="A12859" t="str">
            <v>Servicio de provisión y mantención Core Switch EB500 (Renegociado) : SC0382</v>
          </cell>
        </row>
        <row r="12860">
          <cell r="A12860" t="str">
            <v>Servicio de provisión y mantención Core Switch EB500 (Renegociado) : SC0382</v>
          </cell>
        </row>
        <row r="12861">
          <cell r="A12861" t="str">
            <v>Servicio de provisión y mantención Core Switch EB500 (Renegociado) : SC0382</v>
          </cell>
        </row>
        <row r="12862">
          <cell r="A12862" t="str">
            <v>Servicio de provisión y mantención Core Switch EB500 (Renegociado) : SC0382</v>
          </cell>
        </row>
        <row r="12863">
          <cell r="A12863" t="str">
            <v>Servicio de provisión y mantención Core Switch EB500 (Renegociado) : SC0382</v>
          </cell>
        </row>
        <row r="12864">
          <cell r="A12864" t="str">
            <v>Servicio de provisión y mantención Core Switch EB500 (Renegociado) : SC0382</v>
          </cell>
        </row>
        <row r="12865">
          <cell r="A12865" t="str">
            <v>Servicio de provisión y mantención Core Switch EB500 (Renegociado) : SC0382</v>
          </cell>
        </row>
        <row r="12866">
          <cell r="A12866" t="str">
            <v>Servicio de provisión y mantención Core Switch EB500 (Renegociado) : SC0382</v>
          </cell>
        </row>
        <row r="12867">
          <cell r="A12867" t="str">
            <v>Servicio de provisión y mantención Core Switch EB500 (Renegociado) : SC0382</v>
          </cell>
        </row>
        <row r="12868">
          <cell r="A12868" t="str">
            <v>Servicio de provisión y mantención Core Switch EB500 (Renegociado) : SC0382</v>
          </cell>
        </row>
        <row r="12869">
          <cell r="A12869" t="str">
            <v>Servicio de provisión y mantención Core Switch EB500 (Renegociado) : SC0382</v>
          </cell>
        </row>
        <row r="12870">
          <cell r="A12870" t="str">
            <v>Servicio de provisión y mantención Core Switch EB500 (Renegociado) : SC0382</v>
          </cell>
        </row>
        <row r="12871">
          <cell r="A12871" t="str">
            <v>Servicio de provisión y mantención Core Switch EB500 (Renegociado) : SC0382</v>
          </cell>
        </row>
        <row r="12872">
          <cell r="A12872" t="str">
            <v>Servicio de provisión y mantención Core Switch EB500 (Renegociado) : SC0382</v>
          </cell>
        </row>
        <row r="12873">
          <cell r="A12873" t="str">
            <v>Servicio de provisión y mantención Core Switch EB500 (Renegociado) : SC0382</v>
          </cell>
        </row>
        <row r="12874">
          <cell r="A12874" t="str">
            <v>Servicio de provisión y mantención Core Switch EB500 (Renegociado) : SC0382</v>
          </cell>
        </row>
        <row r="12875">
          <cell r="A12875" t="str">
            <v>Servicio de provisión y mantención Core Switch EB500 (Renegociado) : SC0382</v>
          </cell>
        </row>
        <row r="12876">
          <cell r="A12876" t="str">
            <v>Servicio de provisión y mantención Core Switch EB500 (Renegociado) : SC0382</v>
          </cell>
        </row>
        <row r="12877">
          <cell r="A12877" t="str">
            <v>Servicio de provisión y mantención Core Switch EB500 (Renegociado) : SC0382</v>
          </cell>
        </row>
        <row r="12878">
          <cell r="A12878" t="str">
            <v>Servicio de provisión y mantención Core Switch EB500 (Renegociado) : SC0382</v>
          </cell>
        </row>
        <row r="12879">
          <cell r="A12879" t="str">
            <v>Servicio de provisión y mantención Core Switch EB500 (Renegociado) : SC0382</v>
          </cell>
        </row>
        <row r="12880">
          <cell r="A12880" t="str">
            <v>Servicio de provisión y mantención Core Switch EB500 (Renegociado) : SC0382</v>
          </cell>
        </row>
        <row r="12881">
          <cell r="A12881" t="str">
            <v>Servicio de provisión y mantención Core Switch EB500 (Renegociado) : SC0382</v>
          </cell>
        </row>
        <row r="12882">
          <cell r="A12882" t="str">
            <v>Servicio de provisión y mantención Core Switch EB500 (Renegociado) : SC0382</v>
          </cell>
        </row>
        <row r="12883">
          <cell r="A12883" t="str">
            <v>Servicio de provisión y mantención Core Switch EB500 (Renegociado) : SC0382</v>
          </cell>
        </row>
        <row r="12884">
          <cell r="A12884" t="str">
            <v>Servicio de provisión y mantención Core Switch EB500 (Renegociado) : SC0382</v>
          </cell>
        </row>
        <row r="12885">
          <cell r="A12885" t="str">
            <v>Servicio de provisión y mantención Core Switch EB500 (Renegociado) : SC0382</v>
          </cell>
        </row>
        <row r="12886">
          <cell r="A12886" t="str">
            <v>Servicio de provisión y mantención Core Switch EB500 (Renegociado) : SC0382</v>
          </cell>
        </row>
        <row r="12887">
          <cell r="A12887" t="str">
            <v>Servicio de provisión y mantención Core Switch EB500 (Renegociado) : SC0382</v>
          </cell>
        </row>
        <row r="12888">
          <cell r="A12888" t="str">
            <v>Servicio de provisión y mantención Core Switch EB500 (Renegociado) : SC0382</v>
          </cell>
        </row>
        <row r="12889">
          <cell r="A12889" t="str">
            <v>Servicio de provisión y mantención Core Switch EB500 (Renegociado) : SC0382</v>
          </cell>
        </row>
        <row r="12890">
          <cell r="A12890" t="str">
            <v>Servicio de provisión y mantención Core Switch EB500 (Renegociado) : SC0382</v>
          </cell>
        </row>
        <row r="12891">
          <cell r="A12891" t="str">
            <v>Servicio de provisión y mantención Core Switch EB500 (Renegociado) : SC0382</v>
          </cell>
        </row>
        <row r="12892">
          <cell r="A12892" t="str">
            <v>Servicio de provisión y mantención Core Switch EB500 (Renegociado) : SC0382</v>
          </cell>
        </row>
        <row r="12893">
          <cell r="A12893" t="str">
            <v>Servicio de provisión y mantención Core Switch EB500 (Renegociado) : SC0382</v>
          </cell>
        </row>
        <row r="12894">
          <cell r="A12894" t="str">
            <v>Servicio de provisión y mantención Core Switch EB500 (Renegociado) : SC0382</v>
          </cell>
        </row>
        <row r="12895">
          <cell r="A12895" t="str">
            <v>Servicio de provisión y mantención Core Switch EB500 (Renegociado) : SC0382</v>
          </cell>
        </row>
        <row r="12896">
          <cell r="A12896" t="str">
            <v>Servicio de provisión y mantención Core Switch EB500 (Renegociado) : SC0382</v>
          </cell>
        </row>
        <row r="12897">
          <cell r="A12897" t="str">
            <v>Servicio de provisión y mantención Core Switch EB500 (Renegociado) : SC0382</v>
          </cell>
        </row>
        <row r="12898">
          <cell r="A12898" t="str">
            <v>Servicio de provisión y mantención Core Switch EB500 (Renegociado) : SC0382</v>
          </cell>
        </row>
        <row r="12899">
          <cell r="A12899" t="str">
            <v>Servicio de provisión y mantención Core Switch EB500 (Renegociado) : SC0382</v>
          </cell>
        </row>
        <row r="12900">
          <cell r="A12900" t="str">
            <v>Servicio de provisión y mantención Core Switch EB500 (Renegociado) : SC0382</v>
          </cell>
        </row>
        <row r="12901">
          <cell r="A12901" t="str">
            <v>Servicio de provisión y mantención Core Switch EB500 (Renegociado) : SC0382</v>
          </cell>
        </row>
        <row r="12902">
          <cell r="A12902" t="str">
            <v>Servicio de provisión y mantención Core Switch EB500 (Renegociado) : SC0382</v>
          </cell>
        </row>
        <row r="12903">
          <cell r="A12903" t="str">
            <v>Servicio de provisión y mantención Core Switch EB500 (Renegociado) : SC0382</v>
          </cell>
        </row>
        <row r="12904">
          <cell r="A12904" t="str">
            <v>Servicio de provisión y mantención Core Switch EB500 (Renegociado) : SC0382</v>
          </cell>
        </row>
        <row r="12905">
          <cell r="A12905" t="str">
            <v>Servicio de provisión y mantención Core Switch EB500 (Renegociado) : SC0382</v>
          </cell>
        </row>
        <row r="12906">
          <cell r="A12906" t="str">
            <v>Servicio de provisión y mantención Core Switch EB500 (Renegociado) : SC0382</v>
          </cell>
        </row>
        <row r="12907">
          <cell r="A12907" t="str">
            <v>Servicio de provisión y mantención Core Switch EB500 (Renegociado) : SC0382</v>
          </cell>
        </row>
        <row r="12908">
          <cell r="A12908" t="str">
            <v>Servicio de provisión y mantención Core Switch EB500 (Renegociado) : SC0382</v>
          </cell>
        </row>
        <row r="12909">
          <cell r="A12909" t="str">
            <v>Servicio de provisión y mantención Core Switch EB500 (Renegociado) : SC0382</v>
          </cell>
        </row>
        <row r="12910">
          <cell r="A12910" t="str">
            <v>Servicio de provisión y mantención Core Switch EB500 (Renegociado) : SC0382</v>
          </cell>
        </row>
        <row r="12911">
          <cell r="A12911" t="str">
            <v>Servicio de provisión y mantención Core Switch EB500 (Renegociado) : SC0382</v>
          </cell>
        </row>
        <row r="12912">
          <cell r="A12912" t="str">
            <v>Servicio de provisión y mantención Core Switch EB500 (Renegociado) : SC0382</v>
          </cell>
        </row>
        <row r="12913">
          <cell r="A12913" t="str">
            <v>Servicio de provisión y mantención Core Switch EB500 (Renegociado) : SC0382</v>
          </cell>
        </row>
        <row r="12914">
          <cell r="A12914" t="str">
            <v>Servicio de provisión y mantención Core Switch EB500 (Renegociado) : SC0382</v>
          </cell>
        </row>
        <row r="12915">
          <cell r="A12915" t="str">
            <v>Servicio de provisión y mantención Core Switch EB500 (Renegociado) : SC0382</v>
          </cell>
        </row>
        <row r="12916">
          <cell r="A12916" t="str">
            <v>Servicio de provisión y mantención Core Switch EB500 (Renegociado) : SC0382</v>
          </cell>
        </row>
        <row r="12917">
          <cell r="A12917" t="str">
            <v>Servicio de provisión y mantención Core Switch EB500 (Renegociado) : SC0382</v>
          </cell>
        </row>
        <row r="12918">
          <cell r="A12918" t="str">
            <v>Servicio de provisión y mantención Core Switch EB500 (Renegociado) : SC0382</v>
          </cell>
        </row>
        <row r="12919">
          <cell r="A12919" t="str">
            <v>Servicio de provisión y mantención Core Switch EB500 (Renegociado) : SC0382</v>
          </cell>
        </row>
        <row r="12920">
          <cell r="A12920" t="str">
            <v>Servicio de provisión y mantención Core Switch EB500 (Renegociado) : SC0382</v>
          </cell>
        </row>
        <row r="12921">
          <cell r="A12921" t="str">
            <v>Servicio de provisión y mantención Core Switch EB500 (Renegociado) : SC0382</v>
          </cell>
        </row>
        <row r="12922">
          <cell r="A12922" t="str">
            <v>Servicio de provisión y mantención Core Switch EB500 (Renegociado) : SC0382</v>
          </cell>
        </row>
        <row r="12923">
          <cell r="A12923" t="str">
            <v>Servicio de provisión y mantención Core Switch EB500 (Renegociado) : SC0382</v>
          </cell>
        </row>
        <row r="12924">
          <cell r="A12924" t="str">
            <v>Servicio de provisión y mantención Core Switch EB500 (Renegociado) : SC0382</v>
          </cell>
        </row>
        <row r="12925">
          <cell r="A12925" t="str">
            <v>Servicio de provisión y mantención Core Switch EB500 (Renegociado) : SC0382</v>
          </cell>
        </row>
        <row r="12926">
          <cell r="A12926" t="str">
            <v>Servicio de provisión y mantención Core Switch EB500 (Renegociado) : SC0382</v>
          </cell>
        </row>
        <row r="12927">
          <cell r="A12927" t="str">
            <v>Servicio de provisión y mantención Core Switch EB500 (Renegociado) : SC0382</v>
          </cell>
        </row>
        <row r="12928">
          <cell r="A12928" t="str">
            <v>Servicio de provisión y mantención Core Switch EB500 (Renegociado) : SC0382</v>
          </cell>
        </row>
        <row r="12929">
          <cell r="A12929" t="str">
            <v>Servicio de provisión y mantención Core Switch EB500 (Renegociado) : SC0382</v>
          </cell>
        </row>
        <row r="12930">
          <cell r="A12930" t="str">
            <v>Servicio de provisión y mantención Core Switch EB500 (Renegociado) : SC0382</v>
          </cell>
        </row>
        <row r="12931">
          <cell r="A12931" t="str">
            <v>Servicio de provisión y mantención Core Switch EB500 (Renegociado) : SC0382</v>
          </cell>
        </row>
        <row r="12932">
          <cell r="A12932" t="str">
            <v>Servicio de provisión y mantención Core Switch EB500 (Renegociado) : SC0382</v>
          </cell>
        </row>
        <row r="12933">
          <cell r="A12933" t="str">
            <v>Servicio de provisión y mantención Core Switch EB500 (Renegociado) : SC0382</v>
          </cell>
        </row>
        <row r="12934">
          <cell r="A12934" t="str">
            <v>Servicio de provisión y mantención Core Switch EB500 (Renegociado) : SC0382</v>
          </cell>
        </row>
        <row r="12935">
          <cell r="A12935" t="str">
            <v>Servicio de provisión y mantención Core Switch EB500 (Renegociado) : SC0382</v>
          </cell>
        </row>
        <row r="12936">
          <cell r="A12936" t="str">
            <v>Servicio de provisión y mantención Core Switch EB500 (Renegociado) : SC0382</v>
          </cell>
        </row>
        <row r="12937">
          <cell r="A12937" t="str">
            <v>Servicio de provisión y mantención Core Switch EB500 (Renegociado) : SC0382</v>
          </cell>
        </row>
        <row r="12938">
          <cell r="A12938" t="str">
            <v>Servicio de provisión y mantención Core Switch EB500 (Renegociado) : SC0382</v>
          </cell>
        </row>
        <row r="12939">
          <cell r="A12939" t="str">
            <v>Servicio de provisión y mantención Core Switch EB500 (Renegociado) : SC0382</v>
          </cell>
        </row>
        <row r="12940">
          <cell r="A12940" t="str">
            <v>Servicio de provisión y mantención Core Switch EB500 (Renegociado) : SC0382</v>
          </cell>
        </row>
        <row r="12941">
          <cell r="A12941" t="str">
            <v>Servicio de provisión y mantención Core Switch EB500 (Renegociado) : SC0382</v>
          </cell>
        </row>
        <row r="12942">
          <cell r="A12942" t="str">
            <v>Servicio de provisión y mantención Core Switch EB500 (Renegociado) : SC0382</v>
          </cell>
        </row>
        <row r="12943">
          <cell r="A12943" t="str">
            <v>Servicio de provisión y mantención Core Switch EB500 (Renegociado) : SC0382</v>
          </cell>
        </row>
        <row r="12944">
          <cell r="A12944" t="str">
            <v>Servicio de provisión y mantención Core Switch EB500 (Renegociado) : SC0382</v>
          </cell>
        </row>
        <row r="12945">
          <cell r="A12945" t="str">
            <v>Servicio de provisión y mantención Core Switch EB500 (Renegociado) : SC0382</v>
          </cell>
        </row>
        <row r="12946">
          <cell r="A12946" t="str">
            <v>Servicio de provisión y mantención Core Switch EB500 (Renegociado) : SC0382</v>
          </cell>
        </row>
        <row r="12947">
          <cell r="A12947" t="str">
            <v>Servicio de provisión y mantención Core Switch EB500 (Renegociado) : SC0382</v>
          </cell>
        </row>
        <row r="12948">
          <cell r="A12948" t="str">
            <v>Servicio de provisión y mantención Core Switch EB500 (Renegociado) : SC0382</v>
          </cell>
        </row>
        <row r="12949">
          <cell r="A12949" t="str">
            <v>Servicio de provisión y mantención Core Switch EB500 (Renegociado) : SC0382</v>
          </cell>
        </row>
        <row r="12950">
          <cell r="A12950" t="str">
            <v>Servicio de provisión y mantención Core Switch EB500 (Renegociado) : SC0382</v>
          </cell>
        </row>
        <row r="12951">
          <cell r="A12951" t="str">
            <v>Servicio de provisión y mantención Core Switch EB500 (Renegociado) : SC0382</v>
          </cell>
        </row>
        <row r="12952">
          <cell r="A12952" t="str">
            <v>Servicio de provisión y mantención Core Switch EB500 (Renegociado) : SC0382</v>
          </cell>
        </row>
        <row r="12953">
          <cell r="A12953" t="str">
            <v>Servicio de provisión y mantención Core Switch EB500 (Renegociado) : SC0382</v>
          </cell>
        </row>
        <row r="12954">
          <cell r="A12954" t="str">
            <v>Servicio de provisión y mantención Core Switch EB500 (Renegociado) : SC0382</v>
          </cell>
        </row>
        <row r="12955">
          <cell r="A12955" t="str">
            <v>Servicio de provisión y mantención Core Switch EB500 (Renegociado) : SC0382</v>
          </cell>
        </row>
        <row r="12956">
          <cell r="A12956" t="str">
            <v>Servicio de provisión y mantención Core Switch EB500 (Renegociado) : SC0382</v>
          </cell>
        </row>
        <row r="12957">
          <cell r="A12957" t="str">
            <v>Servicio de provisión y mantención Core Switch EB500 (Renegociado) : SC0382</v>
          </cell>
        </row>
        <row r="12958">
          <cell r="A12958" t="str">
            <v>Servicio de provisión y mantención Core Switch EB500 (Renegociado) : SC0382</v>
          </cell>
        </row>
        <row r="12959">
          <cell r="A12959" t="str">
            <v>Servicio de provisión y mantención Core Switch EB500 (Renegociado) : SC0382</v>
          </cell>
        </row>
        <row r="12960">
          <cell r="A12960" t="str">
            <v>Servicio de provisión y mantención Core Switch EB500 (Renegociado) : SC0382</v>
          </cell>
        </row>
        <row r="12961">
          <cell r="A12961" t="str">
            <v>Servicio de provisión y mantención Core Switch EB500 (Renegociado) : SC0382</v>
          </cell>
        </row>
        <row r="12962">
          <cell r="A12962" t="str">
            <v>Servicio de provisión y mantención Core Switch EB500 (Renegociado) : SC0382</v>
          </cell>
        </row>
        <row r="12963">
          <cell r="A12963" t="str">
            <v>Servicio de provisión y mantención Core Switch EB500 (Renegociado) : SC0382</v>
          </cell>
        </row>
        <row r="12964">
          <cell r="A12964" t="str">
            <v>Servicio de provisión y mantención Core Switch EB500 (Renegociado) : SC0382</v>
          </cell>
        </row>
        <row r="12965">
          <cell r="A12965" t="str">
            <v>Servicio de provisión y mantención Core Switch EB500 (Renegociado) : SC0382</v>
          </cell>
        </row>
        <row r="12966">
          <cell r="A12966" t="str">
            <v>Servicio de provisión y mantención Core Switch EB500 (Renegociado) : SC0382</v>
          </cell>
        </row>
        <row r="12967">
          <cell r="A12967" t="str">
            <v>Servicio de provisión y mantención Core Switch EB500 (Renegociado) : SC0382</v>
          </cell>
        </row>
        <row r="12968">
          <cell r="A12968" t="str">
            <v>Servicio de provisión y mantención Core Switch EB500 (Renegociado) : SC0382</v>
          </cell>
        </row>
        <row r="12969">
          <cell r="A12969" t="str">
            <v>Servicio de provisión y mantención Core Switch EB500 (Renegociado) : SC0382</v>
          </cell>
        </row>
        <row r="12970">
          <cell r="A12970" t="str">
            <v>Servicio de provisión y mantención Core Switch EB500 (Renegociado) : SC0382</v>
          </cell>
        </row>
        <row r="12971">
          <cell r="A12971" t="str">
            <v>Servicio de provisión y mantención Core Switch EB500 (Renegociado) : SC0382</v>
          </cell>
        </row>
        <row r="12972">
          <cell r="A12972" t="str">
            <v>Servicio de provisión y mantención Core Switch EB500 (Renegociado) : SC0382</v>
          </cell>
        </row>
        <row r="12973">
          <cell r="A12973" t="str">
            <v>Servicio de provisión y mantención Core Switch EB500 (Renegociado) : SC0382</v>
          </cell>
        </row>
        <row r="12974">
          <cell r="A12974" t="str">
            <v>Servicio de provisión y mantención Core Switch EB500 (Renegociado) : SC0382</v>
          </cell>
        </row>
        <row r="12975">
          <cell r="A12975" t="str">
            <v>Servicio de provisión y mantención Core Switch EB500 (Renegociado) : SC0382</v>
          </cell>
        </row>
        <row r="12976">
          <cell r="A12976" t="str">
            <v>Servicio de provisión y mantención Core Switch EB500 (Renegociado) : SC0382</v>
          </cell>
        </row>
        <row r="12977">
          <cell r="A12977" t="str">
            <v>Servicio de provisión y mantención Core Switch EB500 (Renegociado) : SC0382</v>
          </cell>
        </row>
        <row r="12978">
          <cell r="A12978" t="str">
            <v>Servicio de provisión y mantención Core Switch EB500 (Renegociado) : SC0382</v>
          </cell>
        </row>
        <row r="12979">
          <cell r="A12979" t="str">
            <v>Servicio de provisión y mantención Core Switch EB500 (Renegociado) : SC0382</v>
          </cell>
        </row>
        <row r="12980">
          <cell r="A12980" t="str">
            <v>Servicio de provisión y mantención Core Switch EB500 (Renegociado) : SC0382</v>
          </cell>
        </row>
        <row r="12981">
          <cell r="A12981" t="str">
            <v>Servicio de provisión y mantención Core Switch EB500 (Renegociado) : SC0382</v>
          </cell>
        </row>
        <row r="12982">
          <cell r="A12982" t="str">
            <v>Servicio de provisión y mantención Core Switch EB500 (Renegociado) : SC0382</v>
          </cell>
        </row>
        <row r="12983">
          <cell r="A12983" t="str">
            <v>Servicio de provisión y mantención Core Switch EB500 (Renegociado) : SC0382</v>
          </cell>
        </row>
        <row r="12984">
          <cell r="A12984" t="str">
            <v>Servicio de provisión y mantención Core Switch EB500 (Renegociado) : SC0382</v>
          </cell>
        </row>
        <row r="12985">
          <cell r="A12985" t="str">
            <v>Servicio de provisión y mantención Core Switch EB500 (Renegociado) : SC0382</v>
          </cell>
        </row>
        <row r="12986">
          <cell r="A12986" t="str">
            <v>Servicio de provisión y mantención Core Switch EB500 (Renegociado) : SC0382</v>
          </cell>
        </row>
        <row r="12987">
          <cell r="A12987" t="str">
            <v>Servicio de provisión y mantención Core Switch EB500 (Renegociado) : SC0382</v>
          </cell>
        </row>
        <row r="12988">
          <cell r="A12988" t="str">
            <v>Servicio de provisión y mantención Core Switch EB500 (Renegociado) : SC0382</v>
          </cell>
        </row>
        <row r="12989">
          <cell r="A12989" t="str">
            <v>Servicio de provisión y mantención Core Switch EB500 (Renegociado) : SC0382</v>
          </cell>
        </row>
        <row r="12990">
          <cell r="A12990" t="str">
            <v>Servicio de provisión y mantención Core Switch EB500 (Renegociado) : SC0382</v>
          </cell>
        </row>
        <row r="12991">
          <cell r="A12991" t="str">
            <v>Servicio de provisión y mantención Core Switch EB500 (Renegociado) : SC0382</v>
          </cell>
        </row>
        <row r="12992">
          <cell r="A12992" t="str">
            <v>Servicio de provisión y mantención Core Switch EB500 (Renegociado) : SC0382</v>
          </cell>
        </row>
        <row r="12993">
          <cell r="A12993" t="str">
            <v>Servicio de provisión y mantención Core Switch EB500 (Renegociado) : SC0382</v>
          </cell>
        </row>
        <row r="12994">
          <cell r="A12994" t="str">
            <v>Servicio de provisión y mantención Core Switch EB500 (Renegociado) : SC0382</v>
          </cell>
        </row>
        <row r="12995">
          <cell r="A12995" t="str">
            <v>Servicio de provisión y mantención Core Switch EB500 (Renegociado) : SC0382</v>
          </cell>
        </row>
        <row r="12996">
          <cell r="A12996" t="str">
            <v>Servicio de provisión y mantención Core Switch EB500 (Renegociado) : SC0382</v>
          </cell>
        </row>
        <row r="12997">
          <cell r="A12997" t="str">
            <v>Servicio de provisión y mantención Core Switch EB500 (Renegociado) : SC0382</v>
          </cell>
        </row>
        <row r="12998">
          <cell r="A12998" t="str">
            <v>Servicio de provisión y mantención Core Switch EB500 (Renegociado) : SC0382</v>
          </cell>
        </row>
        <row r="12999">
          <cell r="A12999" t="str">
            <v>Servicio de provisión y mantención Core Switch EB500 (Renegociado) : SC0382</v>
          </cell>
        </row>
        <row r="13000">
          <cell r="A13000" t="str">
            <v>Servicio de provisión y mantención Core Switch EB500 (Renegociado) : SC0382</v>
          </cell>
        </row>
        <row r="13001">
          <cell r="A13001" t="str">
            <v>Servicio de provisión y mantención Core Switch EB500 (Renegociado) : SC0382</v>
          </cell>
        </row>
        <row r="13002">
          <cell r="A13002" t="str">
            <v>Servicio de provisión y mantención Core Switch EB500 (Renegociado) : SC0382</v>
          </cell>
        </row>
        <row r="13003">
          <cell r="A13003" t="str">
            <v>Servicio de provisión y mantención Core Switch EB500 (Renegociado) : SC0382</v>
          </cell>
        </row>
        <row r="13004">
          <cell r="A13004" t="str">
            <v>Servicio de provisión y mantención Core Switch EB500 (Renegociado) : SC0382</v>
          </cell>
        </row>
        <row r="13005">
          <cell r="A13005" t="str">
            <v>Servicio de provisión y mantención Core Switch EB500 (Renegociado) : SC0382</v>
          </cell>
        </row>
        <row r="13006">
          <cell r="A13006" t="str">
            <v>Servicio de provisión y mantención Core Switch EB500 (Renegociado) : SC0382</v>
          </cell>
        </row>
        <row r="13007">
          <cell r="A13007" t="str">
            <v>Servicio de provisión y mantención Core Switch EB500 (Renegociado) : SC0382</v>
          </cell>
        </row>
        <row r="13008">
          <cell r="A13008" t="str">
            <v>Servicio de provisión y mantención Core Switch EB500 (Renegociado) : SC0382</v>
          </cell>
        </row>
        <row r="13009">
          <cell r="A13009" t="str">
            <v>Servicio de provisión y mantención Core Switch EB500 (Renegociado) : SC0382</v>
          </cell>
        </row>
        <row r="13010">
          <cell r="A13010" t="str">
            <v>Servicio de Telefonía Valparaiso (Umar-Hbdt-Upor) (Renegociado) : SC0371</v>
          </cell>
        </row>
        <row r="13011">
          <cell r="A13011" t="str">
            <v>Servicio de Telefonía Valparaiso (Umar-Hbdt-Upor) (Renegociado) : SC0371</v>
          </cell>
        </row>
        <row r="13012">
          <cell r="A13012" t="str">
            <v>Servicio de Telefonía Valparaiso (Umar-Hbdt-Upor) (Renegociado) : SC0371</v>
          </cell>
        </row>
        <row r="13013">
          <cell r="A13013" t="str">
            <v>Servicio de Telefonía Valparaiso (Umar-Hbdt-Upor) (Renegociado) : SC0371</v>
          </cell>
        </row>
        <row r="13014">
          <cell r="A13014" t="str">
            <v>Servicio de Telefonía Valparaiso (Umar-Hbdt-Upor) (Renegociado) : SC0371</v>
          </cell>
        </row>
        <row r="13015">
          <cell r="A13015" t="str">
            <v>Servicio de Telefonía Valparaiso (Umar-Hbdt-Upor) (Renegociado) : SC0371</v>
          </cell>
        </row>
        <row r="13016">
          <cell r="A13016" t="str">
            <v>Servicio de Telefonía Valparaiso (Umar-Hbdt-Upor) (Renegociado) : SC0371</v>
          </cell>
        </row>
        <row r="13017">
          <cell r="A13017" t="str">
            <v>Servicio de Telefonía Valparaiso (Umar-Hbdt-Upor) (Renegociado) : SC0371</v>
          </cell>
        </row>
        <row r="13018">
          <cell r="A13018" t="str">
            <v>Servicio de Telefonía Valparaiso (Umar-Hbdt-Upor) (Renegociado) : SC0371</v>
          </cell>
        </row>
        <row r="13019">
          <cell r="A13019" t="str">
            <v>Servicio de Telefonía Valparaiso (Umar-Hbdt-Upor) (Renegociado) : SC0371</v>
          </cell>
        </row>
        <row r="13020">
          <cell r="A13020" t="str">
            <v>Servicio de Telefonía Valparaiso (Umar-Hbdt-Upor) (Renegociado) : SC0371</v>
          </cell>
        </row>
        <row r="13021">
          <cell r="A13021" t="str">
            <v>Servicio de Telefonía Valparaiso (Umar-Hbdt-Upor) (Renegociado) : SC0371</v>
          </cell>
        </row>
        <row r="13022">
          <cell r="A13022" t="str">
            <v>Servicio de Telefonía Valparaiso (Umar-Hbdt-Upor) (Renegociado) : SC0371</v>
          </cell>
        </row>
        <row r="13023">
          <cell r="A13023" t="str">
            <v>Servicio de Telefonía Valparaiso (Umar-Hbdt-Upor) (Renegociado) : SC0371</v>
          </cell>
        </row>
        <row r="13024">
          <cell r="A13024" t="str">
            <v>Servicio de Telefonía Valparaiso (Umar-Hbdt-Upor) (Renegociado) : SC0371</v>
          </cell>
        </row>
        <row r="13025">
          <cell r="A13025" t="str">
            <v>Servicio de Telefonía Valparaiso (Umar-Hbdt-Upor) (Renegociado) : SC0371</v>
          </cell>
        </row>
        <row r="13026">
          <cell r="A13026" t="str">
            <v>Servicio de Telefonía Valparaiso (Umar-Hbdt-Upor) (Renegociado) : SC0371</v>
          </cell>
        </row>
        <row r="13027">
          <cell r="A13027" t="str">
            <v>Servicio de Telefonía Valparaiso (Umar-Hbdt-Upor) (Renegociado) : SC0371</v>
          </cell>
        </row>
        <row r="13028">
          <cell r="A13028" t="str">
            <v>Servicio de Telefonía Valparaiso (Umar-Hbdt-Upor) (Renegociado) : SC0371</v>
          </cell>
        </row>
        <row r="13029">
          <cell r="A13029" t="str">
            <v>Servicio de Telefonía Valparaiso (Umar-Hbdt-Upor) (Renegociado) : SC0371</v>
          </cell>
        </row>
        <row r="13030">
          <cell r="A13030" t="str">
            <v>Servicio de Telefonía Valparaiso (Umar-Hbdt-Upor) (Renegociado) : SC0371</v>
          </cell>
        </row>
        <row r="13031">
          <cell r="A13031" t="str">
            <v>Servicio de Telefonía Valparaiso (Umar-Hbdt-Upor) (Renegociado) : SC0371</v>
          </cell>
        </row>
        <row r="13032">
          <cell r="A13032" t="str">
            <v>Servicio de Telefonía Valparaiso (Umar-Hbdt-Upor) (Renegociado) : SC0371</v>
          </cell>
        </row>
        <row r="13033">
          <cell r="A13033" t="str">
            <v>Servicio de Telefonía Valparaiso (Umar-Hbdt-Upor) (Renegociado) : SC0371</v>
          </cell>
        </row>
        <row r="13034">
          <cell r="A13034" t="str">
            <v>Servicio de Telefonía Valparaiso (Umar-Hbdt-Upor) (Renegociado) : SC0371</v>
          </cell>
        </row>
        <row r="13035">
          <cell r="A13035" t="str">
            <v>Servicio de Telefonía Valparaiso (Umar-Hbdt-Upor) (Renegociado) : SC0371</v>
          </cell>
        </row>
        <row r="13036">
          <cell r="A13036" t="str">
            <v>Servicio de Telefonía Valparaiso (Umar-Hbdt-Upor) (Renegociado) : SC0371</v>
          </cell>
        </row>
        <row r="13037">
          <cell r="A13037" t="str">
            <v>Servicio de Telefonía Valparaiso (Umar-Hbdt-Upor) (Renegociado) : SC0371</v>
          </cell>
        </row>
        <row r="13038">
          <cell r="A13038" t="str">
            <v>Servicio de Telefonía Valparaiso (Umar-Hbdt-Upor) (Renegociado) : SC0371</v>
          </cell>
        </row>
        <row r="13039">
          <cell r="A13039" t="str">
            <v>Servicio de Telefonía Valparaiso (Umar-Hbdt-Upor) (Renegociado) : SC0371</v>
          </cell>
        </row>
        <row r="13040">
          <cell r="A13040" t="str">
            <v>Servicio de Telefonía Valparaiso (Umar-Hbdt-Upor) (Renegociado) : SC0371</v>
          </cell>
        </row>
        <row r="13041">
          <cell r="A13041" t="str">
            <v>Servicio de Telefonía Valparaiso (Umar-Hbdt-Upor) (Renegociado) : SC0371</v>
          </cell>
        </row>
        <row r="13042">
          <cell r="A13042" t="str">
            <v>Servicio de Telefonía Valparaiso (Umar-Hbdt-Upor) (Renegociado) : SC0371</v>
          </cell>
        </row>
        <row r="13043">
          <cell r="A13043" t="str">
            <v>Servicio de Telefonía Valparaiso (Umar-Hbdt-Upor) (Renegociado) : SC0371</v>
          </cell>
        </row>
        <row r="13044">
          <cell r="A13044" t="str">
            <v>Servicio de Telefonía Valparaiso (Umar-Hbdt-Upor) (Renegociado) : SC0371</v>
          </cell>
        </row>
        <row r="13045">
          <cell r="A13045" t="str">
            <v>Servicio de Telefonía Valparaiso (Umar-Hbdt-Upor) (Renegociado) : SC0371</v>
          </cell>
        </row>
        <row r="13046">
          <cell r="A13046" t="str">
            <v>Servicio internet principal y respaldo EB500</v>
          </cell>
        </row>
        <row r="13047">
          <cell r="A13047" t="str">
            <v>Servicio internet principal y respaldo EB500</v>
          </cell>
        </row>
        <row r="13048">
          <cell r="A13048" t="str">
            <v>Servicio internet principal y respaldo EB500</v>
          </cell>
        </row>
        <row r="13049">
          <cell r="A13049" t="str">
            <v>Servicio internet principal y respaldo EB500</v>
          </cell>
        </row>
        <row r="13050">
          <cell r="A13050" t="str">
            <v>Servicio internet principal y respaldo EB500</v>
          </cell>
        </row>
        <row r="13051">
          <cell r="A13051" t="str">
            <v>Servicio internet principal y respaldo EB500</v>
          </cell>
        </row>
        <row r="13052">
          <cell r="A13052" t="str">
            <v>Servicio internet principal y respaldo EB500</v>
          </cell>
        </row>
        <row r="13053">
          <cell r="A13053" t="str">
            <v>Servicio internet principal y respaldo EB500</v>
          </cell>
        </row>
        <row r="13054">
          <cell r="A13054" t="str">
            <v>Servicio internet principal y respaldo EB500</v>
          </cell>
        </row>
        <row r="13055">
          <cell r="A13055" t="str">
            <v>Servicio internet principal y respaldo EB500</v>
          </cell>
        </row>
        <row r="13056">
          <cell r="A13056" t="str">
            <v>Servicio internet principal y respaldo EB500</v>
          </cell>
        </row>
        <row r="13057">
          <cell r="A13057" t="str">
            <v>Servicio internet principal y respaldo EB500</v>
          </cell>
        </row>
        <row r="13058">
          <cell r="A13058" t="str">
            <v>Servicio internet principal y respaldo EB500</v>
          </cell>
        </row>
        <row r="13059">
          <cell r="A13059" t="str">
            <v>Servicio internet principal y respaldo EB500</v>
          </cell>
        </row>
        <row r="13060">
          <cell r="A13060" t="str">
            <v>Servicio internet principal y respaldo EB500</v>
          </cell>
        </row>
        <row r="13061">
          <cell r="A13061" t="str">
            <v>Servicio internet principal y respaldo EB500</v>
          </cell>
        </row>
        <row r="13062">
          <cell r="A13062" t="str">
            <v>Servicio internet principal y respaldo EB500</v>
          </cell>
        </row>
        <row r="13063">
          <cell r="A13063" t="str">
            <v>Servicio internet principal y respaldo EB500</v>
          </cell>
        </row>
        <row r="13064">
          <cell r="A13064" t="str">
            <v>Servicio internet principal y respaldo EB500</v>
          </cell>
        </row>
        <row r="13065">
          <cell r="A13065" t="str">
            <v>Servicio internet principal y respaldo EB500</v>
          </cell>
        </row>
        <row r="13066">
          <cell r="A13066" t="str">
            <v>Servicio internet principal y respaldo EB500</v>
          </cell>
        </row>
        <row r="13067">
          <cell r="A13067" t="str">
            <v>Servicio internet principal y respaldo EB500</v>
          </cell>
        </row>
        <row r="13068">
          <cell r="A13068" t="str">
            <v>Servicio internet principal y respaldo EB500</v>
          </cell>
        </row>
        <row r="13069">
          <cell r="A13069" t="str">
            <v>Servicio internet principal y respaldo EB500</v>
          </cell>
        </row>
        <row r="13070">
          <cell r="A13070" t="str">
            <v>Servicio internet principal y respaldo EB500</v>
          </cell>
        </row>
        <row r="13071">
          <cell r="A13071" t="str">
            <v>Servicio internet principal y respaldo EB500</v>
          </cell>
        </row>
        <row r="13072">
          <cell r="A13072" t="str">
            <v>Servicio internet principal y respaldo EB500</v>
          </cell>
        </row>
        <row r="13073">
          <cell r="A13073" t="str">
            <v>Servicio internet principal y respaldo EB500</v>
          </cell>
        </row>
        <row r="13074">
          <cell r="A13074" t="str">
            <v>Servicio internet principal y respaldo EB500</v>
          </cell>
        </row>
        <row r="13075">
          <cell r="A13075" t="str">
            <v>Servicio internet principal y respaldo EB500</v>
          </cell>
        </row>
        <row r="13076">
          <cell r="A13076" t="str">
            <v>Servicio internet principal y respaldo EB500</v>
          </cell>
        </row>
        <row r="13077">
          <cell r="A13077" t="str">
            <v>Servicio internet principal y respaldo EB500</v>
          </cell>
        </row>
        <row r="13078">
          <cell r="A13078" t="str">
            <v>Servicio internet principal y respaldo EB500</v>
          </cell>
        </row>
        <row r="13079">
          <cell r="A13079" t="str">
            <v>Servicio internet principal y respaldo EB500</v>
          </cell>
        </row>
        <row r="13080">
          <cell r="A13080" t="str">
            <v>Servicio internet principal y respaldo EB500</v>
          </cell>
        </row>
        <row r="13081">
          <cell r="A13081" t="str">
            <v>Servicio internet principal y respaldo EB500</v>
          </cell>
        </row>
        <row r="13082">
          <cell r="A13082" t="str">
            <v>Servicio internet principal y respaldo EB500</v>
          </cell>
        </row>
        <row r="13083">
          <cell r="A13083" t="str">
            <v>Servicio internet principal y respaldo EB500</v>
          </cell>
        </row>
        <row r="13084">
          <cell r="A13084" t="str">
            <v>Servicio internet principal y respaldo EB500</v>
          </cell>
        </row>
        <row r="13085">
          <cell r="A13085" t="str">
            <v>Servicio internet principal y respaldo EB500</v>
          </cell>
        </row>
        <row r="13086">
          <cell r="A13086" t="str">
            <v>Servicio internet principal y respaldo EB500</v>
          </cell>
        </row>
        <row r="13087">
          <cell r="A13087" t="str">
            <v>Servicio internet principal y respaldo EB500</v>
          </cell>
        </row>
        <row r="13088">
          <cell r="A13088" t="str">
            <v>Servicio internet principal y respaldo EB500</v>
          </cell>
        </row>
        <row r="13089">
          <cell r="A13089" t="str">
            <v>Servicio internet principal y respaldo EB500</v>
          </cell>
        </row>
        <row r="13090">
          <cell r="A13090" t="str">
            <v>Servicio internet principal y respaldo EB500</v>
          </cell>
        </row>
        <row r="13091">
          <cell r="A13091" t="str">
            <v>Servicio internet principal y respaldo EB500</v>
          </cell>
        </row>
        <row r="13092">
          <cell r="A13092" t="str">
            <v>Servicio internet principal y respaldo EB500</v>
          </cell>
        </row>
        <row r="13093">
          <cell r="A13093" t="str">
            <v>Servicio internet principal y respaldo EB500</v>
          </cell>
        </row>
        <row r="13094">
          <cell r="A13094" t="str">
            <v>Servicio internet principal y respaldo EB500</v>
          </cell>
        </row>
        <row r="13095">
          <cell r="A13095" t="str">
            <v>Servicio internet principal y respaldo EB500</v>
          </cell>
        </row>
        <row r="13096">
          <cell r="A13096" t="str">
            <v>Servicio internet principal y respaldo EB500</v>
          </cell>
        </row>
        <row r="13097">
          <cell r="A13097" t="str">
            <v>Servicio internet principal y respaldo EB500</v>
          </cell>
        </row>
        <row r="13098">
          <cell r="A13098" t="str">
            <v>Servicio internet principal y respaldo EB500</v>
          </cell>
        </row>
        <row r="13099">
          <cell r="A13099" t="str">
            <v>Servicio internet principal y respaldo EB500</v>
          </cell>
        </row>
        <row r="13100">
          <cell r="A13100" t="str">
            <v>Servicio internet principal y respaldo EB500</v>
          </cell>
        </row>
        <row r="13101">
          <cell r="A13101" t="str">
            <v>Servicio internet principal y respaldo EB500</v>
          </cell>
        </row>
        <row r="13102">
          <cell r="A13102" t="str">
            <v>Servicio internet principal y respaldo EB500</v>
          </cell>
        </row>
        <row r="13103">
          <cell r="A13103" t="str">
            <v>Servicio internet principal y respaldo EB500</v>
          </cell>
        </row>
        <row r="13104">
          <cell r="A13104" t="str">
            <v>Servicio internet principal y respaldo EB500</v>
          </cell>
        </row>
        <row r="13105">
          <cell r="A13105" t="str">
            <v>Servicio internet principal y respaldo EB500</v>
          </cell>
        </row>
        <row r="13106">
          <cell r="A13106" t="str">
            <v>Servicio internet principal y respaldo EB500</v>
          </cell>
        </row>
        <row r="13107">
          <cell r="A13107" t="str">
            <v>Servicio internet principal y respaldo EB500</v>
          </cell>
        </row>
        <row r="13108">
          <cell r="A13108" t="str">
            <v>Servicio internet principal y respaldo EB500</v>
          </cell>
        </row>
        <row r="13109">
          <cell r="A13109" t="str">
            <v>Servicio internet principal y respaldo EB500</v>
          </cell>
        </row>
        <row r="13110">
          <cell r="A13110" t="str">
            <v>Servicio internet principal y respaldo EB500</v>
          </cell>
        </row>
        <row r="13111">
          <cell r="A13111" t="str">
            <v>Servicio internet principal y respaldo EB500</v>
          </cell>
        </row>
        <row r="13112">
          <cell r="A13112" t="str">
            <v>Servicio internet principal y respaldo EB500</v>
          </cell>
        </row>
        <row r="13113">
          <cell r="A13113" t="str">
            <v>Servicio internet principal y respaldo EB500</v>
          </cell>
        </row>
        <row r="13114">
          <cell r="A13114" t="str">
            <v>Servicio internet principal y respaldo EB500</v>
          </cell>
        </row>
        <row r="13115">
          <cell r="A13115" t="str">
            <v>Servicio internet principal y respaldo EB500</v>
          </cell>
        </row>
        <row r="13116">
          <cell r="A13116" t="str">
            <v>Servicio internet principal y respaldo EB500</v>
          </cell>
        </row>
        <row r="13117">
          <cell r="A13117" t="str">
            <v>Servicio internet principal y respaldo EB500</v>
          </cell>
        </row>
        <row r="13118">
          <cell r="A13118" t="str">
            <v>Servicio internet principal y respaldo EB500</v>
          </cell>
        </row>
        <row r="13119">
          <cell r="A13119" t="str">
            <v>Servicio internet principal y respaldo EB500</v>
          </cell>
        </row>
        <row r="13120">
          <cell r="A13120" t="str">
            <v>Servicio internet principal y respaldo EB500</v>
          </cell>
        </row>
        <row r="13121">
          <cell r="A13121" t="str">
            <v>Servicio internet principal y respaldo EB500</v>
          </cell>
        </row>
        <row r="13122">
          <cell r="A13122" t="str">
            <v>Servicio internet principal y respaldo EB500</v>
          </cell>
        </row>
        <row r="13123">
          <cell r="A13123" t="str">
            <v>Servicio internet principal y respaldo EB500</v>
          </cell>
        </row>
        <row r="13124">
          <cell r="A13124" t="str">
            <v>Servicio internet principal y respaldo EB500</v>
          </cell>
        </row>
        <row r="13125">
          <cell r="A13125" t="str">
            <v>Servicio internet principal y respaldo EB500</v>
          </cell>
        </row>
        <row r="13126">
          <cell r="A13126" t="str">
            <v>Servicio internet principal y respaldo EB500</v>
          </cell>
        </row>
        <row r="13127">
          <cell r="A13127" t="str">
            <v>Servicio internet principal y respaldo EB500</v>
          </cell>
        </row>
        <row r="13128">
          <cell r="A13128" t="str">
            <v>Servicio internet principal y respaldo EB500</v>
          </cell>
        </row>
        <row r="13129">
          <cell r="A13129" t="str">
            <v>Servicio internet principal y respaldo EB500</v>
          </cell>
        </row>
        <row r="13130">
          <cell r="A13130" t="str">
            <v>Servicio internet principal y respaldo EB500</v>
          </cell>
        </row>
        <row r="13131">
          <cell r="A13131" t="str">
            <v>Servicio internet principal y respaldo EB500</v>
          </cell>
        </row>
        <row r="13132">
          <cell r="A13132" t="str">
            <v>Servicio internet principal y respaldo EB500</v>
          </cell>
        </row>
        <row r="13133">
          <cell r="A13133" t="str">
            <v>Servicio internet principal y respaldo EB500</v>
          </cell>
        </row>
        <row r="13134">
          <cell r="A13134" t="str">
            <v>Servicio internet principal y respaldo EB500</v>
          </cell>
        </row>
        <row r="13135">
          <cell r="A13135" t="str">
            <v>Servicio internet principal y respaldo EB500</v>
          </cell>
        </row>
        <row r="13136">
          <cell r="A13136" t="str">
            <v>Servicio internet principal y respaldo EB500</v>
          </cell>
        </row>
        <row r="13137">
          <cell r="A13137" t="str">
            <v>Servicio internet principal y respaldo EB500</v>
          </cell>
        </row>
        <row r="13138">
          <cell r="A13138" t="str">
            <v>Servicio internet principal y respaldo EB500</v>
          </cell>
        </row>
        <row r="13139">
          <cell r="A13139" t="str">
            <v>Servicio internet principal y respaldo EB500</v>
          </cell>
        </row>
        <row r="13140">
          <cell r="A13140" t="str">
            <v>Servicio internet principal y respaldo EB500</v>
          </cell>
        </row>
        <row r="13141">
          <cell r="A13141" t="str">
            <v>Servicio internet principal y respaldo EB500</v>
          </cell>
        </row>
        <row r="13142">
          <cell r="A13142" t="str">
            <v>Servicio internet principal y respaldo EB500</v>
          </cell>
        </row>
        <row r="13143">
          <cell r="A13143" t="str">
            <v>Servicio internet principal y respaldo EB500</v>
          </cell>
        </row>
        <row r="13144">
          <cell r="A13144" t="str">
            <v>Servicio internet principal y respaldo EB500</v>
          </cell>
        </row>
        <row r="13145">
          <cell r="A13145" t="str">
            <v>Servicio internet principal y respaldo EB500</v>
          </cell>
        </row>
        <row r="13146">
          <cell r="A13146" t="str">
            <v>Servicio internet principal y respaldo EB500</v>
          </cell>
        </row>
        <row r="13147">
          <cell r="A13147" t="str">
            <v>Servicio internet principal y respaldo EB500</v>
          </cell>
        </row>
        <row r="13148">
          <cell r="A13148" t="str">
            <v>Servicio internet principal y respaldo EB500</v>
          </cell>
        </row>
        <row r="13149">
          <cell r="A13149" t="str">
            <v>Servicio internet principal y respaldo EB500</v>
          </cell>
        </row>
        <row r="13150">
          <cell r="A13150" t="str">
            <v>Servicio internet principal y respaldo EB500</v>
          </cell>
        </row>
        <row r="13151">
          <cell r="A13151" t="str">
            <v>Servicio internet principal y respaldo EB500</v>
          </cell>
        </row>
        <row r="13152">
          <cell r="A13152" t="str">
            <v>Servicio internet principal y respaldo EB500</v>
          </cell>
        </row>
        <row r="13153">
          <cell r="A13153" t="str">
            <v>Servicio internet principal y respaldo EB500</v>
          </cell>
        </row>
        <row r="13154">
          <cell r="A13154" t="str">
            <v>Servicio internet principal y respaldo EB500</v>
          </cell>
        </row>
        <row r="13155">
          <cell r="A13155" t="str">
            <v>Servicio internet principal y respaldo EB500</v>
          </cell>
        </row>
        <row r="13156">
          <cell r="A13156" t="str">
            <v>Servicio internet principal y respaldo EB500</v>
          </cell>
        </row>
        <row r="13157">
          <cell r="A13157" t="str">
            <v>Servicio internet principal y respaldo EB500</v>
          </cell>
        </row>
        <row r="13158">
          <cell r="A13158" t="str">
            <v>Servicio internet principal y respaldo EB500</v>
          </cell>
        </row>
        <row r="13159">
          <cell r="A13159" t="str">
            <v>Servicio internet principal y respaldo EB500</v>
          </cell>
        </row>
        <row r="13160">
          <cell r="A13160" t="str">
            <v>Servicio internet principal y respaldo EB500</v>
          </cell>
        </row>
        <row r="13161">
          <cell r="A13161" t="str">
            <v>Servicio internet principal y respaldo EB500</v>
          </cell>
        </row>
        <row r="13162">
          <cell r="A13162" t="str">
            <v>Servicio internet principal y respaldo EB500</v>
          </cell>
        </row>
        <row r="13163">
          <cell r="A13163" t="str">
            <v>Servicio internet principal y respaldo EB500</v>
          </cell>
        </row>
        <row r="13164">
          <cell r="A13164" t="str">
            <v>Servicio internet principal y respaldo EB500</v>
          </cell>
        </row>
        <row r="13165">
          <cell r="A13165" t="str">
            <v>Servicio internet principal y respaldo EB500</v>
          </cell>
        </row>
        <row r="13166">
          <cell r="A13166" t="str">
            <v>Servicio internet principal y respaldo EB500</v>
          </cell>
        </row>
        <row r="13167">
          <cell r="A13167" t="str">
            <v>Servicio internet principal y respaldo EB500</v>
          </cell>
        </row>
        <row r="13168">
          <cell r="A13168" t="str">
            <v>Servicio internet principal y respaldo EB500</v>
          </cell>
        </row>
        <row r="13169">
          <cell r="A13169" t="str">
            <v>Servicio internet principal y respaldo EB500</v>
          </cell>
        </row>
        <row r="13170">
          <cell r="A13170" t="str">
            <v>Servicio internet principal y respaldo EB500</v>
          </cell>
        </row>
        <row r="13171">
          <cell r="A13171" t="str">
            <v>Servicio internet principal y respaldo EB500</v>
          </cell>
        </row>
        <row r="13172">
          <cell r="A13172" t="str">
            <v>Servicio internet principal y respaldo EB500</v>
          </cell>
        </row>
        <row r="13173">
          <cell r="A13173" t="str">
            <v>Servicio internet principal y respaldo EB500</v>
          </cell>
        </row>
        <row r="13174">
          <cell r="A13174" t="str">
            <v>Servicio internet principal y respaldo EB500</v>
          </cell>
        </row>
        <row r="13175">
          <cell r="A13175" t="str">
            <v>Servicio internet principal y respaldo EB500</v>
          </cell>
        </row>
        <row r="13176">
          <cell r="A13176" t="str">
            <v>Servicio internet principal y respaldo EB500</v>
          </cell>
        </row>
        <row r="13177">
          <cell r="A13177" t="str">
            <v>Servicio internet principal y respaldo EB500</v>
          </cell>
        </row>
        <row r="13178">
          <cell r="A13178" t="str">
            <v>Servicio internet principal y respaldo EB500</v>
          </cell>
        </row>
        <row r="13179">
          <cell r="A13179" t="str">
            <v>Servicio internet principal y respaldo EB500</v>
          </cell>
        </row>
        <row r="13180">
          <cell r="A13180" t="str">
            <v>Servicio internet principal y respaldo EB500</v>
          </cell>
        </row>
        <row r="13181">
          <cell r="A13181" t="str">
            <v>Servicio internet principal y respaldo EB500</v>
          </cell>
        </row>
        <row r="13182">
          <cell r="A13182" t="str">
            <v>Servicio internet principal y respaldo EB500</v>
          </cell>
        </row>
        <row r="13183">
          <cell r="A13183" t="str">
            <v>Servicio internet principal y respaldo EB500</v>
          </cell>
        </row>
        <row r="13184">
          <cell r="A13184" t="str">
            <v>Servicio internet principal y respaldo EB500</v>
          </cell>
        </row>
        <row r="13185">
          <cell r="A13185" t="str">
            <v>Servicio internet principal y respaldo EB500</v>
          </cell>
        </row>
        <row r="13186">
          <cell r="A13186" t="str">
            <v>Servicio internet principal y respaldo EB500</v>
          </cell>
        </row>
        <row r="13187">
          <cell r="A13187" t="str">
            <v>Servicio internet principal y respaldo EB500</v>
          </cell>
        </row>
        <row r="13188">
          <cell r="A13188" t="str">
            <v>Servicio internet principal y respaldo EB500</v>
          </cell>
        </row>
        <row r="13189">
          <cell r="A13189" t="str">
            <v>Servicio internet principal y respaldo EB500</v>
          </cell>
        </row>
        <row r="13190">
          <cell r="A13190" t="str">
            <v>Servicio internet principal y respaldo EB500</v>
          </cell>
        </row>
        <row r="13191">
          <cell r="A13191" t="str">
            <v>Servicio internet principal y respaldo EB500</v>
          </cell>
        </row>
        <row r="13192">
          <cell r="A13192" t="str">
            <v>Servicio internet principal y respaldo EB500</v>
          </cell>
        </row>
        <row r="13193">
          <cell r="A13193" t="str">
            <v>Servicio internet principal y respaldo EB500</v>
          </cell>
        </row>
        <row r="13194">
          <cell r="A13194" t="str">
            <v>Servicio internet principal y respaldo EB500</v>
          </cell>
        </row>
        <row r="13195">
          <cell r="A13195" t="str">
            <v>Servicio internet principal y respaldo EB500</v>
          </cell>
        </row>
        <row r="13196">
          <cell r="A13196" t="str">
            <v>Servicio internet principal y respaldo EB500</v>
          </cell>
        </row>
        <row r="13197">
          <cell r="A13197" t="str">
            <v>Servicio internet principal y respaldo EB500</v>
          </cell>
        </row>
        <row r="13198">
          <cell r="A13198" t="str">
            <v>Servicio internet principal y respaldo EB500</v>
          </cell>
        </row>
        <row r="13199">
          <cell r="A13199" t="str">
            <v>Servicio internet principal y respaldo EB500</v>
          </cell>
        </row>
        <row r="13200">
          <cell r="A13200" t="str">
            <v>Servicio internet principal y respaldo EB500</v>
          </cell>
        </row>
        <row r="13201">
          <cell r="A13201" t="str">
            <v>Servicio internet principal y respaldo EB500</v>
          </cell>
        </row>
        <row r="13202">
          <cell r="A13202" t="str">
            <v>Servicio internet principal y respaldo EB500</v>
          </cell>
        </row>
        <row r="13203">
          <cell r="A13203" t="str">
            <v>Servicio internet principal y respaldo EB500</v>
          </cell>
        </row>
        <row r="13204">
          <cell r="A13204" t="str">
            <v>Servicio internet principal y respaldo EB500</v>
          </cell>
        </row>
        <row r="13205">
          <cell r="A13205" t="str">
            <v>Servicio internet principal y respaldo EB500</v>
          </cell>
        </row>
        <row r="13206">
          <cell r="A13206" t="str">
            <v>Servicio internet principal y respaldo EB500</v>
          </cell>
        </row>
        <row r="13207">
          <cell r="A13207" t="str">
            <v>Servicio internet principal y respaldo EB500</v>
          </cell>
        </row>
        <row r="13208">
          <cell r="A13208" t="str">
            <v>Servicio internet principal y respaldo EB500</v>
          </cell>
        </row>
        <row r="13209">
          <cell r="A13209" t="str">
            <v>Servicio internet principal y respaldo EB500</v>
          </cell>
        </row>
        <row r="13210">
          <cell r="A13210" t="str">
            <v>Servicio internet principal y respaldo EB500</v>
          </cell>
        </row>
        <row r="13211">
          <cell r="A13211" t="str">
            <v>Servicio internet principal y respaldo EB500</v>
          </cell>
        </row>
        <row r="13212">
          <cell r="A13212" t="str">
            <v>Servicio internet principal y respaldo EB500</v>
          </cell>
        </row>
        <row r="13213">
          <cell r="A13213" t="str">
            <v>Servicio internet principal y respaldo EB500</v>
          </cell>
        </row>
        <row r="13214">
          <cell r="A13214" t="str">
            <v>Servicio internet principal y respaldo EB500</v>
          </cell>
        </row>
        <row r="13215">
          <cell r="A13215" t="str">
            <v>Servicio internet principal y respaldo EB500</v>
          </cell>
        </row>
        <row r="13216">
          <cell r="A13216" t="str">
            <v>Servicio internet principal y respaldo EB500</v>
          </cell>
        </row>
        <row r="13217">
          <cell r="A13217" t="str">
            <v>Servicio internet principal y respaldo EB500</v>
          </cell>
        </row>
        <row r="13218">
          <cell r="A13218" t="str">
            <v>Servicio internet principal y respaldo EB500</v>
          </cell>
        </row>
        <row r="13219">
          <cell r="A13219" t="str">
            <v>Servicio internet principal y respaldo EB500</v>
          </cell>
        </row>
        <row r="13220">
          <cell r="A13220" t="str">
            <v>Servicio internet principal y respaldo EB500</v>
          </cell>
        </row>
        <row r="13221">
          <cell r="A13221" t="str">
            <v>Servicio internet principal y respaldo EB500</v>
          </cell>
        </row>
        <row r="13222">
          <cell r="A13222" t="str">
            <v>Servicio internet principal y respaldo EB500</v>
          </cell>
        </row>
        <row r="13223">
          <cell r="A13223" t="str">
            <v>Servicio internet principal y respaldo EB500</v>
          </cell>
        </row>
        <row r="13224">
          <cell r="A13224" t="str">
            <v>Servicio internet principal y respaldo EB500</v>
          </cell>
        </row>
        <row r="13225">
          <cell r="A13225" t="str">
            <v>Servicio internet principal y respaldo EB500</v>
          </cell>
        </row>
        <row r="13226">
          <cell r="A13226" t="str">
            <v>Servicio internet principal y respaldo EB500</v>
          </cell>
        </row>
        <row r="13227">
          <cell r="A13227" t="str">
            <v>Servicio internet principal y respaldo EB500</v>
          </cell>
        </row>
        <row r="13228">
          <cell r="A13228" t="str">
            <v>Servicio internet principal y respaldo EB500</v>
          </cell>
        </row>
        <row r="13229">
          <cell r="A13229" t="str">
            <v>Servicio internet principal y respaldo EB500</v>
          </cell>
        </row>
        <row r="13230">
          <cell r="A13230" t="str">
            <v>Servicio internet principal y respaldo EB500</v>
          </cell>
        </row>
        <row r="13231">
          <cell r="A13231" t="str">
            <v>Servicio internet principal y respaldo EB500</v>
          </cell>
        </row>
        <row r="13232">
          <cell r="A13232" t="str">
            <v>Servicio internet principal y respaldo EB500</v>
          </cell>
        </row>
        <row r="13233">
          <cell r="A13233" t="str">
            <v>Servicio internet principal y respaldo EB500</v>
          </cell>
        </row>
        <row r="13234">
          <cell r="A13234" t="str">
            <v>Servicio internet principal y respaldo EB500</v>
          </cell>
        </row>
        <row r="13235">
          <cell r="A13235" t="str">
            <v>Servicio internet principal y respaldo EB500</v>
          </cell>
        </row>
        <row r="13236">
          <cell r="A13236" t="str">
            <v>Servicio internet principal y respaldo EB500</v>
          </cell>
        </row>
        <row r="13237">
          <cell r="A13237" t="str">
            <v>Servicio internet principal y respaldo EB500</v>
          </cell>
        </row>
        <row r="13238">
          <cell r="A13238" t="str">
            <v>Servicio internet principal y respaldo EB500</v>
          </cell>
        </row>
        <row r="13239">
          <cell r="A13239" t="str">
            <v>Servicio internet principal y respaldo EB500</v>
          </cell>
        </row>
        <row r="13240">
          <cell r="A13240" t="str">
            <v>Servicio internet principal y respaldo EB500</v>
          </cell>
        </row>
        <row r="13241">
          <cell r="A13241" t="str">
            <v>Servicio internet principal y respaldo EB500</v>
          </cell>
        </row>
        <row r="13242">
          <cell r="A13242" t="str">
            <v>Servicio internet principal y respaldo EB500</v>
          </cell>
        </row>
        <row r="13243">
          <cell r="A13243" t="str">
            <v>Servicio internet principal y respaldo EB500</v>
          </cell>
        </row>
        <row r="13244">
          <cell r="A13244" t="str">
            <v>Servicio internet principal y respaldo EB500</v>
          </cell>
        </row>
        <row r="13245">
          <cell r="A13245" t="str">
            <v>Servicio internet principal y respaldo EB500</v>
          </cell>
        </row>
        <row r="13246">
          <cell r="A13246" t="str">
            <v>Servicio internet principal y respaldo EB500</v>
          </cell>
        </row>
        <row r="13247">
          <cell r="A13247" t="str">
            <v>Servicio internet principal y respaldo EB500</v>
          </cell>
        </row>
        <row r="13248">
          <cell r="A13248" t="str">
            <v>Servicio internet principal y respaldo EB500</v>
          </cell>
        </row>
        <row r="13249">
          <cell r="A13249" t="str">
            <v>Servicio internet principal y respaldo EB500</v>
          </cell>
        </row>
        <row r="13250">
          <cell r="A13250" t="str">
            <v>Servicio internet principal y respaldo EB500</v>
          </cell>
        </row>
        <row r="13251">
          <cell r="A13251" t="str">
            <v>Servicio internet principal y respaldo EB500</v>
          </cell>
        </row>
        <row r="13252">
          <cell r="A13252" t="str">
            <v>Servicio internet principal y respaldo EB500</v>
          </cell>
        </row>
        <row r="13253">
          <cell r="A13253" t="str">
            <v>Servicio internet principal y respaldo EB500</v>
          </cell>
        </row>
        <row r="13254">
          <cell r="A13254" t="str">
            <v>Servicio internet principal y respaldo EB500</v>
          </cell>
        </row>
        <row r="13255">
          <cell r="A13255" t="str">
            <v>Servicio internet principal y respaldo EB500</v>
          </cell>
        </row>
        <row r="13256">
          <cell r="A13256" t="str">
            <v>Servicio internet principal y respaldo EB500</v>
          </cell>
        </row>
        <row r="13257">
          <cell r="A13257" t="str">
            <v>Servicio internet principal y respaldo EB500</v>
          </cell>
        </row>
        <row r="13258">
          <cell r="A13258" t="str">
            <v>Servicio internet principal y respaldo EB500</v>
          </cell>
        </row>
        <row r="13259">
          <cell r="A13259" t="str">
            <v>Servicio internet principal y respaldo EB500</v>
          </cell>
        </row>
        <row r="13260">
          <cell r="A13260" t="str">
            <v>Servicio internet principal y respaldo EB500</v>
          </cell>
        </row>
        <row r="13261">
          <cell r="A13261" t="str">
            <v>Servicio internet principal y respaldo EB500</v>
          </cell>
        </row>
        <row r="13262">
          <cell r="A13262" t="str">
            <v>Servicio internet principal y respaldo EB500</v>
          </cell>
        </row>
        <row r="13263">
          <cell r="A13263" t="str">
            <v>Servicio internet principal y respaldo EB500</v>
          </cell>
        </row>
        <row r="13264">
          <cell r="A13264" t="str">
            <v>Servicio internet principal y respaldo EB500</v>
          </cell>
        </row>
        <row r="13265">
          <cell r="A13265" t="str">
            <v>Servicio internet principal y respaldo EB500</v>
          </cell>
        </row>
        <row r="13266">
          <cell r="A13266" t="str">
            <v>Servicio internet principal y respaldo EB500</v>
          </cell>
        </row>
        <row r="13267">
          <cell r="A13267" t="str">
            <v>Servicio internet principal y respaldo EB500</v>
          </cell>
        </row>
        <row r="13268">
          <cell r="A13268" t="str">
            <v>Servicio internet principal y respaldo EB500</v>
          </cell>
        </row>
        <row r="13269">
          <cell r="A13269" t="str">
            <v>Servicio internet principal y respaldo EB500</v>
          </cell>
        </row>
        <row r="13270">
          <cell r="A13270" t="str">
            <v>Servicio internet principal y respaldo EB500</v>
          </cell>
        </row>
        <row r="13271">
          <cell r="A13271" t="str">
            <v>Servicio internet principal y respaldo EB500</v>
          </cell>
        </row>
        <row r="13272">
          <cell r="A13272" t="str">
            <v>Servicio internet principal y respaldo EB500</v>
          </cell>
        </row>
        <row r="13273">
          <cell r="A13273" t="str">
            <v>Servicio internet principal y respaldo EB500</v>
          </cell>
        </row>
        <row r="13274">
          <cell r="A13274" t="str">
            <v>Servicio internet principal y respaldo EB500</v>
          </cell>
        </row>
        <row r="13275">
          <cell r="A13275" t="str">
            <v>Servicio internet principal y respaldo EB500</v>
          </cell>
        </row>
        <row r="13276">
          <cell r="A13276" t="str">
            <v>Servicio internet principal y respaldo EB500</v>
          </cell>
        </row>
        <row r="13277">
          <cell r="A13277" t="str">
            <v>Servicio internet principal y respaldo EB500</v>
          </cell>
        </row>
        <row r="13278">
          <cell r="A13278" t="str">
            <v>Servicio internet principal y respaldo EB500</v>
          </cell>
        </row>
        <row r="13279">
          <cell r="A13279" t="str">
            <v>Servicio internet principal y respaldo EB500</v>
          </cell>
        </row>
        <row r="13280">
          <cell r="A13280" t="str">
            <v>Servicio internet principal y respaldo EB500</v>
          </cell>
        </row>
        <row r="13281">
          <cell r="A13281" t="str">
            <v>Servicio internet principal y respaldo EB500</v>
          </cell>
        </row>
        <row r="13282">
          <cell r="A13282" t="str">
            <v>Servicio internet principal y respaldo EB500</v>
          </cell>
        </row>
        <row r="13283">
          <cell r="A13283" t="str">
            <v>Servicio internet principal y respaldo EB500</v>
          </cell>
        </row>
        <row r="13284">
          <cell r="A13284" t="str">
            <v>Servicio internet principal y respaldo EB500</v>
          </cell>
        </row>
        <row r="13285">
          <cell r="A13285" t="str">
            <v>Servicio internet principal y respaldo EB500</v>
          </cell>
        </row>
        <row r="13286">
          <cell r="A13286" t="str">
            <v>Servicio internet principal y respaldo EB500</v>
          </cell>
        </row>
        <row r="13287">
          <cell r="A13287" t="str">
            <v>Servicio internet principal y respaldo EB500</v>
          </cell>
        </row>
        <row r="13288">
          <cell r="A13288" t="str">
            <v>Servicio internet principal y respaldo EB500</v>
          </cell>
        </row>
        <row r="13289">
          <cell r="A13289" t="str">
            <v>Servicio internet principal y respaldo EB500</v>
          </cell>
        </row>
        <row r="13290">
          <cell r="A13290" t="str">
            <v>Servicio internet principal y respaldo EB500</v>
          </cell>
        </row>
        <row r="13291">
          <cell r="A13291" t="str">
            <v>Servicio internet principal y respaldo EB500</v>
          </cell>
        </row>
        <row r="13292">
          <cell r="A13292" t="str">
            <v>Servicio internet principal y respaldo EB500</v>
          </cell>
        </row>
        <row r="13293">
          <cell r="A13293" t="str">
            <v>Servicio internet principal y respaldo EB500</v>
          </cell>
        </row>
        <row r="13294">
          <cell r="A13294" t="str">
            <v>Servicio internet principal y respaldo EB500</v>
          </cell>
        </row>
        <row r="13295">
          <cell r="A13295" t="str">
            <v>Servicio internet principal y respaldo EB500</v>
          </cell>
        </row>
        <row r="13296">
          <cell r="A13296" t="str">
            <v>Servicio internet principal y respaldo EB500</v>
          </cell>
        </row>
        <row r="13297">
          <cell r="A13297" t="str">
            <v>Servicio internet principal y respaldo EB500</v>
          </cell>
        </row>
        <row r="13298">
          <cell r="A13298" t="str">
            <v>Servicio internet principal y respaldo EB500</v>
          </cell>
        </row>
        <row r="13299">
          <cell r="A13299" t="str">
            <v>Servicio internet principal y respaldo EB500</v>
          </cell>
        </row>
        <row r="13300">
          <cell r="A13300" t="str">
            <v>Servicio internet principal y respaldo EB500</v>
          </cell>
        </row>
        <row r="13301">
          <cell r="A13301" t="str">
            <v>Servicio internet principal y respaldo EB500</v>
          </cell>
        </row>
        <row r="13302">
          <cell r="A13302" t="str">
            <v>Servicio internet principal y respaldo EB500</v>
          </cell>
        </row>
        <row r="13303">
          <cell r="A13303" t="str">
            <v>Servicio internet principal y respaldo EB500</v>
          </cell>
        </row>
        <row r="13304">
          <cell r="A13304" t="str">
            <v>Servicio internet principal y respaldo EB500</v>
          </cell>
        </row>
        <row r="13305">
          <cell r="A13305" t="str">
            <v>Servicio internet principal y respaldo EB500</v>
          </cell>
        </row>
        <row r="13306">
          <cell r="A13306" t="str">
            <v>Servicio internet principal y respaldo EB500</v>
          </cell>
        </row>
        <row r="13307">
          <cell r="A13307" t="str">
            <v>Servicio internet principal y respaldo EB500</v>
          </cell>
        </row>
        <row r="13308">
          <cell r="A13308" t="str">
            <v>Servicio internet principal y respaldo EB500</v>
          </cell>
        </row>
        <row r="13309">
          <cell r="A13309" t="str">
            <v>Servicio internet principal y respaldo EB500</v>
          </cell>
        </row>
        <row r="13310">
          <cell r="A13310" t="str">
            <v>Servicio internet principal y respaldo EB500</v>
          </cell>
        </row>
        <row r="13311">
          <cell r="A13311" t="str">
            <v>Servicio internet principal y respaldo EB500</v>
          </cell>
        </row>
        <row r="13312">
          <cell r="A13312" t="str">
            <v>Servicio internet principal y respaldo EB500</v>
          </cell>
        </row>
        <row r="13313">
          <cell r="A13313" t="str">
            <v>Servicio internet principal y respaldo EB500</v>
          </cell>
        </row>
        <row r="13314">
          <cell r="A13314" t="str">
            <v>Servicio internet principal y respaldo EB500</v>
          </cell>
        </row>
        <row r="13315">
          <cell r="A13315" t="str">
            <v>Servicio internet principal y respaldo EB500</v>
          </cell>
        </row>
        <row r="13316">
          <cell r="A13316" t="str">
            <v>Servicio internet principal y respaldo EB500</v>
          </cell>
        </row>
        <row r="13317">
          <cell r="A13317" t="str">
            <v>Servicio internet principal y respaldo EB500</v>
          </cell>
        </row>
        <row r="13318">
          <cell r="A13318" t="str">
            <v>Servicio internet principal y respaldo EB500</v>
          </cell>
        </row>
        <row r="13319">
          <cell r="A13319" t="str">
            <v>Servicio internet principal y respaldo EB500</v>
          </cell>
        </row>
        <row r="13320">
          <cell r="A13320" t="str">
            <v>Servicio internet principal y respaldo EB500</v>
          </cell>
        </row>
        <row r="13321">
          <cell r="A13321" t="str">
            <v>Servicio internet principal y respaldo EB500</v>
          </cell>
        </row>
        <row r="13322">
          <cell r="A13322" t="str">
            <v>Servicio internet principal y respaldo EB500</v>
          </cell>
        </row>
        <row r="13323">
          <cell r="A13323" t="str">
            <v>Servicio internet principal y respaldo EB500</v>
          </cell>
        </row>
        <row r="13324">
          <cell r="A13324" t="str">
            <v>Servicio internet principal y respaldo EB500</v>
          </cell>
        </row>
        <row r="13325">
          <cell r="A13325" t="str">
            <v>Servicio internet principal y respaldo EB500</v>
          </cell>
        </row>
        <row r="13326">
          <cell r="A13326" t="str">
            <v>Servicio internet principal y respaldo EB500</v>
          </cell>
        </row>
        <row r="13327">
          <cell r="A13327" t="str">
            <v>Servicio internet principal y respaldo EB500</v>
          </cell>
        </row>
        <row r="13328">
          <cell r="A13328" t="str">
            <v>Servicio internet principal y respaldo EB500</v>
          </cell>
        </row>
        <row r="13329">
          <cell r="A13329" t="str">
            <v>Servicio internet principal y respaldo EB500</v>
          </cell>
        </row>
        <row r="13330">
          <cell r="A13330" t="str">
            <v>Servicio internet principal y respaldo EB500</v>
          </cell>
        </row>
        <row r="13331">
          <cell r="A13331" t="str">
            <v>Servicio internet principal y respaldo EB500</v>
          </cell>
        </row>
        <row r="13332">
          <cell r="A13332" t="str">
            <v>Servicio internet principal y respaldo EB500</v>
          </cell>
        </row>
        <row r="13333">
          <cell r="A13333" t="str">
            <v>Servicio internet principal y respaldo EB500</v>
          </cell>
        </row>
        <row r="13334">
          <cell r="A13334" t="str">
            <v>Soporte Antivirus Kaspersky</v>
          </cell>
        </row>
        <row r="13335">
          <cell r="A13335" t="str">
            <v>Soporte Antivirus Kaspersky</v>
          </cell>
        </row>
        <row r="13336">
          <cell r="A13336" t="str">
            <v>Soporte Antivirus Kaspersky</v>
          </cell>
        </row>
        <row r="13337">
          <cell r="A13337" t="str">
            <v>Soporte Antivirus Kaspersky</v>
          </cell>
        </row>
        <row r="13338">
          <cell r="A13338" t="str">
            <v>Soporte Antivirus Kaspersky</v>
          </cell>
        </row>
        <row r="13339">
          <cell r="A13339" t="str">
            <v>Soporte Antivirus Kaspersky</v>
          </cell>
        </row>
        <row r="13340">
          <cell r="A13340" t="str">
            <v>Soporte Antivirus Kaspersky</v>
          </cell>
        </row>
        <row r="13341">
          <cell r="A13341" t="str">
            <v>Soporte Antivirus Kaspersky</v>
          </cell>
        </row>
        <row r="13342">
          <cell r="A13342" t="str">
            <v>Soporte Antivirus Kaspersky</v>
          </cell>
        </row>
        <row r="13343">
          <cell r="A13343" t="str">
            <v>Soporte Antivirus Kaspersky</v>
          </cell>
        </row>
        <row r="13344">
          <cell r="A13344" t="str">
            <v>Soporte Antivirus Kaspersky</v>
          </cell>
        </row>
        <row r="13345">
          <cell r="A13345" t="str">
            <v>Soporte Antivirus Kaspersky</v>
          </cell>
        </row>
        <row r="13346">
          <cell r="A13346" t="str">
            <v>Soporte Antivirus Kaspersky</v>
          </cell>
        </row>
        <row r="13347">
          <cell r="A13347" t="str">
            <v>Soporte Antivirus Kaspersky</v>
          </cell>
        </row>
        <row r="13348">
          <cell r="A13348" t="str">
            <v>Soporte Antivirus Kaspersky</v>
          </cell>
        </row>
        <row r="13349">
          <cell r="A13349" t="str">
            <v>Soporte Antivirus Kaspersky</v>
          </cell>
        </row>
        <row r="13350">
          <cell r="A13350" t="str">
            <v>Soporte Antivirus Kaspersky</v>
          </cell>
        </row>
        <row r="13351">
          <cell r="A13351" t="str">
            <v>Soporte Antivirus Kaspersky</v>
          </cell>
        </row>
        <row r="13352">
          <cell r="A13352" t="str">
            <v>Soporte Antivirus Kaspersky</v>
          </cell>
        </row>
        <row r="13353">
          <cell r="A13353" t="str">
            <v>Soporte Antivirus Kaspersky</v>
          </cell>
        </row>
        <row r="13354">
          <cell r="A13354" t="str">
            <v>Soporte Antivirus Kaspersky</v>
          </cell>
        </row>
        <row r="13355">
          <cell r="A13355" t="str">
            <v>Soporte Antivirus Kaspersky</v>
          </cell>
        </row>
        <row r="13356">
          <cell r="A13356" t="str">
            <v>Soporte Antivirus Kaspersky</v>
          </cell>
        </row>
        <row r="13357">
          <cell r="A13357" t="str">
            <v>Soporte Antivirus Kaspersky</v>
          </cell>
        </row>
        <row r="13358">
          <cell r="A13358" t="str">
            <v>Soporte Antivirus Kaspersky</v>
          </cell>
        </row>
        <row r="13359">
          <cell r="A13359" t="str">
            <v>Soporte Antivirus Kaspersky</v>
          </cell>
        </row>
        <row r="13360">
          <cell r="A13360" t="str">
            <v>Soporte Antivirus Kaspersky</v>
          </cell>
        </row>
        <row r="13361">
          <cell r="A13361" t="str">
            <v>Soporte Antivirus Kaspersky</v>
          </cell>
        </row>
        <row r="13362">
          <cell r="A13362" t="str">
            <v>Soporte Antivirus Kaspersky</v>
          </cell>
        </row>
        <row r="13363">
          <cell r="A13363" t="str">
            <v>Soporte Antivirus Kaspersky</v>
          </cell>
        </row>
        <row r="13364">
          <cell r="A13364" t="str">
            <v>Soporte Antivirus Kaspersky</v>
          </cell>
        </row>
        <row r="13365">
          <cell r="A13365" t="str">
            <v>Soporte Antivirus Kaspersky</v>
          </cell>
        </row>
        <row r="13366">
          <cell r="A13366" t="str">
            <v>Soporte Antivirus Kaspersky</v>
          </cell>
        </row>
        <row r="13367">
          <cell r="A13367" t="str">
            <v>Soporte Antivirus Kaspersky</v>
          </cell>
        </row>
        <row r="13368">
          <cell r="A13368" t="str">
            <v>Soporte Antivirus Kaspersky</v>
          </cell>
        </row>
        <row r="13369">
          <cell r="A13369" t="str">
            <v>Soporte Antivirus Kaspersky</v>
          </cell>
        </row>
        <row r="13370">
          <cell r="A13370" t="str">
            <v>Soporte Antivirus Kaspersky</v>
          </cell>
        </row>
        <row r="13371">
          <cell r="A13371" t="str">
            <v>Soporte Antivirus Kaspersky</v>
          </cell>
        </row>
        <row r="13372">
          <cell r="A13372" t="str">
            <v>Soporte Antivirus Kaspersky</v>
          </cell>
        </row>
        <row r="13373">
          <cell r="A13373" t="str">
            <v>Soporte Antivirus Kaspersky</v>
          </cell>
        </row>
        <row r="13374">
          <cell r="A13374" t="str">
            <v>Soporte Antivirus Kaspersky</v>
          </cell>
        </row>
        <row r="13375">
          <cell r="A13375" t="str">
            <v>Soporte Antivirus Kaspersky</v>
          </cell>
        </row>
        <row r="13376">
          <cell r="A13376" t="str">
            <v>Soporte Antivirus Kaspersky</v>
          </cell>
        </row>
        <row r="13377">
          <cell r="A13377" t="str">
            <v>Soporte Antivirus Kaspersky</v>
          </cell>
        </row>
        <row r="13378">
          <cell r="A13378" t="str">
            <v>Soporte Antivirus Kaspersky</v>
          </cell>
        </row>
        <row r="13379">
          <cell r="A13379" t="str">
            <v>Soporte Antivirus Kaspersky</v>
          </cell>
        </row>
        <row r="13380">
          <cell r="A13380" t="str">
            <v>Soporte Antivirus Kaspersky</v>
          </cell>
        </row>
        <row r="13381">
          <cell r="A13381" t="str">
            <v>Soporte Antivirus Kaspersky</v>
          </cell>
        </row>
        <row r="13382">
          <cell r="A13382" t="str">
            <v>Soporte Antivirus Kaspersky</v>
          </cell>
        </row>
        <row r="13383">
          <cell r="A13383" t="str">
            <v>Soporte Antivirus Kaspersky</v>
          </cell>
        </row>
        <row r="13384">
          <cell r="A13384" t="str">
            <v>Soporte Antivirus Kaspersky</v>
          </cell>
        </row>
        <row r="13385">
          <cell r="A13385" t="str">
            <v>Soporte Antivirus Kaspersky</v>
          </cell>
        </row>
        <row r="13386">
          <cell r="A13386" t="str">
            <v>Soporte Antivirus Kaspersky</v>
          </cell>
        </row>
        <row r="13387">
          <cell r="A13387" t="str">
            <v>Soporte Antivirus Kaspersky</v>
          </cell>
        </row>
        <row r="13388">
          <cell r="A13388" t="str">
            <v>Soporte Antivirus Kaspersky</v>
          </cell>
        </row>
        <row r="13389">
          <cell r="A13389" t="str">
            <v>Soporte Antivirus Kaspersky</v>
          </cell>
        </row>
        <row r="13390">
          <cell r="A13390" t="str">
            <v>Soporte Antivirus Kaspersky</v>
          </cell>
        </row>
        <row r="13391">
          <cell r="A13391" t="str">
            <v>Soporte Antivirus Kaspersky</v>
          </cell>
        </row>
        <row r="13392">
          <cell r="A13392" t="str">
            <v>Soporte Antivirus Kaspersky</v>
          </cell>
        </row>
        <row r="13393">
          <cell r="A13393" t="str">
            <v>Soporte Antivirus Kaspersky</v>
          </cell>
        </row>
        <row r="13394">
          <cell r="A13394" t="str">
            <v>Soporte Antivirus Kaspersky</v>
          </cell>
        </row>
        <row r="13395">
          <cell r="A13395" t="str">
            <v>Soporte Antivirus Kaspersky</v>
          </cell>
        </row>
        <row r="13396">
          <cell r="A13396" t="str">
            <v>Soporte Antivirus Kaspersky</v>
          </cell>
        </row>
        <row r="13397">
          <cell r="A13397" t="str">
            <v>Soporte Antivirus Kaspersky</v>
          </cell>
        </row>
        <row r="13398">
          <cell r="A13398" t="str">
            <v>Soporte Antivirus Kaspersky</v>
          </cell>
        </row>
        <row r="13399">
          <cell r="A13399" t="str">
            <v>Soporte Antivirus Kaspersky</v>
          </cell>
        </row>
        <row r="13400">
          <cell r="A13400" t="str">
            <v>Soporte Antivirus Kaspersky</v>
          </cell>
        </row>
        <row r="13401">
          <cell r="A13401" t="str">
            <v>Soporte Antivirus Kaspersky</v>
          </cell>
        </row>
        <row r="13402">
          <cell r="A13402" t="str">
            <v>Soporte Antivirus Kaspersky</v>
          </cell>
        </row>
        <row r="13403">
          <cell r="A13403" t="str">
            <v>Soporte Antivirus Kaspersky</v>
          </cell>
        </row>
        <row r="13404">
          <cell r="A13404" t="str">
            <v>Soporte Antivirus Kaspersky</v>
          </cell>
        </row>
        <row r="13405">
          <cell r="A13405" t="str">
            <v>Soporte Antivirus Kaspersky</v>
          </cell>
        </row>
        <row r="13406">
          <cell r="A13406" t="str">
            <v>Soporte Antivirus Kaspersky</v>
          </cell>
        </row>
        <row r="13407">
          <cell r="A13407" t="str">
            <v>Soporte Antivirus Kaspersky</v>
          </cell>
        </row>
        <row r="13408">
          <cell r="A13408" t="str">
            <v>Soporte Antivirus Kaspersky</v>
          </cell>
        </row>
        <row r="13409">
          <cell r="A13409" t="str">
            <v>Soporte Antivirus Kaspersky</v>
          </cell>
        </row>
        <row r="13410">
          <cell r="A13410" t="str">
            <v>Soporte Antivirus Kaspersky</v>
          </cell>
        </row>
        <row r="13411">
          <cell r="A13411" t="str">
            <v>Soporte Antivirus Kaspersky</v>
          </cell>
        </row>
        <row r="13412">
          <cell r="A13412" t="str">
            <v>Soporte Antivirus Kaspersky</v>
          </cell>
        </row>
        <row r="13413">
          <cell r="A13413" t="str">
            <v>Soporte Antivirus Kaspersky</v>
          </cell>
        </row>
        <row r="13414">
          <cell r="A13414" t="str">
            <v>Soporte Antivirus Kaspersky</v>
          </cell>
        </row>
        <row r="13415">
          <cell r="A13415" t="str">
            <v>Soporte Antivirus Kaspersky</v>
          </cell>
        </row>
        <row r="13416">
          <cell r="A13416" t="str">
            <v>Soporte Antivirus Kaspersky</v>
          </cell>
        </row>
        <row r="13417">
          <cell r="A13417" t="str">
            <v>Soporte Antivirus Kaspersky</v>
          </cell>
        </row>
        <row r="13418">
          <cell r="A13418" t="str">
            <v>Soporte Antivirus Kaspersky</v>
          </cell>
        </row>
        <row r="13419">
          <cell r="A13419" t="str">
            <v>Soporte Antivirus Kaspersky</v>
          </cell>
        </row>
        <row r="13420">
          <cell r="A13420" t="str">
            <v>Soporte Antivirus Kaspersky</v>
          </cell>
        </row>
        <row r="13421">
          <cell r="A13421" t="str">
            <v>Soporte Antivirus Kaspersky</v>
          </cell>
        </row>
        <row r="13422">
          <cell r="A13422" t="str">
            <v>Soporte Antivirus Kaspersky</v>
          </cell>
        </row>
        <row r="13423">
          <cell r="A13423" t="str">
            <v>Soporte Antivirus Kaspersky</v>
          </cell>
        </row>
        <row r="13424">
          <cell r="A13424" t="str">
            <v>Soporte Antivirus Kaspersky</v>
          </cell>
        </row>
        <row r="13425">
          <cell r="A13425" t="str">
            <v>Soporte Antivirus Kaspersky</v>
          </cell>
        </row>
        <row r="13426">
          <cell r="A13426" t="str">
            <v>Soporte Antivirus Kaspersky</v>
          </cell>
        </row>
        <row r="13427">
          <cell r="A13427" t="str">
            <v>Soporte Antivirus Kaspersky</v>
          </cell>
        </row>
        <row r="13428">
          <cell r="A13428" t="str">
            <v>Soporte Antivirus Kaspersky</v>
          </cell>
        </row>
        <row r="13429">
          <cell r="A13429" t="str">
            <v>Soporte Antivirus Kaspersky</v>
          </cell>
        </row>
        <row r="13430">
          <cell r="A13430" t="str">
            <v>Soporte Antivirus Kaspersky</v>
          </cell>
        </row>
        <row r="13431">
          <cell r="A13431" t="str">
            <v>Soporte Antivirus Kaspersky</v>
          </cell>
        </row>
        <row r="13432">
          <cell r="A13432" t="str">
            <v>Soporte Antivirus Kaspersky</v>
          </cell>
        </row>
        <row r="13433">
          <cell r="A13433" t="str">
            <v>Soporte Antivirus Kaspersky</v>
          </cell>
        </row>
        <row r="13434">
          <cell r="A13434" t="str">
            <v>Soporte Antivirus Kaspersky</v>
          </cell>
        </row>
        <row r="13435">
          <cell r="A13435" t="str">
            <v>Soporte Antivirus Kaspersky</v>
          </cell>
        </row>
        <row r="13436">
          <cell r="A13436" t="str">
            <v>Soporte Antivirus Kaspersky</v>
          </cell>
        </row>
        <row r="13437">
          <cell r="A13437" t="str">
            <v>Soporte Antivirus Kaspersky</v>
          </cell>
        </row>
        <row r="13438">
          <cell r="A13438" t="str">
            <v>Soporte Antivirus Kaspersky</v>
          </cell>
        </row>
        <row r="13439">
          <cell r="A13439" t="str">
            <v>Soporte Antivirus Kaspersky</v>
          </cell>
        </row>
        <row r="13440">
          <cell r="A13440" t="str">
            <v>Soporte Antivirus Kaspersky</v>
          </cell>
        </row>
        <row r="13441">
          <cell r="A13441" t="str">
            <v>Soporte Antivirus Kaspersky</v>
          </cell>
        </row>
        <row r="13442">
          <cell r="A13442" t="str">
            <v>Soporte Antivirus Kaspersky</v>
          </cell>
        </row>
        <row r="13443">
          <cell r="A13443" t="str">
            <v>Soporte Antivirus Kaspersky</v>
          </cell>
        </row>
        <row r="13444">
          <cell r="A13444" t="str">
            <v>Soporte Antivirus Kaspersky</v>
          </cell>
        </row>
        <row r="13445">
          <cell r="A13445" t="str">
            <v>Soporte Antivirus Kaspersky</v>
          </cell>
        </row>
        <row r="13446">
          <cell r="A13446" t="str">
            <v>Soporte Antivirus Kaspersky</v>
          </cell>
        </row>
        <row r="13447">
          <cell r="A13447" t="str">
            <v>Soporte Antivirus Kaspersky</v>
          </cell>
        </row>
        <row r="13448">
          <cell r="A13448" t="str">
            <v>Soporte Antivirus Kaspersky</v>
          </cell>
        </row>
        <row r="13449">
          <cell r="A13449" t="str">
            <v>Soporte Antivirus Kaspersky</v>
          </cell>
        </row>
        <row r="13450">
          <cell r="A13450" t="str">
            <v>Soporte Antivirus Kaspersky</v>
          </cell>
        </row>
        <row r="13451">
          <cell r="A13451" t="str">
            <v>Soporte Antivirus Kaspersky</v>
          </cell>
        </row>
        <row r="13452">
          <cell r="A13452" t="str">
            <v>Soporte Antivirus Kaspersky</v>
          </cell>
        </row>
        <row r="13453">
          <cell r="A13453" t="str">
            <v>Soporte Antivirus Kaspersky</v>
          </cell>
        </row>
        <row r="13454">
          <cell r="A13454" t="str">
            <v>Soporte Antivirus Kaspersky</v>
          </cell>
        </row>
        <row r="13455">
          <cell r="A13455" t="str">
            <v>Soporte Antivirus Kaspersky</v>
          </cell>
        </row>
        <row r="13456">
          <cell r="A13456" t="str">
            <v>Soporte Antivirus Kaspersky</v>
          </cell>
        </row>
        <row r="13457">
          <cell r="A13457" t="str">
            <v>Soporte Antivirus Kaspersky</v>
          </cell>
        </row>
        <row r="13458">
          <cell r="A13458" t="str">
            <v>Soporte Antivirus Kaspersky</v>
          </cell>
        </row>
        <row r="13459">
          <cell r="A13459" t="str">
            <v>Soporte Antivirus Kaspersky</v>
          </cell>
        </row>
        <row r="13460">
          <cell r="A13460" t="str">
            <v>Soporte Antivirus Kaspersky</v>
          </cell>
        </row>
        <row r="13461">
          <cell r="A13461" t="str">
            <v>Soporte Antivirus Kaspersky</v>
          </cell>
        </row>
        <row r="13462">
          <cell r="A13462" t="str">
            <v>Soporte Antivirus Kaspersky</v>
          </cell>
        </row>
        <row r="13463">
          <cell r="A13463" t="str">
            <v>Soporte Antivirus Kaspersky</v>
          </cell>
        </row>
        <row r="13464">
          <cell r="A13464" t="str">
            <v>Soporte Antivirus Kaspersky</v>
          </cell>
        </row>
        <row r="13465">
          <cell r="A13465" t="str">
            <v>Soporte Antivirus Kaspersky</v>
          </cell>
        </row>
        <row r="13466">
          <cell r="A13466" t="str">
            <v>Soporte Antivirus Kaspersky</v>
          </cell>
        </row>
        <row r="13467">
          <cell r="A13467" t="str">
            <v>Soporte Antivirus Kaspersky</v>
          </cell>
        </row>
        <row r="13468">
          <cell r="A13468" t="str">
            <v>Soporte Antivirus Kaspersky</v>
          </cell>
        </row>
        <row r="13469">
          <cell r="A13469" t="str">
            <v>Soporte Antivirus Kaspersky</v>
          </cell>
        </row>
        <row r="13470">
          <cell r="A13470" t="str">
            <v>Soporte Antivirus Kaspersky</v>
          </cell>
        </row>
        <row r="13471">
          <cell r="A13471" t="str">
            <v>Soporte Antivirus Kaspersky</v>
          </cell>
        </row>
        <row r="13472">
          <cell r="A13472" t="str">
            <v>Soporte Antivirus Kaspersky</v>
          </cell>
        </row>
        <row r="13473">
          <cell r="A13473" t="str">
            <v>Soporte Antivirus Kaspersky</v>
          </cell>
        </row>
        <row r="13474">
          <cell r="A13474" t="str">
            <v>Soporte Antivirus Kaspersky</v>
          </cell>
        </row>
        <row r="13475">
          <cell r="A13475" t="str">
            <v>Soporte Antivirus Kaspersky</v>
          </cell>
        </row>
        <row r="13476">
          <cell r="A13476" t="str">
            <v>Soporte Antivirus Kaspersky</v>
          </cell>
        </row>
        <row r="13477">
          <cell r="A13477" t="str">
            <v>Soporte Antivirus Kaspersky</v>
          </cell>
        </row>
        <row r="13478">
          <cell r="A13478" t="str">
            <v>Soporte Antivirus Kaspersky</v>
          </cell>
        </row>
        <row r="13479">
          <cell r="A13479" t="str">
            <v>Soporte Antivirus Kaspersky</v>
          </cell>
        </row>
        <row r="13480">
          <cell r="A13480" t="str">
            <v>Soporte Antivirus Kaspersky</v>
          </cell>
        </row>
        <row r="13481">
          <cell r="A13481" t="str">
            <v>Soporte Antivirus Kaspersky</v>
          </cell>
        </row>
        <row r="13482">
          <cell r="A13482" t="str">
            <v>Soporte Antivirus Kaspersky</v>
          </cell>
        </row>
        <row r="13483">
          <cell r="A13483" t="str">
            <v>Soporte Antivirus Kaspersky</v>
          </cell>
        </row>
        <row r="13484">
          <cell r="A13484" t="str">
            <v>Soporte Antivirus Kaspersky</v>
          </cell>
        </row>
        <row r="13485">
          <cell r="A13485" t="str">
            <v>Soporte Antivirus Kaspersky</v>
          </cell>
        </row>
        <row r="13486">
          <cell r="A13486" t="str">
            <v>Soporte Antivirus Kaspersky</v>
          </cell>
        </row>
        <row r="13487">
          <cell r="A13487" t="str">
            <v>Soporte Antivirus Kaspersky</v>
          </cell>
        </row>
        <row r="13488">
          <cell r="A13488" t="str">
            <v>Soporte Antivirus Kaspersky</v>
          </cell>
        </row>
        <row r="13489">
          <cell r="A13489" t="str">
            <v>Soporte Antivirus Kaspersky</v>
          </cell>
        </row>
        <row r="13490">
          <cell r="A13490" t="str">
            <v>Soporte Antivirus Kaspersky</v>
          </cell>
        </row>
        <row r="13491">
          <cell r="A13491" t="str">
            <v>Soporte Antivirus Kaspersky</v>
          </cell>
        </row>
        <row r="13492">
          <cell r="A13492" t="str">
            <v>Soporte Antivirus Kaspersky</v>
          </cell>
        </row>
        <row r="13493">
          <cell r="A13493" t="str">
            <v>Soporte Antivirus Kaspersky</v>
          </cell>
        </row>
        <row r="13494">
          <cell r="A13494" t="str">
            <v>Soporte Antivirus Kaspersky</v>
          </cell>
        </row>
        <row r="13495">
          <cell r="A13495" t="str">
            <v>Soporte Antivirus Kaspersky</v>
          </cell>
        </row>
        <row r="13496">
          <cell r="A13496" t="str">
            <v>Soporte Antivirus Kaspersky</v>
          </cell>
        </row>
        <row r="13497">
          <cell r="A13497" t="str">
            <v>Soporte Antivirus Kaspersky</v>
          </cell>
        </row>
        <row r="13498">
          <cell r="A13498" t="str">
            <v>Soporte Antivirus Kaspersky</v>
          </cell>
        </row>
        <row r="13499">
          <cell r="A13499" t="str">
            <v>Soporte Antivirus Kaspersky</v>
          </cell>
        </row>
        <row r="13500">
          <cell r="A13500" t="str">
            <v>Soporte Antivirus Kaspersky</v>
          </cell>
        </row>
        <row r="13501">
          <cell r="A13501" t="str">
            <v>Soporte Antivirus Kaspersky</v>
          </cell>
        </row>
        <row r="13502">
          <cell r="A13502" t="str">
            <v>Soporte Antivirus Kaspersky</v>
          </cell>
        </row>
        <row r="13503">
          <cell r="A13503" t="str">
            <v>Soporte Antivirus Kaspersky</v>
          </cell>
        </row>
        <row r="13504">
          <cell r="A13504" t="str">
            <v>Soporte Antivirus Kaspersky</v>
          </cell>
        </row>
        <row r="13505">
          <cell r="A13505" t="str">
            <v>Soporte Antivirus Kaspersky</v>
          </cell>
        </row>
        <row r="13506">
          <cell r="A13506" t="str">
            <v>Soporte Antivirus Kaspersky</v>
          </cell>
        </row>
        <row r="13507">
          <cell r="A13507" t="str">
            <v>Soporte Antivirus Kaspersky</v>
          </cell>
        </row>
        <row r="13508">
          <cell r="A13508" t="str">
            <v>Soporte Antivirus Kaspersky</v>
          </cell>
        </row>
        <row r="13509">
          <cell r="A13509" t="str">
            <v>Soporte Antivirus Kaspersky</v>
          </cell>
        </row>
        <row r="13510">
          <cell r="A13510" t="str">
            <v>Soporte Antivirus Kaspersky</v>
          </cell>
        </row>
        <row r="13511">
          <cell r="A13511" t="str">
            <v>Soporte Antivirus Kaspersky</v>
          </cell>
        </row>
        <row r="13512">
          <cell r="A13512" t="str">
            <v>Soporte Antivirus Kaspersky</v>
          </cell>
        </row>
        <row r="13513">
          <cell r="A13513" t="str">
            <v>Soporte Antivirus Kaspersky</v>
          </cell>
        </row>
        <row r="13514">
          <cell r="A13514" t="str">
            <v>Soporte Antivirus Kaspersky</v>
          </cell>
        </row>
        <row r="13515">
          <cell r="A13515" t="str">
            <v>Soporte Antivirus Kaspersky</v>
          </cell>
        </row>
        <row r="13516">
          <cell r="A13516" t="str">
            <v>Soporte Antivirus Kaspersky</v>
          </cell>
        </row>
        <row r="13517">
          <cell r="A13517" t="str">
            <v>Soporte Antivirus Kaspersky</v>
          </cell>
        </row>
        <row r="13518">
          <cell r="A13518" t="str">
            <v>Soporte Antivirus Kaspersky</v>
          </cell>
        </row>
        <row r="13519">
          <cell r="A13519" t="str">
            <v>Soporte Antivirus Kaspersky</v>
          </cell>
        </row>
        <row r="13520">
          <cell r="A13520" t="str">
            <v>Soporte Antivirus Kaspersky</v>
          </cell>
        </row>
        <row r="13521">
          <cell r="A13521" t="str">
            <v>Soporte Antivirus Kaspersky</v>
          </cell>
        </row>
        <row r="13522">
          <cell r="A13522" t="str">
            <v>Soporte Antivirus Kaspersky</v>
          </cell>
        </row>
        <row r="13523">
          <cell r="A13523" t="str">
            <v>Soporte Antivirus Kaspersky</v>
          </cell>
        </row>
        <row r="13524">
          <cell r="A13524" t="str">
            <v>Soporte Antivirus Kaspersky</v>
          </cell>
        </row>
        <row r="13525">
          <cell r="A13525" t="str">
            <v>Soporte Antivirus Kaspersky</v>
          </cell>
        </row>
        <row r="13526">
          <cell r="A13526" t="str">
            <v>Soporte Antivirus Kaspersky</v>
          </cell>
        </row>
        <row r="13527">
          <cell r="A13527" t="str">
            <v>Soporte Antivirus Kaspersky</v>
          </cell>
        </row>
        <row r="13528">
          <cell r="A13528" t="str">
            <v>Soporte Antivirus Kaspersky</v>
          </cell>
        </row>
        <row r="13529">
          <cell r="A13529" t="str">
            <v>Soporte Antivirus Kaspersky</v>
          </cell>
        </row>
        <row r="13530">
          <cell r="A13530" t="str">
            <v>Soporte Antivirus Kaspersky</v>
          </cell>
        </row>
        <row r="13531">
          <cell r="A13531" t="str">
            <v>Soporte Antivirus Kaspersky</v>
          </cell>
        </row>
        <row r="13532">
          <cell r="A13532" t="str">
            <v>Soporte Antivirus Kaspersky</v>
          </cell>
        </row>
        <row r="13533">
          <cell r="A13533" t="str">
            <v>Soporte Antivirus Kaspersky</v>
          </cell>
        </row>
        <row r="13534">
          <cell r="A13534" t="str">
            <v>Soporte Antivirus Kaspersky</v>
          </cell>
        </row>
        <row r="13535">
          <cell r="A13535" t="str">
            <v>Soporte Antivirus Kaspersky</v>
          </cell>
        </row>
        <row r="13536">
          <cell r="A13536" t="str">
            <v>Soporte Antivirus Kaspersky</v>
          </cell>
        </row>
        <row r="13537">
          <cell r="A13537" t="str">
            <v>Soporte Antivirus Kaspersky</v>
          </cell>
        </row>
        <row r="13538">
          <cell r="A13538" t="str">
            <v>Soporte Antivirus Kaspersky</v>
          </cell>
        </row>
        <row r="13539">
          <cell r="A13539" t="str">
            <v>Soporte Antivirus Kaspersky</v>
          </cell>
        </row>
        <row r="13540">
          <cell r="A13540" t="str">
            <v>Soporte Antivirus Kaspersky</v>
          </cell>
        </row>
        <row r="13541">
          <cell r="A13541" t="str">
            <v>Soporte Antivirus Kaspersky</v>
          </cell>
        </row>
        <row r="13542">
          <cell r="A13542" t="str">
            <v>Soporte Antivirus Kaspersky</v>
          </cell>
        </row>
        <row r="13543">
          <cell r="A13543" t="str">
            <v>Soporte Antivirus Kaspersky</v>
          </cell>
        </row>
        <row r="13544">
          <cell r="A13544" t="str">
            <v>Soporte Antivirus Kaspersky</v>
          </cell>
        </row>
        <row r="13545">
          <cell r="A13545" t="str">
            <v>Soporte Antivirus Kaspersky</v>
          </cell>
        </row>
        <row r="13546">
          <cell r="A13546" t="str">
            <v>Soporte Antivirus Kaspersky</v>
          </cell>
        </row>
        <row r="13547">
          <cell r="A13547" t="str">
            <v>Soporte Antivirus Kaspersky</v>
          </cell>
        </row>
        <row r="13548">
          <cell r="A13548" t="str">
            <v>Soporte Antivirus Kaspersky</v>
          </cell>
        </row>
        <row r="13549">
          <cell r="A13549" t="str">
            <v>Soporte Antivirus Kaspersky</v>
          </cell>
        </row>
        <row r="13550">
          <cell r="A13550" t="str">
            <v>Soporte Antivirus Kaspersky</v>
          </cell>
        </row>
        <row r="13551">
          <cell r="A13551" t="str">
            <v>Soporte Antivirus Kaspersky</v>
          </cell>
        </row>
        <row r="13552">
          <cell r="A13552" t="str">
            <v>Soporte Antivirus Kaspersky</v>
          </cell>
        </row>
        <row r="13553">
          <cell r="A13553" t="str">
            <v>Soporte Antivirus Kaspersky</v>
          </cell>
        </row>
        <row r="13554">
          <cell r="A13554" t="str">
            <v>Soporte Antivirus Kaspersky</v>
          </cell>
        </row>
        <row r="13555">
          <cell r="A13555" t="str">
            <v>Soporte Antivirus Kaspersky</v>
          </cell>
        </row>
        <row r="13556">
          <cell r="A13556" t="str">
            <v>Soporte Antivirus Kaspersky</v>
          </cell>
        </row>
        <row r="13557">
          <cell r="A13557" t="str">
            <v>Soporte Antivirus Kaspersky</v>
          </cell>
        </row>
        <row r="13558">
          <cell r="A13558" t="str">
            <v>Soporte Antivirus Kaspersky</v>
          </cell>
        </row>
        <row r="13559">
          <cell r="A13559" t="str">
            <v>Soporte Antivirus Kaspersky</v>
          </cell>
        </row>
        <row r="13560">
          <cell r="A13560" t="str">
            <v>Soporte Antivirus Kaspersky</v>
          </cell>
        </row>
        <row r="13561">
          <cell r="A13561" t="str">
            <v>Soporte Antivirus Kaspersky</v>
          </cell>
        </row>
        <row r="13562">
          <cell r="A13562" t="str">
            <v>Soporte Antivirus Kaspersky</v>
          </cell>
        </row>
        <row r="13563">
          <cell r="A13563" t="str">
            <v>Soporte Antivirus Kaspersky</v>
          </cell>
        </row>
        <row r="13564">
          <cell r="A13564" t="str">
            <v>Soporte Antivirus Kaspersky</v>
          </cell>
        </row>
        <row r="13565">
          <cell r="A13565" t="str">
            <v>Soporte Antivirus Kaspersky</v>
          </cell>
        </row>
        <row r="13566">
          <cell r="A13566" t="str">
            <v>Soporte Antivirus Kaspersky</v>
          </cell>
        </row>
        <row r="13567">
          <cell r="A13567" t="str">
            <v>Soporte Antivirus Kaspersky</v>
          </cell>
        </row>
        <row r="13568">
          <cell r="A13568" t="str">
            <v>Soporte Antivirus Kaspersky</v>
          </cell>
        </row>
        <row r="13569">
          <cell r="A13569" t="str">
            <v>Soporte Antivirus Kaspersky</v>
          </cell>
        </row>
        <row r="13570">
          <cell r="A13570" t="str">
            <v>Soporte Antivirus Kaspersky</v>
          </cell>
        </row>
        <row r="13571">
          <cell r="A13571" t="str">
            <v>Soporte Antivirus Kaspersky</v>
          </cell>
        </row>
        <row r="13572">
          <cell r="A13572" t="str">
            <v>Soporte Antivirus Kaspersky</v>
          </cell>
        </row>
        <row r="13573">
          <cell r="A13573" t="str">
            <v>Soporte Antivirus Kaspersky</v>
          </cell>
        </row>
        <row r="13574">
          <cell r="A13574" t="str">
            <v>Soporte Antivirus Kaspersky</v>
          </cell>
        </row>
        <row r="13575">
          <cell r="A13575" t="str">
            <v>Soporte Antivirus Kaspersky</v>
          </cell>
        </row>
        <row r="13576">
          <cell r="A13576" t="str">
            <v>Soporte Antivirus Kaspersky</v>
          </cell>
        </row>
        <row r="13577">
          <cell r="A13577" t="str">
            <v>Soporte Antivirus Kaspersky</v>
          </cell>
        </row>
        <row r="13578">
          <cell r="A13578" t="str">
            <v>Soporte Antivirus Kaspersky</v>
          </cell>
        </row>
        <row r="13579">
          <cell r="A13579" t="str">
            <v>Soporte Antivirus Kaspersky</v>
          </cell>
        </row>
        <row r="13580">
          <cell r="A13580" t="str">
            <v>Soporte Antivirus Kaspersky</v>
          </cell>
        </row>
        <row r="13581">
          <cell r="A13581" t="str">
            <v>Soporte Antivirus Kaspersky</v>
          </cell>
        </row>
        <row r="13582">
          <cell r="A13582" t="str">
            <v>Soporte Antivirus Kaspersky</v>
          </cell>
        </row>
        <row r="13583">
          <cell r="A13583" t="str">
            <v>Soporte Antivirus Kaspersky</v>
          </cell>
        </row>
        <row r="13584">
          <cell r="A13584" t="str">
            <v>Soporte Antivirus Kaspersky</v>
          </cell>
        </row>
        <row r="13585">
          <cell r="A13585" t="str">
            <v>Soporte Antivirus Kaspersky</v>
          </cell>
        </row>
        <row r="13586">
          <cell r="A13586" t="str">
            <v>Soporte Antivirus Kaspersky</v>
          </cell>
        </row>
        <row r="13587">
          <cell r="A13587" t="str">
            <v>Soporte Antivirus Kaspersky</v>
          </cell>
        </row>
        <row r="13588">
          <cell r="A13588" t="str">
            <v>Soporte Antivirus Kaspersky</v>
          </cell>
        </row>
        <row r="13589">
          <cell r="A13589" t="str">
            <v>Soporte Antivirus Kaspersky</v>
          </cell>
        </row>
        <row r="13590">
          <cell r="A13590" t="str">
            <v>Soporte Antivirus Kaspersky</v>
          </cell>
        </row>
        <row r="13591">
          <cell r="A13591" t="str">
            <v>Soporte Antivirus Kaspersky</v>
          </cell>
        </row>
        <row r="13592">
          <cell r="A13592" t="str">
            <v>Soporte Antivirus Kaspersky</v>
          </cell>
        </row>
        <row r="13593">
          <cell r="A13593" t="str">
            <v>Soporte Antivirus Kaspersky</v>
          </cell>
        </row>
        <row r="13594">
          <cell r="A13594" t="str">
            <v>Soporte Antivirus Kaspersky</v>
          </cell>
        </row>
        <row r="13595">
          <cell r="A13595" t="str">
            <v>Soporte Antivirus Kaspersky</v>
          </cell>
        </row>
        <row r="13596">
          <cell r="A13596" t="str">
            <v>Soporte Antivirus Kaspersky</v>
          </cell>
        </row>
        <row r="13597">
          <cell r="A13597" t="str">
            <v>Soporte Antivirus Kaspersky</v>
          </cell>
        </row>
        <row r="13598">
          <cell r="A13598" t="str">
            <v>Soporte Antivirus Kaspersky</v>
          </cell>
        </row>
        <row r="13599">
          <cell r="A13599" t="str">
            <v>Soporte Antivirus Kaspersky</v>
          </cell>
        </row>
        <row r="13600">
          <cell r="A13600" t="str">
            <v>Soporte Antivirus Kaspersky</v>
          </cell>
        </row>
        <row r="13601">
          <cell r="A13601" t="str">
            <v>Soporte Antivirus Kaspersky</v>
          </cell>
        </row>
        <row r="13602">
          <cell r="A13602" t="str">
            <v>Soporte Antivirus Kaspersky</v>
          </cell>
        </row>
        <row r="13603">
          <cell r="A13603" t="str">
            <v>Soporte Antivirus Kaspersky</v>
          </cell>
        </row>
        <row r="13604">
          <cell r="A13604" t="str">
            <v>Soporte Antivirus Kaspersky</v>
          </cell>
        </row>
        <row r="13605">
          <cell r="A13605" t="str">
            <v>Soporte Antivirus Kaspersky</v>
          </cell>
        </row>
        <row r="13606">
          <cell r="A13606" t="str">
            <v>Soporte Antivirus Kaspersky</v>
          </cell>
        </row>
        <row r="13607">
          <cell r="A13607" t="str">
            <v>Soporte Antivirus Kaspersky</v>
          </cell>
        </row>
        <row r="13608">
          <cell r="A13608" t="str">
            <v>Soporte Antivirus Kaspersky</v>
          </cell>
        </row>
        <row r="13609">
          <cell r="A13609" t="str">
            <v>Soporte Antivirus Kaspersky</v>
          </cell>
        </row>
        <row r="13610">
          <cell r="A13610" t="str">
            <v>Soporte Antivirus Kaspersky</v>
          </cell>
        </row>
        <row r="13611">
          <cell r="A13611" t="str">
            <v>Soporte Antivirus Kaspersky</v>
          </cell>
        </row>
        <row r="13612">
          <cell r="A13612" t="str">
            <v>Soporte Antivirus Kaspersky</v>
          </cell>
        </row>
        <row r="13613">
          <cell r="A13613" t="str">
            <v>Soporte Antivirus Kaspersky</v>
          </cell>
        </row>
        <row r="13614">
          <cell r="A13614" t="str">
            <v>Soporte Antivirus Kaspersky</v>
          </cell>
        </row>
        <row r="13615">
          <cell r="A13615" t="str">
            <v>Soporte Antivirus Kaspersky</v>
          </cell>
        </row>
        <row r="13616">
          <cell r="A13616" t="str">
            <v>Soporte Antivirus Kaspersky</v>
          </cell>
        </row>
        <row r="13617">
          <cell r="A13617" t="str">
            <v>Soporte Antivirus Kaspersky</v>
          </cell>
        </row>
        <row r="13618">
          <cell r="A13618" t="str">
            <v>Soporte Antivirus Kaspersky</v>
          </cell>
        </row>
        <row r="13619">
          <cell r="A13619" t="str">
            <v>Soporte Antivirus Kaspersky</v>
          </cell>
        </row>
        <row r="13620">
          <cell r="A13620" t="str">
            <v>Soporte Antivirus Kaspersky</v>
          </cell>
        </row>
        <row r="13621">
          <cell r="A13621" t="str">
            <v>Soporte Antivirus Kaspersky</v>
          </cell>
        </row>
        <row r="13622">
          <cell r="A13622" t="str">
            <v>Soporte Antivirus Kaspersky</v>
          </cell>
        </row>
        <row r="13623">
          <cell r="A13623" t="str">
            <v>Soporte Antivirus Kaspersky</v>
          </cell>
        </row>
        <row r="13624">
          <cell r="A13624" t="str">
            <v>Soporte Antivirus Kaspersky</v>
          </cell>
        </row>
        <row r="13625">
          <cell r="A13625" t="str">
            <v>Soporte Antivirus Kaspersky</v>
          </cell>
        </row>
        <row r="13626">
          <cell r="A13626" t="str">
            <v>Soporte Antivirus Kaspersky</v>
          </cell>
        </row>
        <row r="13627">
          <cell r="A13627" t="str">
            <v>Soporte Antivirus Kaspersky</v>
          </cell>
        </row>
        <row r="13628">
          <cell r="A13628" t="str">
            <v>Soporte Antivirus Kaspersky</v>
          </cell>
        </row>
        <row r="13629">
          <cell r="A13629" t="str">
            <v>Soporte Antivirus Kaspersky</v>
          </cell>
        </row>
        <row r="13630">
          <cell r="A13630" t="str">
            <v>Soporte Antivirus Kaspersky</v>
          </cell>
        </row>
        <row r="13631">
          <cell r="A13631" t="str">
            <v>Soporte Antivirus Kaspersky</v>
          </cell>
        </row>
        <row r="13632">
          <cell r="A13632" t="str">
            <v>Soporte Antivirus Kaspersky</v>
          </cell>
        </row>
        <row r="13633">
          <cell r="A13633" t="str">
            <v>Soporte Antivirus Kaspersky</v>
          </cell>
        </row>
        <row r="13634">
          <cell r="A13634" t="str">
            <v>Soporte Antivirus Kaspersky</v>
          </cell>
        </row>
        <row r="13635">
          <cell r="A13635" t="str">
            <v>Soporte Antivirus Kaspersky</v>
          </cell>
        </row>
        <row r="13636">
          <cell r="A13636" t="str">
            <v>Soporte Antivirus Kaspersky</v>
          </cell>
        </row>
        <row r="13637">
          <cell r="A13637" t="str">
            <v>Soporte Antivirus Kaspersky</v>
          </cell>
        </row>
        <row r="13638">
          <cell r="A13638" t="str">
            <v>Soporte Antivirus Kaspersky</v>
          </cell>
        </row>
        <row r="13639">
          <cell r="A13639" t="str">
            <v>Soporte Antivirus Kaspersky</v>
          </cell>
        </row>
        <row r="13640">
          <cell r="A13640" t="str">
            <v>Soporte Antivirus Kaspersky</v>
          </cell>
        </row>
        <row r="13641">
          <cell r="A13641" t="str">
            <v>Soporte Antivirus Kaspersky</v>
          </cell>
        </row>
        <row r="13642">
          <cell r="A13642" t="str">
            <v>Soporte Antivirus Kaspersky</v>
          </cell>
        </row>
        <row r="13643">
          <cell r="A13643" t="str">
            <v>Soporte Antivirus Kaspersky</v>
          </cell>
        </row>
        <row r="13644">
          <cell r="A13644" t="str">
            <v>Soporte Antivirus Kaspersky</v>
          </cell>
        </row>
        <row r="13645">
          <cell r="A13645" t="str">
            <v>Soporte Antivirus Kaspersky</v>
          </cell>
        </row>
        <row r="13646">
          <cell r="A13646" t="str">
            <v>Soporte Antivirus Kaspersky</v>
          </cell>
        </row>
        <row r="13647">
          <cell r="A13647" t="str">
            <v>Soporte Antivirus Kaspersky</v>
          </cell>
        </row>
        <row r="13648">
          <cell r="A13648" t="str">
            <v>Soporte Antivirus Kaspersky</v>
          </cell>
        </row>
        <row r="13649">
          <cell r="A13649" t="str">
            <v>Soporte Antivirus Kaspersky</v>
          </cell>
        </row>
        <row r="13650">
          <cell r="A13650" t="str">
            <v>Soporte Antivirus Kaspersky</v>
          </cell>
        </row>
        <row r="13651">
          <cell r="A13651" t="str">
            <v>Soporte Antivirus Kaspersky</v>
          </cell>
        </row>
        <row r="13652">
          <cell r="A13652" t="str">
            <v>Soporte Antivirus Kaspersky</v>
          </cell>
        </row>
        <row r="13653">
          <cell r="A13653" t="str">
            <v>Soporte Antivirus Kaspersky</v>
          </cell>
        </row>
        <row r="13654">
          <cell r="A13654" t="str">
            <v>Soporte Antivirus Kaspersky</v>
          </cell>
        </row>
        <row r="13655">
          <cell r="A13655" t="str">
            <v>Soporte Antivirus Kaspersky</v>
          </cell>
        </row>
        <row r="13656">
          <cell r="A13656" t="str">
            <v>Soporte Antivirus Kaspersky</v>
          </cell>
        </row>
        <row r="13657">
          <cell r="A13657" t="str">
            <v>Soporte Antivirus Kaspersky</v>
          </cell>
        </row>
        <row r="13658">
          <cell r="A13658" t="str">
            <v>Soporte Antivirus Kaspersky</v>
          </cell>
        </row>
        <row r="13659">
          <cell r="A13659" t="str">
            <v>Soporte Antivirus Kaspersky</v>
          </cell>
        </row>
        <row r="13660">
          <cell r="A13660" t="str">
            <v>Soporte Antivirus Kaspersky</v>
          </cell>
        </row>
        <row r="13661">
          <cell r="A13661" t="str">
            <v>Soporte Antivirus Kaspersky</v>
          </cell>
        </row>
        <row r="13662">
          <cell r="A13662" t="str">
            <v>Soporte Antivirus Kaspersky</v>
          </cell>
        </row>
        <row r="13663">
          <cell r="A13663" t="str">
            <v>Soporte Antivirus Kaspersky</v>
          </cell>
        </row>
        <row r="13664">
          <cell r="A13664" t="str">
            <v>Soporte Antivirus Kaspersky</v>
          </cell>
        </row>
        <row r="13665">
          <cell r="A13665" t="str">
            <v>Soporte Antivirus Kaspersky</v>
          </cell>
        </row>
        <row r="13666">
          <cell r="A13666" t="str">
            <v>Soporte Antivirus Kaspersky</v>
          </cell>
        </row>
        <row r="13667">
          <cell r="A13667" t="str">
            <v>Soporte Antivirus Kaspersky</v>
          </cell>
        </row>
        <row r="13668">
          <cell r="A13668" t="str">
            <v>Soporte Antivirus Kaspersky</v>
          </cell>
        </row>
        <row r="13669">
          <cell r="A13669" t="str">
            <v>Soporte Antivirus Kaspersky</v>
          </cell>
        </row>
        <row r="13670">
          <cell r="A13670" t="str">
            <v>Soporte Antivirus Kaspersky</v>
          </cell>
        </row>
        <row r="13671">
          <cell r="A13671" t="str">
            <v>Soporte Antivirus Kaspersky</v>
          </cell>
        </row>
        <row r="13672">
          <cell r="A13672" t="str">
            <v>Soporte Antivirus Kaspersky</v>
          </cell>
        </row>
        <row r="13673">
          <cell r="A13673" t="str">
            <v>Soporte Antivirus Kaspersky</v>
          </cell>
        </row>
        <row r="13674">
          <cell r="A13674" t="str">
            <v>Soporte Antivirus Kaspersky</v>
          </cell>
        </row>
        <row r="13675">
          <cell r="A13675" t="str">
            <v>Soporte Antivirus Kaspersky</v>
          </cell>
        </row>
        <row r="13676">
          <cell r="A13676" t="str">
            <v>Soporte Antivirus Kaspersky</v>
          </cell>
        </row>
        <row r="13677">
          <cell r="A13677" t="str">
            <v>Soporte Antivirus Kaspersky</v>
          </cell>
        </row>
        <row r="13678">
          <cell r="A13678" t="str">
            <v>Soporte Antivirus Kaspersky</v>
          </cell>
        </row>
        <row r="13679">
          <cell r="A13679" t="str">
            <v>Soporte Antivirus Kaspersky</v>
          </cell>
        </row>
        <row r="13680">
          <cell r="A13680" t="str">
            <v>Soporte Antivirus Kaspersky</v>
          </cell>
        </row>
        <row r="13681">
          <cell r="A13681" t="str">
            <v>Soporte Antivirus Kaspersky</v>
          </cell>
        </row>
        <row r="13682">
          <cell r="A13682" t="str">
            <v>Soporte Antivirus Kaspersky</v>
          </cell>
        </row>
        <row r="13683">
          <cell r="A13683" t="str">
            <v>Soporte Antivirus Kaspersky</v>
          </cell>
        </row>
        <row r="13684">
          <cell r="A13684" t="str">
            <v>Soporte Antivirus Kaspersky</v>
          </cell>
        </row>
        <row r="13685">
          <cell r="A13685" t="str">
            <v>Soporte Antivirus Kaspersky</v>
          </cell>
        </row>
        <row r="13686">
          <cell r="A13686" t="str">
            <v>Soporte Antivirus Kaspersky</v>
          </cell>
        </row>
        <row r="13687">
          <cell r="A13687" t="str">
            <v>Soporte Antivirus Kaspersky</v>
          </cell>
        </row>
        <row r="13688">
          <cell r="A13688" t="str">
            <v>Soporte Antivirus Kaspersky</v>
          </cell>
        </row>
        <row r="13689">
          <cell r="A13689" t="str">
            <v>Soporte Antivirus Kaspersky</v>
          </cell>
        </row>
        <row r="13690">
          <cell r="A13690" t="str">
            <v>Soporte Antivirus Kaspersky</v>
          </cell>
        </row>
        <row r="13691">
          <cell r="A13691" t="str">
            <v>Soporte Antivirus Kaspersky</v>
          </cell>
        </row>
        <row r="13692">
          <cell r="A13692" t="str">
            <v>Soporte Antivirus Kaspersky</v>
          </cell>
        </row>
        <row r="13693">
          <cell r="A13693" t="str">
            <v>Soporte Antivirus Kaspersky</v>
          </cell>
        </row>
        <row r="13694">
          <cell r="A13694" t="str">
            <v>Soporte Antivirus Kaspersky</v>
          </cell>
        </row>
        <row r="13695">
          <cell r="A13695" t="str">
            <v>Soporte Antivirus Kaspersky</v>
          </cell>
        </row>
        <row r="13696">
          <cell r="A13696" t="str">
            <v>Soporte Antivirus Kaspersky</v>
          </cell>
        </row>
        <row r="13697">
          <cell r="A13697" t="str">
            <v>Soporte Antivirus Kaspersky</v>
          </cell>
        </row>
        <row r="13698">
          <cell r="A13698" t="str">
            <v>Soporte Antivirus Kaspersky</v>
          </cell>
        </row>
        <row r="13699">
          <cell r="A13699" t="str">
            <v>Soporte Antivirus Kaspersky</v>
          </cell>
        </row>
        <row r="13700">
          <cell r="A13700" t="str">
            <v>Soporte Antivirus Kaspersky</v>
          </cell>
        </row>
        <row r="13701">
          <cell r="A13701" t="str">
            <v>Soporte Antivirus Kaspersky</v>
          </cell>
        </row>
        <row r="13702">
          <cell r="A13702" t="str">
            <v>Soporte Antivirus Kaspersky</v>
          </cell>
        </row>
        <row r="13703">
          <cell r="A13703" t="str">
            <v>Soporte Antivirus Kaspersky</v>
          </cell>
        </row>
        <row r="13704">
          <cell r="A13704" t="str">
            <v>Soporte Antivirus Kaspersky</v>
          </cell>
        </row>
        <row r="13705">
          <cell r="A13705" t="str">
            <v>Soporte Antivirus Kaspersky</v>
          </cell>
        </row>
        <row r="13706">
          <cell r="A13706" t="str">
            <v>Soporte Antivirus Kaspersky</v>
          </cell>
        </row>
        <row r="13707">
          <cell r="A13707" t="str">
            <v>Soporte Antivirus Kaspersky</v>
          </cell>
        </row>
        <row r="13708">
          <cell r="A13708" t="str">
            <v>Soporte Antivirus Kaspersky</v>
          </cell>
        </row>
        <row r="13709">
          <cell r="A13709" t="str">
            <v>Soporte Antivirus Kaspersky</v>
          </cell>
        </row>
        <row r="13710">
          <cell r="A13710" t="str">
            <v>Soporte Antivirus Kaspersky</v>
          </cell>
        </row>
        <row r="13711">
          <cell r="A13711" t="str">
            <v>Soporte Antivirus Kaspersky</v>
          </cell>
        </row>
        <row r="13712">
          <cell r="A13712" t="str">
            <v>Soporte Antivirus Kaspersky</v>
          </cell>
        </row>
        <row r="13713">
          <cell r="A13713" t="str">
            <v>Soporte Antivirus Kaspersky</v>
          </cell>
        </row>
        <row r="13714">
          <cell r="A13714" t="str">
            <v>Soporte Antivirus Kaspersky</v>
          </cell>
        </row>
        <row r="13715">
          <cell r="A13715" t="str">
            <v>Soporte Antivirus Kaspersky</v>
          </cell>
        </row>
        <row r="13716">
          <cell r="A13716" t="str">
            <v>Soporte Antivirus Kaspersky</v>
          </cell>
        </row>
        <row r="13717">
          <cell r="A13717" t="str">
            <v>Soporte Antivirus Kaspersky</v>
          </cell>
        </row>
        <row r="13718">
          <cell r="A13718" t="str">
            <v>Soporte Antivirus Kaspersky</v>
          </cell>
        </row>
        <row r="13719">
          <cell r="A13719" t="str">
            <v>Soporte Antivirus Kaspersky</v>
          </cell>
        </row>
        <row r="13720">
          <cell r="A13720" t="str">
            <v>Soporte Antivirus Kaspersky</v>
          </cell>
        </row>
        <row r="13721">
          <cell r="A13721" t="str">
            <v>Soporte Antivirus Kaspersky</v>
          </cell>
        </row>
        <row r="13722">
          <cell r="A13722" t="str">
            <v>Soporte Antivirus Kaspersky</v>
          </cell>
        </row>
        <row r="13723">
          <cell r="A13723" t="str">
            <v>Soporte Antivirus Kaspersky</v>
          </cell>
        </row>
        <row r="13724">
          <cell r="A13724" t="str">
            <v>Soporte Antivirus Kaspersky</v>
          </cell>
        </row>
        <row r="13725">
          <cell r="A13725" t="str">
            <v>Soporte Antivirus Kaspersky</v>
          </cell>
        </row>
        <row r="13726">
          <cell r="A13726" t="str">
            <v>Soporte Antivirus Kaspersky</v>
          </cell>
        </row>
        <row r="13727">
          <cell r="A13727" t="str">
            <v>Soporte Antivirus Kaspersky</v>
          </cell>
        </row>
        <row r="13728">
          <cell r="A13728" t="str">
            <v>Soporte Antivirus Kaspersky</v>
          </cell>
        </row>
        <row r="13729">
          <cell r="A13729" t="str">
            <v>Soporte Antivirus Kaspersky</v>
          </cell>
        </row>
        <row r="13730">
          <cell r="A13730" t="str">
            <v>Soporte Antivirus Kaspersky</v>
          </cell>
        </row>
        <row r="13731">
          <cell r="A13731" t="str">
            <v>Soporte Antivirus Kaspersky</v>
          </cell>
        </row>
        <row r="13732">
          <cell r="A13732" t="str">
            <v>Soporte Antivirus Kaspersky</v>
          </cell>
        </row>
        <row r="13733">
          <cell r="A13733" t="str">
            <v>Soporte Antivirus Kaspersky</v>
          </cell>
        </row>
        <row r="13734">
          <cell r="A13734" t="str">
            <v>Soporte Antivirus Kaspersky</v>
          </cell>
        </row>
        <row r="13735">
          <cell r="A13735" t="str">
            <v>Soporte Antivirus Kaspersky</v>
          </cell>
        </row>
        <row r="13736">
          <cell r="A13736" t="str">
            <v>Soporte Antivirus Kaspersky</v>
          </cell>
        </row>
        <row r="13737">
          <cell r="A13737" t="str">
            <v>Soporte Antivirus Kaspersky</v>
          </cell>
        </row>
        <row r="13738">
          <cell r="A13738" t="str">
            <v>Soporte Antivirus Kaspersky</v>
          </cell>
        </row>
        <row r="13739">
          <cell r="A13739" t="str">
            <v>Soporte Antivirus Kaspersky</v>
          </cell>
        </row>
        <row r="13740">
          <cell r="A13740" t="str">
            <v>Soporte Antivirus Kaspersky</v>
          </cell>
        </row>
        <row r="13741">
          <cell r="A13741" t="str">
            <v>Soporte Antivirus Kaspersky</v>
          </cell>
        </row>
        <row r="13742">
          <cell r="A13742" t="str">
            <v>Soporte Antivirus Kaspersky</v>
          </cell>
        </row>
        <row r="13743">
          <cell r="A13743" t="str">
            <v>Soporte Antivirus Kaspersky</v>
          </cell>
        </row>
        <row r="13744">
          <cell r="A13744" t="str">
            <v>Soporte Antivirus Kaspersky</v>
          </cell>
        </row>
        <row r="13745">
          <cell r="A13745" t="str">
            <v>Soporte Antivirus Kaspersky</v>
          </cell>
        </row>
        <row r="13746">
          <cell r="A13746" t="str">
            <v>Soporte Antivirus Kaspersky</v>
          </cell>
        </row>
        <row r="13747">
          <cell r="A13747" t="str">
            <v>Soporte Antivirus Kaspersky</v>
          </cell>
        </row>
        <row r="13748">
          <cell r="A13748" t="str">
            <v>Soporte Antivirus Kaspersky</v>
          </cell>
        </row>
        <row r="13749">
          <cell r="A13749" t="str">
            <v>Soporte Antivirus Kaspersky</v>
          </cell>
        </row>
        <row r="13750">
          <cell r="A13750" t="str">
            <v>Soporte Antivirus Kaspersky</v>
          </cell>
        </row>
        <row r="13751">
          <cell r="A13751" t="str">
            <v>Soporte Antivirus Kaspersky</v>
          </cell>
        </row>
        <row r="13752">
          <cell r="A13752" t="str">
            <v>Soporte Antivirus Kaspersky</v>
          </cell>
        </row>
        <row r="13753">
          <cell r="A13753" t="str">
            <v>Soporte Antivirus Kaspersky</v>
          </cell>
        </row>
        <row r="13754">
          <cell r="A13754" t="str">
            <v>Soporte Antivirus Kaspersky</v>
          </cell>
        </row>
        <row r="13755">
          <cell r="A13755" t="str">
            <v>Soporte Antivirus Kaspersky</v>
          </cell>
        </row>
        <row r="13756">
          <cell r="A13756" t="str">
            <v>Soporte Antivirus Kaspersky</v>
          </cell>
        </row>
        <row r="13757">
          <cell r="A13757" t="str">
            <v>Soporte Antivirus Kaspersky</v>
          </cell>
        </row>
        <row r="13758">
          <cell r="A13758" t="str">
            <v>Soporte Antivirus Kaspersky</v>
          </cell>
        </row>
        <row r="13759">
          <cell r="A13759" t="str">
            <v>Soporte Antivirus Kaspersky</v>
          </cell>
        </row>
        <row r="13760">
          <cell r="A13760" t="str">
            <v>Soporte Antivirus Kaspersky</v>
          </cell>
        </row>
        <row r="13761">
          <cell r="A13761" t="str">
            <v>Soporte Antivirus Kaspersky</v>
          </cell>
        </row>
        <row r="13762">
          <cell r="A13762" t="str">
            <v>Soporte Antivirus Kaspersky</v>
          </cell>
        </row>
        <row r="13763">
          <cell r="A13763" t="str">
            <v>Soporte Antivirus Kaspersky</v>
          </cell>
        </row>
        <row r="13764">
          <cell r="A13764" t="str">
            <v>Soporte Antivirus Kaspersky</v>
          </cell>
        </row>
        <row r="13765">
          <cell r="A13765" t="str">
            <v>Soporte Antivirus Kaspersky</v>
          </cell>
        </row>
        <row r="13766">
          <cell r="A13766" t="str">
            <v>Soporte Antivirus Kaspersky</v>
          </cell>
        </row>
        <row r="13767">
          <cell r="A13767" t="str">
            <v>Soporte Antivirus Kaspersky</v>
          </cell>
        </row>
        <row r="13768">
          <cell r="A13768" t="str">
            <v>Soporte Antivirus Kaspersky</v>
          </cell>
        </row>
        <row r="13769">
          <cell r="A13769" t="str">
            <v>Soporte Antivirus Kaspersky</v>
          </cell>
        </row>
        <row r="13770">
          <cell r="A13770" t="str">
            <v>Soporte Antivirus Kaspersky</v>
          </cell>
        </row>
        <row r="13771">
          <cell r="A13771" t="str">
            <v>Soporte Antivirus Kaspersky</v>
          </cell>
        </row>
        <row r="13772">
          <cell r="A13772" t="str">
            <v>Soporte Antivirus Kaspersky</v>
          </cell>
        </row>
        <row r="13773">
          <cell r="A13773" t="str">
            <v>Soporte Antivirus Kaspersky</v>
          </cell>
        </row>
        <row r="13774">
          <cell r="A13774" t="str">
            <v>Soporte Antivirus Kaspersky</v>
          </cell>
        </row>
        <row r="13775">
          <cell r="A13775" t="str">
            <v>Soporte Antivirus Kaspersky</v>
          </cell>
        </row>
        <row r="13776">
          <cell r="A13776" t="str">
            <v>Soporte Antivirus Kaspersky</v>
          </cell>
        </row>
        <row r="13777">
          <cell r="A13777" t="str">
            <v>Soporte Antivirus Kaspersky</v>
          </cell>
        </row>
        <row r="13778">
          <cell r="A13778" t="str">
            <v>Soporte Antivirus Kaspersky</v>
          </cell>
        </row>
        <row r="13779">
          <cell r="A13779" t="str">
            <v>Soporte Antivirus Kaspersky</v>
          </cell>
        </row>
        <row r="13780">
          <cell r="A13780" t="str">
            <v>Soporte Antivirus Kaspersky</v>
          </cell>
        </row>
        <row r="13781">
          <cell r="A13781" t="str">
            <v>Soporte Antivirus Kaspersky</v>
          </cell>
        </row>
        <row r="13782">
          <cell r="A13782" t="str">
            <v>Soporte Antivirus Kaspersky</v>
          </cell>
        </row>
        <row r="13783">
          <cell r="A13783" t="str">
            <v>Soporte Antivirus Kaspersky</v>
          </cell>
        </row>
        <row r="13784">
          <cell r="A13784" t="str">
            <v>Soporte Antivirus Kaspersky</v>
          </cell>
        </row>
        <row r="13785">
          <cell r="A13785" t="str">
            <v>Soporte Antivirus Kaspersky</v>
          </cell>
        </row>
        <row r="13786">
          <cell r="A13786" t="str">
            <v>Soporte Antivirus Kaspersky</v>
          </cell>
        </row>
        <row r="13787">
          <cell r="A13787" t="str">
            <v>Soporte Antivirus Kaspersky</v>
          </cell>
        </row>
        <row r="13788">
          <cell r="A13788" t="str">
            <v>Soporte Antivirus Kaspersky</v>
          </cell>
        </row>
        <row r="13789">
          <cell r="A13789" t="str">
            <v>Soporte Antivirus Kaspersky</v>
          </cell>
        </row>
        <row r="13790">
          <cell r="A13790" t="str">
            <v>Soporte Antivirus Kaspersky</v>
          </cell>
        </row>
        <row r="13791">
          <cell r="A13791" t="str">
            <v>Soporte Antivirus Kaspersky</v>
          </cell>
        </row>
        <row r="13792">
          <cell r="A13792" t="str">
            <v>Soporte Antivirus Kaspersky</v>
          </cell>
        </row>
        <row r="13793">
          <cell r="A13793" t="str">
            <v>Soporte Antivirus Kaspersky</v>
          </cell>
        </row>
        <row r="13794">
          <cell r="A13794" t="str">
            <v>Soporte Antivirus Kaspersky</v>
          </cell>
        </row>
        <row r="13795">
          <cell r="A13795" t="str">
            <v>Soporte Antivirus Kaspersky</v>
          </cell>
        </row>
        <row r="13796">
          <cell r="A13796" t="str">
            <v>Soporte Antivirus Kaspersky</v>
          </cell>
        </row>
        <row r="13797">
          <cell r="A13797" t="str">
            <v>Soporte Antivirus Kaspersky</v>
          </cell>
        </row>
        <row r="13798">
          <cell r="A13798" t="str">
            <v>Soporte Antivirus Kaspersky</v>
          </cell>
        </row>
        <row r="13799">
          <cell r="A13799" t="str">
            <v>Soporte Antivirus Kaspersky</v>
          </cell>
        </row>
        <row r="13800">
          <cell r="A13800" t="str">
            <v>Soporte Antivirus Kaspersky</v>
          </cell>
        </row>
        <row r="13801">
          <cell r="A13801" t="str">
            <v>Soporte Antivirus Kaspersky</v>
          </cell>
        </row>
        <row r="13802">
          <cell r="A13802" t="str">
            <v>Soporte Antivirus Kaspersky</v>
          </cell>
        </row>
        <row r="13803">
          <cell r="A13803" t="str">
            <v>Soporte Antivirus Kaspersky</v>
          </cell>
        </row>
        <row r="13804">
          <cell r="A13804" t="str">
            <v>Soporte Antivirus Kaspersky</v>
          </cell>
        </row>
        <row r="13805">
          <cell r="A13805" t="str">
            <v>Soporte Antivirus Kaspersky</v>
          </cell>
        </row>
        <row r="13806">
          <cell r="A13806" t="str">
            <v>Soporte Antivirus Kaspersky</v>
          </cell>
        </row>
        <row r="13807">
          <cell r="A13807" t="str">
            <v>Soporte Antivirus Kaspersky</v>
          </cell>
        </row>
        <row r="13808">
          <cell r="A13808" t="str">
            <v>Soporte Antivirus Kaspersky</v>
          </cell>
        </row>
        <row r="13809">
          <cell r="A13809" t="str">
            <v>Soporte Antivirus Kaspersky</v>
          </cell>
        </row>
        <row r="13810">
          <cell r="A13810" t="str">
            <v>Soporte Antivirus Kaspersky</v>
          </cell>
        </row>
        <row r="13811">
          <cell r="A13811" t="str">
            <v>Soporte Antivirus Kaspersky</v>
          </cell>
        </row>
        <row r="13812">
          <cell r="A13812" t="str">
            <v>Soporte Antivirus Kaspersky</v>
          </cell>
        </row>
        <row r="13813">
          <cell r="A13813" t="str">
            <v>Soporte Antivirus Kaspersky</v>
          </cell>
        </row>
        <row r="13814">
          <cell r="A13814" t="str">
            <v>Soporte Antivirus Kaspersky</v>
          </cell>
        </row>
        <row r="13815">
          <cell r="A13815" t="str">
            <v>Soporte Antivirus Kaspersky</v>
          </cell>
        </row>
        <row r="13816">
          <cell r="A13816" t="str">
            <v>Soporte Antivirus Kaspersky</v>
          </cell>
        </row>
        <row r="13817">
          <cell r="A13817" t="str">
            <v>Soporte Antivirus Kaspersky</v>
          </cell>
        </row>
        <row r="13818">
          <cell r="A13818" t="str">
            <v>Soporte Antivirus Kaspersky</v>
          </cell>
        </row>
        <row r="13819">
          <cell r="A13819" t="str">
            <v>Soporte Antivirus Kaspersky</v>
          </cell>
        </row>
        <row r="13820">
          <cell r="A13820" t="str">
            <v>Soporte Antivirus Kaspersky</v>
          </cell>
        </row>
        <row r="13821">
          <cell r="A13821" t="str">
            <v>Soporte Antivirus Kaspersky</v>
          </cell>
        </row>
        <row r="13822">
          <cell r="A13822" t="str">
            <v>Soporte Antivirus Kaspersky</v>
          </cell>
        </row>
        <row r="13823">
          <cell r="A13823" t="str">
            <v>Soporte Antivirus Kaspersky</v>
          </cell>
        </row>
        <row r="13824">
          <cell r="A13824" t="str">
            <v>Soporte Antivirus Kaspersky</v>
          </cell>
        </row>
        <row r="13825">
          <cell r="A13825" t="str">
            <v>Soporte Antivirus Kaspersky</v>
          </cell>
        </row>
        <row r="13826">
          <cell r="A13826" t="str">
            <v>Soporte Antivirus Kaspersky</v>
          </cell>
        </row>
        <row r="13827">
          <cell r="A13827" t="str">
            <v>Soporte Antivirus Kaspersky</v>
          </cell>
        </row>
        <row r="13828">
          <cell r="A13828" t="str">
            <v>Soporte Antivirus Kaspersky</v>
          </cell>
        </row>
        <row r="13829">
          <cell r="A13829" t="str">
            <v>Soporte Antivirus Kaspersky</v>
          </cell>
        </row>
        <row r="13830">
          <cell r="A13830" t="str">
            <v>Soporte Antivirus Kaspersky</v>
          </cell>
        </row>
        <row r="13831">
          <cell r="A13831" t="str">
            <v>Soporte Antivirus Kaspersky</v>
          </cell>
        </row>
        <row r="13832">
          <cell r="A13832" t="str">
            <v>Soporte Antivirus Kaspersky</v>
          </cell>
        </row>
        <row r="13833">
          <cell r="A13833" t="str">
            <v>Soporte Antivirus Kaspersky</v>
          </cell>
        </row>
        <row r="13834">
          <cell r="A13834" t="str">
            <v>Soporte Antivirus Kaspersky</v>
          </cell>
        </row>
        <row r="13835">
          <cell r="A13835" t="str">
            <v>Soporte Antivirus Kaspersky</v>
          </cell>
        </row>
        <row r="13836">
          <cell r="A13836" t="str">
            <v>Soporte Antivirus Kaspersky</v>
          </cell>
        </row>
        <row r="13837">
          <cell r="A13837" t="str">
            <v>Soporte Antivirus Kaspersky</v>
          </cell>
        </row>
        <row r="13838">
          <cell r="A13838" t="str">
            <v>Soporte Antivirus Kaspersky</v>
          </cell>
        </row>
        <row r="13839">
          <cell r="A13839" t="str">
            <v>Soporte Antivirus Kaspersky</v>
          </cell>
        </row>
        <row r="13840">
          <cell r="A13840" t="str">
            <v>Soporte Antivirus Kaspersky</v>
          </cell>
        </row>
        <row r="13841">
          <cell r="A13841" t="str">
            <v>Soporte Antivirus Kaspersky</v>
          </cell>
        </row>
        <row r="13842">
          <cell r="A13842" t="str">
            <v>Soporte Antivirus Kaspersky</v>
          </cell>
        </row>
        <row r="13843">
          <cell r="A13843" t="str">
            <v>Soporte Antivirus Kaspersky</v>
          </cell>
        </row>
        <row r="13844">
          <cell r="A13844" t="str">
            <v>Soporte Antivirus Kaspersky</v>
          </cell>
        </row>
        <row r="13845">
          <cell r="A13845" t="str">
            <v>Soporte Antivirus Kaspersky</v>
          </cell>
        </row>
        <row r="13846">
          <cell r="A13846" t="str">
            <v>Soporte Antivirus Kaspersky</v>
          </cell>
        </row>
        <row r="13847">
          <cell r="A13847" t="str">
            <v>Soporte Antivirus Kaspersky</v>
          </cell>
        </row>
        <row r="13848">
          <cell r="A13848" t="str">
            <v>Soporte Antivirus Kaspersky</v>
          </cell>
        </row>
        <row r="13849">
          <cell r="A13849" t="str">
            <v>Soporte Antivirus Kaspersky</v>
          </cell>
        </row>
        <row r="13850">
          <cell r="A13850" t="str">
            <v>Soporte Antivirus Kaspersky</v>
          </cell>
        </row>
        <row r="13851">
          <cell r="A13851" t="str">
            <v>Soporte Antivirus Kaspersky</v>
          </cell>
        </row>
        <row r="13852">
          <cell r="A13852" t="str">
            <v>Soporte Antivirus Kaspersky</v>
          </cell>
        </row>
        <row r="13853">
          <cell r="A13853" t="str">
            <v>Soporte Antivirus Kaspersky</v>
          </cell>
        </row>
        <row r="13854">
          <cell r="A13854" t="str">
            <v>Soporte Antivirus Kaspersky</v>
          </cell>
        </row>
        <row r="13855">
          <cell r="A13855" t="str">
            <v>Soporte Antivirus Kaspersky</v>
          </cell>
        </row>
        <row r="13856">
          <cell r="A13856" t="str">
            <v>Soporte Antivirus Kaspersky</v>
          </cell>
        </row>
        <row r="13857">
          <cell r="A13857" t="str">
            <v>Soporte Antivirus Kaspersky</v>
          </cell>
        </row>
        <row r="13858">
          <cell r="A13858" t="str">
            <v>Soporte Antivirus Kaspersky</v>
          </cell>
        </row>
        <row r="13859">
          <cell r="A13859" t="str">
            <v>Soporte Antivirus Kaspersky</v>
          </cell>
        </row>
        <row r="13860">
          <cell r="A13860" t="str">
            <v>Soporte Antivirus Kaspersky</v>
          </cell>
        </row>
        <row r="13861">
          <cell r="A13861" t="str">
            <v>Soporte Antivirus Kaspersky</v>
          </cell>
        </row>
        <row r="13862">
          <cell r="A13862" t="str">
            <v>Soporte Antivirus Kaspersky</v>
          </cell>
        </row>
        <row r="13863">
          <cell r="A13863" t="str">
            <v>Soporte Antivirus Kaspersky</v>
          </cell>
        </row>
        <row r="13864">
          <cell r="A13864" t="str">
            <v>Soporte Antivirus Kaspersky</v>
          </cell>
        </row>
        <row r="13865">
          <cell r="A13865" t="str">
            <v>Soporte Antivirus Kaspersky</v>
          </cell>
        </row>
        <row r="13866">
          <cell r="A13866" t="str">
            <v>Soporte Antivirus Kaspersky</v>
          </cell>
        </row>
        <row r="13867">
          <cell r="A13867" t="str">
            <v>Soporte Antivirus Kaspersky</v>
          </cell>
        </row>
        <row r="13868">
          <cell r="A13868" t="str">
            <v>Soporte Antivirus Kaspersky</v>
          </cell>
        </row>
        <row r="13869">
          <cell r="A13869" t="str">
            <v>Soporte Antivirus Kaspersky</v>
          </cell>
        </row>
        <row r="13870">
          <cell r="A13870" t="str">
            <v>Soporte Antivirus Kaspersky</v>
          </cell>
        </row>
        <row r="13871">
          <cell r="A13871" t="str">
            <v>Soporte Antivirus Kaspersky</v>
          </cell>
        </row>
        <row r="13872">
          <cell r="A13872" t="str">
            <v>Soporte Antivirus Kaspersky</v>
          </cell>
        </row>
        <row r="13873">
          <cell r="A13873" t="str">
            <v>Soporte Antivirus Kaspersky</v>
          </cell>
        </row>
        <row r="13874">
          <cell r="A13874" t="str">
            <v>Soporte Antivirus Kaspersky</v>
          </cell>
        </row>
        <row r="13875">
          <cell r="A13875" t="str">
            <v>Soporte Antivirus Kaspersky</v>
          </cell>
        </row>
        <row r="13876">
          <cell r="A13876" t="str">
            <v>Soporte Antivirus Kaspersky</v>
          </cell>
        </row>
        <row r="13877">
          <cell r="A13877" t="str">
            <v>Soporte Antivirus Kaspersky</v>
          </cell>
        </row>
        <row r="13878">
          <cell r="A13878" t="str">
            <v>Soporte Antivirus Kaspersky</v>
          </cell>
        </row>
        <row r="13879">
          <cell r="A13879" t="str">
            <v>Soporte Antivirus Kaspersky</v>
          </cell>
        </row>
        <row r="13880">
          <cell r="A13880" t="str">
            <v>Soporte Antivirus Kaspersky</v>
          </cell>
        </row>
        <row r="13881">
          <cell r="A13881" t="str">
            <v>Soporte Antivirus Kaspersky</v>
          </cell>
        </row>
        <row r="13882">
          <cell r="A13882" t="str">
            <v>Soporte Antivirus Kaspersky</v>
          </cell>
        </row>
        <row r="13883">
          <cell r="A13883" t="str">
            <v>Soporte Antivirus Kaspersky</v>
          </cell>
        </row>
        <row r="13884">
          <cell r="A13884" t="str">
            <v>Soporte Antivirus Kaspersky</v>
          </cell>
        </row>
        <row r="13885">
          <cell r="A13885" t="str">
            <v>Soporte Antivirus Kaspersky</v>
          </cell>
        </row>
        <row r="13886">
          <cell r="A13886" t="str">
            <v>Soporte Antivirus Kaspersky</v>
          </cell>
        </row>
        <row r="13887">
          <cell r="A13887" t="str">
            <v>Soporte Antivirus Kaspersky</v>
          </cell>
        </row>
        <row r="13888">
          <cell r="A13888" t="str">
            <v>Soporte Antivirus Kaspersky</v>
          </cell>
        </row>
        <row r="13889">
          <cell r="A13889" t="str">
            <v>Soporte Antivirus Kaspersky</v>
          </cell>
        </row>
        <row r="13890">
          <cell r="A13890" t="str">
            <v>Soporte Antivirus Kaspersky</v>
          </cell>
        </row>
        <row r="13891">
          <cell r="A13891" t="str">
            <v>Soporte Antivirus Kaspersky</v>
          </cell>
        </row>
        <row r="13892">
          <cell r="A13892" t="str">
            <v>Soporte Antivirus Kaspersky</v>
          </cell>
        </row>
        <row r="13893">
          <cell r="A13893" t="str">
            <v>Soporte Antivirus Kaspersky</v>
          </cell>
        </row>
        <row r="13894">
          <cell r="A13894" t="str">
            <v>Soporte Antivirus Kaspersky</v>
          </cell>
        </row>
        <row r="13895">
          <cell r="A13895" t="str">
            <v>Soporte Antivirus Kaspersky</v>
          </cell>
        </row>
        <row r="13896">
          <cell r="A13896" t="str">
            <v>Soporte Antivirus Kaspersky</v>
          </cell>
        </row>
        <row r="13897">
          <cell r="A13897" t="str">
            <v>Soporte Antivirus Kaspersky</v>
          </cell>
        </row>
        <row r="13898">
          <cell r="A13898" t="str">
            <v>Soporte Antivirus Kaspersky</v>
          </cell>
        </row>
        <row r="13899">
          <cell r="A13899" t="str">
            <v>Soporte Antivirus Kaspersky</v>
          </cell>
        </row>
        <row r="13900">
          <cell r="A13900" t="str">
            <v>Soporte Antivirus Kaspersky</v>
          </cell>
        </row>
        <row r="13901">
          <cell r="A13901" t="str">
            <v>Soporte Antivirus Kaspersky</v>
          </cell>
        </row>
        <row r="13902">
          <cell r="A13902" t="str">
            <v>Soporte Antivirus Kaspersky</v>
          </cell>
        </row>
        <row r="13903">
          <cell r="A13903" t="str">
            <v>Soporte Antivirus Kaspersky</v>
          </cell>
        </row>
        <row r="13904">
          <cell r="A13904" t="str">
            <v>Soporte Antivirus Kaspersky</v>
          </cell>
        </row>
        <row r="13905">
          <cell r="A13905" t="str">
            <v>Soporte Antivirus Kaspersky</v>
          </cell>
        </row>
        <row r="13906">
          <cell r="A13906" t="str">
            <v>Soporte Antivirus Kaspersky</v>
          </cell>
        </row>
        <row r="13907">
          <cell r="A13907" t="str">
            <v>Soporte Antivirus Kaspersky</v>
          </cell>
        </row>
        <row r="13908">
          <cell r="A13908" t="str">
            <v>Soporte Antivirus Kaspersky</v>
          </cell>
        </row>
        <row r="13909">
          <cell r="A13909" t="str">
            <v>Soporte Antivirus Kaspersky</v>
          </cell>
        </row>
        <row r="13910">
          <cell r="A13910" t="str">
            <v>Soporte Antivirus Kaspersky</v>
          </cell>
        </row>
        <row r="13911">
          <cell r="A13911" t="str">
            <v>Soporte Antivirus Kaspersky</v>
          </cell>
        </row>
        <row r="13912">
          <cell r="A13912" t="str">
            <v>Soporte Antivirus Kaspersky</v>
          </cell>
        </row>
        <row r="13913">
          <cell r="A13913" t="str">
            <v>Soporte Antivirus Kaspersky</v>
          </cell>
        </row>
        <row r="13914">
          <cell r="A13914" t="str">
            <v>Soporte Antivirus Kaspersky</v>
          </cell>
        </row>
        <row r="13915">
          <cell r="A13915" t="str">
            <v>Soporte Antivirus Kaspersky</v>
          </cell>
        </row>
        <row r="13916">
          <cell r="A13916" t="str">
            <v>Soporte Antivirus Kaspersky</v>
          </cell>
        </row>
        <row r="13917">
          <cell r="A13917" t="str">
            <v>Soporte Antivirus Kaspersky</v>
          </cell>
        </row>
        <row r="13918">
          <cell r="A13918" t="str">
            <v>Soporte Antivirus Kaspersky</v>
          </cell>
        </row>
        <row r="13919">
          <cell r="A13919" t="str">
            <v>Soporte Antivirus Kaspersky</v>
          </cell>
        </row>
        <row r="13920">
          <cell r="A13920" t="str">
            <v>Soporte Antivirus Kaspersky</v>
          </cell>
        </row>
        <row r="13921">
          <cell r="A13921" t="str">
            <v>Soporte Antivirus Kaspersky</v>
          </cell>
        </row>
        <row r="13922">
          <cell r="A13922" t="str">
            <v>Soporte Antivirus Kaspersky</v>
          </cell>
        </row>
        <row r="13923">
          <cell r="A13923" t="str">
            <v>Soporte Antivirus Kaspersky</v>
          </cell>
        </row>
        <row r="13924">
          <cell r="A13924" t="str">
            <v>Soporte Antivirus Kaspersky</v>
          </cell>
        </row>
        <row r="13925">
          <cell r="A13925" t="str">
            <v>Soporte Antivirus Kaspersky</v>
          </cell>
        </row>
        <row r="13926">
          <cell r="A13926" t="str">
            <v>Soporte Antivirus Kaspersky</v>
          </cell>
        </row>
        <row r="13927">
          <cell r="A13927" t="str">
            <v>Soporte Antivirus Kaspersky</v>
          </cell>
        </row>
        <row r="13928">
          <cell r="A13928" t="str">
            <v>Soporte Antivirus Kaspersky</v>
          </cell>
        </row>
        <row r="13929">
          <cell r="A13929" t="str">
            <v>Soporte Antivirus Kaspersky</v>
          </cell>
        </row>
        <row r="13930">
          <cell r="A13930" t="str">
            <v>Soporte Antivirus Kaspersky</v>
          </cell>
        </row>
        <row r="13931">
          <cell r="A13931" t="str">
            <v>Soporte Antivirus Kaspersky</v>
          </cell>
        </row>
        <row r="13932">
          <cell r="A13932" t="str">
            <v>Soporte Antivirus Kaspersky</v>
          </cell>
        </row>
        <row r="13933">
          <cell r="A13933" t="str">
            <v>Soporte Antivirus Kaspersky</v>
          </cell>
        </row>
        <row r="13934">
          <cell r="A13934" t="str">
            <v>Soporte Antivirus Kaspersky</v>
          </cell>
        </row>
        <row r="13935">
          <cell r="A13935" t="str">
            <v>Soporte Antivirus Kaspersky</v>
          </cell>
        </row>
        <row r="13936">
          <cell r="A13936" t="str">
            <v>Soporte Antivirus Kaspersky</v>
          </cell>
        </row>
        <row r="13937">
          <cell r="A13937" t="str">
            <v>Soporte Antivirus Kaspersky</v>
          </cell>
        </row>
        <row r="13938">
          <cell r="A13938" t="str">
            <v>Soporte Antivirus Kaspersky</v>
          </cell>
        </row>
        <row r="13939">
          <cell r="A13939" t="str">
            <v>Soporte Antivirus Kaspersky</v>
          </cell>
        </row>
        <row r="13940">
          <cell r="A13940" t="str">
            <v>Soporte Antivirus Kaspersky</v>
          </cell>
        </row>
        <row r="13941">
          <cell r="A13941" t="str">
            <v>Soporte Antivirus Kaspersky</v>
          </cell>
        </row>
        <row r="13942">
          <cell r="A13942" t="str">
            <v>Soporte Antivirus Kaspersky</v>
          </cell>
        </row>
        <row r="13943">
          <cell r="A13943" t="str">
            <v>Soporte Antivirus Kaspersky</v>
          </cell>
        </row>
        <row r="13944">
          <cell r="A13944" t="str">
            <v>Soporte Antivirus Kaspersky</v>
          </cell>
        </row>
        <row r="13945">
          <cell r="A13945" t="str">
            <v>Soporte Antivirus Kaspersky</v>
          </cell>
        </row>
        <row r="13946">
          <cell r="A13946" t="str">
            <v>Soporte Nivel 2 (Central EB500)</v>
          </cell>
        </row>
        <row r="13947">
          <cell r="A13947" t="str">
            <v>Soporte Nivel 2 (Central EB500)</v>
          </cell>
        </row>
        <row r="13948">
          <cell r="A13948" t="str">
            <v>Soporte Nivel 2 (Central EB500)</v>
          </cell>
        </row>
        <row r="13949">
          <cell r="A13949" t="str">
            <v>Soporte Nivel 2 (Central EB500)</v>
          </cell>
        </row>
        <row r="13950">
          <cell r="A13950" t="str">
            <v>Soporte Nivel 2 (Central EB500)</v>
          </cell>
        </row>
        <row r="13951">
          <cell r="A13951" t="str">
            <v>Soporte Nivel 2 (Central EB500)</v>
          </cell>
        </row>
        <row r="13952">
          <cell r="A13952" t="str">
            <v>Soporte Nivel 2 (Central EB500)</v>
          </cell>
        </row>
        <row r="13953">
          <cell r="A13953" t="str">
            <v>Soporte Nivel 2 (Central EB500)</v>
          </cell>
        </row>
        <row r="13954">
          <cell r="A13954" t="str">
            <v>Soporte Nivel 2 (Central EB500)</v>
          </cell>
        </row>
        <row r="13955">
          <cell r="A13955" t="str">
            <v>Soporte Nivel 2 (Central EB500)</v>
          </cell>
        </row>
        <row r="13956">
          <cell r="A13956" t="str">
            <v>Soporte Nivel 2 (Central EB500)</v>
          </cell>
        </row>
        <row r="13957">
          <cell r="A13957" t="str">
            <v>Soporte Nivel 2 (Central EB500)</v>
          </cell>
        </row>
        <row r="13958">
          <cell r="A13958" t="str">
            <v>Soporte Nivel 2 (Central EB500)</v>
          </cell>
        </row>
        <row r="13959">
          <cell r="A13959" t="str">
            <v>Soporte Nivel 2 (Central EB500)</v>
          </cell>
        </row>
        <row r="13960">
          <cell r="A13960" t="str">
            <v>Soporte Nivel 2 (Central EB500)</v>
          </cell>
        </row>
        <row r="13961">
          <cell r="A13961" t="str">
            <v>Soporte Nivel 2 (Central EB500)</v>
          </cell>
        </row>
        <row r="13962">
          <cell r="A13962" t="str">
            <v>Soporte Nivel 2 (Central EB500)</v>
          </cell>
        </row>
        <row r="13963">
          <cell r="A13963" t="str">
            <v>Soporte Nivel 2 (Central EB500)</v>
          </cell>
        </row>
        <row r="13964">
          <cell r="A13964" t="str">
            <v>Soporte Nivel 2 (Central EB500)</v>
          </cell>
        </row>
        <row r="13965">
          <cell r="A13965" t="str">
            <v>Soporte Nivel 2 (Central EB500)</v>
          </cell>
        </row>
        <row r="13966">
          <cell r="A13966" t="str">
            <v>Soporte Nivel 2 (Central EB500)</v>
          </cell>
        </row>
        <row r="13967">
          <cell r="A13967" t="str">
            <v>Soporte Nivel 2 (Central EB500)</v>
          </cell>
        </row>
        <row r="13968">
          <cell r="A13968" t="str">
            <v>Soporte Nivel 2 (Central EB500)</v>
          </cell>
        </row>
        <row r="13969">
          <cell r="A13969" t="str">
            <v>Soporte Nivel 2 (Central EB500)</v>
          </cell>
        </row>
        <row r="13970">
          <cell r="A13970" t="str">
            <v>Soporte Nivel 2 (Central EB500)</v>
          </cell>
        </row>
        <row r="13971">
          <cell r="A13971" t="str">
            <v>Soporte Nivel 2 (Central EB500)</v>
          </cell>
        </row>
        <row r="13972">
          <cell r="A13972" t="str">
            <v>Soporte Nivel 2 (Central EB500)</v>
          </cell>
        </row>
        <row r="13973">
          <cell r="A13973" t="str">
            <v>Soporte Nivel 2 (Central EB500)</v>
          </cell>
        </row>
        <row r="13974">
          <cell r="A13974" t="str">
            <v>Soporte Nivel 2 (Central EB500)</v>
          </cell>
        </row>
        <row r="13975">
          <cell r="A13975" t="str">
            <v>Soporte Nivel 2 (Central EB500)</v>
          </cell>
        </row>
        <row r="13976">
          <cell r="A13976" t="str">
            <v>Soporte Nivel 2 (Central EB500)</v>
          </cell>
        </row>
        <row r="13977">
          <cell r="A13977" t="str">
            <v>Soporte Nivel 2 (Central EB500)</v>
          </cell>
        </row>
        <row r="13978">
          <cell r="A13978" t="str">
            <v>Soporte Nivel 2 (Central EB500)</v>
          </cell>
        </row>
        <row r="13979">
          <cell r="A13979" t="str">
            <v>Soporte Nivel 2 (Central EB500)</v>
          </cell>
        </row>
        <row r="13980">
          <cell r="A13980" t="str">
            <v>Soporte Nivel 2 (Central EB500)</v>
          </cell>
        </row>
        <row r="13981">
          <cell r="A13981" t="str">
            <v>Soporte Nivel 2 (Central EB500)</v>
          </cell>
        </row>
        <row r="13982">
          <cell r="A13982" t="str">
            <v>Soporte Nivel 2 (Central EB500)</v>
          </cell>
        </row>
        <row r="13983">
          <cell r="A13983" t="str">
            <v>Soporte Nivel 2 (Central EB500)</v>
          </cell>
        </row>
        <row r="13984">
          <cell r="A13984" t="str">
            <v>Soporte Nivel 2 (Central EB500)</v>
          </cell>
        </row>
        <row r="13985">
          <cell r="A13985" t="str">
            <v>Soporte Nivel 2 (Central EB500)</v>
          </cell>
        </row>
        <row r="13986">
          <cell r="A13986" t="str">
            <v>Soporte Nivel 2 (Central EB500)</v>
          </cell>
        </row>
        <row r="13987">
          <cell r="A13987" t="str">
            <v>Soporte Nivel 2 (Central EB500)</v>
          </cell>
        </row>
        <row r="13988">
          <cell r="A13988" t="str">
            <v>Soporte Nivel 2 (Central EB500)</v>
          </cell>
        </row>
        <row r="13989">
          <cell r="A13989" t="str">
            <v>Soporte Nivel 2 (Central EB500)</v>
          </cell>
        </row>
        <row r="13990">
          <cell r="A13990" t="str">
            <v>Soporte Nivel 2 (Central EB500)</v>
          </cell>
        </row>
        <row r="13991">
          <cell r="A13991" t="str">
            <v>Soporte Nivel 2 (Central EB500)</v>
          </cell>
        </row>
        <row r="13992">
          <cell r="A13992" t="str">
            <v>Soporte Nivel 2 (Central EB500)</v>
          </cell>
        </row>
        <row r="13993">
          <cell r="A13993" t="str">
            <v>Soporte Nivel 2 (Central EB500)</v>
          </cell>
        </row>
        <row r="13994">
          <cell r="A13994" t="str">
            <v>Soporte Nivel 2 (Central EB500)</v>
          </cell>
        </row>
        <row r="13995">
          <cell r="A13995" t="str">
            <v>Soporte Nivel 2 (Central EB500)</v>
          </cell>
        </row>
        <row r="13996">
          <cell r="A13996" t="str">
            <v>Soporte Nivel 2 (Central EB500)</v>
          </cell>
        </row>
        <row r="13997">
          <cell r="A13997" t="str">
            <v>Soporte Nivel 2 (Central EB500)</v>
          </cell>
        </row>
        <row r="13998">
          <cell r="A13998" t="str">
            <v>Soporte Nivel 2 (Central EB500)</v>
          </cell>
        </row>
        <row r="13999">
          <cell r="A13999" t="str">
            <v>Soporte Nivel 2 (Central EB500)</v>
          </cell>
        </row>
        <row r="14000">
          <cell r="A14000" t="str">
            <v>Soporte Nivel 2 (Central EB500)</v>
          </cell>
        </row>
        <row r="14001">
          <cell r="A14001" t="str">
            <v>Soporte Nivel 2 (Central EB500)</v>
          </cell>
        </row>
        <row r="14002">
          <cell r="A14002" t="str">
            <v>Soporte Nivel 2 (Central EB500)</v>
          </cell>
        </row>
        <row r="14003">
          <cell r="A14003" t="str">
            <v>Soporte Nivel 2 (Central EB500)</v>
          </cell>
        </row>
        <row r="14004">
          <cell r="A14004" t="str">
            <v>Soporte Nivel 2 (Central EB500)</v>
          </cell>
        </row>
        <row r="14005">
          <cell r="A14005" t="str">
            <v>Soporte Nivel 2 (Central EB500)</v>
          </cell>
        </row>
        <row r="14006">
          <cell r="A14006" t="str">
            <v>Soporte Nivel 2 (Central EB500)</v>
          </cell>
        </row>
        <row r="14007">
          <cell r="A14007" t="str">
            <v>Soporte Nivel 2 (Central EB500)</v>
          </cell>
        </row>
        <row r="14008">
          <cell r="A14008" t="str">
            <v>Soporte Nivel 2 (Central EB500)</v>
          </cell>
        </row>
        <row r="14009">
          <cell r="A14009" t="str">
            <v>Soporte Nivel 2 (Central EB500)</v>
          </cell>
        </row>
        <row r="14010">
          <cell r="A14010" t="str">
            <v>Soporte Nivel 2 (Central EB500)</v>
          </cell>
        </row>
        <row r="14011">
          <cell r="A14011" t="str">
            <v>Soporte Nivel 2 (Central EB500)</v>
          </cell>
        </row>
        <row r="14012">
          <cell r="A14012" t="str">
            <v>Soporte Nivel 2 (Central EB500)</v>
          </cell>
        </row>
        <row r="14013">
          <cell r="A14013" t="str">
            <v>Soporte Nivel 2 (Central EB500)</v>
          </cell>
        </row>
        <row r="14014">
          <cell r="A14014" t="str">
            <v>Soporte Nivel 2 (Central EB500)</v>
          </cell>
        </row>
        <row r="14015">
          <cell r="A14015" t="str">
            <v>Soporte Nivel 2 (Central EB500)</v>
          </cell>
        </row>
        <row r="14016">
          <cell r="A14016" t="str">
            <v>Soporte Nivel 2 (Central EB500)</v>
          </cell>
        </row>
        <row r="14017">
          <cell r="A14017" t="str">
            <v>Soporte Nivel 2 (Central EB500)</v>
          </cell>
        </row>
        <row r="14018">
          <cell r="A14018" t="str">
            <v>Soporte Nivel 2 (Central EB500)</v>
          </cell>
        </row>
        <row r="14019">
          <cell r="A14019" t="str">
            <v>Soporte Nivel 2 (Central EB500)</v>
          </cell>
        </row>
        <row r="14020">
          <cell r="A14020" t="str">
            <v>Soporte Nivel 2 (Central EB500)</v>
          </cell>
        </row>
        <row r="14021">
          <cell r="A14021" t="str">
            <v>Soporte Nivel 2 (Central EB500)</v>
          </cell>
        </row>
        <row r="14022">
          <cell r="A14022" t="str">
            <v>Soporte Nivel 2 (Central EB500)</v>
          </cell>
        </row>
        <row r="14023">
          <cell r="A14023" t="str">
            <v>Soporte Nivel 2 (Central EB500)</v>
          </cell>
        </row>
        <row r="14024">
          <cell r="A14024" t="str">
            <v>Soporte Nivel 2 (Central EB500)</v>
          </cell>
        </row>
        <row r="14025">
          <cell r="A14025" t="str">
            <v>Soporte Nivel 2 (Central EB500)</v>
          </cell>
        </row>
        <row r="14026">
          <cell r="A14026" t="str">
            <v>Soporte Nivel 2 (Central EB500)</v>
          </cell>
        </row>
        <row r="14027">
          <cell r="A14027" t="str">
            <v>Soporte Nivel 2 (Central EB500)</v>
          </cell>
        </row>
        <row r="14028">
          <cell r="A14028" t="str">
            <v>Soporte Nivel 2 (Central EB500)</v>
          </cell>
        </row>
        <row r="14029">
          <cell r="A14029" t="str">
            <v>Soporte Nivel 2 (Central EB500)</v>
          </cell>
        </row>
        <row r="14030">
          <cell r="A14030" t="str">
            <v>Soporte Nivel 2 (Central EB500)</v>
          </cell>
        </row>
        <row r="14031">
          <cell r="A14031" t="str">
            <v>Soporte Nivel 2 (Central EB500)</v>
          </cell>
        </row>
        <row r="14032">
          <cell r="A14032" t="str">
            <v>Soporte Nivel 2 (Central EB500)</v>
          </cell>
        </row>
        <row r="14033">
          <cell r="A14033" t="str">
            <v>Soporte Nivel 2 (Central EB500)</v>
          </cell>
        </row>
        <row r="14034">
          <cell r="A14034" t="str">
            <v>Soporte Nivel 2 (Central EB500)</v>
          </cell>
        </row>
        <row r="14035">
          <cell r="A14035" t="str">
            <v>Soporte Nivel 2 (Central EB500)</v>
          </cell>
        </row>
        <row r="14036">
          <cell r="A14036" t="str">
            <v>Soporte Nivel 2 (Central EB500)</v>
          </cell>
        </row>
        <row r="14037">
          <cell r="A14037" t="str">
            <v>Soporte Nivel 2 (Central EB500)</v>
          </cell>
        </row>
        <row r="14038">
          <cell r="A14038" t="str">
            <v>Soporte Nivel 2 (Central EB500)</v>
          </cell>
        </row>
        <row r="14039">
          <cell r="A14039" t="str">
            <v>Soporte Nivel 2 (Central EB500)</v>
          </cell>
        </row>
        <row r="14040">
          <cell r="A14040" t="str">
            <v>Soporte Nivel 2 (Central EB500)</v>
          </cell>
        </row>
        <row r="14041">
          <cell r="A14041" t="str">
            <v>Soporte Nivel 2 (Central EB500)</v>
          </cell>
        </row>
        <row r="14042">
          <cell r="A14042" t="str">
            <v>Soporte Nivel 2 (Central EB500)</v>
          </cell>
        </row>
        <row r="14043">
          <cell r="A14043" t="str">
            <v>Soporte Nivel 2 (Central EB500)</v>
          </cell>
        </row>
        <row r="14044">
          <cell r="A14044" t="str">
            <v>Soporte Nivel 2 (Central EB500)</v>
          </cell>
        </row>
        <row r="14045">
          <cell r="A14045" t="str">
            <v>Soporte Nivel 2 (Central EB500)</v>
          </cell>
        </row>
        <row r="14046">
          <cell r="A14046" t="str">
            <v>Soporte Nivel 2 (Central EB500)</v>
          </cell>
        </row>
        <row r="14047">
          <cell r="A14047" t="str">
            <v>Soporte Nivel 2 (Central EB500)</v>
          </cell>
        </row>
        <row r="14048">
          <cell r="A14048" t="str">
            <v>Soporte Nivel 2 (Central EB500)</v>
          </cell>
        </row>
        <row r="14049">
          <cell r="A14049" t="str">
            <v>Soporte Nivel 2 (Central EB500)</v>
          </cell>
        </row>
        <row r="14050">
          <cell r="A14050" t="str">
            <v>Soporte Nivel 2 (Central EB500)</v>
          </cell>
        </row>
        <row r="14051">
          <cell r="A14051" t="str">
            <v>Soporte Nivel 2 (Central EB500)</v>
          </cell>
        </row>
        <row r="14052">
          <cell r="A14052" t="str">
            <v>Soporte Nivel 2 (Central EB500)</v>
          </cell>
        </row>
        <row r="14053">
          <cell r="A14053" t="str">
            <v>Soporte Nivel 2 (Central EB500)</v>
          </cell>
        </row>
        <row r="14054">
          <cell r="A14054" t="str">
            <v>Soporte Nivel 2 (Central EB500)</v>
          </cell>
        </row>
        <row r="14055">
          <cell r="A14055" t="str">
            <v>Soporte Nivel 2 (Central EB500)</v>
          </cell>
        </row>
        <row r="14056">
          <cell r="A14056" t="str">
            <v>Soporte Nivel 2 (Central EB500)</v>
          </cell>
        </row>
        <row r="14057">
          <cell r="A14057" t="str">
            <v>Soporte Nivel 2 (Central EB500)</v>
          </cell>
        </row>
        <row r="14058">
          <cell r="A14058" t="str">
            <v>Soporte Nivel 2 (Central EB500)</v>
          </cell>
        </row>
        <row r="14059">
          <cell r="A14059" t="str">
            <v>Soporte Nivel 2 (Central EB500)</v>
          </cell>
        </row>
        <row r="14060">
          <cell r="A14060" t="str">
            <v>Soporte Nivel 2 (Central EB500)</v>
          </cell>
        </row>
        <row r="14061">
          <cell r="A14061" t="str">
            <v>Soporte Nivel 2 (Central EB500)</v>
          </cell>
        </row>
        <row r="14062">
          <cell r="A14062" t="str">
            <v>Soporte Nivel 2 (Central EB500)</v>
          </cell>
        </row>
        <row r="14063">
          <cell r="A14063" t="str">
            <v>Soporte Nivel 2 (Central EB500)</v>
          </cell>
        </row>
        <row r="14064">
          <cell r="A14064" t="str">
            <v>Soporte Nivel 2 (Central EB500)</v>
          </cell>
        </row>
        <row r="14065">
          <cell r="A14065" t="str">
            <v>Soporte Nivel 2 (Central EB500)</v>
          </cell>
        </row>
        <row r="14066">
          <cell r="A14066" t="str">
            <v>Soporte Nivel 2 (Central EB500)</v>
          </cell>
        </row>
        <row r="14067">
          <cell r="A14067" t="str">
            <v>Soporte Nivel 2 (Central EB500)</v>
          </cell>
        </row>
        <row r="14068">
          <cell r="A14068" t="str">
            <v>Soporte Nivel 2 (Central EB500)</v>
          </cell>
        </row>
        <row r="14069">
          <cell r="A14069" t="str">
            <v>Soporte Nivel 2 (Central EB500)</v>
          </cell>
        </row>
        <row r="14070">
          <cell r="A14070" t="str">
            <v>Soporte Nivel 2 (Central EB500)</v>
          </cell>
        </row>
        <row r="14071">
          <cell r="A14071" t="str">
            <v>Soporte Nivel 2 (Central EB500)</v>
          </cell>
        </row>
        <row r="14072">
          <cell r="A14072" t="str">
            <v>Soporte Nivel 2 (Central EB500)</v>
          </cell>
        </row>
        <row r="14073">
          <cell r="A14073" t="str">
            <v>Soporte Nivel 2 (Central EB500)</v>
          </cell>
        </row>
        <row r="14074">
          <cell r="A14074" t="str">
            <v>Soporte Nivel 2 (Central EB500)</v>
          </cell>
        </row>
        <row r="14075">
          <cell r="A14075" t="str">
            <v>Soporte Nivel 2 (Central EB500)</v>
          </cell>
        </row>
        <row r="14076">
          <cell r="A14076" t="str">
            <v>Soporte Nivel 2 (Central EB500)</v>
          </cell>
        </row>
        <row r="14077">
          <cell r="A14077" t="str">
            <v>Soporte Nivel 2 (Central EB500)</v>
          </cell>
        </row>
        <row r="14078">
          <cell r="A14078" t="str">
            <v>Soporte Nivel 2 (Central EB500)</v>
          </cell>
        </row>
        <row r="14079">
          <cell r="A14079" t="str">
            <v>Soporte Nivel 2 (Central EB500)</v>
          </cell>
        </row>
        <row r="14080">
          <cell r="A14080" t="str">
            <v>Soporte Nivel 2 (Central EB500)</v>
          </cell>
        </row>
        <row r="14081">
          <cell r="A14081" t="str">
            <v>Soporte Nivel 2 (Central EB500)</v>
          </cell>
        </row>
        <row r="14082">
          <cell r="A14082" t="str">
            <v>Soporte Nivel 2 (Central EB500)</v>
          </cell>
        </row>
        <row r="14083">
          <cell r="A14083" t="str">
            <v>Soporte Nivel 2 (Central EB500)</v>
          </cell>
        </row>
        <row r="14084">
          <cell r="A14084" t="str">
            <v>Soporte Nivel 2 (Central EB500)</v>
          </cell>
        </row>
        <row r="14085">
          <cell r="A14085" t="str">
            <v>Soporte Nivel 2 (Central EB500)</v>
          </cell>
        </row>
        <row r="14086">
          <cell r="A14086" t="str">
            <v>Soporte Nivel 2 (Central EB500)</v>
          </cell>
        </row>
        <row r="14087">
          <cell r="A14087" t="str">
            <v>Soporte Nivel 2 (Central EB500)</v>
          </cell>
        </row>
        <row r="14088">
          <cell r="A14088" t="str">
            <v>Soporte Nivel 2 (Central EB500)</v>
          </cell>
        </row>
        <row r="14089">
          <cell r="A14089" t="str">
            <v>Soporte Nivel 2 (Central EB500)</v>
          </cell>
        </row>
        <row r="14090">
          <cell r="A14090" t="str">
            <v>Soporte Nivel 2 (Central EB500)</v>
          </cell>
        </row>
        <row r="14091">
          <cell r="A14091" t="str">
            <v>Soporte Nivel 2 (Central EB500)</v>
          </cell>
        </row>
        <row r="14092">
          <cell r="A14092" t="str">
            <v>Soporte Nivel 2 (Central EB500)</v>
          </cell>
        </row>
        <row r="14093">
          <cell r="A14093" t="str">
            <v>Soporte Nivel 2 (Central EB500)</v>
          </cell>
        </row>
        <row r="14094">
          <cell r="A14094" t="str">
            <v>Soporte Nivel 2 (Central EB500)</v>
          </cell>
        </row>
        <row r="14095">
          <cell r="A14095" t="str">
            <v>Soporte Nivel 2 (Central EB500)</v>
          </cell>
        </row>
        <row r="14096">
          <cell r="A14096" t="str">
            <v>Soporte Nivel 2 (Central EB500)</v>
          </cell>
        </row>
        <row r="14097">
          <cell r="A14097" t="str">
            <v>Soporte Nivel 2 (Central EB500)</v>
          </cell>
        </row>
        <row r="14098">
          <cell r="A14098" t="str">
            <v>Soporte Nivel 2 (Central EB500)</v>
          </cell>
        </row>
        <row r="14099">
          <cell r="A14099" t="str">
            <v>Soporte Nivel 2 (Central EB500)</v>
          </cell>
        </row>
        <row r="14100">
          <cell r="A14100" t="str">
            <v>Soporte Nivel 2 (Central EB500)</v>
          </cell>
        </row>
        <row r="14101">
          <cell r="A14101" t="str">
            <v>Soporte Nivel 2 (Central EB500)</v>
          </cell>
        </row>
        <row r="14102">
          <cell r="A14102" t="str">
            <v>Soporte Nivel 2 (Central EB500)</v>
          </cell>
        </row>
        <row r="14103">
          <cell r="A14103" t="str">
            <v>Soporte Nivel 2 (Central EB500)</v>
          </cell>
        </row>
        <row r="14104">
          <cell r="A14104" t="str">
            <v>Soporte Nivel 2 (Central EB500)</v>
          </cell>
        </row>
        <row r="14105">
          <cell r="A14105" t="str">
            <v>Soporte Nivel 2 (Central EB500)</v>
          </cell>
        </row>
        <row r="14106">
          <cell r="A14106" t="str">
            <v>Soporte Nivel 2 (Central EB500)</v>
          </cell>
        </row>
        <row r="14107">
          <cell r="A14107" t="str">
            <v>Soporte Nivel 2 (Central EB500)</v>
          </cell>
        </row>
        <row r="14108">
          <cell r="A14108" t="str">
            <v>Soporte Nivel 2 (Central EB500)</v>
          </cell>
        </row>
        <row r="14109">
          <cell r="A14109" t="str">
            <v>Soporte Nivel 2 (Central EB500)</v>
          </cell>
        </row>
        <row r="14110">
          <cell r="A14110" t="str">
            <v>Soporte Nivel 2 (Central EB500)</v>
          </cell>
        </row>
        <row r="14111">
          <cell r="A14111" t="str">
            <v>Soporte Nivel 2 (Central EB500)</v>
          </cell>
        </row>
        <row r="14112">
          <cell r="A14112" t="str">
            <v>Soporte Nivel 2 (Central EB500)</v>
          </cell>
        </row>
        <row r="14113">
          <cell r="A14113" t="str">
            <v>Soporte Nivel 2 (Central EB500)</v>
          </cell>
        </row>
        <row r="14114">
          <cell r="A14114" t="str">
            <v>Soporte Nivel 2 (Central EB500)</v>
          </cell>
        </row>
        <row r="14115">
          <cell r="A14115" t="str">
            <v>Soporte Nivel 2 (Central EB500)</v>
          </cell>
        </row>
        <row r="14116">
          <cell r="A14116" t="str">
            <v>Soporte Nivel 2 (Central EB500)</v>
          </cell>
        </row>
        <row r="14117">
          <cell r="A14117" t="str">
            <v>Soporte Nivel 2 (Central EB500)</v>
          </cell>
        </row>
        <row r="14118">
          <cell r="A14118" t="str">
            <v>Soporte Nivel 2 (Central EB500)</v>
          </cell>
        </row>
        <row r="14119">
          <cell r="A14119" t="str">
            <v>Soporte Nivel 2 (Central EB500)</v>
          </cell>
        </row>
        <row r="14120">
          <cell r="A14120" t="str">
            <v>Soporte Nivel 2 (Central EB500)</v>
          </cell>
        </row>
        <row r="14121">
          <cell r="A14121" t="str">
            <v>Soporte Nivel 2 (Central EB500)</v>
          </cell>
        </row>
        <row r="14122">
          <cell r="A14122" t="str">
            <v>Soporte Nivel 2 (Central EB500)</v>
          </cell>
        </row>
        <row r="14123">
          <cell r="A14123" t="str">
            <v>Soporte Nivel 2 (Central EB500)</v>
          </cell>
        </row>
        <row r="14124">
          <cell r="A14124" t="str">
            <v>Soporte Nivel 2 (Central EB500)</v>
          </cell>
        </row>
        <row r="14125">
          <cell r="A14125" t="str">
            <v>Soporte Nivel 2 (Central EB500)</v>
          </cell>
        </row>
        <row r="14126">
          <cell r="A14126" t="str">
            <v>Soporte Nivel 2 (Central EB500)</v>
          </cell>
        </row>
        <row r="14127">
          <cell r="A14127" t="str">
            <v>Soporte Nivel 2 (Central EB500)</v>
          </cell>
        </row>
        <row r="14128">
          <cell r="A14128" t="str">
            <v>Soporte Nivel 2 (Central EB500)</v>
          </cell>
        </row>
        <row r="14129">
          <cell r="A14129" t="str">
            <v>Soporte Nivel 2 (Central EB500)</v>
          </cell>
        </row>
        <row r="14130">
          <cell r="A14130" t="str">
            <v>Soporte Nivel 2 (Central EB500)</v>
          </cell>
        </row>
        <row r="14131">
          <cell r="A14131" t="str">
            <v>Soporte Nivel 2 (Central EB500)</v>
          </cell>
        </row>
        <row r="14132">
          <cell r="A14132" t="str">
            <v>Soporte Nivel 2 (Central EB500)</v>
          </cell>
        </row>
        <row r="14133">
          <cell r="A14133" t="str">
            <v>Soporte Nivel 2 (Central EB500)</v>
          </cell>
        </row>
        <row r="14134">
          <cell r="A14134" t="str">
            <v>Soporte Nivel 2 (Central EB500)</v>
          </cell>
        </row>
        <row r="14135">
          <cell r="A14135" t="str">
            <v>Soporte Nivel 2 (Central EB500)</v>
          </cell>
        </row>
        <row r="14136">
          <cell r="A14136" t="str">
            <v>Soporte Nivel 2 (Central EB500)</v>
          </cell>
        </row>
        <row r="14137">
          <cell r="A14137" t="str">
            <v>Soporte Nivel 2 (Central EB500)</v>
          </cell>
        </row>
        <row r="14138">
          <cell r="A14138" t="str">
            <v>Soporte Nivel 2 (Central EB500)</v>
          </cell>
        </row>
        <row r="14139">
          <cell r="A14139" t="str">
            <v>Soporte Nivel 2 (Central EB500)</v>
          </cell>
        </row>
        <row r="14140">
          <cell r="A14140" t="str">
            <v>Soporte Nivel 2 (Central EB500)</v>
          </cell>
        </row>
        <row r="14141">
          <cell r="A14141" t="str">
            <v>Soporte Nivel 2 (Central EB500)</v>
          </cell>
        </row>
        <row r="14142">
          <cell r="A14142" t="str">
            <v>Soporte Nivel 2 (Central EB500)</v>
          </cell>
        </row>
        <row r="14143">
          <cell r="A14143" t="str">
            <v>Soporte Nivel 2 (Central EB500)</v>
          </cell>
        </row>
        <row r="14144">
          <cell r="A14144" t="str">
            <v>Soporte Nivel 2 (Central EB500)</v>
          </cell>
        </row>
        <row r="14145">
          <cell r="A14145" t="str">
            <v>Soporte Nivel 2 (Central EB500)</v>
          </cell>
        </row>
        <row r="14146">
          <cell r="A14146" t="str">
            <v>Soporte Nivel 2 (Central EB500)</v>
          </cell>
        </row>
        <row r="14147">
          <cell r="A14147" t="str">
            <v>Soporte Nivel 2 (Central EB500)</v>
          </cell>
        </row>
        <row r="14148">
          <cell r="A14148" t="str">
            <v>Soporte Nivel 2 (Central EB500)</v>
          </cell>
        </row>
        <row r="14149">
          <cell r="A14149" t="str">
            <v>Soporte Nivel 2 (Central EB500)</v>
          </cell>
        </row>
        <row r="14150">
          <cell r="A14150" t="str">
            <v>Soporte Nivel 2 (Central EB500)</v>
          </cell>
        </row>
        <row r="14151">
          <cell r="A14151" t="str">
            <v>Soporte Nivel 2 (Central EB500)</v>
          </cell>
        </row>
        <row r="14152">
          <cell r="A14152" t="str">
            <v>Soporte Nivel 2 (Central EB500)</v>
          </cell>
        </row>
        <row r="14153">
          <cell r="A14153" t="str">
            <v>Soporte Nivel 2 (Central EB500)</v>
          </cell>
        </row>
        <row r="14154">
          <cell r="A14154" t="str">
            <v>Soporte Nivel 2 (Central EB500)</v>
          </cell>
        </row>
        <row r="14155">
          <cell r="A14155" t="str">
            <v>Soporte Nivel 2 (Central EB500)</v>
          </cell>
        </row>
        <row r="14156">
          <cell r="A14156" t="str">
            <v>Soporte Nivel 2 (Central EB500)</v>
          </cell>
        </row>
        <row r="14157">
          <cell r="A14157" t="str">
            <v>Soporte Nivel 2 (Central EB500)</v>
          </cell>
        </row>
        <row r="14158">
          <cell r="A14158" t="str">
            <v>Soporte Nivel 2 (Central EB500)</v>
          </cell>
        </row>
        <row r="14159">
          <cell r="A14159" t="str">
            <v>Soporte Nivel 2 (Central EB500)</v>
          </cell>
        </row>
        <row r="14160">
          <cell r="A14160" t="str">
            <v>Soporte Nivel 2 (Central EB500)</v>
          </cell>
        </row>
        <row r="14161">
          <cell r="A14161" t="str">
            <v>Soporte Nivel 2 (Central EB500)</v>
          </cell>
        </row>
        <row r="14162">
          <cell r="A14162" t="str">
            <v>Soporte Técnico QLIKVIEW : SC0561</v>
          </cell>
        </row>
        <row r="14163">
          <cell r="A14163" t="str">
            <v>Soporte Técnico QLIKVIEW : SC0561</v>
          </cell>
        </row>
        <row r="14164">
          <cell r="A14164" t="str">
            <v>Soporte Técnico QLIKVIEW : SC0561</v>
          </cell>
        </row>
        <row r="14165">
          <cell r="A14165" t="str">
            <v>Soporte Técnico QLIKVIEW : SC0561</v>
          </cell>
        </row>
        <row r="14166">
          <cell r="A14166" t="str">
            <v>Soporte Técnico QLIKVIEW : SC0561</v>
          </cell>
        </row>
        <row r="14167">
          <cell r="A14167" t="str">
            <v>Soporte Técnico QLIKVIEW : SC0561</v>
          </cell>
        </row>
        <row r="14168">
          <cell r="A14168" t="str">
            <v>Soporte Técnico QLIKVIEW : SC0561</v>
          </cell>
        </row>
        <row r="14169">
          <cell r="A14169" t="str">
            <v>Soporte Técnico QLIKVIEW : SC0561</v>
          </cell>
        </row>
        <row r="14170">
          <cell r="A14170" t="str">
            <v>Soporte Técnico QLIKVIEW : SC0561</v>
          </cell>
        </row>
        <row r="14171">
          <cell r="A14171" t="str">
            <v>Soporte Técnico QLIKVIEW : SC0561</v>
          </cell>
        </row>
        <row r="14172">
          <cell r="A14172" t="str">
            <v>Soporte Técnico QLIKVIEW : SC0561</v>
          </cell>
        </row>
        <row r="14173">
          <cell r="A14173" t="str">
            <v>Soporte Técnico QLIKVIEW : SC0561</v>
          </cell>
        </row>
        <row r="14174">
          <cell r="A14174" t="str">
            <v>Soporte Técnico QLIKVIEW : SC0561</v>
          </cell>
        </row>
        <row r="14175">
          <cell r="A14175" t="str">
            <v>Soporte Técnico QLIKVIEW : SC0561</v>
          </cell>
        </row>
        <row r="14176">
          <cell r="A14176" t="str">
            <v>Soporte Técnico QLIKVIEW : SC0561</v>
          </cell>
        </row>
        <row r="14177">
          <cell r="A14177" t="str">
            <v>Soporte Técnico QLIKVIEW : SC0561</v>
          </cell>
        </row>
        <row r="14178">
          <cell r="A14178" t="str">
            <v>Soporte Técnico QLIKVIEW : SC0561</v>
          </cell>
        </row>
        <row r="14179">
          <cell r="A14179" t="str">
            <v>Soporte Técnico QLIKVIEW : SC0561</v>
          </cell>
        </row>
        <row r="14180">
          <cell r="A14180" t="str">
            <v>Soporte Técnico QLIKVIEW : SC0561</v>
          </cell>
        </row>
        <row r="14181">
          <cell r="A14181" t="str">
            <v>Soporte Técnico QLIKVIEW : SC0561</v>
          </cell>
        </row>
        <row r="14182">
          <cell r="A14182" t="str">
            <v>Soporte Técnico QLIKVIEW : SC0561</v>
          </cell>
        </row>
        <row r="14183">
          <cell r="A14183" t="str">
            <v>Soporte Técnico QLIKVIEW : SC0561</v>
          </cell>
        </row>
        <row r="14184">
          <cell r="A14184" t="str">
            <v>Soporte Técnico QLIKVIEW : SC0561</v>
          </cell>
        </row>
        <row r="14185">
          <cell r="A14185" t="str">
            <v>Soporte Técnico QLIKVIEW : SC0561</v>
          </cell>
        </row>
        <row r="14186">
          <cell r="A14186" t="str">
            <v>Soporte Técnico QLIKVIEW : SC0561</v>
          </cell>
        </row>
        <row r="14187">
          <cell r="A14187" t="str">
            <v>Soporte Técnico QLIKVIEW : SC0561</v>
          </cell>
        </row>
        <row r="14188">
          <cell r="A14188" t="str">
            <v>Soporte Técnico QLIKVIEW : SC0561</v>
          </cell>
        </row>
        <row r="14189">
          <cell r="A14189" t="str">
            <v>Soporte Técnico QLIKVIEW : SC0561</v>
          </cell>
        </row>
        <row r="14190">
          <cell r="A14190" t="str">
            <v>Soporte Técnico QLIKVIEW : SC0561</v>
          </cell>
        </row>
        <row r="14191">
          <cell r="A14191" t="str">
            <v>Soporte Técnico QLIKVIEW : SC0561</v>
          </cell>
        </row>
        <row r="14192">
          <cell r="A14192" t="str">
            <v>Soporte Técnico QLIKVIEW : SC0561</v>
          </cell>
        </row>
        <row r="14193">
          <cell r="A14193" t="str">
            <v>Soporte Técnico QLIKVIEW : SC0561</v>
          </cell>
        </row>
        <row r="14194">
          <cell r="A14194" t="str">
            <v>Soporte Técnico QLIKVIEW : SC0561</v>
          </cell>
        </row>
        <row r="14195">
          <cell r="A14195" t="str">
            <v>Soporte Técnico QLIKVIEW : SC0561</v>
          </cell>
        </row>
        <row r="14196">
          <cell r="A14196" t="str">
            <v>Soporte Técnico QLIKVIEW : SC0561</v>
          </cell>
        </row>
        <row r="14197">
          <cell r="A14197" t="str">
            <v>Soporte Técnico QLIKVIEW : SC0561</v>
          </cell>
        </row>
        <row r="14198">
          <cell r="A14198" t="str">
            <v>Soporte Técnico QLIKVIEW : SC0561</v>
          </cell>
        </row>
        <row r="14199">
          <cell r="A14199" t="str">
            <v>Soporte Técnico QLIKVIEW : SC0561</v>
          </cell>
        </row>
        <row r="14200">
          <cell r="A14200" t="str">
            <v>Soporte Técnico QLIKVIEW : SC0561</v>
          </cell>
        </row>
        <row r="14201">
          <cell r="A14201" t="str">
            <v>Soporte Técnico QLIKVIEW : SC0561</v>
          </cell>
        </row>
        <row r="14202">
          <cell r="A14202" t="str">
            <v>Soporte Técnico QLIKVIEW : SC0561</v>
          </cell>
        </row>
        <row r="14203">
          <cell r="A14203" t="str">
            <v>Soporte Técnico QLIKVIEW : SC0561</v>
          </cell>
        </row>
        <row r="14204">
          <cell r="A14204" t="str">
            <v>Soporte Técnico QLIKVIEW : SC0561</v>
          </cell>
        </row>
        <row r="14205">
          <cell r="A14205" t="str">
            <v>Soporte Técnico QLIKVIEW : SC0561</v>
          </cell>
        </row>
        <row r="14206">
          <cell r="A14206" t="str">
            <v>Soporte Técnico QLIKVIEW : SC0561</v>
          </cell>
        </row>
        <row r="14207">
          <cell r="A14207" t="str">
            <v>Soporte Técnico QLIKVIEW : SC0561</v>
          </cell>
        </row>
        <row r="14208">
          <cell r="A14208" t="str">
            <v>Soporte Técnico QLIKVIEW : SC0561</v>
          </cell>
        </row>
        <row r="14209">
          <cell r="A14209" t="str">
            <v>Soporte Técnico QLIKVIEW : SC0561</v>
          </cell>
        </row>
        <row r="14210">
          <cell r="A14210" t="str">
            <v>Soporte Técnico QLIKVIEW : SC0561</v>
          </cell>
        </row>
        <row r="14211">
          <cell r="A14211" t="str">
            <v>Soporte Técnico QLIKVIEW : SC0561</v>
          </cell>
        </row>
        <row r="14212">
          <cell r="A14212" t="str">
            <v>Soporte Técnico QLIKVIEW : SC0561</v>
          </cell>
        </row>
        <row r="14213">
          <cell r="A14213" t="str">
            <v>Soporte Técnico QLIKVIEW : SC0561</v>
          </cell>
        </row>
        <row r="14214">
          <cell r="A14214" t="str">
            <v>Soporte Técnico QLIKVIEW : SC0561</v>
          </cell>
        </row>
        <row r="14215">
          <cell r="A14215" t="str">
            <v>Soporte Técnico QLIKVIEW : SC0561</v>
          </cell>
        </row>
        <row r="14216">
          <cell r="A14216" t="str">
            <v>Soporte Técnico QLIKVIEW : SC0561</v>
          </cell>
        </row>
        <row r="14217">
          <cell r="A14217" t="str">
            <v>Soporte Técnico QLIKVIEW : SC0561</v>
          </cell>
        </row>
        <row r="14218">
          <cell r="A14218" t="str">
            <v>Soporte Técnico QLIKVIEW : SC0561</v>
          </cell>
        </row>
        <row r="14219">
          <cell r="A14219" t="str">
            <v>Soporte Técnico QLIKVIEW : SC0561</v>
          </cell>
        </row>
        <row r="14220">
          <cell r="A14220" t="str">
            <v>Soporte Técnico QLIKVIEW : SC0561</v>
          </cell>
        </row>
        <row r="14221">
          <cell r="A14221" t="str">
            <v>Soporte Técnico QLIKVIEW : SC0561</v>
          </cell>
        </row>
        <row r="14222">
          <cell r="A14222" t="str">
            <v>Soporte Técnico QLIKVIEW : SC0561</v>
          </cell>
        </row>
        <row r="14223">
          <cell r="A14223" t="str">
            <v>Soporte Técnico QLIKVIEW : SC0561</v>
          </cell>
        </row>
        <row r="14224">
          <cell r="A14224" t="str">
            <v>Soporte Técnico QLIKVIEW : SC0561</v>
          </cell>
        </row>
        <row r="14225">
          <cell r="A14225" t="str">
            <v>Soporte Técnico QLIKVIEW : SC0561</v>
          </cell>
        </row>
        <row r="14226">
          <cell r="A14226" t="str">
            <v>Soporte Técnico QLIKVIEW : SC0561</v>
          </cell>
        </row>
        <row r="14227">
          <cell r="A14227" t="str">
            <v>Soporte Técnico QLIKVIEW : SC0561</v>
          </cell>
        </row>
        <row r="14228">
          <cell r="A14228" t="str">
            <v>Soporte Técnico QLIKVIEW : SC0561</v>
          </cell>
        </row>
        <row r="14229">
          <cell r="A14229" t="str">
            <v>Soporte Técnico QLIKVIEW : SC0561</v>
          </cell>
        </row>
        <row r="14230">
          <cell r="A14230" t="str">
            <v>Soporte Técnico QLIKVIEW : SC0561</v>
          </cell>
        </row>
        <row r="14231">
          <cell r="A14231" t="str">
            <v>Soporte Técnico QLIKVIEW : SC0561</v>
          </cell>
        </row>
        <row r="14232">
          <cell r="A14232" t="str">
            <v>Soporte Técnico QLIKVIEW : SC0561</v>
          </cell>
        </row>
        <row r="14233">
          <cell r="A14233" t="str">
            <v>Soporte Técnico QLIKVIEW : SC0561</v>
          </cell>
        </row>
        <row r="14234">
          <cell r="A14234" t="str">
            <v>Soporte Técnico QLIKVIEW : SC0561</v>
          </cell>
        </row>
        <row r="14235">
          <cell r="A14235" t="str">
            <v>Soporte Técnico QLIKVIEW : SC0561</v>
          </cell>
        </row>
        <row r="14236">
          <cell r="A14236" t="str">
            <v>Soporte Técnico QLIKVIEW : SC0561</v>
          </cell>
        </row>
        <row r="14237">
          <cell r="A14237" t="str">
            <v>Soporte Técnico QLIKVIEW : SC0561</v>
          </cell>
        </row>
        <row r="14238">
          <cell r="A14238" t="str">
            <v>Soporte Técnico QLIKVIEW : SC0561</v>
          </cell>
        </row>
        <row r="14239">
          <cell r="A14239" t="str">
            <v>Soporte Técnico QLIKVIEW : SC0561</v>
          </cell>
        </row>
        <row r="14240">
          <cell r="A14240" t="str">
            <v>Soporte Técnico QLIKVIEW : SC0561</v>
          </cell>
        </row>
        <row r="14241">
          <cell r="A14241" t="str">
            <v>Soporte Técnico QLIKVIEW : SC0561</v>
          </cell>
        </row>
        <row r="14242">
          <cell r="A14242" t="str">
            <v>Soporte Técnico QLIKVIEW : SC0561</v>
          </cell>
        </row>
        <row r="14243">
          <cell r="A14243" t="str">
            <v>Soporte Técnico QLIKVIEW : SC0561</v>
          </cell>
        </row>
        <row r="14244">
          <cell r="A14244" t="str">
            <v>Soporte Técnico QLIKVIEW : SC0561</v>
          </cell>
        </row>
        <row r="14245">
          <cell r="A14245" t="str">
            <v>Soporte Técnico QLIKVIEW : SC0561</v>
          </cell>
        </row>
        <row r="14246">
          <cell r="A14246" t="str">
            <v>Soporte Técnico QLIKVIEW : SC0561</v>
          </cell>
        </row>
        <row r="14247">
          <cell r="A14247" t="str">
            <v>Soporte Técnico QLIKVIEW : SC0561</v>
          </cell>
        </row>
        <row r="14248">
          <cell r="A14248" t="str">
            <v>Soporte Técnico QLIKVIEW : SC0561</v>
          </cell>
        </row>
        <row r="14249">
          <cell r="A14249" t="str">
            <v>Soporte Técnico QLIKVIEW : SC0561</v>
          </cell>
        </row>
        <row r="14250">
          <cell r="A14250" t="str">
            <v>Soporte Técnico QLIKVIEW : SC0561</v>
          </cell>
        </row>
        <row r="14251">
          <cell r="A14251" t="str">
            <v>Soporte Técnico QLIKVIEW : SC0561</v>
          </cell>
        </row>
        <row r="14252">
          <cell r="A14252" t="str">
            <v>Soporte Técnico QLIKVIEW : SC0561</v>
          </cell>
        </row>
        <row r="14253">
          <cell r="A14253" t="str">
            <v>Soporte Técnico QLIKVIEW : SC0561</v>
          </cell>
        </row>
        <row r="14254">
          <cell r="A14254" t="str">
            <v>Soporte Técnico QLIKVIEW : SC0561</v>
          </cell>
        </row>
        <row r="14255">
          <cell r="A14255" t="str">
            <v>Soporte Técnico QLIKVIEW : SC0561</v>
          </cell>
        </row>
        <row r="14256">
          <cell r="A14256" t="str">
            <v>Soporte Técnico QLIKVIEW : SC0561</v>
          </cell>
        </row>
        <row r="14257">
          <cell r="A14257" t="str">
            <v>Soporte Técnico QLIKVIEW : SC0561</v>
          </cell>
        </row>
        <row r="14258">
          <cell r="A14258" t="str">
            <v>Soporte Técnico QLIKVIEW : SC0561</v>
          </cell>
        </row>
        <row r="14259">
          <cell r="A14259" t="str">
            <v>Soporte Técnico QLIKVIEW : SC0561</v>
          </cell>
        </row>
        <row r="14260">
          <cell r="A14260" t="str">
            <v>Soporte Técnico QLIKVIEW : SC0561</v>
          </cell>
        </row>
        <row r="14261">
          <cell r="A14261" t="str">
            <v>Soporte Técnico QLIKVIEW : SC0561</v>
          </cell>
        </row>
        <row r="14262">
          <cell r="A14262" t="str">
            <v>Soporte Técnico QLIKVIEW : SC0561</v>
          </cell>
        </row>
        <row r="14263">
          <cell r="A14263" t="str">
            <v>Soporte Técnico QLIKVIEW : SC0561</v>
          </cell>
        </row>
        <row r="14264">
          <cell r="A14264" t="str">
            <v>Soporte Técnico QLIKVIEW : SC0561</v>
          </cell>
        </row>
        <row r="14265">
          <cell r="A14265" t="str">
            <v>Soporte Técnico QLIKVIEW : SC0561</v>
          </cell>
        </row>
        <row r="14266">
          <cell r="A14266" t="str">
            <v>Soporte Técnico QLIKVIEW : SC0561</v>
          </cell>
        </row>
        <row r="14267">
          <cell r="A14267" t="str">
            <v>Soporte Técnico QLIKVIEW : SC0561</v>
          </cell>
        </row>
        <row r="14268">
          <cell r="A14268" t="str">
            <v>Soporte Técnico QLIKVIEW : SC0561</v>
          </cell>
        </row>
        <row r="14269">
          <cell r="A14269" t="str">
            <v>Soporte Técnico QLIKVIEW : SC0561</v>
          </cell>
        </row>
        <row r="14270">
          <cell r="A14270" t="str">
            <v>Soporte Técnico QLIKVIEW : SC0561</v>
          </cell>
        </row>
        <row r="14271">
          <cell r="A14271" t="str">
            <v>Soporte Técnico QLIKVIEW : SC0561</v>
          </cell>
        </row>
        <row r="14272">
          <cell r="A14272" t="str">
            <v>Soporte Técnico QLIKVIEW : SC0561</v>
          </cell>
        </row>
        <row r="14273">
          <cell r="A14273" t="str">
            <v>Soporte Técnico QLIKVIEW : SC0561</v>
          </cell>
        </row>
        <row r="14274">
          <cell r="A14274" t="str">
            <v>Soporte Técnico QLIKVIEW : SC0561</v>
          </cell>
        </row>
        <row r="14275">
          <cell r="A14275" t="str">
            <v>Soporte Técnico QLIKVIEW : SC0561</v>
          </cell>
        </row>
        <row r="14276">
          <cell r="A14276" t="str">
            <v>Soporte Técnico QLIKVIEW : SC0561</v>
          </cell>
        </row>
        <row r="14277">
          <cell r="A14277" t="str">
            <v>Soporte Técnico QLIKVIEW : SC0561</v>
          </cell>
        </row>
        <row r="14278">
          <cell r="A14278" t="str">
            <v>Soporte Técnico QLIKVIEW : SC0561</v>
          </cell>
        </row>
        <row r="14279">
          <cell r="A14279" t="str">
            <v>Soporte Técnico QLIKVIEW : SC0561</v>
          </cell>
        </row>
        <row r="14280">
          <cell r="A14280" t="str">
            <v>Soporte Técnico QLIKVIEW : SC0561</v>
          </cell>
        </row>
        <row r="14281">
          <cell r="A14281" t="str">
            <v>Soporte Técnico QLIKVIEW : SC0561</v>
          </cell>
        </row>
        <row r="14282">
          <cell r="A14282" t="str">
            <v>Soporte Técnico QLIKVIEW : SC0561</v>
          </cell>
        </row>
        <row r="14283">
          <cell r="A14283" t="str">
            <v>Soporte Técnico QLIKVIEW : SC0561</v>
          </cell>
        </row>
        <row r="14284">
          <cell r="A14284" t="str">
            <v>Soporte Técnico QLIKVIEW : SC0561</v>
          </cell>
        </row>
        <row r="14285">
          <cell r="A14285" t="str">
            <v>Soporte Técnico QLIKVIEW : SC0561</v>
          </cell>
        </row>
        <row r="14286">
          <cell r="A14286" t="str">
            <v>Soporte Técnico QLIKVIEW : SC0561</v>
          </cell>
        </row>
        <row r="14287">
          <cell r="A14287" t="str">
            <v>Soporte Técnico QLIKVIEW : SC0561</v>
          </cell>
        </row>
        <row r="14288">
          <cell r="A14288" t="str">
            <v>Soporte Técnico QLIKVIEW : SC0561</v>
          </cell>
        </row>
        <row r="14289">
          <cell r="A14289" t="str">
            <v>Soporte Técnico QLIKVIEW : SC0561</v>
          </cell>
        </row>
        <row r="14290">
          <cell r="A14290" t="str">
            <v>Soporte Técnico QLIKVIEW : SC0561</v>
          </cell>
        </row>
        <row r="14291">
          <cell r="A14291" t="str">
            <v>Soporte Técnico QLIKVIEW : SC0561</v>
          </cell>
        </row>
        <row r="14292">
          <cell r="A14292" t="str">
            <v>Soporte Técnico QLIKVIEW : SC0561</v>
          </cell>
        </row>
        <row r="14293">
          <cell r="A14293" t="str">
            <v>Soporte Técnico QLIKVIEW : SC0561</v>
          </cell>
        </row>
        <row r="14294">
          <cell r="A14294" t="str">
            <v>Soporte Técnico QLIKVIEW : SC0561</v>
          </cell>
        </row>
        <row r="14295">
          <cell r="A14295" t="str">
            <v>Soporte Técnico QLIKVIEW : SC0561</v>
          </cell>
        </row>
        <row r="14296">
          <cell r="A14296" t="str">
            <v>Soporte Técnico QLIKVIEW : SC0561</v>
          </cell>
        </row>
        <row r="14297">
          <cell r="A14297" t="str">
            <v>Soporte Técnico QLIKVIEW : SC0561</v>
          </cell>
        </row>
        <row r="14298">
          <cell r="A14298" t="str">
            <v>Soporte Técnico QLIKVIEW : SC0561</v>
          </cell>
        </row>
        <row r="14299">
          <cell r="A14299" t="str">
            <v>Soporte Técnico QLIKVIEW : SC0561</v>
          </cell>
        </row>
        <row r="14300">
          <cell r="A14300" t="str">
            <v>Soporte Técnico QLIKVIEW : SC0561</v>
          </cell>
        </row>
        <row r="14301">
          <cell r="A14301" t="str">
            <v>Soporte Técnico QLIKVIEW : SC0561</v>
          </cell>
        </row>
        <row r="14302">
          <cell r="A14302" t="str">
            <v>Soporte Técnico QLIKVIEW : SC0561</v>
          </cell>
        </row>
        <row r="14303">
          <cell r="A14303" t="str">
            <v>Soporte Técnico QLIKVIEW : SC0561</v>
          </cell>
        </row>
        <row r="14304">
          <cell r="A14304" t="str">
            <v>Soporte Técnico QLIKVIEW : SC0561</v>
          </cell>
        </row>
        <row r="14305">
          <cell r="A14305" t="str">
            <v>Soporte Técnico QLIKVIEW : SC0561</v>
          </cell>
        </row>
        <row r="14306">
          <cell r="A14306" t="str">
            <v>Soporte Técnico QLIKVIEW : SC0561</v>
          </cell>
        </row>
        <row r="14307">
          <cell r="A14307" t="str">
            <v>Soporte Técnico QLIKVIEW : SC0561</v>
          </cell>
        </row>
        <row r="14308">
          <cell r="A14308" t="str">
            <v>Soporte Técnico QLIKVIEW : SC0561</v>
          </cell>
        </row>
        <row r="14309">
          <cell r="A14309" t="str">
            <v>Soporte Técnico QLIKVIEW : SC0561</v>
          </cell>
        </row>
        <row r="14310">
          <cell r="A14310" t="str">
            <v>Soporte Técnico QLIKVIEW : SC0561</v>
          </cell>
        </row>
        <row r="14311">
          <cell r="A14311" t="str">
            <v>Soporte Técnico QLIKVIEW : SC0561</v>
          </cell>
        </row>
        <row r="14312">
          <cell r="A14312" t="str">
            <v>Soporte Técnico QLIKVIEW : SC0561</v>
          </cell>
        </row>
        <row r="14313">
          <cell r="A14313" t="str">
            <v>Soporte Técnico QLIKVIEW : SC0561</v>
          </cell>
        </row>
        <row r="14314">
          <cell r="A14314" t="str">
            <v>Soporte Técnico QLIKVIEW : SC0561</v>
          </cell>
        </row>
        <row r="14315">
          <cell r="A14315" t="str">
            <v>Soporte Técnico QLIKVIEW : SC0561</v>
          </cell>
        </row>
        <row r="14316">
          <cell r="A14316" t="str">
            <v>Soporte Técnico QLIKVIEW : SC0561</v>
          </cell>
        </row>
        <row r="14317">
          <cell r="A14317" t="str">
            <v>Soporte Técnico QLIKVIEW : SC0561</v>
          </cell>
        </row>
        <row r="14318">
          <cell r="A14318" t="str">
            <v>Soporte VPN SSL-Firewall Palo Alto - Webfilter Palo Alto : SC0485</v>
          </cell>
        </row>
        <row r="14319">
          <cell r="A14319" t="str">
            <v>Soporte VPN SSL-Firewall Palo Alto - Webfilter Palo Alto : SC0485</v>
          </cell>
        </row>
        <row r="14320">
          <cell r="A14320" t="str">
            <v>Soporte VPN SSL-Firewall Palo Alto - Webfilter Palo Alto : SC0485</v>
          </cell>
        </row>
        <row r="14321">
          <cell r="A14321" t="str">
            <v>Soporte VPN SSL-Firewall Palo Alto - Webfilter Palo Alto : SC0485</v>
          </cell>
        </row>
        <row r="14322">
          <cell r="A14322" t="str">
            <v>Soporte VPN SSL-Firewall Palo Alto - Webfilter Palo Alto : SC0485</v>
          </cell>
        </row>
        <row r="14323">
          <cell r="A14323" t="str">
            <v>Soporte VPN SSL-Firewall Palo Alto - Webfilter Palo Alto : SC0485</v>
          </cell>
        </row>
        <row r="14324">
          <cell r="A14324" t="str">
            <v>Soporte VPN SSL-Firewall Palo Alto - Webfilter Palo Alto : SC0485</v>
          </cell>
        </row>
        <row r="14325">
          <cell r="A14325" t="str">
            <v>Soporte VPN SSL-Firewall Palo Alto - Webfilter Palo Alto : SC0485</v>
          </cell>
        </row>
        <row r="14326">
          <cell r="A14326" t="str">
            <v>Soporte VPN SSL-Firewall Palo Alto - Webfilter Palo Alto : SC0485</v>
          </cell>
        </row>
        <row r="14327">
          <cell r="A14327" t="str">
            <v>Soporte VPN SSL-Firewall Palo Alto - Webfilter Palo Alto : SC0485</v>
          </cell>
        </row>
        <row r="14328">
          <cell r="A14328" t="str">
            <v>Soporte VPN SSL-Firewall Palo Alto - Webfilter Palo Alto : SC0485</v>
          </cell>
        </row>
        <row r="14329">
          <cell r="A14329" t="str">
            <v>Soporte VPN SSL-Firewall Palo Alto - Webfilter Palo Alto : SC0485</v>
          </cell>
        </row>
        <row r="14330">
          <cell r="A14330" t="str">
            <v>Soporte VPN SSL-Firewall Palo Alto - Webfilter Palo Alto : SC0485</v>
          </cell>
        </row>
        <row r="14331">
          <cell r="A14331" t="str">
            <v>Soporte VPN SSL-Firewall Palo Alto - Webfilter Palo Alto : SC0485</v>
          </cell>
        </row>
        <row r="14332">
          <cell r="A14332" t="str">
            <v>Soporte VPN SSL-Firewall Palo Alto - Webfilter Palo Alto : SC0485</v>
          </cell>
        </row>
        <row r="14333">
          <cell r="A14333" t="str">
            <v>Soporte VPN SSL-Firewall Palo Alto - Webfilter Palo Alto : SC0485</v>
          </cell>
        </row>
        <row r="14334">
          <cell r="A14334" t="str">
            <v>Soporte VPN SSL-Firewall Palo Alto - Webfilter Palo Alto : SC0485</v>
          </cell>
        </row>
        <row r="14335">
          <cell r="A14335" t="str">
            <v>Soporte VPN SSL-Firewall Palo Alto - Webfilter Palo Alto : SC0485</v>
          </cell>
        </row>
        <row r="14336">
          <cell r="A14336" t="str">
            <v>Soporte VPN SSL-Firewall Palo Alto - Webfilter Palo Alto : SC0485</v>
          </cell>
        </row>
        <row r="14337">
          <cell r="A14337" t="str">
            <v>Soporte VPN SSL-Firewall Palo Alto - Webfilter Palo Alto : SC0485</v>
          </cell>
        </row>
        <row r="14338">
          <cell r="A14338" t="str">
            <v>Soporte VPN SSL-Firewall Palo Alto - Webfilter Palo Alto : SC0485</v>
          </cell>
        </row>
        <row r="14339">
          <cell r="A14339" t="str">
            <v>Soporte VPN SSL-Firewall Palo Alto - Webfilter Palo Alto : SC0485</v>
          </cell>
        </row>
        <row r="14340">
          <cell r="A14340" t="str">
            <v>Soporte VPN SSL-Firewall Palo Alto - Webfilter Palo Alto : SC0485</v>
          </cell>
        </row>
        <row r="14341">
          <cell r="A14341" t="str">
            <v>Soporte VPN SSL-Firewall Palo Alto - Webfilter Palo Alto : SC0485</v>
          </cell>
        </row>
        <row r="14342">
          <cell r="A14342" t="str">
            <v>Soporte VPN SSL-Firewall Palo Alto - Webfilter Palo Alto : SC0485</v>
          </cell>
        </row>
        <row r="14343">
          <cell r="A14343" t="str">
            <v>Soporte VPN SSL-Firewall Palo Alto - Webfilter Palo Alto : SC0485</v>
          </cell>
        </row>
        <row r="14344">
          <cell r="A14344" t="str">
            <v>Soporte VPN SSL-Firewall Palo Alto - Webfilter Palo Alto : SC0485</v>
          </cell>
        </row>
        <row r="14345">
          <cell r="A14345" t="str">
            <v>Soporte VPN SSL-Firewall Palo Alto - Webfilter Palo Alto : SC0485</v>
          </cell>
        </row>
        <row r="14346">
          <cell r="A14346" t="str">
            <v>Soporte VPN SSL-Firewall Palo Alto - Webfilter Palo Alto : SC0485</v>
          </cell>
        </row>
        <row r="14347">
          <cell r="A14347" t="str">
            <v>Soporte VPN SSL-Firewall Palo Alto - Webfilter Palo Alto : SC0485</v>
          </cell>
        </row>
        <row r="14348">
          <cell r="A14348" t="str">
            <v>Soporte VPN SSL-Firewall Palo Alto - Webfilter Palo Alto : SC0485</v>
          </cell>
        </row>
        <row r="14349">
          <cell r="A14349" t="str">
            <v>Soporte VPN SSL-Firewall Palo Alto - Webfilter Palo Alto : SC0485</v>
          </cell>
        </row>
        <row r="14350">
          <cell r="A14350" t="str">
            <v>Soporte VPN SSL-Firewall Palo Alto - Webfilter Palo Alto : SC0485</v>
          </cell>
        </row>
        <row r="14351">
          <cell r="A14351" t="str">
            <v>Soporte VPN SSL-Firewall Palo Alto - Webfilter Palo Alto : SC0485</v>
          </cell>
        </row>
        <row r="14352">
          <cell r="A14352" t="str">
            <v>Soporte VPN SSL-Firewall Palo Alto - Webfilter Palo Alto : SC0485</v>
          </cell>
        </row>
        <row r="14353">
          <cell r="A14353" t="str">
            <v>Soporte VPN SSL-Firewall Palo Alto - Webfilter Palo Alto : SC0485</v>
          </cell>
        </row>
        <row r="14354">
          <cell r="A14354" t="str">
            <v>Soporte VPN SSL-Firewall Palo Alto - Webfilter Palo Alto : SC0485</v>
          </cell>
        </row>
        <row r="14355">
          <cell r="A14355" t="str">
            <v>Soporte VPN SSL-Firewall Palo Alto - Webfilter Palo Alto : SC0485</v>
          </cell>
        </row>
        <row r="14356">
          <cell r="A14356" t="str">
            <v>Soporte VPN SSL-Firewall Palo Alto - Webfilter Palo Alto : SC0485</v>
          </cell>
        </row>
        <row r="14357">
          <cell r="A14357" t="str">
            <v>Soporte VPN SSL-Firewall Palo Alto - Webfilter Palo Alto : SC0485</v>
          </cell>
        </row>
        <row r="14358">
          <cell r="A14358" t="str">
            <v>Soporte VPN SSL-Firewall Palo Alto - Webfilter Palo Alto : SC0485</v>
          </cell>
        </row>
        <row r="14359">
          <cell r="A14359" t="str">
            <v>Soporte VPN SSL-Firewall Palo Alto - Webfilter Palo Alto : SC0485</v>
          </cell>
        </row>
        <row r="14360">
          <cell r="A14360" t="str">
            <v>Soporte VPN SSL-Firewall Palo Alto - Webfilter Palo Alto : SC0485</v>
          </cell>
        </row>
        <row r="14361">
          <cell r="A14361" t="str">
            <v>Soporte VPN SSL-Firewall Palo Alto - Webfilter Palo Alto : SC0485</v>
          </cell>
        </row>
        <row r="14362">
          <cell r="A14362" t="str">
            <v>Soporte VPN SSL-Firewall Palo Alto - Webfilter Palo Alto : SC0485</v>
          </cell>
        </row>
        <row r="14363">
          <cell r="A14363" t="str">
            <v>Soporte VPN SSL-Firewall Palo Alto - Webfilter Palo Alto : SC0485</v>
          </cell>
        </row>
        <row r="14364">
          <cell r="A14364" t="str">
            <v>Soporte VPN SSL-Firewall Palo Alto - Webfilter Palo Alto : SC0485</v>
          </cell>
        </row>
        <row r="14365">
          <cell r="A14365" t="str">
            <v>Soporte VPN SSL-Firewall Palo Alto - Webfilter Palo Alto : SC0485</v>
          </cell>
        </row>
        <row r="14366">
          <cell r="A14366" t="str">
            <v>Soporte VPN SSL-Firewall Palo Alto - Webfilter Palo Alto : SC0485</v>
          </cell>
        </row>
        <row r="14367">
          <cell r="A14367" t="str">
            <v>Soporte VPN SSL-Firewall Palo Alto - Webfilter Palo Alto : SC0485</v>
          </cell>
        </row>
        <row r="14368">
          <cell r="A14368" t="str">
            <v>Soporte VPN SSL-Firewall Palo Alto - Webfilter Palo Alto : SC0485</v>
          </cell>
        </row>
        <row r="14369">
          <cell r="A14369" t="str">
            <v>Soporte VPN SSL-Firewall Palo Alto - Webfilter Palo Alto : SC0485</v>
          </cell>
        </row>
        <row r="14370">
          <cell r="A14370" t="str">
            <v>Soporte VPN SSL-Firewall Palo Alto - Webfilter Palo Alto : SC0485</v>
          </cell>
        </row>
        <row r="14371">
          <cell r="A14371" t="str">
            <v>Soporte VPN SSL-Firewall Palo Alto - Webfilter Palo Alto : SC0485</v>
          </cell>
        </row>
        <row r="14372">
          <cell r="A14372" t="str">
            <v>Soporte VPN SSL-Firewall Palo Alto - Webfilter Palo Alto : SC0485</v>
          </cell>
        </row>
        <row r="14373">
          <cell r="A14373" t="str">
            <v>Soporte VPN SSL-Firewall Palo Alto - Webfilter Palo Alto : SC0485</v>
          </cell>
        </row>
        <row r="14374">
          <cell r="A14374" t="str">
            <v>Soporte VPN SSL-Firewall Palo Alto - Webfilter Palo Alto : SC0485</v>
          </cell>
        </row>
        <row r="14375">
          <cell r="A14375" t="str">
            <v>Soporte VPN SSL-Firewall Palo Alto - Webfilter Palo Alto : SC0485</v>
          </cell>
        </row>
        <row r="14376">
          <cell r="A14376" t="str">
            <v>Soporte VPN SSL-Firewall Palo Alto - Webfilter Palo Alto : SC0485</v>
          </cell>
        </row>
        <row r="14377">
          <cell r="A14377" t="str">
            <v>Soporte VPN SSL-Firewall Palo Alto - Webfilter Palo Alto : SC0485</v>
          </cell>
        </row>
        <row r="14378">
          <cell r="A14378" t="str">
            <v>Soporte VPN SSL-Firewall Palo Alto - Webfilter Palo Alto : SC0485</v>
          </cell>
        </row>
        <row r="14379">
          <cell r="A14379" t="str">
            <v>Soporte VPN SSL-Firewall Palo Alto - Webfilter Palo Alto : SC0485</v>
          </cell>
        </row>
        <row r="14380">
          <cell r="A14380" t="str">
            <v>Soporte VPN SSL-Firewall Palo Alto - Webfilter Palo Alto : SC0485</v>
          </cell>
        </row>
        <row r="14381">
          <cell r="A14381" t="str">
            <v>Soporte VPN SSL-Firewall Palo Alto - Webfilter Palo Alto : SC0485</v>
          </cell>
        </row>
        <row r="14382">
          <cell r="A14382" t="str">
            <v>Soporte VPN SSL-Firewall Palo Alto - Webfilter Palo Alto : SC0485</v>
          </cell>
        </row>
        <row r="14383">
          <cell r="A14383" t="str">
            <v>Soporte VPN SSL-Firewall Palo Alto - Webfilter Palo Alto : SC0485</v>
          </cell>
        </row>
        <row r="14384">
          <cell r="A14384" t="str">
            <v>Soporte VPN SSL-Firewall Palo Alto - Webfilter Palo Alto : SC0485</v>
          </cell>
        </row>
        <row r="14385">
          <cell r="A14385" t="str">
            <v>Soporte VPN SSL-Firewall Palo Alto - Webfilter Palo Alto : SC0485</v>
          </cell>
        </row>
        <row r="14386">
          <cell r="A14386" t="str">
            <v>Soporte VPN SSL-Firewall Palo Alto - Webfilter Palo Alto : SC0485</v>
          </cell>
        </row>
        <row r="14387">
          <cell r="A14387" t="str">
            <v>Soporte VPN SSL-Firewall Palo Alto - Webfilter Palo Alto : SC0485</v>
          </cell>
        </row>
        <row r="14388">
          <cell r="A14388" t="str">
            <v>Soporte VPN SSL-Firewall Palo Alto - Webfilter Palo Alto : SC0485</v>
          </cell>
        </row>
        <row r="14389">
          <cell r="A14389" t="str">
            <v>Soporte VPN SSL-Firewall Palo Alto - Webfilter Palo Alto : SC0485</v>
          </cell>
        </row>
        <row r="14390">
          <cell r="A14390" t="str">
            <v>Soporte VPN SSL-Firewall Palo Alto - Webfilter Palo Alto : SC0485</v>
          </cell>
        </row>
        <row r="14391">
          <cell r="A14391" t="str">
            <v>Soporte VPN SSL-Firewall Palo Alto - Webfilter Palo Alto : SC0485</v>
          </cell>
        </row>
        <row r="14392">
          <cell r="A14392" t="str">
            <v>Soporte VPN SSL-Firewall Palo Alto - Webfilter Palo Alto : SC0485</v>
          </cell>
        </row>
        <row r="14393">
          <cell r="A14393" t="str">
            <v>Soporte VPN SSL-Firewall Palo Alto - Webfilter Palo Alto : SC0485</v>
          </cell>
        </row>
        <row r="14394">
          <cell r="A14394" t="str">
            <v>Soporte VPN SSL-Firewall Palo Alto - Webfilter Palo Alto : SC0485</v>
          </cell>
        </row>
        <row r="14395">
          <cell r="A14395" t="str">
            <v>Soporte VPN SSL-Firewall Palo Alto - Webfilter Palo Alto : SC0485</v>
          </cell>
        </row>
        <row r="14396">
          <cell r="A14396" t="str">
            <v>Soporte VPN SSL-Firewall Palo Alto - Webfilter Palo Alto : SC0485</v>
          </cell>
        </row>
        <row r="14397">
          <cell r="A14397" t="str">
            <v>Soporte VPN SSL-Firewall Palo Alto - Webfilter Palo Alto : SC0485</v>
          </cell>
        </row>
        <row r="14398">
          <cell r="A14398" t="str">
            <v>Soporte VPN SSL-Firewall Palo Alto - Webfilter Palo Alto : SC0485</v>
          </cell>
        </row>
        <row r="14399">
          <cell r="A14399" t="str">
            <v>Soporte VPN SSL-Firewall Palo Alto - Webfilter Palo Alto : SC0485</v>
          </cell>
        </row>
        <row r="14400">
          <cell r="A14400" t="str">
            <v>Soporte VPN SSL-Firewall Palo Alto - Webfilter Palo Alto : SC0485</v>
          </cell>
        </row>
        <row r="14401">
          <cell r="A14401" t="str">
            <v>Soporte VPN SSL-Firewall Palo Alto - Webfilter Palo Alto : SC0485</v>
          </cell>
        </row>
        <row r="14402">
          <cell r="A14402" t="str">
            <v>Soporte VPN SSL-Firewall Palo Alto - Webfilter Palo Alto : SC0485</v>
          </cell>
        </row>
        <row r="14403">
          <cell r="A14403" t="str">
            <v>Soporte VPN SSL-Firewall Palo Alto - Webfilter Palo Alto : SC0485</v>
          </cell>
        </row>
        <row r="14404">
          <cell r="A14404" t="str">
            <v>Soporte VPN SSL-Firewall Palo Alto - Webfilter Palo Alto : SC0485</v>
          </cell>
        </row>
        <row r="14405">
          <cell r="A14405" t="str">
            <v>Soporte VPN SSL-Firewall Palo Alto - Webfilter Palo Alto : SC0485</v>
          </cell>
        </row>
        <row r="14406">
          <cell r="A14406" t="str">
            <v>Soporte VPN SSL-Firewall Palo Alto - Webfilter Palo Alto : SC0485</v>
          </cell>
        </row>
        <row r="14407">
          <cell r="A14407" t="str">
            <v>Soporte VPN SSL-Firewall Palo Alto - Webfilter Palo Alto : SC0485</v>
          </cell>
        </row>
        <row r="14408">
          <cell r="A14408" t="str">
            <v>Soporte VPN SSL-Firewall Palo Alto - Webfilter Palo Alto : SC0485</v>
          </cell>
        </row>
        <row r="14409">
          <cell r="A14409" t="str">
            <v>Soporte VPN SSL-Firewall Palo Alto - Webfilter Palo Alto : SC0485</v>
          </cell>
        </row>
        <row r="14410">
          <cell r="A14410" t="str">
            <v>Soporte VPN SSL-Firewall Palo Alto - Webfilter Palo Alto : SC0485</v>
          </cell>
        </row>
        <row r="14411">
          <cell r="A14411" t="str">
            <v>Soporte VPN SSL-Firewall Palo Alto - Webfilter Palo Alto : SC0485</v>
          </cell>
        </row>
        <row r="14412">
          <cell r="A14412" t="str">
            <v>Soporte VPN SSL-Firewall Palo Alto - Webfilter Palo Alto : SC0485</v>
          </cell>
        </row>
        <row r="14413">
          <cell r="A14413" t="str">
            <v>Soporte VPN SSL-Firewall Palo Alto - Webfilter Palo Alto : SC0485</v>
          </cell>
        </row>
        <row r="14414">
          <cell r="A14414" t="str">
            <v>Soporte VPN SSL-Firewall Palo Alto - Webfilter Palo Alto : SC0485</v>
          </cell>
        </row>
        <row r="14415">
          <cell r="A14415" t="str">
            <v>Soporte VPN SSL-Firewall Palo Alto - Webfilter Palo Alto : SC0485</v>
          </cell>
        </row>
        <row r="14416">
          <cell r="A14416" t="str">
            <v>Soporte VPN SSL-Firewall Palo Alto - Webfilter Palo Alto : SC0485</v>
          </cell>
        </row>
        <row r="14417">
          <cell r="A14417" t="str">
            <v>Soporte VPN SSL-Firewall Palo Alto - Webfilter Palo Alto : SC0485</v>
          </cell>
        </row>
        <row r="14418">
          <cell r="A14418" t="str">
            <v>Soporte VPN SSL-Firewall Palo Alto - Webfilter Palo Alto : SC0485</v>
          </cell>
        </row>
        <row r="14419">
          <cell r="A14419" t="str">
            <v>Soporte VPN SSL-Firewall Palo Alto - Webfilter Palo Alto : SC0485</v>
          </cell>
        </row>
        <row r="14420">
          <cell r="A14420" t="str">
            <v>Soporte VPN SSL-Firewall Palo Alto - Webfilter Palo Alto : SC0485</v>
          </cell>
        </row>
        <row r="14421">
          <cell r="A14421" t="str">
            <v>Soporte VPN SSL-Firewall Palo Alto - Webfilter Palo Alto : SC0485</v>
          </cell>
        </row>
        <row r="14422">
          <cell r="A14422" t="str">
            <v>Soporte VPN SSL-Firewall Palo Alto - Webfilter Palo Alto : SC0485</v>
          </cell>
        </row>
        <row r="14423">
          <cell r="A14423" t="str">
            <v>Soporte VPN SSL-Firewall Palo Alto - Webfilter Palo Alto : SC0485</v>
          </cell>
        </row>
        <row r="14424">
          <cell r="A14424" t="str">
            <v>Soporte VPN SSL-Firewall Palo Alto - Webfilter Palo Alto : SC0485</v>
          </cell>
        </row>
        <row r="14425">
          <cell r="A14425" t="str">
            <v>Soporte VPN SSL-Firewall Palo Alto - Webfilter Palo Alto : SC0485</v>
          </cell>
        </row>
        <row r="14426">
          <cell r="A14426" t="str">
            <v>Soporte VPN SSL-Firewall Palo Alto - Webfilter Palo Alto : SC0485</v>
          </cell>
        </row>
        <row r="14427">
          <cell r="A14427" t="str">
            <v>Soporte VPN SSL-Firewall Palo Alto - Webfilter Palo Alto : SC0485</v>
          </cell>
        </row>
        <row r="14428">
          <cell r="A14428" t="str">
            <v>Soporte VPN SSL-Firewall Palo Alto - Webfilter Palo Alto : SC0485</v>
          </cell>
        </row>
        <row r="14429">
          <cell r="A14429" t="str">
            <v>Soporte VPN SSL-Firewall Palo Alto - Webfilter Palo Alto : SC0485</v>
          </cell>
        </row>
        <row r="14430">
          <cell r="A14430" t="str">
            <v>Soporte VPN SSL-Firewall Palo Alto - Webfilter Palo Alto : SC0485</v>
          </cell>
        </row>
        <row r="14431">
          <cell r="A14431" t="str">
            <v>Soporte VPN SSL-Firewall Palo Alto - Webfilter Palo Alto : SC0485</v>
          </cell>
        </row>
        <row r="14432">
          <cell r="A14432" t="str">
            <v>Soporte VPN SSL-Firewall Palo Alto - Webfilter Palo Alto : SC0485</v>
          </cell>
        </row>
        <row r="14433">
          <cell r="A14433" t="str">
            <v>Soporte VPN SSL-Firewall Palo Alto - Webfilter Palo Alto : SC0485</v>
          </cell>
        </row>
        <row r="14434">
          <cell r="A14434" t="str">
            <v>Soporte VPN SSL-Firewall Palo Alto - Webfilter Palo Alto : SC0485</v>
          </cell>
        </row>
        <row r="14435">
          <cell r="A14435" t="str">
            <v>Soporte VPN SSL-Firewall Palo Alto - Webfilter Palo Alto : SC0485</v>
          </cell>
        </row>
        <row r="14436">
          <cell r="A14436" t="str">
            <v>Soporte VPN SSL-Firewall Palo Alto - Webfilter Palo Alto : SC0485</v>
          </cell>
        </row>
        <row r="14437">
          <cell r="A14437" t="str">
            <v>Soporte VPN SSL-Firewall Palo Alto - Webfilter Palo Alto : SC0485</v>
          </cell>
        </row>
        <row r="14438">
          <cell r="A14438" t="str">
            <v>Soporte VPN SSL-Firewall Palo Alto - Webfilter Palo Alto : SC0485</v>
          </cell>
        </row>
        <row r="14439">
          <cell r="A14439" t="str">
            <v>Soporte VPN SSL-Firewall Palo Alto - Webfilter Palo Alto : SC0485</v>
          </cell>
        </row>
        <row r="14440">
          <cell r="A14440" t="str">
            <v>Soporte VPN SSL-Firewall Palo Alto - Webfilter Palo Alto : SC0485</v>
          </cell>
        </row>
        <row r="14441">
          <cell r="A14441" t="str">
            <v>Soporte VPN SSL-Firewall Palo Alto - Webfilter Palo Alto : SC0485</v>
          </cell>
        </row>
        <row r="14442">
          <cell r="A14442" t="str">
            <v>Soporte VPN SSL-Firewall Palo Alto - Webfilter Palo Alto : SC0485</v>
          </cell>
        </row>
        <row r="14443">
          <cell r="A14443" t="str">
            <v>Soporte VPN SSL-Firewall Palo Alto - Webfilter Palo Alto : SC0485</v>
          </cell>
        </row>
        <row r="14444">
          <cell r="A14444" t="str">
            <v>Soporte VPN SSL-Firewall Palo Alto - Webfilter Palo Alto : SC0485</v>
          </cell>
        </row>
        <row r="14445">
          <cell r="A14445" t="str">
            <v>Soporte VPN SSL-Firewall Palo Alto - Webfilter Palo Alto : SC0485</v>
          </cell>
        </row>
        <row r="14446">
          <cell r="A14446" t="str">
            <v>Soporte VPN SSL-Firewall Palo Alto - Webfilter Palo Alto : SC0485</v>
          </cell>
        </row>
        <row r="14447">
          <cell r="A14447" t="str">
            <v>Soporte VPN SSL-Firewall Palo Alto - Webfilter Palo Alto : SC0485</v>
          </cell>
        </row>
        <row r="14448">
          <cell r="A14448" t="str">
            <v>Soporte VPN SSL-Firewall Palo Alto - Webfilter Palo Alto : SC0485</v>
          </cell>
        </row>
        <row r="14449">
          <cell r="A14449" t="str">
            <v>Soporte VPN SSL-Firewall Palo Alto - Webfilter Palo Alto : SC0485</v>
          </cell>
        </row>
        <row r="14450">
          <cell r="A14450" t="str">
            <v>Soporte VPN SSL-Firewall Palo Alto - Webfilter Palo Alto : SC0485</v>
          </cell>
        </row>
        <row r="14451">
          <cell r="A14451" t="str">
            <v>Soporte VPN SSL-Firewall Palo Alto - Webfilter Palo Alto : SC0485</v>
          </cell>
        </row>
        <row r="14452">
          <cell r="A14452" t="str">
            <v>Soporte VPN SSL-Firewall Palo Alto - Webfilter Palo Alto : SC0485</v>
          </cell>
        </row>
        <row r="14453">
          <cell r="A14453" t="str">
            <v>Soporte VPN SSL-Firewall Palo Alto - Webfilter Palo Alto : SC0485</v>
          </cell>
        </row>
        <row r="14454">
          <cell r="A14454" t="str">
            <v>Soporte VPN SSL-Firewall Palo Alto - Webfilter Palo Alto : SC0485</v>
          </cell>
        </row>
        <row r="14455">
          <cell r="A14455" t="str">
            <v>Soporte VPN SSL-Firewall Palo Alto - Webfilter Palo Alto : SC0485</v>
          </cell>
        </row>
        <row r="14456">
          <cell r="A14456" t="str">
            <v>Soporte VPN SSL-Firewall Palo Alto - Webfilter Palo Alto : SC0485</v>
          </cell>
        </row>
        <row r="14457">
          <cell r="A14457" t="str">
            <v>Soporte VPN SSL-Firewall Palo Alto - Webfilter Palo Alto : SC0485</v>
          </cell>
        </row>
        <row r="14458">
          <cell r="A14458" t="str">
            <v>Soporte VPN SSL-Firewall Palo Alto - Webfilter Palo Alto : SC0485</v>
          </cell>
        </row>
        <row r="14459">
          <cell r="A14459" t="str">
            <v>Soporte VPN SSL-Firewall Palo Alto - Webfilter Palo Alto : SC0485</v>
          </cell>
        </row>
        <row r="14460">
          <cell r="A14460" t="str">
            <v>Soporte VPN SSL-Firewall Palo Alto - Webfilter Palo Alto : SC0485</v>
          </cell>
        </row>
        <row r="14461">
          <cell r="A14461" t="str">
            <v>Soporte VPN SSL-Firewall Palo Alto - Webfilter Palo Alto : SC0485</v>
          </cell>
        </row>
        <row r="14462">
          <cell r="A14462" t="str">
            <v>Soporte VPN SSL-Firewall Palo Alto - Webfilter Palo Alto : SC0485</v>
          </cell>
        </row>
        <row r="14463">
          <cell r="A14463" t="str">
            <v>Soporte VPN SSL-Firewall Palo Alto - Webfilter Palo Alto : SC0485</v>
          </cell>
        </row>
        <row r="14464">
          <cell r="A14464" t="str">
            <v>Soporte VPN SSL-Firewall Palo Alto - Webfilter Palo Alto : SC0485</v>
          </cell>
        </row>
        <row r="14465">
          <cell r="A14465" t="str">
            <v>Soporte VPN SSL-Firewall Palo Alto - Webfilter Palo Alto : SC0485</v>
          </cell>
        </row>
        <row r="14466">
          <cell r="A14466" t="str">
            <v>Soporte VPN SSL-Firewall Palo Alto - Webfilter Palo Alto : SC0485</v>
          </cell>
        </row>
        <row r="14467">
          <cell r="A14467" t="str">
            <v>Soporte VPN SSL-Firewall Palo Alto - Webfilter Palo Alto : SC0485</v>
          </cell>
        </row>
        <row r="14468">
          <cell r="A14468" t="str">
            <v>Soporte VPN SSL-Firewall Palo Alto - Webfilter Palo Alto : SC0485</v>
          </cell>
        </row>
        <row r="14469">
          <cell r="A14469" t="str">
            <v>Soporte VPN SSL-Firewall Palo Alto - Webfilter Palo Alto : SC0485</v>
          </cell>
        </row>
        <row r="14470">
          <cell r="A14470" t="str">
            <v>Soporte VPN SSL-Firewall Palo Alto - Webfilter Palo Alto : SC0485</v>
          </cell>
        </row>
        <row r="14471">
          <cell r="A14471" t="str">
            <v>Soporte VPN SSL-Firewall Palo Alto - Webfilter Palo Alto : SC0485</v>
          </cell>
        </row>
        <row r="14472">
          <cell r="A14472" t="str">
            <v>Soporte VPN SSL-Firewall Palo Alto - Webfilter Palo Alto : SC0485</v>
          </cell>
        </row>
        <row r="14473">
          <cell r="A14473" t="str">
            <v>Soporte VPN SSL-Firewall Palo Alto - Webfilter Palo Alto : SC0485</v>
          </cell>
        </row>
        <row r="14474">
          <cell r="A14474" t="str">
            <v>Soporte VPN SSL-Firewall Palo Alto - Webfilter Palo Alto : SC0485</v>
          </cell>
        </row>
        <row r="14475">
          <cell r="A14475" t="str">
            <v>Soporte VPN SSL-Firewall Palo Alto - Webfilter Palo Alto : SC0485</v>
          </cell>
        </row>
        <row r="14476">
          <cell r="A14476" t="str">
            <v>Soporte VPN SSL-Firewall Palo Alto - Webfilter Palo Alto : SC0485</v>
          </cell>
        </row>
        <row r="14477">
          <cell r="A14477" t="str">
            <v>Soporte VPN SSL-Firewall Palo Alto - Webfilter Palo Alto : SC0485</v>
          </cell>
        </row>
        <row r="14478">
          <cell r="A14478" t="str">
            <v>Soporte VPN SSL-Firewall Palo Alto - Webfilter Palo Alto : SC0485</v>
          </cell>
        </row>
        <row r="14479">
          <cell r="A14479" t="str">
            <v>Soporte VPN SSL-Firewall Palo Alto - Webfilter Palo Alto : SC0485</v>
          </cell>
        </row>
        <row r="14480">
          <cell r="A14480" t="str">
            <v>Soporte VPN SSL-Firewall Palo Alto - Webfilter Palo Alto : SC0485</v>
          </cell>
        </row>
        <row r="14481">
          <cell r="A14481" t="str">
            <v>Soporte VPN SSL-Firewall Palo Alto - Webfilter Palo Alto : SC0485</v>
          </cell>
        </row>
        <row r="14482">
          <cell r="A14482" t="str">
            <v>Soporte VPN SSL-Firewall Palo Alto - Webfilter Palo Alto : SC0485</v>
          </cell>
        </row>
        <row r="14483">
          <cell r="A14483" t="str">
            <v>Soporte VPN SSL-Firewall Palo Alto - Webfilter Palo Alto : SC0485</v>
          </cell>
        </row>
        <row r="14484">
          <cell r="A14484" t="str">
            <v>Soporte VPN SSL-Firewall Palo Alto - Webfilter Palo Alto : SC0485</v>
          </cell>
        </row>
        <row r="14485">
          <cell r="A14485" t="str">
            <v>Soporte VPN SSL-Firewall Palo Alto - Webfilter Palo Alto : SC0485</v>
          </cell>
        </row>
        <row r="14486">
          <cell r="A14486" t="str">
            <v>Soporte VPN SSL-Firewall Palo Alto - Webfilter Palo Alto : SC0485</v>
          </cell>
        </row>
        <row r="14487">
          <cell r="A14487" t="str">
            <v>Soporte VPN SSL-Firewall Palo Alto - Webfilter Palo Alto : SC0485</v>
          </cell>
        </row>
        <row r="14488">
          <cell r="A14488" t="str">
            <v>Soporte VPN SSL-Firewall Palo Alto - Webfilter Palo Alto : SC0485</v>
          </cell>
        </row>
        <row r="14489">
          <cell r="A14489" t="str">
            <v>Soporte VPN SSL-Firewall Palo Alto - Webfilter Palo Alto : SC0485</v>
          </cell>
        </row>
        <row r="14490">
          <cell r="A14490" t="str">
            <v>Soporte VPN SSL-Firewall Palo Alto - Webfilter Palo Alto : SC0485</v>
          </cell>
        </row>
        <row r="14491">
          <cell r="A14491" t="str">
            <v>Soporte VPN SSL-Firewall Palo Alto - Webfilter Palo Alto : SC0485</v>
          </cell>
        </row>
        <row r="14492">
          <cell r="A14492" t="str">
            <v>Soporte VPN SSL-Firewall Palo Alto - Webfilter Palo Alto : SC0485</v>
          </cell>
        </row>
        <row r="14493">
          <cell r="A14493" t="str">
            <v>Soporte VPN SSL-Firewall Palo Alto - Webfilter Palo Alto : SC0485</v>
          </cell>
        </row>
        <row r="14494">
          <cell r="A14494" t="str">
            <v>Soporte VPN SSL-Firewall Palo Alto - Webfilter Palo Alto : SC0485</v>
          </cell>
        </row>
        <row r="14495">
          <cell r="A14495" t="str">
            <v>Soporte VPN SSL-Firewall Palo Alto - Webfilter Palo Alto : SC0485</v>
          </cell>
        </row>
        <row r="14496">
          <cell r="A14496" t="str">
            <v>Soporte VPN SSL-Firewall Palo Alto - Webfilter Palo Alto : SC0485</v>
          </cell>
        </row>
        <row r="14497">
          <cell r="A14497" t="str">
            <v>Soporte VPN SSL-Firewall Palo Alto - Webfilter Palo Alto : SC0485</v>
          </cell>
        </row>
        <row r="14498">
          <cell r="A14498" t="str">
            <v>Soporte VPN SSL-Firewall Palo Alto - Webfilter Palo Alto : SC0485</v>
          </cell>
        </row>
        <row r="14499">
          <cell r="A14499" t="str">
            <v>Soporte VPN SSL-Firewall Palo Alto - Webfilter Palo Alto : SC0485</v>
          </cell>
        </row>
        <row r="14500">
          <cell r="A14500" t="str">
            <v>Soporte VPN SSL-Firewall Palo Alto - Webfilter Palo Alto : SC0485</v>
          </cell>
        </row>
        <row r="14501">
          <cell r="A14501" t="str">
            <v>Soporte VPN SSL-Firewall Palo Alto - Webfilter Palo Alto : SC0485</v>
          </cell>
        </row>
        <row r="14502">
          <cell r="A14502" t="str">
            <v>Soporte VPN SSL-Firewall Palo Alto - Webfilter Palo Alto : SC0485</v>
          </cell>
        </row>
        <row r="14503">
          <cell r="A14503" t="str">
            <v>Soporte VPN SSL-Firewall Palo Alto - Webfilter Palo Alto : SC0485</v>
          </cell>
        </row>
        <row r="14504">
          <cell r="A14504" t="str">
            <v>Soporte VPN SSL-Firewall Palo Alto - Webfilter Palo Alto : SC0485</v>
          </cell>
        </row>
        <row r="14505">
          <cell r="A14505" t="str">
            <v>Soporte VPN SSL-Firewall Palo Alto - Webfilter Palo Alto : SC0485</v>
          </cell>
        </row>
        <row r="14506">
          <cell r="A14506" t="str">
            <v>Soporte VPN SSL-Firewall Palo Alto - Webfilter Palo Alto : SC0485</v>
          </cell>
        </row>
        <row r="14507">
          <cell r="A14507" t="str">
            <v>Soporte VPN SSL-Firewall Palo Alto - Webfilter Palo Alto : SC0485</v>
          </cell>
        </row>
        <row r="14508">
          <cell r="A14508" t="str">
            <v>Soporte VPN SSL-Firewall Palo Alto - Webfilter Palo Alto : SC0485</v>
          </cell>
        </row>
        <row r="14509">
          <cell r="A14509" t="str">
            <v>Soporte VPN SSL-Firewall Palo Alto - Webfilter Palo Alto : SC0485</v>
          </cell>
        </row>
        <row r="14510">
          <cell r="A14510" t="str">
            <v>Soporte VPN SSL-Firewall Palo Alto - Webfilter Palo Alto : SC0485</v>
          </cell>
        </row>
        <row r="14511">
          <cell r="A14511" t="str">
            <v>Soporte VPN SSL-Firewall Palo Alto - Webfilter Palo Alto : SC0485</v>
          </cell>
        </row>
        <row r="14512">
          <cell r="A14512" t="str">
            <v>Soporte VPN SSL-Firewall Palo Alto - Webfilter Palo Alto : SC0485</v>
          </cell>
        </row>
        <row r="14513">
          <cell r="A14513" t="str">
            <v>Soporte VPN SSL-Firewall Palo Alto - Webfilter Palo Alto : SC0485</v>
          </cell>
        </row>
        <row r="14514">
          <cell r="A14514" t="str">
            <v>Soporte VPN SSL-Firewall Palo Alto - Webfilter Palo Alto : SC0485</v>
          </cell>
        </row>
        <row r="14515">
          <cell r="A14515" t="str">
            <v>Soporte VPN SSL-Firewall Palo Alto - Webfilter Palo Alto : SC0485</v>
          </cell>
        </row>
        <row r="14516">
          <cell r="A14516" t="str">
            <v>Soporte VPN SSL-Firewall Palo Alto - Webfilter Palo Alto : SC0485</v>
          </cell>
        </row>
        <row r="14517">
          <cell r="A14517" t="str">
            <v>Soporte VPN SSL-Firewall Palo Alto - Webfilter Palo Alto : SC0485</v>
          </cell>
        </row>
        <row r="14518">
          <cell r="A14518" t="str">
            <v>Soporte VPN SSL-Firewall Palo Alto - Webfilter Palo Alto : SC0485</v>
          </cell>
        </row>
        <row r="14519">
          <cell r="A14519" t="str">
            <v>Soporte VPN SSL-Firewall Palo Alto - Webfilter Palo Alto : SC0485</v>
          </cell>
        </row>
        <row r="14520">
          <cell r="A14520" t="str">
            <v>Soporte VPN SSL-Firewall Palo Alto - Webfilter Palo Alto : SC0485</v>
          </cell>
        </row>
        <row r="14521">
          <cell r="A14521" t="str">
            <v>Soporte VPN SSL-Firewall Palo Alto - Webfilter Palo Alto : SC0485</v>
          </cell>
        </row>
        <row r="14522">
          <cell r="A14522" t="str">
            <v>Soporte VPN SSL-Firewall Palo Alto - Webfilter Palo Alto : SC0485</v>
          </cell>
        </row>
        <row r="14523">
          <cell r="A14523" t="str">
            <v>Soporte VPN SSL-Firewall Palo Alto - Webfilter Palo Alto : SC0485</v>
          </cell>
        </row>
        <row r="14524">
          <cell r="A14524" t="str">
            <v>Soporte VPN SSL-Firewall Palo Alto - Webfilter Palo Alto : SC0485</v>
          </cell>
        </row>
        <row r="14525">
          <cell r="A14525" t="str">
            <v>Soporte VPN SSL-Firewall Palo Alto - Webfilter Palo Alto : SC0485</v>
          </cell>
        </row>
        <row r="14526">
          <cell r="A14526" t="str">
            <v>Soporte VPN SSL-Firewall Palo Alto - Webfilter Palo Alto : SC0485</v>
          </cell>
        </row>
        <row r="14527">
          <cell r="A14527" t="str">
            <v>Soporte VPN SSL-Firewall Palo Alto - Webfilter Palo Alto : SC0485</v>
          </cell>
        </row>
        <row r="14528">
          <cell r="A14528" t="str">
            <v>Soporte VPN SSL-Firewall Palo Alto - Webfilter Palo Alto : SC0485</v>
          </cell>
        </row>
        <row r="14529">
          <cell r="A14529" t="str">
            <v>Soporte VPN SSL-Firewall Palo Alto - Webfilter Palo Alto : SC0485</v>
          </cell>
        </row>
        <row r="14530">
          <cell r="A14530" t="str">
            <v>Soporte VPN SSL-Firewall Palo Alto - Webfilter Palo Alto : SC0485</v>
          </cell>
        </row>
        <row r="14531">
          <cell r="A14531" t="str">
            <v>Soporte VPN SSL-Firewall Palo Alto - Webfilter Palo Alto : SC0485</v>
          </cell>
        </row>
        <row r="14532">
          <cell r="A14532" t="str">
            <v>Soporte VPN SSL-Firewall Palo Alto - Webfilter Palo Alto : SC0485</v>
          </cell>
        </row>
        <row r="14533">
          <cell r="A14533" t="str">
            <v>Soporte VPN SSL-Firewall Palo Alto - Webfilter Palo Alto : SC0485</v>
          </cell>
        </row>
        <row r="14534">
          <cell r="A14534" t="str">
            <v>Soporte VPN SSL-Firewall Palo Alto - Webfilter Palo Alto : SC0485</v>
          </cell>
        </row>
        <row r="14535">
          <cell r="A14535" t="str">
            <v>Soporte VPN SSL-Firewall Palo Alto - Webfilter Palo Alto : SC0485</v>
          </cell>
        </row>
        <row r="14536">
          <cell r="A14536" t="str">
            <v>Soporte VPN SSL-Firewall Palo Alto - Webfilter Palo Alto : SC0485</v>
          </cell>
        </row>
        <row r="14537">
          <cell r="A14537" t="str">
            <v>Soporte VPN SSL-Firewall Palo Alto - Webfilter Palo Alto : SC0485</v>
          </cell>
        </row>
        <row r="14538">
          <cell r="A14538" t="str">
            <v>Soporte VPN SSL-Firewall Palo Alto - Webfilter Palo Alto : SC0485</v>
          </cell>
        </row>
        <row r="14539">
          <cell r="A14539" t="str">
            <v>Soporte VPN SSL-Firewall Palo Alto - Webfilter Palo Alto : SC0485</v>
          </cell>
        </row>
        <row r="14540">
          <cell r="A14540" t="str">
            <v>Soporte VPN SSL-Firewall Palo Alto - Webfilter Palo Alto : SC0485</v>
          </cell>
        </row>
        <row r="14541">
          <cell r="A14541" t="str">
            <v>Soporte VPN SSL-Firewall Palo Alto - Webfilter Palo Alto : SC0485</v>
          </cell>
        </row>
        <row r="14542">
          <cell r="A14542" t="str">
            <v>Soporte VPN SSL-Firewall Palo Alto - Webfilter Palo Alto : SC0485</v>
          </cell>
        </row>
        <row r="14543">
          <cell r="A14543" t="str">
            <v>Soporte VPN SSL-Firewall Palo Alto - Webfilter Palo Alto : SC0485</v>
          </cell>
        </row>
        <row r="14544">
          <cell r="A14544" t="str">
            <v>Soporte VPN SSL-Firewall Palo Alto - Webfilter Palo Alto : SC0485</v>
          </cell>
        </row>
        <row r="14545">
          <cell r="A14545" t="str">
            <v>Soporte VPN SSL-Firewall Palo Alto - Webfilter Palo Alto : SC0485</v>
          </cell>
        </row>
        <row r="14546">
          <cell r="A14546" t="str">
            <v>Soporte VPN SSL-Firewall Palo Alto - Webfilter Palo Alto : SC0485</v>
          </cell>
        </row>
        <row r="14547">
          <cell r="A14547" t="str">
            <v>Soporte VPN SSL-Firewall Palo Alto - Webfilter Palo Alto : SC0485</v>
          </cell>
        </row>
        <row r="14548">
          <cell r="A14548" t="str">
            <v>Soporte VPN SSL-Firewall Palo Alto - Webfilter Palo Alto : SC0485</v>
          </cell>
        </row>
        <row r="14549">
          <cell r="A14549" t="str">
            <v>Soporte VPN SSL-Firewall Palo Alto - Webfilter Palo Alto : SC0485</v>
          </cell>
        </row>
        <row r="14550">
          <cell r="A14550" t="str">
            <v>Soporte VPN SSL-Firewall Palo Alto - Webfilter Palo Alto : SC0485</v>
          </cell>
        </row>
        <row r="14551">
          <cell r="A14551" t="str">
            <v>Soporte VPN SSL-Firewall Palo Alto - Webfilter Palo Alto : SC0485</v>
          </cell>
        </row>
        <row r="14552">
          <cell r="A14552" t="str">
            <v>Soporte VPN SSL-Firewall Palo Alto - Webfilter Palo Alto : SC0485</v>
          </cell>
        </row>
        <row r="14553">
          <cell r="A14553" t="str">
            <v>Soporte VPN SSL-Firewall Palo Alto - Webfilter Palo Alto : SC0485</v>
          </cell>
        </row>
        <row r="14554">
          <cell r="A14554" t="str">
            <v>Soporte VPN SSL-Firewall Palo Alto - Webfilter Palo Alto : SC0485</v>
          </cell>
        </row>
        <row r="14555">
          <cell r="A14555" t="str">
            <v>Soporte VPN SSL-Firewall Palo Alto - Webfilter Palo Alto : SC0485</v>
          </cell>
        </row>
        <row r="14556">
          <cell r="A14556" t="str">
            <v>Soporte VPN SSL-Firewall Palo Alto - Webfilter Palo Alto : SC0485</v>
          </cell>
        </row>
        <row r="14557">
          <cell r="A14557" t="str">
            <v>Soporte VPN SSL-Firewall Palo Alto - Webfilter Palo Alto : SC0485</v>
          </cell>
        </row>
        <row r="14558">
          <cell r="A14558" t="str">
            <v>Soporte VPN SSL-Firewall Palo Alto - Webfilter Palo Alto : SC0485</v>
          </cell>
        </row>
        <row r="14559">
          <cell r="A14559" t="str">
            <v>Soporte VPN SSL-Firewall Palo Alto - Webfilter Palo Alto : SC0485</v>
          </cell>
        </row>
        <row r="14560">
          <cell r="A14560" t="str">
            <v>Soporte VPN SSL-Firewall Palo Alto - Webfilter Palo Alto : SC0485</v>
          </cell>
        </row>
        <row r="14561">
          <cell r="A14561" t="str">
            <v>Soporte VPN SSL-Firewall Palo Alto - Webfilter Palo Alto : SC0485</v>
          </cell>
        </row>
        <row r="14562">
          <cell r="A14562" t="str">
            <v>Soporte VPN SSL-Firewall Palo Alto - Webfilter Palo Alto : SC0485</v>
          </cell>
        </row>
        <row r="14563">
          <cell r="A14563" t="str">
            <v>Soporte VPN SSL-Firewall Palo Alto - Webfilter Palo Alto : SC0485</v>
          </cell>
        </row>
        <row r="14564">
          <cell r="A14564" t="str">
            <v>Soporte VPN SSL-Firewall Palo Alto - Webfilter Palo Alto : SC0485</v>
          </cell>
        </row>
        <row r="14565">
          <cell r="A14565" t="str">
            <v>Soporte VPN SSL-Firewall Palo Alto - Webfilter Palo Alto : SC0485</v>
          </cell>
        </row>
        <row r="14566">
          <cell r="A14566" t="str">
            <v>Soporte VPN SSL-Firewall Palo Alto - Webfilter Palo Alto : SC0485</v>
          </cell>
        </row>
        <row r="14567">
          <cell r="A14567" t="str">
            <v>Soporte VPN SSL-Firewall Palo Alto - Webfilter Palo Alto : SC0485</v>
          </cell>
        </row>
        <row r="14568">
          <cell r="A14568" t="str">
            <v>Soporte VPN SSL-Firewall Palo Alto - Webfilter Palo Alto : SC0485</v>
          </cell>
        </row>
        <row r="14569">
          <cell r="A14569" t="str">
            <v>Soporte VPN SSL-Firewall Palo Alto - Webfilter Palo Alto : SC0485</v>
          </cell>
        </row>
        <row r="14570">
          <cell r="A14570" t="str">
            <v>Soporte VPN SSL-Firewall Palo Alto - Webfilter Palo Alto : SC0485</v>
          </cell>
        </row>
        <row r="14571">
          <cell r="A14571" t="str">
            <v>Soporte VPN SSL-Firewall Palo Alto - Webfilter Palo Alto : SC0485</v>
          </cell>
        </row>
        <row r="14572">
          <cell r="A14572" t="str">
            <v>Soporte VPN SSL-Firewall Palo Alto - Webfilter Palo Alto : SC0485</v>
          </cell>
        </row>
        <row r="14573">
          <cell r="A14573" t="str">
            <v>Soporte VPN SSL-Firewall Palo Alto - Webfilter Palo Alto : SC0485</v>
          </cell>
        </row>
        <row r="14574">
          <cell r="A14574" t="str">
            <v>Soporte VPN SSL-Firewall Palo Alto - Webfilter Palo Alto : SC0485</v>
          </cell>
        </row>
        <row r="14575">
          <cell r="A14575" t="str">
            <v>Soporte VPN SSL-Firewall Palo Alto - Webfilter Palo Alto : SC0485</v>
          </cell>
        </row>
        <row r="14576">
          <cell r="A14576" t="str">
            <v>Soporte VPN SSL-Firewall Palo Alto - Webfilter Palo Alto : SC0485</v>
          </cell>
        </row>
        <row r="14577">
          <cell r="A14577" t="str">
            <v>Soporte VPN SSL-Firewall Palo Alto - Webfilter Palo Alto : SC0485</v>
          </cell>
        </row>
        <row r="14578">
          <cell r="A14578" t="str">
            <v>Soporte VPN SSL-Firewall Palo Alto - Webfilter Palo Alto : SC0485</v>
          </cell>
        </row>
        <row r="14579">
          <cell r="A14579" t="str">
            <v>Soporte VPN SSL-Firewall Palo Alto - Webfilter Palo Alto : SC0485</v>
          </cell>
        </row>
        <row r="14580">
          <cell r="A14580" t="str">
            <v>Soporte VPN SSL-Firewall Palo Alto - Webfilter Palo Alto : SC0485</v>
          </cell>
        </row>
        <row r="14581">
          <cell r="A14581" t="str">
            <v>Soporte VPN SSL-Firewall Palo Alto - Webfilter Palo Alto : SC0485</v>
          </cell>
        </row>
        <row r="14582">
          <cell r="A14582" t="str">
            <v>Soporte VPN SSL-Firewall Palo Alto - Webfilter Palo Alto : SC0485</v>
          </cell>
        </row>
        <row r="14583">
          <cell r="A14583" t="str">
            <v>Soporte VPN SSL-Firewall Palo Alto - Webfilter Palo Alto : SC0485</v>
          </cell>
        </row>
        <row r="14584">
          <cell r="A14584" t="str">
            <v>Soporte VPN SSL-Firewall Palo Alto - Webfilter Palo Alto : SC0485</v>
          </cell>
        </row>
        <row r="14585">
          <cell r="A14585" t="str">
            <v>Soporte VPN SSL-Firewall Palo Alto - Webfilter Palo Alto : SC0485</v>
          </cell>
        </row>
        <row r="14586">
          <cell r="A14586" t="str">
            <v>Soporte VPN SSL-Firewall Palo Alto - Webfilter Palo Alto : SC0485</v>
          </cell>
        </row>
        <row r="14587">
          <cell r="A14587" t="str">
            <v>Soporte VPN SSL-Firewall Palo Alto - Webfilter Palo Alto : SC0485</v>
          </cell>
        </row>
        <row r="14588">
          <cell r="A14588" t="str">
            <v>Soporte VPN SSL-Firewall Palo Alto - Webfilter Palo Alto : SC0485</v>
          </cell>
        </row>
        <row r="14589">
          <cell r="A14589" t="str">
            <v>Soporte VPN SSL-Firewall Palo Alto - Webfilter Palo Alto : SC0485</v>
          </cell>
        </row>
        <row r="14590">
          <cell r="A14590" t="str">
            <v>Soporte VPN SSL-Firewall Palo Alto - Webfilter Palo Alto : SC0485</v>
          </cell>
        </row>
        <row r="14591">
          <cell r="A14591" t="str">
            <v>Soporte VPN SSL-Firewall Palo Alto - Webfilter Palo Alto : SC0485</v>
          </cell>
        </row>
        <row r="14592">
          <cell r="A14592" t="str">
            <v>Soporte VPN SSL-Firewall Palo Alto - Webfilter Palo Alto : SC0485</v>
          </cell>
        </row>
        <row r="14593">
          <cell r="A14593" t="str">
            <v>Soporte VPN SSL-Firewall Palo Alto - Webfilter Palo Alto : SC0485</v>
          </cell>
        </row>
        <row r="14594">
          <cell r="A14594" t="str">
            <v>Soporte VPN SSL-Firewall Palo Alto - Webfilter Palo Alto : SC0485</v>
          </cell>
        </row>
        <row r="14595">
          <cell r="A14595" t="str">
            <v>Soporte VPN SSL-Firewall Palo Alto - Webfilter Palo Alto : SC0485</v>
          </cell>
        </row>
        <row r="14596">
          <cell r="A14596" t="str">
            <v>Soporte VPN SSL-Firewall Palo Alto - Webfilter Palo Alto : SC0485</v>
          </cell>
        </row>
        <row r="14597">
          <cell r="A14597" t="str">
            <v>Soporte VPN SSL-Firewall Palo Alto - Webfilter Palo Alto : SC0485</v>
          </cell>
        </row>
        <row r="14598">
          <cell r="A14598" t="str">
            <v>Soporte VPN SSL-Firewall Palo Alto - Webfilter Palo Alto : SC0485</v>
          </cell>
        </row>
        <row r="14599">
          <cell r="A14599" t="str">
            <v>Soporte VPN SSL-Firewall Palo Alto - Webfilter Palo Alto : SC0485</v>
          </cell>
        </row>
        <row r="14600">
          <cell r="A14600" t="str">
            <v>Soporte VPN SSL-Firewall Palo Alto - Webfilter Palo Alto : SC0485</v>
          </cell>
        </row>
        <row r="14601">
          <cell r="A14601" t="str">
            <v>Soporte VPN SSL-Firewall Palo Alto - Webfilter Palo Alto : SC0485</v>
          </cell>
        </row>
        <row r="14602">
          <cell r="A14602" t="str">
            <v>Soporte VPN SSL-Firewall Palo Alto - Webfilter Palo Alto : SC0485</v>
          </cell>
        </row>
        <row r="14603">
          <cell r="A14603" t="str">
            <v>Soporte VPN SSL-Firewall Palo Alto - Webfilter Palo Alto : SC0485</v>
          </cell>
        </row>
        <row r="14604">
          <cell r="A14604" t="str">
            <v>Soporte VPN SSL-Firewall Palo Alto - Webfilter Palo Alto : SC0485</v>
          </cell>
        </row>
        <row r="14605">
          <cell r="A14605" t="str">
            <v>Soporte VPN SSL-Firewall Palo Alto - Webfilter Palo Alto : SC0485</v>
          </cell>
        </row>
        <row r="14606">
          <cell r="A14606" t="str">
            <v>Soporte VPN SSL-Firewall Palo Alto - Webfilter Palo Alto : SC0485</v>
          </cell>
        </row>
        <row r="14607">
          <cell r="A14607" t="str">
            <v>Soporte VPN SSL-Firewall Palo Alto - Webfilter Palo Alto : SC0485</v>
          </cell>
        </row>
        <row r="14608">
          <cell r="A14608" t="str">
            <v>Soporte VPN SSL-Firewall Palo Alto - Webfilter Palo Alto : SC0485</v>
          </cell>
        </row>
        <row r="14609">
          <cell r="A14609" t="str">
            <v>Soporte VPN SSL-Firewall Palo Alto - Webfilter Palo Alto : SC0485</v>
          </cell>
        </row>
        <row r="14610">
          <cell r="A14610" t="str">
            <v>Soporte VPN SSL-Firewall Palo Alto - Webfilter Palo Alto : SC0485</v>
          </cell>
        </row>
        <row r="14611">
          <cell r="A14611" t="str">
            <v>Soporte VPN SSL-Firewall Palo Alto - Webfilter Palo Alto : SC0485</v>
          </cell>
        </row>
        <row r="14612">
          <cell r="A14612" t="str">
            <v>Soporte VPN SSL-Firewall Palo Alto - Webfilter Palo Alto : SC0485</v>
          </cell>
        </row>
        <row r="14613">
          <cell r="A14613" t="str">
            <v>Soporte VPN SSL-Firewall Palo Alto - Webfilter Palo Alto : SC0485</v>
          </cell>
        </row>
        <row r="14614">
          <cell r="A14614" t="str">
            <v>Soporte VPN SSL-Firewall Palo Alto - Webfilter Palo Alto : SC0485</v>
          </cell>
        </row>
        <row r="14615">
          <cell r="A14615" t="str">
            <v>Soporte VPN SSL-Firewall Palo Alto - Webfilter Palo Alto : SC0485</v>
          </cell>
        </row>
        <row r="14616">
          <cell r="A14616" t="str">
            <v>Soporte VPN SSL-Firewall Palo Alto - Webfilter Palo Alto : SC0485</v>
          </cell>
        </row>
        <row r="14617">
          <cell r="A14617" t="str">
            <v>Soporte VPN SSL-Firewall Palo Alto - Webfilter Palo Alto : SC0485</v>
          </cell>
        </row>
        <row r="14618">
          <cell r="A14618" t="str">
            <v>Soporte VPN SSL-Firewall Palo Alto - Webfilter Palo Alto : SC0485</v>
          </cell>
        </row>
        <row r="14619">
          <cell r="A14619" t="str">
            <v>Soporte VPN SSL-Firewall Palo Alto - Webfilter Palo Alto : SC0485</v>
          </cell>
        </row>
        <row r="14620">
          <cell r="A14620" t="str">
            <v>Soporte VPN SSL-Firewall Palo Alto - Webfilter Palo Alto : SC0485</v>
          </cell>
        </row>
        <row r="14621">
          <cell r="A14621" t="str">
            <v>Soporte VPN SSL-Firewall Palo Alto - Webfilter Palo Alto : SC0485</v>
          </cell>
        </row>
        <row r="14622">
          <cell r="A14622" t="str">
            <v>Soporte VPN SSL-Firewall Palo Alto - Webfilter Palo Alto : SC0485</v>
          </cell>
        </row>
        <row r="14623">
          <cell r="A14623" t="str">
            <v>Soporte VPN SSL-Firewall Palo Alto - Webfilter Palo Alto : SC0485</v>
          </cell>
        </row>
        <row r="14624">
          <cell r="A14624" t="str">
            <v>Soporte VPN SSL-Firewall Palo Alto - Webfilter Palo Alto : SC0485</v>
          </cell>
        </row>
        <row r="14625">
          <cell r="A14625" t="str">
            <v>Soporte VPN SSL-Firewall Palo Alto - Webfilter Palo Alto : SC0485</v>
          </cell>
        </row>
        <row r="14626">
          <cell r="A14626" t="str">
            <v>Soporte VPN SSL-Firewall Palo Alto - Webfilter Palo Alto : SC0485</v>
          </cell>
        </row>
        <row r="14627">
          <cell r="A14627" t="str">
            <v>Soporte VPN SSL-Firewall Palo Alto - Webfilter Palo Alto : SC0485</v>
          </cell>
        </row>
        <row r="14628">
          <cell r="A14628" t="str">
            <v>Soporte VPN SSL-Firewall Palo Alto - Webfilter Palo Alto : SC0485</v>
          </cell>
        </row>
        <row r="14629">
          <cell r="A14629" t="str">
            <v>Soporte VPN SSL-Firewall Palo Alto - Webfilter Palo Alto : SC0485</v>
          </cell>
        </row>
        <row r="14630">
          <cell r="A14630" t="str">
            <v>Soporte VPN SSL-Firewall Palo Alto - Webfilter Palo Alto : SC0485</v>
          </cell>
        </row>
        <row r="14631">
          <cell r="A14631" t="str">
            <v>Soporte VPN SSL-Firewall Palo Alto - Webfilter Palo Alto : SC0485</v>
          </cell>
        </row>
        <row r="14632">
          <cell r="A14632" t="str">
            <v>Soporte VPN SSL-Firewall Palo Alto - Webfilter Palo Alto : SC0485</v>
          </cell>
        </row>
        <row r="14633">
          <cell r="A14633" t="str">
            <v>Soporte VPN SSL-Firewall Palo Alto - Webfilter Palo Alto : SC0485</v>
          </cell>
        </row>
        <row r="14634">
          <cell r="A14634" t="str">
            <v>Soporte VPN SSL-Firewall Palo Alto - Webfilter Palo Alto : SC0485</v>
          </cell>
        </row>
        <row r="14635">
          <cell r="A14635" t="str">
            <v>Soporte VPN SSL-Firewall Palo Alto - Webfilter Palo Alto : SC0485</v>
          </cell>
        </row>
        <row r="14636">
          <cell r="A14636" t="str">
            <v>Soporte VPN SSL-Firewall Palo Alto - Webfilter Palo Alto : SC0485</v>
          </cell>
        </row>
        <row r="14637">
          <cell r="A14637" t="str">
            <v>Soporte VPN SSL-Firewall Palo Alto - Webfilter Palo Alto : SC0485</v>
          </cell>
        </row>
        <row r="14638">
          <cell r="A14638" t="str">
            <v>Soporte VPN SSL-Firewall Palo Alto - Webfilter Palo Alto : SC0485</v>
          </cell>
        </row>
        <row r="14639">
          <cell r="A14639" t="str">
            <v>Soporte VPN SSL-Firewall Palo Alto - Webfilter Palo Alto : SC0485</v>
          </cell>
        </row>
        <row r="14640">
          <cell r="A14640" t="str">
            <v>Soporte VPN SSL-Firewall Palo Alto - Webfilter Palo Alto : SC0485</v>
          </cell>
        </row>
        <row r="14641">
          <cell r="A14641" t="str">
            <v>Soporte VPN SSL-Firewall Palo Alto - Webfilter Palo Alto : SC0485</v>
          </cell>
        </row>
        <row r="14642">
          <cell r="A14642" t="str">
            <v>Soporte VPN SSL-Firewall Palo Alto - Webfilter Palo Alto : SC0485</v>
          </cell>
        </row>
        <row r="14643">
          <cell r="A14643" t="str">
            <v>Soporte VPN SSL-Firewall Palo Alto - Webfilter Palo Alto : SC0485</v>
          </cell>
        </row>
        <row r="14644">
          <cell r="A14644" t="str">
            <v>Soporte VPN SSL-Firewall Palo Alto - Webfilter Palo Alto : SC0485</v>
          </cell>
        </row>
        <row r="14645">
          <cell r="A14645" t="str">
            <v>Soporte VPN SSL-Firewall Palo Alto - Webfilter Palo Alto : SC0485</v>
          </cell>
        </row>
        <row r="14646">
          <cell r="A14646" t="str">
            <v>Soporte VPN SSL-Firewall Palo Alto - Webfilter Palo Alto : SC0485</v>
          </cell>
        </row>
        <row r="14647">
          <cell r="A14647" t="str">
            <v>Soporte VPN SSL-Firewall Palo Alto - Webfilter Palo Alto : SC0485</v>
          </cell>
        </row>
        <row r="14648">
          <cell r="A14648" t="str">
            <v>Soporte VPN SSL-Firewall Palo Alto - Webfilter Palo Alto : SC0485</v>
          </cell>
        </row>
        <row r="14649">
          <cell r="A14649" t="str">
            <v>Soporte VPN SSL-Firewall Palo Alto - Webfilter Palo Alto : SC0485</v>
          </cell>
        </row>
        <row r="14650">
          <cell r="A14650" t="str">
            <v>Soporte VPN SSL-Firewall Palo Alto - Webfilter Palo Alto : SC0485</v>
          </cell>
        </row>
        <row r="14651">
          <cell r="A14651" t="str">
            <v>Soporte VPN SSL-Firewall Palo Alto - Webfilter Palo Alto : SC0485</v>
          </cell>
        </row>
        <row r="14652">
          <cell r="A14652" t="str">
            <v>Soporte VPN SSL-Firewall Palo Alto - Webfilter Palo Alto : SC0485</v>
          </cell>
        </row>
        <row r="14653">
          <cell r="A14653" t="str">
            <v>Soporte VPN SSL-Firewall Palo Alto - Webfilter Palo Alto : SC0485</v>
          </cell>
        </row>
        <row r="14654">
          <cell r="A14654" t="str">
            <v>Soporte VPN SSL-Firewall Palo Alto - Webfilter Palo Alto : SC0485</v>
          </cell>
        </row>
        <row r="14655">
          <cell r="A14655" t="str">
            <v>Soporte VPN SSL-Firewall Palo Alto - Webfilter Palo Alto : SC0485</v>
          </cell>
        </row>
        <row r="14656">
          <cell r="A14656" t="str">
            <v>Soporte VPN SSL-Firewall Palo Alto - Webfilter Palo Alto : SC0485</v>
          </cell>
        </row>
        <row r="14657">
          <cell r="A14657" t="str">
            <v>Soporte VPN SSL-Firewall Palo Alto - Webfilter Palo Alto : SC0485</v>
          </cell>
        </row>
        <row r="14658">
          <cell r="A14658" t="str">
            <v>Soporte VPN SSL-Firewall Palo Alto - Webfilter Palo Alto : SC0485</v>
          </cell>
        </row>
        <row r="14659">
          <cell r="A14659" t="str">
            <v>Soporte VPN SSL-Firewall Palo Alto - Webfilter Palo Alto : SC0485</v>
          </cell>
        </row>
        <row r="14660">
          <cell r="A14660" t="str">
            <v>Soporte VPN SSL-Firewall Palo Alto - Webfilter Palo Alto : SC0485</v>
          </cell>
        </row>
        <row r="14661">
          <cell r="A14661" t="str">
            <v>Soporte VPN SSL-Firewall Palo Alto - Webfilter Palo Alto : SC0485</v>
          </cell>
        </row>
        <row r="14662">
          <cell r="A14662" t="str">
            <v>Soporte VPN SSL-Firewall Palo Alto - Webfilter Palo Alto : SC0485</v>
          </cell>
        </row>
        <row r="14663">
          <cell r="A14663" t="str">
            <v>Soporte VPN SSL-Firewall Palo Alto - Webfilter Palo Alto : SC0485</v>
          </cell>
        </row>
        <row r="14664">
          <cell r="A14664" t="str">
            <v>Soporte VPN SSL-Firewall Palo Alto - Webfilter Palo Alto : SC0485</v>
          </cell>
        </row>
        <row r="14665">
          <cell r="A14665" t="str">
            <v>Soporte VPN SSL-Firewall Palo Alto - Webfilter Palo Alto : SC0485</v>
          </cell>
        </row>
        <row r="14666">
          <cell r="A14666" t="str">
            <v>Soporte VPN SSL-Firewall Palo Alto - Webfilter Palo Alto : SC0485</v>
          </cell>
        </row>
        <row r="14667">
          <cell r="A14667" t="str">
            <v>Soporte VPN SSL-Firewall Palo Alto - Webfilter Palo Alto : SC0485</v>
          </cell>
        </row>
        <row r="14668">
          <cell r="A14668" t="str">
            <v>Soporte VPN SSL-Firewall Palo Alto - Webfilter Palo Alto : SC0485</v>
          </cell>
        </row>
        <row r="14669">
          <cell r="A14669" t="str">
            <v>Soporte VPN SSL-Firewall Palo Alto - Webfilter Palo Alto : SC0485</v>
          </cell>
        </row>
        <row r="14670">
          <cell r="A14670" t="str">
            <v>Soporte VPN SSL-Firewall Palo Alto - Webfilter Palo Alto : SC0485</v>
          </cell>
        </row>
        <row r="14671">
          <cell r="A14671" t="str">
            <v>Soporte VPN SSL-Firewall Palo Alto - Webfilter Palo Alto : SC0485</v>
          </cell>
        </row>
        <row r="14672">
          <cell r="A14672" t="str">
            <v>Soporte VPN SSL-Firewall Palo Alto - Webfilter Palo Alto : SC0485</v>
          </cell>
        </row>
        <row r="14673">
          <cell r="A14673" t="str">
            <v>Soporte VPN SSL-Firewall Palo Alto - Webfilter Palo Alto : SC0485</v>
          </cell>
        </row>
        <row r="14674">
          <cell r="A14674" t="str">
            <v>Soporte VPN SSL-Firewall Palo Alto - Webfilter Palo Alto : SC0485</v>
          </cell>
        </row>
        <row r="14675">
          <cell r="A14675" t="str">
            <v>Soporte VPN SSL-Firewall Palo Alto - Webfilter Palo Alto : SC0485</v>
          </cell>
        </row>
        <row r="14676">
          <cell r="A14676" t="str">
            <v>Soporte VPN SSL-Firewall Palo Alto - Webfilter Palo Alto : SC0485</v>
          </cell>
        </row>
        <row r="14677">
          <cell r="A14677" t="str">
            <v>Soporte VPN SSL-Firewall Palo Alto - Webfilter Palo Alto : SC0485</v>
          </cell>
        </row>
        <row r="14678">
          <cell r="A14678" t="str">
            <v>Soporte VPN SSL-Firewall Palo Alto - Webfilter Palo Alto : SC0485</v>
          </cell>
        </row>
        <row r="14679">
          <cell r="A14679" t="str">
            <v>Soporte VPN SSL-Firewall Palo Alto - Webfilter Palo Alto : SC0485</v>
          </cell>
        </row>
        <row r="14680">
          <cell r="A14680" t="str">
            <v>Soporte VPN SSL-Firewall Palo Alto - Webfilter Palo Alto : SC0485</v>
          </cell>
        </row>
        <row r="14681">
          <cell r="A14681" t="str">
            <v>Soporte VPN SSL-Firewall Palo Alto - Webfilter Palo Alto : SC0485</v>
          </cell>
        </row>
        <row r="14682">
          <cell r="A14682" t="str">
            <v>Soporte VPN SSL-Firewall Palo Alto - Webfilter Palo Alto : SC0485</v>
          </cell>
        </row>
        <row r="14683">
          <cell r="A14683" t="str">
            <v>Soporte VPN SSL-Firewall Palo Alto - Webfilter Palo Alto : SC0485</v>
          </cell>
        </row>
        <row r="14684">
          <cell r="A14684" t="str">
            <v>Soporte VPN SSL-Firewall Palo Alto - Webfilter Palo Alto : SC0485</v>
          </cell>
        </row>
        <row r="14685">
          <cell r="A14685" t="str">
            <v>Soporte VPN SSL-Firewall Palo Alto - Webfilter Palo Alto : SC0485</v>
          </cell>
        </row>
        <row r="14686">
          <cell r="A14686" t="str">
            <v>Soporte VPN SSL-Firewall Palo Alto - Webfilter Palo Alto : SC0485</v>
          </cell>
        </row>
        <row r="14687">
          <cell r="A14687" t="str">
            <v>Soporte VPN SSL-Firewall Palo Alto - Webfilter Palo Alto : SC0485</v>
          </cell>
        </row>
        <row r="14688">
          <cell r="A14688" t="str">
            <v>Soporte VPN SSL-Firewall Palo Alto - Webfilter Palo Alto : SC0485</v>
          </cell>
        </row>
        <row r="14689">
          <cell r="A14689" t="str">
            <v>Soporte VPN SSL-Firewall Palo Alto - Webfilter Palo Alto : SC0485</v>
          </cell>
        </row>
        <row r="14690">
          <cell r="A14690" t="str">
            <v>Soporte VPN SSL-Firewall Palo Alto - Webfilter Palo Alto : SC0485</v>
          </cell>
        </row>
        <row r="14691">
          <cell r="A14691" t="str">
            <v>Soporte VPN SSL-Firewall Palo Alto - Webfilter Palo Alto : SC0485</v>
          </cell>
        </row>
        <row r="14692">
          <cell r="A14692" t="str">
            <v>Soporte VPN SSL-Firewall Palo Alto - Webfilter Palo Alto : SC0485</v>
          </cell>
        </row>
        <row r="14693">
          <cell r="A14693" t="str">
            <v>Soporte VPN SSL-Firewall Palo Alto - Webfilter Palo Alto : SC0485</v>
          </cell>
        </row>
        <row r="14694">
          <cell r="A14694" t="str">
            <v>Soporte VPN SSL-Firewall Palo Alto - Webfilter Palo Alto : SC0485</v>
          </cell>
        </row>
        <row r="14695">
          <cell r="A14695" t="str">
            <v>Soporte VPN SSL-Firewall Palo Alto - Webfilter Palo Alto : SC0485</v>
          </cell>
        </row>
        <row r="14696">
          <cell r="A14696" t="str">
            <v>Soporte VPN SSL-Firewall Palo Alto - Webfilter Palo Alto : SC0485</v>
          </cell>
        </row>
        <row r="14697">
          <cell r="A14697" t="str">
            <v>Soporte VPN SSL-Firewall Palo Alto - Webfilter Palo Alto : SC0485</v>
          </cell>
        </row>
        <row r="14698">
          <cell r="A14698" t="str">
            <v>Soporte VPN SSL-Firewall Palo Alto - Webfilter Palo Alto : SC0485</v>
          </cell>
        </row>
        <row r="14699">
          <cell r="A14699" t="str">
            <v>Soporte VPN SSL-Firewall Palo Alto - Webfilter Palo Alto : SC0485</v>
          </cell>
        </row>
        <row r="14700">
          <cell r="A14700" t="str">
            <v>Soporte VPN SSL-Firewall Palo Alto - Webfilter Palo Alto : SC0485</v>
          </cell>
        </row>
        <row r="14701">
          <cell r="A14701" t="str">
            <v>Soporte VPN SSL-Firewall Palo Alto - Webfilter Palo Alto : SC0485</v>
          </cell>
        </row>
        <row r="14702">
          <cell r="A14702" t="str">
            <v>Soporte VPN SSL-Firewall Palo Alto - Webfilter Palo Alto : SC0485</v>
          </cell>
        </row>
        <row r="14703">
          <cell r="A14703" t="str">
            <v>Soporte VPN SSL-Firewall Palo Alto - Webfilter Palo Alto : SC0485</v>
          </cell>
        </row>
        <row r="14704">
          <cell r="A14704" t="str">
            <v>Soporte VPN SSL-Firewall Palo Alto - Webfilter Palo Alto : SC0485</v>
          </cell>
        </row>
        <row r="14705">
          <cell r="A14705" t="str">
            <v>Soporte VPN SSL-Firewall Palo Alto - Webfilter Palo Alto : SC0485</v>
          </cell>
        </row>
        <row r="14706">
          <cell r="A14706" t="str">
            <v>Soporte VPN SSL-Firewall Palo Alto - Webfilter Palo Alto : SC0485</v>
          </cell>
        </row>
        <row r="14707">
          <cell r="A14707" t="str">
            <v>Soporte VPN SSL-Firewall Palo Alto - Webfilter Palo Alto : SC0485</v>
          </cell>
        </row>
        <row r="14708">
          <cell r="A14708" t="str">
            <v>Soporte VPN SSL-Firewall Palo Alto - Webfilter Palo Alto : SC0485</v>
          </cell>
        </row>
        <row r="14709">
          <cell r="A14709" t="str">
            <v>Soporte VPN SSL-Firewall Palo Alto - Webfilter Palo Alto : SC0485</v>
          </cell>
        </row>
        <row r="14710">
          <cell r="A14710" t="str">
            <v>Soporte VPN SSL-Firewall Palo Alto - Webfilter Palo Alto : SC0485</v>
          </cell>
        </row>
        <row r="14711">
          <cell r="A14711" t="str">
            <v>Soporte VPN SSL-Firewall Palo Alto - Webfilter Palo Alto : SC0485</v>
          </cell>
        </row>
        <row r="14712">
          <cell r="A14712" t="str">
            <v>Soporte VPN SSL-Firewall Palo Alto - Webfilter Palo Alto : SC0485</v>
          </cell>
        </row>
        <row r="14713">
          <cell r="A14713" t="str">
            <v>Soporte VPN SSL-Firewall Palo Alto - Webfilter Palo Alto : SC0485</v>
          </cell>
        </row>
        <row r="14714">
          <cell r="A14714" t="str">
            <v>Soporte VPN SSL-Firewall Palo Alto - Webfilter Palo Alto : SC0485</v>
          </cell>
        </row>
        <row r="14715">
          <cell r="A14715" t="str">
            <v>Soporte VPN SSL-Firewall Palo Alto - Webfilter Palo Alto : SC0485</v>
          </cell>
        </row>
        <row r="14716">
          <cell r="A14716" t="str">
            <v>Soporte VPN SSL-Firewall Palo Alto - Webfilter Palo Alto : SC0485</v>
          </cell>
        </row>
        <row r="14717">
          <cell r="A14717" t="str">
            <v>Soporte VPN SSL-Firewall Palo Alto - Webfilter Palo Alto : SC0485</v>
          </cell>
        </row>
        <row r="14718">
          <cell r="A14718" t="str">
            <v>Soporte VPN SSL-Firewall Palo Alto - Webfilter Palo Alto : SC0485</v>
          </cell>
        </row>
        <row r="14719">
          <cell r="A14719" t="str">
            <v>Soporte VPN SSL-Firewall Palo Alto - Webfilter Palo Alto : SC0485</v>
          </cell>
        </row>
        <row r="14720">
          <cell r="A14720" t="str">
            <v>Soporte VPN SSL-Firewall Palo Alto - Webfilter Palo Alto : SC0485</v>
          </cell>
        </row>
        <row r="14721">
          <cell r="A14721" t="str">
            <v>Soporte VPN SSL-Firewall Palo Alto - Webfilter Palo Alto : SC0485</v>
          </cell>
        </row>
        <row r="14722">
          <cell r="A14722" t="str">
            <v>Soporte VPN SSL-Firewall Palo Alto - Webfilter Palo Alto : SC0485</v>
          </cell>
        </row>
        <row r="14723">
          <cell r="A14723" t="str">
            <v>Soporte VPN SSL-Firewall Palo Alto - Webfilter Palo Alto : SC0485</v>
          </cell>
        </row>
        <row r="14724">
          <cell r="A14724" t="str">
            <v>Soporte VPN SSL-Firewall Palo Alto - Webfilter Palo Alto : SC0485</v>
          </cell>
        </row>
        <row r="14725">
          <cell r="A14725" t="str">
            <v>Soporte VPN SSL-Firewall Palo Alto - Webfilter Palo Alto : SC0485</v>
          </cell>
        </row>
        <row r="14726">
          <cell r="A14726" t="str">
            <v>Trabajos mantención y reportería central telefónica</v>
          </cell>
        </row>
        <row r="14727">
          <cell r="A14727" t="str">
            <v>Trabajos mantención y reportería central telefónica</v>
          </cell>
        </row>
        <row r="14728">
          <cell r="A14728" t="str">
            <v>Trabajos mantención y reportería central telefónica</v>
          </cell>
        </row>
        <row r="14729">
          <cell r="A14729" t="str">
            <v>Trabajos mantención y reportería central telefónica</v>
          </cell>
        </row>
        <row r="14730">
          <cell r="A14730" t="str">
            <v>Trabajos mantención y reportería central telefónica</v>
          </cell>
        </row>
        <row r="14731">
          <cell r="A14731" t="str">
            <v>Trabajos mantención y reportería central telefónica</v>
          </cell>
        </row>
        <row r="14732">
          <cell r="A14732" t="str">
            <v>Trabajos mantención y reportería central telefónica</v>
          </cell>
        </row>
        <row r="14733">
          <cell r="A14733" t="str">
            <v>Trabajos mantención y reportería central telefónica</v>
          </cell>
        </row>
        <row r="14734">
          <cell r="A14734" t="str">
            <v>Trabajos mantención y reportería central telefónica</v>
          </cell>
        </row>
        <row r="14735">
          <cell r="A14735" t="str">
            <v>Trabajos mantención y reportería central telefónica</v>
          </cell>
        </row>
        <row r="14736">
          <cell r="A14736" t="str">
            <v>Trabajos mantención y reportería central telefónica</v>
          </cell>
        </row>
        <row r="14737">
          <cell r="A14737" t="str">
            <v>Trabajos mantención y reportería central telefónica</v>
          </cell>
        </row>
        <row r="14738">
          <cell r="A14738" t="str">
            <v>Trabajos mantención y reportería central telefónica</v>
          </cell>
        </row>
        <row r="14739">
          <cell r="A14739" t="str">
            <v>Trabajos mantención y reportería central telefónica</v>
          </cell>
        </row>
        <row r="14740">
          <cell r="A14740" t="str">
            <v>Trabajos mantención y reportería central telefónica</v>
          </cell>
        </row>
        <row r="14741">
          <cell r="A14741" t="str">
            <v>Trabajos mantención y reportería central telefónica</v>
          </cell>
        </row>
        <row r="14742">
          <cell r="A14742" t="str">
            <v>Trabajos mantención y reportería central telefónica</v>
          </cell>
        </row>
        <row r="14743">
          <cell r="A14743" t="str">
            <v>Trabajos mantención y reportería central telefónica</v>
          </cell>
        </row>
        <row r="14744">
          <cell r="A14744" t="str">
            <v>Trabajos mantención y reportería central telefónica</v>
          </cell>
        </row>
        <row r="14745">
          <cell r="A14745" t="str">
            <v>Trabajos mantención y reportería central telefónica</v>
          </cell>
        </row>
        <row r="14746">
          <cell r="A14746" t="str">
            <v>Trabajos mantención y reportería central telefónica</v>
          </cell>
        </row>
        <row r="14747">
          <cell r="A14747" t="str">
            <v>Trabajos mantención y reportería central telefónica</v>
          </cell>
        </row>
        <row r="14748">
          <cell r="A14748" t="str">
            <v>Trabajos mantención y reportería central telefónica</v>
          </cell>
        </row>
        <row r="14749">
          <cell r="A14749" t="str">
            <v>Trabajos mantención y reportería central telefónica</v>
          </cell>
        </row>
        <row r="14750">
          <cell r="A14750" t="str">
            <v>Trabajos mantención y reportería central telefónica</v>
          </cell>
        </row>
        <row r="14751">
          <cell r="A14751" t="str">
            <v>Trabajos mantención y reportería central telefónica</v>
          </cell>
        </row>
        <row r="14752">
          <cell r="A14752" t="str">
            <v>Trabajos mantención y reportería central telefónica</v>
          </cell>
        </row>
        <row r="14753">
          <cell r="A14753" t="str">
            <v>Trabajos mantención y reportería central telefónica</v>
          </cell>
        </row>
        <row r="14754">
          <cell r="A14754" t="str">
            <v>Trabajos mantención y reportería central telefónica</v>
          </cell>
        </row>
        <row r="14755">
          <cell r="A14755" t="str">
            <v>Trabajos mantención y reportería central telefónica</v>
          </cell>
        </row>
        <row r="14756">
          <cell r="A14756" t="str">
            <v>Trabajos mantención y reportería central telefónica</v>
          </cell>
        </row>
        <row r="14757">
          <cell r="A14757" t="str">
            <v>Trabajos mantención y reportería central telefónica</v>
          </cell>
        </row>
        <row r="14758">
          <cell r="A14758" t="str">
            <v>Trabajos mantención y reportería central telefónica</v>
          </cell>
        </row>
        <row r="14759">
          <cell r="A14759" t="str">
            <v>Trabajos mantención y reportería central telefónica</v>
          </cell>
        </row>
        <row r="14760">
          <cell r="A14760" t="str">
            <v>Trabajos mantención y reportería central telefónica</v>
          </cell>
        </row>
        <row r="14761">
          <cell r="A14761" t="str">
            <v>Trabajos mantención y reportería central telefónica</v>
          </cell>
        </row>
        <row r="14762">
          <cell r="A14762" t="str">
            <v>Trabajos mantención y reportería central telefónica</v>
          </cell>
        </row>
        <row r="14763">
          <cell r="A14763" t="str">
            <v>Trabajos mantención y reportería central telefónica</v>
          </cell>
        </row>
        <row r="14764">
          <cell r="A14764" t="str">
            <v>Trabajos mantención y reportería central telefónica</v>
          </cell>
        </row>
        <row r="14765">
          <cell r="A14765" t="str">
            <v>Trabajos mantención y reportería central telefónica</v>
          </cell>
        </row>
        <row r="14766">
          <cell r="A14766" t="str">
            <v>Trabajos mantención y reportería central telefónica</v>
          </cell>
        </row>
        <row r="14767">
          <cell r="A14767" t="str">
            <v>Trabajos mantención y reportería central telefónica</v>
          </cell>
        </row>
        <row r="14768">
          <cell r="A14768" t="str">
            <v>Trabajos mantención y reportería central telefónica</v>
          </cell>
        </row>
        <row r="14769">
          <cell r="A14769" t="str">
            <v>Trabajos mantención y reportería central telefónica</v>
          </cell>
        </row>
        <row r="14770">
          <cell r="A14770" t="str">
            <v>Trabajos mantención y reportería central telefónica</v>
          </cell>
        </row>
        <row r="14771">
          <cell r="A14771" t="str">
            <v>Trabajos mantención y reportería central telefónica</v>
          </cell>
        </row>
        <row r="14772">
          <cell r="A14772" t="str">
            <v>Trabajos mantención y reportería central telefónica</v>
          </cell>
        </row>
        <row r="14773">
          <cell r="A14773" t="str">
            <v>Trabajos mantención y reportería central telefónica</v>
          </cell>
        </row>
        <row r="14774">
          <cell r="A14774" t="str">
            <v>Trabajos mantención y reportería central telefónica</v>
          </cell>
        </row>
        <row r="14775">
          <cell r="A14775" t="str">
            <v>Trabajos mantención y reportería central telefónica</v>
          </cell>
        </row>
        <row r="14776">
          <cell r="A14776" t="str">
            <v>Trabajos mantención y reportería central telefónica</v>
          </cell>
        </row>
        <row r="14777">
          <cell r="A14777" t="str">
            <v>Trabajos mantención y reportería central telefónica</v>
          </cell>
        </row>
        <row r="14778">
          <cell r="A14778" t="str">
            <v>Trabajos mantención y reportería central telefónica</v>
          </cell>
        </row>
        <row r="14779">
          <cell r="A14779" t="str">
            <v>Trabajos mantención y reportería central telefónica</v>
          </cell>
        </row>
        <row r="14780">
          <cell r="A14780" t="str">
            <v>Trabajos mantención y reportería central telefónica</v>
          </cell>
        </row>
        <row r="14781">
          <cell r="A14781" t="str">
            <v>Trabajos mantención y reportería central telefónica</v>
          </cell>
        </row>
        <row r="14782">
          <cell r="A14782" t="str">
            <v>Trabajos mantención y reportería central telefónica</v>
          </cell>
        </row>
        <row r="14783">
          <cell r="A14783" t="str">
            <v>Trabajos mantención y reportería central telefónica</v>
          </cell>
        </row>
        <row r="14784">
          <cell r="A14784" t="str">
            <v>Trabajos mantención y reportería central telefónica</v>
          </cell>
        </row>
        <row r="14785">
          <cell r="A14785" t="str">
            <v>Trabajos mantención y reportería central telefónica</v>
          </cell>
        </row>
        <row r="14786">
          <cell r="A14786" t="str">
            <v>Trabajos mantención y reportería central telefónica</v>
          </cell>
        </row>
        <row r="14787">
          <cell r="A14787" t="str">
            <v>Trabajos mantención y reportería central telefónica</v>
          </cell>
        </row>
        <row r="14788">
          <cell r="A14788" t="str">
            <v>Trabajos mantención y reportería central telefónica</v>
          </cell>
        </row>
        <row r="14789">
          <cell r="A14789" t="str">
            <v>Trabajos mantención y reportería central telefónica</v>
          </cell>
        </row>
        <row r="14790">
          <cell r="A14790" t="str">
            <v>Trabajos mantención y reportería central telefónica</v>
          </cell>
        </row>
        <row r="14791">
          <cell r="A14791" t="str">
            <v>Trabajos mantención y reportería central telefónica</v>
          </cell>
        </row>
        <row r="14792">
          <cell r="A14792" t="str">
            <v>Trabajos mantención y reportería central telefónica</v>
          </cell>
        </row>
        <row r="14793">
          <cell r="A14793" t="str">
            <v>Trabajos mantención y reportería central telefónica</v>
          </cell>
        </row>
        <row r="14794">
          <cell r="A14794" t="str">
            <v>Trabajos mantención y reportería central telefónica</v>
          </cell>
        </row>
        <row r="14795">
          <cell r="A14795" t="str">
            <v>Trabajos mantención y reportería central telefónica</v>
          </cell>
        </row>
        <row r="14796">
          <cell r="A14796" t="str">
            <v>Trabajos mantención y reportería central telefónica</v>
          </cell>
        </row>
        <row r="14797">
          <cell r="A14797" t="str">
            <v>Trabajos mantención y reportería central telefónica</v>
          </cell>
        </row>
        <row r="14798">
          <cell r="A14798" t="str">
            <v>Trabajos mantención y reportería central telefónica</v>
          </cell>
        </row>
        <row r="14799">
          <cell r="A14799" t="str">
            <v>Trabajos mantención y reportería central telefónica</v>
          </cell>
        </row>
        <row r="14800">
          <cell r="A14800" t="str">
            <v>Trabajos mantención y reportería central telefónica</v>
          </cell>
        </row>
        <row r="14801">
          <cell r="A14801" t="str">
            <v>Trabajos mantención y reportería central telefónica</v>
          </cell>
        </row>
        <row r="14802">
          <cell r="A14802" t="str">
            <v>Trabajos mantención y reportería central telefónica</v>
          </cell>
        </row>
        <row r="14803">
          <cell r="A14803" t="str">
            <v>Trabajos mantención y reportería central telefónica</v>
          </cell>
        </row>
        <row r="14804">
          <cell r="A14804" t="str">
            <v>Trabajos mantención y reportería central telefónica</v>
          </cell>
        </row>
        <row r="14805">
          <cell r="A14805" t="str">
            <v>Trabajos mantención y reportería central telefónica</v>
          </cell>
        </row>
        <row r="14806">
          <cell r="A14806" t="str">
            <v>Trabajos mantención y reportería central telefónica</v>
          </cell>
        </row>
        <row r="14807">
          <cell r="A14807" t="str">
            <v>Trabajos mantención y reportería central telefónica</v>
          </cell>
        </row>
        <row r="14808">
          <cell r="A14808" t="str">
            <v>Trabajos mantención y reportería central telefónica</v>
          </cell>
        </row>
        <row r="14809">
          <cell r="A14809" t="str">
            <v>Trabajos mantención y reportería central telefónica</v>
          </cell>
        </row>
        <row r="14810">
          <cell r="A14810" t="str">
            <v>Trabajos mantención y reportería central telefónica</v>
          </cell>
        </row>
        <row r="14811">
          <cell r="A14811" t="str">
            <v>Trabajos mantención y reportería central telefónica</v>
          </cell>
        </row>
        <row r="14812">
          <cell r="A14812" t="str">
            <v>Trabajos mantención y reportería central telefónica</v>
          </cell>
        </row>
        <row r="14813">
          <cell r="A14813" t="str">
            <v>Trabajos mantención y reportería central telefónica</v>
          </cell>
        </row>
        <row r="14814">
          <cell r="A14814" t="str">
            <v>Trabajos mantención y reportería central telefónica</v>
          </cell>
        </row>
        <row r="14815">
          <cell r="A14815" t="str">
            <v>Trabajos mantención y reportería central telefónica</v>
          </cell>
        </row>
        <row r="14816">
          <cell r="A14816" t="str">
            <v>Trabajos mantención y reportería central telefónica</v>
          </cell>
        </row>
        <row r="14817">
          <cell r="A14817" t="str">
            <v>Trabajos mantención y reportería central telefónica</v>
          </cell>
        </row>
        <row r="14818">
          <cell r="A14818" t="str">
            <v>Trabajos mantención y reportería central telefónica</v>
          </cell>
        </row>
        <row r="14819">
          <cell r="A14819" t="str">
            <v>Trabajos mantención y reportería central telefónica</v>
          </cell>
        </row>
        <row r="14820">
          <cell r="A14820" t="str">
            <v>Trabajos mantención y reportería central telefónica</v>
          </cell>
        </row>
        <row r="14821">
          <cell r="A14821" t="str">
            <v>Trabajos mantención y reportería central telefónica</v>
          </cell>
        </row>
        <row r="14822">
          <cell r="A14822" t="str">
            <v>Trabajos mantención y reportería central telefónica</v>
          </cell>
        </row>
        <row r="14823">
          <cell r="A14823" t="str">
            <v>Trabajos mantención y reportería central telefónica</v>
          </cell>
        </row>
        <row r="14824">
          <cell r="A14824" t="str">
            <v>Trabajos mantención y reportería central telefónica</v>
          </cell>
        </row>
        <row r="14825">
          <cell r="A14825" t="str">
            <v>Trabajos mantención y reportería central telefónica</v>
          </cell>
        </row>
        <row r="14826">
          <cell r="A14826" t="str">
            <v>Trabajos mantención y reportería central telefónica</v>
          </cell>
        </row>
        <row r="14827">
          <cell r="A14827" t="str">
            <v>Trabajos mantención y reportería central telefónica</v>
          </cell>
        </row>
        <row r="14828">
          <cell r="A14828" t="str">
            <v>Trabajos mantención y reportería central telefónica</v>
          </cell>
        </row>
        <row r="14829">
          <cell r="A14829" t="str">
            <v>Trabajos mantención y reportería central telefónica</v>
          </cell>
        </row>
        <row r="14830">
          <cell r="A14830" t="str">
            <v>Trabajos mantención y reportería central telefónica</v>
          </cell>
        </row>
        <row r="14831">
          <cell r="A14831" t="str">
            <v>Trabajos mantención y reportería central telefónica</v>
          </cell>
        </row>
        <row r="14832">
          <cell r="A14832" t="str">
            <v>Trabajos mantención y reportería central telefónica</v>
          </cell>
        </row>
        <row r="14833">
          <cell r="A14833" t="str">
            <v>Trabajos mantención y reportería central telefónica</v>
          </cell>
        </row>
        <row r="14834">
          <cell r="A14834" t="str">
            <v>Trabajos mantención y reportería central telefónica</v>
          </cell>
        </row>
        <row r="14835">
          <cell r="A14835" t="str">
            <v>Trabajos mantención y reportería central telefónica</v>
          </cell>
        </row>
        <row r="14836">
          <cell r="A14836" t="str">
            <v>Trabajos mantención y reportería central telefónica</v>
          </cell>
        </row>
        <row r="14837">
          <cell r="A14837" t="str">
            <v>Trabajos mantención y reportería central telefónica</v>
          </cell>
        </row>
        <row r="14838">
          <cell r="A14838" t="str">
            <v>Trabajos mantención y reportería central telefónica</v>
          </cell>
        </row>
        <row r="14839">
          <cell r="A14839" t="str">
            <v>Trabajos mantención y reportería central telefónica</v>
          </cell>
        </row>
        <row r="14840">
          <cell r="A14840" t="str">
            <v>Trabajos mantención y reportería central telefónica</v>
          </cell>
        </row>
        <row r="14841">
          <cell r="A14841" t="str">
            <v>Trabajos mantención y reportería central telefónica</v>
          </cell>
        </row>
        <row r="14842">
          <cell r="A14842" t="str">
            <v>Trabajos mantención y reportería central telefónica</v>
          </cell>
        </row>
        <row r="14843">
          <cell r="A14843" t="str">
            <v>Trabajos mantención y reportería central telefónica</v>
          </cell>
        </row>
        <row r="14844">
          <cell r="A14844" t="str">
            <v>Trabajos mantención y reportería central telefónica</v>
          </cell>
        </row>
        <row r="14845">
          <cell r="A14845" t="str">
            <v>Trabajos mantención y reportería central telefónica</v>
          </cell>
        </row>
        <row r="14846">
          <cell r="A14846" t="str">
            <v>Trabajos mantención y reportería central telefónica</v>
          </cell>
        </row>
        <row r="14847">
          <cell r="A14847" t="str">
            <v>Trabajos mantención y reportería central telefónica</v>
          </cell>
        </row>
        <row r="14848">
          <cell r="A14848" t="str">
            <v>Trabajos mantención y reportería central telefónica</v>
          </cell>
        </row>
        <row r="14849">
          <cell r="A14849" t="str">
            <v>Trabajos mantención y reportería central telefónica</v>
          </cell>
        </row>
        <row r="14850">
          <cell r="A14850" t="str">
            <v>Trabajos mantención y reportería central telefónica</v>
          </cell>
        </row>
        <row r="14851">
          <cell r="A14851" t="str">
            <v>Trabajos mantención y reportería central telefónica</v>
          </cell>
        </row>
        <row r="14852">
          <cell r="A14852" t="str">
            <v>Trabajos mantención y reportería central telefónica</v>
          </cell>
        </row>
        <row r="14853">
          <cell r="A14853" t="str">
            <v>Trabajos mantención y reportería central telefónica</v>
          </cell>
        </row>
        <row r="14854">
          <cell r="A14854" t="str">
            <v>Trabajos mantención y reportería central telefónica</v>
          </cell>
        </row>
        <row r="14855">
          <cell r="A14855" t="str">
            <v>Trabajos mantención y reportería central telefónica</v>
          </cell>
        </row>
        <row r="14856">
          <cell r="A14856" t="str">
            <v>Trabajos mantención y reportería central telefónica</v>
          </cell>
        </row>
        <row r="14857">
          <cell r="A14857" t="str">
            <v>Trabajos mantención y reportería central telefónica</v>
          </cell>
        </row>
        <row r="14858">
          <cell r="A14858" t="str">
            <v>Trabajos mantención y reportería central telefónica</v>
          </cell>
        </row>
        <row r="14859">
          <cell r="A14859" t="str">
            <v>Trabajos mantención y reportería central telefónica</v>
          </cell>
        </row>
        <row r="14860">
          <cell r="A14860" t="str">
            <v>Trabajos mantención y reportería central telefónica</v>
          </cell>
        </row>
        <row r="14861">
          <cell r="A14861" t="str">
            <v>Trabajos mantención y reportería central telefónica</v>
          </cell>
        </row>
        <row r="14862">
          <cell r="A14862" t="str">
            <v>Trabajos mantención y reportería central telefónica</v>
          </cell>
        </row>
        <row r="14863">
          <cell r="A14863" t="str">
            <v>Trabajos mantención y reportería central telefónica</v>
          </cell>
        </row>
        <row r="14864">
          <cell r="A14864" t="str">
            <v>Trabajos mantención y reportería central telefónica</v>
          </cell>
        </row>
        <row r="14865">
          <cell r="A14865" t="str">
            <v>Trabajos mantención y reportería central telefónica</v>
          </cell>
        </row>
        <row r="14866">
          <cell r="A14866" t="str">
            <v>Trabajos mantención y reportería central telefónica</v>
          </cell>
        </row>
        <row r="14867">
          <cell r="A14867" t="str">
            <v>Trabajos mantención y reportería central telefónica</v>
          </cell>
        </row>
        <row r="14868">
          <cell r="A14868" t="str">
            <v>Trabajos mantención y reportería central telefónica</v>
          </cell>
        </row>
        <row r="14869">
          <cell r="A14869" t="str">
            <v>Trabajos mantención y reportería central telefónica</v>
          </cell>
        </row>
        <row r="14870">
          <cell r="A14870" t="str">
            <v>Trabajos mantención y reportería central telefónica</v>
          </cell>
        </row>
        <row r="14871">
          <cell r="A14871" t="str">
            <v>Trabajos mantención y reportería central telefónica</v>
          </cell>
        </row>
        <row r="14872">
          <cell r="A14872" t="str">
            <v>Trabajos mantención y reportería central telefónica</v>
          </cell>
        </row>
        <row r="14873">
          <cell r="A14873" t="str">
            <v>Trabajos mantención y reportería central telefónica</v>
          </cell>
        </row>
        <row r="14874">
          <cell r="A14874" t="str">
            <v>Trabajos mantención y reportería central telefónica</v>
          </cell>
        </row>
        <row r="14875">
          <cell r="A14875" t="str">
            <v>Trabajos mantención y reportería central telefónica</v>
          </cell>
        </row>
        <row r="14876">
          <cell r="A14876" t="str">
            <v>Trabajos mantención y reportería central telefónica</v>
          </cell>
        </row>
        <row r="14877">
          <cell r="A14877" t="str">
            <v>Trabajos mantención y reportería central telefónica</v>
          </cell>
        </row>
        <row r="14878">
          <cell r="A14878" t="str">
            <v>Trabajos mantención y reportería central telefónica</v>
          </cell>
        </row>
        <row r="14879">
          <cell r="A14879" t="str">
            <v>Trabajos mantención y reportería central telefónica</v>
          </cell>
        </row>
        <row r="14880">
          <cell r="A14880" t="str">
            <v>Trabajos mantención y reportería central telefónica</v>
          </cell>
        </row>
        <row r="14881">
          <cell r="A14881" t="str">
            <v>Trabajos mantención y reportería central telefónica</v>
          </cell>
        </row>
        <row r="14882">
          <cell r="A14882" t="str">
            <v>Trabajos mantención y reportería central telefónica</v>
          </cell>
        </row>
        <row r="14883">
          <cell r="A14883" t="str">
            <v>Trabajos mantención y reportería central telefónica</v>
          </cell>
        </row>
        <row r="14884">
          <cell r="A14884" t="str">
            <v>Trabajos mantención y reportería central telefónica</v>
          </cell>
        </row>
        <row r="14885">
          <cell r="A14885" t="str">
            <v>Trabajos mantención y reportería central telefónica</v>
          </cell>
        </row>
        <row r="14886">
          <cell r="A14886" t="str">
            <v>Trabajos mantención y reportería central telefónica</v>
          </cell>
        </row>
        <row r="14887">
          <cell r="A14887" t="str">
            <v>Trabajos mantención y reportería central telefónica</v>
          </cell>
        </row>
        <row r="14888">
          <cell r="A14888" t="str">
            <v>Trabajos mantención y reportería central telefónica</v>
          </cell>
        </row>
        <row r="14889">
          <cell r="A14889" t="str">
            <v>Trabajos mantención y reportería central telefónica</v>
          </cell>
        </row>
        <row r="14890">
          <cell r="A14890" t="str">
            <v>Trabajos mantención y reportería central telefónica</v>
          </cell>
        </row>
        <row r="14891">
          <cell r="A14891" t="str">
            <v>Trabajos mantención y reportería central telefónica</v>
          </cell>
        </row>
        <row r="14892">
          <cell r="A14892" t="str">
            <v>Trabajos mantención y reportería central telefónica</v>
          </cell>
        </row>
        <row r="14893">
          <cell r="A14893" t="str">
            <v>Trabajos mantención y reportería central telefónica</v>
          </cell>
        </row>
        <row r="14894">
          <cell r="A14894" t="str">
            <v>Trabajos mantención y reportería central telefónica</v>
          </cell>
        </row>
        <row r="14895">
          <cell r="A14895" t="str">
            <v>Trabajos mantención y reportería central telefónica</v>
          </cell>
        </row>
        <row r="14896">
          <cell r="A14896" t="str">
            <v>Trabajos mantención y reportería central telefónica</v>
          </cell>
        </row>
        <row r="14897">
          <cell r="A14897" t="str">
            <v>Trabajos mantención y reportería central telefónica</v>
          </cell>
        </row>
        <row r="14898">
          <cell r="A14898" t="str">
            <v>Trabajos mantención y reportería central telefónica</v>
          </cell>
        </row>
        <row r="14899">
          <cell r="A14899" t="str">
            <v>Trabajos mantención y reportería central telefónica</v>
          </cell>
        </row>
        <row r="14900">
          <cell r="A14900" t="str">
            <v>Trabajos mantención y reportería central telefónica</v>
          </cell>
        </row>
        <row r="14901">
          <cell r="A14901" t="str">
            <v>Trabajos mantención y reportería central telefónica</v>
          </cell>
        </row>
        <row r="14902">
          <cell r="A14902" t="str">
            <v>Trabajos mantención y reportería central telefónica</v>
          </cell>
        </row>
        <row r="14903">
          <cell r="A14903" t="str">
            <v>Trabajos mantención y reportería central telefónica</v>
          </cell>
        </row>
        <row r="14904">
          <cell r="A14904" t="str">
            <v>Trabajos mantención y reportería central telefónica</v>
          </cell>
        </row>
        <row r="14905">
          <cell r="A14905" t="str">
            <v>Trabajos mantención y reportería central telefónica</v>
          </cell>
        </row>
        <row r="14906">
          <cell r="A14906" t="str">
            <v>Trabajos mantención y reportería central telefónica</v>
          </cell>
        </row>
        <row r="14907">
          <cell r="A14907" t="str">
            <v>Trabajos mantención y reportería central telefónica</v>
          </cell>
        </row>
        <row r="14908">
          <cell r="A14908" t="str">
            <v>Trabajos mantención y reportería central telefónica</v>
          </cell>
        </row>
        <row r="14909">
          <cell r="A14909" t="str">
            <v>Trabajos mantención y reportería central telefónica</v>
          </cell>
        </row>
        <row r="14910">
          <cell r="A14910" t="str">
            <v>Trabajos mantención y reportería central telefónica</v>
          </cell>
        </row>
        <row r="14911">
          <cell r="A14911" t="str">
            <v>Trabajos mantención y reportería central telefónica</v>
          </cell>
        </row>
        <row r="14912">
          <cell r="A14912" t="str">
            <v>Trabajos mantención y reportería central telefónica</v>
          </cell>
        </row>
        <row r="14913">
          <cell r="A14913" t="str">
            <v>Trabajos mantención y reportería central telefónica</v>
          </cell>
        </row>
        <row r="14914">
          <cell r="A14914" t="str">
            <v>Trabajos mantención y reportería central telefónica</v>
          </cell>
        </row>
        <row r="14915">
          <cell r="A14915" t="str">
            <v>Trabajos mantención y reportería central telefónica</v>
          </cell>
        </row>
        <row r="14916">
          <cell r="A14916" t="str">
            <v>Trabajos mantención y reportería central telefónica</v>
          </cell>
        </row>
        <row r="14917">
          <cell r="A14917" t="str">
            <v>Trabajos mantención y reportería central telefónica</v>
          </cell>
        </row>
        <row r="14918">
          <cell r="A14918" t="str">
            <v>Trabajos mantención y reportería central telefónica</v>
          </cell>
        </row>
        <row r="14919">
          <cell r="A14919" t="str">
            <v>Trabajos mantención y reportería central telefónica</v>
          </cell>
        </row>
        <row r="14920">
          <cell r="A14920" t="str">
            <v>Trabajos mantención y reportería central telefónica</v>
          </cell>
        </row>
        <row r="14921">
          <cell r="A14921" t="str">
            <v>Trabajos mantención y reportería central telefónica</v>
          </cell>
        </row>
        <row r="14922">
          <cell r="A14922" t="str">
            <v>Trabajos mantención y reportería central telefónica</v>
          </cell>
        </row>
        <row r="14923">
          <cell r="A14923" t="str">
            <v>Trabajos mantención y reportería central telefónica</v>
          </cell>
        </row>
        <row r="14924">
          <cell r="A14924" t="str">
            <v>Trabajos mantención y reportería central telefónica</v>
          </cell>
        </row>
        <row r="14925">
          <cell r="A14925" t="str">
            <v>Trabajos mantención y reportería central telefónica</v>
          </cell>
        </row>
        <row r="14926">
          <cell r="A14926" t="str">
            <v>Trabajos mantención y reportería central telefónica</v>
          </cell>
        </row>
        <row r="14927">
          <cell r="A14927" t="str">
            <v>Trabajos mantención y reportería central telefónica</v>
          </cell>
        </row>
        <row r="14928">
          <cell r="A14928" t="str">
            <v>Trabajos mantención y reportería central telefónica</v>
          </cell>
        </row>
        <row r="14929">
          <cell r="A14929" t="str">
            <v>Trabajos mantención y reportería central telefónica</v>
          </cell>
        </row>
        <row r="14930">
          <cell r="A14930" t="str">
            <v>Trabajos mantención y reportería central telefónica</v>
          </cell>
        </row>
        <row r="14931">
          <cell r="A14931" t="str">
            <v>Trabajos mantención y reportería central telefónica</v>
          </cell>
        </row>
        <row r="14932">
          <cell r="A14932" t="str">
            <v>Trabajos mantención y reportería central telefónica</v>
          </cell>
        </row>
        <row r="14933">
          <cell r="A14933" t="str">
            <v>Trabajos mantención y reportería central telefónica</v>
          </cell>
        </row>
        <row r="14934">
          <cell r="A14934" t="str">
            <v>Trabajos mantención y reportería central telefónica</v>
          </cell>
        </row>
        <row r="14935">
          <cell r="A14935" t="str">
            <v>Trabajos mantención y reportería central telefónica</v>
          </cell>
        </row>
        <row r="14936">
          <cell r="A14936" t="str">
            <v>Trabajos mantención y reportería central telefónica</v>
          </cell>
        </row>
        <row r="14937">
          <cell r="A14937" t="str">
            <v>Trabajos mantención y reportería central telefónica</v>
          </cell>
        </row>
        <row r="14938">
          <cell r="A14938" t="str">
            <v>Trabajos mantención y reportería central telefónica</v>
          </cell>
        </row>
        <row r="14939">
          <cell r="A14939" t="str">
            <v>Trabajos mantención y reportería central telefónica</v>
          </cell>
        </row>
        <row r="14940">
          <cell r="A14940" t="str">
            <v>Trabajos mantención y reportería central telefónica</v>
          </cell>
        </row>
        <row r="14941">
          <cell r="A14941" t="str">
            <v>Trabajos mantención y reportería central telefónica</v>
          </cell>
        </row>
        <row r="14942">
          <cell r="A14942" t="str">
            <v>Soporte y Administración AD</v>
          </cell>
        </row>
        <row r="14943">
          <cell r="A14943" t="str">
            <v>Soporte y Administración AD</v>
          </cell>
        </row>
        <row r="14944">
          <cell r="A14944" t="str">
            <v>Soporte y Administración AD</v>
          </cell>
        </row>
        <row r="14945">
          <cell r="A14945" t="str">
            <v>Soporte y Administración AD</v>
          </cell>
        </row>
        <row r="14946">
          <cell r="A14946" t="str">
            <v>Soporte y Administración AD</v>
          </cell>
        </row>
        <row r="14947">
          <cell r="A14947" t="str">
            <v>Soporte y Administración AD</v>
          </cell>
        </row>
        <row r="14948">
          <cell r="A14948" t="str">
            <v>Soporte y Administración AD</v>
          </cell>
        </row>
        <row r="14949">
          <cell r="A14949" t="str">
            <v>Soporte y Administración AD</v>
          </cell>
        </row>
        <row r="14950">
          <cell r="A14950" t="str">
            <v>Soporte y Administración AD</v>
          </cell>
        </row>
        <row r="14951">
          <cell r="A14951" t="str">
            <v>Soporte y Administración AD</v>
          </cell>
        </row>
        <row r="14952">
          <cell r="A14952" t="str">
            <v>Soporte y Administración AD</v>
          </cell>
        </row>
        <row r="14953">
          <cell r="A14953" t="str">
            <v>Soporte y Administración AD</v>
          </cell>
        </row>
        <row r="14954">
          <cell r="A14954" t="str">
            <v>Soporte y Administración AD</v>
          </cell>
        </row>
        <row r="14955">
          <cell r="A14955" t="str">
            <v>Soporte y Administración AD</v>
          </cell>
        </row>
        <row r="14956">
          <cell r="A14956" t="str">
            <v>Soporte y Administración AD</v>
          </cell>
        </row>
        <row r="14957">
          <cell r="A14957" t="str">
            <v>Soporte y Administración AD</v>
          </cell>
        </row>
        <row r="14958">
          <cell r="A14958" t="str">
            <v>Soporte y Administración AD</v>
          </cell>
        </row>
        <row r="14959">
          <cell r="A14959" t="str">
            <v>Soporte y Administración AD</v>
          </cell>
        </row>
        <row r="14960">
          <cell r="A14960" t="str">
            <v>Soporte y Administración AD</v>
          </cell>
        </row>
        <row r="14961">
          <cell r="A14961" t="str">
            <v>Soporte y Administración AD</v>
          </cell>
        </row>
        <row r="14962">
          <cell r="A14962" t="str">
            <v>Soporte y Administración AD</v>
          </cell>
        </row>
        <row r="14963">
          <cell r="A14963" t="str">
            <v>Soporte y Administración AD</v>
          </cell>
        </row>
        <row r="14964">
          <cell r="A14964" t="str">
            <v>Soporte y Administración AD</v>
          </cell>
        </row>
        <row r="14965">
          <cell r="A14965" t="str">
            <v>Soporte y Administración AD</v>
          </cell>
        </row>
        <row r="14966">
          <cell r="A14966" t="str">
            <v>Soporte y Administración AD</v>
          </cell>
        </row>
        <row r="14967">
          <cell r="A14967" t="str">
            <v>Soporte y Administración AD</v>
          </cell>
        </row>
        <row r="14968">
          <cell r="A14968" t="str">
            <v>Soporte y Administración AD</v>
          </cell>
        </row>
        <row r="14969">
          <cell r="A14969" t="str">
            <v>Soporte y Administración AD</v>
          </cell>
        </row>
        <row r="14970">
          <cell r="A14970" t="str">
            <v>Soporte y Administración AD</v>
          </cell>
        </row>
        <row r="14971">
          <cell r="A14971" t="str">
            <v>Soporte y Administración AD</v>
          </cell>
        </row>
        <row r="14972">
          <cell r="A14972" t="str">
            <v>Soporte y Administración AD</v>
          </cell>
        </row>
        <row r="14973">
          <cell r="A14973" t="str">
            <v>Soporte y Administración AD</v>
          </cell>
        </row>
        <row r="14974">
          <cell r="A14974" t="str">
            <v>Soporte y Administración AD</v>
          </cell>
        </row>
        <row r="14975">
          <cell r="A14975" t="str">
            <v>Soporte y Administración AD</v>
          </cell>
        </row>
        <row r="14976">
          <cell r="A14976" t="str">
            <v>Soporte y Administración AD</v>
          </cell>
        </row>
        <row r="14977">
          <cell r="A14977" t="str">
            <v>Soporte y Administración AD</v>
          </cell>
        </row>
        <row r="14978">
          <cell r="A14978" t="str">
            <v>Soporte y Administración AD</v>
          </cell>
        </row>
        <row r="14979">
          <cell r="A14979" t="str">
            <v>Soporte y Administración AD</v>
          </cell>
        </row>
        <row r="14980">
          <cell r="A14980" t="str">
            <v>Soporte y Administración AD</v>
          </cell>
        </row>
        <row r="14981">
          <cell r="A14981" t="str">
            <v>Soporte y Administración AD</v>
          </cell>
        </row>
        <row r="14982">
          <cell r="A14982" t="str">
            <v>Soporte y Administración AD</v>
          </cell>
        </row>
        <row r="14983">
          <cell r="A14983" t="str">
            <v>Soporte y Administración AD</v>
          </cell>
        </row>
        <row r="14984">
          <cell r="A14984" t="str">
            <v>Soporte y Administración AD</v>
          </cell>
        </row>
        <row r="14985">
          <cell r="A14985" t="str">
            <v>Soporte y Administración AD</v>
          </cell>
        </row>
        <row r="14986">
          <cell r="A14986" t="str">
            <v>Soporte y Administración AD</v>
          </cell>
        </row>
        <row r="14987">
          <cell r="A14987" t="str">
            <v>Soporte y Administración AD</v>
          </cell>
        </row>
        <row r="14988">
          <cell r="A14988" t="str">
            <v>Soporte y Administración AD</v>
          </cell>
        </row>
        <row r="14989">
          <cell r="A14989" t="str">
            <v>Soporte y Administración AD</v>
          </cell>
        </row>
        <row r="14990">
          <cell r="A14990" t="str">
            <v>Soporte y Administración AD</v>
          </cell>
        </row>
        <row r="14991">
          <cell r="A14991" t="str">
            <v>Soporte y Administración AD</v>
          </cell>
        </row>
        <row r="14992">
          <cell r="A14992" t="str">
            <v>Soporte y Administración AD</v>
          </cell>
        </row>
        <row r="14993">
          <cell r="A14993" t="str">
            <v>Soporte y Administración AD</v>
          </cell>
        </row>
        <row r="14994">
          <cell r="A14994" t="str">
            <v>Soporte y Administración AD</v>
          </cell>
        </row>
        <row r="14995">
          <cell r="A14995" t="str">
            <v>Soporte y Administración AD</v>
          </cell>
        </row>
        <row r="14996">
          <cell r="A14996" t="str">
            <v>Soporte y Administración AD</v>
          </cell>
        </row>
        <row r="14997">
          <cell r="A14997" t="str">
            <v>Soporte y Administración AD</v>
          </cell>
        </row>
        <row r="14998">
          <cell r="A14998" t="str">
            <v>Soporte y Administración AD</v>
          </cell>
        </row>
        <row r="14999">
          <cell r="A14999" t="str">
            <v>Soporte y Administración AD</v>
          </cell>
        </row>
        <row r="15000">
          <cell r="A15000" t="str">
            <v>Soporte y Administración AD</v>
          </cell>
        </row>
        <row r="15001">
          <cell r="A15001" t="str">
            <v>Soporte y Administración AD</v>
          </cell>
        </row>
        <row r="15002">
          <cell r="A15002" t="str">
            <v>Soporte y Administración AD</v>
          </cell>
        </row>
        <row r="15003">
          <cell r="A15003" t="str">
            <v>Soporte y Administración AD</v>
          </cell>
        </row>
        <row r="15004">
          <cell r="A15004" t="str">
            <v>Soporte y Administración AD</v>
          </cell>
        </row>
        <row r="15005">
          <cell r="A15005" t="str">
            <v>Soporte y Administración AD</v>
          </cell>
        </row>
        <row r="15006">
          <cell r="A15006" t="str">
            <v>Soporte y Administración AD</v>
          </cell>
        </row>
        <row r="15007">
          <cell r="A15007" t="str">
            <v>Soporte y Administración AD</v>
          </cell>
        </row>
        <row r="15008">
          <cell r="A15008" t="str">
            <v>Soporte y Administración AD</v>
          </cell>
        </row>
        <row r="15009">
          <cell r="A15009" t="str">
            <v>Soporte y Administración AD</v>
          </cell>
        </row>
        <row r="15010">
          <cell r="A15010" t="str">
            <v>Soporte y Administración AD</v>
          </cell>
        </row>
        <row r="15011">
          <cell r="A15011" t="str">
            <v>Soporte y Administración AD</v>
          </cell>
        </row>
        <row r="15012">
          <cell r="A15012" t="str">
            <v>Soporte y Administración AD</v>
          </cell>
        </row>
        <row r="15013">
          <cell r="A15013" t="str">
            <v>Soporte y Administración AD</v>
          </cell>
        </row>
        <row r="15014">
          <cell r="A15014" t="str">
            <v>Soporte y Administración AD</v>
          </cell>
        </row>
        <row r="15015">
          <cell r="A15015" t="str">
            <v>Soporte y Administración AD</v>
          </cell>
        </row>
        <row r="15016">
          <cell r="A15016" t="str">
            <v>Soporte y Administración AD</v>
          </cell>
        </row>
        <row r="15017">
          <cell r="A15017" t="str">
            <v>Soporte y Administración AD</v>
          </cell>
        </row>
        <row r="15018">
          <cell r="A15018" t="str">
            <v>Soporte y Administración AD</v>
          </cell>
        </row>
        <row r="15019">
          <cell r="A15019" t="str">
            <v>Soporte y Administración AD</v>
          </cell>
        </row>
        <row r="15020">
          <cell r="A15020" t="str">
            <v>Soporte y Administración AD</v>
          </cell>
        </row>
        <row r="15021">
          <cell r="A15021" t="str">
            <v>Soporte y Administración AD</v>
          </cell>
        </row>
        <row r="15022">
          <cell r="A15022" t="str">
            <v>Soporte y Administración AD</v>
          </cell>
        </row>
        <row r="15023">
          <cell r="A15023" t="str">
            <v>Soporte y Administración AD</v>
          </cell>
        </row>
        <row r="15024">
          <cell r="A15024" t="str">
            <v>Soporte y Administración AD</v>
          </cell>
        </row>
        <row r="15025">
          <cell r="A15025" t="str">
            <v>Soporte y Administración AD</v>
          </cell>
        </row>
        <row r="15026">
          <cell r="A15026" t="str">
            <v>Soporte y Administración AD</v>
          </cell>
        </row>
        <row r="15027">
          <cell r="A15027" t="str">
            <v>Soporte y Administración AD</v>
          </cell>
        </row>
        <row r="15028">
          <cell r="A15028" t="str">
            <v>Soporte y Administración AD</v>
          </cell>
        </row>
        <row r="15029">
          <cell r="A15029" t="str">
            <v>Soporte y Administración AD</v>
          </cell>
        </row>
        <row r="15030">
          <cell r="A15030" t="str">
            <v>Soporte y Administración AD</v>
          </cell>
        </row>
        <row r="15031">
          <cell r="A15031" t="str">
            <v>Soporte y Administración AD</v>
          </cell>
        </row>
        <row r="15032">
          <cell r="A15032" t="str">
            <v>Soporte y Administración AD</v>
          </cell>
        </row>
        <row r="15033">
          <cell r="A15033" t="str">
            <v>Soporte y Administración AD</v>
          </cell>
        </row>
        <row r="15034">
          <cell r="A15034" t="str">
            <v>Soporte y Administración AD</v>
          </cell>
        </row>
        <row r="15035">
          <cell r="A15035" t="str">
            <v>Soporte y Administración AD</v>
          </cell>
        </row>
        <row r="15036">
          <cell r="A15036" t="str">
            <v>Soporte y Administración AD</v>
          </cell>
        </row>
        <row r="15037">
          <cell r="A15037" t="str">
            <v>Soporte y Administración AD</v>
          </cell>
        </row>
        <row r="15038">
          <cell r="A15038" t="str">
            <v>Soporte y Administración AD</v>
          </cell>
        </row>
        <row r="15039">
          <cell r="A15039" t="str">
            <v>Soporte y Administración AD</v>
          </cell>
        </row>
        <row r="15040">
          <cell r="A15040" t="str">
            <v>Soporte y Administración AD</v>
          </cell>
        </row>
        <row r="15041">
          <cell r="A15041" t="str">
            <v>Soporte y Administración AD</v>
          </cell>
        </row>
        <row r="15042">
          <cell r="A15042" t="str">
            <v>Soporte y Administración AD</v>
          </cell>
        </row>
        <row r="15043">
          <cell r="A15043" t="str">
            <v>Soporte y Administración AD</v>
          </cell>
        </row>
        <row r="15044">
          <cell r="A15044" t="str">
            <v>Soporte y Administración AD</v>
          </cell>
        </row>
        <row r="15045">
          <cell r="A15045" t="str">
            <v>Soporte y Administración AD</v>
          </cell>
        </row>
        <row r="15046">
          <cell r="A15046" t="str">
            <v>Soporte y Administración AD</v>
          </cell>
        </row>
        <row r="15047">
          <cell r="A15047" t="str">
            <v>Soporte y Administración AD</v>
          </cell>
        </row>
        <row r="15048">
          <cell r="A15048" t="str">
            <v>Soporte y Administración AD</v>
          </cell>
        </row>
        <row r="15049">
          <cell r="A15049" t="str">
            <v>Soporte y Administración AD</v>
          </cell>
        </row>
        <row r="15050">
          <cell r="A15050" t="str">
            <v>Soporte y Administración AD</v>
          </cell>
        </row>
        <row r="15051">
          <cell r="A15051" t="str">
            <v>Soporte y Administración AD</v>
          </cell>
        </row>
        <row r="15052">
          <cell r="A15052" t="str">
            <v>Soporte y Administración AD</v>
          </cell>
        </row>
        <row r="15053">
          <cell r="A15053" t="str">
            <v>Soporte y Administración AD</v>
          </cell>
        </row>
        <row r="15054">
          <cell r="A15054" t="str">
            <v>Soporte y Administración AD</v>
          </cell>
        </row>
        <row r="15055">
          <cell r="A15055" t="str">
            <v>Soporte y Administración AD</v>
          </cell>
        </row>
        <row r="15056">
          <cell r="A15056" t="str">
            <v>Soporte y Administración AD</v>
          </cell>
        </row>
        <row r="15057">
          <cell r="A15057" t="str">
            <v>Soporte y Administración AD</v>
          </cell>
        </row>
        <row r="15058">
          <cell r="A15058" t="str">
            <v>Soporte y Administración AD</v>
          </cell>
        </row>
        <row r="15059">
          <cell r="A15059" t="str">
            <v>Soporte y Administración AD</v>
          </cell>
        </row>
        <row r="15060">
          <cell r="A15060" t="str">
            <v>Soporte y Administración AD</v>
          </cell>
        </row>
        <row r="15061">
          <cell r="A15061" t="str">
            <v>Soporte y Administración AD</v>
          </cell>
        </row>
        <row r="15062">
          <cell r="A15062" t="str">
            <v>Soporte y Administración AD</v>
          </cell>
        </row>
        <row r="15063">
          <cell r="A15063" t="str">
            <v>Soporte y Administración AD</v>
          </cell>
        </row>
        <row r="15064">
          <cell r="A15064" t="str">
            <v>Soporte y Administración AD</v>
          </cell>
        </row>
        <row r="15065">
          <cell r="A15065" t="str">
            <v>Soporte y Administración AD</v>
          </cell>
        </row>
        <row r="15066">
          <cell r="A15066" t="str">
            <v>Soporte y Administración AD</v>
          </cell>
        </row>
        <row r="15067">
          <cell r="A15067" t="str">
            <v>Soporte y Administración AD</v>
          </cell>
        </row>
        <row r="15068">
          <cell r="A15068" t="str">
            <v>Soporte y Administración AD</v>
          </cell>
        </row>
        <row r="15069">
          <cell r="A15069" t="str">
            <v>Soporte y Administración AD</v>
          </cell>
        </row>
        <row r="15070">
          <cell r="A15070" t="str">
            <v>Soporte y Administración AD</v>
          </cell>
        </row>
        <row r="15071">
          <cell r="A15071" t="str">
            <v>Soporte y Administración AD</v>
          </cell>
        </row>
        <row r="15072">
          <cell r="A15072" t="str">
            <v>Soporte y Administración AD</v>
          </cell>
        </row>
        <row r="15073">
          <cell r="A15073" t="str">
            <v>Soporte y Administración AD</v>
          </cell>
        </row>
        <row r="15074">
          <cell r="A15074" t="str">
            <v>Soporte y Administración AD</v>
          </cell>
        </row>
        <row r="15075">
          <cell r="A15075" t="str">
            <v>Soporte y Administración AD</v>
          </cell>
        </row>
        <row r="15076">
          <cell r="A15076" t="str">
            <v>Soporte y Administración AD</v>
          </cell>
        </row>
        <row r="15077">
          <cell r="A15077" t="str">
            <v>Soporte y Administración AD</v>
          </cell>
        </row>
        <row r="15078">
          <cell r="A15078" t="str">
            <v>Soporte y Administración AD</v>
          </cell>
        </row>
        <row r="15079">
          <cell r="A15079" t="str">
            <v>Soporte y Administración AD</v>
          </cell>
        </row>
        <row r="15080">
          <cell r="A15080" t="str">
            <v>Soporte y Administración AD</v>
          </cell>
        </row>
        <row r="15081">
          <cell r="A15081" t="str">
            <v>Soporte y Administración AD</v>
          </cell>
        </row>
        <row r="15082">
          <cell r="A15082" t="str">
            <v>Soporte y Administración AD</v>
          </cell>
        </row>
        <row r="15083">
          <cell r="A15083" t="str">
            <v>Soporte y Administración AD</v>
          </cell>
        </row>
        <row r="15084">
          <cell r="A15084" t="str">
            <v>Soporte y Administración AD</v>
          </cell>
        </row>
        <row r="15085">
          <cell r="A15085" t="str">
            <v>Soporte y Administración AD</v>
          </cell>
        </row>
        <row r="15086">
          <cell r="A15086" t="str">
            <v>Soporte y Administración AD</v>
          </cell>
        </row>
        <row r="15087">
          <cell r="A15087" t="str">
            <v>Soporte y Administración AD</v>
          </cell>
        </row>
        <row r="15088">
          <cell r="A15088" t="str">
            <v>Soporte y Administración AD</v>
          </cell>
        </row>
        <row r="15089">
          <cell r="A15089" t="str">
            <v>Soporte y Administración AD</v>
          </cell>
        </row>
        <row r="15090">
          <cell r="A15090" t="str">
            <v>Soporte y Administración AD</v>
          </cell>
        </row>
        <row r="15091">
          <cell r="A15091" t="str">
            <v>Soporte y Administración AD</v>
          </cell>
        </row>
        <row r="15092">
          <cell r="A15092" t="str">
            <v>Soporte y Administración AD</v>
          </cell>
        </row>
        <row r="15093">
          <cell r="A15093" t="str">
            <v>Soporte y Administración AD</v>
          </cell>
        </row>
        <row r="15094">
          <cell r="A15094" t="str">
            <v>Soporte y Administración AD</v>
          </cell>
        </row>
        <row r="15095">
          <cell r="A15095" t="str">
            <v>Soporte y Administración AD</v>
          </cell>
        </row>
        <row r="15096">
          <cell r="A15096" t="str">
            <v>Soporte y Administración AD</v>
          </cell>
        </row>
        <row r="15097">
          <cell r="A15097" t="str">
            <v>Soporte y Administración AD</v>
          </cell>
        </row>
        <row r="15098">
          <cell r="A15098" t="str">
            <v>Soporte y Administración AD</v>
          </cell>
        </row>
        <row r="15099">
          <cell r="A15099" t="str">
            <v>Soporte y Administración AD</v>
          </cell>
        </row>
        <row r="15100">
          <cell r="A15100" t="str">
            <v>Soporte y Administración AD</v>
          </cell>
        </row>
        <row r="15101">
          <cell r="A15101" t="str">
            <v>Soporte y Administración AD</v>
          </cell>
        </row>
        <row r="15102">
          <cell r="A15102" t="str">
            <v>Soporte y Administración AD</v>
          </cell>
        </row>
        <row r="15103">
          <cell r="A15103" t="str">
            <v>Soporte y Administración AD</v>
          </cell>
        </row>
        <row r="15104">
          <cell r="A15104" t="str">
            <v>Soporte y Administración AD</v>
          </cell>
        </row>
        <row r="15105">
          <cell r="A15105" t="str">
            <v>Soporte y Administración AD</v>
          </cell>
        </row>
        <row r="15106">
          <cell r="A15106" t="str">
            <v>Soporte y Administración AD</v>
          </cell>
        </row>
        <row r="15107">
          <cell r="A15107" t="str">
            <v>Soporte y Administración AD</v>
          </cell>
        </row>
        <row r="15108">
          <cell r="A15108" t="str">
            <v>Soporte y Administración AD</v>
          </cell>
        </row>
        <row r="15109">
          <cell r="A15109" t="str">
            <v>Soporte y Administración AD</v>
          </cell>
        </row>
        <row r="15110">
          <cell r="A15110" t="str">
            <v>Soporte y Administración AD</v>
          </cell>
        </row>
        <row r="15111">
          <cell r="A15111" t="str">
            <v>Soporte y Administración AD</v>
          </cell>
        </row>
        <row r="15112">
          <cell r="A15112" t="str">
            <v>Soporte y Administración AD</v>
          </cell>
        </row>
        <row r="15113">
          <cell r="A15113" t="str">
            <v>Soporte y Administración AD</v>
          </cell>
        </row>
        <row r="15114">
          <cell r="A15114" t="str">
            <v>Soporte y Administración AD</v>
          </cell>
        </row>
        <row r="15115">
          <cell r="A15115" t="str">
            <v>Soporte y Administración AD</v>
          </cell>
        </row>
        <row r="15116">
          <cell r="A15116" t="str">
            <v>Soporte y Administración AD</v>
          </cell>
        </row>
        <row r="15117">
          <cell r="A15117" t="str">
            <v>Soporte y Administración AD</v>
          </cell>
        </row>
        <row r="15118">
          <cell r="A15118" t="str">
            <v>Soporte y Administración AD</v>
          </cell>
        </row>
        <row r="15119">
          <cell r="A15119" t="str">
            <v>Soporte y Administración AD</v>
          </cell>
        </row>
        <row r="15120">
          <cell r="A15120" t="str">
            <v>Soporte y Administración AD</v>
          </cell>
        </row>
        <row r="15121">
          <cell r="A15121" t="str">
            <v>Soporte y Administración AD</v>
          </cell>
        </row>
        <row r="15122">
          <cell r="A15122" t="str">
            <v>Soporte y Administración AD</v>
          </cell>
        </row>
        <row r="15123">
          <cell r="A15123" t="str">
            <v>Soporte y Administración AD</v>
          </cell>
        </row>
        <row r="15124">
          <cell r="A15124" t="str">
            <v>Soporte y Administración AD</v>
          </cell>
        </row>
        <row r="15125">
          <cell r="A15125" t="str">
            <v>Soporte y Administración AD</v>
          </cell>
        </row>
        <row r="15126">
          <cell r="A15126" t="str">
            <v>Soporte y Administración AD</v>
          </cell>
        </row>
        <row r="15127">
          <cell r="A15127" t="str">
            <v>Soporte y Administración AD</v>
          </cell>
        </row>
        <row r="15128">
          <cell r="A15128" t="str">
            <v>Soporte y Administración AD</v>
          </cell>
        </row>
        <row r="15129">
          <cell r="A15129" t="str">
            <v>Soporte y Administración AD</v>
          </cell>
        </row>
        <row r="15130">
          <cell r="A15130" t="str">
            <v>Soporte y Administración AD</v>
          </cell>
        </row>
        <row r="15131">
          <cell r="A15131" t="str">
            <v>Soporte y Administración AD</v>
          </cell>
        </row>
        <row r="15132">
          <cell r="A15132" t="str">
            <v>Soporte y Administración AD</v>
          </cell>
        </row>
        <row r="15133">
          <cell r="A15133" t="str">
            <v>Soporte y Administración AD</v>
          </cell>
        </row>
        <row r="15134">
          <cell r="A15134" t="str">
            <v>Soporte y Administración AD</v>
          </cell>
        </row>
        <row r="15135">
          <cell r="A15135" t="str">
            <v>Soporte y Administración AD</v>
          </cell>
        </row>
        <row r="15136">
          <cell r="A15136" t="str">
            <v>Soporte y Administración AD</v>
          </cell>
        </row>
        <row r="15137">
          <cell r="A15137" t="str">
            <v>Soporte y Administración AD</v>
          </cell>
        </row>
        <row r="15138">
          <cell r="A15138" t="str">
            <v>Soporte y Administración AD</v>
          </cell>
        </row>
        <row r="15139">
          <cell r="A15139" t="str">
            <v>Soporte y Administración AD</v>
          </cell>
        </row>
        <row r="15140">
          <cell r="A15140" t="str">
            <v>Soporte y Administración AD</v>
          </cell>
        </row>
        <row r="15141">
          <cell r="A15141" t="str">
            <v>Soporte y Administración AD</v>
          </cell>
        </row>
        <row r="15142">
          <cell r="A15142" t="str">
            <v>Soporte y Administración AD</v>
          </cell>
        </row>
        <row r="15143">
          <cell r="A15143" t="str">
            <v>Soporte y Administración AD</v>
          </cell>
        </row>
        <row r="15144">
          <cell r="A15144" t="str">
            <v>Soporte y Administración AD</v>
          </cell>
        </row>
        <row r="15145">
          <cell r="A15145" t="str">
            <v>Soporte y Administración AD</v>
          </cell>
        </row>
        <row r="15146">
          <cell r="A15146" t="str">
            <v>Soporte y Administración AD</v>
          </cell>
        </row>
        <row r="15147">
          <cell r="A15147" t="str">
            <v>Soporte y Administración AD</v>
          </cell>
        </row>
        <row r="15148">
          <cell r="A15148" t="str">
            <v>Soporte y Administración AD</v>
          </cell>
        </row>
        <row r="15149">
          <cell r="A15149" t="str">
            <v>Soporte y Administración AD</v>
          </cell>
        </row>
        <row r="15150">
          <cell r="A15150" t="str">
            <v>Soporte y Administración AD</v>
          </cell>
        </row>
        <row r="15151">
          <cell r="A15151" t="str">
            <v>Soporte y Administración AD</v>
          </cell>
        </row>
        <row r="15152">
          <cell r="A15152" t="str">
            <v>Soporte y Administración AD</v>
          </cell>
        </row>
        <row r="15153">
          <cell r="A15153" t="str">
            <v>Soporte y Administración AD</v>
          </cell>
        </row>
        <row r="15154">
          <cell r="A15154" t="str">
            <v>Soporte y Administración AD</v>
          </cell>
        </row>
        <row r="15155">
          <cell r="A15155" t="str">
            <v>Soporte y Administración AD</v>
          </cell>
        </row>
        <row r="15156">
          <cell r="A15156" t="str">
            <v>Soporte y Administración AD</v>
          </cell>
        </row>
        <row r="15157">
          <cell r="A15157" t="str">
            <v>Soporte y Administración AD</v>
          </cell>
        </row>
        <row r="15158">
          <cell r="A15158" t="str">
            <v>Soporte y Administración AD</v>
          </cell>
        </row>
        <row r="15159">
          <cell r="A15159" t="str">
            <v>Soporte y Administración AD</v>
          </cell>
        </row>
        <row r="15160">
          <cell r="A15160" t="str">
            <v>Soporte y Administración AD</v>
          </cell>
        </row>
        <row r="15161">
          <cell r="A15161" t="str">
            <v>Soporte y Administración AD</v>
          </cell>
        </row>
        <row r="15162">
          <cell r="A15162" t="str">
            <v>Soporte y Administración AD</v>
          </cell>
        </row>
        <row r="15163">
          <cell r="A15163" t="str">
            <v>Soporte y Administración AD</v>
          </cell>
        </row>
        <row r="15164">
          <cell r="A15164" t="str">
            <v>Soporte y Administración AD</v>
          </cell>
        </row>
        <row r="15165">
          <cell r="A15165" t="str">
            <v>Soporte y Administración AD</v>
          </cell>
        </row>
        <row r="15166">
          <cell r="A15166" t="str">
            <v>Soporte y Administración AD</v>
          </cell>
        </row>
        <row r="15167">
          <cell r="A15167" t="str">
            <v>Soporte y Administración AD</v>
          </cell>
        </row>
        <row r="15168">
          <cell r="A15168" t="str">
            <v>Soporte y Administración AD</v>
          </cell>
        </row>
        <row r="15169">
          <cell r="A15169" t="str">
            <v>Soporte y Administración AD</v>
          </cell>
        </row>
        <row r="15170">
          <cell r="A15170" t="str">
            <v>Soporte y Administración AD</v>
          </cell>
        </row>
        <row r="15171">
          <cell r="A15171" t="str">
            <v>Soporte y Administración AD</v>
          </cell>
        </row>
        <row r="15172">
          <cell r="A15172" t="str">
            <v>Soporte y Administración AD</v>
          </cell>
        </row>
        <row r="15173">
          <cell r="A15173" t="str">
            <v>Soporte y Administración AD</v>
          </cell>
        </row>
        <row r="15174">
          <cell r="A15174" t="str">
            <v>Soporte y Administración AD</v>
          </cell>
        </row>
        <row r="15175">
          <cell r="A15175" t="str">
            <v>Soporte y Administración AD</v>
          </cell>
        </row>
        <row r="15176">
          <cell r="A15176" t="str">
            <v>Soporte y Administración AD</v>
          </cell>
        </row>
        <row r="15177">
          <cell r="A15177" t="str">
            <v>Soporte y Administración AD</v>
          </cell>
        </row>
        <row r="15178">
          <cell r="A15178" t="str">
            <v>Soporte y Administración AD</v>
          </cell>
        </row>
        <row r="15179">
          <cell r="A15179" t="str">
            <v>Soporte y Administración AD</v>
          </cell>
        </row>
        <row r="15180">
          <cell r="A15180" t="str">
            <v>Soporte y Administración AD</v>
          </cell>
        </row>
        <row r="15181">
          <cell r="A15181" t="str">
            <v>Soporte y Administración AD</v>
          </cell>
        </row>
        <row r="15182">
          <cell r="A15182" t="str">
            <v>Soporte y Administración AD</v>
          </cell>
        </row>
        <row r="15183">
          <cell r="A15183" t="str">
            <v>Soporte y Administración AD</v>
          </cell>
        </row>
        <row r="15184">
          <cell r="A15184" t="str">
            <v>Soporte y Administración AD</v>
          </cell>
        </row>
        <row r="15185">
          <cell r="A15185" t="str">
            <v>Soporte y Administración AD</v>
          </cell>
        </row>
        <row r="15186">
          <cell r="A15186" t="str">
            <v>Soporte y Administración AD</v>
          </cell>
        </row>
        <row r="15187">
          <cell r="A15187" t="str">
            <v>Soporte y Administración AD</v>
          </cell>
        </row>
        <row r="15188">
          <cell r="A15188" t="str">
            <v>Soporte y Administración AD</v>
          </cell>
        </row>
        <row r="15189">
          <cell r="A15189" t="str">
            <v>Soporte y Administración AD</v>
          </cell>
        </row>
        <row r="15190">
          <cell r="A15190" t="str">
            <v>Soporte y Administración AD</v>
          </cell>
        </row>
        <row r="15191">
          <cell r="A15191" t="str">
            <v>Soporte y Administración AD</v>
          </cell>
        </row>
        <row r="15192">
          <cell r="A15192" t="str">
            <v>Soporte y Administración AD</v>
          </cell>
        </row>
        <row r="15193">
          <cell r="A15193" t="str">
            <v>Soporte y Administración AD</v>
          </cell>
        </row>
        <row r="15194">
          <cell r="A15194" t="str">
            <v>Soporte y Administración AD</v>
          </cell>
        </row>
        <row r="15195">
          <cell r="A15195" t="str">
            <v>Soporte y Administración AD</v>
          </cell>
        </row>
        <row r="15196">
          <cell r="A15196" t="str">
            <v>Soporte y Administración AD</v>
          </cell>
        </row>
        <row r="15197">
          <cell r="A15197" t="str">
            <v>Soporte y Administración AD</v>
          </cell>
        </row>
        <row r="15198">
          <cell r="A15198" t="str">
            <v>Soporte y Administración AD</v>
          </cell>
        </row>
        <row r="15199">
          <cell r="A15199" t="str">
            <v>Soporte y Administración AD</v>
          </cell>
        </row>
        <row r="15200">
          <cell r="A15200" t="str">
            <v>Soporte y Administración AD</v>
          </cell>
        </row>
        <row r="15201">
          <cell r="A15201" t="str">
            <v>Soporte y Administración AD</v>
          </cell>
        </row>
        <row r="15202">
          <cell r="A15202" t="str">
            <v>Soporte y Administración AD</v>
          </cell>
        </row>
        <row r="15203">
          <cell r="A15203" t="str">
            <v>Soporte y Administración AD</v>
          </cell>
        </row>
        <row r="15204">
          <cell r="A15204" t="str">
            <v>Soporte y Administración AD</v>
          </cell>
        </row>
        <row r="15205">
          <cell r="A15205" t="str">
            <v>Soporte y Administración AD</v>
          </cell>
        </row>
        <row r="15206">
          <cell r="A15206" t="str">
            <v>Soporte y Administración AD</v>
          </cell>
        </row>
        <row r="15207">
          <cell r="A15207" t="str">
            <v>Soporte y Administración AD</v>
          </cell>
        </row>
        <row r="15208">
          <cell r="A15208" t="str">
            <v>Soporte y Administración AD</v>
          </cell>
        </row>
        <row r="15209">
          <cell r="A15209" t="str">
            <v>Soporte y Administración AD</v>
          </cell>
        </row>
        <row r="15210">
          <cell r="A15210" t="str">
            <v>Soporte y Administración AD</v>
          </cell>
        </row>
        <row r="15211">
          <cell r="A15211" t="str">
            <v>Soporte y Administración AD</v>
          </cell>
        </row>
        <row r="15212">
          <cell r="A15212" t="str">
            <v>Soporte y Administración AD</v>
          </cell>
        </row>
        <row r="15213">
          <cell r="A15213" t="str">
            <v>Soporte y Administración AD</v>
          </cell>
        </row>
        <row r="15214">
          <cell r="A15214" t="str">
            <v>Soporte y Administración AD</v>
          </cell>
        </row>
        <row r="15215">
          <cell r="A15215" t="str">
            <v>Soporte y Administración AD</v>
          </cell>
        </row>
        <row r="15216">
          <cell r="A15216" t="str">
            <v>Soporte y Administración AD</v>
          </cell>
        </row>
        <row r="15217">
          <cell r="A15217" t="str">
            <v>Soporte y Administración AD</v>
          </cell>
        </row>
        <row r="15218">
          <cell r="A15218" t="str">
            <v>Soporte y Administración AD</v>
          </cell>
        </row>
        <row r="15219">
          <cell r="A15219" t="str">
            <v>Soporte y Administración AD</v>
          </cell>
        </row>
        <row r="15220">
          <cell r="A15220" t="str">
            <v>Soporte y Administración AD</v>
          </cell>
        </row>
        <row r="15221">
          <cell r="A15221" t="str">
            <v>Soporte y Administración AD</v>
          </cell>
        </row>
        <row r="15222">
          <cell r="A15222" t="str">
            <v>Soporte y Administración AD</v>
          </cell>
        </row>
        <row r="15223">
          <cell r="A15223" t="str">
            <v>Soporte y Administración AD</v>
          </cell>
        </row>
        <row r="15224">
          <cell r="A15224" t="str">
            <v>Soporte y Administración AD</v>
          </cell>
        </row>
        <row r="15225">
          <cell r="A15225" t="str">
            <v>Soporte y Administración AD</v>
          </cell>
        </row>
        <row r="15226">
          <cell r="A15226" t="str">
            <v>Soporte y Administración AD</v>
          </cell>
        </row>
        <row r="15227">
          <cell r="A15227" t="str">
            <v>Soporte y Administración AD</v>
          </cell>
        </row>
        <row r="15228">
          <cell r="A15228" t="str">
            <v>Soporte y Administración AD</v>
          </cell>
        </row>
        <row r="15229">
          <cell r="A15229" t="str">
            <v>Soporte y Administración AD</v>
          </cell>
        </row>
        <row r="15230">
          <cell r="A15230" t="str">
            <v>Soporte y Administración AD</v>
          </cell>
        </row>
        <row r="15231">
          <cell r="A15231" t="str">
            <v>Soporte y Administración AD</v>
          </cell>
        </row>
        <row r="15232">
          <cell r="A15232" t="str">
            <v>Soporte y Administración AD</v>
          </cell>
        </row>
        <row r="15233">
          <cell r="A15233" t="str">
            <v>Soporte y Administración AD</v>
          </cell>
        </row>
        <row r="15234">
          <cell r="A15234" t="str">
            <v>Soporte y Administración AD</v>
          </cell>
        </row>
        <row r="15235">
          <cell r="A15235" t="str">
            <v>Soporte y Administración AD</v>
          </cell>
        </row>
        <row r="15236">
          <cell r="A15236" t="str">
            <v>Soporte y Administración AD</v>
          </cell>
        </row>
        <row r="15237">
          <cell r="A15237" t="str">
            <v>Soporte y Administración AD</v>
          </cell>
        </row>
        <row r="15238">
          <cell r="A15238" t="str">
            <v>Soporte y Administración AD</v>
          </cell>
        </row>
        <row r="15239">
          <cell r="A15239" t="str">
            <v>Soporte y Administración AD</v>
          </cell>
        </row>
        <row r="15240">
          <cell r="A15240" t="str">
            <v>Soporte y Administración AD</v>
          </cell>
        </row>
        <row r="15241">
          <cell r="A15241" t="str">
            <v>Soporte y Administración AD</v>
          </cell>
        </row>
        <row r="15242">
          <cell r="A15242" t="str">
            <v>Aumento Capacidad Plataforma Correo Electrónico</v>
          </cell>
        </row>
        <row r="15243">
          <cell r="A15243" t="str">
            <v>Aumento Capacidad Plataforma Correo Electrónico</v>
          </cell>
        </row>
        <row r="15244">
          <cell r="A15244" t="str">
            <v>Aumento Capacidad Plataforma Correo Electrónico</v>
          </cell>
        </row>
        <row r="15245">
          <cell r="A15245" t="str">
            <v>Aumento Capacidad Plataforma Correo Electrónico</v>
          </cell>
        </row>
        <row r="15246">
          <cell r="A15246" t="str">
            <v>Aumento Capacidad Plataforma Correo Electrónico</v>
          </cell>
        </row>
        <row r="15247">
          <cell r="A15247" t="str">
            <v>Aumento Capacidad Plataforma Correo Electrónico</v>
          </cell>
        </row>
        <row r="15248">
          <cell r="A15248" t="str">
            <v>Aumento Capacidad Plataforma Correo Electrónico</v>
          </cell>
        </row>
        <row r="15249">
          <cell r="A15249" t="str">
            <v>Aumento Capacidad Plataforma Correo Electrónico</v>
          </cell>
        </row>
        <row r="15250">
          <cell r="A15250" t="str">
            <v>Aumento Capacidad Plataforma Correo Electrónico</v>
          </cell>
        </row>
        <row r="15251">
          <cell r="A15251" t="str">
            <v>Aumento Capacidad Plataforma Correo Electrónico</v>
          </cell>
        </row>
        <row r="15252">
          <cell r="A15252" t="str">
            <v>Aumento Capacidad Plataforma Correo Electrónico</v>
          </cell>
        </row>
        <row r="15253">
          <cell r="A15253" t="str">
            <v>Aumento Capacidad Plataforma Correo Electrónico</v>
          </cell>
        </row>
        <row r="15254">
          <cell r="A15254" t="str">
            <v>Aumento Capacidad Plataforma Correo Electrónico</v>
          </cell>
        </row>
        <row r="15255">
          <cell r="A15255" t="str">
            <v>Aumento Capacidad Plataforma Correo Electrónico</v>
          </cell>
        </row>
        <row r="15256">
          <cell r="A15256" t="str">
            <v>Aumento Capacidad Plataforma Correo Electrónico</v>
          </cell>
        </row>
        <row r="15257">
          <cell r="A15257" t="str">
            <v>Aumento Capacidad Plataforma Correo Electrónico</v>
          </cell>
        </row>
        <row r="15258">
          <cell r="A15258" t="str">
            <v>Aumento Capacidad Plataforma Correo Electrónico</v>
          </cell>
        </row>
        <row r="15259">
          <cell r="A15259" t="str">
            <v>Aumento Capacidad Plataforma Correo Electrónico</v>
          </cell>
        </row>
        <row r="15260">
          <cell r="A15260" t="str">
            <v>Aumento Capacidad Plataforma Correo Electrónico</v>
          </cell>
        </row>
        <row r="15261">
          <cell r="A15261" t="str">
            <v>Aumento Capacidad Plataforma Correo Electrónico</v>
          </cell>
        </row>
        <row r="15262">
          <cell r="A15262" t="str">
            <v>Aumento Capacidad Plataforma Correo Electrónico</v>
          </cell>
        </row>
        <row r="15263">
          <cell r="A15263" t="str">
            <v>Aumento Capacidad Plataforma Correo Electrónico</v>
          </cell>
        </row>
        <row r="15264">
          <cell r="A15264" t="str">
            <v>Aumento Capacidad Plataforma Correo Electrónico</v>
          </cell>
        </row>
        <row r="15265">
          <cell r="A15265" t="str">
            <v>Aumento Capacidad Plataforma Correo Electrónico</v>
          </cell>
        </row>
        <row r="15266">
          <cell r="A15266" t="str">
            <v>Aumento Capacidad Plataforma Correo Electrónico</v>
          </cell>
        </row>
        <row r="15267">
          <cell r="A15267" t="str">
            <v>Aumento Capacidad Plataforma Correo Electrónico</v>
          </cell>
        </row>
        <row r="15268">
          <cell r="A15268" t="str">
            <v>Aumento Capacidad Plataforma Correo Electrónico</v>
          </cell>
        </row>
        <row r="15269">
          <cell r="A15269" t="str">
            <v>Aumento Capacidad Plataforma Correo Electrónico</v>
          </cell>
        </row>
        <row r="15270">
          <cell r="A15270" t="str">
            <v>Aumento Capacidad Plataforma Correo Electrónico</v>
          </cell>
        </row>
        <row r="15271">
          <cell r="A15271" t="str">
            <v>Aumento Capacidad Plataforma Correo Electrónico</v>
          </cell>
        </row>
        <row r="15272">
          <cell r="A15272" t="str">
            <v>Aumento Capacidad Plataforma Correo Electrónico</v>
          </cell>
        </row>
        <row r="15273">
          <cell r="A15273" t="str">
            <v>Aumento Capacidad Plataforma Correo Electrónico</v>
          </cell>
        </row>
        <row r="15274">
          <cell r="A15274" t="str">
            <v>Aumento Capacidad Plataforma Correo Electrónico</v>
          </cell>
        </row>
        <row r="15275">
          <cell r="A15275" t="str">
            <v>Aumento Capacidad Plataforma Correo Electrónico</v>
          </cell>
        </row>
        <row r="15276">
          <cell r="A15276" t="str">
            <v>Aumento Capacidad Plataforma Correo Electrónico</v>
          </cell>
        </row>
        <row r="15277">
          <cell r="A15277" t="str">
            <v>Aumento Capacidad Plataforma Correo Electrónico</v>
          </cell>
        </row>
        <row r="15278">
          <cell r="A15278" t="str">
            <v>Aumento Capacidad Plataforma Correo Electrónico</v>
          </cell>
        </row>
        <row r="15279">
          <cell r="A15279" t="str">
            <v>Aumento Capacidad Plataforma Correo Electrónico</v>
          </cell>
        </row>
        <row r="15280">
          <cell r="A15280" t="str">
            <v>Aumento Capacidad Plataforma Correo Electrónico</v>
          </cell>
        </row>
        <row r="15281">
          <cell r="A15281" t="str">
            <v>Aumento Capacidad Plataforma Correo Electrónico</v>
          </cell>
        </row>
        <row r="15282">
          <cell r="A15282" t="str">
            <v>Aumento Capacidad Plataforma Correo Electrónico</v>
          </cell>
        </row>
        <row r="15283">
          <cell r="A15283" t="str">
            <v>Aumento Capacidad Plataforma Correo Electrónico</v>
          </cell>
        </row>
        <row r="15284">
          <cell r="A15284" t="str">
            <v>Aumento Capacidad Plataforma Correo Electrónico</v>
          </cell>
        </row>
        <row r="15285">
          <cell r="A15285" t="str">
            <v>Aumento Capacidad Plataforma Correo Electrónico</v>
          </cell>
        </row>
        <row r="15286">
          <cell r="A15286" t="str">
            <v>Aumento Capacidad Plataforma Correo Electrónico</v>
          </cell>
        </row>
        <row r="15287">
          <cell r="A15287" t="str">
            <v>Aumento Capacidad Plataforma Correo Electrónico</v>
          </cell>
        </row>
        <row r="15288">
          <cell r="A15288" t="str">
            <v>Aumento Capacidad Plataforma Correo Electrónico</v>
          </cell>
        </row>
        <row r="15289">
          <cell r="A15289" t="str">
            <v>Aumento Capacidad Plataforma Correo Electrónico</v>
          </cell>
        </row>
        <row r="15290">
          <cell r="A15290" t="str">
            <v>Aumento Capacidad Plataforma Correo Electrónico</v>
          </cell>
        </row>
        <row r="15291">
          <cell r="A15291" t="str">
            <v>Aumento Capacidad Plataforma Correo Electrónico</v>
          </cell>
        </row>
        <row r="15292">
          <cell r="A15292" t="str">
            <v>Aumento Capacidad Plataforma Correo Electrónico</v>
          </cell>
        </row>
        <row r="15293">
          <cell r="A15293" t="str">
            <v>Aumento Capacidad Plataforma Correo Electrónico</v>
          </cell>
        </row>
        <row r="15294">
          <cell r="A15294" t="str">
            <v>Aumento Capacidad Plataforma Correo Electrónico</v>
          </cell>
        </row>
        <row r="15295">
          <cell r="A15295" t="str">
            <v>Aumento Capacidad Plataforma Correo Electrónico</v>
          </cell>
        </row>
        <row r="15296">
          <cell r="A15296" t="str">
            <v>Aumento Capacidad Plataforma Correo Electrónico</v>
          </cell>
        </row>
        <row r="15297">
          <cell r="A15297" t="str">
            <v>Aumento Capacidad Plataforma Correo Electrónico</v>
          </cell>
        </row>
        <row r="15298">
          <cell r="A15298" t="str">
            <v>Aumento Capacidad Plataforma Correo Electrónico</v>
          </cell>
        </row>
        <row r="15299">
          <cell r="A15299" t="str">
            <v>Aumento Capacidad Plataforma Correo Electrónico</v>
          </cell>
        </row>
        <row r="15300">
          <cell r="A15300" t="str">
            <v>Aumento Capacidad Plataforma Correo Electrónico</v>
          </cell>
        </row>
        <row r="15301">
          <cell r="A15301" t="str">
            <v>Aumento Capacidad Plataforma Correo Electrónico</v>
          </cell>
        </row>
        <row r="15302">
          <cell r="A15302" t="str">
            <v>Aumento Capacidad Plataforma Correo Electrónico</v>
          </cell>
        </row>
        <row r="15303">
          <cell r="A15303" t="str">
            <v>Aumento Capacidad Plataforma Correo Electrónico</v>
          </cell>
        </row>
        <row r="15304">
          <cell r="A15304" t="str">
            <v>Aumento Capacidad Plataforma Correo Electrónico</v>
          </cell>
        </row>
        <row r="15305">
          <cell r="A15305" t="str">
            <v>Aumento Capacidad Plataforma Correo Electrónico</v>
          </cell>
        </row>
        <row r="15306">
          <cell r="A15306" t="str">
            <v>Aumento Capacidad Plataforma Correo Electrónico</v>
          </cell>
        </row>
        <row r="15307">
          <cell r="A15307" t="str">
            <v>Aumento Capacidad Plataforma Correo Electrónico</v>
          </cell>
        </row>
        <row r="15308">
          <cell r="A15308" t="str">
            <v>Aumento Capacidad Plataforma Correo Electrónico</v>
          </cell>
        </row>
        <row r="15309">
          <cell r="A15309" t="str">
            <v>Aumento Capacidad Plataforma Correo Electrónico</v>
          </cell>
        </row>
        <row r="15310">
          <cell r="A15310" t="str">
            <v>Aumento Capacidad Plataforma Correo Electrónico</v>
          </cell>
        </row>
        <row r="15311">
          <cell r="A15311" t="str">
            <v>Aumento Capacidad Plataforma Correo Electrónico</v>
          </cell>
        </row>
        <row r="15312">
          <cell r="A15312" t="str">
            <v>Aumento Capacidad Plataforma Correo Electrónico</v>
          </cell>
        </row>
        <row r="15313">
          <cell r="A15313" t="str">
            <v>Aumento Capacidad Plataforma Correo Electrónico</v>
          </cell>
        </row>
        <row r="15314">
          <cell r="A15314" t="str">
            <v>Aumento Capacidad Plataforma Correo Electrónico</v>
          </cell>
        </row>
        <row r="15315">
          <cell r="A15315" t="str">
            <v>Aumento Capacidad Plataforma Correo Electrónico</v>
          </cell>
        </row>
        <row r="15316">
          <cell r="A15316" t="str">
            <v>Aumento Capacidad Plataforma Correo Electrónico</v>
          </cell>
        </row>
        <row r="15317">
          <cell r="A15317" t="str">
            <v>Aumento Capacidad Plataforma Correo Electrónico</v>
          </cell>
        </row>
        <row r="15318">
          <cell r="A15318" t="str">
            <v>Aumento Capacidad Plataforma Correo Electrónico</v>
          </cell>
        </row>
        <row r="15319">
          <cell r="A15319" t="str">
            <v>Aumento Capacidad Plataforma Correo Electrónico</v>
          </cell>
        </row>
        <row r="15320">
          <cell r="A15320" t="str">
            <v>Aumento Capacidad Plataforma Correo Electrónico</v>
          </cell>
        </row>
        <row r="15321">
          <cell r="A15321" t="str">
            <v>Aumento Capacidad Plataforma Correo Electrónico</v>
          </cell>
        </row>
        <row r="15322">
          <cell r="A15322" t="str">
            <v>Aumento Capacidad Plataforma Correo Electrónico</v>
          </cell>
        </row>
        <row r="15323">
          <cell r="A15323" t="str">
            <v>Aumento Capacidad Plataforma Correo Electrónico</v>
          </cell>
        </row>
        <row r="15324">
          <cell r="A15324" t="str">
            <v>Aumento Capacidad Plataforma Correo Electrónico</v>
          </cell>
        </row>
        <row r="15325">
          <cell r="A15325" t="str">
            <v>Aumento Capacidad Plataforma Correo Electrónico</v>
          </cell>
        </row>
        <row r="15326">
          <cell r="A15326" t="str">
            <v>Aumento Capacidad Plataforma Correo Electrónico</v>
          </cell>
        </row>
        <row r="15327">
          <cell r="A15327" t="str">
            <v>Aumento Capacidad Plataforma Correo Electrónico</v>
          </cell>
        </row>
        <row r="15328">
          <cell r="A15328" t="str">
            <v>Aumento Capacidad Plataforma Correo Electrónico</v>
          </cell>
        </row>
        <row r="15329">
          <cell r="A15329" t="str">
            <v>Aumento Capacidad Plataforma Correo Electrónico</v>
          </cell>
        </row>
        <row r="15330">
          <cell r="A15330" t="str">
            <v>Aumento Capacidad Plataforma Correo Electrónico</v>
          </cell>
        </row>
        <row r="15331">
          <cell r="A15331" t="str">
            <v>Aumento Capacidad Plataforma Correo Electrónico</v>
          </cell>
        </row>
        <row r="15332">
          <cell r="A15332" t="str">
            <v>Aumento Capacidad Plataforma Correo Electrónico</v>
          </cell>
        </row>
        <row r="15333">
          <cell r="A15333" t="str">
            <v>Aumento Capacidad Plataforma Correo Electrónico</v>
          </cell>
        </row>
        <row r="15334">
          <cell r="A15334" t="str">
            <v>Aumento Capacidad Plataforma Correo Electrónico</v>
          </cell>
        </row>
        <row r="15335">
          <cell r="A15335" t="str">
            <v>Aumento Capacidad Plataforma Correo Electrónico</v>
          </cell>
        </row>
        <row r="15336">
          <cell r="A15336" t="str">
            <v>Aumento Capacidad Plataforma Correo Electrónico</v>
          </cell>
        </row>
        <row r="15337">
          <cell r="A15337" t="str">
            <v>Aumento Capacidad Plataforma Correo Electrónico</v>
          </cell>
        </row>
        <row r="15338">
          <cell r="A15338" t="str">
            <v>Aumento Capacidad Plataforma Correo Electrónico</v>
          </cell>
        </row>
        <row r="15339">
          <cell r="A15339" t="str">
            <v>Aumento Capacidad Plataforma Correo Electrónico</v>
          </cell>
        </row>
        <row r="15340">
          <cell r="A15340" t="str">
            <v>Aumento Capacidad Plataforma Correo Electrónico</v>
          </cell>
        </row>
        <row r="15341">
          <cell r="A15341" t="str">
            <v>Aumento Capacidad Plataforma Correo Electrónico</v>
          </cell>
        </row>
        <row r="15342">
          <cell r="A15342" t="str">
            <v>Aumento Capacidad Plataforma Correo Electrónico</v>
          </cell>
        </row>
        <row r="15343">
          <cell r="A15343" t="str">
            <v>Aumento Capacidad Plataforma Correo Electrónico</v>
          </cell>
        </row>
        <row r="15344">
          <cell r="A15344" t="str">
            <v>Aumento Capacidad Plataforma Correo Electrónico</v>
          </cell>
        </row>
        <row r="15345">
          <cell r="A15345" t="str">
            <v>Aumento Capacidad Plataforma Correo Electrónico</v>
          </cell>
        </row>
        <row r="15346">
          <cell r="A15346" t="str">
            <v>Aumento Capacidad Plataforma Correo Electrónico</v>
          </cell>
        </row>
        <row r="15347">
          <cell r="A15347" t="str">
            <v>Aumento Capacidad Plataforma Correo Electrónico</v>
          </cell>
        </row>
        <row r="15348">
          <cell r="A15348" t="str">
            <v>Aumento Capacidad Plataforma Correo Electrónico</v>
          </cell>
        </row>
        <row r="15349">
          <cell r="A15349" t="str">
            <v>Aumento Capacidad Plataforma Correo Electrónico</v>
          </cell>
        </row>
        <row r="15350">
          <cell r="A15350" t="str">
            <v>Aumento Capacidad Plataforma Correo Electrónico</v>
          </cell>
        </row>
        <row r="15351">
          <cell r="A15351" t="str">
            <v>Aumento Capacidad Plataforma Correo Electrónico</v>
          </cell>
        </row>
        <row r="15352">
          <cell r="A15352" t="str">
            <v>Aumento Capacidad Plataforma Correo Electrónico</v>
          </cell>
        </row>
        <row r="15353">
          <cell r="A15353" t="str">
            <v>Aumento Capacidad Plataforma Correo Electrónico</v>
          </cell>
        </row>
        <row r="15354">
          <cell r="A15354" t="str">
            <v>Aumento Capacidad Plataforma Correo Electrónico</v>
          </cell>
        </row>
        <row r="15355">
          <cell r="A15355" t="str">
            <v>Aumento Capacidad Plataforma Correo Electrónico</v>
          </cell>
        </row>
        <row r="15356">
          <cell r="A15356" t="str">
            <v>Aumento Capacidad Plataforma Correo Electrónico</v>
          </cell>
        </row>
        <row r="15357">
          <cell r="A15357" t="str">
            <v>Aumento Capacidad Plataforma Correo Electrónico</v>
          </cell>
        </row>
        <row r="15358">
          <cell r="A15358" t="str">
            <v>Aumento Capacidad Plataforma Correo Electrónico</v>
          </cell>
        </row>
        <row r="15359">
          <cell r="A15359" t="str">
            <v>Aumento Capacidad Plataforma Correo Electrónico</v>
          </cell>
        </row>
        <row r="15360">
          <cell r="A15360" t="str">
            <v>Aumento Capacidad Plataforma Correo Electrónico</v>
          </cell>
        </row>
        <row r="15361">
          <cell r="A15361" t="str">
            <v>Aumento Capacidad Plataforma Correo Electrónico</v>
          </cell>
        </row>
        <row r="15362">
          <cell r="A15362" t="str">
            <v>Aumento Capacidad Plataforma Correo Electrónico</v>
          </cell>
        </row>
        <row r="15363">
          <cell r="A15363" t="str">
            <v>Aumento Capacidad Plataforma Correo Electrónico</v>
          </cell>
        </row>
        <row r="15364">
          <cell r="A15364" t="str">
            <v>Aumento Capacidad Plataforma Correo Electrónico</v>
          </cell>
        </row>
        <row r="15365">
          <cell r="A15365" t="str">
            <v>Aumento Capacidad Plataforma Correo Electrónico</v>
          </cell>
        </row>
        <row r="15366">
          <cell r="A15366" t="str">
            <v>Aumento Capacidad Plataforma Correo Electrónico</v>
          </cell>
        </row>
        <row r="15367">
          <cell r="A15367" t="str">
            <v>Aumento Capacidad Plataforma Correo Electrónico</v>
          </cell>
        </row>
        <row r="15368">
          <cell r="A15368" t="str">
            <v>Aumento Capacidad Plataforma Correo Electrónico</v>
          </cell>
        </row>
        <row r="15369">
          <cell r="A15369" t="str">
            <v>Aumento Capacidad Plataforma Correo Electrónico</v>
          </cell>
        </row>
        <row r="15370">
          <cell r="A15370" t="str">
            <v>Aumento Capacidad Plataforma Correo Electrónico</v>
          </cell>
        </row>
        <row r="15371">
          <cell r="A15371" t="str">
            <v>Aumento Capacidad Plataforma Correo Electrónico</v>
          </cell>
        </row>
        <row r="15372">
          <cell r="A15372" t="str">
            <v>Aumento Capacidad Plataforma Correo Electrónico</v>
          </cell>
        </row>
        <row r="15373">
          <cell r="A15373" t="str">
            <v>Aumento Capacidad Plataforma Correo Electrónico</v>
          </cell>
        </row>
        <row r="15374">
          <cell r="A15374" t="str">
            <v>Aumento Capacidad Plataforma Correo Electrónico</v>
          </cell>
        </row>
        <row r="15375">
          <cell r="A15375" t="str">
            <v>Aumento Capacidad Plataforma Correo Electrónico</v>
          </cell>
        </row>
        <row r="15376">
          <cell r="A15376" t="str">
            <v>Aumento Capacidad Plataforma Correo Electrónico</v>
          </cell>
        </row>
        <row r="15377">
          <cell r="A15377" t="str">
            <v>Aumento Capacidad Plataforma Correo Electrónico</v>
          </cell>
        </row>
        <row r="15378">
          <cell r="A15378" t="str">
            <v>Aumento Capacidad Plataforma Correo Electrónico</v>
          </cell>
        </row>
        <row r="15379">
          <cell r="A15379" t="str">
            <v>Aumento Capacidad Plataforma Correo Electrónico</v>
          </cell>
        </row>
        <row r="15380">
          <cell r="A15380" t="str">
            <v>Aumento Capacidad Plataforma Correo Electrónico</v>
          </cell>
        </row>
        <row r="15381">
          <cell r="A15381" t="str">
            <v>Aumento Capacidad Plataforma Correo Electrónico</v>
          </cell>
        </row>
        <row r="15382">
          <cell r="A15382" t="str">
            <v>Aumento Capacidad Plataforma Correo Electrónico</v>
          </cell>
        </row>
        <row r="15383">
          <cell r="A15383" t="str">
            <v>Aumento Capacidad Plataforma Correo Electrónico</v>
          </cell>
        </row>
        <row r="15384">
          <cell r="A15384" t="str">
            <v>Aumento Capacidad Plataforma Correo Electrónico</v>
          </cell>
        </row>
        <row r="15385">
          <cell r="A15385" t="str">
            <v>Aumento Capacidad Plataforma Correo Electrónico</v>
          </cell>
        </row>
        <row r="15386">
          <cell r="A15386" t="str">
            <v>Aumento Capacidad Plataforma Correo Electrónico</v>
          </cell>
        </row>
        <row r="15387">
          <cell r="A15387" t="str">
            <v>Aumento Capacidad Plataforma Correo Electrónico</v>
          </cell>
        </row>
        <row r="15388">
          <cell r="A15388" t="str">
            <v>Aumento Capacidad Plataforma Correo Electrónico</v>
          </cell>
        </row>
        <row r="15389">
          <cell r="A15389" t="str">
            <v>Aumento Capacidad Plataforma Correo Electrónico</v>
          </cell>
        </row>
        <row r="15390">
          <cell r="A15390" t="str">
            <v>Aumento Capacidad Plataforma Correo Electrónico</v>
          </cell>
        </row>
        <row r="15391">
          <cell r="A15391" t="str">
            <v>Aumento Capacidad Plataforma Correo Electrónico</v>
          </cell>
        </row>
        <row r="15392">
          <cell r="A15392" t="str">
            <v>Aumento Capacidad Plataforma Correo Electrónico</v>
          </cell>
        </row>
        <row r="15393">
          <cell r="A15393" t="str">
            <v>Aumento Capacidad Plataforma Correo Electrónico</v>
          </cell>
        </row>
        <row r="15394">
          <cell r="A15394" t="str">
            <v>Aumento Capacidad Plataforma Correo Electrónico</v>
          </cell>
        </row>
        <row r="15395">
          <cell r="A15395" t="str">
            <v>Aumento Capacidad Plataforma Correo Electrónico</v>
          </cell>
        </row>
        <row r="15396">
          <cell r="A15396" t="str">
            <v>Aumento Capacidad Plataforma Correo Electrónico</v>
          </cell>
        </row>
        <row r="15397">
          <cell r="A15397" t="str">
            <v>Aumento Capacidad Plataforma Correo Electrónico</v>
          </cell>
        </row>
        <row r="15398">
          <cell r="A15398" t="str">
            <v>Aumento Capacidad Plataforma Correo Electrónico</v>
          </cell>
        </row>
        <row r="15399">
          <cell r="A15399" t="str">
            <v>Aumento Capacidad Plataforma Correo Electrónico</v>
          </cell>
        </row>
        <row r="15400">
          <cell r="A15400" t="str">
            <v>Aumento Capacidad Plataforma Correo Electrónico</v>
          </cell>
        </row>
        <row r="15401">
          <cell r="A15401" t="str">
            <v>Aumento Capacidad Plataforma Correo Electrónico</v>
          </cell>
        </row>
        <row r="15402">
          <cell r="A15402" t="str">
            <v>Aumento Capacidad Plataforma Correo Electrónico</v>
          </cell>
        </row>
        <row r="15403">
          <cell r="A15403" t="str">
            <v>Aumento Capacidad Plataforma Correo Electrónico</v>
          </cell>
        </row>
        <row r="15404">
          <cell r="A15404" t="str">
            <v>Aumento Capacidad Plataforma Correo Electrónico</v>
          </cell>
        </row>
        <row r="15405">
          <cell r="A15405" t="str">
            <v>Aumento Capacidad Plataforma Correo Electrónico</v>
          </cell>
        </row>
        <row r="15406">
          <cell r="A15406" t="str">
            <v>Aumento Capacidad Plataforma Correo Electrónico</v>
          </cell>
        </row>
        <row r="15407">
          <cell r="A15407" t="str">
            <v>Aumento Capacidad Plataforma Correo Electrónico</v>
          </cell>
        </row>
        <row r="15408">
          <cell r="A15408" t="str">
            <v>Aumento Capacidad Plataforma Correo Electrónico</v>
          </cell>
        </row>
        <row r="15409">
          <cell r="A15409" t="str">
            <v>Aumento Capacidad Plataforma Correo Electrónico</v>
          </cell>
        </row>
        <row r="15410">
          <cell r="A15410" t="str">
            <v>Aumento Capacidad Plataforma Correo Electrónico</v>
          </cell>
        </row>
        <row r="15411">
          <cell r="A15411" t="str">
            <v>Aumento Capacidad Plataforma Correo Electrónico</v>
          </cell>
        </row>
        <row r="15412">
          <cell r="A15412" t="str">
            <v>Aumento Capacidad Plataforma Correo Electrónico</v>
          </cell>
        </row>
        <row r="15413">
          <cell r="A15413" t="str">
            <v>Aumento Capacidad Plataforma Correo Electrónico</v>
          </cell>
        </row>
        <row r="15414">
          <cell r="A15414" t="str">
            <v>Aumento Capacidad Plataforma Correo Electrónico</v>
          </cell>
        </row>
        <row r="15415">
          <cell r="A15415" t="str">
            <v>Aumento Capacidad Plataforma Correo Electrónico</v>
          </cell>
        </row>
        <row r="15416">
          <cell r="A15416" t="str">
            <v>Aumento Capacidad Plataforma Correo Electrónico</v>
          </cell>
        </row>
        <row r="15417">
          <cell r="A15417" t="str">
            <v>Aumento Capacidad Plataforma Correo Electrónico</v>
          </cell>
        </row>
        <row r="15418">
          <cell r="A15418" t="str">
            <v>Aumento Capacidad Plataforma Correo Electrónico</v>
          </cell>
        </row>
        <row r="15419">
          <cell r="A15419" t="str">
            <v>Aumento Capacidad Plataforma Correo Electrónico</v>
          </cell>
        </row>
        <row r="15420">
          <cell r="A15420" t="str">
            <v>Aumento Capacidad Plataforma Correo Electrónico</v>
          </cell>
        </row>
        <row r="15421">
          <cell r="A15421" t="str">
            <v>Aumento Capacidad Plataforma Correo Electrónico</v>
          </cell>
        </row>
        <row r="15422">
          <cell r="A15422" t="str">
            <v>Aumento Capacidad Plataforma Correo Electrónico</v>
          </cell>
        </row>
        <row r="15423">
          <cell r="A15423" t="str">
            <v>Aumento Capacidad Plataforma Correo Electrónico</v>
          </cell>
        </row>
        <row r="15424">
          <cell r="A15424" t="str">
            <v>Aumento Capacidad Plataforma Correo Electrónico</v>
          </cell>
        </row>
        <row r="15425">
          <cell r="A15425" t="str">
            <v>Aumento Capacidad Plataforma Correo Electrónico</v>
          </cell>
        </row>
        <row r="15426">
          <cell r="A15426" t="str">
            <v>Aumento Capacidad Plataforma Correo Electrónico</v>
          </cell>
        </row>
        <row r="15427">
          <cell r="A15427" t="str">
            <v>Aumento Capacidad Plataforma Correo Electrónico</v>
          </cell>
        </row>
        <row r="15428">
          <cell r="A15428" t="str">
            <v>Aumento Capacidad Plataforma Correo Electrónico</v>
          </cell>
        </row>
        <row r="15429">
          <cell r="A15429" t="str">
            <v>Aumento Capacidad Plataforma Correo Electrónico</v>
          </cell>
        </row>
        <row r="15430">
          <cell r="A15430" t="str">
            <v>Aumento Capacidad Plataforma Correo Electrónico</v>
          </cell>
        </row>
        <row r="15431">
          <cell r="A15431" t="str">
            <v>Aumento Capacidad Plataforma Correo Electrónico</v>
          </cell>
        </row>
        <row r="15432">
          <cell r="A15432" t="str">
            <v>Aumento Capacidad Plataforma Correo Electrónico</v>
          </cell>
        </row>
        <row r="15433">
          <cell r="A15433" t="str">
            <v>Aumento Capacidad Plataforma Correo Electrónico</v>
          </cell>
        </row>
        <row r="15434">
          <cell r="A15434" t="str">
            <v>Aumento Capacidad Plataforma Correo Electrónico</v>
          </cell>
        </row>
        <row r="15435">
          <cell r="A15435" t="str">
            <v>Aumento Capacidad Plataforma Correo Electrónico</v>
          </cell>
        </row>
        <row r="15436">
          <cell r="A15436" t="str">
            <v>Aumento Capacidad Plataforma Correo Electrónico</v>
          </cell>
        </row>
        <row r="15437">
          <cell r="A15437" t="str">
            <v>Aumento Capacidad Plataforma Correo Electrónico</v>
          </cell>
        </row>
        <row r="15438">
          <cell r="A15438" t="str">
            <v>Aumento Capacidad Plataforma Correo Electrónico</v>
          </cell>
        </row>
        <row r="15439">
          <cell r="A15439" t="str">
            <v>Aumento Capacidad Plataforma Correo Electrónico</v>
          </cell>
        </row>
        <row r="15440">
          <cell r="A15440" t="str">
            <v>Aumento Capacidad Plataforma Correo Electrónico</v>
          </cell>
        </row>
        <row r="15441">
          <cell r="A15441" t="str">
            <v>Aumento Capacidad Plataforma Correo Electrónico</v>
          </cell>
        </row>
        <row r="15442">
          <cell r="A15442" t="str">
            <v>Aumento Capacidad Plataforma Correo Electrónico</v>
          </cell>
        </row>
        <row r="15443">
          <cell r="A15443" t="str">
            <v>Aumento Capacidad Plataforma Correo Electrónico</v>
          </cell>
        </row>
        <row r="15444">
          <cell r="A15444" t="str">
            <v>Aumento Capacidad Plataforma Correo Electrónico</v>
          </cell>
        </row>
        <row r="15445">
          <cell r="A15445" t="str">
            <v>Aumento Capacidad Plataforma Correo Electrónico</v>
          </cell>
        </row>
        <row r="15446">
          <cell r="A15446" t="str">
            <v>Aumento Capacidad Plataforma Correo Electrónico</v>
          </cell>
        </row>
        <row r="15447">
          <cell r="A15447" t="str">
            <v>Aumento Capacidad Plataforma Correo Electrónico</v>
          </cell>
        </row>
        <row r="15448">
          <cell r="A15448" t="str">
            <v>Aumento Capacidad Plataforma Correo Electrónico</v>
          </cell>
        </row>
        <row r="15449">
          <cell r="A15449" t="str">
            <v>Aumento Capacidad Plataforma Correo Electrónico</v>
          </cell>
        </row>
        <row r="15450">
          <cell r="A15450" t="str">
            <v>Aumento Capacidad Plataforma Correo Electrónico</v>
          </cell>
        </row>
        <row r="15451">
          <cell r="A15451" t="str">
            <v>Aumento Capacidad Plataforma Correo Electrónico</v>
          </cell>
        </row>
        <row r="15452">
          <cell r="A15452" t="str">
            <v>Aumento Capacidad Plataforma Correo Electrónico</v>
          </cell>
        </row>
        <row r="15453">
          <cell r="A15453" t="str">
            <v>Aumento Capacidad Plataforma Correo Electrónico</v>
          </cell>
        </row>
        <row r="15454">
          <cell r="A15454" t="str">
            <v>Aumento Capacidad Plataforma Correo Electrónico</v>
          </cell>
        </row>
        <row r="15455">
          <cell r="A15455" t="str">
            <v>Aumento Capacidad Plataforma Correo Electrónico</v>
          </cell>
        </row>
        <row r="15456">
          <cell r="A15456" t="str">
            <v>Aumento Capacidad Plataforma Correo Electrónico</v>
          </cell>
        </row>
        <row r="15457">
          <cell r="A15457" t="str">
            <v>Aumento Capacidad Plataforma Correo Electrónico</v>
          </cell>
        </row>
        <row r="15458">
          <cell r="A15458" t="str">
            <v>Aumento Capacidad Plataforma Correo Electrónico</v>
          </cell>
        </row>
        <row r="15459">
          <cell r="A15459" t="str">
            <v>Aumento Capacidad Plataforma Correo Electrónico</v>
          </cell>
        </row>
        <row r="15460">
          <cell r="A15460" t="str">
            <v>Aumento Capacidad Plataforma Correo Electrónico</v>
          </cell>
        </row>
        <row r="15461">
          <cell r="A15461" t="str">
            <v>Aumento Capacidad Plataforma Correo Electrónico</v>
          </cell>
        </row>
        <row r="15462">
          <cell r="A15462" t="str">
            <v>Aumento Capacidad Plataforma Correo Electrónico</v>
          </cell>
        </row>
        <row r="15463">
          <cell r="A15463" t="str">
            <v>Aumento Capacidad Plataforma Correo Electrónico</v>
          </cell>
        </row>
        <row r="15464">
          <cell r="A15464" t="str">
            <v>Aumento Capacidad Plataforma Correo Electrónico</v>
          </cell>
        </row>
        <row r="15465">
          <cell r="A15465" t="str">
            <v>Aumento Capacidad Plataforma Correo Electrónico</v>
          </cell>
        </row>
        <row r="15466">
          <cell r="A15466" t="str">
            <v>Aumento Capacidad Plataforma Correo Electrónico</v>
          </cell>
        </row>
        <row r="15467">
          <cell r="A15467" t="str">
            <v>Aumento Capacidad Plataforma Correo Electrónico</v>
          </cell>
        </row>
        <row r="15468">
          <cell r="A15468" t="str">
            <v>Aumento Capacidad Plataforma Correo Electrónico</v>
          </cell>
        </row>
        <row r="15469">
          <cell r="A15469" t="str">
            <v>Aumento Capacidad Plataforma Correo Electrónico</v>
          </cell>
        </row>
        <row r="15470">
          <cell r="A15470" t="str">
            <v>Aumento Capacidad Plataforma Correo Electrónico</v>
          </cell>
        </row>
        <row r="15471">
          <cell r="A15471" t="str">
            <v>Aumento Capacidad Plataforma Correo Electrónico</v>
          </cell>
        </row>
        <row r="15472">
          <cell r="A15472" t="str">
            <v>Aumento Capacidad Plataforma Correo Electrónico</v>
          </cell>
        </row>
        <row r="15473">
          <cell r="A15473" t="str">
            <v>Aumento Capacidad Plataforma Correo Electrónico</v>
          </cell>
        </row>
        <row r="15474">
          <cell r="A15474" t="str">
            <v>Aumento Capacidad Plataforma Correo Electrónico</v>
          </cell>
        </row>
        <row r="15475">
          <cell r="A15475" t="str">
            <v>Aumento Capacidad Plataforma Correo Electrónico</v>
          </cell>
        </row>
        <row r="15476">
          <cell r="A15476" t="str">
            <v>Aumento Capacidad Plataforma Correo Electrónico</v>
          </cell>
        </row>
        <row r="15477">
          <cell r="A15477" t="str">
            <v>Aumento Capacidad Plataforma Correo Electrónico</v>
          </cell>
        </row>
        <row r="15478">
          <cell r="A15478" t="str">
            <v>Aumento Capacidad Plataforma Correo Electrónico</v>
          </cell>
        </row>
        <row r="15479">
          <cell r="A15479" t="str">
            <v>Aumento Capacidad Plataforma Correo Electrónico</v>
          </cell>
        </row>
        <row r="15480">
          <cell r="A15480" t="str">
            <v>Aumento Capacidad Plataforma Correo Electrónico</v>
          </cell>
        </row>
        <row r="15481">
          <cell r="A15481" t="str">
            <v>Aumento Capacidad Plataforma Correo Electrónico</v>
          </cell>
        </row>
        <row r="15482">
          <cell r="A15482" t="str">
            <v>Aumento Capacidad Plataforma Correo Electrónico</v>
          </cell>
        </row>
        <row r="15483">
          <cell r="A15483" t="str">
            <v>Aumento Capacidad Plataforma Correo Electrónico</v>
          </cell>
        </row>
        <row r="15484">
          <cell r="A15484" t="str">
            <v>Aumento Capacidad Plataforma Correo Electrónico</v>
          </cell>
        </row>
        <row r="15485">
          <cell r="A15485" t="str">
            <v>Aumento Capacidad Plataforma Correo Electrónico</v>
          </cell>
        </row>
        <row r="15486">
          <cell r="A15486" t="str">
            <v>Aumento Capacidad Plataforma Correo Electrónico</v>
          </cell>
        </row>
        <row r="15487">
          <cell r="A15487" t="str">
            <v>Aumento Capacidad Plataforma Correo Electrónico</v>
          </cell>
        </row>
        <row r="15488">
          <cell r="A15488" t="str">
            <v>Aumento Capacidad Plataforma Correo Electrónico</v>
          </cell>
        </row>
        <row r="15489">
          <cell r="A15489" t="str">
            <v>Aumento Capacidad Plataforma Correo Electrónico</v>
          </cell>
        </row>
        <row r="15490">
          <cell r="A15490" t="str">
            <v>Aumento Capacidad Plataforma Correo Electrónico</v>
          </cell>
        </row>
        <row r="15491">
          <cell r="A15491" t="str">
            <v>Aumento Capacidad Plataforma Correo Electrónico</v>
          </cell>
        </row>
        <row r="15492">
          <cell r="A15492" t="str">
            <v>Aumento Capacidad Plataforma Correo Electrónico</v>
          </cell>
        </row>
        <row r="15493">
          <cell r="A15493" t="str">
            <v>Aumento Capacidad Plataforma Correo Electrónico</v>
          </cell>
        </row>
        <row r="15494">
          <cell r="A15494" t="str">
            <v>Aumento Capacidad Plataforma Correo Electrónico</v>
          </cell>
        </row>
        <row r="15495">
          <cell r="A15495" t="str">
            <v>Aumento Capacidad Plataforma Correo Electrónico</v>
          </cell>
        </row>
        <row r="15496">
          <cell r="A15496" t="str">
            <v>Aumento Capacidad Plataforma Correo Electrónico</v>
          </cell>
        </row>
        <row r="15497">
          <cell r="A15497" t="str">
            <v>Aumento Capacidad Plataforma Correo Electrónico</v>
          </cell>
        </row>
        <row r="15498">
          <cell r="A15498" t="str">
            <v>Aumento Capacidad Plataforma Correo Electrónico</v>
          </cell>
        </row>
        <row r="15499">
          <cell r="A15499" t="str">
            <v>Aumento Capacidad Plataforma Correo Electrónico</v>
          </cell>
        </row>
        <row r="15500">
          <cell r="A15500" t="str">
            <v>Aumento Capacidad Plataforma Correo Electrónico</v>
          </cell>
        </row>
        <row r="15501">
          <cell r="A15501" t="str">
            <v>Aumento Capacidad Plataforma Correo Electrónico</v>
          </cell>
        </row>
        <row r="15502">
          <cell r="A15502" t="str">
            <v>Aumento Capacidad Plataforma Correo Electrónico</v>
          </cell>
        </row>
        <row r="15503">
          <cell r="A15503" t="str">
            <v>Aumento Capacidad Plataforma Correo Electrónico</v>
          </cell>
        </row>
        <row r="15504">
          <cell r="A15504" t="str">
            <v>Aumento Capacidad Plataforma Correo Electrónico</v>
          </cell>
        </row>
        <row r="15505">
          <cell r="A15505" t="str">
            <v>Aumento Capacidad Plataforma Correo Electrónico</v>
          </cell>
        </row>
        <row r="15506">
          <cell r="A15506" t="str">
            <v>Aumento Capacidad Plataforma Correo Electrónico</v>
          </cell>
        </row>
        <row r="15507">
          <cell r="A15507" t="str">
            <v>Aumento Capacidad Plataforma Correo Electrónico</v>
          </cell>
        </row>
        <row r="15508">
          <cell r="A15508" t="str">
            <v>Aumento Capacidad Plataforma Correo Electrónico</v>
          </cell>
        </row>
        <row r="15509">
          <cell r="A15509" t="str">
            <v>Aumento Capacidad Plataforma Correo Electrónico</v>
          </cell>
        </row>
        <row r="15510">
          <cell r="A15510" t="str">
            <v>Aumento Capacidad Plataforma Correo Electrónico</v>
          </cell>
        </row>
        <row r="15511">
          <cell r="A15511" t="str">
            <v>Aumento Capacidad Plataforma Correo Electrónico</v>
          </cell>
        </row>
        <row r="15512">
          <cell r="A15512" t="str">
            <v>Aumento Capacidad Plataforma Correo Electrónico</v>
          </cell>
        </row>
        <row r="15513">
          <cell r="A15513" t="str">
            <v>Aumento Capacidad Plataforma Correo Electrónico</v>
          </cell>
        </row>
        <row r="15514">
          <cell r="A15514" t="str">
            <v>Aumento Capacidad Plataforma Correo Electrónico</v>
          </cell>
        </row>
        <row r="15515">
          <cell r="A15515" t="str">
            <v>Aumento Capacidad Plataforma Correo Electrónico</v>
          </cell>
        </row>
        <row r="15516">
          <cell r="A15516" t="str">
            <v>Aumento Capacidad Plataforma Correo Electrónico</v>
          </cell>
        </row>
        <row r="15517">
          <cell r="A15517" t="str">
            <v>Aumento Capacidad Plataforma Correo Electrónico</v>
          </cell>
        </row>
        <row r="15518">
          <cell r="A15518" t="str">
            <v>Licencia Exchange</v>
          </cell>
        </row>
        <row r="15519">
          <cell r="A15519" t="str">
            <v>Licencia Exchange</v>
          </cell>
        </row>
        <row r="15520">
          <cell r="A15520" t="str">
            <v>Licencia Exchange</v>
          </cell>
        </row>
        <row r="15521">
          <cell r="A15521" t="str">
            <v>Licencia Exchange</v>
          </cell>
        </row>
        <row r="15522">
          <cell r="A15522" t="str">
            <v>Licencia Exchange</v>
          </cell>
        </row>
        <row r="15523">
          <cell r="A15523" t="str">
            <v>Licencia Exchange</v>
          </cell>
        </row>
        <row r="15524">
          <cell r="A15524" t="str">
            <v>Licencia Exchange</v>
          </cell>
        </row>
        <row r="15525">
          <cell r="A15525" t="str">
            <v>Licencia Exchange</v>
          </cell>
        </row>
        <row r="15526">
          <cell r="A15526" t="str">
            <v>Licencia Exchange</v>
          </cell>
        </row>
        <row r="15527">
          <cell r="A15527" t="str">
            <v>Licencia Exchange</v>
          </cell>
        </row>
        <row r="15528">
          <cell r="A15528" t="str">
            <v>Licencia Exchange</v>
          </cell>
        </row>
        <row r="15529">
          <cell r="A15529" t="str">
            <v>Licencia Exchange</v>
          </cell>
        </row>
        <row r="15530">
          <cell r="A15530" t="str">
            <v>Licencia Exchange</v>
          </cell>
        </row>
        <row r="15531">
          <cell r="A15531" t="str">
            <v>Licencia Exchange</v>
          </cell>
        </row>
        <row r="15532">
          <cell r="A15532" t="str">
            <v>Licencia Exchange</v>
          </cell>
        </row>
        <row r="15533">
          <cell r="A15533" t="str">
            <v>Licencia Exchange</v>
          </cell>
        </row>
        <row r="15534">
          <cell r="A15534" t="str">
            <v>Licencia Exchange</v>
          </cell>
        </row>
        <row r="15535">
          <cell r="A15535" t="str">
            <v>Licencia Exchange</v>
          </cell>
        </row>
        <row r="15536">
          <cell r="A15536" t="str">
            <v>Licencia Exchange</v>
          </cell>
        </row>
        <row r="15537">
          <cell r="A15537" t="str">
            <v>Licencia Exchange</v>
          </cell>
        </row>
        <row r="15538">
          <cell r="A15538" t="str">
            <v>Licencia Exchange</v>
          </cell>
        </row>
        <row r="15539">
          <cell r="A15539" t="str">
            <v>Licencia Exchange</v>
          </cell>
        </row>
        <row r="15540">
          <cell r="A15540" t="str">
            <v>Licencia Exchange</v>
          </cell>
        </row>
        <row r="15541">
          <cell r="A15541" t="str">
            <v>Licencia Exchange</v>
          </cell>
        </row>
        <row r="15542">
          <cell r="A15542" t="str">
            <v>Licencia Exchange</v>
          </cell>
        </row>
        <row r="15543">
          <cell r="A15543" t="str">
            <v>Licencia Exchange</v>
          </cell>
        </row>
        <row r="15544">
          <cell r="A15544" t="str">
            <v>Licencia Exchange</v>
          </cell>
        </row>
        <row r="15545">
          <cell r="A15545" t="str">
            <v>Licencia Exchange</v>
          </cell>
        </row>
        <row r="15546">
          <cell r="A15546" t="str">
            <v>Licencia Exchange</v>
          </cell>
        </row>
        <row r="15547">
          <cell r="A15547" t="str">
            <v>Licencia Exchange</v>
          </cell>
        </row>
        <row r="15548">
          <cell r="A15548" t="str">
            <v>Licencia Exchange</v>
          </cell>
        </row>
        <row r="15549">
          <cell r="A15549" t="str">
            <v>Licencia Exchange</v>
          </cell>
        </row>
        <row r="15550">
          <cell r="A15550" t="str">
            <v>Licencia Exchange</v>
          </cell>
        </row>
        <row r="15551">
          <cell r="A15551" t="str">
            <v>Licencia Exchange</v>
          </cell>
        </row>
        <row r="15552">
          <cell r="A15552" t="str">
            <v>Licencia Exchange</v>
          </cell>
        </row>
        <row r="15553">
          <cell r="A15553" t="str">
            <v>Licencia Exchange</v>
          </cell>
        </row>
        <row r="15554">
          <cell r="A15554" t="str">
            <v>Licencia Exchange</v>
          </cell>
        </row>
        <row r="15555">
          <cell r="A15555" t="str">
            <v>Licencia Exchange</v>
          </cell>
        </row>
        <row r="15556">
          <cell r="A15556" t="str">
            <v>Licencia Exchange</v>
          </cell>
        </row>
        <row r="15557">
          <cell r="A15557" t="str">
            <v>Licencia Exchange</v>
          </cell>
        </row>
        <row r="15558">
          <cell r="A15558" t="str">
            <v>Licencia Exchange</v>
          </cell>
        </row>
        <row r="15559">
          <cell r="A15559" t="str">
            <v>Licencia Exchange</v>
          </cell>
        </row>
        <row r="15560">
          <cell r="A15560" t="str">
            <v>Licencia Exchange</v>
          </cell>
        </row>
        <row r="15561">
          <cell r="A15561" t="str">
            <v>Licencia Exchange</v>
          </cell>
        </row>
        <row r="15562">
          <cell r="A15562" t="str">
            <v>Licencia Exchange</v>
          </cell>
        </row>
        <row r="15563">
          <cell r="A15563" t="str">
            <v>Licencia Exchange</v>
          </cell>
        </row>
        <row r="15564">
          <cell r="A15564" t="str">
            <v>Licencia Exchange</v>
          </cell>
        </row>
        <row r="15565">
          <cell r="A15565" t="str">
            <v>Licencia Exchange</v>
          </cell>
        </row>
        <row r="15566">
          <cell r="A15566" t="str">
            <v>Licencia Exchange</v>
          </cell>
        </row>
        <row r="15567">
          <cell r="A15567" t="str">
            <v>Licencia Exchange</v>
          </cell>
        </row>
        <row r="15568">
          <cell r="A15568" t="str">
            <v>Licencia Exchange</v>
          </cell>
        </row>
        <row r="15569">
          <cell r="A15569" t="str">
            <v>Licencia Exchange</v>
          </cell>
        </row>
        <row r="15570">
          <cell r="A15570" t="str">
            <v>Licencia Exchange</v>
          </cell>
        </row>
        <row r="15571">
          <cell r="A15571" t="str">
            <v>Licencia Exchange</v>
          </cell>
        </row>
        <row r="15572">
          <cell r="A15572" t="str">
            <v>Licencia Exchange</v>
          </cell>
        </row>
        <row r="15573">
          <cell r="A15573" t="str">
            <v>Licencia Exchange</v>
          </cell>
        </row>
        <row r="15574">
          <cell r="A15574" t="str">
            <v>Licencia Exchange</v>
          </cell>
        </row>
        <row r="15575">
          <cell r="A15575" t="str">
            <v>Licencia Exchange</v>
          </cell>
        </row>
        <row r="15576">
          <cell r="A15576" t="str">
            <v>Licencia Exchange</v>
          </cell>
        </row>
        <row r="15577">
          <cell r="A15577" t="str">
            <v>Licencia Exchange</v>
          </cell>
        </row>
        <row r="15578">
          <cell r="A15578" t="str">
            <v>Licencia Exchange</v>
          </cell>
        </row>
        <row r="15579">
          <cell r="A15579" t="str">
            <v>Licencia Exchange</v>
          </cell>
        </row>
        <row r="15580">
          <cell r="A15580" t="str">
            <v>Licencia Exchange</v>
          </cell>
        </row>
        <row r="15581">
          <cell r="A15581" t="str">
            <v>Licencia Exchange</v>
          </cell>
        </row>
        <row r="15582">
          <cell r="A15582" t="str">
            <v>Licencia Exchange</v>
          </cell>
        </row>
        <row r="15583">
          <cell r="A15583" t="str">
            <v>Licencia Exchange</v>
          </cell>
        </row>
        <row r="15584">
          <cell r="A15584" t="str">
            <v>Licencia Exchange</v>
          </cell>
        </row>
        <row r="15585">
          <cell r="A15585" t="str">
            <v>Licencia Exchange</v>
          </cell>
        </row>
        <row r="15586">
          <cell r="A15586" t="str">
            <v>Licencia Exchange</v>
          </cell>
        </row>
        <row r="15587">
          <cell r="A15587" t="str">
            <v>Licencia Exchange</v>
          </cell>
        </row>
        <row r="15588">
          <cell r="A15588" t="str">
            <v>Licencia Exchange</v>
          </cell>
        </row>
        <row r="15589">
          <cell r="A15589" t="str">
            <v>Licencia Exchange</v>
          </cell>
        </row>
        <row r="15590">
          <cell r="A15590" t="str">
            <v>Licencia Exchange</v>
          </cell>
        </row>
        <row r="15591">
          <cell r="A15591" t="str">
            <v>Licencia Exchange</v>
          </cell>
        </row>
        <row r="15592">
          <cell r="A15592" t="str">
            <v>Licencia Exchange</v>
          </cell>
        </row>
        <row r="15593">
          <cell r="A15593" t="str">
            <v>Licencia Exchange</v>
          </cell>
        </row>
        <row r="15594">
          <cell r="A15594" t="str">
            <v>Licencia Exchange</v>
          </cell>
        </row>
        <row r="15595">
          <cell r="A15595" t="str">
            <v>Licencia Exchange</v>
          </cell>
        </row>
        <row r="15596">
          <cell r="A15596" t="str">
            <v>Licencia Exchange</v>
          </cell>
        </row>
        <row r="15597">
          <cell r="A15597" t="str">
            <v>Licencia Exchange</v>
          </cell>
        </row>
        <row r="15598">
          <cell r="A15598" t="str">
            <v>Licencia Exchange</v>
          </cell>
        </row>
        <row r="15599">
          <cell r="A15599" t="str">
            <v>Licencia Exchange</v>
          </cell>
        </row>
        <row r="15600">
          <cell r="A15600" t="str">
            <v>Licencia Exchange</v>
          </cell>
        </row>
        <row r="15601">
          <cell r="A15601" t="str">
            <v>Licencia Exchange</v>
          </cell>
        </row>
        <row r="15602">
          <cell r="A15602" t="str">
            <v>Licencia Exchange</v>
          </cell>
        </row>
        <row r="15603">
          <cell r="A15603" t="str">
            <v>Licencia Exchange</v>
          </cell>
        </row>
        <row r="15604">
          <cell r="A15604" t="str">
            <v>Licencia Exchange</v>
          </cell>
        </row>
        <row r="15605">
          <cell r="A15605" t="str">
            <v>Licencia Exchange</v>
          </cell>
        </row>
        <row r="15606">
          <cell r="A15606" t="str">
            <v>Licencia Exchange</v>
          </cell>
        </row>
        <row r="15607">
          <cell r="A15607" t="str">
            <v>Licencia Exchange</v>
          </cell>
        </row>
        <row r="15608">
          <cell r="A15608" t="str">
            <v>Licencia Exchange</v>
          </cell>
        </row>
        <row r="15609">
          <cell r="A15609" t="str">
            <v>Licencia Exchange</v>
          </cell>
        </row>
        <row r="15610">
          <cell r="A15610" t="str">
            <v>Licencia Exchange</v>
          </cell>
        </row>
        <row r="15611">
          <cell r="A15611" t="str">
            <v>Licencia Exchange</v>
          </cell>
        </row>
        <row r="15612">
          <cell r="A15612" t="str">
            <v>Licencia Exchange</v>
          </cell>
        </row>
        <row r="15613">
          <cell r="A15613" t="str">
            <v>Licencia Exchange</v>
          </cell>
        </row>
        <row r="15614">
          <cell r="A15614" t="str">
            <v>Licencia Exchange</v>
          </cell>
        </row>
        <row r="15615">
          <cell r="A15615" t="str">
            <v>Licencia Exchange</v>
          </cell>
        </row>
        <row r="15616">
          <cell r="A15616" t="str">
            <v>Licencia Exchange</v>
          </cell>
        </row>
        <row r="15617">
          <cell r="A15617" t="str">
            <v>Licencia Exchange</v>
          </cell>
        </row>
        <row r="15618">
          <cell r="A15618" t="str">
            <v>Licencia Exchange</v>
          </cell>
        </row>
        <row r="15619">
          <cell r="A15619" t="str">
            <v>Licencia Exchange</v>
          </cell>
        </row>
        <row r="15620">
          <cell r="A15620" t="str">
            <v>Licencia Exchange</v>
          </cell>
        </row>
        <row r="15621">
          <cell r="A15621" t="str">
            <v>Licencia Exchange</v>
          </cell>
        </row>
        <row r="15622">
          <cell r="A15622" t="str">
            <v>Licencia Exchange</v>
          </cell>
        </row>
        <row r="15623">
          <cell r="A15623" t="str">
            <v>Licencia Exchange</v>
          </cell>
        </row>
        <row r="15624">
          <cell r="A15624" t="str">
            <v>Licencia Exchange</v>
          </cell>
        </row>
        <row r="15625">
          <cell r="A15625" t="str">
            <v>Licencia Exchange</v>
          </cell>
        </row>
        <row r="15626">
          <cell r="A15626" t="str">
            <v>Licencia Exchange</v>
          </cell>
        </row>
        <row r="15627">
          <cell r="A15627" t="str">
            <v>Licencia Exchange</v>
          </cell>
        </row>
        <row r="15628">
          <cell r="A15628" t="str">
            <v>Licencia Exchange</v>
          </cell>
        </row>
        <row r="15629">
          <cell r="A15629" t="str">
            <v>Licencia Exchange</v>
          </cell>
        </row>
        <row r="15630">
          <cell r="A15630" t="str">
            <v>Licencia Exchange</v>
          </cell>
        </row>
        <row r="15631">
          <cell r="A15631" t="str">
            <v>Licencia Exchange</v>
          </cell>
        </row>
        <row r="15632">
          <cell r="A15632" t="str">
            <v>Licencia Exchange</v>
          </cell>
        </row>
        <row r="15633">
          <cell r="A15633" t="str">
            <v>Licencia Exchange</v>
          </cell>
        </row>
        <row r="15634">
          <cell r="A15634" t="str">
            <v>Licencia Exchange</v>
          </cell>
        </row>
        <row r="15635">
          <cell r="A15635" t="str">
            <v>Licencia Exchange</v>
          </cell>
        </row>
        <row r="15636">
          <cell r="A15636" t="str">
            <v>Licencia Exchange</v>
          </cell>
        </row>
        <row r="15637">
          <cell r="A15637" t="str">
            <v>Licencia Exchange</v>
          </cell>
        </row>
        <row r="15638">
          <cell r="A15638" t="str">
            <v>Licencia Exchange</v>
          </cell>
        </row>
        <row r="15639">
          <cell r="A15639" t="str">
            <v>Licencia Exchange</v>
          </cell>
        </row>
        <row r="15640">
          <cell r="A15640" t="str">
            <v>Licencia Exchange</v>
          </cell>
        </row>
        <row r="15641">
          <cell r="A15641" t="str">
            <v>Licencia Exchange</v>
          </cell>
        </row>
        <row r="15642">
          <cell r="A15642" t="str">
            <v>Licencia Exchange</v>
          </cell>
        </row>
        <row r="15643">
          <cell r="A15643" t="str">
            <v>Licencia Exchange</v>
          </cell>
        </row>
        <row r="15644">
          <cell r="A15644" t="str">
            <v>Licencia Exchange</v>
          </cell>
        </row>
        <row r="15645">
          <cell r="A15645" t="str">
            <v>Licencia Exchange</v>
          </cell>
        </row>
        <row r="15646">
          <cell r="A15646" t="str">
            <v>Licencia Exchange</v>
          </cell>
        </row>
        <row r="15647">
          <cell r="A15647" t="str">
            <v>Licencia Exchange</v>
          </cell>
        </row>
        <row r="15648">
          <cell r="A15648" t="str">
            <v>Licencia Exchange</v>
          </cell>
        </row>
        <row r="15649">
          <cell r="A15649" t="str">
            <v>Licencia Exchange</v>
          </cell>
        </row>
        <row r="15650">
          <cell r="A15650" t="str">
            <v>Licencia Exchange</v>
          </cell>
        </row>
        <row r="15651">
          <cell r="A15651" t="str">
            <v>Licencia Exchange</v>
          </cell>
        </row>
        <row r="15652">
          <cell r="A15652" t="str">
            <v>Licencia Exchange</v>
          </cell>
        </row>
        <row r="15653">
          <cell r="A15653" t="str">
            <v>Licencia Exchange</v>
          </cell>
        </row>
        <row r="15654">
          <cell r="A15654" t="str">
            <v>Licencia Exchange</v>
          </cell>
        </row>
        <row r="15655">
          <cell r="A15655" t="str">
            <v>Licencia Exchange</v>
          </cell>
        </row>
        <row r="15656">
          <cell r="A15656" t="str">
            <v>Licencia Exchange</v>
          </cell>
        </row>
        <row r="15657">
          <cell r="A15657" t="str">
            <v>Licencia Exchange</v>
          </cell>
        </row>
        <row r="15658">
          <cell r="A15658" t="str">
            <v>Licencia Exchange</v>
          </cell>
        </row>
        <row r="15659">
          <cell r="A15659" t="str">
            <v>Licencia Exchange</v>
          </cell>
        </row>
        <row r="15660">
          <cell r="A15660" t="str">
            <v>Licencia Exchange</v>
          </cell>
        </row>
        <row r="15661">
          <cell r="A15661" t="str">
            <v>Licencia Exchange</v>
          </cell>
        </row>
        <row r="15662">
          <cell r="A15662" t="str">
            <v>Licencia Exchange</v>
          </cell>
        </row>
        <row r="15663">
          <cell r="A15663" t="str">
            <v>Licencia Exchange</v>
          </cell>
        </row>
        <row r="15664">
          <cell r="A15664" t="str">
            <v>Licencia Exchange</v>
          </cell>
        </row>
        <row r="15665">
          <cell r="A15665" t="str">
            <v>Licencia Exchange</v>
          </cell>
        </row>
        <row r="15666">
          <cell r="A15666" t="str">
            <v>Licencia Exchange</v>
          </cell>
        </row>
        <row r="15667">
          <cell r="A15667" t="str">
            <v>Licencia Exchange</v>
          </cell>
        </row>
        <row r="15668">
          <cell r="A15668" t="str">
            <v>Licencia Exchange</v>
          </cell>
        </row>
        <row r="15669">
          <cell r="A15669" t="str">
            <v>Licencia Exchange</v>
          </cell>
        </row>
        <row r="15670">
          <cell r="A15670" t="str">
            <v>Licencia Exchange</v>
          </cell>
        </row>
        <row r="15671">
          <cell r="A15671" t="str">
            <v>Licencia Exchange</v>
          </cell>
        </row>
        <row r="15672">
          <cell r="A15672" t="str">
            <v>Licencia Exchange</v>
          </cell>
        </row>
        <row r="15673">
          <cell r="A15673" t="str">
            <v>Licencia Exchange</v>
          </cell>
        </row>
        <row r="15674">
          <cell r="A15674" t="str">
            <v>Licencia Exchange</v>
          </cell>
        </row>
        <row r="15675">
          <cell r="A15675" t="str">
            <v>Licencia Exchange</v>
          </cell>
        </row>
        <row r="15676">
          <cell r="A15676" t="str">
            <v>Licencia Exchange</v>
          </cell>
        </row>
        <row r="15677">
          <cell r="A15677" t="str">
            <v>Licencia Exchange</v>
          </cell>
        </row>
        <row r="15678">
          <cell r="A15678" t="str">
            <v>Licencia Exchange</v>
          </cell>
        </row>
        <row r="15679">
          <cell r="A15679" t="str">
            <v>Licencia Exchange</v>
          </cell>
        </row>
        <row r="15680">
          <cell r="A15680" t="str">
            <v>Licencia Exchange</v>
          </cell>
        </row>
        <row r="15681">
          <cell r="A15681" t="str">
            <v>Licencia Exchange</v>
          </cell>
        </row>
        <row r="15682">
          <cell r="A15682" t="str">
            <v>Licencia Exchange</v>
          </cell>
        </row>
        <row r="15683">
          <cell r="A15683" t="str">
            <v>Licencia Exchange</v>
          </cell>
        </row>
        <row r="15684">
          <cell r="A15684" t="str">
            <v>Licencia Exchange</v>
          </cell>
        </row>
        <row r="15685">
          <cell r="A15685" t="str">
            <v>Licencia Exchange</v>
          </cell>
        </row>
        <row r="15686">
          <cell r="A15686" t="str">
            <v>Licencia Exchange</v>
          </cell>
        </row>
        <row r="15687">
          <cell r="A15687" t="str">
            <v>Licencia Exchange</v>
          </cell>
        </row>
        <row r="15688">
          <cell r="A15688" t="str">
            <v>Licencia Exchange</v>
          </cell>
        </row>
        <row r="15689">
          <cell r="A15689" t="str">
            <v>Licencia Exchange</v>
          </cell>
        </row>
        <row r="15690">
          <cell r="A15690" t="str">
            <v>Licencia Exchange</v>
          </cell>
        </row>
        <row r="15691">
          <cell r="A15691" t="str">
            <v>Licencia Exchange</v>
          </cell>
        </row>
        <row r="15692">
          <cell r="A15692" t="str">
            <v>Licencia Exchange</v>
          </cell>
        </row>
        <row r="15693">
          <cell r="A15693" t="str">
            <v>Licencia Exchange</v>
          </cell>
        </row>
        <row r="15694">
          <cell r="A15694" t="str">
            <v>Licencia Exchange</v>
          </cell>
        </row>
        <row r="15695">
          <cell r="A15695" t="str">
            <v>Licencia Exchange</v>
          </cell>
        </row>
        <row r="15696">
          <cell r="A15696" t="str">
            <v>Licencia Exchange</v>
          </cell>
        </row>
        <row r="15697">
          <cell r="A15697" t="str">
            <v>Licencia Exchange</v>
          </cell>
        </row>
        <row r="15698">
          <cell r="A15698" t="str">
            <v>Licencia Exchange</v>
          </cell>
        </row>
        <row r="15699">
          <cell r="A15699" t="str">
            <v>Licencia Exchange</v>
          </cell>
        </row>
        <row r="15700">
          <cell r="A15700" t="str">
            <v>Licencia Exchange</v>
          </cell>
        </row>
        <row r="15701">
          <cell r="A15701" t="str">
            <v>Licencia Exchange</v>
          </cell>
        </row>
        <row r="15702">
          <cell r="A15702" t="str">
            <v>Licencia Exchange</v>
          </cell>
        </row>
        <row r="15703">
          <cell r="A15703" t="str">
            <v>Licencia Exchange</v>
          </cell>
        </row>
        <row r="15704">
          <cell r="A15704" t="str">
            <v>Licencia Exchange</v>
          </cell>
        </row>
        <row r="15705">
          <cell r="A15705" t="str">
            <v>Licencia Exchange</v>
          </cell>
        </row>
        <row r="15706">
          <cell r="A15706" t="str">
            <v>Licencia Exchange</v>
          </cell>
        </row>
        <row r="15707">
          <cell r="A15707" t="str">
            <v>Licencia Exchange</v>
          </cell>
        </row>
        <row r="15708">
          <cell r="A15708" t="str">
            <v>Licencia Exchange</v>
          </cell>
        </row>
        <row r="15709">
          <cell r="A15709" t="str">
            <v>Licencia Exchange</v>
          </cell>
        </row>
        <row r="15710">
          <cell r="A15710" t="str">
            <v>Licencia Exchange</v>
          </cell>
        </row>
        <row r="15711">
          <cell r="A15711" t="str">
            <v>Licencia Exchange</v>
          </cell>
        </row>
        <row r="15712">
          <cell r="A15712" t="str">
            <v>Licencia Exchange</v>
          </cell>
        </row>
        <row r="15713">
          <cell r="A15713" t="str">
            <v>Licencia Exchange</v>
          </cell>
        </row>
        <row r="15714">
          <cell r="A15714" t="str">
            <v>Licencia Exchange</v>
          </cell>
        </row>
        <row r="15715">
          <cell r="A15715" t="str">
            <v>Licencia Exchange</v>
          </cell>
        </row>
        <row r="15716">
          <cell r="A15716" t="str">
            <v>Licencia Exchange</v>
          </cell>
        </row>
        <row r="15717">
          <cell r="A15717" t="str">
            <v>Licencia Exchange</v>
          </cell>
        </row>
        <row r="15718">
          <cell r="A15718" t="str">
            <v>Licencia Exchange</v>
          </cell>
        </row>
        <row r="15719">
          <cell r="A15719" t="str">
            <v>Licencia Exchange</v>
          </cell>
        </row>
        <row r="15720">
          <cell r="A15720" t="str">
            <v>Licencia Exchange</v>
          </cell>
        </row>
        <row r="15721">
          <cell r="A15721" t="str">
            <v>Licencia Exchange</v>
          </cell>
        </row>
        <row r="15722">
          <cell r="A15722" t="str">
            <v>Licencia Exchange</v>
          </cell>
        </row>
        <row r="15723">
          <cell r="A15723" t="str">
            <v>Licencia Exchange</v>
          </cell>
        </row>
        <row r="15724">
          <cell r="A15724" t="str">
            <v>Licencia Exchange</v>
          </cell>
        </row>
        <row r="15725">
          <cell r="A15725" t="str">
            <v>Licencia Exchange</v>
          </cell>
        </row>
        <row r="15726">
          <cell r="A15726" t="str">
            <v>Licencia Exchange</v>
          </cell>
        </row>
        <row r="15727">
          <cell r="A15727" t="str">
            <v>Licencia Exchange</v>
          </cell>
        </row>
        <row r="15728">
          <cell r="A15728" t="str">
            <v>Licencia Exchange</v>
          </cell>
        </row>
        <row r="15729">
          <cell r="A15729" t="str">
            <v>Licencia Exchange</v>
          </cell>
        </row>
        <row r="15730">
          <cell r="A15730" t="str">
            <v>Licencia Exchange</v>
          </cell>
        </row>
        <row r="15731">
          <cell r="A15731" t="str">
            <v>Licencia Exchange</v>
          </cell>
        </row>
        <row r="15732">
          <cell r="A15732" t="str">
            <v>Licencia Exchange</v>
          </cell>
        </row>
        <row r="15733">
          <cell r="A15733" t="str">
            <v>Licencia Exchange</v>
          </cell>
        </row>
        <row r="15734">
          <cell r="A15734" t="str">
            <v>Licencia Exchange</v>
          </cell>
        </row>
        <row r="15735">
          <cell r="A15735" t="str">
            <v>Licencia Exchange</v>
          </cell>
        </row>
        <row r="15736">
          <cell r="A15736" t="str">
            <v>Licencia Exchange</v>
          </cell>
        </row>
        <row r="15737">
          <cell r="A15737" t="str">
            <v>Licencia Exchange</v>
          </cell>
        </row>
        <row r="15738">
          <cell r="A15738" t="str">
            <v>Licencia Exchange</v>
          </cell>
        </row>
        <row r="15739">
          <cell r="A15739" t="str">
            <v>Licencia Exchange</v>
          </cell>
        </row>
        <row r="15740">
          <cell r="A15740" t="str">
            <v>Licencia Exchange</v>
          </cell>
        </row>
        <row r="15741">
          <cell r="A15741" t="str">
            <v>Licencia Exchange</v>
          </cell>
        </row>
        <row r="15742">
          <cell r="A15742" t="str">
            <v>Licencia Exchange</v>
          </cell>
        </row>
        <row r="15743">
          <cell r="A15743" t="str">
            <v>Licencia Exchange</v>
          </cell>
        </row>
        <row r="15744">
          <cell r="A15744" t="str">
            <v>Licencia Exchange</v>
          </cell>
        </row>
        <row r="15745">
          <cell r="A15745" t="str">
            <v>Licencia Exchange</v>
          </cell>
        </row>
        <row r="15746">
          <cell r="A15746" t="str">
            <v>Licencia Exchange</v>
          </cell>
        </row>
        <row r="15747">
          <cell r="A15747" t="str">
            <v>Licencia Exchange</v>
          </cell>
        </row>
        <row r="15748">
          <cell r="A15748" t="str">
            <v>Licencia Exchange</v>
          </cell>
        </row>
        <row r="15749">
          <cell r="A15749" t="str">
            <v>Licencia Exchange</v>
          </cell>
        </row>
        <row r="15750">
          <cell r="A15750" t="str">
            <v>Licencia Exchange</v>
          </cell>
        </row>
        <row r="15751">
          <cell r="A15751" t="str">
            <v>Licencia Exchange</v>
          </cell>
        </row>
        <row r="15752">
          <cell r="A15752" t="str">
            <v>Licencia Exchange</v>
          </cell>
        </row>
        <row r="15753">
          <cell r="A15753" t="str">
            <v>Licencia Exchange</v>
          </cell>
        </row>
        <row r="15754">
          <cell r="A15754" t="str">
            <v>Licencia Exchange</v>
          </cell>
        </row>
        <row r="15755">
          <cell r="A15755" t="str">
            <v>Licencia Exchange</v>
          </cell>
        </row>
        <row r="15756">
          <cell r="A15756" t="str">
            <v>Licencia Exchange</v>
          </cell>
        </row>
        <row r="15757">
          <cell r="A15757" t="str">
            <v>Licencia Exchange</v>
          </cell>
        </row>
        <row r="15758">
          <cell r="A15758" t="str">
            <v>Licencia Exchange</v>
          </cell>
        </row>
        <row r="15759">
          <cell r="A15759" t="str">
            <v>Licencia Exchange</v>
          </cell>
        </row>
        <row r="15760">
          <cell r="A15760" t="str">
            <v>Licencia Exchange</v>
          </cell>
        </row>
        <row r="15761">
          <cell r="A15761" t="str">
            <v>Licencia Exchange</v>
          </cell>
        </row>
        <row r="15762">
          <cell r="A15762" t="str">
            <v>Licencia Exchange</v>
          </cell>
        </row>
        <row r="15763">
          <cell r="A15763" t="str">
            <v>Licencia Exchange</v>
          </cell>
        </row>
        <row r="15764">
          <cell r="A15764" t="str">
            <v>Licencia Exchange</v>
          </cell>
        </row>
        <row r="15765">
          <cell r="A15765" t="str">
            <v>Licencia Exchange</v>
          </cell>
        </row>
        <row r="15766">
          <cell r="A15766" t="str">
            <v>Licencia Exchange</v>
          </cell>
        </row>
        <row r="15767">
          <cell r="A15767" t="str">
            <v>Licencia Exchange</v>
          </cell>
        </row>
        <row r="15768">
          <cell r="A15768" t="str">
            <v>Licencia Exchange</v>
          </cell>
        </row>
        <row r="15769">
          <cell r="A15769" t="str">
            <v>Licencia Exchange</v>
          </cell>
        </row>
        <row r="15770">
          <cell r="A15770" t="str">
            <v>Licencia Exchange</v>
          </cell>
        </row>
        <row r="15771">
          <cell r="A15771" t="str">
            <v>Licencia Exchange</v>
          </cell>
        </row>
        <row r="15772">
          <cell r="A15772" t="str">
            <v>Licencia Exchange</v>
          </cell>
        </row>
        <row r="15773">
          <cell r="A15773" t="str">
            <v>Licencia Exchange</v>
          </cell>
        </row>
        <row r="15774">
          <cell r="A15774" t="str">
            <v>Licencia Exchange</v>
          </cell>
        </row>
        <row r="15775">
          <cell r="A15775" t="str">
            <v>Licencia Exchange</v>
          </cell>
        </row>
        <row r="15776">
          <cell r="A15776" t="str">
            <v>Licencia Exchange</v>
          </cell>
        </row>
        <row r="15777">
          <cell r="A15777" t="str">
            <v>Licencia Exchange</v>
          </cell>
        </row>
        <row r="15778">
          <cell r="A15778" t="str">
            <v>Licencia Exchange</v>
          </cell>
        </row>
        <row r="15779">
          <cell r="A15779" t="str">
            <v>Licencia Exchange</v>
          </cell>
        </row>
        <row r="15780">
          <cell r="A15780" t="str">
            <v>Licencia Exchange</v>
          </cell>
        </row>
        <row r="15781">
          <cell r="A15781" t="str">
            <v>Licencia Exchange</v>
          </cell>
        </row>
        <row r="15782">
          <cell r="A15782" t="str">
            <v>Licencia Exchange</v>
          </cell>
        </row>
        <row r="15783">
          <cell r="A15783" t="str">
            <v>Licencia Exchange</v>
          </cell>
        </row>
        <row r="15784">
          <cell r="A15784" t="str">
            <v>Licencia Exchange</v>
          </cell>
        </row>
        <row r="15785">
          <cell r="A15785" t="str">
            <v>Licencia Exchange</v>
          </cell>
        </row>
        <row r="15786">
          <cell r="A15786" t="str">
            <v>Licencia Exchange</v>
          </cell>
        </row>
        <row r="15787">
          <cell r="A15787" t="str">
            <v>Licencia Exchange</v>
          </cell>
        </row>
        <row r="15788">
          <cell r="A15788" t="str">
            <v>Licencia Exchange</v>
          </cell>
        </row>
        <row r="15789">
          <cell r="A15789" t="str">
            <v>Licencia Exchange</v>
          </cell>
        </row>
        <row r="15790">
          <cell r="A15790" t="str">
            <v>Licencia Exchange</v>
          </cell>
        </row>
        <row r="15791">
          <cell r="A15791" t="str">
            <v>Licencia Exchange</v>
          </cell>
        </row>
        <row r="15792">
          <cell r="A15792" t="str">
            <v>Licencia Exchange</v>
          </cell>
        </row>
        <row r="15793">
          <cell r="A15793" t="str">
            <v>Licencia Exchange</v>
          </cell>
        </row>
        <row r="15794">
          <cell r="A15794" t="str">
            <v>Conectividad MPLS</v>
          </cell>
        </row>
        <row r="15795">
          <cell r="A15795" t="str">
            <v>Conectividad MPLS</v>
          </cell>
        </row>
        <row r="15796">
          <cell r="A15796" t="str">
            <v>Conectividad MPLS</v>
          </cell>
        </row>
        <row r="15797">
          <cell r="A15797" t="str">
            <v>Conectividad MPLS</v>
          </cell>
        </row>
        <row r="15798">
          <cell r="A15798" t="str">
            <v>Conectividad MPLS</v>
          </cell>
        </row>
        <row r="15799">
          <cell r="A15799" t="str">
            <v>Conectividad MPLS</v>
          </cell>
        </row>
        <row r="15800">
          <cell r="A15800" t="str">
            <v>Conectividad MPLS</v>
          </cell>
        </row>
        <row r="15801">
          <cell r="A15801" t="str">
            <v>Conectividad MPLS</v>
          </cell>
        </row>
        <row r="15802">
          <cell r="A15802" t="str">
            <v>Conectividad MPLS</v>
          </cell>
        </row>
        <row r="15803">
          <cell r="A15803" t="str">
            <v>Conectividad MPLS</v>
          </cell>
        </row>
        <row r="15804">
          <cell r="A15804" t="str">
            <v>Conectividad MPLS</v>
          </cell>
        </row>
        <row r="15805">
          <cell r="A15805" t="str">
            <v>Conectividad MPLS</v>
          </cell>
        </row>
        <row r="15806">
          <cell r="A15806" t="str">
            <v>Conectividad MPLS</v>
          </cell>
        </row>
        <row r="15807">
          <cell r="A15807" t="str">
            <v>Conectividad MPLS</v>
          </cell>
        </row>
        <row r="15808">
          <cell r="A15808" t="str">
            <v>Conectividad MPLS</v>
          </cell>
        </row>
        <row r="15809">
          <cell r="A15809" t="str">
            <v>Conectividad MPLS</v>
          </cell>
        </row>
        <row r="15810">
          <cell r="A15810" t="str">
            <v>Conectividad MPLS</v>
          </cell>
        </row>
        <row r="15811">
          <cell r="A15811" t="str">
            <v>Conectividad MPLS</v>
          </cell>
        </row>
        <row r="15812">
          <cell r="A15812" t="str">
            <v>Conectividad MPLS</v>
          </cell>
        </row>
        <row r="15813">
          <cell r="A15813" t="str">
            <v>Conectividad MPLS</v>
          </cell>
        </row>
        <row r="15814">
          <cell r="A15814" t="str">
            <v>Conectividad MPLS</v>
          </cell>
        </row>
        <row r="15815">
          <cell r="A15815" t="str">
            <v>Conectividad MPLS</v>
          </cell>
        </row>
        <row r="15816">
          <cell r="A15816" t="str">
            <v>Conectividad MPLS</v>
          </cell>
        </row>
        <row r="15817">
          <cell r="A15817" t="str">
            <v>Conectividad MPLS</v>
          </cell>
        </row>
        <row r="15818">
          <cell r="A15818" t="str">
            <v>Conectividad MPLS</v>
          </cell>
        </row>
        <row r="15819">
          <cell r="A15819" t="str">
            <v>Conectividad MPLS</v>
          </cell>
        </row>
        <row r="15820">
          <cell r="A15820" t="str">
            <v>Conectividad MPLS</v>
          </cell>
        </row>
        <row r="15821">
          <cell r="A15821" t="str">
            <v>Conectividad MPLS</v>
          </cell>
        </row>
        <row r="15822">
          <cell r="A15822" t="str">
            <v>Conectividad MPLS</v>
          </cell>
        </row>
        <row r="15823">
          <cell r="A15823" t="str">
            <v>Conectividad MPLS</v>
          </cell>
        </row>
        <row r="15824">
          <cell r="A15824" t="str">
            <v>Conectividad MPLS</v>
          </cell>
        </row>
        <row r="15825">
          <cell r="A15825" t="str">
            <v>Conectividad MPLS</v>
          </cell>
        </row>
        <row r="15826">
          <cell r="A15826" t="str">
            <v>Conectividad MPLS</v>
          </cell>
        </row>
        <row r="15827">
          <cell r="A15827" t="str">
            <v>Conectividad MPLS</v>
          </cell>
        </row>
        <row r="15828">
          <cell r="A15828" t="str">
            <v>Conectividad MPLS</v>
          </cell>
        </row>
        <row r="15829">
          <cell r="A15829" t="str">
            <v>Conectividad MPLS</v>
          </cell>
        </row>
        <row r="15830">
          <cell r="A15830" t="str">
            <v>Conectividad MPLS</v>
          </cell>
        </row>
        <row r="15831">
          <cell r="A15831" t="str">
            <v>Conectividad MPLS</v>
          </cell>
        </row>
        <row r="15832">
          <cell r="A15832" t="str">
            <v>Conectividad MPLS</v>
          </cell>
        </row>
        <row r="15833">
          <cell r="A15833" t="str">
            <v>Conectividad MPLS</v>
          </cell>
        </row>
        <row r="15834">
          <cell r="A15834" t="str">
            <v>Conectividad MPLS</v>
          </cell>
        </row>
        <row r="15835">
          <cell r="A15835" t="str">
            <v>Conectividad MPLS</v>
          </cell>
        </row>
        <row r="15836">
          <cell r="A15836" t="str">
            <v>Conectividad MPLS</v>
          </cell>
        </row>
        <row r="15837">
          <cell r="A15837" t="str">
            <v>Conectividad MPLS</v>
          </cell>
        </row>
        <row r="15838">
          <cell r="A15838" t="str">
            <v>Conectividad MPLS</v>
          </cell>
        </row>
        <row r="15839">
          <cell r="A15839" t="str">
            <v>Conectividad MPLS</v>
          </cell>
        </row>
        <row r="15840">
          <cell r="A15840" t="str">
            <v>Conectividad MPLS</v>
          </cell>
        </row>
        <row r="15841">
          <cell r="A15841" t="str">
            <v>Conectividad MPLS</v>
          </cell>
        </row>
        <row r="15842">
          <cell r="A15842" t="str">
            <v>Conectividad MPLS</v>
          </cell>
        </row>
        <row r="15843">
          <cell r="A15843" t="str">
            <v>Conectividad MPLS</v>
          </cell>
        </row>
        <row r="15844">
          <cell r="A15844" t="str">
            <v>Conectividad MPLS</v>
          </cell>
        </row>
        <row r="15845">
          <cell r="A15845" t="str">
            <v>Conectividad MPLS</v>
          </cell>
        </row>
        <row r="15846">
          <cell r="A15846" t="str">
            <v>Conectividad MPLS</v>
          </cell>
        </row>
        <row r="15847">
          <cell r="A15847" t="str">
            <v>Conectividad MPLS</v>
          </cell>
        </row>
        <row r="15848">
          <cell r="A15848" t="str">
            <v>Conectividad MPLS</v>
          </cell>
        </row>
        <row r="15849">
          <cell r="A15849" t="str">
            <v>Conectividad MPLS</v>
          </cell>
        </row>
        <row r="15850">
          <cell r="A15850" t="str">
            <v>Conectividad MPLS</v>
          </cell>
        </row>
        <row r="15851">
          <cell r="A15851" t="str">
            <v>Conectividad MPLS</v>
          </cell>
        </row>
        <row r="15852">
          <cell r="A15852" t="str">
            <v>Conectividad MPLS</v>
          </cell>
        </row>
        <row r="15853">
          <cell r="A15853" t="str">
            <v>Conectividad MPLS</v>
          </cell>
        </row>
        <row r="15854">
          <cell r="A15854" t="str">
            <v>Conectividad MPLS</v>
          </cell>
        </row>
        <row r="15855">
          <cell r="A15855" t="str">
            <v>Conectividad MPLS</v>
          </cell>
        </row>
        <row r="15856">
          <cell r="A15856" t="str">
            <v>Conectividad MPLS</v>
          </cell>
        </row>
        <row r="15857">
          <cell r="A15857" t="str">
            <v>Conectividad MPLS</v>
          </cell>
        </row>
        <row r="15858">
          <cell r="A15858" t="str">
            <v>Conectividad MPLS</v>
          </cell>
        </row>
        <row r="15859">
          <cell r="A15859" t="str">
            <v>Conectividad MPLS</v>
          </cell>
        </row>
        <row r="15860">
          <cell r="A15860" t="str">
            <v>Conectividad MPLS</v>
          </cell>
        </row>
        <row r="15861">
          <cell r="A15861" t="str">
            <v>Conectividad MPLS</v>
          </cell>
        </row>
        <row r="15862">
          <cell r="A15862" t="str">
            <v>Conectividad MPLS</v>
          </cell>
        </row>
        <row r="15863">
          <cell r="A15863" t="str">
            <v>Conectividad MPLS</v>
          </cell>
        </row>
        <row r="15864">
          <cell r="A15864" t="str">
            <v>Conectividad MPLS</v>
          </cell>
        </row>
        <row r="15865">
          <cell r="A15865" t="str">
            <v>Conectividad MPLS</v>
          </cell>
        </row>
        <row r="15866">
          <cell r="A15866" t="str">
            <v>Conectividad MPLS</v>
          </cell>
        </row>
        <row r="15867">
          <cell r="A15867" t="str">
            <v>Conectividad MPLS</v>
          </cell>
        </row>
        <row r="15868">
          <cell r="A15868" t="str">
            <v>Conectividad MPLS</v>
          </cell>
        </row>
        <row r="15869">
          <cell r="A15869" t="str">
            <v>Conectividad MPLS</v>
          </cell>
        </row>
        <row r="15870">
          <cell r="A15870" t="str">
            <v>Conectividad MPLS</v>
          </cell>
        </row>
        <row r="15871">
          <cell r="A15871" t="str">
            <v>Conectividad MPLS</v>
          </cell>
        </row>
        <row r="15872">
          <cell r="A15872" t="str">
            <v>Conectividad MPLS</v>
          </cell>
        </row>
        <row r="15873">
          <cell r="A15873" t="str">
            <v>Conectividad MPLS</v>
          </cell>
        </row>
        <row r="15874">
          <cell r="A15874" t="str">
            <v>Conectividad MPLS</v>
          </cell>
        </row>
        <row r="15875">
          <cell r="A15875" t="str">
            <v>Conectividad MPLS</v>
          </cell>
        </row>
        <row r="15876">
          <cell r="A15876" t="str">
            <v>Conectividad MPLS</v>
          </cell>
        </row>
        <row r="15877">
          <cell r="A15877" t="str">
            <v>Conectividad MPLS</v>
          </cell>
        </row>
        <row r="15878">
          <cell r="A15878" t="str">
            <v>Conectividad MPLS</v>
          </cell>
        </row>
        <row r="15879">
          <cell r="A15879" t="str">
            <v>Conectividad MPLS</v>
          </cell>
        </row>
        <row r="15880">
          <cell r="A15880" t="str">
            <v>Conectividad MPLS</v>
          </cell>
        </row>
        <row r="15881">
          <cell r="A15881" t="str">
            <v>Conectividad MPLS</v>
          </cell>
        </row>
        <row r="15882">
          <cell r="A15882" t="str">
            <v>Conectividad MPLS</v>
          </cell>
        </row>
        <row r="15883">
          <cell r="A15883" t="str">
            <v>Conectividad MPLS</v>
          </cell>
        </row>
        <row r="15884">
          <cell r="A15884" t="str">
            <v>Conectividad MPLS</v>
          </cell>
        </row>
        <row r="15885">
          <cell r="A15885" t="str">
            <v>Conectividad MPLS</v>
          </cell>
        </row>
        <row r="15886">
          <cell r="A15886" t="str">
            <v>Conectividad MPLS</v>
          </cell>
        </row>
        <row r="15887">
          <cell r="A15887" t="str">
            <v>Conectividad MPLS</v>
          </cell>
        </row>
        <row r="15888">
          <cell r="A15888" t="str">
            <v>Conectividad MPLS</v>
          </cell>
        </row>
        <row r="15889">
          <cell r="A15889" t="str">
            <v>Conectividad MPLS</v>
          </cell>
        </row>
        <row r="15890">
          <cell r="A15890" t="str">
            <v>Conectividad MPLS</v>
          </cell>
        </row>
        <row r="15891">
          <cell r="A15891" t="str">
            <v>Conectividad MPLS</v>
          </cell>
        </row>
        <row r="15892">
          <cell r="A15892" t="str">
            <v>Conectividad MPLS</v>
          </cell>
        </row>
        <row r="15893">
          <cell r="A15893" t="str">
            <v>Conectividad MPLS</v>
          </cell>
        </row>
        <row r="15894">
          <cell r="A15894" t="str">
            <v>Conectividad MPLS</v>
          </cell>
        </row>
        <row r="15895">
          <cell r="A15895" t="str">
            <v>Conectividad MPLS</v>
          </cell>
        </row>
        <row r="15896">
          <cell r="A15896" t="str">
            <v>Conectividad MPLS</v>
          </cell>
        </row>
        <row r="15897">
          <cell r="A15897" t="str">
            <v>Conectividad MPLS</v>
          </cell>
        </row>
        <row r="15898">
          <cell r="A15898" t="str">
            <v>Conectividad MPLS</v>
          </cell>
        </row>
        <row r="15899">
          <cell r="A15899" t="str">
            <v>Conectividad MPLS</v>
          </cell>
        </row>
        <row r="15900">
          <cell r="A15900" t="str">
            <v>Conectividad MPLS</v>
          </cell>
        </row>
        <row r="15901">
          <cell r="A15901" t="str">
            <v>Conectividad MPLS</v>
          </cell>
        </row>
        <row r="15902">
          <cell r="A15902" t="str">
            <v>Conectividad MPLS</v>
          </cell>
        </row>
        <row r="15903">
          <cell r="A15903" t="str">
            <v>Conectividad MPLS</v>
          </cell>
        </row>
        <row r="15904">
          <cell r="A15904" t="str">
            <v>Conectividad MPLS</v>
          </cell>
        </row>
        <row r="15905">
          <cell r="A15905" t="str">
            <v>Conectividad MPLS</v>
          </cell>
        </row>
        <row r="15906">
          <cell r="A15906" t="str">
            <v>Conectividad MPLS</v>
          </cell>
        </row>
        <row r="15907">
          <cell r="A15907" t="str">
            <v>Conectividad MPLS</v>
          </cell>
        </row>
        <row r="15908">
          <cell r="A15908" t="str">
            <v>Conectividad MPLS</v>
          </cell>
        </row>
        <row r="15909">
          <cell r="A15909" t="str">
            <v>Conectividad MPLS</v>
          </cell>
        </row>
        <row r="15910">
          <cell r="A15910" t="str">
            <v>Conectividad MPLS</v>
          </cell>
        </row>
        <row r="15911">
          <cell r="A15911" t="str">
            <v>Conectividad MPLS</v>
          </cell>
        </row>
        <row r="15912">
          <cell r="A15912" t="str">
            <v>Conectividad MPLS</v>
          </cell>
        </row>
        <row r="15913">
          <cell r="A15913" t="str">
            <v>Conectividad MPLS</v>
          </cell>
        </row>
        <row r="15914">
          <cell r="A15914" t="str">
            <v>Conectividad MPLS</v>
          </cell>
        </row>
        <row r="15915">
          <cell r="A15915" t="str">
            <v>Conectividad MPLS</v>
          </cell>
        </row>
        <row r="15916">
          <cell r="A15916" t="str">
            <v>Conectividad MPLS</v>
          </cell>
        </row>
        <row r="15917">
          <cell r="A15917" t="str">
            <v>Conectividad MPLS</v>
          </cell>
        </row>
        <row r="15918">
          <cell r="A15918" t="str">
            <v>Conectividad MPLS</v>
          </cell>
        </row>
        <row r="15919">
          <cell r="A15919" t="str">
            <v>Conectividad MPLS</v>
          </cell>
        </row>
        <row r="15920">
          <cell r="A15920" t="str">
            <v>Conectividad MPLS</v>
          </cell>
        </row>
        <row r="15921">
          <cell r="A15921" t="str">
            <v>Conectividad MPLS</v>
          </cell>
        </row>
        <row r="15922">
          <cell r="A15922" t="str">
            <v>Conectividad MPLS</v>
          </cell>
        </row>
        <row r="15923">
          <cell r="A15923" t="str">
            <v>Conectividad MPLS</v>
          </cell>
        </row>
        <row r="15924">
          <cell r="A15924" t="str">
            <v>Conectividad MPLS</v>
          </cell>
        </row>
        <row r="15925">
          <cell r="A15925" t="str">
            <v>Conectividad MPLS</v>
          </cell>
        </row>
        <row r="15926">
          <cell r="A15926" t="str">
            <v>Conectividad MPLS</v>
          </cell>
        </row>
        <row r="15927">
          <cell r="A15927" t="str">
            <v>Conectividad MPLS</v>
          </cell>
        </row>
        <row r="15928">
          <cell r="A15928" t="str">
            <v>Conectividad MPLS</v>
          </cell>
        </row>
        <row r="15929">
          <cell r="A15929" t="str">
            <v>Conectividad MPLS</v>
          </cell>
        </row>
        <row r="15930">
          <cell r="A15930" t="str">
            <v>Conectividad MPLS</v>
          </cell>
        </row>
        <row r="15931">
          <cell r="A15931" t="str">
            <v>Conectividad MPLS</v>
          </cell>
        </row>
        <row r="15932">
          <cell r="A15932" t="str">
            <v>Conectividad MPLS</v>
          </cell>
        </row>
        <row r="15933">
          <cell r="A15933" t="str">
            <v>Conectividad MPLS</v>
          </cell>
        </row>
        <row r="15934">
          <cell r="A15934" t="str">
            <v>Conectividad MPLS</v>
          </cell>
        </row>
        <row r="15935">
          <cell r="A15935" t="str">
            <v>Conectividad MPLS</v>
          </cell>
        </row>
        <row r="15936">
          <cell r="A15936" t="str">
            <v>Conectividad MPLS</v>
          </cell>
        </row>
        <row r="15937">
          <cell r="A15937" t="str">
            <v>Conectividad MPLS</v>
          </cell>
        </row>
        <row r="15938">
          <cell r="A15938" t="str">
            <v>Conectividad MPLS</v>
          </cell>
        </row>
        <row r="15939">
          <cell r="A15939" t="str">
            <v>Conectividad MPLS</v>
          </cell>
        </row>
        <row r="15940">
          <cell r="A15940" t="str">
            <v>Conectividad MPLS</v>
          </cell>
        </row>
        <row r="15941">
          <cell r="A15941" t="str">
            <v>Conectividad MPLS</v>
          </cell>
        </row>
        <row r="15942">
          <cell r="A15942" t="str">
            <v>Conectividad MPLS</v>
          </cell>
        </row>
        <row r="15943">
          <cell r="A15943" t="str">
            <v>Conectividad MPLS</v>
          </cell>
        </row>
        <row r="15944">
          <cell r="A15944" t="str">
            <v>Conectividad MPLS</v>
          </cell>
        </row>
        <row r="15945">
          <cell r="A15945" t="str">
            <v>Conectividad MPLS</v>
          </cell>
        </row>
        <row r="15946">
          <cell r="A15946" t="str">
            <v>Conectividad MPLS</v>
          </cell>
        </row>
        <row r="15947">
          <cell r="A15947" t="str">
            <v>Conectividad MPLS</v>
          </cell>
        </row>
        <row r="15948">
          <cell r="A15948" t="str">
            <v>Conectividad MPLS</v>
          </cell>
        </row>
        <row r="15949">
          <cell r="A15949" t="str">
            <v>Conectividad MPLS</v>
          </cell>
        </row>
        <row r="15950">
          <cell r="A15950" t="str">
            <v>Conectividad MPLS</v>
          </cell>
        </row>
        <row r="15951">
          <cell r="A15951" t="str">
            <v>Conectividad MPLS</v>
          </cell>
        </row>
        <row r="15952">
          <cell r="A15952" t="str">
            <v>Conectividad MPLS</v>
          </cell>
        </row>
        <row r="15953">
          <cell r="A15953" t="str">
            <v>Conectividad MPLS</v>
          </cell>
        </row>
        <row r="15954">
          <cell r="A15954" t="str">
            <v>Conectividad MPLS</v>
          </cell>
        </row>
        <row r="15955">
          <cell r="A15955" t="str">
            <v>Conectividad MPLS</v>
          </cell>
        </row>
        <row r="15956">
          <cell r="A15956" t="str">
            <v>Conectividad MPLS</v>
          </cell>
        </row>
        <row r="15957">
          <cell r="A15957" t="str">
            <v>Conectividad MPLS</v>
          </cell>
        </row>
        <row r="15958">
          <cell r="A15958" t="str">
            <v>Conectividad MPLS</v>
          </cell>
        </row>
        <row r="15959">
          <cell r="A15959" t="str">
            <v>Conectividad MPLS</v>
          </cell>
        </row>
        <row r="15960">
          <cell r="A15960" t="str">
            <v>Conectividad MPLS</v>
          </cell>
        </row>
        <row r="15961">
          <cell r="A15961" t="str">
            <v>Conectividad MPLS</v>
          </cell>
        </row>
        <row r="15962">
          <cell r="A15962" t="str">
            <v>Conectividad MPLS</v>
          </cell>
        </row>
        <row r="15963">
          <cell r="A15963" t="str">
            <v>Conectividad MPLS</v>
          </cell>
        </row>
        <row r="15964">
          <cell r="A15964" t="str">
            <v>Conectividad MPLS</v>
          </cell>
        </row>
        <row r="15965">
          <cell r="A15965" t="str">
            <v>Conectividad MPLS</v>
          </cell>
        </row>
        <row r="15966">
          <cell r="A15966" t="str">
            <v>Conectividad MPLS</v>
          </cell>
        </row>
        <row r="15967">
          <cell r="A15967" t="str">
            <v>Conectividad MPLS</v>
          </cell>
        </row>
        <row r="15968">
          <cell r="A15968" t="str">
            <v>Conectividad MPLS</v>
          </cell>
        </row>
        <row r="15969">
          <cell r="A15969" t="str">
            <v>Conectividad MPLS</v>
          </cell>
        </row>
        <row r="15970">
          <cell r="A15970" t="str">
            <v>Conectividad MPLS</v>
          </cell>
        </row>
        <row r="15971">
          <cell r="A15971" t="str">
            <v>Conectividad MPLS</v>
          </cell>
        </row>
        <row r="15972">
          <cell r="A15972" t="str">
            <v>Conectividad MPLS</v>
          </cell>
        </row>
        <row r="15973">
          <cell r="A15973" t="str">
            <v>Conectividad MPLS</v>
          </cell>
        </row>
        <row r="15974">
          <cell r="A15974" t="str">
            <v>Conectividad MPLS</v>
          </cell>
        </row>
        <row r="15975">
          <cell r="A15975" t="str">
            <v>Conectividad MPLS</v>
          </cell>
        </row>
        <row r="15976">
          <cell r="A15976" t="str">
            <v>Conectividad MPLS</v>
          </cell>
        </row>
        <row r="15977">
          <cell r="A15977" t="str">
            <v>Conectividad MPLS</v>
          </cell>
        </row>
        <row r="15978">
          <cell r="A15978" t="str">
            <v>Conectividad MPLS</v>
          </cell>
        </row>
        <row r="15979">
          <cell r="A15979" t="str">
            <v>Conectividad MPLS</v>
          </cell>
        </row>
        <row r="15980">
          <cell r="A15980" t="str">
            <v>Conectividad MPLS</v>
          </cell>
        </row>
        <row r="15981">
          <cell r="A15981" t="str">
            <v>Conectividad MPLS</v>
          </cell>
        </row>
        <row r="15982">
          <cell r="A15982" t="str">
            <v>Conectividad MPLS</v>
          </cell>
        </row>
        <row r="15983">
          <cell r="A15983" t="str">
            <v>Conectividad MPLS</v>
          </cell>
        </row>
        <row r="15984">
          <cell r="A15984" t="str">
            <v>Conectividad MPLS</v>
          </cell>
        </row>
        <row r="15985">
          <cell r="A15985" t="str">
            <v>Conectividad MPLS</v>
          </cell>
        </row>
        <row r="15986">
          <cell r="A15986" t="str">
            <v>Conectividad MPLS</v>
          </cell>
        </row>
        <row r="15987">
          <cell r="A15987" t="str">
            <v>Conectividad MPLS</v>
          </cell>
        </row>
        <row r="15988">
          <cell r="A15988" t="str">
            <v>Conectividad MPLS</v>
          </cell>
        </row>
        <row r="15989">
          <cell r="A15989" t="str">
            <v>Conectividad MPLS</v>
          </cell>
        </row>
        <row r="15990">
          <cell r="A15990" t="str">
            <v>Conectividad MPLS</v>
          </cell>
        </row>
        <row r="15991">
          <cell r="A15991" t="str">
            <v>Conectividad MPLS</v>
          </cell>
        </row>
        <row r="15992">
          <cell r="A15992" t="str">
            <v>Conectividad MPLS</v>
          </cell>
        </row>
        <row r="15993">
          <cell r="A15993" t="str">
            <v>Conectividad MPLS</v>
          </cell>
        </row>
        <row r="15994">
          <cell r="A15994" t="str">
            <v>Conectividad MPLS</v>
          </cell>
        </row>
        <row r="15995">
          <cell r="A15995" t="str">
            <v>Conectividad MPLS</v>
          </cell>
        </row>
        <row r="15996">
          <cell r="A15996" t="str">
            <v>Conectividad MPLS</v>
          </cell>
        </row>
        <row r="15997">
          <cell r="A15997" t="str">
            <v>Conectividad MPLS</v>
          </cell>
        </row>
        <row r="15998">
          <cell r="A15998" t="str">
            <v>Conectividad MPLS</v>
          </cell>
        </row>
        <row r="15999">
          <cell r="A15999" t="str">
            <v>Conectividad MPLS</v>
          </cell>
        </row>
        <row r="16000">
          <cell r="A16000" t="str">
            <v>Conectividad MPLS</v>
          </cell>
        </row>
        <row r="16001">
          <cell r="A16001" t="str">
            <v>Conectividad MPLS</v>
          </cell>
        </row>
        <row r="16002">
          <cell r="A16002" t="str">
            <v>Conectividad MPLS</v>
          </cell>
        </row>
        <row r="16003">
          <cell r="A16003" t="str">
            <v>Conectividad MPLS</v>
          </cell>
        </row>
        <row r="16004">
          <cell r="A16004" t="str">
            <v>Conectividad MPLS</v>
          </cell>
        </row>
        <row r="16005">
          <cell r="A16005" t="str">
            <v>Conectividad MPLS</v>
          </cell>
        </row>
        <row r="16006">
          <cell r="A16006" t="str">
            <v>Conectividad MPLS</v>
          </cell>
        </row>
        <row r="16007">
          <cell r="A16007" t="str">
            <v>Conectividad MPLS</v>
          </cell>
        </row>
        <row r="16008">
          <cell r="A16008" t="str">
            <v>Conectividad MPLS</v>
          </cell>
        </row>
        <row r="16009">
          <cell r="A16009" t="str">
            <v>Conectividad MPLS</v>
          </cell>
        </row>
        <row r="16010">
          <cell r="A16010" t="str">
            <v>Conectividad MPLS</v>
          </cell>
        </row>
        <row r="16011">
          <cell r="A16011" t="str">
            <v>Conectividad MPLS</v>
          </cell>
        </row>
        <row r="16012">
          <cell r="A16012" t="str">
            <v>Conectividad MPLS</v>
          </cell>
        </row>
        <row r="16013">
          <cell r="A16013" t="str">
            <v>Conectividad MPLS</v>
          </cell>
        </row>
        <row r="16014">
          <cell r="A16014" t="str">
            <v>Conectividad MPLS</v>
          </cell>
        </row>
        <row r="16015">
          <cell r="A16015" t="str">
            <v>Conectividad MPLS</v>
          </cell>
        </row>
        <row r="16016">
          <cell r="A16016" t="str">
            <v>Conectividad MPLS</v>
          </cell>
        </row>
        <row r="16017">
          <cell r="A16017" t="str">
            <v>Conectividad MPLS</v>
          </cell>
        </row>
        <row r="16018">
          <cell r="A16018" t="str">
            <v>Conectividad MPLS</v>
          </cell>
        </row>
        <row r="16019">
          <cell r="A16019" t="str">
            <v>Conectividad MPLS</v>
          </cell>
        </row>
        <row r="16020">
          <cell r="A16020" t="str">
            <v>Conectividad MPLS</v>
          </cell>
        </row>
        <row r="16021">
          <cell r="A16021" t="str">
            <v>Conectividad MPLS</v>
          </cell>
        </row>
        <row r="16022">
          <cell r="A16022" t="str">
            <v>Conectividad MPLS</v>
          </cell>
        </row>
        <row r="16023">
          <cell r="A16023" t="str">
            <v>Conectividad MPLS</v>
          </cell>
        </row>
        <row r="16024">
          <cell r="A16024" t="str">
            <v>Conectividad MPLS</v>
          </cell>
        </row>
        <row r="16025">
          <cell r="A16025" t="str">
            <v>Conectividad MPLS</v>
          </cell>
        </row>
        <row r="16026">
          <cell r="A16026" t="str">
            <v>Conectividad MPLS</v>
          </cell>
        </row>
        <row r="16027">
          <cell r="A16027" t="str">
            <v>Conectividad MPLS</v>
          </cell>
        </row>
        <row r="16028">
          <cell r="A16028" t="str">
            <v>Conectividad MPLS</v>
          </cell>
        </row>
        <row r="16029">
          <cell r="A16029" t="str">
            <v>Conectividad MPLS</v>
          </cell>
        </row>
        <row r="16030">
          <cell r="A16030" t="str">
            <v>Conectividad MPLS</v>
          </cell>
        </row>
        <row r="16031">
          <cell r="A16031" t="str">
            <v>Conectividad MPLS</v>
          </cell>
        </row>
        <row r="16032">
          <cell r="A16032" t="str">
            <v>Conectividad MPLS</v>
          </cell>
        </row>
        <row r="16033">
          <cell r="A16033" t="str">
            <v>Conectividad MPLS</v>
          </cell>
        </row>
        <row r="16034">
          <cell r="A16034" t="str">
            <v>Conectividad MPLS</v>
          </cell>
        </row>
        <row r="16035">
          <cell r="A16035" t="str">
            <v>Conectividad MPLS</v>
          </cell>
        </row>
        <row r="16036">
          <cell r="A16036" t="str">
            <v>Conectividad MPLS</v>
          </cell>
        </row>
        <row r="16037">
          <cell r="A16037" t="str">
            <v>Conectividad MPLS</v>
          </cell>
        </row>
        <row r="16038">
          <cell r="A16038" t="str">
            <v>Conectividad MPLS</v>
          </cell>
        </row>
        <row r="16039">
          <cell r="A16039" t="str">
            <v>Conectividad MPLS</v>
          </cell>
        </row>
        <row r="16040">
          <cell r="A16040" t="str">
            <v>Conectividad MPLS</v>
          </cell>
        </row>
        <row r="16041">
          <cell r="A16041" t="str">
            <v>Conectividad MPLS</v>
          </cell>
        </row>
        <row r="16042">
          <cell r="A16042" t="str">
            <v>Conectividad MPLS</v>
          </cell>
        </row>
        <row r="16043">
          <cell r="A16043" t="str">
            <v>Conectividad MPLS</v>
          </cell>
        </row>
        <row r="16044">
          <cell r="A16044" t="str">
            <v>Conectividad MPLS</v>
          </cell>
        </row>
        <row r="16045">
          <cell r="A16045" t="str">
            <v>Conectividad MPLS</v>
          </cell>
        </row>
        <row r="16046">
          <cell r="A16046" t="str">
            <v>Conectividad MPLS</v>
          </cell>
        </row>
        <row r="16047">
          <cell r="A16047" t="str">
            <v>Conectividad MPLS</v>
          </cell>
        </row>
        <row r="16048">
          <cell r="A16048" t="str">
            <v>Conectividad MPLS</v>
          </cell>
        </row>
        <row r="16049">
          <cell r="A16049" t="str">
            <v>Conectividad MPLS</v>
          </cell>
        </row>
        <row r="16050">
          <cell r="A16050" t="str">
            <v>Conectividad MPLS</v>
          </cell>
        </row>
        <row r="16051">
          <cell r="A16051" t="str">
            <v>Conectividad MPLS</v>
          </cell>
        </row>
        <row r="16052">
          <cell r="A16052" t="str">
            <v>Conectividad MPLS</v>
          </cell>
        </row>
        <row r="16053">
          <cell r="A16053" t="str">
            <v>Conectividad MPLS</v>
          </cell>
        </row>
        <row r="16054">
          <cell r="A16054" t="str">
            <v>Conectividad MPLS</v>
          </cell>
        </row>
        <row r="16055">
          <cell r="A16055" t="str">
            <v>Conectividad MPLS</v>
          </cell>
        </row>
        <row r="16056">
          <cell r="A16056" t="str">
            <v>Conectividad MPLS</v>
          </cell>
        </row>
        <row r="16057">
          <cell r="A16057" t="str">
            <v>Conectividad MPLS</v>
          </cell>
        </row>
        <row r="16058">
          <cell r="A16058" t="str">
            <v>Conectividad MPLS</v>
          </cell>
        </row>
        <row r="16059">
          <cell r="A16059" t="str">
            <v>Conectividad MPLS</v>
          </cell>
        </row>
        <row r="16060">
          <cell r="A16060" t="str">
            <v>Conectividad MPLS</v>
          </cell>
        </row>
        <row r="16061">
          <cell r="A16061" t="str">
            <v>Conectividad MPLS</v>
          </cell>
        </row>
        <row r="16062">
          <cell r="A16062" t="str">
            <v>Conectividad MPLS</v>
          </cell>
        </row>
        <row r="16063">
          <cell r="A16063" t="str">
            <v>Conectividad MPLS</v>
          </cell>
        </row>
        <row r="16064">
          <cell r="A16064" t="str">
            <v>Conectividad MPLS</v>
          </cell>
        </row>
        <row r="16065">
          <cell r="A16065" t="str">
            <v>Conectividad MPLS</v>
          </cell>
        </row>
        <row r="16066">
          <cell r="A16066" t="str">
            <v>Conectividad MPLS</v>
          </cell>
        </row>
        <row r="16067">
          <cell r="A16067" t="str">
            <v>Conectividad MPLS</v>
          </cell>
        </row>
        <row r="16068">
          <cell r="A16068" t="str">
            <v>Conectividad MPLS</v>
          </cell>
        </row>
        <row r="16069">
          <cell r="A16069" t="str">
            <v>Conectividad MPLS</v>
          </cell>
        </row>
        <row r="16070">
          <cell r="A16070" t="str">
            <v>Conectividad MPLS</v>
          </cell>
        </row>
        <row r="16071">
          <cell r="A16071" t="str">
            <v>Conectividad MPLS</v>
          </cell>
        </row>
        <row r="16072">
          <cell r="A16072" t="str">
            <v>Conectividad MPLS</v>
          </cell>
        </row>
        <row r="16073">
          <cell r="A16073" t="str">
            <v>Conectividad MPLS</v>
          </cell>
        </row>
        <row r="16074">
          <cell r="A16074" t="str">
            <v>Conectividad MPLS</v>
          </cell>
        </row>
        <row r="16075">
          <cell r="A16075" t="str">
            <v>Conectividad MPLS</v>
          </cell>
        </row>
        <row r="16076">
          <cell r="A16076" t="str">
            <v>Conectividad MPLS</v>
          </cell>
        </row>
        <row r="16077">
          <cell r="A16077" t="str">
            <v>Conectividad MPLS</v>
          </cell>
        </row>
        <row r="16078">
          <cell r="A16078" t="str">
            <v>Conectividad MPLS</v>
          </cell>
        </row>
        <row r="16079">
          <cell r="A16079" t="str">
            <v>Conectividad MPLS</v>
          </cell>
        </row>
        <row r="16080">
          <cell r="A16080" t="str">
            <v>Conectividad MPLS</v>
          </cell>
        </row>
        <row r="16081">
          <cell r="A16081" t="str">
            <v>Conectividad MPLS</v>
          </cell>
        </row>
        <row r="16082">
          <cell r="A16082" t="str">
            <v>Conectividad MPLS</v>
          </cell>
        </row>
        <row r="16083">
          <cell r="A16083" t="str">
            <v>Conectividad MPLS</v>
          </cell>
        </row>
        <row r="16084">
          <cell r="A16084" t="str">
            <v>Conectividad MPLS</v>
          </cell>
        </row>
        <row r="16085">
          <cell r="A16085" t="str">
            <v>Conectividad MPLS</v>
          </cell>
        </row>
        <row r="16086">
          <cell r="A16086" t="str">
            <v>Conectividad MPLS</v>
          </cell>
        </row>
        <row r="16087">
          <cell r="A16087" t="str">
            <v>Conectividad MPLS</v>
          </cell>
        </row>
        <row r="16088">
          <cell r="A16088" t="str">
            <v>Conectividad MPLS</v>
          </cell>
        </row>
        <row r="16089">
          <cell r="A16089" t="str">
            <v>Conectividad MPLS</v>
          </cell>
        </row>
        <row r="16090">
          <cell r="A16090" t="str">
            <v>Conectividad MPLS</v>
          </cell>
        </row>
        <row r="16091">
          <cell r="A16091" t="str">
            <v>Conectividad MPLS</v>
          </cell>
        </row>
        <row r="16092">
          <cell r="A16092" t="str">
            <v>Conectividad MPLS</v>
          </cell>
        </row>
        <row r="16093">
          <cell r="A16093" t="str">
            <v>Conectividad MPLS</v>
          </cell>
        </row>
      </sheetData>
      <sheetData sheetId="4"/>
      <sheetData sheetId="5"/>
      <sheetData sheetId="6"/>
      <sheetData sheetId="7">
        <row r="1">
          <cell r="A1" t="str">
            <v>Soc. Pagadora</v>
          </cell>
        </row>
      </sheetData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cciones"/>
      <sheetName val="Derechos de agua"/>
      <sheetName val="Derecho sobre fuerza motriz"/>
      <sheetName val="Sofware"/>
      <sheetName val="Servidumbre"/>
      <sheetName val="Concesiones Mineras"/>
      <sheetName val="Patrimonio"/>
    </sheetNames>
    <sheetDataSet>
      <sheetData sheetId="0">
        <row r="2">
          <cell r="B2">
            <v>41578</v>
          </cell>
        </row>
        <row r="3">
          <cell r="B3">
            <v>41274</v>
          </cell>
        </row>
        <row r="4">
          <cell r="B4">
            <v>1519</v>
          </cell>
        </row>
        <row r="8">
          <cell r="B8">
            <v>10</v>
          </cell>
          <cell r="D8" t="str">
            <v>Saldo Inicial a octubre</v>
          </cell>
          <cell r="E8">
            <v>1.9E-2</v>
          </cell>
        </row>
        <row r="9">
          <cell r="D9" t="str">
            <v>Enero a octubre</v>
          </cell>
        </row>
        <row r="10">
          <cell r="D10" t="str">
            <v>Febrero a octubre</v>
          </cell>
        </row>
        <row r="11">
          <cell r="D11" t="str">
            <v>Marzo a octubre</v>
          </cell>
        </row>
        <row r="12">
          <cell r="B12">
            <v>6</v>
          </cell>
          <cell r="D12" t="str">
            <v>Abril a octubre</v>
          </cell>
          <cell r="E12">
            <v>1.2E-2</v>
          </cell>
        </row>
        <row r="13">
          <cell r="D13" t="str">
            <v>Mayo a octubre</v>
          </cell>
          <cell r="E13">
            <v>1.7000000000000001E-2</v>
          </cell>
        </row>
        <row r="14">
          <cell r="B14">
            <v>4</v>
          </cell>
          <cell r="D14" t="str">
            <v>Junio a octubre</v>
          </cell>
          <cell r="E14">
            <v>1.7000000000000001E-2</v>
          </cell>
        </row>
        <row r="15">
          <cell r="D15" t="str">
            <v>Julio a octubre</v>
          </cell>
        </row>
        <row r="16">
          <cell r="B16">
            <v>2</v>
          </cell>
          <cell r="D16" t="str">
            <v>Agosto a octubre</v>
          </cell>
          <cell r="E16">
            <v>8.0000000000000002E-3</v>
          </cell>
        </row>
        <row r="17">
          <cell r="D17" t="str">
            <v>Septiembre a octubre</v>
          </cell>
          <cell r="E17">
            <v>5.0000000000000001E-3</v>
          </cell>
        </row>
        <row r="18">
          <cell r="B18"/>
          <cell r="D18"/>
        </row>
        <row r="19">
          <cell r="D19"/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cciones"/>
      <sheetName val="Derechos de agua"/>
      <sheetName val="Derecho sobre fuerza motriz"/>
      <sheetName val="Sofware"/>
      <sheetName val="Servidumbre"/>
      <sheetName val="Patrimonio"/>
    </sheetNames>
    <sheetDataSet>
      <sheetData sheetId="0">
        <row r="2">
          <cell r="B2">
            <v>41394</v>
          </cell>
        </row>
        <row r="8">
          <cell r="B8">
            <v>4</v>
          </cell>
          <cell r="E8">
            <v>7.0000000000000001E-3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Derechos de agua"/>
      <sheetName val="Derechos sobre inmuebles"/>
      <sheetName val="Servidumbre"/>
      <sheetName val="Concesiones Mineras"/>
      <sheetName val="GOPM (PATENTES)"/>
      <sheetName val="Sofware"/>
      <sheetName val="Patrimonio"/>
      <sheetName val="RLI - ÑUBLE"/>
      <sheetName val="Bce SAP"/>
      <sheetName val="Impuestos Diferidos"/>
      <sheetName val="Gastos Tributarios"/>
      <sheetName val="Obra en Curso TRIBUTARIA"/>
      <sheetName val="Reporte A.F. PCGA"/>
      <sheetName val="Sintesis de Imp Dif"/>
    </sheetNames>
    <sheetDataSet>
      <sheetData sheetId="0">
        <row r="9">
          <cell r="E9">
            <v>0.04</v>
          </cell>
        </row>
        <row r="10">
          <cell r="E10">
            <v>3.9E-2</v>
          </cell>
        </row>
        <row r="11">
          <cell r="E11">
            <v>3.5000000000000003E-2</v>
          </cell>
        </row>
        <row r="15">
          <cell r="E15">
            <v>1.6E-2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Derechos de agua"/>
      <sheetName val="Derechos sobre inmuebles"/>
      <sheetName val="Servidumbre"/>
      <sheetName val="Concesiones Mineras"/>
      <sheetName val="Sofware"/>
      <sheetName val="Patrimonio"/>
    </sheetNames>
    <sheetDataSet>
      <sheetData sheetId="0">
        <row r="19">
          <cell r="E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cciones"/>
      <sheetName val="Derechos de agua"/>
      <sheetName val="Derecho sobre fuerza motriz"/>
      <sheetName val="Sofware"/>
      <sheetName val="Servidumbre"/>
      <sheetName val="Patrimonio"/>
    </sheetNames>
    <sheetDataSet>
      <sheetData sheetId="0">
        <row r="8">
          <cell r="E8">
            <v>2E-3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"/>
    </sheetNames>
    <sheetDataSet>
      <sheetData sheetId="0">
        <row r="5">
          <cell r="A5" t="str">
            <v>T/C OBS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Participantes"/>
      <sheetName val="Nomenclatura"/>
      <sheetName val="Form. - SM"/>
      <sheetName val="Form. - SFGM"/>
      <sheetName val="Form. - BSMVM"/>
      <sheetName val="Form. - TDTM"/>
      <sheetName val="Form. - TDM"/>
      <sheetName val="Data"/>
      <sheetName val="MerTra"/>
      <sheetName val="Mercado"/>
      <sheetName val="Empresa"/>
      <sheetName val="Escalas"/>
      <sheetName val="Traducc"/>
      <sheetName val="CalcMerc"/>
      <sheetName val="Datos 5P"/>
      <sheetName val="Graf 5P"/>
      <sheetName val="GrafPend"/>
      <sheetName val="CalcGraf"/>
      <sheetName val="Resultados"/>
      <sheetName val="SM"/>
      <sheetName val="SFGM"/>
      <sheetName val="BSMVM"/>
      <sheetName val="TDTM"/>
      <sheetName val="T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P&amp;H</v>
          </cell>
          <cell r="AE1" t="str">
            <v>Promedio</v>
          </cell>
          <cell r="AF1" t="str">
            <v>AVG</v>
          </cell>
          <cell r="AG1">
            <v>101</v>
          </cell>
        </row>
        <row r="2">
          <cell r="B2" t="str">
            <v>Fórmulas y gráficas de mercado</v>
          </cell>
          <cell r="AE2" t="str">
            <v>Mediana</v>
          </cell>
          <cell r="AF2" t="str">
            <v>MED</v>
          </cell>
          <cell r="AG2">
            <v>50</v>
          </cell>
          <cell r="AN2" t="str">
            <v>AR</v>
          </cell>
          <cell r="AV2">
            <v>1</v>
          </cell>
          <cell r="AW2">
            <v>34</v>
          </cell>
          <cell r="AX2">
            <v>39</v>
          </cell>
          <cell r="AY2">
            <v>36</v>
          </cell>
          <cell r="BC2">
            <v>1</v>
          </cell>
          <cell r="BD2">
            <v>34</v>
          </cell>
          <cell r="BE2">
            <v>39</v>
          </cell>
          <cell r="BF2">
            <v>36</v>
          </cell>
        </row>
        <row r="3">
          <cell r="B3" t="str">
            <v>SM</v>
          </cell>
          <cell r="C3" t="str">
            <v>BSM</v>
          </cell>
          <cell r="D3" t="str">
            <v>BSMVM</v>
          </cell>
          <cell r="E3" t="str">
            <v>TCTM</v>
          </cell>
          <cell r="F3" t="str">
            <v>TCM</v>
          </cell>
          <cell r="AE3" t="str">
            <v>Máximo</v>
          </cell>
          <cell r="AF3" t="str">
            <v>HI</v>
          </cell>
          <cell r="AG3">
            <v>100</v>
          </cell>
          <cell r="AN3" t="str">
            <v>BO</v>
          </cell>
          <cell r="AV3">
            <v>2</v>
          </cell>
          <cell r="AW3">
            <v>40</v>
          </cell>
          <cell r="AX3">
            <v>46</v>
          </cell>
          <cell r="AY3">
            <v>43</v>
          </cell>
          <cell r="BC3">
            <v>2</v>
          </cell>
          <cell r="BD3">
            <v>40</v>
          </cell>
          <cell r="BE3">
            <v>46</v>
          </cell>
          <cell r="BF3">
            <v>43</v>
          </cell>
        </row>
        <row r="4">
          <cell r="AE4" t="str">
            <v>Mínimo</v>
          </cell>
          <cell r="AF4" t="str">
            <v>LO</v>
          </cell>
          <cell r="AG4">
            <v>100</v>
          </cell>
          <cell r="AN4" t="str">
            <v>BR</v>
          </cell>
          <cell r="AV4">
            <v>3</v>
          </cell>
          <cell r="AW4">
            <v>47</v>
          </cell>
          <cell r="AX4">
            <v>53</v>
          </cell>
          <cell r="AY4">
            <v>50</v>
          </cell>
          <cell r="BC4">
            <v>3</v>
          </cell>
          <cell r="BD4">
            <v>47</v>
          </cell>
          <cell r="BE4">
            <v>53</v>
          </cell>
          <cell r="BF4">
            <v>50</v>
          </cell>
        </row>
        <row r="5">
          <cell r="B5" t="str">
            <v>Agosto de 2012</v>
          </cell>
          <cell r="AE5" t="str">
            <v>Percentil 01</v>
          </cell>
          <cell r="AF5" t="str">
            <v>P01</v>
          </cell>
          <cell r="AG5">
            <v>1</v>
          </cell>
          <cell r="AN5" t="str">
            <v>CL</v>
          </cell>
          <cell r="AV5">
            <v>4</v>
          </cell>
          <cell r="AW5">
            <v>54</v>
          </cell>
          <cell r="AX5">
            <v>62</v>
          </cell>
          <cell r="AY5">
            <v>58</v>
          </cell>
          <cell r="BC5">
            <v>4</v>
          </cell>
          <cell r="BD5">
            <v>54</v>
          </cell>
          <cell r="BE5">
            <v>62</v>
          </cell>
          <cell r="BF5">
            <v>58</v>
          </cell>
        </row>
        <row r="6">
          <cell r="AE6" t="str">
            <v>Percentil 02</v>
          </cell>
          <cell r="AF6" t="str">
            <v>P02</v>
          </cell>
          <cell r="AG6">
            <v>2</v>
          </cell>
          <cell r="AN6" t="str">
            <v>CO</v>
          </cell>
          <cell r="AV6">
            <v>5</v>
          </cell>
          <cell r="AW6">
            <v>63</v>
          </cell>
          <cell r="AX6">
            <v>72</v>
          </cell>
          <cell r="AY6">
            <v>68</v>
          </cell>
          <cell r="BC6">
            <v>5</v>
          </cell>
          <cell r="BD6">
            <v>63</v>
          </cell>
          <cell r="BE6">
            <v>72</v>
          </cell>
          <cell r="BF6">
            <v>68</v>
          </cell>
        </row>
        <row r="7">
          <cell r="AE7" t="str">
            <v>Percentil 03</v>
          </cell>
          <cell r="AF7" t="str">
            <v>P03</v>
          </cell>
          <cell r="AG7">
            <v>3</v>
          </cell>
          <cell r="AN7" t="str">
            <v>EC</v>
          </cell>
          <cell r="AV7">
            <v>6</v>
          </cell>
          <cell r="AW7">
            <v>73</v>
          </cell>
          <cell r="AX7">
            <v>84</v>
          </cell>
          <cell r="AY7">
            <v>78</v>
          </cell>
          <cell r="BC7">
            <v>6</v>
          </cell>
          <cell r="BD7">
            <v>73</v>
          </cell>
          <cell r="BE7">
            <v>84</v>
          </cell>
          <cell r="BF7">
            <v>78</v>
          </cell>
        </row>
        <row r="8">
          <cell r="B8" t="str">
            <v>Percentil 10</v>
          </cell>
          <cell r="C8" t="str">
            <v>Percentil 25</v>
          </cell>
          <cell r="D8" t="str">
            <v>Percentil 50</v>
          </cell>
          <cell r="E8" t="str">
            <v>Percentil 75</v>
          </cell>
          <cell r="F8" t="str">
            <v>Percentil 90</v>
          </cell>
          <cell r="G8" t="str">
            <v>Promedio</v>
          </cell>
          <cell r="AE8" t="str">
            <v>Percentil 04</v>
          </cell>
          <cell r="AF8" t="str">
            <v>P04</v>
          </cell>
          <cell r="AG8">
            <v>4</v>
          </cell>
          <cell r="AN8" t="str">
            <v>MX</v>
          </cell>
          <cell r="AV8">
            <v>7</v>
          </cell>
          <cell r="AW8">
            <v>85</v>
          </cell>
          <cell r="AX8">
            <v>97</v>
          </cell>
          <cell r="AY8">
            <v>91</v>
          </cell>
          <cell r="BC8">
            <v>7</v>
          </cell>
          <cell r="BD8">
            <v>85</v>
          </cell>
          <cell r="BE8">
            <v>97</v>
          </cell>
          <cell r="BF8">
            <v>91</v>
          </cell>
        </row>
        <row r="9">
          <cell r="AE9" t="str">
            <v>Percentil 05</v>
          </cell>
          <cell r="AF9" t="str">
            <v>P05</v>
          </cell>
          <cell r="AG9">
            <v>5</v>
          </cell>
          <cell r="AN9" t="str">
            <v>PY</v>
          </cell>
          <cell r="AV9">
            <v>8</v>
          </cell>
          <cell r="AW9">
            <v>98</v>
          </cell>
          <cell r="AX9">
            <v>113</v>
          </cell>
          <cell r="AY9">
            <v>106</v>
          </cell>
          <cell r="BC9">
            <v>8</v>
          </cell>
          <cell r="BD9">
            <v>98</v>
          </cell>
          <cell r="BE9">
            <v>113</v>
          </cell>
          <cell r="BF9">
            <v>106</v>
          </cell>
        </row>
        <row r="10">
          <cell r="AE10" t="str">
            <v>Percentil 06</v>
          </cell>
          <cell r="AF10" t="str">
            <v>P06</v>
          </cell>
          <cell r="AG10">
            <v>6</v>
          </cell>
          <cell r="AN10" t="str">
            <v>PE</v>
          </cell>
          <cell r="AV10">
            <v>9</v>
          </cell>
          <cell r="AW10">
            <v>114</v>
          </cell>
          <cell r="AX10">
            <v>134</v>
          </cell>
          <cell r="AY10">
            <v>124</v>
          </cell>
          <cell r="BC10">
            <v>9</v>
          </cell>
          <cell r="BD10">
            <v>114</v>
          </cell>
          <cell r="BE10">
            <v>134</v>
          </cell>
          <cell r="BF10">
            <v>124</v>
          </cell>
        </row>
        <row r="11">
          <cell r="AE11" t="str">
            <v>Percentil 07</v>
          </cell>
          <cell r="AF11" t="str">
            <v>P07</v>
          </cell>
          <cell r="AG11">
            <v>7</v>
          </cell>
          <cell r="AN11" t="str">
            <v>UR</v>
          </cell>
          <cell r="AV11">
            <v>10</v>
          </cell>
          <cell r="AW11">
            <v>135</v>
          </cell>
          <cell r="AX11">
            <v>160</v>
          </cell>
          <cell r="AY11">
            <v>148</v>
          </cell>
          <cell r="BC11">
            <v>10</v>
          </cell>
          <cell r="BD11">
            <v>135</v>
          </cell>
          <cell r="BE11">
            <v>160</v>
          </cell>
          <cell r="BF11">
            <v>148</v>
          </cell>
        </row>
        <row r="12">
          <cell r="AE12" t="str">
            <v>Percentil 08</v>
          </cell>
          <cell r="AF12" t="str">
            <v>P08</v>
          </cell>
          <cell r="AG12">
            <v>8</v>
          </cell>
          <cell r="AN12" t="str">
            <v>VZ</v>
          </cell>
          <cell r="AV12">
            <v>11</v>
          </cell>
          <cell r="AW12">
            <v>161</v>
          </cell>
          <cell r="AX12">
            <v>191</v>
          </cell>
          <cell r="AY12">
            <v>176</v>
          </cell>
          <cell r="BC12">
            <v>11</v>
          </cell>
          <cell r="BD12">
            <v>161</v>
          </cell>
          <cell r="BE12">
            <v>191</v>
          </cell>
          <cell r="BF12">
            <v>176</v>
          </cell>
        </row>
        <row r="13">
          <cell r="AE13" t="str">
            <v>Percentil 09</v>
          </cell>
          <cell r="AF13" t="str">
            <v>P09</v>
          </cell>
          <cell r="AG13">
            <v>9</v>
          </cell>
          <cell r="AN13" t="str">
            <v>GT</v>
          </cell>
          <cell r="AV13">
            <v>12</v>
          </cell>
          <cell r="AW13">
            <v>192</v>
          </cell>
          <cell r="AX13">
            <v>227</v>
          </cell>
          <cell r="AY13">
            <v>210</v>
          </cell>
          <cell r="BC13">
            <v>12</v>
          </cell>
          <cell r="BD13">
            <v>192</v>
          </cell>
          <cell r="BE13">
            <v>227</v>
          </cell>
          <cell r="BF13">
            <v>210</v>
          </cell>
        </row>
        <row r="14">
          <cell r="AE14" t="str">
            <v>Percentil 10</v>
          </cell>
          <cell r="AF14" t="str">
            <v>P10</v>
          </cell>
          <cell r="AG14">
            <v>10</v>
          </cell>
          <cell r="AN14" t="str">
            <v>HN</v>
          </cell>
          <cell r="AV14">
            <v>13</v>
          </cell>
          <cell r="AW14">
            <v>228</v>
          </cell>
          <cell r="AX14">
            <v>268</v>
          </cell>
          <cell r="AY14">
            <v>248</v>
          </cell>
          <cell r="BC14">
            <v>13</v>
          </cell>
          <cell r="BD14">
            <v>228</v>
          </cell>
          <cell r="BE14">
            <v>268</v>
          </cell>
          <cell r="BF14">
            <v>248</v>
          </cell>
        </row>
        <row r="15">
          <cell r="AE15" t="str">
            <v>Percentil 11</v>
          </cell>
          <cell r="AF15" t="str">
            <v>P11</v>
          </cell>
          <cell r="AG15">
            <v>11</v>
          </cell>
          <cell r="AN15" t="str">
            <v>NI</v>
          </cell>
          <cell r="AV15">
            <v>14</v>
          </cell>
          <cell r="AW15">
            <v>269</v>
          </cell>
          <cell r="AX15">
            <v>313</v>
          </cell>
          <cell r="AY15">
            <v>291</v>
          </cell>
          <cell r="BC15">
            <v>14</v>
          </cell>
          <cell r="BD15">
            <v>269</v>
          </cell>
          <cell r="BE15">
            <v>313</v>
          </cell>
          <cell r="BF15">
            <v>291</v>
          </cell>
        </row>
        <row r="16">
          <cell r="AE16" t="str">
            <v>Percentil 12</v>
          </cell>
          <cell r="AF16" t="str">
            <v>P12</v>
          </cell>
          <cell r="AG16">
            <v>12</v>
          </cell>
          <cell r="AN16" t="str">
            <v>SV</v>
          </cell>
          <cell r="AV16">
            <v>15</v>
          </cell>
          <cell r="AW16">
            <v>314</v>
          </cell>
          <cell r="AX16">
            <v>370</v>
          </cell>
          <cell r="AY16">
            <v>342</v>
          </cell>
          <cell r="BC16">
            <v>15</v>
          </cell>
          <cell r="BD16">
            <v>314</v>
          </cell>
          <cell r="BE16">
            <v>370</v>
          </cell>
          <cell r="BF16">
            <v>342</v>
          </cell>
        </row>
        <row r="17">
          <cell r="AE17" t="str">
            <v>Percentil 13</v>
          </cell>
          <cell r="AF17" t="str">
            <v>P13</v>
          </cell>
          <cell r="AG17">
            <v>13</v>
          </cell>
          <cell r="AN17" t="str">
            <v>DO</v>
          </cell>
          <cell r="AV17">
            <v>16</v>
          </cell>
          <cell r="AW17">
            <v>371</v>
          </cell>
          <cell r="AX17">
            <v>438</v>
          </cell>
          <cell r="AY17">
            <v>404</v>
          </cell>
          <cell r="BC17">
            <v>16</v>
          </cell>
          <cell r="BD17">
            <v>371</v>
          </cell>
          <cell r="BE17">
            <v>438</v>
          </cell>
          <cell r="BF17">
            <v>404</v>
          </cell>
        </row>
        <row r="18">
          <cell r="AE18" t="str">
            <v>Percentil 14</v>
          </cell>
          <cell r="AF18" t="str">
            <v>P14</v>
          </cell>
          <cell r="AG18">
            <v>14</v>
          </cell>
          <cell r="AN18" t="str">
            <v>CR</v>
          </cell>
          <cell r="AV18">
            <v>17</v>
          </cell>
          <cell r="AW18">
            <v>439</v>
          </cell>
          <cell r="AX18">
            <v>518</v>
          </cell>
          <cell r="AY18">
            <v>478</v>
          </cell>
          <cell r="BC18">
            <v>17</v>
          </cell>
          <cell r="BD18">
            <v>439</v>
          </cell>
          <cell r="BE18">
            <v>518</v>
          </cell>
          <cell r="BF18">
            <v>478</v>
          </cell>
        </row>
        <row r="19">
          <cell r="AE19" t="str">
            <v>Percentil 15</v>
          </cell>
          <cell r="AF19" t="str">
            <v>P15</v>
          </cell>
          <cell r="AG19">
            <v>15</v>
          </cell>
          <cell r="AN19" t="str">
            <v>PA</v>
          </cell>
          <cell r="AV19">
            <v>18</v>
          </cell>
          <cell r="AW19">
            <v>519</v>
          </cell>
          <cell r="AX19">
            <v>613</v>
          </cell>
          <cell r="AY19">
            <v>566</v>
          </cell>
          <cell r="BC19">
            <v>18</v>
          </cell>
          <cell r="BD19">
            <v>519</v>
          </cell>
          <cell r="BE19">
            <v>613</v>
          </cell>
          <cell r="BF19">
            <v>566</v>
          </cell>
        </row>
        <row r="20">
          <cell r="AE20" t="str">
            <v>Percentil 16</v>
          </cell>
          <cell r="AF20" t="str">
            <v>P16</v>
          </cell>
          <cell r="AG20">
            <v>16</v>
          </cell>
          <cell r="AV20">
            <v>19</v>
          </cell>
          <cell r="AW20">
            <v>614</v>
          </cell>
          <cell r="AX20">
            <v>734</v>
          </cell>
          <cell r="AY20">
            <v>674</v>
          </cell>
          <cell r="BC20">
            <v>19</v>
          </cell>
          <cell r="BD20">
            <v>614</v>
          </cell>
          <cell r="BE20">
            <v>734</v>
          </cell>
          <cell r="BF20">
            <v>674</v>
          </cell>
        </row>
        <row r="21">
          <cell r="AE21" t="str">
            <v>Percentil 17</v>
          </cell>
          <cell r="AF21" t="str">
            <v>P17</v>
          </cell>
          <cell r="AG21">
            <v>17</v>
          </cell>
          <cell r="AV21">
            <v>20</v>
          </cell>
          <cell r="AW21">
            <v>735</v>
          </cell>
          <cell r="AX21">
            <v>879</v>
          </cell>
          <cell r="AY21">
            <v>807</v>
          </cell>
          <cell r="BC21">
            <v>20</v>
          </cell>
          <cell r="BD21">
            <v>735</v>
          </cell>
          <cell r="BE21">
            <v>879</v>
          </cell>
          <cell r="BF21">
            <v>807</v>
          </cell>
        </row>
        <row r="22">
          <cell r="B22">
            <v>1</v>
          </cell>
          <cell r="AE22" t="str">
            <v>Percentil 18</v>
          </cell>
          <cell r="AF22" t="str">
            <v>P18</v>
          </cell>
          <cell r="AG22">
            <v>18</v>
          </cell>
          <cell r="AV22">
            <v>21</v>
          </cell>
          <cell r="AW22">
            <v>880</v>
          </cell>
          <cell r="AX22">
            <v>1055</v>
          </cell>
          <cell r="AY22">
            <v>968</v>
          </cell>
          <cell r="BC22">
            <v>21</v>
          </cell>
          <cell r="BD22">
            <v>880</v>
          </cell>
          <cell r="BE22">
            <v>1055</v>
          </cell>
          <cell r="BF22">
            <v>968</v>
          </cell>
        </row>
        <row r="23">
          <cell r="AE23" t="str">
            <v>Percentil 19</v>
          </cell>
          <cell r="AF23" t="str">
            <v>P19</v>
          </cell>
          <cell r="AG23">
            <v>19</v>
          </cell>
          <cell r="AV23">
            <v>22</v>
          </cell>
          <cell r="AW23">
            <v>1056</v>
          </cell>
          <cell r="AX23">
            <v>1260</v>
          </cell>
          <cell r="AY23">
            <v>1158</v>
          </cell>
          <cell r="BC23">
            <v>22</v>
          </cell>
          <cell r="BD23">
            <v>1056</v>
          </cell>
          <cell r="BE23">
            <v>1260</v>
          </cell>
          <cell r="BF23">
            <v>1158</v>
          </cell>
        </row>
        <row r="24">
          <cell r="AE24" t="str">
            <v>Percentil 20</v>
          </cell>
          <cell r="AF24" t="str">
            <v>P20</v>
          </cell>
          <cell r="AG24">
            <v>20</v>
          </cell>
          <cell r="AV24">
            <v>23</v>
          </cell>
          <cell r="AW24">
            <v>1261</v>
          </cell>
          <cell r="AX24">
            <v>1507</v>
          </cell>
          <cell r="AY24">
            <v>1384</v>
          </cell>
          <cell r="BC24">
            <v>23</v>
          </cell>
          <cell r="BD24">
            <v>1261</v>
          </cell>
          <cell r="BE24">
            <v>1507</v>
          </cell>
          <cell r="BF24">
            <v>1384</v>
          </cell>
        </row>
        <row r="25">
          <cell r="AE25" t="str">
            <v>Percentil 21</v>
          </cell>
          <cell r="AF25" t="str">
            <v>P21</v>
          </cell>
          <cell r="AG25">
            <v>21</v>
          </cell>
          <cell r="AV25">
            <v>24</v>
          </cell>
          <cell r="AW25">
            <v>1508</v>
          </cell>
          <cell r="AX25">
            <v>1800</v>
          </cell>
          <cell r="AY25">
            <v>1654</v>
          </cell>
          <cell r="BC25">
            <v>24</v>
          </cell>
          <cell r="BD25">
            <v>1508</v>
          </cell>
          <cell r="BE25">
            <v>1800</v>
          </cell>
          <cell r="BF25">
            <v>1654</v>
          </cell>
        </row>
        <row r="26">
          <cell r="AE26" t="str">
            <v>Percentil 22</v>
          </cell>
          <cell r="AF26" t="str">
            <v>P22</v>
          </cell>
          <cell r="AG26">
            <v>22</v>
          </cell>
          <cell r="AV26">
            <v>25</v>
          </cell>
          <cell r="AW26">
            <v>1801</v>
          </cell>
          <cell r="AX26">
            <v>2140</v>
          </cell>
          <cell r="AY26">
            <v>1970</v>
          </cell>
          <cell r="BC26">
            <v>25</v>
          </cell>
          <cell r="BD26">
            <v>1801</v>
          </cell>
          <cell r="BE26">
            <v>2140</v>
          </cell>
          <cell r="BF26">
            <v>1970</v>
          </cell>
        </row>
        <row r="27">
          <cell r="G27">
            <v>0.8</v>
          </cell>
          <cell r="AE27" t="str">
            <v>Percentil 23</v>
          </cell>
          <cell r="AF27" t="str">
            <v>P23</v>
          </cell>
          <cell r="AG27">
            <v>23</v>
          </cell>
          <cell r="AV27">
            <v>26</v>
          </cell>
          <cell r="AW27">
            <v>2141</v>
          </cell>
          <cell r="AX27">
            <v>2550</v>
          </cell>
          <cell r="AY27">
            <v>2346</v>
          </cell>
          <cell r="BC27">
            <v>26</v>
          </cell>
          <cell r="BD27">
            <v>2141</v>
          </cell>
          <cell r="BE27">
            <v>2550</v>
          </cell>
          <cell r="BF27">
            <v>2346</v>
          </cell>
        </row>
        <row r="28">
          <cell r="G28">
            <v>1.2</v>
          </cell>
          <cell r="AE28" t="str">
            <v>Percentil 24</v>
          </cell>
          <cell r="AF28" t="str">
            <v>P24</v>
          </cell>
          <cell r="AG28">
            <v>24</v>
          </cell>
          <cell r="AV28">
            <v>27</v>
          </cell>
          <cell r="AW28">
            <v>2551</v>
          </cell>
          <cell r="AX28">
            <v>3020</v>
          </cell>
          <cell r="AY28">
            <v>2786</v>
          </cell>
          <cell r="BC28">
            <v>27</v>
          </cell>
          <cell r="BD28">
            <v>2551</v>
          </cell>
          <cell r="BE28">
            <v>3020</v>
          </cell>
          <cell r="BF28">
            <v>2786</v>
          </cell>
        </row>
        <row r="29">
          <cell r="AE29" t="str">
            <v>Percentil 25</v>
          </cell>
          <cell r="AF29" t="str">
            <v>P25</v>
          </cell>
          <cell r="AG29">
            <v>25</v>
          </cell>
          <cell r="AV29">
            <v>28</v>
          </cell>
          <cell r="AW29">
            <v>3021</v>
          </cell>
          <cell r="AX29">
            <v>3580</v>
          </cell>
          <cell r="AY29">
            <v>3300</v>
          </cell>
          <cell r="BC29">
            <v>28</v>
          </cell>
          <cell r="BD29">
            <v>3021</v>
          </cell>
          <cell r="BE29">
            <v>3580</v>
          </cell>
          <cell r="BF29">
            <v>3300</v>
          </cell>
        </row>
        <row r="30">
          <cell r="AE30" t="str">
            <v>Percentil 26</v>
          </cell>
          <cell r="AF30" t="str">
            <v>P26</v>
          </cell>
          <cell r="AG30">
            <v>26</v>
          </cell>
          <cell r="AV30">
            <v>29</v>
          </cell>
          <cell r="AW30">
            <v>3581</v>
          </cell>
          <cell r="AX30">
            <v>4250</v>
          </cell>
          <cell r="AY30">
            <v>3916</v>
          </cell>
          <cell r="BC30">
            <v>29</v>
          </cell>
          <cell r="BD30">
            <v>3581</v>
          </cell>
          <cell r="BE30">
            <v>4250</v>
          </cell>
          <cell r="BF30">
            <v>3916</v>
          </cell>
        </row>
        <row r="31">
          <cell r="AE31" t="str">
            <v>Percentil 27</v>
          </cell>
          <cell r="AF31" t="str">
            <v>P27</v>
          </cell>
          <cell r="AG31">
            <v>27</v>
          </cell>
          <cell r="AV31">
            <v>30</v>
          </cell>
          <cell r="AW31">
            <v>4251</v>
          </cell>
          <cell r="AX31">
            <v>5060</v>
          </cell>
          <cell r="AY31">
            <v>4656</v>
          </cell>
          <cell r="BC31">
            <v>30</v>
          </cell>
          <cell r="BD31">
            <v>4251</v>
          </cell>
          <cell r="BE31">
            <v>5060</v>
          </cell>
          <cell r="BF31">
            <v>4656</v>
          </cell>
        </row>
        <row r="32">
          <cell r="AE32" t="str">
            <v>Percentil 28</v>
          </cell>
          <cell r="AF32" t="str">
            <v>P28</v>
          </cell>
          <cell r="AG32">
            <v>28</v>
          </cell>
          <cell r="AV32">
            <v>31</v>
          </cell>
          <cell r="AW32">
            <v>5061</v>
          </cell>
          <cell r="AX32">
            <v>6020</v>
          </cell>
          <cell r="AY32">
            <v>5540</v>
          </cell>
          <cell r="BC32">
            <v>31</v>
          </cell>
          <cell r="BD32">
            <v>5061</v>
          </cell>
          <cell r="BE32">
            <v>6020</v>
          </cell>
          <cell r="BF32">
            <v>5540</v>
          </cell>
        </row>
        <row r="33">
          <cell r="AE33" t="str">
            <v>Percentil 29</v>
          </cell>
          <cell r="AF33" t="str">
            <v>P29</v>
          </cell>
          <cell r="AG33">
            <v>29</v>
          </cell>
          <cell r="AV33">
            <v>32</v>
          </cell>
          <cell r="AW33">
            <v>6021</v>
          </cell>
          <cell r="AX33">
            <v>7160</v>
          </cell>
          <cell r="AY33">
            <v>6590</v>
          </cell>
          <cell r="BC33">
            <v>32</v>
          </cell>
          <cell r="BD33">
            <v>6021</v>
          </cell>
          <cell r="BE33">
            <v>7160</v>
          </cell>
          <cell r="BF33">
            <v>6590</v>
          </cell>
        </row>
        <row r="34">
          <cell r="AE34" t="str">
            <v>Percentil 30</v>
          </cell>
          <cell r="AF34" t="str">
            <v>P30</v>
          </cell>
          <cell r="AG34">
            <v>30</v>
          </cell>
          <cell r="AV34">
            <v>33</v>
          </cell>
          <cell r="AW34">
            <v>7161</v>
          </cell>
          <cell r="AX34">
            <v>8320</v>
          </cell>
          <cell r="AY34">
            <v>7740</v>
          </cell>
          <cell r="BC34">
            <v>33</v>
          </cell>
          <cell r="BD34">
            <v>7161</v>
          </cell>
          <cell r="BE34">
            <v>8320</v>
          </cell>
          <cell r="BF34">
            <v>7740</v>
          </cell>
        </row>
        <row r="35">
          <cell r="AE35" t="str">
            <v>Percentil 31</v>
          </cell>
          <cell r="AF35" t="str">
            <v>P31</v>
          </cell>
          <cell r="AG35">
            <v>31</v>
          </cell>
          <cell r="AV35">
            <v>34</v>
          </cell>
          <cell r="AW35">
            <v>8321</v>
          </cell>
          <cell r="AX35">
            <v>9640</v>
          </cell>
          <cell r="AY35">
            <v>8980</v>
          </cell>
          <cell r="BC35">
            <v>34</v>
          </cell>
          <cell r="BD35">
            <v>8321</v>
          </cell>
          <cell r="BE35">
            <v>9640</v>
          </cell>
          <cell r="BF35">
            <v>8980</v>
          </cell>
        </row>
        <row r="36">
          <cell r="AE36" t="str">
            <v>Percentil 32</v>
          </cell>
          <cell r="AF36" t="str">
            <v>P32</v>
          </cell>
          <cell r="AG36">
            <v>32</v>
          </cell>
          <cell r="AV36">
            <v>35</v>
          </cell>
          <cell r="AW36">
            <v>9641</v>
          </cell>
          <cell r="AX36">
            <v>11180</v>
          </cell>
          <cell r="AY36">
            <v>10410</v>
          </cell>
          <cell r="BC36">
            <v>35</v>
          </cell>
          <cell r="BD36">
            <v>9641</v>
          </cell>
          <cell r="BE36">
            <v>11180</v>
          </cell>
          <cell r="BF36">
            <v>10410</v>
          </cell>
        </row>
        <row r="37">
          <cell r="AE37" t="str">
            <v>Percentil 33</v>
          </cell>
          <cell r="AF37" t="str">
            <v>P33</v>
          </cell>
          <cell r="AG37">
            <v>33</v>
          </cell>
          <cell r="AV37">
            <v>36</v>
          </cell>
          <cell r="AW37">
            <v>11181</v>
          </cell>
          <cell r="AX37">
            <v>12980</v>
          </cell>
          <cell r="AY37">
            <v>12080</v>
          </cell>
          <cell r="BC37">
            <v>36</v>
          </cell>
          <cell r="BD37">
            <v>11181</v>
          </cell>
          <cell r="BE37">
            <v>12980</v>
          </cell>
          <cell r="BF37">
            <v>12080</v>
          </cell>
        </row>
        <row r="38">
          <cell r="AE38" t="str">
            <v>Percentil 34</v>
          </cell>
          <cell r="AF38" t="str">
            <v>P34</v>
          </cell>
          <cell r="AG38">
            <v>34</v>
          </cell>
          <cell r="AV38">
            <v>37</v>
          </cell>
          <cell r="AW38">
            <v>12981</v>
          </cell>
          <cell r="AX38">
            <v>15080</v>
          </cell>
          <cell r="AY38">
            <v>14030</v>
          </cell>
          <cell r="BC38">
            <v>37</v>
          </cell>
          <cell r="BD38">
            <v>12981</v>
          </cell>
          <cell r="BE38">
            <v>15080</v>
          </cell>
          <cell r="BF38">
            <v>14030</v>
          </cell>
        </row>
        <row r="39">
          <cell r="AE39" t="str">
            <v>Percentil 35</v>
          </cell>
          <cell r="AF39" t="str">
            <v>P35</v>
          </cell>
          <cell r="AG39">
            <v>35</v>
          </cell>
          <cell r="AV39">
            <v>38</v>
          </cell>
          <cell r="AW39">
            <v>15081</v>
          </cell>
          <cell r="AX39">
            <v>17540</v>
          </cell>
          <cell r="AY39">
            <v>16310</v>
          </cell>
          <cell r="BC39">
            <v>38</v>
          </cell>
          <cell r="BD39">
            <v>15081</v>
          </cell>
          <cell r="BE39">
            <v>17540</v>
          </cell>
          <cell r="BF39">
            <v>16310</v>
          </cell>
        </row>
        <row r="40">
          <cell r="AE40" t="str">
            <v>Percentil 36</v>
          </cell>
          <cell r="AF40" t="str">
            <v>P36</v>
          </cell>
          <cell r="AG40">
            <v>36</v>
          </cell>
          <cell r="AV40">
            <v>38</v>
          </cell>
          <cell r="AW40">
            <v>17541</v>
          </cell>
          <cell r="AY40">
            <v>16310</v>
          </cell>
          <cell r="BC40">
            <v>38</v>
          </cell>
          <cell r="BD40">
            <v>17541</v>
          </cell>
          <cell r="BF40">
            <v>16310</v>
          </cell>
        </row>
        <row r="41">
          <cell r="AE41" t="str">
            <v>Percentil 37</v>
          </cell>
          <cell r="AF41" t="str">
            <v>P37</v>
          </cell>
          <cell r="AG41">
            <v>37</v>
          </cell>
        </row>
        <row r="42">
          <cell r="AE42" t="str">
            <v>Percentil 38</v>
          </cell>
          <cell r="AF42" t="str">
            <v>P38</v>
          </cell>
          <cell r="AG42">
            <v>38</v>
          </cell>
        </row>
        <row r="43">
          <cell r="AE43" t="str">
            <v>Percentil 39</v>
          </cell>
          <cell r="AF43" t="str">
            <v>P39</v>
          </cell>
          <cell r="AG43">
            <v>39</v>
          </cell>
        </row>
        <row r="44">
          <cell r="AE44" t="str">
            <v>Percentil 40</v>
          </cell>
          <cell r="AF44" t="str">
            <v>P40</v>
          </cell>
          <cell r="AG44">
            <v>40</v>
          </cell>
        </row>
        <row r="45">
          <cell r="AE45" t="str">
            <v>Percentil 41</v>
          </cell>
          <cell r="AF45" t="str">
            <v>P41</v>
          </cell>
          <cell r="AG45">
            <v>41</v>
          </cell>
        </row>
        <row r="46">
          <cell r="AE46" t="str">
            <v>Percentil 42</v>
          </cell>
          <cell r="AF46" t="str">
            <v>P42</v>
          </cell>
          <cell r="AG46">
            <v>42</v>
          </cell>
        </row>
        <row r="47">
          <cell r="AE47" t="str">
            <v>Percentil 43</v>
          </cell>
          <cell r="AF47" t="str">
            <v>P43</v>
          </cell>
          <cell r="AG47">
            <v>43</v>
          </cell>
        </row>
        <row r="48">
          <cell r="AE48" t="str">
            <v>Percentil 44</v>
          </cell>
          <cell r="AF48" t="str">
            <v>P44</v>
          </cell>
          <cell r="AG48">
            <v>44</v>
          </cell>
        </row>
        <row r="49">
          <cell r="AE49" t="str">
            <v>Percentil 45</v>
          </cell>
          <cell r="AF49" t="str">
            <v>P45</v>
          </cell>
          <cell r="AG49">
            <v>45</v>
          </cell>
        </row>
        <row r="50">
          <cell r="AE50" t="str">
            <v>Percentil 46</v>
          </cell>
          <cell r="AF50" t="str">
            <v>P46</v>
          </cell>
          <cell r="AG50">
            <v>46</v>
          </cell>
        </row>
        <row r="51">
          <cell r="AE51" t="str">
            <v>Percentil 47</v>
          </cell>
          <cell r="AF51" t="str">
            <v>P47</v>
          </cell>
          <cell r="AG51">
            <v>47</v>
          </cell>
        </row>
        <row r="52">
          <cell r="AE52" t="str">
            <v>Percentil 48</v>
          </cell>
          <cell r="AF52" t="str">
            <v>P48</v>
          </cell>
          <cell r="AG52">
            <v>48</v>
          </cell>
        </row>
        <row r="53">
          <cell r="AE53" t="str">
            <v>Percentil 49</v>
          </cell>
          <cell r="AF53" t="str">
            <v>P49</v>
          </cell>
          <cell r="AG53">
            <v>49</v>
          </cell>
        </row>
        <row r="54">
          <cell r="AE54" t="str">
            <v>Percentil 50</v>
          </cell>
          <cell r="AF54" t="str">
            <v>P50</v>
          </cell>
          <cell r="AG54">
            <v>50</v>
          </cell>
        </row>
        <row r="55">
          <cell r="AE55" t="str">
            <v>Percentil 51</v>
          </cell>
          <cell r="AF55" t="str">
            <v>P51</v>
          </cell>
          <cell r="AG55">
            <v>51</v>
          </cell>
        </row>
        <row r="56">
          <cell r="AE56" t="str">
            <v>Percentil 52</v>
          </cell>
          <cell r="AF56" t="str">
            <v>P52</v>
          </cell>
          <cell r="AG56">
            <v>52</v>
          </cell>
        </row>
        <row r="57">
          <cell r="AE57" t="str">
            <v>Percentil 53</v>
          </cell>
          <cell r="AF57" t="str">
            <v>P53</v>
          </cell>
          <cell r="AG57">
            <v>53</v>
          </cell>
        </row>
        <row r="58">
          <cell r="AE58" t="str">
            <v>Percentil 54</v>
          </cell>
          <cell r="AF58" t="str">
            <v>P54</v>
          </cell>
          <cell r="AG58">
            <v>54</v>
          </cell>
        </row>
        <row r="59">
          <cell r="AE59" t="str">
            <v>Percentil 55</v>
          </cell>
          <cell r="AF59" t="str">
            <v>P55</v>
          </cell>
          <cell r="AG59">
            <v>55</v>
          </cell>
        </row>
        <row r="60">
          <cell r="AE60" t="str">
            <v>Percentil 56</v>
          </cell>
          <cell r="AF60" t="str">
            <v>P56</v>
          </cell>
          <cell r="AG60">
            <v>56</v>
          </cell>
        </row>
        <row r="61">
          <cell r="AE61" t="str">
            <v>Percentil 57</v>
          </cell>
          <cell r="AF61" t="str">
            <v>P57</v>
          </cell>
          <cell r="AG61">
            <v>57</v>
          </cell>
        </row>
        <row r="62">
          <cell r="AE62" t="str">
            <v>Percentil 58</v>
          </cell>
          <cell r="AF62" t="str">
            <v>P58</v>
          </cell>
          <cell r="AG62">
            <v>58</v>
          </cell>
        </row>
        <row r="63">
          <cell r="AE63" t="str">
            <v>Percentil 59</v>
          </cell>
          <cell r="AF63" t="str">
            <v>P59</v>
          </cell>
          <cell r="AG63">
            <v>59</v>
          </cell>
        </row>
        <row r="64">
          <cell r="AE64" t="str">
            <v>Percentil 60</v>
          </cell>
          <cell r="AF64" t="str">
            <v>P60</v>
          </cell>
          <cell r="AG64">
            <v>60</v>
          </cell>
        </row>
        <row r="65">
          <cell r="AE65" t="str">
            <v>Percentil 61</v>
          </cell>
          <cell r="AF65" t="str">
            <v>P61</v>
          </cell>
          <cell r="AG65">
            <v>61</v>
          </cell>
        </row>
        <row r="66">
          <cell r="AE66" t="str">
            <v>Percentil 62</v>
          </cell>
          <cell r="AF66" t="str">
            <v>P62</v>
          </cell>
          <cell r="AG66">
            <v>62</v>
          </cell>
        </row>
        <row r="67">
          <cell r="AE67" t="str">
            <v>Percentil 63</v>
          </cell>
          <cell r="AF67" t="str">
            <v>P63</v>
          </cell>
          <cell r="AG67">
            <v>63</v>
          </cell>
        </row>
        <row r="68">
          <cell r="AE68" t="str">
            <v>Percentil 64</v>
          </cell>
          <cell r="AF68" t="str">
            <v>P64</v>
          </cell>
          <cell r="AG68">
            <v>64</v>
          </cell>
        </row>
        <row r="69">
          <cell r="AE69" t="str">
            <v>Percentil 65</v>
          </cell>
          <cell r="AF69" t="str">
            <v>P65</v>
          </cell>
          <cell r="AG69">
            <v>65</v>
          </cell>
        </row>
        <row r="70">
          <cell r="AE70" t="str">
            <v>Percentil 66</v>
          </cell>
          <cell r="AF70" t="str">
            <v>P66</v>
          </cell>
          <cell r="AG70">
            <v>66</v>
          </cell>
        </row>
        <row r="71">
          <cell r="AE71" t="str">
            <v>Percentil 67</v>
          </cell>
          <cell r="AF71" t="str">
            <v>P67</v>
          </cell>
          <cell r="AG71">
            <v>67</v>
          </cell>
        </row>
        <row r="72">
          <cell r="AE72" t="str">
            <v>Percentil 68</v>
          </cell>
          <cell r="AF72" t="str">
            <v>P68</v>
          </cell>
          <cell r="AG72">
            <v>68</v>
          </cell>
        </row>
        <row r="73">
          <cell r="AE73" t="str">
            <v>Percentil 69</v>
          </cell>
          <cell r="AF73" t="str">
            <v>P69</v>
          </cell>
          <cell r="AG73">
            <v>69</v>
          </cell>
        </row>
        <row r="74">
          <cell r="AE74" t="str">
            <v>Percentil 70</v>
          </cell>
          <cell r="AF74" t="str">
            <v>P70</v>
          </cell>
          <cell r="AG74">
            <v>70</v>
          </cell>
        </row>
        <row r="75">
          <cell r="AE75" t="str">
            <v>Percentil 71</v>
          </cell>
          <cell r="AF75" t="str">
            <v>P71</v>
          </cell>
          <cell r="AG75">
            <v>71</v>
          </cell>
        </row>
        <row r="76">
          <cell r="AE76" t="str">
            <v>Percentil 72</v>
          </cell>
          <cell r="AF76" t="str">
            <v>P72</v>
          </cell>
          <cell r="AG76">
            <v>72</v>
          </cell>
        </row>
        <row r="77">
          <cell r="AE77" t="str">
            <v>Percentil 73</v>
          </cell>
          <cell r="AF77" t="str">
            <v>P73</v>
          </cell>
          <cell r="AG77">
            <v>73</v>
          </cell>
        </row>
        <row r="78">
          <cell r="AE78" t="str">
            <v>Percentil 74</v>
          </cell>
          <cell r="AF78" t="str">
            <v>P74</v>
          </cell>
          <cell r="AG78">
            <v>74</v>
          </cell>
        </row>
        <row r="79">
          <cell r="AE79" t="str">
            <v>Percentil 75</v>
          </cell>
          <cell r="AF79" t="str">
            <v>P75</v>
          </cell>
          <cell r="AG79">
            <v>75</v>
          </cell>
        </row>
        <row r="80">
          <cell r="AE80" t="str">
            <v>Percentil 76</v>
          </cell>
          <cell r="AF80" t="str">
            <v>P76</v>
          </cell>
          <cell r="AG80">
            <v>76</v>
          </cell>
        </row>
        <row r="81">
          <cell r="AE81" t="str">
            <v>Percentil 77</v>
          </cell>
          <cell r="AF81" t="str">
            <v>P77</v>
          </cell>
          <cell r="AG81">
            <v>77</v>
          </cell>
        </row>
        <row r="82">
          <cell r="AE82" t="str">
            <v>Percentil 78</v>
          </cell>
          <cell r="AF82" t="str">
            <v>P78</v>
          </cell>
          <cell r="AG82">
            <v>78</v>
          </cell>
        </row>
        <row r="83">
          <cell r="AE83" t="str">
            <v>Percentil 79</v>
          </cell>
          <cell r="AF83" t="str">
            <v>P79</v>
          </cell>
          <cell r="AG83">
            <v>79</v>
          </cell>
        </row>
        <row r="84">
          <cell r="AE84" t="str">
            <v>Percentil 80</v>
          </cell>
          <cell r="AF84" t="str">
            <v>P80</v>
          </cell>
          <cell r="AG84">
            <v>80</v>
          </cell>
        </row>
        <row r="85">
          <cell r="AE85" t="str">
            <v>Percentil 81</v>
          </cell>
          <cell r="AF85" t="str">
            <v>P81</v>
          </cell>
          <cell r="AG85">
            <v>81</v>
          </cell>
        </row>
        <row r="86">
          <cell r="AE86" t="str">
            <v>Percentil 82</v>
          </cell>
          <cell r="AF86" t="str">
            <v>P82</v>
          </cell>
          <cell r="AG86">
            <v>82</v>
          </cell>
        </row>
        <row r="87">
          <cell r="AE87" t="str">
            <v>Percentil 83</v>
          </cell>
          <cell r="AF87" t="str">
            <v>P83</v>
          </cell>
          <cell r="AG87">
            <v>83</v>
          </cell>
        </row>
        <row r="88">
          <cell r="AE88" t="str">
            <v>Percentil 84</v>
          </cell>
          <cell r="AF88" t="str">
            <v>P84</v>
          </cell>
          <cell r="AG88">
            <v>84</v>
          </cell>
        </row>
        <row r="89">
          <cell r="AE89" t="str">
            <v>Percentil 85</v>
          </cell>
          <cell r="AF89" t="str">
            <v>P85</v>
          </cell>
          <cell r="AG89">
            <v>85</v>
          </cell>
        </row>
        <row r="90">
          <cell r="AE90" t="str">
            <v>Percentil 86</v>
          </cell>
          <cell r="AF90" t="str">
            <v>P86</v>
          </cell>
          <cell r="AG90">
            <v>86</v>
          </cell>
        </row>
        <row r="91">
          <cell r="AE91" t="str">
            <v>Percentil 87</v>
          </cell>
          <cell r="AF91" t="str">
            <v>P87</v>
          </cell>
          <cell r="AG91">
            <v>87</v>
          </cell>
        </row>
        <row r="92">
          <cell r="AE92" t="str">
            <v>Percentil 88</v>
          </cell>
          <cell r="AF92" t="str">
            <v>P88</v>
          </cell>
          <cell r="AG92">
            <v>88</v>
          </cell>
        </row>
        <row r="93">
          <cell r="AE93" t="str">
            <v>Percentil 89</v>
          </cell>
          <cell r="AF93" t="str">
            <v>P89</v>
          </cell>
          <cell r="AG93">
            <v>89</v>
          </cell>
        </row>
        <row r="94">
          <cell r="AE94" t="str">
            <v>Percentil 90</v>
          </cell>
          <cell r="AF94" t="str">
            <v>P90</v>
          </cell>
          <cell r="AG94">
            <v>90</v>
          </cell>
        </row>
        <row r="95">
          <cell r="AE95" t="str">
            <v>Percentil 91</v>
          </cell>
          <cell r="AF95" t="str">
            <v>P91</v>
          </cell>
          <cell r="AG95">
            <v>91</v>
          </cell>
        </row>
        <row r="96">
          <cell r="AE96" t="str">
            <v>Percentil 92</v>
          </cell>
          <cell r="AF96" t="str">
            <v>P92</v>
          </cell>
          <cell r="AG96">
            <v>92</v>
          </cell>
        </row>
        <row r="97">
          <cell r="AE97" t="str">
            <v>Percentil 93</v>
          </cell>
          <cell r="AF97" t="str">
            <v>P93</v>
          </cell>
          <cell r="AG97">
            <v>93</v>
          </cell>
        </row>
        <row r="98">
          <cell r="AE98" t="str">
            <v>Percentil 94</v>
          </cell>
          <cell r="AF98" t="str">
            <v>P94</v>
          </cell>
          <cell r="AG98">
            <v>94</v>
          </cell>
        </row>
        <row r="99">
          <cell r="AE99" t="str">
            <v>Percentil 95</v>
          </cell>
          <cell r="AF99" t="str">
            <v>P95</v>
          </cell>
          <cell r="AG99">
            <v>95</v>
          </cell>
        </row>
        <row r="100">
          <cell r="AE100" t="str">
            <v>Percentil 96</v>
          </cell>
          <cell r="AF100" t="str">
            <v>P96</v>
          </cell>
          <cell r="AG100">
            <v>96</v>
          </cell>
        </row>
        <row r="101">
          <cell r="AE101" t="str">
            <v>Percentil 97</v>
          </cell>
          <cell r="AF101" t="str">
            <v>P97</v>
          </cell>
          <cell r="AG101">
            <v>97</v>
          </cell>
        </row>
        <row r="102">
          <cell r="AE102" t="str">
            <v>Percentil 98</v>
          </cell>
          <cell r="AF102" t="str">
            <v>P98</v>
          </cell>
          <cell r="AG102">
            <v>98</v>
          </cell>
        </row>
        <row r="103">
          <cell r="AE103" t="str">
            <v>Percentil 99</v>
          </cell>
          <cell r="AF103" t="str">
            <v>P99</v>
          </cell>
          <cell r="AG103">
            <v>99</v>
          </cell>
        </row>
      </sheetData>
      <sheetData sheetId="9"/>
      <sheetData sheetId="10">
        <row r="2">
          <cell r="A2" t="str">
            <v>BSM2346Promedio</v>
          </cell>
          <cell r="B2" t="str">
            <v>BSM1Promedio</v>
          </cell>
          <cell r="C2" t="str">
            <v>BSM</v>
          </cell>
          <cell r="D2">
            <v>1970</v>
          </cell>
          <cell r="E2">
            <v>2550</v>
          </cell>
          <cell r="F2" t="str">
            <v>AVG</v>
          </cell>
          <cell r="G2">
            <v>25328.760638297874</v>
          </cell>
          <cell r="H2">
            <v>-34786797.457446814</v>
          </cell>
          <cell r="I2">
            <v>101</v>
          </cell>
          <cell r="J2">
            <v>1</v>
          </cell>
          <cell r="L2" t="str">
            <v>Promedio</v>
          </cell>
          <cell r="M2">
            <v>101</v>
          </cell>
          <cell r="N2">
            <v>24634475</v>
          </cell>
          <cell r="O2">
            <v>24634475</v>
          </cell>
          <cell r="P2">
            <v>2346</v>
          </cell>
          <cell r="Q2">
            <v>29801542.170212768</v>
          </cell>
        </row>
        <row r="3">
          <cell r="A3" t="str">
            <v>BSM1970Promedio</v>
          </cell>
          <cell r="B3" t="str">
            <v>BSM2Promedio</v>
          </cell>
          <cell r="C3" t="str">
            <v>BSM</v>
          </cell>
          <cell r="D3">
            <v>1654</v>
          </cell>
          <cell r="E3">
            <v>1970</v>
          </cell>
          <cell r="F3" t="str">
            <v>AVG</v>
          </cell>
          <cell r="G3">
            <v>-1744.5411392405063</v>
          </cell>
          <cell r="H3">
            <v>18547607.044303797</v>
          </cell>
          <cell r="I3">
            <v>101</v>
          </cell>
          <cell r="J3">
            <v>2</v>
          </cell>
          <cell r="L3" t="str">
            <v>Promedio</v>
          </cell>
          <cell r="M3">
            <v>101</v>
          </cell>
          <cell r="N3">
            <v>15110861</v>
          </cell>
          <cell r="O3">
            <v>15110861</v>
          </cell>
          <cell r="P3">
            <v>1970</v>
          </cell>
          <cell r="Q3">
            <v>15110861</v>
          </cell>
        </row>
        <row r="4">
          <cell r="A4" t="str">
            <v>BSM1654Promedio</v>
          </cell>
          <cell r="B4" t="str">
            <v>BSM3Promedio</v>
          </cell>
          <cell r="C4" t="str">
            <v>BSM</v>
          </cell>
          <cell r="D4">
            <v>1384</v>
          </cell>
          <cell r="E4">
            <v>1654</v>
          </cell>
          <cell r="F4" t="str">
            <v>AVG</v>
          </cell>
          <cell r="G4">
            <v>5244.2703703703701</v>
          </cell>
          <cell r="H4">
            <v>6988112.807407408</v>
          </cell>
          <cell r="I4">
            <v>101</v>
          </cell>
          <cell r="J4">
            <v>3</v>
          </cell>
          <cell r="L4" t="str">
            <v>Promedio</v>
          </cell>
          <cell r="M4">
            <v>101</v>
          </cell>
          <cell r="N4">
            <v>15662136</v>
          </cell>
          <cell r="O4">
            <v>15662136</v>
          </cell>
          <cell r="P4">
            <v>1654</v>
          </cell>
          <cell r="Q4">
            <v>15662136</v>
          </cell>
        </row>
        <row r="5">
          <cell r="A5" t="str">
            <v>BSM1384Promedio</v>
          </cell>
          <cell r="B5" t="str">
            <v>BSM4Promedio</v>
          </cell>
          <cell r="C5" t="str">
            <v>BSM</v>
          </cell>
          <cell r="D5">
            <v>1158</v>
          </cell>
          <cell r="E5">
            <v>1384</v>
          </cell>
          <cell r="F5" t="str">
            <v>AVG</v>
          </cell>
          <cell r="G5">
            <v>13317.893805309735</v>
          </cell>
          <cell r="H5">
            <v>-4185782.0265486725</v>
          </cell>
          <cell r="I5">
            <v>101</v>
          </cell>
          <cell r="J5">
            <v>4</v>
          </cell>
          <cell r="L5" t="str">
            <v>Promedio</v>
          </cell>
          <cell r="M5">
            <v>101</v>
          </cell>
          <cell r="N5">
            <v>14246183</v>
          </cell>
          <cell r="O5">
            <v>14246183</v>
          </cell>
          <cell r="P5">
            <v>1384</v>
          </cell>
          <cell r="Q5">
            <v>14246183</v>
          </cell>
        </row>
        <row r="6">
          <cell r="A6" t="str">
            <v>BSM1158Promedio</v>
          </cell>
          <cell r="B6" t="str">
            <v>BSM5Promedio</v>
          </cell>
          <cell r="C6" t="str">
            <v>BSM</v>
          </cell>
          <cell r="D6">
            <v>968</v>
          </cell>
          <cell r="E6">
            <v>1158</v>
          </cell>
          <cell r="F6" t="str">
            <v>AVG</v>
          </cell>
          <cell r="G6">
            <v>9145.5789473684217</v>
          </cell>
          <cell r="H6">
            <v>645758.57894736715</v>
          </cell>
          <cell r="I6">
            <v>101</v>
          </cell>
          <cell r="J6">
            <v>5</v>
          </cell>
          <cell r="L6" t="str">
            <v>Promedio</v>
          </cell>
          <cell r="M6">
            <v>101</v>
          </cell>
          <cell r="N6">
            <v>11236339</v>
          </cell>
          <cell r="O6">
            <v>11236339</v>
          </cell>
          <cell r="P6">
            <v>1158</v>
          </cell>
          <cell r="Q6">
            <v>11236339</v>
          </cell>
        </row>
        <row r="7">
          <cell r="A7" t="str">
            <v>BSM968Promedio</v>
          </cell>
          <cell r="B7" t="str">
            <v>BSM6Promedio</v>
          </cell>
          <cell r="C7" t="str">
            <v>BSM</v>
          </cell>
          <cell r="D7">
            <v>807</v>
          </cell>
          <cell r="E7">
            <v>968</v>
          </cell>
          <cell r="F7" t="str">
            <v>AVG</v>
          </cell>
          <cell r="G7">
            <v>12216.372670807454</v>
          </cell>
          <cell r="H7">
            <v>-2326769.7453416158</v>
          </cell>
          <cell r="I7">
            <v>101</v>
          </cell>
          <cell r="J7">
            <v>6</v>
          </cell>
          <cell r="L7" t="str">
            <v>Promedio</v>
          </cell>
          <cell r="M7">
            <v>101</v>
          </cell>
          <cell r="N7">
            <v>9498679</v>
          </cell>
          <cell r="O7">
            <v>9498679</v>
          </cell>
          <cell r="P7">
            <v>968</v>
          </cell>
          <cell r="Q7">
            <v>9498679</v>
          </cell>
        </row>
        <row r="8">
          <cell r="A8" t="str">
            <v>BSM807Promedio</v>
          </cell>
          <cell r="B8" t="str">
            <v>BSM7Promedio</v>
          </cell>
          <cell r="C8" t="str">
            <v>BSM</v>
          </cell>
          <cell r="D8">
            <v>674</v>
          </cell>
          <cell r="E8">
            <v>807</v>
          </cell>
          <cell r="F8" t="str">
            <v>AVG</v>
          </cell>
          <cell r="G8">
            <v>10148.225563909775</v>
          </cell>
          <cell r="H8">
            <v>-657775.03007518779</v>
          </cell>
          <cell r="I8">
            <v>101</v>
          </cell>
          <cell r="J8">
            <v>7</v>
          </cell>
          <cell r="L8" t="str">
            <v>Promedio</v>
          </cell>
          <cell r="M8">
            <v>101</v>
          </cell>
          <cell r="N8">
            <v>7531843</v>
          </cell>
          <cell r="O8">
            <v>7531843</v>
          </cell>
          <cell r="P8">
            <v>807</v>
          </cell>
          <cell r="Q8">
            <v>7531843</v>
          </cell>
        </row>
        <row r="9">
          <cell r="A9" t="str">
            <v>BSM674Promedio</v>
          </cell>
          <cell r="B9" t="str">
            <v>BSM8Promedio</v>
          </cell>
          <cell r="C9" t="str">
            <v>BSM</v>
          </cell>
          <cell r="D9">
            <v>566</v>
          </cell>
          <cell r="E9">
            <v>674</v>
          </cell>
          <cell r="F9" t="str">
            <v>AVG</v>
          </cell>
          <cell r="G9">
            <v>12246.805555555555</v>
          </cell>
          <cell r="H9">
            <v>-2072217.944444444</v>
          </cell>
          <cell r="I9">
            <v>101</v>
          </cell>
          <cell r="J9">
            <v>8</v>
          </cell>
          <cell r="L9" t="str">
            <v>Promedio</v>
          </cell>
          <cell r="M9">
            <v>101</v>
          </cell>
          <cell r="N9">
            <v>6182129</v>
          </cell>
          <cell r="O9">
            <v>6182129</v>
          </cell>
          <cell r="P9">
            <v>674</v>
          </cell>
          <cell r="Q9">
            <v>6182129</v>
          </cell>
        </row>
        <row r="10">
          <cell r="A10" t="str">
            <v>BSM566Promedio</v>
          </cell>
          <cell r="B10" t="str">
            <v>BSM9Promedio</v>
          </cell>
          <cell r="C10" t="str">
            <v>BSM</v>
          </cell>
          <cell r="D10">
            <v>478</v>
          </cell>
          <cell r="E10">
            <v>566</v>
          </cell>
          <cell r="F10" t="str">
            <v>AVG</v>
          </cell>
          <cell r="G10">
            <v>11774.397727272728</v>
          </cell>
          <cell r="H10">
            <v>-1804835.1136363642</v>
          </cell>
          <cell r="I10">
            <v>101</v>
          </cell>
          <cell r="J10">
            <v>9</v>
          </cell>
          <cell r="L10" t="str">
            <v>Promedio</v>
          </cell>
          <cell r="M10">
            <v>101</v>
          </cell>
          <cell r="N10">
            <v>4859474</v>
          </cell>
          <cell r="O10">
            <v>4859474</v>
          </cell>
          <cell r="P10">
            <v>566</v>
          </cell>
          <cell r="Q10">
            <v>4859474</v>
          </cell>
        </row>
        <row r="11">
          <cell r="A11" t="str">
            <v>BSM478Promedio</v>
          </cell>
          <cell r="B11" t="str">
            <v>BSM10Promedio</v>
          </cell>
          <cell r="C11" t="str">
            <v>BSM</v>
          </cell>
          <cell r="D11">
            <v>404</v>
          </cell>
          <cell r="E11">
            <v>478</v>
          </cell>
          <cell r="F11" t="str">
            <v>AVG</v>
          </cell>
          <cell r="G11">
            <v>11611.675675675675</v>
          </cell>
          <cell r="H11">
            <v>-1727053.9729729723</v>
          </cell>
          <cell r="I11">
            <v>101</v>
          </cell>
          <cell r="J11">
            <v>10</v>
          </cell>
          <cell r="L11" t="str">
            <v>Promedio</v>
          </cell>
          <cell r="M11">
            <v>101</v>
          </cell>
          <cell r="N11">
            <v>3823327</v>
          </cell>
          <cell r="O11">
            <v>3823327</v>
          </cell>
          <cell r="P11">
            <v>478</v>
          </cell>
          <cell r="Q11">
            <v>3823327</v>
          </cell>
        </row>
        <row r="12">
          <cell r="A12" t="str">
            <v>BSM404Promedio</v>
          </cell>
          <cell r="B12" t="str">
            <v>BSM11Promedio</v>
          </cell>
          <cell r="C12" t="str">
            <v>BSM</v>
          </cell>
          <cell r="D12">
            <v>342</v>
          </cell>
          <cell r="E12">
            <v>404</v>
          </cell>
          <cell r="F12" t="str">
            <v>AVG</v>
          </cell>
          <cell r="G12">
            <v>10892.596774193549</v>
          </cell>
          <cell r="H12">
            <v>-1436546.0967741939</v>
          </cell>
          <cell r="I12">
            <v>101</v>
          </cell>
          <cell r="J12">
            <v>11</v>
          </cell>
          <cell r="L12" t="str">
            <v>Promedio</v>
          </cell>
          <cell r="M12">
            <v>101</v>
          </cell>
          <cell r="N12">
            <v>2964062.9999999995</v>
          </cell>
          <cell r="O12">
            <v>2964063</v>
          </cell>
          <cell r="P12">
            <v>404</v>
          </cell>
          <cell r="Q12">
            <v>2964062.9999999995</v>
          </cell>
        </row>
        <row r="13">
          <cell r="A13" t="str">
            <v>BSM342Promedio</v>
          </cell>
          <cell r="B13" t="str">
            <v>BSM12Promedio</v>
          </cell>
          <cell r="C13" t="str">
            <v>BSM</v>
          </cell>
          <cell r="D13">
            <v>291</v>
          </cell>
          <cell r="E13">
            <v>342</v>
          </cell>
          <cell r="F13" t="str">
            <v>AVG</v>
          </cell>
          <cell r="G13">
            <v>10817.019607843138</v>
          </cell>
          <cell r="H13">
            <v>-1410698.7058823532</v>
          </cell>
          <cell r="I13">
            <v>101</v>
          </cell>
          <cell r="J13">
            <v>12</v>
          </cell>
          <cell r="L13" t="str">
            <v>Promedio</v>
          </cell>
          <cell r="M13">
            <v>101</v>
          </cell>
          <cell r="N13">
            <v>2288722</v>
          </cell>
          <cell r="O13">
            <v>2288722</v>
          </cell>
          <cell r="P13">
            <v>342</v>
          </cell>
          <cell r="Q13">
            <v>2288722</v>
          </cell>
        </row>
        <row r="14">
          <cell r="A14" t="str">
            <v>BSM291Promedio</v>
          </cell>
          <cell r="B14" t="str">
            <v>BSM13Promedio</v>
          </cell>
          <cell r="C14" t="str">
            <v>BSM</v>
          </cell>
          <cell r="D14">
            <v>248</v>
          </cell>
          <cell r="E14">
            <v>291</v>
          </cell>
          <cell r="F14" t="str">
            <v>AVG</v>
          </cell>
          <cell r="G14">
            <v>8613.2558139534885</v>
          </cell>
          <cell r="H14">
            <v>-769403.44186046533</v>
          </cell>
          <cell r="I14">
            <v>101</v>
          </cell>
          <cell r="J14">
            <v>13</v>
          </cell>
          <cell r="L14" t="str">
            <v>Promedio</v>
          </cell>
          <cell r="M14">
            <v>101</v>
          </cell>
          <cell r="N14">
            <v>1737054</v>
          </cell>
          <cell r="O14">
            <v>1737054</v>
          </cell>
          <cell r="P14">
            <v>291</v>
          </cell>
          <cell r="Q14">
            <v>1737054</v>
          </cell>
        </row>
        <row r="15">
          <cell r="A15" t="str">
            <v>BSM248Promedio</v>
          </cell>
          <cell r="B15" t="str">
            <v>BSM14Promedio</v>
          </cell>
          <cell r="C15" t="str">
            <v>BSM</v>
          </cell>
          <cell r="D15">
            <v>210</v>
          </cell>
          <cell r="E15">
            <v>248</v>
          </cell>
          <cell r="F15" t="str">
            <v>AVG</v>
          </cell>
          <cell r="G15">
            <v>6419.0263157894733</v>
          </cell>
          <cell r="H15">
            <v>-225234.52631578944</v>
          </cell>
          <cell r="I15">
            <v>101</v>
          </cell>
          <cell r="J15">
            <v>14</v>
          </cell>
          <cell r="L15" t="str">
            <v>Promedio</v>
          </cell>
          <cell r="M15">
            <v>101</v>
          </cell>
          <cell r="N15">
            <v>1366684</v>
          </cell>
          <cell r="O15">
            <v>1366684</v>
          </cell>
          <cell r="P15">
            <v>248</v>
          </cell>
          <cell r="Q15">
            <v>1366684</v>
          </cell>
        </row>
        <row r="16">
          <cell r="A16" t="str">
            <v>BSM210Promedio</v>
          </cell>
          <cell r="B16" t="str">
            <v>BSM15Promedio</v>
          </cell>
          <cell r="C16" t="str">
            <v>BSM</v>
          </cell>
          <cell r="D16">
            <v>176</v>
          </cell>
          <cell r="E16">
            <v>210</v>
          </cell>
          <cell r="F16" t="str">
            <v>AVG</v>
          </cell>
          <cell r="G16">
            <v>7068.4411764705883</v>
          </cell>
          <cell r="H16">
            <v>-361611.64705882361</v>
          </cell>
          <cell r="I16">
            <v>101</v>
          </cell>
          <cell r="J16">
            <v>15</v>
          </cell>
          <cell r="L16" t="str">
            <v>Promedio</v>
          </cell>
          <cell r="M16">
            <v>101</v>
          </cell>
          <cell r="N16">
            <v>1122761</v>
          </cell>
          <cell r="O16">
            <v>1122761</v>
          </cell>
          <cell r="P16">
            <v>210</v>
          </cell>
          <cell r="Q16">
            <v>1122761</v>
          </cell>
        </row>
        <row r="17">
          <cell r="A17" t="str">
            <v>BSM176Promedio</v>
          </cell>
          <cell r="B17" t="str">
            <v>BSM16Promedio</v>
          </cell>
          <cell r="C17" t="str">
            <v>BSM</v>
          </cell>
          <cell r="D17">
            <v>148</v>
          </cell>
          <cell r="E17">
            <v>176</v>
          </cell>
          <cell r="F17" t="str">
            <v>AVG</v>
          </cell>
          <cell r="G17">
            <v>5267.75</v>
          </cell>
          <cell r="H17">
            <v>-44690</v>
          </cell>
          <cell r="I17">
            <v>101</v>
          </cell>
          <cell r="J17">
            <v>16</v>
          </cell>
          <cell r="L17" t="str">
            <v>Promedio</v>
          </cell>
          <cell r="M17">
            <v>101</v>
          </cell>
          <cell r="N17">
            <v>882434</v>
          </cell>
          <cell r="O17">
            <v>882434</v>
          </cell>
          <cell r="P17">
            <v>176</v>
          </cell>
          <cell r="Q17">
            <v>882434</v>
          </cell>
        </row>
        <row r="18">
          <cell r="A18" t="str">
            <v>BSM148Promedio</v>
          </cell>
          <cell r="B18" t="str">
            <v>BSM17Promedio</v>
          </cell>
          <cell r="C18" t="str">
            <v>BSM</v>
          </cell>
          <cell r="D18">
            <v>124</v>
          </cell>
          <cell r="E18">
            <v>148</v>
          </cell>
          <cell r="F18" t="str">
            <v>AVG</v>
          </cell>
          <cell r="G18">
            <v>4367.208333333333</v>
          </cell>
          <cell r="H18">
            <v>88590.166666666744</v>
          </cell>
          <cell r="I18">
            <v>101</v>
          </cell>
          <cell r="J18">
            <v>17</v>
          </cell>
          <cell r="L18" t="str">
            <v>Promedio</v>
          </cell>
          <cell r="M18">
            <v>101</v>
          </cell>
          <cell r="N18">
            <v>734937</v>
          </cell>
          <cell r="O18">
            <v>734937</v>
          </cell>
          <cell r="P18">
            <v>148</v>
          </cell>
          <cell r="Q18">
            <v>734937</v>
          </cell>
        </row>
        <row r="19">
          <cell r="A19" t="str">
            <v>BSM124Promedio</v>
          </cell>
          <cell r="B19" t="str">
            <v>BSM18Promedio</v>
          </cell>
          <cell r="C19" t="str">
            <v>BSM</v>
          </cell>
          <cell r="D19">
            <v>106</v>
          </cell>
          <cell r="E19">
            <v>124</v>
          </cell>
          <cell r="F19" t="str">
            <v>AVG</v>
          </cell>
          <cell r="G19">
            <v>7037.2777777777774</v>
          </cell>
          <cell r="H19">
            <v>-242498.44444444438</v>
          </cell>
          <cell r="I19">
            <v>101</v>
          </cell>
          <cell r="J19">
            <v>18</v>
          </cell>
          <cell r="L19" t="str">
            <v>Promedio</v>
          </cell>
          <cell r="M19">
            <v>101</v>
          </cell>
          <cell r="N19">
            <v>630124</v>
          </cell>
          <cell r="O19">
            <v>630124</v>
          </cell>
          <cell r="P19">
            <v>124</v>
          </cell>
          <cell r="Q19">
            <v>630124</v>
          </cell>
        </row>
        <row r="20">
          <cell r="A20" t="str">
            <v>BSM106Promedio</v>
          </cell>
          <cell r="B20" t="str">
            <v>BSM19Promedio</v>
          </cell>
          <cell r="C20" t="str">
            <v>BSM</v>
          </cell>
          <cell r="D20">
            <v>85</v>
          </cell>
          <cell r="E20">
            <v>106</v>
          </cell>
          <cell r="F20" t="str">
            <v>AVG</v>
          </cell>
          <cell r="G20">
            <v>3229</v>
          </cell>
          <cell r="H20">
            <v>161179</v>
          </cell>
          <cell r="I20">
            <v>101</v>
          </cell>
          <cell r="J20">
            <v>19</v>
          </cell>
          <cell r="L20" t="str">
            <v>Promedio</v>
          </cell>
          <cell r="M20">
            <v>101</v>
          </cell>
          <cell r="N20">
            <v>503453</v>
          </cell>
          <cell r="O20">
            <v>503453</v>
          </cell>
          <cell r="P20">
            <v>106</v>
          </cell>
          <cell r="Q20">
            <v>503453</v>
          </cell>
        </row>
        <row r="21">
          <cell r="A21" t="str">
            <v>BSM91Promedio</v>
          </cell>
          <cell r="B21" t="str">
            <v/>
          </cell>
          <cell r="C21" t="str">
            <v>BSM</v>
          </cell>
          <cell r="D21" t="str">
            <v/>
          </cell>
          <cell r="E21">
            <v>91</v>
          </cell>
          <cell r="F21" t="str">
            <v>AVG</v>
          </cell>
          <cell r="G21">
            <v>3229</v>
          </cell>
          <cell r="H21">
            <v>161179</v>
          </cell>
          <cell r="I21">
            <v>101</v>
          </cell>
          <cell r="J21">
            <v>20</v>
          </cell>
          <cell r="L21" t="str">
            <v>Promedio</v>
          </cell>
          <cell r="M21">
            <v>101</v>
          </cell>
          <cell r="N21">
            <v>455018</v>
          </cell>
          <cell r="O21">
            <v>455018</v>
          </cell>
          <cell r="P21">
            <v>91</v>
          </cell>
          <cell r="Q21">
            <v>455018</v>
          </cell>
        </row>
        <row r="22">
          <cell r="A22" t="str">
            <v>BSM1654Percentil 10</v>
          </cell>
          <cell r="B22" t="str">
            <v>BSM1Percentil 10</v>
          </cell>
          <cell r="C22" t="str">
            <v>BSM</v>
          </cell>
          <cell r="D22">
            <v>1384</v>
          </cell>
          <cell r="E22">
            <v>1800</v>
          </cell>
          <cell r="F22" t="str">
            <v>P10</v>
          </cell>
          <cell r="G22">
            <v>5171.2481481481482</v>
          </cell>
          <cell r="H22">
            <v>3003928.5629629632</v>
          </cell>
          <cell r="I22">
            <v>10</v>
          </cell>
          <cell r="J22">
            <v>1</v>
          </cell>
          <cell r="L22" t="str">
            <v>Percentil 10</v>
          </cell>
          <cell r="M22">
            <v>10</v>
          </cell>
          <cell r="N22">
            <v>11557173</v>
          </cell>
          <cell r="O22">
            <v>11557173</v>
          </cell>
          <cell r="P22">
            <v>1654</v>
          </cell>
          <cell r="Q22">
            <v>12312175.229629628</v>
          </cell>
        </row>
        <row r="23">
          <cell r="A23" t="str">
            <v>BSM1384Percentil 10</v>
          </cell>
          <cell r="B23" t="str">
            <v>BSM2Percentil 10</v>
          </cell>
          <cell r="C23" t="str">
            <v>BSM</v>
          </cell>
          <cell r="D23">
            <v>1158</v>
          </cell>
          <cell r="E23">
            <v>1384</v>
          </cell>
          <cell r="F23" t="str">
            <v>P10</v>
          </cell>
          <cell r="G23">
            <v>8770.5265486725657</v>
          </cell>
          <cell r="H23">
            <v>-1977472.743362831</v>
          </cell>
          <cell r="I23">
            <v>10</v>
          </cell>
          <cell r="J23">
            <v>2</v>
          </cell>
          <cell r="L23" t="str">
            <v>Percentil 10</v>
          </cell>
          <cell r="M23">
            <v>10</v>
          </cell>
          <cell r="N23">
            <v>10160936</v>
          </cell>
          <cell r="O23">
            <v>10160936</v>
          </cell>
          <cell r="P23">
            <v>1384</v>
          </cell>
          <cell r="Q23">
            <v>10160936</v>
          </cell>
        </row>
        <row r="24">
          <cell r="A24" t="str">
            <v>BSM1158Percentil 10</v>
          </cell>
          <cell r="B24" t="str">
            <v>BSM3Percentil 10</v>
          </cell>
          <cell r="C24" t="str">
            <v>BSM</v>
          </cell>
          <cell r="D24">
            <v>968</v>
          </cell>
          <cell r="E24">
            <v>1158</v>
          </cell>
          <cell r="F24" t="str">
            <v>P10</v>
          </cell>
          <cell r="G24">
            <v>10000.363157894737</v>
          </cell>
          <cell r="H24">
            <v>-3401623.5368421059</v>
          </cell>
          <cell r="I24">
            <v>10</v>
          </cell>
          <cell r="J24">
            <v>3</v>
          </cell>
          <cell r="L24" t="str">
            <v>Percentil 10</v>
          </cell>
          <cell r="M24">
            <v>10</v>
          </cell>
          <cell r="N24">
            <v>8178797</v>
          </cell>
          <cell r="O24">
            <v>8178797</v>
          </cell>
          <cell r="P24">
            <v>1158</v>
          </cell>
          <cell r="Q24">
            <v>8178797</v>
          </cell>
        </row>
        <row r="25">
          <cell r="A25" t="str">
            <v>BSM968Percentil 10</v>
          </cell>
          <cell r="B25" t="str">
            <v>BSM4Percentil 10</v>
          </cell>
          <cell r="C25" t="str">
            <v>BSM</v>
          </cell>
          <cell r="D25">
            <v>807</v>
          </cell>
          <cell r="E25">
            <v>968</v>
          </cell>
          <cell r="F25" t="str">
            <v>P10</v>
          </cell>
          <cell r="G25">
            <v>6731.4223602484471</v>
          </cell>
          <cell r="H25">
            <v>-237288.8447204968</v>
          </cell>
          <cell r="I25">
            <v>10</v>
          </cell>
          <cell r="J25">
            <v>4</v>
          </cell>
          <cell r="L25" t="str">
            <v>Percentil 10</v>
          </cell>
          <cell r="M25">
            <v>10</v>
          </cell>
          <cell r="N25">
            <v>6278728</v>
          </cell>
          <cell r="O25">
            <v>6278728</v>
          </cell>
          <cell r="P25">
            <v>968</v>
          </cell>
          <cell r="Q25">
            <v>6278728</v>
          </cell>
        </row>
        <row r="26">
          <cell r="A26" t="str">
            <v>BSM807Percentil 10</v>
          </cell>
          <cell r="B26" t="str">
            <v>BSM5Percentil 10</v>
          </cell>
          <cell r="C26" t="str">
            <v>BSM</v>
          </cell>
          <cell r="D26">
            <v>674</v>
          </cell>
          <cell r="E26">
            <v>807</v>
          </cell>
          <cell r="F26" t="str">
            <v>P10</v>
          </cell>
          <cell r="G26">
            <v>7274.1353383458645</v>
          </cell>
          <cell r="H26">
            <v>-675258.21804511268</v>
          </cell>
          <cell r="I26">
            <v>10</v>
          </cell>
          <cell r="J26">
            <v>5</v>
          </cell>
          <cell r="L26" t="str">
            <v>Percentil 10</v>
          </cell>
          <cell r="M26">
            <v>10</v>
          </cell>
          <cell r="N26">
            <v>5194969</v>
          </cell>
          <cell r="O26">
            <v>5194969</v>
          </cell>
          <cell r="P26">
            <v>807</v>
          </cell>
          <cell r="Q26">
            <v>5194969</v>
          </cell>
        </row>
        <row r="27">
          <cell r="A27" t="str">
            <v>BSM674Percentil 10</v>
          </cell>
          <cell r="B27" t="str">
            <v>BSM6Percentil 10</v>
          </cell>
          <cell r="C27" t="str">
            <v>BSM</v>
          </cell>
          <cell r="D27">
            <v>566</v>
          </cell>
          <cell r="E27">
            <v>674</v>
          </cell>
          <cell r="F27" t="str">
            <v>P10</v>
          </cell>
          <cell r="G27">
            <v>9870.2870370370365</v>
          </cell>
          <cell r="H27">
            <v>-2425064.4629629627</v>
          </cell>
          <cell r="I27">
            <v>10</v>
          </cell>
          <cell r="J27">
            <v>6</v>
          </cell>
          <cell r="L27" t="str">
            <v>Percentil 10</v>
          </cell>
          <cell r="M27">
            <v>10</v>
          </cell>
          <cell r="N27">
            <v>4227509</v>
          </cell>
          <cell r="O27">
            <v>4227509</v>
          </cell>
          <cell r="P27">
            <v>674</v>
          </cell>
          <cell r="Q27">
            <v>4227509</v>
          </cell>
        </row>
        <row r="28">
          <cell r="A28" t="str">
            <v>BSM566Percentil 10</v>
          </cell>
          <cell r="B28" t="str">
            <v>BSM7Percentil 10</v>
          </cell>
          <cell r="C28" t="str">
            <v>BSM</v>
          </cell>
          <cell r="D28">
            <v>478</v>
          </cell>
          <cell r="E28">
            <v>566</v>
          </cell>
          <cell r="F28" t="str">
            <v>P10</v>
          </cell>
          <cell r="G28">
            <v>7414.943181818182</v>
          </cell>
          <cell r="H28">
            <v>-1035339.8409090908</v>
          </cell>
          <cell r="I28">
            <v>10</v>
          </cell>
          <cell r="J28">
            <v>7</v>
          </cell>
          <cell r="L28" t="str">
            <v>Percentil 10</v>
          </cell>
          <cell r="M28">
            <v>10</v>
          </cell>
          <cell r="N28">
            <v>3161518</v>
          </cell>
          <cell r="O28">
            <v>3161518</v>
          </cell>
          <cell r="P28">
            <v>566</v>
          </cell>
          <cell r="Q28">
            <v>3161518</v>
          </cell>
        </row>
        <row r="29">
          <cell r="A29" t="str">
            <v>BSM478Percentil 10</v>
          </cell>
          <cell r="B29" t="str">
            <v>BSM8Percentil 10</v>
          </cell>
          <cell r="C29" t="str">
            <v>BSM</v>
          </cell>
          <cell r="D29">
            <v>404</v>
          </cell>
          <cell r="E29">
            <v>478</v>
          </cell>
          <cell r="F29" t="str">
            <v>P10</v>
          </cell>
          <cell r="G29">
            <v>8401.635135135135</v>
          </cell>
          <cell r="H29">
            <v>-1506978.5945945946</v>
          </cell>
          <cell r="I29">
            <v>10</v>
          </cell>
          <cell r="J29">
            <v>8</v>
          </cell>
          <cell r="L29" t="str">
            <v>Percentil 10</v>
          </cell>
          <cell r="M29">
            <v>10</v>
          </cell>
          <cell r="N29">
            <v>2509003</v>
          </cell>
          <cell r="O29">
            <v>2509003</v>
          </cell>
          <cell r="P29">
            <v>478</v>
          </cell>
          <cell r="Q29">
            <v>2509003</v>
          </cell>
        </row>
        <row r="30">
          <cell r="A30" t="str">
            <v>BSM404Percentil 10</v>
          </cell>
          <cell r="B30" t="str">
            <v>BSM9Percentil 10</v>
          </cell>
          <cell r="C30" t="str">
            <v>BSM</v>
          </cell>
          <cell r="D30">
            <v>342</v>
          </cell>
          <cell r="E30">
            <v>404</v>
          </cell>
          <cell r="F30" t="str">
            <v>P10</v>
          </cell>
          <cell r="G30">
            <v>7354.3709677419356</v>
          </cell>
          <cell r="H30">
            <v>-1083883.8709677421</v>
          </cell>
          <cell r="I30">
            <v>10</v>
          </cell>
          <cell r="J30">
            <v>9</v>
          </cell>
          <cell r="L30" t="str">
            <v>Percentil 10</v>
          </cell>
          <cell r="M30">
            <v>10</v>
          </cell>
          <cell r="N30">
            <v>1887282</v>
          </cell>
          <cell r="O30">
            <v>1887282</v>
          </cell>
          <cell r="P30">
            <v>404</v>
          </cell>
          <cell r="Q30">
            <v>1887282</v>
          </cell>
        </row>
        <row r="31">
          <cell r="A31" t="str">
            <v>BSM342Percentil 10</v>
          </cell>
          <cell r="B31" t="str">
            <v>BSM10Percentil 10</v>
          </cell>
          <cell r="C31" t="str">
            <v>BSM</v>
          </cell>
          <cell r="D31">
            <v>291</v>
          </cell>
          <cell r="E31">
            <v>342</v>
          </cell>
          <cell r="F31" t="str">
            <v>P10</v>
          </cell>
          <cell r="G31">
            <v>7168.4509803921565</v>
          </cell>
          <cell r="H31">
            <v>-1020299.2352941176</v>
          </cell>
          <cell r="I31">
            <v>10</v>
          </cell>
          <cell r="J31">
            <v>10</v>
          </cell>
          <cell r="L31" t="str">
            <v>Percentil 10</v>
          </cell>
          <cell r="M31">
            <v>10</v>
          </cell>
          <cell r="N31">
            <v>1431311</v>
          </cell>
          <cell r="O31">
            <v>1431311</v>
          </cell>
          <cell r="P31">
            <v>342</v>
          </cell>
          <cell r="Q31">
            <v>1431311</v>
          </cell>
        </row>
        <row r="32">
          <cell r="A32" t="str">
            <v>BSM291Percentil 10</v>
          </cell>
          <cell r="B32" t="str">
            <v>BSM11Percentil 10</v>
          </cell>
          <cell r="C32" t="str">
            <v>BSM</v>
          </cell>
          <cell r="D32">
            <v>248</v>
          </cell>
          <cell r="E32">
            <v>291</v>
          </cell>
          <cell r="F32" t="str">
            <v>P10</v>
          </cell>
          <cell r="G32">
            <v>7374.8139534883721</v>
          </cell>
          <cell r="H32">
            <v>-1080350.8604651163</v>
          </cell>
          <cell r="I32">
            <v>10</v>
          </cell>
          <cell r="J32">
            <v>11</v>
          </cell>
          <cell r="L32" t="str">
            <v>Percentil 10</v>
          </cell>
          <cell r="M32">
            <v>10</v>
          </cell>
          <cell r="N32">
            <v>1065720</v>
          </cell>
          <cell r="O32">
            <v>1065720</v>
          </cell>
          <cell r="P32">
            <v>291</v>
          </cell>
          <cell r="Q32">
            <v>1065720</v>
          </cell>
        </row>
        <row r="33">
          <cell r="A33" t="str">
            <v>BSM248Percentil 10</v>
          </cell>
          <cell r="B33" t="str">
            <v>BSM12Percentil 10</v>
          </cell>
          <cell r="C33" t="str">
            <v>BSM</v>
          </cell>
          <cell r="D33">
            <v>210</v>
          </cell>
          <cell r="E33">
            <v>248</v>
          </cell>
          <cell r="F33" t="str">
            <v>P10</v>
          </cell>
          <cell r="G33">
            <v>4428.9736842105267</v>
          </cell>
          <cell r="H33">
            <v>-349782.47368421056</v>
          </cell>
          <cell r="I33">
            <v>10</v>
          </cell>
          <cell r="J33">
            <v>12</v>
          </cell>
          <cell r="L33" t="str">
            <v>Percentil 10</v>
          </cell>
          <cell r="M33">
            <v>10</v>
          </cell>
          <cell r="N33">
            <v>748603</v>
          </cell>
          <cell r="O33">
            <v>748603</v>
          </cell>
          <cell r="P33">
            <v>248</v>
          </cell>
          <cell r="Q33">
            <v>748603</v>
          </cell>
        </row>
        <row r="34">
          <cell r="A34" t="str">
            <v>BSM210Percentil 10</v>
          </cell>
          <cell r="B34" t="str">
            <v>BSM13Percentil 10</v>
          </cell>
          <cell r="C34" t="str">
            <v>BSM</v>
          </cell>
          <cell r="D34">
            <v>176</v>
          </cell>
          <cell r="E34">
            <v>210</v>
          </cell>
          <cell r="F34" t="str">
            <v>P10</v>
          </cell>
          <cell r="G34">
            <v>2829.9411764705883</v>
          </cell>
          <cell r="H34">
            <v>-13985.647058823495</v>
          </cell>
          <cell r="I34">
            <v>10</v>
          </cell>
          <cell r="J34">
            <v>13</v>
          </cell>
          <cell r="L34" t="str">
            <v>Percentil 10</v>
          </cell>
          <cell r="M34">
            <v>10</v>
          </cell>
          <cell r="N34">
            <v>580302</v>
          </cell>
          <cell r="O34">
            <v>580302</v>
          </cell>
          <cell r="P34">
            <v>210</v>
          </cell>
          <cell r="Q34">
            <v>580302</v>
          </cell>
        </row>
        <row r="35">
          <cell r="A35" t="str">
            <v>BSM176Percentil 10</v>
          </cell>
          <cell r="B35" t="str">
            <v>BSM14Percentil 10</v>
          </cell>
          <cell r="C35" t="str">
            <v>BSM</v>
          </cell>
          <cell r="D35">
            <v>148</v>
          </cell>
          <cell r="E35">
            <v>176</v>
          </cell>
          <cell r="F35" t="str">
            <v>P10</v>
          </cell>
          <cell r="G35">
            <v>2805.2857142857142</v>
          </cell>
          <cell r="H35">
            <v>-9646.285714285681</v>
          </cell>
          <cell r="I35">
            <v>10</v>
          </cell>
          <cell r="J35">
            <v>14</v>
          </cell>
          <cell r="L35" t="str">
            <v>Percentil 10</v>
          </cell>
          <cell r="M35">
            <v>10</v>
          </cell>
          <cell r="N35">
            <v>484084</v>
          </cell>
          <cell r="O35">
            <v>484084</v>
          </cell>
          <cell r="P35">
            <v>176</v>
          </cell>
          <cell r="Q35">
            <v>484084</v>
          </cell>
        </row>
        <row r="36">
          <cell r="A36" t="str">
            <v>BSM148Percentil 10</v>
          </cell>
          <cell r="B36" t="str">
            <v>BSM15Percentil 10</v>
          </cell>
          <cell r="C36" t="str">
            <v>BSM</v>
          </cell>
          <cell r="D36">
            <v>124</v>
          </cell>
          <cell r="E36">
            <v>148</v>
          </cell>
          <cell r="F36" t="str">
            <v>P10</v>
          </cell>
          <cell r="G36">
            <v>1959.6666666666667</v>
          </cell>
          <cell r="H36">
            <v>115505.33333333331</v>
          </cell>
          <cell r="I36">
            <v>10</v>
          </cell>
          <cell r="J36">
            <v>15</v>
          </cell>
          <cell r="L36" t="str">
            <v>Percentil 10</v>
          </cell>
          <cell r="M36">
            <v>10</v>
          </cell>
          <cell r="N36">
            <v>405536</v>
          </cell>
          <cell r="O36">
            <v>405536</v>
          </cell>
          <cell r="P36">
            <v>148</v>
          </cell>
          <cell r="Q36">
            <v>405536</v>
          </cell>
        </row>
        <row r="37">
          <cell r="A37" t="str">
            <v>BSM124Percentil 10</v>
          </cell>
          <cell r="B37" t="str">
            <v>BSM16Percentil 10</v>
          </cell>
          <cell r="C37" t="str">
            <v>BSM</v>
          </cell>
          <cell r="D37">
            <v>98</v>
          </cell>
          <cell r="E37">
            <v>124</v>
          </cell>
          <cell r="F37" t="str">
            <v>P10</v>
          </cell>
          <cell r="G37">
            <v>2215.6666666666665</v>
          </cell>
          <cell r="H37">
            <v>83761.333333333343</v>
          </cell>
          <cell r="I37">
            <v>10</v>
          </cell>
          <cell r="J37">
            <v>16</v>
          </cell>
          <cell r="L37" t="str">
            <v>Percentil 10</v>
          </cell>
          <cell r="M37">
            <v>10</v>
          </cell>
          <cell r="N37">
            <v>358504</v>
          </cell>
          <cell r="O37">
            <v>358504</v>
          </cell>
          <cell r="P37">
            <v>124</v>
          </cell>
          <cell r="Q37">
            <v>358504</v>
          </cell>
        </row>
        <row r="38">
          <cell r="A38" t="str">
            <v>BSM106Percentil 10</v>
          </cell>
          <cell r="B38" t="str">
            <v/>
          </cell>
          <cell r="C38" t="str">
            <v>BSM</v>
          </cell>
          <cell r="D38" t="str">
            <v/>
          </cell>
          <cell r="E38">
            <v>106</v>
          </cell>
          <cell r="F38" t="str">
            <v>P10</v>
          </cell>
          <cell r="G38">
            <v>2215.6666666666665</v>
          </cell>
          <cell r="H38">
            <v>83761.333333333343</v>
          </cell>
          <cell r="I38">
            <v>10</v>
          </cell>
          <cell r="J38">
            <v>17</v>
          </cell>
          <cell r="L38" t="str">
            <v>Percentil 10</v>
          </cell>
          <cell r="M38">
            <v>10</v>
          </cell>
          <cell r="N38">
            <v>318622</v>
          </cell>
          <cell r="O38">
            <v>318622</v>
          </cell>
          <cell r="P38">
            <v>106</v>
          </cell>
          <cell r="Q38">
            <v>318622</v>
          </cell>
        </row>
        <row r="39">
          <cell r="A39" t="str">
            <v>BSM1654Percentil 25</v>
          </cell>
          <cell r="B39" t="str">
            <v>BSM1Percentil 25</v>
          </cell>
          <cell r="C39" t="str">
            <v>BSM</v>
          </cell>
          <cell r="D39">
            <v>1384</v>
          </cell>
          <cell r="E39">
            <v>1800</v>
          </cell>
          <cell r="F39" t="str">
            <v>P25</v>
          </cell>
          <cell r="G39">
            <v>4992.3592592592595</v>
          </cell>
          <cell r="H39">
            <v>4139539.7851851853</v>
          </cell>
          <cell r="I39">
            <v>25</v>
          </cell>
          <cell r="J39">
            <v>1</v>
          </cell>
          <cell r="L39" t="str">
            <v>Percentil 25</v>
          </cell>
          <cell r="M39">
            <v>25</v>
          </cell>
          <cell r="N39">
            <v>12396902</v>
          </cell>
          <cell r="O39">
            <v>12396902</v>
          </cell>
          <cell r="P39">
            <v>1654</v>
          </cell>
          <cell r="Q39">
            <v>13125786.451851852</v>
          </cell>
        </row>
        <row r="40">
          <cell r="A40" t="str">
            <v>BSM1384Percentil 25</v>
          </cell>
          <cell r="B40" t="str">
            <v>BSM2Percentil 25</v>
          </cell>
          <cell r="C40" t="str">
            <v>BSM</v>
          </cell>
          <cell r="D40">
            <v>1158</v>
          </cell>
          <cell r="E40">
            <v>1384</v>
          </cell>
          <cell r="F40" t="str">
            <v>P25</v>
          </cell>
          <cell r="G40">
            <v>8063.4867256637172</v>
          </cell>
          <cell r="H40">
            <v>-110900.62831858359</v>
          </cell>
          <cell r="I40">
            <v>25</v>
          </cell>
          <cell r="J40">
            <v>2</v>
          </cell>
          <cell r="L40" t="str">
            <v>Percentil 25</v>
          </cell>
          <cell r="M40">
            <v>25</v>
          </cell>
          <cell r="N40">
            <v>11048965.000000002</v>
          </cell>
          <cell r="O40">
            <v>11048965</v>
          </cell>
          <cell r="P40">
            <v>1384</v>
          </cell>
          <cell r="Q40">
            <v>11048965.000000002</v>
          </cell>
        </row>
        <row r="41">
          <cell r="A41" t="str">
            <v>BSM1158Percentil 25</v>
          </cell>
          <cell r="B41" t="str">
            <v>BSM3Percentil 25</v>
          </cell>
          <cell r="C41" t="str">
            <v>BSM</v>
          </cell>
          <cell r="D41">
            <v>968</v>
          </cell>
          <cell r="E41">
            <v>1158</v>
          </cell>
          <cell r="F41" t="str">
            <v>P25</v>
          </cell>
          <cell r="G41">
            <v>7349.4263157894738</v>
          </cell>
          <cell r="H41">
            <v>715981.32631578948</v>
          </cell>
          <cell r="I41">
            <v>25</v>
          </cell>
          <cell r="J41">
            <v>3</v>
          </cell>
          <cell r="L41" t="str">
            <v>Percentil 25</v>
          </cell>
          <cell r="M41">
            <v>25</v>
          </cell>
          <cell r="N41">
            <v>9226617</v>
          </cell>
          <cell r="O41">
            <v>9226617</v>
          </cell>
          <cell r="P41">
            <v>1158</v>
          </cell>
          <cell r="Q41">
            <v>9226617</v>
          </cell>
        </row>
        <row r="42">
          <cell r="A42" t="str">
            <v>BSM968Percentil 25</v>
          </cell>
          <cell r="B42" t="str">
            <v>BSM4Percentil 25</v>
          </cell>
          <cell r="C42" t="str">
            <v>BSM</v>
          </cell>
          <cell r="D42">
            <v>807</v>
          </cell>
          <cell r="E42">
            <v>968</v>
          </cell>
          <cell r="F42" t="str">
            <v>P25</v>
          </cell>
          <cell r="G42">
            <v>10687.118012422361</v>
          </cell>
          <cell r="H42">
            <v>-2514904.2360248454</v>
          </cell>
          <cell r="I42">
            <v>25</v>
          </cell>
          <cell r="J42">
            <v>4</v>
          </cell>
          <cell r="L42" t="str">
            <v>Percentil 25</v>
          </cell>
          <cell r="M42">
            <v>25</v>
          </cell>
          <cell r="N42">
            <v>7830226</v>
          </cell>
          <cell r="O42">
            <v>7830226</v>
          </cell>
          <cell r="P42">
            <v>968</v>
          </cell>
          <cell r="Q42">
            <v>7830226</v>
          </cell>
        </row>
        <row r="43">
          <cell r="A43" t="str">
            <v>BSM807Percentil 25</v>
          </cell>
          <cell r="B43" t="str">
            <v>BSM5Percentil 25</v>
          </cell>
          <cell r="C43" t="str">
            <v>BSM</v>
          </cell>
          <cell r="D43">
            <v>674</v>
          </cell>
          <cell r="E43">
            <v>807</v>
          </cell>
          <cell r="F43" t="str">
            <v>P25</v>
          </cell>
          <cell r="G43">
            <v>8570.7142857142862</v>
          </cell>
          <cell r="H43">
            <v>-806966.4285714291</v>
          </cell>
          <cell r="I43">
            <v>25</v>
          </cell>
          <cell r="J43">
            <v>5</v>
          </cell>
          <cell r="L43" t="str">
            <v>Percentil 25</v>
          </cell>
          <cell r="M43">
            <v>25</v>
          </cell>
          <cell r="N43">
            <v>6109600</v>
          </cell>
          <cell r="O43">
            <v>6109600</v>
          </cell>
          <cell r="P43">
            <v>807</v>
          </cell>
          <cell r="Q43">
            <v>6109600</v>
          </cell>
        </row>
        <row r="44">
          <cell r="A44" t="str">
            <v>BSM674Percentil 25</v>
          </cell>
          <cell r="B44" t="str">
            <v>BSM6Percentil 25</v>
          </cell>
          <cell r="C44" t="str">
            <v>BSM</v>
          </cell>
          <cell r="D44">
            <v>566</v>
          </cell>
          <cell r="E44">
            <v>674</v>
          </cell>
          <cell r="F44" t="str">
            <v>P25</v>
          </cell>
          <cell r="G44">
            <v>9866.7037037037044</v>
          </cell>
          <cell r="H44">
            <v>-1680463.2962962966</v>
          </cell>
          <cell r="I44">
            <v>25</v>
          </cell>
          <cell r="J44">
            <v>6</v>
          </cell>
          <cell r="L44" t="str">
            <v>Percentil 25</v>
          </cell>
          <cell r="M44">
            <v>25</v>
          </cell>
          <cell r="N44">
            <v>4969695</v>
          </cell>
          <cell r="O44">
            <v>4969695</v>
          </cell>
          <cell r="P44">
            <v>674</v>
          </cell>
          <cell r="Q44">
            <v>4969695</v>
          </cell>
        </row>
        <row r="45">
          <cell r="A45" t="str">
            <v>BSM566Percentil 25</v>
          </cell>
          <cell r="B45" t="str">
            <v>BSM7Percentil 25</v>
          </cell>
          <cell r="C45" t="str">
            <v>BSM</v>
          </cell>
          <cell r="D45">
            <v>478</v>
          </cell>
          <cell r="E45">
            <v>566</v>
          </cell>
          <cell r="F45" t="str">
            <v>P25</v>
          </cell>
          <cell r="G45">
            <v>9750.931818181818</v>
          </cell>
          <cell r="H45">
            <v>-1614936.4090909092</v>
          </cell>
          <cell r="I45">
            <v>25</v>
          </cell>
          <cell r="J45">
            <v>7</v>
          </cell>
          <cell r="L45" t="str">
            <v>Percentil 25</v>
          </cell>
          <cell r="M45">
            <v>25</v>
          </cell>
          <cell r="N45">
            <v>3904091</v>
          </cell>
          <cell r="O45">
            <v>3904091</v>
          </cell>
          <cell r="P45">
            <v>566</v>
          </cell>
          <cell r="Q45">
            <v>3904091</v>
          </cell>
        </row>
        <row r="46">
          <cell r="A46" t="str">
            <v>BSM478Percentil 25</v>
          </cell>
          <cell r="B46" t="str">
            <v>BSM8Percentil 25</v>
          </cell>
          <cell r="C46" t="str">
            <v>BSM</v>
          </cell>
          <cell r="D46">
            <v>404</v>
          </cell>
          <cell r="E46">
            <v>478</v>
          </cell>
          <cell r="F46" t="str">
            <v>P25</v>
          </cell>
          <cell r="G46">
            <v>9907.2432432432433</v>
          </cell>
          <cell r="H46">
            <v>-1689653.2702702703</v>
          </cell>
          <cell r="I46">
            <v>25</v>
          </cell>
          <cell r="J46">
            <v>8</v>
          </cell>
          <cell r="L46" t="str">
            <v>Percentil 25</v>
          </cell>
          <cell r="M46">
            <v>25</v>
          </cell>
          <cell r="N46">
            <v>3046009</v>
          </cell>
          <cell r="O46">
            <v>3046009</v>
          </cell>
          <cell r="P46">
            <v>478</v>
          </cell>
          <cell r="Q46">
            <v>3046009</v>
          </cell>
        </row>
        <row r="47">
          <cell r="A47" t="str">
            <v>BSM404Percentil 25</v>
          </cell>
          <cell r="B47" t="str">
            <v>BSM9Percentil 25</v>
          </cell>
          <cell r="C47" t="str">
            <v>BSM</v>
          </cell>
          <cell r="D47">
            <v>342</v>
          </cell>
          <cell r="E47">
            <v>404</v>
          </cell>
          <cell r="F47" t="str">
            <v>P25</v>
          </cell>
          <cell r="G47">
            <v>8452.4032258064508</v>
          </cell>
          <cell r="H47">
            <v>-1101897.9032258061</v>
          </cell>
          <cell r="I47">
            <v>25</v>
          </cell>
          <cell r="J47">
            <v>9</v>
          </cell>
          <cell r="L47" t="str">
            <v>Percentil 25</v>
          </cell>
          <cell r="M47">
            <v>25</v>
          </cell>
          <cell r="N47">
            <v>2312873</v>
          </cell>
          <cell r="O47">
            <v>2312873</v>
          </cell>
          <cell r="P47">
            <v>404</v>
          </cell>
          <cell r="Q47">
            <v>2312873</v>
          </cell>
        </row>
        <row r="48">
          <cell r="A48" t="str">
            <v>BSM342Percentil 25</v>
          </cell>
          <cell r="B48" t="str">
            <v>BSM10Percentil 25</v>
          </cell>
          <cell r="C48" t="str">
            <v>BSM</v>
          </cell>
          <cell r="D48">
            <v>291</v>
          </cell>
          <cell r="E48">
            <v>342</v>
          </cell>
          <cell r="F48" t="str">
            <v>P25</v>
          </cell>
          <cell r="G48">
            <v>8388.3137254901958</v>
          </cell>
          <cell r="H48">
            <v>-1079979.2941176468</v>
          </cell>
          <cell r="I48">
            <v>25</v>
          </cell>
          <cell r="J48">
            <v>10</v>
          </cell>
          <cell r="L48" t="str">
            <v>Percentil 25</v>
          </cell>
          <cell r="M48">
            <v>25</v>
          </cell>
          <cell r="N48">
            <v>1788824</v>
          </cell>
          <cell r="O48">
            <v>1788824</v>
          </cell>
          <cell r="P48">
            <v>342</v>
          </cell>
          <cell r="Q48">
            <v>1788824</v>
          </cell>
        </row>
        <row r="49">
          <cell r="A49" t="str">
            <v>BSM291Percentil 25</v>
          </cell>
          <cell r="B49" t="str">
            <v>BSM11Percentil 25</v>
          </cell>
          <cell r="C49" t="str">
            <v>BSM</v>
          </cell>
          <cell r="D49">
            <v>248</v>
          </cell>
          <cell r="E49">
            <v>291</v>
          </cell>
          <cell r="F49" t="str">
            <v>P25</v>
          </cell>
          <cell r="G49">
            <v>8104.4186046511632</v>
          </cell>
          <cell r="H49">
            <v>-997365.8139534886</v>
          </cell>
          <cell r="I49">
            <v>25</v>
          </cell>
          <cell r="J49">
            <v>11</v>
          </cell>
          <cell r="L49" t="str">
            <v>Percentil 25</v>
          </cell>
          <cell r="M49">
            <v>25</v>
          </cell>
          <cell r="N49">
            <v>1361020</v>
          </cell>
          <cell r="O49">
            <v>1361020</v>
          </cell>
          <cell r="P49">
            <v>291</v>
          </cell>
          <cell r="Q49">
            <v>1361020</v>
          </cell>
        </row>
        <row r="50">
          <cell r="A50" t="str">
            <v>BSM248Percentil 25</v>
          </cell>
          <cell r="B50" t="str">
            <v>BSM12Percentil 25</v>
          </cell>
          <cell r="C50" t="str">
            <v>BSM</v>
          </cell>
          <cell r="D50">
            <v>210</v>
          </cell>
          <cell r="E50">
            <v>248</v>
          </cell>
          <cell r="F50" t="str">
            <v>P25</v>
          </cell>
          <cell r="G50">
            <v>6321.394736842105</v>
          </cell>
          <cell r="H50">
            <v>-555175.89473684202</v>
          </cell>
          <cell r="I50">
            <v>25</v>
          </cell>
          <cell r="J50">
            <v>12</v>
          </cell>
          <cell r="L50" t="str">
            <v>Percentil 25</v>
          </cell>
          <cell r="M50">
            <v>25</v>
          </cell>
          <cell r="N50">
            <v>1012530</v>
          </cell>
          <cell r="O50">
            <v>1012530</v>
          </cell>
          <cell r="P50">
            <v>248</v>
          </cell>
          <cell r="Q50">
            <v>1012530</v>
          </cell>
        </row>
        <row r="51">
          <cell r="A51" t="str">
            <v>BSM210Percentil 25</v>
          </cell>
          <cell r="B51" t="str">
            <v>BSM13Percentil 25</v>
          </cell>
          <cell r="C51" t="str">
            <v>BSM</v>
          </cell>
          <cell r="D51">
            <v>176</v>
          </cell>
          <cell r="E51">
            <v>210</v>
          </cell>
          <cell r="F51" t="str">
            <v>P25</v>
          </cell>
          <cell r="G51">
            <v>4784.6176470588234</v>
          </cell>
          <cell r="H51">
            <v>-232452.70588235289</v>
          </cell>
          <cell r="I51">
            <v>25</v>
          </cell>
          <cell r="J51">
            <v>13</v>
          </cell>
          <cell r="L51" t="str">
            <v>Percentil 25</v>
          </cell>
          <cell r="M51">
            <v>25</v>
          </cell>
          <cell r="N51">
            <v>772317</v>
          </cell>
          <cell r="O51">
            <v>772317</v>
          </cell>
          <cell r="P51">
            <v>210</v>
          </cell>
          <cell r="Q51">
            <v>772317</v>
          </cell>
        </row>
        <row r="52">
          <cell r="A52" t="str">
            <v>BSM176Percentil 25</v>
          </cell>
          <cell r="B52" t="str">
            <v>BSM14Percentil 25</v>
          </cell>
          <cell r="C52" t="str">
            <v>BSM</v>
          </cell>
          <cell r="D52">
            <v>148</v>
          </cell>
          <cell r="E52">
            <v>176</v>
          </cell>
          <cell r="F52" t="str">
            <v>P25</v>
          </cell>
          <cell r="G52">
            <v>4139.0714285714284</v>
          </cell>
          <cell r="H52">
            <v>-118836.57142857136</v>
          </cell>
          <cell r="I52">
            <v>25</v>
          </cell>
          <cell r="J52">
            <v>14</v>
          </cell>
          <cell r="L52" t="str">
            <v>Percentil 25</v>
          </cell>
          <cell r="M52">
            <v>25</v>
          </cell>
          <cell r="N52">
            <v>609640</v>
          </cell>
          <cell r="O52">
            <v>609640</v>
          </cell>
          <cell r="P52">
            <v>176</v>
          </cell>
          <cell r="Q52">
            <v>609640</v>
          </cell>
        </row>
        <row r="53">
          <cell r="A53" t="str">
            <v>BSM148Percentil 25</v>
          </cell>
          <cell r="B53" t="str">
            <v>BSM15Percentil 25</v>
          </cell>
          <cell r="C53" t="str">
            <v>BSM</v>
          </cell>
          <cell r="D53">
            <v>124</v>
          </cell>
          <cell r="E53">
            <v>148</v>
          </cell>
          <cell r="F53" t="str">
            <v>P25</v>
          </cell>
          <cell r="G53">
            <v>2558.7083333333335</v>
          </cell>
          <cell r="H53">
            <v>115057.16666666663</v>
          </cell>
          <cell r="I53">
            <v>25</v>
          </cell>
          <cell r="J53">
            <v>15</v>
          </cell>
          <cell r="L53" t="str">
            <v>Percentil 25</v>
          </cell>
          <cell r="M53">
            <v>25</v>
          </cell>
          <cell r="N53">
            <v>493746</v>
          </cell>
          <cell r="O53">
            <v>493746</v>
          </cell>
          <cell r="P53">
            <v>148</v>
          </cell>
          <cell r="Q53">
            <v>493746</v>
          </cell>
        </row>
        <row r="54">
          <cell r="A54" t="str">
            <v>BSM124Percentil 25</v>
          </cell>
          <cell r="B54" t="str">
            <v>BSM16Percentil 25</v>
          </cell>
          <cell r="C54" t="str">
            <v>BSM</v>
          </cell>
          <cell r="D54">
            <v>98</v>
          </cell>
          <cell r="E54">
            <v>124</v>
          </cell>
          <cell r="F54" t="str">
            <v>P25</v>
          </cell>
          <cell r="G54">
            <v>3777.6666666666665</v>
          </cell>
          <cell r="H54">
            <v>-36093.666666666628</v>
          </cell>
          <cell r="I54">
            <v>25</v>
          </cell>
          <cell r="J54">
            <v>16</v>
          </cell>
          <cell r="L54" t="str">
            <v>Percentil 25</v>
          </cell>
          <cell r="M54">
            <v>25</v>
          </cell>
          <cell r="N54">
            <v>432337</v>
          </cell>
          <cell r="O54">
            <v>432337</v>
          </cell>
          <cell r="P54">
            <v>124</v>
          </cell>
          <cell r="Q54">
            <v>432337</v>
          </cell>
        </row>
        <row r="55">
          <cell r="A55" t="str">
            <v>BSM106Percentil 25</v>
          </cell>
          <cell r="B55" t="str">
            <v/>
          </cell>
          <cell r="C55" t="str">
            <v>BSM</v>
          </cell>
          <cell r="D55" t="str">
            <v/>
          </cell>
          <cell r="E55">
            <v>106</v>
          </cell>
          <cell r="F55" t="str">
            <v>P25</v>
          </cell>
          <cell r="G55">
            <v>3777.6666666666665</v>
          </cell>
          <cell r="H55">
            <v>-36093.666666666628</v>
          </cell>
          <cell r="I55">
            <v>25</v>
          </cell>
          <cell r="J55">
            <v>17</v>
          </cell>
          <cell r="L55" t="str">
            <v>Percentil 25</v>
          </cell>
          <cell r="M55">
            <v>25</v>
          </cell>
          <cell r="N55">
            <v>364339</v>
          </cell>
          <cell r="O55">
            <v>364339</v>
          </cell>
          <cell r="P55">
            <v>106</v>
          </cell>
          <cell r="Q55">
            <v>364339</v>
          </cell>
        </row>
        <row r="56">
          <cell r="A56" t="str">
            <v>BSM2346Percentil 50</v>
          </cell>
          <cell r="B56" t="str">
            <v>BSM1Percentil 50</v>
          </cell>
          <cell r="C56" t="str">
            <v>BSM</v>
          </cell>
          <cell r="D56">
            <v>1970</v>
          </cell>
          <cell r="E56">
            <v>2550</v>
          </cell>
          <cell r="F56" t="str">
            <v>P50</v>
          </cell>
          <cell r="G56">
            <v>25800.617021276597</v>
          </cell>
          <cell r="H56">
            <v>-35905851.531914897</v>
          </cell>
          <cell r="I56">
            <v>50</v>
          </cell>
          <cell r="J56">
            <v>1</v>
          </cell>
          <cell r="L56" t="str">
            <v>Percentil 50</v>
          </cell>
          <cell r="M56">
            <v>50</v>
          </cell>
          <cell r="N56">
            <v>24622396</v>
          </cell>
          <cell r="O56">
            <v>24622396</v>
          </cell>
          <cell r="P56">
            <v>2346</v>
          </cell>
          <cell r="Q56">
            <v>29885721.872340426</v>
          </cell>
        </row>
        <row r="57">
          <cell r="A57" t="str">
            <v>BSM1970Percentil 50</v>
          </cell>
          <cell r="B57" t="str">
            <v>BSM2Percentil 50</v>
          </cell>
          <cell r="C57" t="str">
            <v>BSM</v>
          </cell>
          <cell r="D57">
            <v>1654</v>
          </cell>
          <cell r="E57">
            <v>1970</v>
          </cell>
          <cell r="F57" t="str">
            <v>P50</v>
          </cell>
          <cell r="G57">
            <v>2545.8164556962024</v>
          </cell>
          <cell r="H57">
            <v>9906105.5822784826</v>
          </cell>
          <cell r="I57">
            <v>50</v>
          </cell>
          <cell r="J57">
            <v>2</v>
          </cell>
          <cell r="L57" t="str">
            <v>Percentil 50</v>
          </cell>
          <cell r="M57">
            <v>50</v>
          </cell>
          <cell r="N57">
            <v>14921364</v>
          </cell>
          <cell r="O57">
            <v>14921364</v>
          </cell>
          <cell r="P57">
            <v>1970</v>
          </cell>
          <cell r="Q57">
            <v>14921364</v>
          </cell>
        </row>
        <row r="58">
          <cell r="A58" t="str">
            <v>BSM1654Percentil 50</v>
          </cell>
          <cell r="B58" t="str">
            <v>BSM3Percentil 50</v>
          </cell>
          <cell r="C58" t="str">
            <v>BSM</v>
          </cell>
          <cell r="D58">
            <v>1384</v>
          </cell>
          <cell r="E58">
            <v>1654</v>
          </cell>
          <cell r="F58" t="str">
            <v>P50</v>
          </cell>
          <cell r="G58">
            <v>3142.8555555555554</v>
          </cell>
          <cell r="H58">
            <v>8918602.9111111127</v>
          </cell>
          <cell r="I58">
            <v>50</v>
          </cell>
          <cell r="J58">
            <v>3</v>
          </cell>
          <cell r="L58" t="str">
            <v>Percentil 50</v>
          </cell>
          <cell r="M58">
            <v>50</v>
          </cell>
          <cell r="N58">
            <v>14116886</v>
          </cell>
          <cell r="O58">
            <v>14116886</v>
          </cell>
          <cell r="P58">
            <v>1654</v>
          </cell>
          <cell r="Q58">
            <v>14116886</v>
          </cell>
        </row>
        <row r="59">
          <cell r="A59" t="str">
            <v>BSM1384Percentil 50</v>
          </cell>
          <cell r="B59" t="str">
            <v>BSM4Percentil 50</v>
          </cell>
          <cell r="C59" t="str">
            <v>BSM</v>
          </cell>
          <cell r="D59">
            <v>1158</v>
          </cell>
          <cell r="E59">
            <v>1384</v>
          </cell>
          <cell r="F59" t="str">
            <v>P50</v>
          </cell>
          <cell r="G59">
            <v>10801.530973451327</v>
          </cell>
          <cell r="H59">
            <v>-1681003.8672566358</v>
          </cell>
          <cell r="I59">
            <v>50</v>
          </cell>
          <cell r="J59">
            <v>4</v>
          </cell>
          <cell r="L59" t="str">
            <v>Percentil 50</v>
          </cell>
          <cell r="M59">
            <v>50</v>
          </cell>
          <cell r="N59">
            <v>13268315</v>
          </cell>
          <cell r="O59">
            <v>13268315</v>
          </cell>
          <cell r="P59">
            <v>1384</v>
          </cell>
          <cell r="Q59">
            <v>13268315</v>
          </cell>
        </row>
        <row r="60">
          <cell r="A60" t="str">
            <v>BSM1158Percentil 50</v>
          </cell>
          <cell r="B60" t="str">
            <v>BSM5Percentil 50</v>
          </cell>
          <cell r="C60" t="str">
            <v>BSM</v>
          </cell>
          <cell r="D60">
            <v>968</v>
          </cell>
          <cell r="E60">
            <v>1158</v>
          </cell>
          <cell r="F60" t="str">
            <v>P50</v>
          </cell>
          <cell r="G60">
            <v>8667.4631578947374</v>
          </cell>
          <cell r="H60">
            <v>790246.66315789334</v>
          </cell>
          <cell r="I60">
            <v>50</v>
          </cell>
          <cell r="J60">
            <v>5</v>
          </cell>
          <cell r="L60" t="str">
            <v>Percentil 50</v>
          </cell>
          <cell r="M60">
            <v>50</v>
          </cell>
          <cell r="N60">
            <v>10827169</v>
          </cell>
          <cell r="O60">
            <v>10827169</v>
          </cell>
          <cell r="P60">
            <v>1158</v>
          </cell>
          <cell r="Q60">
            <v>10827169</v>
          </cell>
        </row>
        <row r="61">
          <cell r="A61" t="str">
            <v>BSM968Percentil 50</v>
          </cell>
          <cell r="B61" t="str">
            <v>BSM6Percentil 50</v>
          </cell>
          <cell r="C61" t="str">
            <v>BSM</v>
          </cell>
          <cell r="D61">
            <v>807</v>
          </cell>
          <cell r="E61">
            <v>968</v>
          </cell>
          <cell r="F61" t="str">
            <v>P50</v>
          </cell>
          <cell r="G61">
            <v>10876.024844720498</v>
          </cell>
          <cell r="H61">
            <v>-1347641.0496894419</v>
          </cell>
          <cell r="I61">
            <v>50</v>
          </cell>
          <cell r="J61">
            <v>6</v>
          </cell>
          <cell r="L61" t="str">
            <v>Percentil 50</v>
          </cell>
          <cell r="M61">
            <v>50</v>
          </cell>
          <cell r="N61">
            <v>9180351</v>
          </cell>
          <cell r="O61">
            <v>9180351</v>
          </cell>
          <cell r="P61">
            <v>968</v>
          </cell>
          <cell r="Q61">
            <v>9180351</v>
          </cell>
        </row>
        <row r="62">
          <cell r="A62" t="str">
            <v>BSM807Percentil 50</v>
          </cell>
          <cell r="B62" t="str">
            <v>BSM7Percentil 50</v>
          </cell>
          <cell r="C62" t="str">
            <v>BSM</v>
          </cell>
          <cell r="D62">
            <v>674</v>
          </cell>
          <cell r="E62">
            <v>807</v>
          </cell>
          <cell r="F62" t="str">
            <v>P50</v>
          </cell>
          <cell r="G62">
            <v>11594.142857142857</v>
          </cell>
          <cell r="H62">
            <v>-1927162.2857142854</v>
          </cell>
          <cell r="I62">
            <v>50</v>
          </cell>
          <cell r="J62">
            <v>7</v>
          </cell>
          <cell r="L62" t="str">
            <v>Percentil 50</v>
          </cell>
          <cell r="M62">
            <v>50</v>
          </cell>
          <cell r="N62">
            <v>7429311</v>
          </cell>
          <cell r="O62">
            <v>7429311</v>
          </cell>
          <cell r="P62">
            <v>807</v>
          </cell>
          <cell r="Q62">
            <v>7429311</v>
          </cell>
        </row>
        <row r="63">
          <cell r="A63" t="str">
            <v>BSM674Percentil 50</v>
          </cell>
          <cell r="B63" t="str">
            <v>BSM8Percentil 50</v>
          </cell>
          <cell r="C63" t="str">
            <v>BSM</v>
          </cell>
          <cell r="D63">
            <v>566</v>
          </cell>
          <cell r="E63">
            <v>674</v>
          </cell>
          <cell r="F63" t="str">
            <v>P50</v>
          </cell>
          <cell r="G63">
            <v>10713.555555555555</v>
          </cell>
          <cell r="H63">
            <v>-1333646.444444444</v>
          </cell>
          <cell r="I63">
            <v>50</v>
          </cell>
          <cell r="J63">
            <v>8</v>
          </cell>
          <cell r="L63" t="str">
            <v>Percentil 50</v>
          </cell>
          <cell r="M63">
            <v>50</v>
          </cell>
          <cell r="N63">
            <v>5887290</v>
          </cell>
          <cell r="O63">
            <v>5887290</v>
          </cell>
          <cell r="P63">
            <v>674</v>
          </cell>
          <cell r="Q63">
            <v>5887290</v>
          </cell>
        </row>
        <row r="64">
          <cell r="A64" t="str">
            <v>BSM566Percentil 50</v>
          </cell>
          <cell r="B64" t="str">
            <v>BSM9Percentil 50</v>
          </cell>
          <cell r="C64" t="str">
            <v>BSM</v>
          </cell>
          <cell r="D64">
            <v>478</v>
          </cell>
          <cell r="E64">
            <v>566</v>
          </cell>
          <cell r="F64" t="str">
            <v>P50</v>
          </cell>
          <cell r="G64">
            <v>11706.954545454546</v>
          </cell>
          <cell r="H64">
            <v>-1895910.2727272734</v>
          </cell>
          <cell r="I64">
            <v>50</v>
          </cell>
          <cell r="J64">
            <v>9</v>
          </cell>
          <cell r="L64" t="str">
            <v>Percentil 50</v>
          </cell>
          <cell r="M64">
            <v>50</v>
          </cell>
          <cell r="N64">
            <v>4730226</v>
          </cell>
          <cell r="O64">
            <v>4730226</v>
          </cell>
          <cell r="P64">
            <v>566</v>
          </cell>
          <cell r="Q64">
            <v>4730226</v>
          </cell>
        </row>
        <row r="65">
          <cell r="A65" t="str">
            <v>BSM478Percentil 50</v>
          </cell>
          <cell r="B65" t="str">
            <v>BSM10Percentil 50</v>
          </cell>
          <cell r="C65" t="str">
            <v>BSM</v>
          </cell>
          <cell r="D65">
            <v>404</v>
          </cell>
          <cell r="E65">
            <v>478</v>
          </cell>
          <cell r="F65" t="str">
            <v>P50</v>
          </cell>
          <cell r="G65">
            <v>11239.094594594595</v>
          </cell>
          <cell r="H65">
            <v>-1672273.2162162168</v>
          </cell>
          <cell r="I65">
            <v>50</v>
          </cell>
          <cell r="J65">
            <v>10</v>
          </cell>
          <cell r="L65" t="str">
            <v>Percentil 50</v>
          </cell>
          <cell r="M65">
            <v>50</v>
          </cell>
          <cell r="N65">
            <v>3700014</v>
          </cell>
          <cell r="O65">
            <v>3700014</v>
          </cell>
          <cell r="P65">
            <v>478</v>
          </cell>
          <cell r="Q65">
            <v>3700014</v>
          </cell>
        </row>
        <row r="66">
          <cell r="A66" t="str">
            <v>BSM404Percentil 50</v>
          </cell>
          <cell r="B66" t="str">
            <v>BSM11Percentil 50</v>
          </cell>
          <cell r="C66" t="str">
            <v>BSM</v>
          </cell>
          <cell r="D66">
            <v>342</v>
          </cell>
          <cell r="E66">
            <v>404</v>
          </cell>
          <cell r="F66" t="str">
            <v>P50</v>
          </cell>
          <cell r="G66">
            <v>9867.6612903225814</v>
          </cell>
          <cell r="H66">
            <v>-1118214.1612903229</v>
          </cell>
          <cell r="I66">
            <v>50</v>
          </cell>
          <cell r="J66">
            <v>11</v>
          </cell>
          <cell r="L66" t="str">
            <v>Percentil 50</v>
          </cell>
          <cell r="M66">
            <v>50</v>
          </cell>
          <cell r="N66">
            <v>2868321</v>
          </cell>
          <cell r="O66">
            <v>2868321</v>
          </cell>
          <cell r="P66">
            <v>404</v>
          </cell>
          <cell r="Q66">
            <v>2868321</v>
          </cell>
        </row>
        <row r="67">
          <cell r="A67" t="str">
            <v>BSM342Percentil 50</v>
          </cell>
          <cell r="B67" t="str">
            <v>BSM12Percentil 50</v>
          </cell>
          <cell r="C67" t="str">
            <v>BSM</v>
          </cell>
          <cell r="D67">
            <v>291</v>
          </cell>
          <cell r="E67">
            <v>342</v>
          </cell>
          <cell r="F67" t="str">
            <v>P50</v>
          </cell>
          <cell r="G67">
            <v>11059.392156862745</v>
          </cell>
          <cell r="H67">
            <v>-1525786.1176470588</v>
          </cell>
          <cell r="I67">
            <v>50</v>
          </cell>
          <cell r="J67">
            <v>12</v>
          </cell>
          <cell r="L67" t="str">
            <v>Percentil 50</v>
          </cell>
          <cell r="M67">
            <v>50</v>
          </cell>
          <cell r="N67">
            <v>2256526</v>
          </cell>
          <cell r="O67">
            <v>2256526</v>
          </cell>
          <cell r="P67">
            <v>342</v>
          </cell>
          <cell r="Q67">
            <v>2256526</v>
          </cell>
        </row>
        <row r="68">
          <cell r="A68" t="str">
            <v>BSM291Percentil 50</v>
          </cell>
          <cell r="B68" t="str">
            <v>BSM13Percentil 50</v>
          </cell>
          <cell r="C68" t="str">
            <v>BSM</v>
          </cell>
          <cell r="D68">
            <v>248</v>
          </cell>
          <cell r="E68">
            <v>291</v>
          </cell>
          <cell r="F68" t="str">
            <v>P50</v>
          </cell>
          <cell r="G68">
            <v>8714.7441860465115</v>
          </cell>
          <cell r="H68">
            <v>-843493.55813953467</v>
          </cell>
          <cell r="I68">
            <v>50</v>
          </cell>
          <cell r="J68">
            <v>13</v>
          </cell>
          <cell r="L68" t="str">
            <v>Percentil 50</v>
          </cell>
          <cell r="M68">
            <v>50</v>
          </cell>
          <cell r="N68">
            <v>1692497</v>
          </cell>
          <cell r="O68">
            <v>1692497</v>
          </cell>
          <cell r="P68">
            <v>291</v>
          </cell>
          <cell r="Q68">
            <v>1692497</v>
          </cell>
        </row>
        <row r="69">
          <cell r="A69" t="str">
            <v>BSM248Percentil 50</v>
          </cell>
          <cell r="B69" t="str">
            <v>BSM14Percentil 50</v>
          </cell>
          <cell r="C69" t="str">
            <v>BSM</v>
          </cell>
          <cell r="D69">
            <v>210</v>
          </cell>
          <cell r="E69">
            <v>248</v>
          </cell>
          <cell r="F69" t="str">
            <v>P50</v>
          </cell>
          <cell r="G69">
            <v>6864.1842105263158</v>
          </cell>
          <cell r="H69">
            <v>-384554.68421052629</v>
          </cell>
          <cell r="I69">
            <v>50</v>
          </cell>
          <cell r="J69">
            <v>14</v>
          </cell>
          <cell r="L69" t="str">
            <v>Percentil 50</v>
          </cell>
          <cell r="M69">
            <v>50</v>
          </cell>
          <cell r="N69">
            <v>1317763</v>
          </cell>
          <cell r="O69">
            <v>1317763</v>
          </cell>
          <cell r="P69">
            <v>248</v>
          </cell>
          <cell r="Q69">
            <v>1317763</v>
          </cell>
        </row>
        <row r="70">
          <cell r="A70" t="str">
            <v>BSM210Percentil 50</v>
          </cell>
          <cell r="B70" t="str">
            <v>BSM15Percentil 50</v>
          </cell>
          <cell r="C70" t="str">
            <v>BSM</v>
          </cell>
          <cell r="D70">
            <v>176</v>
          </cell>
          <cell r="E70">
            <v>210</v>
          </cell>
          <cell r="F70" t="str">
            <v>P50</v>
          </cell>
          <cell r="G70">
            <v>7134.0588235294117</v>
          </cell>
          <cell r="H70">
            <v>-441228.35294117639</v>
          </cell>
          <cell r="I70">
            <v>50</v>
          </cell>
          <cell r="J70">
            <v>15</v>
          </cell>
          <cell r="L70" t="str">
            <v>Percentil 50</v>
          </cell>
          <cell r="M70">
            <v>50</v>
          </cell>
          <cell r="N70">
            <v>1056924</v>
          </cell>
          <cell r="O70">
            <v>1056924</v>
          </cell>
          <cell r="P70">
            <v>210</v>
          </cell>
          <cell r="Q70">
            <v>1056924</v>
          </cell>
        </row>
        <row r="71">
          <cell r="A71" t="str">
            <v>BSM176Percentil 50</v>
          </cell>
          <cell r="B71" t="str">
            <v>BSM16Percentil 50</v>
          </cell>
          <cell r="C71" t="str">
            <v>BSM</v>
          </cell>
          <cell r="D71">
            <v>148</v>
          </cell>
          <cell r="E71">
            <v>176</v>
          </cell>
          <cell r="F71" t="str">
            <v>P50</v>
          </cell>
          <cell r="G71">
            <v>5465.0357142857147</v>
          </cell>
          <cell r="H71">
            <v>-147480.2857142858</v>
          </cell>
          <cell r="I71">
            <v>50</v>
          </cell>
          <cell r="J71">
            <v>16</v>
          </cell>
          <cell r="L71" t="str">
            <v>Percentil 50</v>
          </cell>
          <cell r="M71">
            <v>50</v>
          </cell>
          <cell r="N71">
            <v>814366</v>
          </cell>
          <cell r="O71">
            <v>814366</v>
          </cell>
          <cell r="P71">
            <v>176</v>
          </cell>
          <cell r="Q71">
            <v>814366</v>
          </cell>
        </row>
        <row r="72">
          <cell r="A72" t="str">
            <v>BSM148Percentil 50</v>
          </cell>
          <cell r="B72" t="str">
            <v>BSM17Percentil 50</v>
          </cell>
          <cell r="C72" t="str">
            <v>BSM</v>
          </cell>
          <cell r="D72">
            <v>124</v>
          </cell>
          <cell r="E72">
            <v>148</v>
          </cell>
          <cell r="F72" t="str">
            <v>P50</v>
          </cell>
          <cell r="G72">
            <v>4566.166666666667</v>
          </cell>
          <cell r="H72">
            <v>-14447.666666666744</v>
          </cell>
          <cell r="I72">
            <v>50</v>
          </cell>
          <cell r="J72">
            <v>17</v>
          </cell>
          <cell r="L72" t="str">
            <v>Percentil 50</v>
          </cell>
          <cell r="M72">
            <v>50</v>
          </cell>
          <cell r="N72">
            <v>661345</v>
          </cell>
          <cell r="O72">
            <v>661345</v>
          </cell>
          <cell r="P72">
            <v>148</v>
          </cell>
          <cell r="Q72">
            <v>661345</v>
          </cell>
        </row>
        <row r="73">
          <cell r="A73" t="str">
            <v>BSM124Percentil 50</v>
          </cell>
          <cell r="B73" t="str">
            <v>BSM18Percentil 50</v>
          </cell>
          <cell r="C73" t="str">
            <v>BSM</v>
          </cell>
          <cell r="D73">
            <v>106</v>
          </cell>
          <cell r="E73">
            <v>124</v>
          </cell>
          <cell r="F73" t="str">
            <v>P50</v>
          </cell>
          <cell r="G73">
            <v>4716.2777777777774</v>
          </cell>
          <cell r="H73">
            <v>-33061.44444444438</v>
          </cell>
          <cell r="I73">
            <v>50</v>
          </cell>
          <cell r="J73">
            <v>18</v>
          </cell>
          <cell r="L73" t="str">
            <v>Percentil 50</v>
          </cell>
          <cell r="M73">
            <v>50</v>
          </cell>
          <cell r="N73">
            <v>551757</v>
          </cell>
          <cell r="O73">
            <v>551757</v>
          </cell>
          <cell r="P73">
            <v>124</v>
          </cell>
          <cell r="Q73">
            <v>551757</v>
          </cell>
        </row>
        <row r="74">
          <cell r="A74" t="str">
            <v>BSM106Percentil 50</v>
          </cell>
          <cell r="B74" t="str">
            <v>BSM19Percentil 50</v>
          </cell>
          <cell r="C74" t="str">
            <v>BSM</v>
          </cell>
          <cell r="D74">
            <v>85</v>
          </cell>
          <cell r="E74">
            <v>106</v>
          </cell>
          <cell r="F74" t="str">
            <v>P50</v>
          </cell>
          <cell r="G74">
            <v>959.66666666666663</v>
          </cell>
          <cell r="H74">
            <v>365139.33333333337</v>
          </cell>
          <cell r="I74">
            <v>50</v>
          </cell>
          <cell r="J74">
            <v>19</v>
          </cell>
          <cell r="L74" t="str">
            <v>Percentil 50</v>
          </cell>
          <cell r="M74">
            <v>50</v>
          </cell>
          <cell r="N74">
            <v>466864</v>
          </cell>
          <cell r="O74">
            <v>466864</v>
          </cell>
          <cell r="P74">
            <v>106</v>
          </cell>
          <cell r="Q74">
            <v>466864</v>
          </cell>
        </row>
        <row r="75">
          <cell r="A75" t="str">
            <v>BSM91Percentil 50</v>
          </cell>
          <cell r="B75" t="str">
            <v/>
          </cell>
          <cell r="C75" t="str">
            <v>BSM</v>
          </cell>
          <cell r="D75" t="str">
            <v/>
          </cell>
          <cell r="E75">
            <v>91</v>
          </cell>
          <cell r="F75" t="str">
            <v>P50</v>
          </cell>
          <cell r="G75">
            <v>959.66666666666663</v>
          </cell>
          <cell r="H75">
            <v>365139.33333333337</v>
          </cell>
          <cell r="I75">
            <v>50</v>
          </cell>
          <cell r="J75">
            <v>20</v>
          </cell>
          <cell r="L75" t="str">
            <v>Percentil 50</v>
          </cell>
          <cell r="M75">
            <v>50</v>
          </cell>
          <cell r="N75">
            <v>452469</v>
          </cell>
          <cell r="O75">
            <v>452469</v>
          </cell>
          <cell r="P75">
            <v>91</v>
          </cell>
          <cell r="Q75">
            <v>452469</v>
          </cell>
        </row>
        <row r="76">
          <cell r="A76" t="str">
            <v>BSM1654Percentil 75</v>
          </cell>
          <cell r="B76" t="str">
            <v>BSM1Percentil 75</v>
          </cell>
          <cell r="C76" t="str">
            <v>BSM</v>
          </cell>
          <cell r="D76">
            <v>1384</v>
          </cell>
          <cell r="E76">
            <v>1800</v>
          </cell>
          <cell r="F76" t="str">
            <v>P75</v>
          </cell>
          <cell r="G76">
            <v>8330.2259259259263</v>
          </cell>
          <cell r="H76">
            <v>4237312.3185185175</v>
          </cell>
          <cell r="I76">
            <v>75</v>
          </cell>
          <cell r="J76">
            <v>1</v>
          </cell>
          <cell r="L76" t="str">
            <v>Percentil 75</v>
          </cell>
          <cell r="M76">
            <v>75</v>
          </cell>
          <cell r="N76">
            <v>18015506</v>
          </cell>
          <cell r="O76">
            <v>18015506</v>
          </cell>
          <cell r="P76">
            <v>1654</v>
          </cell>
          <cell r="Q76">
            <v>19231718.985185184</v>
          </cell>
        </row>
        <row r="77">
          <cell r="A77" t="str">
            <v>BSM1384Percentil 75</v>
          </cell>
          <cell r="B77" t="str">
            <v>BSM2Percentil 75</v>
          </cell>
          <cell r="C77" t="str">
            <v>BSM</v>
          </cell>
          <cell r="D77">
            <v>1158</v>
          </cell>
          <cell r="E77">
            <v>1384</v>
          </cell>
          <cell r="F77" t="str">
            <v>P75</v>
          </cell>
          <cell r="G77">
            <v>11124.70796460177</v>
          </cell>
          <cell r="H77">
            <v>369749.17699114978</v>
          </cell>
          <cell r="I77">
            <v>75</v>
          </cell>
          <cell r="J77">
            <v>2</v>
          </cell>
          <cell r="L77" t="str">
            <v>Percentil 75</v>
          </cell>
          <cell r="M77">
            <v>75</v>
          </cell>
          <cell r="N77">
            <v>15766345</v>
          </cell>
          <cell r="O77">
            <v>15766345</v>
          </cell>
          <cell r="P77">
            <v>1384</v>
          </cell>
          <cell r="Q77">
            <v>15766345</v>
          </cell>
        </row>
        <row r="78">
          <cell r="A78" t="str">
            <v>BSM1158Percentil 75</v>
          </cell>
          <cell r="B78" t="str">
            <v>BSM3Percentil 75</v>
          </cell>
          <cell r="C78" t="str">
            <v>BSM</v>
          </cell>
          <cell r="D78">
            <v>968</v>
          </cell>
          <cell r="E78">
            <v>1158</v>
          </cell>
          <cell r="F78" t="str">
            <v>P75</v>
          </cell>
          <cell r="G78">
            <v>10565.131578947368</v>
          </cell>
          <cell r="H78">
            <v>1017738.6315789483</v>
          </cell>
          <cell r="I78">
            <v>75</v>
          </cell>
          <cell r="J78">
            <v>3</v>
          </cell>
          <cell r="L78" t="str">
            <v>Percentil 75</v>
          </cell>
          <cell r="M78">
            <v>75</v>
          </cell>
          <cell r="N78">
            <v>13252161</v>
          </cell>
          <cell r="O78">
            <v>13252161</v>
          </cell>
          <cell r="P78">
            <v>1158</v>
          </cell>
          <cell r="Q78">
            <v>13252161</v>
          </cell>
        </row>
        <row r="79">
          <cell r="A79" t="str">
            <v>BSM968Percentil 75</v>
          </cell>
          <cell r="B79" t="str">
            <v>BSM4Percentil 75</v>
          </cell>
          <cell r="C79" t="str">
            <v>BSM</v>
          </cell>
          <cell r="D79">
            <v>807</v>
          </cell>
          <cell r="E79">
            <v>968</v>
          </cell>
          <cell r="F79" t="str">
            <v>P75</v>
          </cell>
          <cell r="G79">
            <v>14886.863354037267</v>
          </cell>
          <cell r="H79">
            <v>-3165697.726708075</v>
          </cell>
          <cell r="I79">
            <v>75</v>
          </cell>
          <cell r="J79">
            <v>4</v>
          </cell>
          <cell r="L79" t="str">
            <v>Percentil 75</v>
          </cell>
          <cell r="M79">
            <v>75</v>
          </cell>
          <cell r="N79">
            <v>11244785.999999998</v>
          </cell>
          <cell r="O79">
            <v>11244786</v>
          </cell>
          <cell r="P79">
            <v>968</v>
          </cell>
          <cell r="Q79">
            <v>11244785.999999998</v>
          </cell>
        </row>
        <row r="80">
          <cell r="A80" t="str">
            <v>BSM807Percentil 75</v>
          </cell>
          <cell r="B80" t="str">
            <v>BSM5Percentil 75</v>
          </cell>
          <cell r="C80" t="str">
            <v>BSM</v>
          </cell>
          <cell r="D80">
            <v>674</v>
          </cell>
          <cell r="E80">
            <v>807</v>
          </cell>
          <cell r="F80" t="str">
            <v>P75</v>
          </cell>
          <cell r="G80">
            <v>13381.157894736842</v>
          </cell>
          <cell r="H80">
            <v>-1950593.421052631</v>
          </cell>
          <cell r="I80">
            <v>75</v>
          </cell>
          <cell r="J80">
            <v>5</v>
          </cell>
          <cell r="L80" t="str">
            <v>Percentil 75</v>
          </cell>
          <cell r="M80">
            <v>75</v>
          </cell>
          <cell r="N80">
            <v>8848001</v>
          </cell>
          <cell r="O80">
            <v>8848001</v>
          </cell>
          <cell r="P80">
            <v>807</v>
          </cell>
          <cell r="Q80">
            <v>8848001</v>
          </cell>
        </row>
        <row r="81">
          <cell r="A81" t="str">
            <v>BSM674Percentil 75</v>
          </cell>
          <cell r="B81" t="str">
            <v>BSM6Percentil 75</v>
          </cell>
          <cell r="C81" t="str">
            <v>BSM</v>
          </cell>
          <cell r="D81">
            <v>566</v>
          </cell>
          <cell r="E81">
            <v>674</v>
          </cell>
          <cell r="F81" t="str">
            <v>P75</v>
          </cell>
          <cell r="G81">
            <v>12632.62037037037</v>
          </cell>
          <cell r="H81">
            <v>-1446079.1296296297</v>
          </cell>
          <cell r="I81">
            <v>75</v>
          </cell>
          <cell r="J81">
            <v>6</v>
          </cell>
          <cell r="L81" t="str">
            <v>Percentil 75</v>
          </cell>
          <cell r="M81">
            <v>75</v>
          </cell>
          <cell r="N81">
            <v>7068307.0000000009</v>
          </cell>
          <cell r="O81">
            <v>7068307</v>
          </cell>
          <cell r="P81">
            <v>674</v>
          </cell>
          <cell r="Q81">
            <v>7068307.0000000009</v>
          </cell>
        </row>
        <row r="82">
          <cell r="A82" t="str">
            <v>BSM566Percentil 75</v>
          </cell>
          <cell r="B82" t="str">
            <v>BSM7Percentil 75</v>
          </cell>
          <cell r="C82" t="str">
            <v>BSM</v>
          </cell>
          <cell r="D82">
            <v>478</v>
          </cell>
          <cell r="E82">
            <v>566</v>
          </cell>
          <cell r="F82" t="str">
            <v>P75</v>
          </cell>
          <cell r="G82">
            <v>14143.556818181818</v>
          </cell>
          <cell r="H82">
            <v>-2301269.1590909092</v>
          </cell>
          <cell r="I82">
            <v>75</v>
          </cell>
          <cell r="J82">
            <v>7</v>
          </cell>
          <cell r="L82" t="str">
            <v>Percentil 75</v>
          </cell>
          <cell r="M82">
            <v>75</v>
          </cell>
          <cell r="N82">
            <v>5703984</v>
          </cell>
          <cell r="O82">
            <v>5703984</v>
          </cell>
          <cell r="P82">
            <v>566</v>
          </cell>
          <cell r="Q82">
            <v>5703984</v>
          </cell>
        </row>
        <row r="83">
          <cell r="A83" t="str">
            <v>BSM478Percentil 75</v>
          </cell>
          <cell r="B83" t="str">
            <v>BSM8Percentil 75</v>
          </cell>
          <cell r="C83" t="str">
            <v>BSM</v>
          </cell>
          <cell r="D83">
            <v>404</v>
          </cell>
          <cell r="E83">
            <v>478</v>
          </cell>
          <cell r="F83" t="str">
            <v>P75</v>
          </cell>
          <cell r="G83">
            <v>12661.418918918918</v>
          </cell>
          <cell r="H83">
            <v>-1592807.2432432426</v>
          </cell>
          <cell r="I83">
            <v>75</v>
          </cell>
          <cell r="J83">
            <v>8</v>
          </cell>
          <cell r="L83" t="str">
            <v>Percentil 75</v>
          </cell>
          <cell r="M83">
            <v>75</v>
          </cell>
          <cell r="N83">
            <v>4459351</v>
          </cell>
          <cell r="O83">
            <v>4459351</v>
          </cell>
          <cell r="P83">
            <v>478</v>
          </cell>
          <cell r="Q83">
            <v>4459351</v>
          </cell>
        </row>
        <row r="84">
          <cell r="A84" t="str">
            <v>BSM404Percentil 75</v>
          </cell>
          <cell r="B84" t="str">
            <v>BSM9Percentil 75</v>
          </cell>
          <cell r="C84" t="str">
            <v>BSM</v>
          </cell>
          <cell r="D84">
            <v>342</v>
          </cell>
          <cell r="E84">
            <v>404</v>
          </cell>
          <cell r="F84" t="str">
            <v>P75</v>
          </cell>
          <cell r="G84">
            <v>12351.403225806451</v>
          </cell>
          <cell r="H84">
            <v>-1467560.9032258065</v>
          </cell>
          <cell r="I84">
            <v>75</v>
          </cell>
          <cell r="J84">
            <v>9</v>
          </cell>
          <cell r="L84" t="str">
            <v>Percentil 75</v>
          </cell>
          <cell r="M84">
            <v>75</v>
          </cell>
          <cell r="N84">
            <v>3522406</v>
          </cell>
          <cell r="O84">
            <v>3522406</v>
          </cell>
          <cell r="P84">
            <v>404</v>
          </cell>
          <cell r="Q84">
            <v>3522406</v>
          </cell>
        </row>
        <row r="85">
          <cell r="A85" t="str">
            <v>BSM342Percentil 75</v>
          </cell>
          <cell r="B85" t="str">
            <v>BSM10Percentil 75</v>
          </cell>
          <cell r="C85" t="str">
            <v>BSM</v>
          </cell>
          <cell r="D85">
            <v>291</v>
          </cell>
          <cell r="E85">
            <v>342</v>
          </cell>
          <cell r="F85" t="str">
            <v>P75</v>
          </cell>
          <cell r="G85">
            <v>12836.156862745098</v>
          </cell>
          <cell r="H85">
            <v>-1633346.6470588236</v>
          </cell>
          <cell r="I85">
            <v>75</v>
          </cell>
          <cell r="J85">
            <v>10</v>
          </cell>
          <cell r="L85" t="str">
            <v>Percentil 75</v>
          </cell>
          <cell r="M85">
            <v>75</v>
          </cell>
          <cell r="N85">
            <v>2756618.9999999995</v>
          </cell>
          <cell r="O85">
            <v>2756619</v>
          </cell>
          <cell r="P85">
            <v>342</v>
          </cell>
          <cell r="Q85">
            <v>2756618.9999999995</v>
          </cell>
        </row>
        <row r="86">
          <cell r="A86" t="str">
            <v>BSM291Percentil 75</v>
          </cell>
          <cell r="B86" t="str">
            <v>BSM11Percentil 75</v>
          </cell>
          <cell r="C86" t="str">
            <v>BSM</v>
          </cell>
          <cell r="D86">
            <v>248</v>
          </cell>
          <cell r="E86">
            <v>291</v>
          </cell>
          <cell r="F86" t="str">
            <v>P75</v>
          </cell>
          <cell r="G86">
            <v>9717.9767441860458</v>
          </cell>
          <cell r="H86">
            <v>-725956.23255813913</v>
          </cell>
          <cell r="I86">
            <v>75</v>
          </cell>
          <cell r="J86">
            <v>11</v>
          </cell>
          <cell r="L86" t="str">
            <v>Percentil 75</v>
          </cell>
          <cell r="M86">
            <v>75</v>
          </cell>
          <cell r="N86">
            <v>2101975</v>
          </cell>
          <cell r="O86">
            <v>2101975</v>
          </cell>
          <cell r="P86">
            <v>291</v>
          </cell>
          <cell r="Q86">
            <v>2101975</v>
          </cell>
        </row>
        <row r="87">
          <cell r="A87" t="str">
            <v>BSM248Percentil 75</v>
          </cell>
          <cell r="B87" t="str">
            <v>BSM12Percentil 75</v>
          </cell>
          <cell r="C87" t="str">
            <v>BSM</v>
          </cell>
          <cell r="D87">
            <v>210</v>
          </cell>
          <cell r="E87">
            <v>248</v>
          </cell>
          <cell r="F87" t="str">
            <v>P75</v>
          </cell>
          <cell r="G87">
            <v>7361.1578947368425</v>
          </cell>
          <cell r="H87">
            <v>-141465.15789473685</v>
          </cell>
          <cell r="I87">
            <v>75</v>
          </cell>
          <cell r="J87">
            <v>12</v>
          </cell>
          <cell r="L87" t="str">
            <v>Percentil 75</v>
          </cell>
          <cell r="M87">
            <v>75</v>
          </cell>
          <cell r="N87">
            <v>1684102</v>
          </cell>
          <cell r="O87">
            <v>1684102</v>
          </cell>
          <cell r="P87">
            <v>248</v>
          </cell>
          <cell r="Q87">
            <v>1684102</v>
          </cell>
        </row>
        <row r="88">
          <cell r="A88" t="str">
            <v>BSM210Percentil 75</v>
          </cell>
          <cell r="B88" t="str">
            <v>BSM13Percentil 75</v>
          </cell>
          <cell r="C88" t="str">
            <v>BSM</v>
          </cell>
          <cell r="D88">
            <v>176</v>
          </cell>
          <cell r="E88">
            <v>210</v>
          </cell>
          <cell r="F88" t="str">
            <v>P75</v>
          </cell>
          <cell r="G88">
            <v>8661.3529411764703</v>
          </cell>
          <cell r="H88">
            <v>-414506.1176470588</v>
          </cell>
          <cell r="I88">
            <v>75</v>
          </cell>
          <cell r="J88">
            <v>13</v>
          </cell>
          <cell r="L88" t="str">
            <v>Percentil 75</v>
          </cell>
          <cell r="M88">
            <v>75</v>
          </cell>
          <cell r="N88">
            <v>1404378</v>
          </cell>
          <cell r="O88">
            <v>1404378</v>
          </cell>
          <cell r="P88">
            <v>210</v>
          </cell>
          <cell r="Q88">
            <v>1404378</v>
          </cell>
        </row>
        <row r="89">
          <cell r="A89" t="str">
            <v>BSM176Percentil 75</v>
          </cell>
          <cell r="B89" t="str">
            <v>BSM14Percentil 75</v>
          </cell>
          <cell r="C89" t="str">
            <v>BSM</v>
          </cell>
          <cell r="D89">
            <v>148</v>
          </cell>
          <cell r="E89">
            <v>176</v>
          </cell>
          <cell r="F89" t="str">
            <v>P75</v>
          </cell>
          <cell r="G89">
            <v>6592.6785714285716</v>
          </cell>
          <cell r="H89">
            <v>-50419.428571428638</v>
          </cell>
          <cell r="I89">
            <v>75</v>
          </cell>
          <cell r="J89">
            <v>14</v>
          </cell>
          <cell r="L89" t="str">
            <v>Percentil 75</v>
          </cell>
          <cell r="M89">
            <v>75</v>
          </cell>
          <cell r="N89">
            <v>1109892</v>
          </cell>
          <cell r="O89">
            <v>1109892</v>
          </cell>
          <cell r="P89">
            <v>176</v>
          </cell>
          <cell r="Q89">
            <v>1109892</v>
          </cell>
        </row>
        <row r="90">
          <cell r="A90" t="str">
            <v>BSM148Percentil 75</v>
          </cell>
          <cell r="B90" t="str">
            <v>BSM15Percentil 75</v>
          </cell>
          <cell r="C90" t="str">
            <v>BSM</v>
          </cell>
          <cell r="D90">
            <v>124</v>
          </cell>
          <cell r="E90">
            <v>148</v>
          </cell>
          <cell r="F90" t="str">
            <v>P75</v>
          </cell>
          <cell r="G90">
            <v>7782.375</v>
          </cell>
          <cell r="H90">
            <v>-226494.5</v>
          </cell>
          <cell r="I90">
            <v>75</v>
          </cell>
          <cell r="J90">
            <v>15</v>
          </cell>
          <cell r="L90" t="str">
            <v>Percentil 75</v>
          </cell>
          <cell r="M90">
            <v>75</v>
          </cell>
          <cell r="N90">
            <v>925297</v>
          </cell>
          <cell r="O90">
            <v>925297</v>
          </cell>
          <cell r="P90">
            <v>148</v>
          </cell>
          <cell r="Q90">
            <v>925297</v>
          </cell>
        </row>
        <row r="91">
          <cell r="A91" t="str">
            <v>BSM124Percentil 75</v>
          </cell>
          <cell r="B91" t="str">
            <v>BSM16Percentil 75</v>
          </cell>
          <cell r="C91" t="str">
            <v>BSM</v>
          </cell>
          <cell r="D91">
            <v>98</v>
          </cell>
          <cell r="E91">
            <v>124</v>
          </cell>
          <cell r="F91" t="str">
            <v>P75</v>
          </cell>
          <cell r="G91">
            <v>9205.6666666666661</v>
          </cell>
          <cell r="H91">
            <v>-402982.66666666651</v>
          </cell>
          <cell r="I91">
            <v>75</v>
          </cell>
          <cell r="J91">
            <v>16</v>
          </cell>
          <cell r="L91" t="str">
            <v>Percentil 75</v>
          </cell>
          <cell r="M91">
            <v>75</v>
          </cell>
          <cell r="N91">
            <v>738520</v>
          </cell>
          <cell r="O91">
            <v>738520</v>
          </cell>
          <cell r="P91">
            <v>124</v>
          </cell>
          <cell r="Q91">
            <v>738520</v>
          </cell>
        </row>
        <row r="92">
          <cell r="A92" t="str">
            <v>BSM106Percentil 75</v>
          </cell>
          <cell r="B92" t="str">
            <v/>
          </cell>
          <cell r="C92" t="str">
            <v>BSM</v>
          </cell>
          <cell r="D92" t="str">
            <v/>
          </cell>
          <cell r="E92">
            <v>106</v>
          </cell>
          <cell r="F92" t="str">
            <v>P75</v>
          </cell>
          <cell r="G92">
            <v>9205.6666666666661</v>
          </cell>
          <cell r="H92">
            <v>-402982.66666666651</v>
          </cell>
          <cell r="I92">
            <v>75</v>
          </cell>
          <cell r="J92">
            <v>17</v>
          </cell>
          <cell r="L92" t="str">
            <v>Percentil 75</v>
          </cell>
          <cell r="M92">
            <v>75</v>
          </cell>
          <cell r="N92">
            <v>572818.00000000012</v>
          </cell>
          <cell r="O92">
            <v>572818</v>
          </cell>
          <cell r="P92">
            <v>106</v>
          </cell>
          <cell r="Q92">
            <v>572818.00000000012</v>
          </cell>
        </row>
        <row r="93">
          <cell r="A93" t="str">
            <v>BSM1654Percentil 90</v>
          </cell>
          <cell r="B93" t="str">
            <v>BSM1Percentil 90</v>
          </cell>
          <cell r="C93" t="str">
            <v>BSM</v>
          </cell>
          <cell r="D93">
            <v>1384</v>
          </cell>
          <cell r="E93">
            <v>1800</v>
          </cell>
          <cell r="F93" t="str">
            <v>P90</v>
          </cell>
          <cell r="G93">
            <v>3002.3037037037038</v>
          </cell>
          <cell r="H93">
            <v>15562492.674074074</v>
          </cell>
          <cell r="I93">
            <v>90</v>
          </cell>
          <cell r="J93">
            <v>1</v>
          </cell>
          <cell r="L93" t="str">
            <v>Percentil 90</v>
          </cell>
          <cell r="M93">
            <v>90</v>
          </cell>
          <cell r="N93">
            <v>20528303</v>
          </cell>
          <cell r="O93">
            <v>20528303</v>
          </cell>
          <cell r="P93">
            <v>1654</v>
          </cell>
          <cell r="Q93">
            <v>20966639.34074074</v>
          </cell>
        </row>
        <row r="94">
          <cell r="A94" t="str">
            <v>BSM1384Percentil 90</v>
          </cell>
          <cell r="B94" t="str">
            <v>BSM2Percentil 90</v>
          </cell>
          <cell r="C94" t="str">
            <v>BSM</v>
          </cell>
          <cell r="D94">
            <v>1158</v>
          </cell>
          <cell r="E94">
            <v>1384</v>
          </cell>
          <cell r="F94" t="str">
            <v>P90</v>
          </cell>
          <cell r="G94">
            <v>22368.327433628318</v>
          </cell>
          <cell r="H94">
            <v>-11240084.168141592</v>
          </cell>
          <cell r="I94">
            <v>90</v>
          </cell>
          <cell r="J94">
            <v>2</v>
          </cell>
          <cell r="L94" t="str">
            <v>Percentil 90</v>
          </cell>
          <cell r="M94">
            <v>90</v>
          </cell>
          <cell r="N94">
            <v>19717681</v>
          </cell>
          <cell r="O94">
            <v>19717681</v>
          </cell>
          <cell r="P94">
            <v>1384</v>
          </cell>
          <cell r="Q94">
            <v>19717681</v>
          </cell>
        </row>
        <row r="95">
          <cell r="A95" t="str">
            <v>BSM1158Percentil 90</v>
          </cell>
          <cell r="B95" t="str">
            <v>BSM3Percentil 90</v>
          </cell>
          <cell r="C95" t="str">
            <v>BSM</v>
          </cell>
          <cell r="D95">
            <v>968</v>
          </cell>
          <cell r="E95">
            <v>1158</v>
          </cell>
          <cell r="F95" t="str">
            <v>P90</v>
          </cell>
          <cell r="G95">
            <v>9108.8894736842103</v>
          </cell>
          <cell r="H95">
            <v>4114344.9894736838</v>
          </cell>
          <cell r="I95">
            <v>90</v>
          </cell>
          <cell r="J95">
            <v>3</v>
          </cell>
          <cell r="L95" t="str">
            <v>Percentil 90</v>
          </cell>
          <cell r="M95">
            <v>90</v>
          </cell>
          <cell r="N95">
            <v>14662439</v>
          </cell>
          <cell r="O95">
            <v>14662439</v>
          </cell>
          <cell r="P95">
            <v>1158</v>
          </cell>
          <cell r="Q95">
            <v>14662439</v>
          </cell>
        </row>
        <row r="96">
          <cell r="A96" t="str">
            <v>BSM968Percentil 90</v>
          </cell>
          <cell r="B96" t="str">
            <v>BSM4Percentil 90</v>
          </cell>
          <cell r="C96" t="str">
            <v>BSM</v>
          </cell>
          <cell r="D96">
            <v>807</v>
          </cell>
          <cell r="E96">
            <v>968</v>
          </cell>
          <cell r="F96" t="str">
            <v>P90</v>
          </cell>
          <cell r="G96">
            <v>16940.621118012423</v>
          </cell>
          <cell r="H96">
            <v>-3466771.2422360256</v>
          </cell>
          <cell r="I96">
            <v>90</v>
          </cell>
          <cell r="J96">
            <v>4</v>
          </cell>
          <cell r="L96" t="str">
            <v>Percentil 90</v>
          </cell>
          <cell r="M96">
            <v>90</v>
          </cell>
          <cell r="N96">
            <v>12931750</v>
          </cell>
          <cell r="O96">
            <v>12931750</v>
          </cell>
          <cell r="P96">
            <v>968</v>
          </cell>
          <cell r="Q96">
            <v>12931750</v>
          </cell>
        </row>
        <row r="97">
          <cell r="A97" t="str">
            <v>BSM807Percentil 90</v>
          </cell>
          <cell r="B97" t="str">
            <v>BSM5Percentil 90</v>
          </cell>
          <cell r="C97" t="str">
            <v>BSM</v>
          </cell>
          <cell r="D97">
            <v>674</v>
          </cell>
          <cell r="E97">
            <v>807</v>
          </cell>
          <cell r="F97" t="str">
            <v>P90</v>
          </cell>
          <cell r="G97">
            <v>11908.947368421053</v>
          </cell>
          <cell r="H97">
            <v>593789.47368421033</v>
          </cell>
          <cell r="I97">
            <v>90</v>
          </cell>
          <cell r="J97">
            <v>5</v>
          </cell>
          <cell r="L97" t="str">
            <v>Percentil 90</v>
          </cell>
          <cell r="M97">
            <v>90</v>
          </cell>
          <cell r="N97">
            <v>10204310</v>
          </cell>
          <cell r="O97">
            <v>10204310</v>
          </cell>
          <cell r="P97">
            <v>807</v>
          </cell>
          <cell r="Q97">
            <v>10204310</v>
          </cell>
        </row>
        <row r="98">
          <cell r="A98" t="str">
            <v>BSM674Percentil 90</v>
          </cell>
          <cell r="B98" t="str">
            <v>BSM6Percentil 90</v>
          </cell>
          <cell r="C98" t="str">
            <v>BSM</v>
          </cell>
          <cell r="D98">
            <v>566</v>
          </cell>
          <cell r="E98">
            <v>674</v>
          </cell>
          <cell r="F98" t="str">
            <v>P90</v>
          </cell>
          <cell r="G98">
            <v>14947.546296296296</v>
          </cell>
          <cell r="H98">
            <v>-1454226.2037037034</v>
          </cell>
          <cell r="I98">
            <v>90</v>
          </cell>
          <cell r="J98">
            <v>6</v>
          </cell>
          <cell r="L98" t="str">
            <v>Percentil 90</v>
          </cell>
          <cell r="M98">
            <v>90</v>
          </cell>
          <cell r="N98">
            <v>8620420</v>
          </cell>
          <cell r="O98">
            <v>8620420</v>
          </cell>
          <cell r="P98">
            <v>674</v>
          </cell>
          <cell r="Q98">
            <v>8620420</v>
          </cell>
        </row>
        <row r="99">
          <cell r="A99" t="str">
            <v>BSM566Percentil 90</v>
          </cell>
          <cell r="B99" t="str">
            <v>BSM7Percentil 90</v>
          </cell>
          <cell r="C99" t="str">
            <v>BSM</v>
          </cell>
          <cell r="D99">
            <v>478</v>
          </cell>
          <cell r="E99">
            <v>566</v>
          </cell>
          <cell r="F99" t="str">
            <v>P90</v>
          </cell>
          <cell r="G99">
            <v>17674.215909090908</v>
          </cell>
          <cell r="H99">
            <v>-2997521.2045454532</v>
          </cell>
          <cell r="I99">
            <v>90</v>
          </cell>
          <cell r="J99">
            <v>7</v>
          </cell>
          <cell r="L99" t="str">
            <v>Percentil 90</v>
          </cell>
          <cell r="M99">
            <v>90</v>
          </cell>
          <cell r="N99">
            <v>7006085</v>
          </cell>
          <cell r="O99">
            <v>7006085</v>
          </cell>
          <cell r="P99">
            <v>566</v>
          </cell>
          <cell r="Q99">
            <v>7006085</v>
          </cell>
        </row>
        <row r="100">
          <cell r="A100" t="str">
            <v>BSM478Percentil 90</v>
          </cell>
          <cell r="B100" t="str">
            <v>BSM8Percentil 90</v>
          </cell>
          <cell r="C100" t="str">
            <v>BSM</v>
          </cell>
          <cell r="D100">
            <v>404</v>
          </cell>
          <cell r="E100">
            <v>478</v>
          </cell>
          <cell r="F100" t="str">
            <v>P90</v>
          </cell>
          <cell r="G100">
            <v>17074.324324324323</v>
          </cell>
          <cell r="H100">
            <v>-2710773.0270270268</v>
          </cell>
          <cell r="I100">
            <v>90</v>
          </cell>
          <cell r="J100">
            <v>8</v>
          </cell>
          <cell r="L100" t="str">
            <v>Percentil 90</v>
          </cell>
          <cell r="M100">
            <v>90</v>
          </cell>
          <cell r="N100">
            <v>5450754</v>
          </cell>
          <cell r="O100">
            <v>5450754</v>
          </cell>
          <cell r="P100">
            <v>478</v>
          </cell>
          <cell r="Q100">
            <v>5450754</v>
          </cell>
        </row>
        <row r="101">
          <cell r="A101" t="str">
            <v>BSM404Percentil 90</v>
          </cell>
          <cell r="B101" t="str">
            <v>BSM9Percentil 90</v>
          </cell>
          <cell r="C101" t="str">
            <v>BSM</v>
          </cell>
          <cell r="D101">
            <v>342</v>
          </cell>
          <cell r="E101">
            <v>404</v>
          </cell>
          <cell r="F101" t="str">
            <v>P90</v>
          </cell>
          <cell r="G101">
            <v>15593.870967741936</v>
          </cell>
          <cell r="H101">
            <v>-2112669.8709677421</v>
          </cell>
          <cell r="I101">
            <v>90</v>
          </cell>
          <cell r="J101">
            <v>9</v>
          </cell>
          <cell r="L101" t="str">
            <v>Percentil 90</v>
          </cell>
          <cell r="M101">
            <v>90</v>
          </cell>
          <cell r="N101">
            <v>4187254</v>
          </cell>
          <cell r="O101">
            <v>4187254</v>
          </cell>
          <cell r="P101">
            <v>404</v>
          </cell>
          <cell r="Q101">
            <v>4187254</v>
          </cell>
        </row>
        <row r="102">
          <cell r="A102" t="str">
            <v>BSM342Percentil 90</v>
          </cell>
          <cell r="B102" t="str">
            <v>BSM10Percentil 90</v>
          </cell>
          <cell r="C102" t="str">
            <v>BSM</v>
          </cell>
          <cell r="D102">
            <v>291</v>
          </cell>
          <cell r="E102">
            <v>342</v>
          </cell>
          <cell r="F102" t="str">
            <v>P90</v>
          </cell>
          <cell r="G102">
            <v>15079.607843137255</v>
          </cell>
          <cell r="H102">
            <v>-1936791.8823529417</v>
          </cell>
          <cell r="I102">
            <v>90</v>
          </cell>
          <cell r="J102">
            <v>10</v>
          </cell>
          <cell r="L102" t="str">
            <v>Percentil 90</v>
          </cell>
          <cell r="M102">
            <v>90</v>
          </cell>
          <cell r="N102">
            <v>3220434</v>
          </cell>
          <cell r="O102">
            <v>3220434</v>
          </cell>
          <cell r="P102">
            <v>342</v>
          </cell>
          <cell r="Q102">
            <v>3220434</v>
          </cell>
        </row>
        <row r="103">
          <cell r="A103" t="str">
            <v>BSM291Percentil 90</v>
          </cell>
          <cell r="B103" t="str">
            <v>BSM11Percentil 90</v>
          </cell>
          <cell r="C103" t="str">
            <v>BSM</v>
          </cell>
          <cell r="D103">
            <v>248</v>
          </cell>
          <cell r="E103">
            <v>291</v>
          </cell>
          <cell r="F103" t="str">
            <v>P90</v>
          </cell>
          <cell r="G103">
            <v>9797.2325581395344</v>
          </cell>
          <cell r="H103">
            <v>-399620.67441860447</v>
          </cell>
          <cell r="I103">
            <v>90</v>
          </cell>
          <cell r="J103">
            <v>11</v>
          </cell>
          <cell r="L103" t="str">
            <v>Percentil 90</v>
          </cell>
          <cell r="M103">
            <v>90</v>
          </cell>
          <cell r="N103">
            <v>2451374</v>
          </cell>
          <cell r="O103">
            <v>2451374</v>
          </cell>
          <cell r="P103">
            <v>291</v>
          </cell>
          <cell r="Q103">
            <v>2451374</v>
          </cell>
        </row>
        <row r="104">
          <cell r="A104" t="str">
            <v>BSM248Percentil 90</v>
          </cell>
          <cell r="B104" t="str">
            <v>BSM12Percentil 90</v>
          </cell>
          <cell r="C104" t="str">
            <v>BSM</v>
          </cell>
          <cell r="D104">
            <v>210</v>
          </cell>
          <cell r="E104">
            <v>248</v>
          </cell>
          <cell r="F104" t="str">
            <v>P90</v>
          </cell>
          <cell r="G104">
            <v>6740.5526315789475</v>
          </cell>
          <cell r="H104">
            <v>358435.94736842113</v>
          </cell>
          <cell r="I104">
            <v>90</v>
          </cell>
          <cell r="J104">
            <v>12</v>
          </cell>
          <cell r="L104" t="str">
            <v>Percentil 90</v>
          </cell>
          <cell r="M104">
            <v>90</v>
          </cell>
          <cell r="N104">
            <v>2030093</v>
          </cell>
          <cell r="O104">
            <v>2030093</v>
          </cell>
          <cell r="P104">
            <v>248</v>
          </cell>
          <cell r="Q104">
            <v>2030093</v>
          </cell>
        </row>
        <row r="105">
          <cell r="A105" t="str">
            <v>BSM210Percentil 90</v>
          </cell>
          <cell r="B105" t="str">
            <v>BSM13Percentil 90</v>
          </cell>
          <cell r="C105" t="str">
            <v>BSM</v>
          </cell>
          <cell r="D105">
            <v>176</v>
          </cell>
          <cell r="E105">
            <v>210</v>
          </cell>
          <cell r="F105" t="str">
            <v>P90</v>
          </cell>
          <cell r="G105">
            <v>11348.029411764706</v>
          </cell>
          <cell r="H105">
            <v>-609134.17647058843</v>
          </cell>
          <cell r="I105">
            <v>90</v>
          </cell>
          <cell r="J105">
            <v>13</v>
          </cell>
          <cell r="L105" t="str">
            <v>Percentil 90</v>
          </cell>
          <cell r="M105">
            <v>90</v>
          </cell>
          <cell r="N105">
            <v>1773952</v>
          </cell>
          <cell r="O105">
            <v>1773952</v>
          </cell>
          <cell r="P105">
            <v>210</v>
          </cell>
          <cell r="Q105">
            <v>1773952</v>
          </cell>
        </row>
        <row r="106">
          <cell r="A106" t="str">
            <v>BSM176Percentil 90</v>
          </cell>
          <cell r="B106" t="str">
            <v>BSM14Percentil 90</v>
          </cell>
          <cell r="C106" t="str">
            <v>BSM</v>
          </cell>
          <cell r="D106">
            <v>148</v>
          </cell>
          <cell r="E106">
            <v>176</v>
          </cell>
          <cell r="F106" t="str">
            <v>P90</v>
          </cell>
          <cell r="G106">
            <v>6703.25</v>
          </cell>
          <cell r="H106">
            <v>208347</v>
          </cell>
          <cell r="I106">
            <v>90</v>
          </cell>
          <cell r="J106">
            <v>14</v>
          </cell>
          <cell r="L106" t="str">
            <v>Percentil 90</v>
          </cell>
          <cell r="M106">
            <v>90</v>
          </cell>
          <cell r="N106">
            <v>1388119</v>
          </cell>
          <cell r="O106">
            <v>1388119</v>
          </cell>
          <cell r="P106">
            <v>176</v>
          </cell>
          <cell r="Q106">
            <v>1388119</v>
          </cell>
        </row>
        <row r="107">
          <cell r="A107" t="str">
            <v>BSM148Percentil 90</v>
          </cell>
          <cell r="B107" t="str">
            <v>BSM15Percentil 90</v>
          </cell>
          <cell r="C107" t="str">
            <v>BSM</v>
          </cell>
          <cell r="D107">
            <v>124</v>
          </cell>
          <cell r="E107">
            <v>148</v>
          </cell>
          <cell r="F107" t="str">
            <v>P90</v>
          </cell>
          <cell r="G107">
            <v>5832.333333333333</v>
          </cell>
          <cell r="H107">
            <v>337242.66666666674</v>
          </cell>
          <cell r="I107">
            <v>90</v>
          </cell>
          <cell r="J107">
            <v>15</v>
          </cell>
          <cell r="L107" t="str">
            <v>Percentil 90</v>
          </cell>
          <cell r="M107">
            <v>90</v>
          </cell>
          <cell r="N107">
            <v>1200428</v>
          </cell>
          <cell r="O107">
            <v>1200428</v>
          </cell>
          <cell r="P107">
            <v>148</v>
          </cell>
          <cell r="Q107">
            <v>1200428</v>
          </cell>
        </row>
        <row r="108">
          <cell r="A108" t="str">
            <v>BSM124Percentil 90</v>
          </cell>
          <cell r="B108" t="str">
            <v>BSM16Percentil 90</v>
          </cell>
          <cell r="C108" t="str">
            <v>BSM</v>
          </cell>
          <cell r="D108">
            <v>98</v>
          </cell>
          <cell r="E108">
            <v>124</v>
          </cell>
          <cell r="F108" t="str">
            <v>P90</v>
          </cell>
          <cell r="G108">
            <v>17967.055555555555</v>
          </cell>
          <cell r="H108">
            <v>-1167462.8888888888</v>
          </cell>
          <cell r="I108">
            <v>90</v>
          </cell>
          <cell r="J108">
            <v>16</v>
          </cell>
          <cell r="L108" t="str">
            <v>Percentil 90</v>
          </cell>
          <cell r="M108">
            <v>90</v>
          </cell>
          <cell r="N108">
            <v>1060452.0000000002</v>
          </cell>
          <cell r="O108">
            <v>1060452</v>
          </cell>
          <cell r="P108">
            <v>124</v>
          </cell>
          <cell r="Q108">
            <v>1060452.0000000002</v>
          </cell>
        </row>
        <row r="109">
          <cell r="A109" t="str">
            <v>BSM106Percentil 90</v>
          </cell>
          <cell r="B109" t="str">
            <v/>
          </cell>
          <cell r="C109" t="str">
            <v>BSM</v>
          </cell>
          <cell r="D109" t="str">
            <v/>
          </cell>
          <cell r="E109">
            <v>106</v>
          </cell>
          <cell r="F109" t="str">
            <v>P90</v>
          </cell>
          <cell r="G109">
            <v>17967.055555555555</v>
          </cell>
          <cell r="H109">
            <v>-1167462.8888888888</v>
          </cell>
          <cell r="I109">
            <v>90</v>
          </cell>
          <cell r="J109">
            <v>17</v>
          </cell>
          <cell r="L109" t="str">
            <v>Percentil 90</v>
          </cell>
          <cell r="M109">
            <v>90</v>
          </cell>
          <cell r="N109">
            <v>737045</v>
          </cell>
          <cell r="O109">
            <v>737045</v>
          </cell>
          <cell r="P109">
            <v>106</v>
          </cell>
          <cell r="Q109">
            <v>737045</v>
          </cell>
        </row>
        <row r="110">
          <cell r="A110" t="str">
            <v>BSMVM2346Promedio</v>
          </cell>
          <cell r="B110" t="str">
            <v>BSMVM1Promedio</v>
          </cell>
          <cell r="C110" t="str">
            <v>BSMVM</v>
          </cell>
          <cell r="D110">
            <v>1970</v>
          </cell>
          <cell r="E110">
            <v>2550</v>
          </cell>
          <cell r="F110" t="str">
            <v>AVG</v>
          </cell>
          <cell r="G110">
            <v>25328.760638297874</v>
          </cell>
          <cell r="H110">
            <v>-34786797.457446814</v>
          </cell>
          <cell r="I110">
            <v>101</v>
          </cell>
          <cell r="J110">
            <v>1</v>
          </cell>
          <cell r="L110" t="str">
            <v>Promedio</v>
          </cell>
          <cell r="M110">
            <v>101</v>
          </cell>
          <cell r="N110">
            <v>24634475</v>
          </cell>
          <cell r="O110">
            <v>24634475</v>
          </cell>
          <cell r="P110">
            <v>2346</v>
          </cell>
          <cell r="Q110">
            <v>29801542.170212768</v>
          </cell>
        </row>
        <row r="111">
          <cell r="A111" t="str">
            <v>BSMVM1970Promedio</v>
          </cell>
          <cell r="B111" t="str">
            <v>BSMVM2Promedio</v>
          </cell>
          <cell r="C111" t="str">
            <v>BSMVM</v>
          </cell>
          <cell r="D111">
            <v>1654</v>
          </cell>
          <cell r="E111">
            <v>1970</v>
          </cell>
          <cell r="F111" t="str">
            <v>AVG</v>
          </cell>
          <cell r="G111">
            <v>-1744.5411392405063</v>
          </cell>
          <cell r="H111">
            <v>18547607.044303797</v>
          </cell>
          <cell r="I111">
            <v>101</v>
          </cell>
          <cell r="J111">
            <v>2</v>
          </cell>
          <cell r="L111" t="str">
            <v>Promedio</v>
          </cell>
          <cell r="M111">
            <v>101</v>
          </cell>
          <cell r="N111">
            <v>15110861</v>
          </cell>
          <cell r="O111">
            <v>15110861</v>
          </cell>
          <cell r="P111">
            <v>1970</v>
          </cell>
          <cell r="Q111">
            <v>15110861</v>
          </cell>
        </row>
        <row r="112">
          <cell r="A112" t="str">
            <v>BSMVM1654Promedio</v>
          </cell>
          <cell r="B112" t="str">
            <v>BSMVM3Promedio</v>
          </cell>
          <cell r="C112" t="str">
            <v>BSMVM</v>
          </cell>
          <cell r="D112">
            <v>1384</v>
          </cell>
          <cell r="E112">
            <v>1654</v>
          </cell>
          <cell r="F112" t="str">
            <v>AVG</v>
          </cell>
          <cell r="G112">
            <v>5241.6851851851852</v>
          </cell>
          <cell r="H112">
            <v>6992388.7037037034</v>
          </cell>
          <cell r="I112">
            <v>101</v>
          </cell>
          <cell r="J112">
            <v>3</v>
          </cell>
          <cell r="L112" t="str">
            <v>Promedio</v>
          </cell>
          <cell r="M112">
            <v>101</v>
          </cell>
          <cell r="N112">
            <v>15662136</v>
          </cell>
          <cell r="O112">
            <v>15662136</v>
          </cell>
          <cell r="P112">
            <v>1654</v>
          </cell>
          <cell r="Q112">
            <v>15662136</v>
          </cell>
        </row>
        <row r="113">
          <cell r="A113" t="str">
            <v>BSMVM1384Promedio</v>
          </cell>
          <cell r="B113" t="str">
            <v>BSMVM4Promedio</v>
          </cell>
          <cell r="C113" t="str">
            <v>BSMVM</v>
          </cell>
          <cell r="D113">
            <v>1158</v>
          </cell>
          <cell r="E113">
            <v>1384</v>
          </cell>
          <cell r="F113" t="str">
            <v>AVG</v>
          </cell>
          <cell r="G113">
            <v>13311.132743362832</v>
          </cell>
          <cell r="H113">
            <v>-4175726.7168141603</v>
          </cell>
          <cell r="I113">
            <v>101</v>
          </cell>
          <cell r="J113">
            <v>4</v>
          </cell>
          <cell r="L113" t="str">
            <v>Promedio</v>
          </cell>
          <cell r="M113">
            <v>101</v>
          </cell>
          <cell r="N113">
            <v>14246881</v>
          </cell>
          <cell r="O113">
            <v>14246881</v>
          </cell>
          <cell r="P113">
            <v>1384</v>
          </cell>
          <cell r="Q113">
            <v>14246881</v>
          </cell>
        </row>
        <row r="114">
          <cell r="A114" t="str">
            <v>BSMVM1158Promedio</v>
          </cell>
          <cell r="B114" t="str">
            <v>BSMVM5Promedio</v>
          </cell>
          <cell r="C114" t="str">
            <v>BSMVM</v>
          </cell>
          <cell r="D114">
            <v>968</v>
          </cell>
          <cell r="E114">
            <v>1158</v>
          </cell>
          <cell r="F114" t="str">
            <v>AVG</v>
          </cell>
          <cell r="G114">
            <v>9032.9052631578943</v>
          </cell>
          <cell r="H114">
            <v>778460.70526315831</v>
          </cell>
          <cell r="I114">
            <v>101</v>
          </cell>
          <cell r="J114">
            <v>5</v>
          </cell>
          <cell r="L114" t="str">
            <v>Promedio</v>
          </cell>
          <cell r="M114">
            <v>101</v>
          </cell>
          <cell r="N114">
            <v>11238565</v>
          </cell>
          <cell r="O114">
            <v>11238565</v>
          </cell>
          <cell r="P114">
            <v>1158</v>
          </cell>
          <cell r="Q114">
            <v>11238565</v>
          </cell>
        </row>
        <row r="115">
          <cell r="A115" t="str">
            <v>BSMVM968Promedio</v>
          </cell>
          <cell r="B115" t="str">
            <v>BSMVM6Promedio</v>
          </cell>
          <cell r="C115" t="str">
            <v>BSMVM</v>
          </cell>
          <cell r="D115">
            <v>807</v>
          </cell>
          <cell r="E115">
            <v>968</v>
          </cell>
          <cell r="F115" t="str">
            <v>AVG</v>
          </cell>
          <cell r="G115">
            <v>12041.608695652174</v>
          </cell>
          <cell r="H115">
            <v>-2133964.2173913047</v>
          </cell>
          <cell r="I115">
            <v>101</v>
          </cell>
          <cell r="J115">
            <v>6</v>
          </cell>
          <cell r="L115" t="str">
            <v>Promedio</v>
          </cell>
          <cell r="M115">
            <v>101</v>
          </cell>
          <cell r="N115">
            <v>9522313</v>
          </cell>
          <cell r="O115">
            <v>9522313</v>
          </cell>
          <cell r="P115">
            <v>968</v>
          </cell>
          <cell r="Q115">
            <v>9522313</v>
          </cell>
        </row>
        <row r="116">
          <cell r="A116" t="str">
            <v>BSMVM807Promedio</v>
          </cell>
          <cell r="B116" t="str">
            <v>BSMVM7Promedio</v>
          </cell>
          <cell r="C116" t="str">
            <v>BSMVM</v>
          </cell>
          <cell r="D116">
            <v>674</v>
          </cell>
          <cell r="E116">
            <v>807</v>
          </cell>
          <cell r="F116" t="str">
            <v>AVG</v>
          </cell>
          <cell r="G116">
            <v>10384.819548872181</v>
          </cell>
          <cell r="H116">
            <v>-796935.37593984976</v>
          </cell>
          <cell r="I116">
            <v>101</v>
          </cell>
          <cell r="J116">
            <v>7</v>
          </cell>
          <cell r="L116" t="str">
            <v>Promedio</v>
          </cell>
          <cell r="M116">
            <v>101</v>
          </cell>
          <cell r="N116">
            <v>7583614.0000000009</v>
          </cell>
          <cell r="O116">
            <v>7583614</v>
          </cell>
          <cell r="P116">
            <v>807</v>
          </cell>
          <cell r="Q116">
            <v>7583614.0000000009</v>
          </cell>
        </row>
        <row r="117">
          <cell r="A117" t="str">
            <v>BSMVM674Promedio</v>
          </cell>
          <cell r="B117" t="str">
            <v>BSMVM8Promedio</v>
          </cell>
          <cell r="C117" t="str">
            <v>BSMVM</v>
          </cell>
          <cell r="D117">
            <v>566</v>
          </cell>
          <cell r="E117">
            <v>674</v>
          </cell>
          <cell r="F117" t="str">
            <v>AVG</v>
          </cell>
          <cell r="G117">
            <v>12074.287037037036</v>
          </cell>
          <cell r="H117">
            <v>-1935636.4629629627</v>
          </cell>
          <cell r="I117">
            <v>101</v>
          </cell>
          <cell r="J117">
            <v>8</v>
          </cell>
          <cell r="L117" t="str">
            <v>Promedio</v>
          </cell>
          <cell r="M117">
            <v>101</v>
          </cell>
          <cell r="N117">
            <v>6202433</v>
          </cell>
          <cell r="O117">
            <v>6202433</v>
          </cell>
          <cell r="P117">
            <v>674</v>
          </cell>
          <cell r="Q117">
            <v>6202433</v>
          </cell>
        </row>
        <row r="118">
          <cell r="A118" t="str">
            <v>BSMVM566Promedio</v>
          </cell>
          <cell r="B118" t="str">
            <v>BSMVM9Promedio</v>
          </cell>
          <cell r="C118" t="str">
            <v>BSMVM</v>
          </cell>
          <cell r="D118">
            <v>478</v>
          </cell>
          <cell r="E118">
            <v>566</v>
          </cell>
          <cell r="F118" t="str">
            <v>AVG</v>
          </cell>
          <cell r="G118">
            <v>11524.96590909091</v>
          </cell>
          <cell r="H118">
            <v>-1624720.7045454551</v>
          </cell>
          <cell r="I118">
            <v>101</v>
          </cell>
          <cell r="J118">
            <v>9</v>
          </cell>
          <cell r="L118" t="str">
            <v>Promedio</v>
          </cell>
          <cell r="M118">
            <v>101</v>
          </cell>
          <cell r="N118">
            <v>4898410</v>
          </cell>
          <cell r="O118">
            <v>4898410</v>
          </cell>
          <cell r="P118">
            <v>566</v>
          </cell>
          <cell r="Q118">
            <v>4898410</v>
          </cell>
        </row>
        <row r="119">
          <cell r="A119" t="str">
            <v>BSMVM478Promedio</v>
          </cell>
          <cell r="B119" t="str">
            <v>BSMVM10Promedio</v>
          </cell>
          <cell r="C119" t="str">
            <v>BSMVM</v>
          </cell>
          <cell r="D119">
            <v>404</v>
          </cell>
          <cell r="E119">
            <v>478</v>
          </cell>
          <cell r="F119" t="str">
            <v>AVG</v>
          </cell>
          <cell r="G119">
            <v>11922.635135135135</v>
          </cell>
          <cell r="H119">
            <v>-1814806.5945945941</v>
          </cell>
          <cell r="I119">
            <v>101</v>
          </cell>
          <cell r="J119">
            <v>10</v>
          </cell>
          <cell r="L119" t="str">
            <v>Promedio</v>
          </cell>
          <cell r="M119">
            <v>101</v>
          </cell>
          <cell r="N119">
            <v>3884213</v>
          </cell>
          <cell r="O119">
            <v>3884213</v>
          </cell>
          <cell r="P119">
            <v>478</v>
          </cell>
          <cell r="Q119">
            <v>3884213</v>
          </cell>
        </row>
        <row r="120">
          <cell r="A120" t="str">
            <v>BSMVM404Promedio</v>
          </cell>
          <cell r="B120" t="str">
            <v>BSMVM11Promedio</v>
          </cell>
          <cell r="C120" t="str">
            <v>BSMVM</v>
          </cell>
          <cell r="D120">
            <v>342</v>
          </cell>
          <cell r="E120">
            <v>404</v>
          </cell>
          <cell r="F120" t="str">
            <v>AVG</v>
          </cell>
          <cell r="G120">
            <v>10357.177419354839</v>
          </cell>
          <cell r="H120">
            <v>-1182361.6774193551</v>
          </cell>
          <cell r="I120">
            <v>101</v>
          </cell>
          <cell r="J120">
            <v>11</v>
          </cell>
          <cell r="L120" t="str">
            <v>Promedio</v>
          </cell>
          <cell r="M120">
            <v>101</v>
          </cell>
          <cell r="N120">
            <v>3001938</v>
          </cell>
          <cell r="O120">
            <v>3001938</v>
          </cell>
          <cell r="P120">
            <v>404</v>
          </cell>
          <cell r="Q120">
            <v>3001938</v>
          </cell>
        </row>
        <row r="121">
          <cell r="A121" t="str">
            <v>BSMVM342Promedio</v>
          </cell>
          <cell r="B121" t="str">
            <v>BSMVM12Promedio</v>
          </cell>
          <cell r="C121" t="str">
            <v>BSMVM</v>
          </cell>
          <cell r="D121">
            <v>291</v>
          </cell>
          <cell r="E121">
            <v>342</v>
          </cell>
          <cell r="F121" t="str">
            <v>AVG</v>
          </cell>
          <cell r="G121">
            <v>10402.823529411764</v>
          </cell>
          <cell r="H121">
            <v>-1197972.6470588231</v>
          </cell>
          <cell r="I121">
            <v>101</v>
          </cell>
          <cell r="J121">
            <v>12</v>
          </cell>
          <cell r="L121" t="str">
            <v>Promedio</v>
          </cell>
          <cell r="M121">
            <v>101</v>
          </cell>
          <cell r="N121">
            <v>2359793</v>
          </cell>
          <cell r="O121">
            <v>2359793</v>
          </cell>
          <cell r="P121">
            <v>342</v>
          </cell>
          <cell r="Q121">
            <v>2359793</v>
          </cell>
        </row>
        <row r="122">
          <cell r="A122" t="str">
            <v>BSMVM291Promedio</v>
          </cell>
          <cell r="B122" t="str">
            <v>BSMVM13Promedio</v>
          </cell>
          <cell r="C122" t="str">
            <v>BSMVM</v>
          </cell>
          <cell r="D122">
            <v>248</v>
          </cell>
          <cell r="E122">
            <v>291</v>
          </cell>
          <cell r="F122" t="str">
            <v>AVG</v>
          </cell>
          <cell r="G122">
            <v>8031.0465116279074</v>
          </cell>
          <cell r="H122">
            <v>-507785.53488372127</v>
          </cell>
          <cell r="I122">
            <v>101</v>
          </cell>
          <cell r="J122">
            <v>13</v>
          </cell>
          <cell r="L122" t="str">
            <v>Promedio</v>
          </cell>
          <cell r="M122">
            <v>101</v>
          </cell>
          <cell r="N122">
            <v>1829249</v>
          </cell>
          <cell r="O122">
            <v>1829249</v>
          </cell>
          <cell r="P122">
            <v>291</v>
          </cell>
          <cell r="Q122">
            <v>1829249</v>
          </cell>
        </row>
        <row r="123">
          <cell r="A123" t="str">
            <v>BSMVM248Promedio</v>
          </cell>
          <cell r="B123" t="str">
            <v>BSMVM14Promedio</v>
          </cell>
          <cell r="C123" t="str">
            <v>BSMVM</v>
          </cell>
          <cell r="D123">
            <v>210</v>
          </cell>
          <cell r="E123">
            <v>248</v>
          </cell>
          <cell r="F123" t="str">
            <v>AVG</v>
          </cell>
          <cell r="G123">
            <v>7171.605263157895</v>
          </cell>
          <cell r="H123">
            <v>-294644.10526315798</v>
          </cell>
          <cell r="I123">
            <v>101</v>
          </cell>
          <cell r="J123">
            <v>14</v>
          </cell>
          <cell r="L123" t="str">
            <v>Promedio</v>
          </cell>
          <cell r="M123">
            <v>101</v>
          </cell>
          <cell r="N123">
            <v>1483914</v>
          </cell>
          <cell r="O123">
            <v>1483914</v>
          </cell>
          <cell r="P123">
            <v>248</v>
          </cell>
          <cell r="Q123">
            <v>1483914</v>
          </cell>
        </row>
        <row r="124">
          <cell r="A124" t="str">
            <v>BSMVM210Promedio</v>
          </cell>
          <cell r="B124" t="str">
            <v>BSMVM15Promedio</v>
          </cell>
          <cell r="C124" t="str">
            <v>BSMVM</v>
          </cell>
          <cell r="D124">
            <v>176</v>
          </cell>
          <cell r="E124">
            <v>210</v>
          </cell>
          <cell r="F124" t="str">
            <v>AVG</v>
          </cell>
          <cell r="G124">
            <v>8437.5</v>
          </cell>
          <cell r="H124">
            <v>-560482</v>
          </cell>
          <cell r="I124">
            <v>101</v>
          </cell>
          <cell r="J124">
            <v>15</v>
          </cell>
          <cell r="L124" t="str">
            <v>Promedio</v>
          </cell>
          <cell r="M124">
            <v>101</v>
          </cell>
          <cell r="N124">
            <v>1211393</v>
          </cell>
          <cell r="O124">
            <v>1211393</v>
          </cell>
          <cell r="P124">
            <v>210</v>
          </cell>
          <cell r="Q124">
            <v>1211393</v>
          </cell>
        </row>
        <row r="125">
          <cell r="A125" t="str">
            <v>BSMVM176Promedio</v>
          </cell>
          <cell r="B125" t="str">
            <v>BSMVM16Promedio</v>
          </cell>
          <cell r="C125" t="str">
            <v>BSMVM</v>
          </cell>
          <cell r="D125">
            <v>148</v>
          </cell>
          <cell r="E125">
            <v>176</v>
          </cell>
          <cell r="F125" t="str">
            <v>AVG</v>
          </cell>
          <cell r="G125">
            <v>4694.6428571428569</v>
          </cell>
          <cell r="H125">
            <v>98260.857142857159</v>
          </cell>
          <cell r="I125">
            <v>101</v>
          </cell>
          <cell r="J125">
            <v>16</v>
          </cell>
          <cell r="L125" t="str">
            <v>Promedio</v>
          </cell>
          <cell r="M125">
            <v>101</v>
          </cell>
          <cell r="N125">
            <v>924518</v>
          </cell>
          <cell r="O125">
            <v>924518</v>
          </cell>
          <cell r="P125">
            <v>176</v>
          </cell>
          <cell r="Q125">
            <v>924518</v>
          </cell>
        </row>
        <row r="126">
          <cell r="A126" t="str">
            <v>BSMVM148Promedio</v>
          </cell>
          <cell r="B126" t="str">
            <v>BSMVM17Promedio</v>
          </cell>
          <cell r="C126" t="str">
            <v>BSMVM</v>
          </cell>
          <cell r="D126">
            <v>124</v>
          </cell>
          <cell r="E126">
            <v>148</v>
          </cell>
          <cell r="F126" t="str">
            <v>AVG</v>
          </cell>
          <cell r="G126">
            <v>5230.958333333333</v>
          </cell>
          <cell r="H126">
            <v>18886.166666666744</v>
          </cell>
          <cell r="I126">
            <v>101</v>
          </cell>
          <cell r="J126">
            <v>17</v>
          </cell>
          <cell r="L126" t="str">
            <v>Promedio</v>
          </cell>
          <cell r="M126">
            <v>101</v>
          </cell>
          <cell r="N126">
            <v>793068</v>
          </cell>
          <cell r="O126">
            <v>793068</v>
          </cell>
          <cell r="P126">
            <v>148</v>
          </cell>
          <cell r="Q126">
            <v>793068</v>
          </cell>
        </row>
        <row r="127">
          <cell r="A127" t="str">
            <v>BSMVM124Promedio</v>
          </cell>
          <cell r="B127" t="str">
            <v>BSMVM18Promedio</v>
          </cell>
          <cell r="C127" t="str">
            <v>BSMVM</v>
          </cell>
          <cell r="D127">
            <v>106</v>
          </cell>
          <cell r="E127">
            <v>124</v>
          </cell>
          <cell r="F127" t="str">
            <v>AVG</v>
          </cell>
          <cell r="G127">
            <v>8330.8888888888887</v>
          </cell>
          <cell r="H127">
            <v>-365505.22222222225</v>
          </cell>
          <cell r="I127">
            <v>101</v>
          </cell>
          <cell r="J127">
            <v>18</v>
          </cell>
          <cell r="L127" t="str">
            <v>Promedio</v>
          </cell>
          <cell r="M127">
            <v>101</v>
          </cell>
          <cell r="N127">
            <v>667525</v>
          </cell>
          <cell r="O127">
            <v>667525</v>
          </cell>
          <cell r="P127">
            <v>124</v>
          </cell>
          <cell r="Q127">
            <v>667525</v>
          </cell>
        </row>
        <row r="128">
          <cell r="A128" t="str">
            <v>BSMVM106Promedio</v>
          </cell>
          <cell r="B128" t="str">
            <v>BSMVM19Promedio</v>
          </cell>
          <cell r="C128" t="str">
            <v>BSMVM</v>
          </cell>
          <cell r="D128">
            <v>85</v>
          </cell>
          <cell r="E128">
            <v>106</v>
          </cell>
          <cell r="F128" t="str">
            <v>AVG</v>
          </cell>
          <cell r="G128">
            <v>3973.2</v>
          </cell>
          <cell r="H128">
            <v>96409.800000000047</v>
          </cell>
          <cell r="I128">
            <v>101</v>
          </cell>
          <cell r="J128">
            <v>19</v>
          </cell>
          <cell r="L128" t="str">
            <v>Promedio</v>
          </cell>
          <cell r="M128">
            <v>101</v>
          </cell>
          <cell r="N128">
            <v>517569</v>
          </cell>
          <cell r="O128">
            <v>517569</v>
          </cell>
          <cell r="P128">
            <v>106</v>
          </cell>
          <cell r="Q128">
            <v>517569</v>
          </cell>
        </row>
        <row r="129">
          <cell r="A129" t="str">
            <v>BSMVM91Promedio</v>
          </cell>
          <cell r="B129" t="str">
            <v/>
          </cell>
          <cell r="C129" t="str">
            <v>BSMVM</v>
          </cell>
          <cell r="D129" t="str">
            <v/>
          </cell>
          <cell r="E129">
            <v>91</v>
          </cell>
          <cell r="F129" t="str">
            <v>AVG</v>
          </cell>
          <cell r="G129">
            <v>3973.2</v>
          </cell>
          <cell r="H129">
            <v>96409.800000000047</v>
          </cell>
          <cell r="I129">
            <v>101</v>
          </cell>
          <cell r="J129">
            <v>20</v>
          </cell>
          <cell r="L129" t="str">
            <v>Promedio</v>
          </cell>
          <cell r="M129">
            <v>101</v>
          </cell>
          <cell r="N129">
            <v>457971.00000000006</v>
          </cell>
          <cell r="O129">
            <v>457971</v>
          </cell>
          <cell r="P129">
            <v>91</v>
          </cell>
          <cell r="Q129">
            <v>457971.00000000006</v>
          </cell>
        </row>
        <row r="130">
          <cell r="A130" t="str">
            <v>BSMVM1654Percentil 10</v>
          </cell>
          <cell r="B130" t="str">
            <v>BSMVM1Percentil 10</v>
          </cell>
          <cell r="C130" t="str">
            <v>BSMVM</v>
          </cell>
          <cell r="D130">
            <v>1384</v>
          </cell>
          <cell r="E130">
            <v>1800</v>
          </cell>
          <cell r="F130" t="str">
            <v>P10</v>
          </cell>
          <cell r="G130">
            <v>5171.2481481481482</v>
          </cell>
          <cell r="H130">
            <v>3003928.5629629632</v>
          </cell>
          <cell r="I130">
            <v>10</v>
          </cell>
          <cell r="J130">
            <v>1</v>
          </cell>
          <cell r="L130" t="str">
            <v>Percentil 10</v>
          </cell>
          <cell r="M130">
            <v>10</v>
          </cell>
          <cell r="N130">
            <v>11557173</v>
          </cell>
          <cell r="O130">
            <v>11557173</v>
          </cell>
          <cell r="P130">
            <v>1654</v>
          </cell>
          <cell r="Q130">
            <v>12312175.229629628</v>
          </cell>
        </row>
        <row r="131">
          <cell r="A131" t="str">
            <v>BSMVM1384Percentil 10</v>
          </cell>
          <cell r="B131" t="str">
            <v>BSMVM2Percentil 10</v>
          </cell>
          <cell r="C131" t="str">
            <v>BSMVM</v>
          </cell>
          <cell r="D131">
            <v>1158</v>
          </cell>
          <cell r="E131">
            <v>1384</v>
          </cell>
          <cell r="F131" t="str">
            <v>P10</v>
          </cell>
          <cell r="G131">
            <v>8770.5265486725657</v>
          </cell>
          <cell r="H131">
            <v>-1977472.743362831</v>
          </cell>
          <cell r="I131">
            <v>10</v>
          </cell>
          <cell r="J131">
            <v>2</v>
          </cell>
          <cell r="L131" t="str">
            <v>Percentil 10</v>
          </cell>
          <cell r="M131">
            <v>10</v>
          </cell>
          <cell r="N131">
            <v>10160936</v>
          </cell>
          <cell r="O131">
            <v>10160936</v>
          </cell>
          <cell r="P131">
            <v>1384</v>
          </cell>
          <cell r="Q131">
            <v>10160936</v>
          </cell>
        </row>
        <row r="132">
          <cell r="A132" t="str">
            <v>BSMVM1158Percentil 10</v>
          </cell>
          <cell r="B132" t="str">
            <v>BSMVM3Percentil 10</v>
          </cell>
          <cell r="C132" t="str">
            <v>BSMVM</v>
          </cell>
          <cell r="D132">
            <v>968</v>
          </cell>
          <cell r="E132">
            <v>1158</v>
          </cell>
          <cell r="F132" t="str">
            <v>P10</v>
          </cell>
          <cell r="G132">
            <v>9733.2052631578954</v>
          </cell>
          <cell r="H132">
            <v>-3092254.6947368421</v>
          </cell>
          <cell r="I132">
            <v>10</v>
          </cell>
          <cell r="J132">
            <v>3</v>
          </cell>
          <cell r="L132" t="str">
            <v>Percentil 10</v>
          </cell>
          <cell r="M132">
            <v>10</v>
          </cell>
          <cell r="N132">
            <v>8178797</v>
          </cell>
          <cell r="O132">
            <v>8178797</v>
          </cell>
          <cell r="P132">
            <v>1158</v>
          </cell>
          <cell r="Q132">
            <v>8178797</v>
          </cell>
        </row>
        <row r="133">
          <cell r="A133" t="str">
            <v>BSMVM968Percentil 10</v>
          </cell>
          <cell r="B133" t="str">
            <v>BSMVM4Percentil 10</v>
          </cell>
          <cell r="C133" t="str">
            <v>BSMVM</v>
          </cell>
          <cell r="D133">
            <v>807</v>
          </cell>
          <cell r="E133">
            <v>968</v>
          </cell>
          <cell r="F133" t="str">
            <v>P10</v>
          </cell>
          <cell r="G133">
            <v>6880.8447204968943</v>
          </cell>
          <cell r="H133">
            <v>-331169.68944099359</v>
          </cell>
          <cell r="I133">
            <v>10</v>
          </cell>
          <cell r="J133">
            <v>4</v>
          </cell>
          <cell r="L133" t="str">
            <v>Percentil 10</v>
          </cell>
          <cell r="M133">
            <v>10</v>
          </cell>
          <cell r="N133">
            <v>6329488</v>
          </cell>
          <cell r="O133">
            <v>6329488</v>
          </cell>
          <cell r="P133">
            <v>968</v>
          </cell>
          <cell r="Q133">
            <v>6329488</v>
          </cell>
        </row>
        <row r="134">
          <cell r="A134" t="str">
            <v>BSMVM807Percentil 10</v>
          </cell>
          <cell r="B134" t="str">
            <v>BSMVM5Percentil 10</v>
          </cell>
          <cell r="C134" t="str">
            <v>BSMVM</v>
          </cell>
          <cell r="D134">
            <v>674</v>
          </cell>
          <cell r="E134">
            <v>807</v>
          </cell>
          <cell r="F134" t="str">
            <v>P10</v>
          </cell>
          <cell r="G134">
            <v>7248.6766917293235</v>
          </cell>
          <cell r="H134">
            <v>-628010.09022556432</v>
          </cell>
          <cell r="I134">
            <v>10</v>
          </cell>
          <cell r="J134">
            <v>5</v>
          </cell>
          <cell r="L134" t="str">
            <v>Percentil 10</v>
          </cell>
          <cell r="M134">
            <v>10</v>
          </cell>
          <cell r="N134">
            <v>5221672</v>
          </cell>
          <cell r="O134">
            <v>5221672</v>
          </cell>
          <cell r="P134">
            <v>807</v>
          </cell>
          <cell r="Q134">
            <v>5221672</v>
          </cell>
        </row>
        <row r="135">
          <cell r="A135" t="str">
            <v>BSMVM674Percentil 10</v>
          </cell>
          <cell r="B135" t="str">
            <v>BSMVM6Percentil 10</v>
          </cell>
          <cell r="C135" t="str">
            <v>BSMVM</v>
          </cell>
          <cell r="D135">
            <v>566</v>
          </cell>
          <cell r="E135">
            <v>674</v>
          </cell>
          <cell r="F135" t="str">
            <v>P10</v>
          </cell>
          <cell r="G135">
            <v>9121.9814814814818</v>
          </cell>
          <cell r="H135">
            <v>-1890617.5185185187</v>
          </cell>
          <cell r="I135">
            <v>10</v>
          </cell>
          <cell r="J135">
            <v>6</v>
          </cell>
          <cell r="L135" t="str">
            <v>Percentil 10</v>
          </cell>
          <cell r="M135">
            <v>10</v>
          </cell>
          <cell r="N135">
            <v>4257598</v>
          </cell>
          <cell r="O135">
            <v>4257598</v>
          </cell>
          <cell r="P135">
            <v>674</v>
          </cell>
          <cell r="Q135">
            <v>4257598</v>
          </cell>
        </row>
        <row r="136">
          <cell r="A136" t="str">
            <v>BSMVM566Percentil 10</v>
          </cell>
          <cell r="B136" t="str">
            <v>BSMVM7Percentil 10</v>
          </cell>
          <cell r="C136" t="str">
            <v>BSMVM</v>
          </cell>
          <cell r="D136">
            <v>478</v>
          </cell>
          <cell r="E136">
            <v>566</v>
          </cell>
          <cell r="F136" t="str">
            <v>P10</v>
          </cell>
          <cell r="G136">
            <v>7653.431818181818</v>
          </cell>
          <cell r="H136">
            <v>-1059418.4090909092</v>
          </cell>
          <cell r="I136">
            <v>10</v>
          </cell>
          <cell r="J136">
            <v>7</v>
          </cell>
          <cell r="L136" t="str">
            <v>Percentil 10</v>
          </cell>
          <cell r="M136">
            <v>10</v>
          </cell>
          <cell r="N136">
            <v>3272424</v>
          </cell>
          <cell r="O136">
            <v>3272424</v>
          </cell>
          <cell r="P136">
            <v>566</v>
          </cell>
          <cell r="Q136">
            <v>3272424</v>
          </cell>
        </row>
        <row r="137">
          <cell r="A137" t="str">
            <v>BSMVM478Percentil 10</v>
          </cell>
          <cell r="B137" t="str">
            <v>BSMVM8Percentil 10</v>
          </cell>
          <cell r="C137" t="str">
            <v>BSMVM</v>
          </cell>
          <cell r="D137">
            <v>404</v>
          </cell>
          <cell r="E137">
            <v>478</v>
          </cell>
          <cell r="F137" t="str">
            <v>P10</v>
          </cell>
          <cell r="G137">
            <v>9077.8378378378384</v>
          </cell>
          <cell r="H137">
            <v>-1740284.4864864866</v>
          </cell>
          <cell r="I137">
            <v>10</v>
          </cell>
          <cell r="J137">
            <v>8</v>
          </cell>
          <cell r="L137" t="str">
            <v>Percentil 10</v>
          </cell>
          <cell r="M137">
            <v>10</v>
          </cell>
          <cell r="N137">
            <v>2598922.0000000005</v>
          </cell>
          <cell r="O137">
            <v>2598922</v>
          </cell>
          <cell r="P137">
            <v>478</v>
          </cell>
          <cell r="Q137">
            <v>2598922.0000000005</v>
          </cell>
        </row>
        <row r="138">
          <cell r="A138" t="str">
            <v>BSMVM404Percentil 10</v>
          </cell>
          <cell r="B138" t="str">
            <v>BSMVM9Percentil 10</v>
          </cell>
          <cell r="C138" t="str">
            <v>BSMVM</v>
          </cell>
          <cell r="D138">
            <v>342</v>
          </cell>
          <cell r="E138">
            <v>404</v>
          </cell>
          <cell r="F138" t="str">
            <v>P10</v>
          </cell>
          <cell r="G138">
            <v>6726.6129032258068</v>
          </cell>
          <cell r="H138">
            <v>-790389.61290322617</v>
          </cell>
          <cell r="I138">
            <v>10</v>
          </cell>
          <cell r="J138">
            <v>9</v>
          </cell>
          <cell r="L138" t="str">
            <v>Percentil 10</v>
          </cell>
          <cell r="M138">
            <v>10</v>
          </cell>
          <cell r="N138">
            <v>1927162</v>
          </cell>
          <cell r="O138">
            <v>1927162</v>
          </cell>
          <cell r="P138">
            <v>404</v>
          </cell>
          <cell r="Q138">
            <v>1927162</v>
          </cell>
        </row>
        <row r="139">
          <cell r="A139" t="str">
            <v>BSMVM342Percentil 10</v>
          </cell>
          <cell r="B139" t="str">
            <v>BSMVM10Percentil 10</v>
          </cell>
          <cell r="C139" t="str">
            <v>BSMVM</v>
          </cell>
          <cell r="D139">
            <v>291</v>
          </cell>
          <cell r="E139">
            <v>342</v>
          </cell>
          <cell r="F139" t="str">
            <v>P10</v>
          </cell>
          <cell r="G139">
            <v>7497.5294117647063</v>
          </cell>
          <cell r="H139">
            <v>-1054043.0588235296</v>
          </cell>
          <cell r="I139">
            <v>10</v>
          </cell>
          <cell r="J139">
            <v>10</v>
          </cell>
          <cell r="L139" t="str">
            <v>Percentil 10</v>
          </cell>
          <cell r="M139">
            <v>10</v>
          </cell>
          <cell r="N139">
            <v>1510112</v>
          </cell>
          <cell r="O139">
            <v>1510112</v>
          </cell>
          <cell r="P139">
            <v>342</v>
          </cell>
          <cell r="Q139">
            <v>1510112</v>
          </cell>
        </row>
        <row r="140">
          <cell r="A140" t="str">
            <v>BSMVM291Percentil 10</v>
          </cell>
          <cell r="B140" t="str">
            <v>BSMVM11Percentil 10</v>
          </cell>
          <cell r="C140" t="str">
            <v>BSMVM</v>
          </cell>
          <cell r="D140">
            <v>248</v>
          </cell>
          <cell r="E140">
            <v>291</v>
          </cell>
          <cell r="F140" t="str">
            <v>P10</v>
          </cell>
          <cell r="G140">
            <v>6414.1860465116279</v>
          </cell>
          <cell r="H140">
            <v>-738790.13953488367</v>
          </cell>
          <cell r="I140">
            <v>10</v>
          </cell>
          <cell r="J140">
            <v>11</v>
          </cell>
          <cell r="L140" t="str">
            <v>Percentil 10</v>
          </cell>
          <cell r="M140">
            <v>10</v>
          </cell>
          <cell r="N140">
            <v>1127738</v>
          </cell>
          <cell r="O140">
            <v>1127738</v>
          </cell>
          <cell r="P140">
            <v>291</v>
          </cell>
          <cell r="Q140">
            <v>1127738</v>
          </cell>
        </row>
        <row r="141">
          <cell r="A141" t="str">
            <v>BSMVM248Percentil 10</v>
          </cell>
          <cell r="B141" t="str">
            <v>BSMVM12Percentil 10</v>
          </cell>
          <cell r="C141" t="str">
            <v>BSMVM</v>
          </cell>
          <cell r="D141">
            <v>210</v>
          </cell>
          <cell r="E141">
            <v>248</v>
          </cell>
          <cell r="F141" t="str">
            <v>P10</v>
          </cell>
          <cell r="G141">
            <v>5487.5</v>
          </cell>
          <cell r="H141">
            <v>-508972</v>
          </cell>
          <cell r="I141">
            <v>10</v>
          </cell>
          <cell r="J141">
            <v>12</v>
          </cell>
          <cell r="L141" t="str">
            <v>Percentil 10</v>
          </cell>
          <cell r="M141">
            <v>10</v>
          </cell>
          <cell r="N141">
            <v>851928</v>
          </cell>
          <cell r="O141">
            <v>851928</v>
          </cell>
          <cell r="P141">
            <v>248</v>
          </cell>
          <cell r="Q141">
            <v>851928</v>
          </cell>
        </row>
        <row r="142">
          <cell r="A142" t="str">
            <v>BSMVM210Percentil 10</v>
          </cell>
          <cell r="B142" t="str">
            <v>BSMVM13Percentil 10</v>
          </cell>
          <cell r="C142" t="str">
            <v>BSMVM</v>
          </cell>
          <cell r="D142">
            <v>176</v>
          </cell>
          <cell r="E142">
            <v>210</v>
          </cell>
          <cell r="F142" t="str">
            <v>P10</v>
          </cell>
          <cell r="G142">
            <v>4139.2352941176468</v>
          </cell>
          <cell r="H142">
            <v>-225836.41176470579</v>
          </cell>
          <cell r="I142">
            <v>10</v>
          </cell>
          <cell r="J142">
            <v>13</v>
          </cell>
          <cell r="L142" t="str">
            <v>Percentil 10</v>
          </cell>
          <cell r="M142">
            <v>10</v>
          </cell>
          <cell r="N142">
            <v>643403</v>
          </cell>
          <cell r="O142">
            <v>643403</v>
          </cell>
          <cell r="P142">
            <v>210</v>
          </cell>
          <cell r="Q142">
            <v>643403</v>
          </cell>
        </row>
        <row r="143">
          <cell r="A143" t="str">
            <v>BSMVM176Percentil 10</v>
          </cell>
          <cell r="B143" t="str">
            <v>BSMVM14Percentil 10</v>
          </cell>
          <cell r="C143" t="str">
            <v>BSMVM</v>
          </cell>
          <cell r="D143">
            <v>148</v>
          </cell>
          <cell r="E143">
            <v>176</v>
          </cell>
          <cell r="F143" t="str">
            <v>P10</v>
          </cell>
          <cell r="G143">
            <v>2723.25</v>
          </cell>
          <cell r="H143">
            <v>23377</v>
          </cell>
          <cell r="I143">
            <v>10</v>
          </cell>
          <cell r="J143">
            <v>14</v>
          </cell>
          <cell r="L143" t="str">
            <v>Percentil 10</v>
          </cell>
          <cell r="M143">
            <v>10</v>
          </cell>
          <cell r="N143">
            <v>502669</v>
          </cell>
          <cell r="O143">
            <v>502669</v>
          </cell>
          <cell r="P143">
            <v>176</v>
          </cell>
          <cell r="Q143">
            <v>502669</v>
          </cell>
        </row>
        <row r="144">
          <cell r="A144" t="str">
            <v>BSMVM148Percentil 10</v>
          </cell>
          <cell r="B144" t="str">
            <v>BSMVM15Percentil 10</v>
          </cell>
          <cell r="C144" t="str">
            <v>BSMVM</v>
          </cell>
          <cell r="D144">
            <v>124</v>
          </cell>
          <cell r="E144">
            <v>148</v>
          </cell>
          <cell r="F144" t="str">
            <v>P10</v>
          </cell>
          <cell r="G144">
            <v>2365.5</v>
          </cell>
          <cell r="H144">
            <v>76324</v>
          </cell>
          <cell r="I144">
            <v>10</v>
          </cell>
          <cell r="J144">
            <v>15</v>
          </cell>
          <cell r="L144" t="str">
            <v>Percentil 10</v>
          </cell>
          <cell r="M144">
            <v>10</v>
          </cell>
          <cell r="N144">
            <v>426418</v>
          </cell>
          <cell r="O144">
            <v>426418</v>
          </cell>
          <cell r="P144">
            <v>148</v>
          </cell>
          <cell r="Q144">
            <v>426418</v>
          </cell>
        </row>
        <row r="145">
          <cell r="A145" t="str">
            <v>BSMVM124Percentil 10</v>
          </cell>
          <cell r="B145" t="str">
            <v>BSMVM16Percentil 10</v>
          </cell>
          <cell r="C145" t="str">
            <v>BSMVM</v>
          </cell>
          <cell r="D145">
            <v>98</v>
          </cell>
          <cell r="E145">
            <v>124</v>
          </cell>
          <cell r="F145" t="str">
            <v>P10</v>
          </cell>
          <cell r="G145">
            <v>2666.7222222222222</v>
          </cell>
          <cell r="H145">
            <v>38972.444444444438</v>
          </cell>
          <cell r="I145">
            <v>10</v>
          </cell>
          <cell r="J145">
            <v>16</v>
          </cell>
          <cell r="L145" t="str">
            <v>Percentil 10</v>
          </cell>
          <cell r="M145">
            <v>10</v>
          </cell>
          <cell r="N145">
            <v>369646</v>
          </cell>
          <cell r="O145">
            <v>369646</v>
          </cell>
          <cell r="P145">
            <v>124</v>
          </cell>
          <cell r="Q145">
            <v>369646</v>
          </cell>
        </row>
        <row r="146">
          <cell r="A146" t="str">
            <v>BSMVM106Percentil 10</v>
          </cell>
          <cell r="B146" t="str">
            <v/>
          </cell>
          <cell r="C146" t="str">
            <v>BSMVM</v>
          </cell>
          <cell r="D146" t="str">
            <v/>
          </cell>
          <cell r="E146">
            <v>106</v>
          </cell>
          <cell r="F146" t="str">
            <v>P10</v>
          </cell>
          <cell r="G146">
            <v>2666.7222222222222</v>
          </cell>
          <cell r="H146">
            <v>38972.444444444438</v>
          </cell>
          <cell r="I146">
            <v>10</v>
          </cell>
          <cell r="J146">
            <v>17</v>
          </cell>
          <cell r="L146" t="str">
            <v>Percentil 10</v>
          </cell>
          <cell r="M146">
            <v>10</v>
          </cell>
          <cell r="N146">
            <v>321645</v>
          </cell>
          <cell r="O146">
            <v>321645</v>
          </cell>
          <cell r="P146">
            <v>106</v>
          </cell>
          <cell r="Q146">
            <v>321645</v>
          </cell>
        </row>
        <row r="147">
          <cell r="A147" t="str">
            <v>BSMVM1654Percentil 25</v>
          </cell>
          <cell r="B147" t="str">
            <v>BSMVM1Percentil 25</v>
          </cell>
          <cell r="C147" t="str">
            <v>BSMVM</v>
          </cell>
          <cell r="D147">
            <v>1384</v>
          </cell>
          <cell r="E147">
            <v>1800</v>
          </cell>
          <cell r="F147" t="str">
            <v>P25</v>
          </cell>
          <cell r="G147">
            <v>4992.3592592592595</v>
          </cell>
          <cell r="H147">
            <v>4139539.7851851853</v>
          </cell>
          <cell r="I147">
            <v>25</v>
          </cell>
          <cell r="J147">
            <v>1</v>
          </cell>
          <cell r="L147" t="str">
            <v>Percentil 25</v>
          </cell>
          <cell r="M147">
            <v>25</v>
          </cell>
          <cell r="N147">
            <v>12396902</v>
          </cell>
          <cell r="O147">
            <v>12396902</v>
          </cell>
          <cell r="P147">
            <v>1654</v>
          </cell>
          <cell r="Q147">
            <v>13125786.451851852</v>
          </cell>
        </row>
        <row r="148">
          <cell r="A148" t="str">
            <v>BSMVM1384Percentil 25</v>
          </cell>
          <cell r="B148" t="str">
            <v>BSMVM2Percentil 25</v>
          </cell>
          <cell r="C148" t="str">
            <v>BSMVM</v>
          </cell>
          <cell r="D148">
            <v>1158</v>
          </cell>
          <cell r="E148">
            <v>1384</v>
          </cell>
          <cell r="F148" t="str">
            <v>P25</v>
          </cell>
          <cell r="G148">
            <v>8063.4867256637172</v>
          </cell>
          <cell r="H148">
            <v>-110900.62831858359</v>
          </cell>
          <cell r="I148">
            <v>25</v>
          </cell>
          <cell r="J148">
            <v>2</v>
          </cell>
          <cell r="L148" t="str">
            <v>Percentil 25</v>
          </cell>
          <cell r="M148">
            <v>25</v>
          </cell>
          <cell r="N148">
            <v>11048965.000000002</v>
          </cell>
          <cell r="O148">
            <v>11048965</v>
          </cell>
          <cell r="P148">
            <v>1384</v>
          </cell>
          <cell r="Q148">
            <v>11048965.000000002</v>
          </cell>
        </row>
        <row r="149">
          <cell r="A149" t="str">
            <v>BSMVM1158Percentil 25</v>
          </cell>
          <cell r="B149" t="str">
            <v>BSMVM3Percentil 25</v>
          </cell>
          <cell r="C149" t="str">
            <v>BSMVM</v>
          </cell>
          <cell r="D149">
            <v>968</v>
          </cell>
          <cell r="E149">
            <v>1158</v>
          </cell>
          <cell r="F149" t="str">
            <v>P25</v>
          </cell>
          <cell r="G149">
            <v>7187.5263157894733</v>
          </cell>
          <cell r="H149">
            <v>903461.52631578967</v>
          </cell>
          <cell r="I149">
            <v>25</v>
          </cell>
          <cell r="J149">
            <v>3</v>
          </cell>
          <cell r="L149" t="str">
            <v>Percentil 25</v>
          </cell>
          <cell r="M149">
            <v>25</v>
          </cell>
          <cell r="N149">
            <v>9226617</v>
          </cell>
          <cell r="O149">
            <v>9226617</v>
          </cell>
          <cell r="P149">
            <v>1158</v>
          </cell>
          <cell r="Q149">
            <v>9226617</v>
          </cell>
        </row>
        <row r="150">
          <cell r="A150" t="str">
            <v>BSMVM968Percentil 25</v>
          </cell>
          <cell r="B150" t="str">
            <v>BSMVM4Percentil 25</v>
          </cell>
          <cell r="C150" t="str">
            <v>BSMVM</v>
          </cell>
          <cell r="D150">
            <v>807</v>
          </cell>
          <cell r="E150">
            <v>968</v>
          </cell>
          <cell r="F150" t="str">
            <v>P25</v>
          </cell>
          <cell r="G150">
            <v>10391.645962732919</v>
          </cell>
          <cell r="H150">
            <v>-2198126.2919254657</v>
          </cell>
          <cell r="I150">
            <v>25</v>
          </cell>
          <cell r="J150">
            <v>4</v>
          </cell>
          <cell r="L150" t="str">
            <v>Percentil 25</v>
          </cell>
          <cell r="M150">
            <v>25</v>
          </cell>
          <cell r="N150">
            <v>7860987</v>
          </cell>
          <cell r="O150">
            <v>7860987</v>
          </cell>
          <cell r="P150">
            <v>968</v>
          </cell>
          <cell r="Q150">
            <v>7860987</v>
          </cell>
        </row>
        <row r="151">
          <cell r="A151" t="str">
            <v>BSMVM807Percentil 25</v>
          </cell>
          <cell r="B151" t="str">
            <v>BSMVM5Percentil 25</v>
          </cell>
          <cell r="C151" t="str">
            <v>BSMVM</v>
          </cell>
          <cell r="D151">
            <v>674</v>
          </cell>
          <cell r="E151">
            <v>807</v>
          </cell>
          <cell r="F151" t="str">
            <v>P25</v>
          </cell>
          <cell r="G151">
            <v>9120.4962406015038</v>
          </cell>
          <cell r="H151">
            <v>-1172308.4661654131</v>
          </cell>
          <cell r="I151">
            <v>25</v>
          </cell>
          <cell r="J151">
            <v>5</v>
          </cell>
          <cell r="L151" t="str">
            <v>Percentil 25</v>
          </cell>
          <cell r="M151">
            <v>25</v>
          </cell>
          <cell r="N151">
            <v>6187932</v>
          </cell>
          <cell r="O151">
            <v>6187932</v>
          </cell>
          <cell r="P151">
            <v>807</v>
          </cell>
          <cell r="Q151">
            <v>6187932</v>
          </cell>
        </row>
        <row r="152">
          <cell r="A152" t="str">
            <v>BSMVM674Percentil 25</v>
          </cell>
          <cell r="B152" t="str">
            <v>BSMVM6Percentil 25</v>
          </cell>
          <cell r="C152" t="str">
            <v>BSMVM</v>
          </cell>
          <cell r="D152">
            <v>566</v>
          </cell>
          <cell r="E152">
            <v>674</v>
          </cell>
          <cell r="F152" t="str">
            <v>P25</v>
          </cell>
          <cell r="G152">
            <v>9496.6944444444453</v>
          </cell>
          <cell r="H152">
            <v>-1425866.055555556</v>
          </cell>
          <cell r="I152">
            <v>25</v>
          </cell>
          <cell r="J152">
            <v>6</v>
          </cell>
          <cell r="L152" t="str">
            <v>Percentil 25</v>
          </cell>
          <cell r="M152">
            <v>25</v>
          </cell>
          <cell r="N152">
            <v>4974906</v>
          </cell>
          <cell r="O152">
            <v>4974906</v>
          </cell>
          <cell r="P152">
            <v>674</v>
          </cell>
          <cell r="Q152">
            <v>4974906</v>
          </cell>
        </row>
        <row r="153">
          <cell r="A153" t="str">
            <v>BSMVM566Percentil 25</v>
          </cell>
          <cell r="B153" t="str">
            <v>BSMVM7Percentil 25</v>
          </cell>
          <cell r="C153" t="str">
            <v>BSMVM</v>
          </cell>
          <cell r="D153">
            <v>478</v>
          </cell>
          <cell r="E153">
            <v>566</v>
          </cell>
          <cell r="F153" t="str">
            <v>P25</v>
          </cell>
          <cell r="G153">
            <v>9636.318181818182</v>
          </cell>
          <cell r="H153">
            <v>-1504893.0909090908</v>
          </cell>
          <cell r="I153">
            <v>25</v>
          </cell>
          <cell r="J153">
            <v>7</v>
          </cell>
          <cell r="L153" t="str">
            <v>Percentil 25</v>
          </cell>
          <cell r="M153">
            <v>25</v>
          </cell>
          <cell r="N153">
            <v>3949263</v>
          </cell>
          <cell r="O153">
            <v>3949263</v>
          </cell>
          <cell r="P153">
            <v>566</v>
          </cell>
          <cell r="Q153">
            <v>3949263</v>
          </cell>
        </row>
        <row r="154">
          <cell r="A154" t="str">
            <v>BSMVM478Percentil 25</v>
          </cell>
          <cell r="B154" t="str">
            <v>BSMVM8Percentil 25</v>
          </cell>
          <cell r="C154" t="str">
            <v>BSMVM</v>
          </cell>
          <cell r="D154">
            <v>404</v>
          </cell>
          <cell r="E154">
            <v>478</v>
          </cell>
          <cell r="F154" t="str">
            <v>P25</v>
          </cell>
          <cell r="G154">
            <v>10034.081081081082</v>
          </cell>
          <cell r="H154">
            <v>-1695023.7567567574</v>
          </cell>
          <cell r="I154">
            <v>25</v>
          </cell>
          <cell r="J154">
            <v>8</v>
          </cell>
          <cell r="L154" t="str">
            <v>Percentil 25</v>
          </cell>
          <cell r="M154">
            <v>25</v>
          </cell>
          <cell r="N154">
            <v>3101267</v>
          </cell>
          <cell r="O154">
            <v>3101267</v>
          </cell>
          <cell r="P154">
            <v>478</v>
          </cell>
          <cell r="Q154">
            <v>3101267</v>
          </cell>
        </row>
        <row r="155">
          <cell r="A155" t="str">
            <v>BSMVM404Percentil 25</v>
          </cell>
          <cell r="B155" t="str">
            <v>BSMVM9Percentil 25</v>
          </cell>
          <cell r="C155" t="str">
            <v>BSMVM</v>
          </cell>
          <cell r="D155">
            <v>342</v>
          </cell>
          <cell r="E155">
            <v>404</v>
          </cell>
          <cell r="F155" t="str">
            <v>P25</v>
          </cell>
          <cell r="G155">
            <v>8342.5161290322576</v>
          </cell>
          <cell r="H155">
            <v>-1011631.5161290322</v>
          </cell>
          <cell r="I155">
            <v>25</v>
          </cell>
          <cell r="J155">
            <v>9</v>
          </cell>
          <cell r="L155" t="str">
            <v>Percentil 25</v>
          </cell>
          <cell r="M155">
            <v>25</v>
          </cell>
          <cell r="N155">
            <v>2358745</v>
          </cell>
          <cell r="O155">
            <v>2358745</v>
          </cell>
          <cell r="P155">
            <v>404</v>
          </cell>
          <cell r="Q155">
            <v>2358745</v>
          </cell>
        </row>
        <row r="156">
          <cell r="A156" t="str">
            <v>BSMVM342Percentil 25</v>
          </cell>
          <cell r="B156" t="str">
            <v>BSMVM10Percentil 25</v>
          </cell>
          <cell r="C156" t="str">
            <v>BSMVM</v>
          </cell>
          <cell r="D156">
            <v>291</v>
          </cell>
          <cell r="E156">
            <v>342</v>
          </cell>
          <cell r="F156" t="str">
            <v>P25</v>
          </cell>
          <cell r="G156">
            <v>8465.3529411764703</v>
          </cell>
          <cell r="H156">
            <v>-1053641.7058823528</v>
          </cell>
          <cell r="I156">
            <v>25</v>
          </cell>
          <cell r="J156">
            <v>10</v>
          </cell>
          <cell r="L156" t="str">
            <v>Percentil 25</v>
          </cell>
          <cell r="M156">
            <v>25</v>
          </cell>
          <cell r="N156">
            <v>1841509</v>
          </cell>
          <cell r="O156">
            <v>1841509</v>
          </cell>
          <cell r="P156">
            <v>342</v>
          </cell>
          <cell r="Q156">
            <v>1841509</v>
          </cell>
        </row>
        <row r="157">
          <cell r="A157" t="str">
            <v>BSMVM291Percentil 25</v>
          </cell>
          <cell r="B157" t="str">
            <v>BSMVM11Percentil 25</v>
          </cell>
          <cell r="C157" t="str">
            <v>BSMVM</v>
          </cell>
          <cell r="D157">
            <v>248</v>
          </cell>
          <cell r="E157">
            <v>291</v>
          </cell>
          <cell r="F157" t="str">
            <v>P25</v>
          </cell>
          <cell r="G157">
            <v>7820.9069767441861</v>
          </cell>
          <cell r="H157">
            <v>-866107.93023255793</v>
          </cell>
          <cell r="I157">
            <v>25</v>
          </cell>
          <cell r="J157">
            <v>11</v>
          </cell>
          <cell r="L157" t="str">
            <v>Percentil 25</v>
          </cell>
          <cell r="M157">
            <v>25</v>
          </cell>
          <cell r="N157">
            <v>1409776</v>
          </cell>
          <cell r="O157">
            <v>1409776</v>
          </cell>
          <cell r="P157">
            <v>291</v>
          </cell>
          <cell r="Q157">
            <v>1409776</v>
          </cell>
        </row>
        <row r="158">
          <cell r="A158" t="str">
            <v>BSMVM248Percentil 25</v>
          </cell>
          <cell r="B158" t="str">
            <v>BSMVM12Percentil 25</v>
          </cell>
          <cell r="C158" t="str">
            <v>BSMVM</v>
          </cell>
          <cell r="D158">
            <v>210</v>
          </cell>
          <cell r="E158">
            <v>248</v>
          </cell>
          <cell r="F158" t="str">
            <v>P25</v>
          </cell>
          <cell r="G158">
            <v>6547.3421052631575</v>
          </cell>
          <cell r="H158">
            <v>-550263.84210526315</v>
          </cell>
          <cell r="I158">
            <v>25</v>
          </cell>
          <cell r="J158">
            <v>12</v>
          </cell>
          <cell r="L158" t="str">
            <v>Percentil 25</v>
          </cell>
          <cell r="M158">
            <v>25</v>
          </cell>
          <cell r="N158">
            <v>1073477</v>
          </cell>
          <cell r="O158">
            <v>1073477</v>
          </cell>
          <cell r="P158">
            <v>248</v>
          </cell>
          <cell r="Q158">
            <v>1073477</v>
          </cell>
        </row>
        <row r="159">
          <cell r="A159" t="str">
            <v>BSMVM210Percentil 25</v>
          </cell>
          <cell r="B159" t="str">
            <v>BSMVM13Percentil 25</v>
          </cell>
          <cell r="C159" t="str">
            <v>BSMVM</v>
          </cell>
          <cell r="D159">
            <v>176</v>
          </cell>
          <cell r="E159">
            <v>210</v>
          </cell>
          <cell r="F159" t="str">
            <v>P25</v>
          </cell>
          <cell r="G159">
            <v>5949.0588235294117</v>
          </cell>
          <cell r="H159">
            <v>-424624.35294117639</v>
          </cell>
          <cell r="I159">
            <v>25</v>
          </cell>
          <cell r="J159">
            <v>13</v>
          </cell>
          <cell r="L159" t="str">
            <v>Percentil 25</v>
          </cell>
          <cell r="M159">
            <v>25</v>
          </cell>
          <cell r="N159">
            <v>824678</v>
          </cell>
          <cell r="O159">
            <v>824678</v>
          </cell>
          <cell r="P159">
            <v>210</v>
          </cell>
          <cell r="Q159">
            <v>824678</v>
          </cell>
        </row>
        <row r="160">
          <cell r="A160" t="str">
            <v>BSMVM176Percentil 25</v>
          </cell>
          <cell r="B160" t="str">
            <v>BSMVM14Percentil 25</v>
          </cell>
          <cell r="C160" t="str">
            <v>BSMVM</v>
          </cell>
          <cell r="D160">
            <v>148</v>
          </cell>
          <cell r="E160">
            <v>176</v>
          </cell>
          <cell r="F160" t="str">
            <v>P25</v>
          </cell>
          <cell r="G160">
            <v>3858.2857142857142</v>
          </cell>
          <cell r="H160">
            <v>-56648.285714285681</v>
          </cell>
          <cell r="I160">
            <v>25</v>
          </cell>
          <cell r="J160">
            <v>14</v>
          </cell>
          <cell r="L160" t="str">
            <v>Percentil 25</v>
          </cell>
          <cell r="M160">
            <v>25</v>
          </cell>
          <cell r="N160">
            <v>622410</v>
          </cell>
          <cell r="O160">
            <v>622410</v>
          </cell>
          <cell r="P160">
            <v>176</v>
          </cell>
          <cell r="Q160">
            <v>622410</v>
          </cell>
        </row>
        <row r="161">
          <cell r="A161" t="str">
            <v>BSMVM148Percentil 25</v>
          </cell>
          <cell r="B161" t="str">
            <v>BSMVM15Percentil 25</v>
          </cell>
          <cell r="C161" t="str">
            <v>BSMVM</v>
          </cell>
          <cell r="D161">
            <v>124</v>
          </cell>
          <cell r="E161">
            <v>148</v>
          </cell>
          <cell r="F161" t="str">
            <v>P25</v>
          </cell>
          <cell r="G161">
            <v>2668.875</v>
          </cell>
          <cell r="H161">
            <v>119384.5</v>
          </cell>
          <cell r="I161">
            <v>25</v>
          </cell>
          <cell r="J161">
            <v>15</v>
          </cell>
          <cell r="L161" t="str">
            <v>Percentil 25</v>
          </cell>
          <cell r="M161">
            <v>25</v>
          </cell>
          <cell r="N161">
            <v>514378</v>
          </cell>
          <cell r="O161">
            <v>514378</v>
          </cell>
          <cell r="P161">
            <v>148</v>
          </cell>
          <cell r="Q161">
            <v>514378</v>
          </cell>
        </row>
        <row r="162">
          <cell r="A162" t="str">
            <v>BSMVM124Percentil 25</v>
          </cell>
          <cell r="B162" t="str">
            <v>BSMVM16Percentil 25</v>
          </cell>
          <cell r="C162" t="str">
            <v>BSMVM</v>
          </cell>
          <cell r="D162">
            <v>98</v>
          </cell>
          <cell r="E162">
            <v>124</v>
          </cell>
          <cell r="F162" t="str">
            <v>P25</v>
          </cell>
          <cell r="G162">
            <v>4288.7777777777774</v>
          </cell>
          <cell r="H162">
            <v>-81483.44444444438</v>
          </cell>
          <cell r="I162">
            <v>25</v>
          </cell>
          <cell r="J162">
            <v>16</v>
          </cell>
          <cell r="L162" t="str">
            <v>Percentil 25</v>
          </cell>
          <cell r="M162">
            <v>25</v>
          </cell>
          <cell r="N162">
            <v>450325</v>
          </cell>
          <cell r="O162">
            <v>450325</v>
          </cell>
          <cell r="P162">
            <v>124</v>
          </cell>
          <cell r="Q162">
            <v>450325</v>
          </cell>
        </row>
        <row r="163">
          <cell r="A163" t="str">
            <v>BSMVM106Percentil 25</v>
          </cell>
          <cell r="B163" t="str">
            <v/>
          </cell>
          <cell r="C163" t="str">
            <v>BSMVM</v>
          </cell>
          <cell r="D163" t="str">
            <v/>
          </cell>
          <cell r="E163">
            <v>106</v>
          </cell>
          <cell r="F163" t="str">
            <v>P25</v>
          </cell>
          <cell r="G163">
            <v>4288.7777777777774</v>
          </cell>
          <cell r="H163">
            <v>-81483.44444444438</v>
          </cell>
          <cell r="I163">
            <v>25</v>
          </cell>
          <cell r="J163">
            <v>17</v>
          </cell>
          <cell r="L163" t="str">
            <v>Percentil 25</v>
          </cell>
          <cell r="M163">
            <v>25</v>
          </cell>
          <cell r="N163">
            <v>373127</v>
          </cell>
          <cell r="O163">
            <v>373127</v>
          </cell>
          <cell r="P163">
            <v>106</v>
          </cell>
          <cell r="Q163">
            <v>373127</v>
          </cell>
        </row>
        <row r="164">
          <cell r="A164" t="str">
            <v>BSMVM2346Percentil 50</v>
          </cell>
          <cell r="B164" t="str">
            <v>BSMVM1Percentil 50</v>
          </cell>
          <cell r="C164" t="str">
            <v>BSMVM</v>
          </cell>
          <cell r="D164">
            <v>1970</v>
          </cell>
          <cell r="E164">
            <v>2550</v>
          </cell>
          <cell r="F164" t="str">
            <v>P50</v>
          </cell>
          <cell r="G164">
            <v>25800.617021276597</v>
          </cell>
          <cell r="H164">
            <v>-35905851.531914897</v>
          </cell>
          <cell r="I164">
            <v>50</v>
          </cell>
          <cell r="J164">
            <v>1</v>
          </cell>
          <cell r="L164" t="str">
            <v>Percentil 50</v>
          </cell>
          <cell r="M164">
            <v>50</v>
          </cell>
          <cell r="N164">
            <v>24622396</v>
          </cell>
          <cell r="O164">
            <v>24622396</v>
          </cell>
          <cell r="P164">
            <v>2346</v>
          </cell>
          <cell r="Q164">
            <v>29885721.872340426</v>
          </cell>
        </row>
        <row r="165">
          <cell r="A165" t="str">
            <v>BSMVM1970Percentil 50</v>
          </cell>
          <cell r="B165" t="str">
            <v>BSMVM2Percentil 50</v>
          </cell>
          <cell r="C165" t="str">
            <v>BSMVM</v>
          </cell>
          <cell r="D165">
            <v>1654</v>
          </cell>
          <cell r="E165">
            <v>1970</v>
          </cell>
          <cell r="F165" t="str">
            <v>P50</v>
          </cell>
          <cell r="G165">
            <v>2545.8164556962024</v>
          </cell>
          <cell r="H165">
            <v>9906105.5822784826</v>
          </cell>
          <cell r="I165">
            <v>50</v>
          </cell>
          <cell r="J165">
            <v>2</v>
          </cell>
          <cell r="L165" t="str">
            <v>Percentil 50</v>
          </cell>
          <cell r="M165">
            <v>50</v>
          </cell>
          <cell r="N165">
            <v>14921364</v>
          </cell>
          <cell r="O165">
            <v>14921364</v>
          </cell>
          <cell r="P165">
            <v>1970</v>
          </cell>
          <cell r="Q165">
            <v>14921364</v>
          </cell>
        </row>
        <row r="166">
          <cell r="A166" t="str">
            <v>BSMVM1654Percentil 50</v>
          </cell>
          <cell r="B166" t="str">
            <v>BSMVM3Percentil 50</v>
          </cell>
          <cell r="C166" t="str">
            <v>BSMVM</v>
          </cell>
          <cell r="D166">
            <v>1384</v>
          </cell>
          <cell r="E166">
            <v>1654</v>
          </cell>
          <cell r="F166" t="str">
            <v>P50</v>
          </cell>
          <cell r="G166">
            <v>3142.8555555555554</v>
          </cell>
          <cell r="H166">
            <v>8918602.9111111127</v>
          </cell>
          <cell r="I166">
            <v>50</v>
          </cell>
          <cell r="J166">
            <v>3</v>
          </cell>
          <cell r="L166" t="str">
            <v>Percentil 50</v>
          </cell>
          <cell r="M166">
            <v>50</v>
          </cell>
          <cell r="N166">
            <v>14116886</v>
          </cell>
          <cell r="O166">
            <v>14116886</v>
          </cell>
          <cell r="P166">
            <v>1654</v>
          </cell>
          <cell r="Q166">
            <v>14116886</v>
          </cell>
        </row>
        <row r="167">
          <cell r="A167" t="str">
            <v>BSMVM1384Percentil 50</v>
          </cell>
          <cell r="B167" t="str">
            <v>BSMVM4Percentil 50</v>
          </cell>
          <cell r="C167" t="str">
            <v>BSMVM</v>
          </cell>
          <cell r="D167">
            <v>1158</v>
          </cell>
          <cell r="E167">
            <v>1384</v>
          </cell>
          <cell r="F167" t="str">
            <v>P50</v>
          </cell>
          <cell r="G167">
            <v>10801.530973451327</v>
          </cell>
          <cell r="H167">
            <v>-1681003.8672566358</v>
          </cell>
          <cell r="I167">
            <v>50</v>
          </cell>
          <cell r="J167">
            <v>4</v>
          </cell>
          <cell r="L167" t="str">
            <v>Percentil 50</v>
          </cell>
          <cell r="M167">
            <v>50</v>
          </cell>
          <cell r="N167">
            <v>13268315</v>
          </cell>
          <cell r="O167">
            <v>13268315</v>
          </cell>
          <cell r="P167">
            <v>1384</v>
          </cell>
          <cell r="Q167">
            <v>13268315</v>
          </cell>
        </row>
        <row r="168">
          <cell r="A168" t="str">
            <v>BSMVM1158Percentil 50</v>
          </cell>
          <cell r="B168" t="str">
            <v>BSMVM5Percentil 50</v>
          </cell>
          <cell r="C168" t="str">
            <v>BSMVM</v>
          </cell>
          <cell r="D168">
            <v>968</v>
          </cell>
          <cell r="E168">
            <v>1158</v>
          </cell>
          <cell r="F168" t="str">
            <v>P50</v>
          </cell>
          <cell r="G168">
            <v>8667.4631578947374</v>
          </cell>
          <cell r="H168">
            <v>790246.66315789334</v>
          </cell>
          <cell r="I168">
            <v>50</v>
          </cell>
          <cell r="J168">
            <v>5</v>
          </cell>
          <cell r="L168" t="str">
            <v>Percentil 50</v>
          </cell>
          <cell r="M168">
            <v>50</v>
          </cell>
          <cell r="N168">
            <v>10827169</v>
          </cell>
          <cell r="O168">
            <v>10827169</v>
          </cell>
          <cell r="P168">
            <v>1158</v>
          </cell>
          <cell r="Q168">
            <v>10827169</v>
          </cell>
        </row>
        <row r="169">
          <cell r="A169" t="str">
            <v>BSMVM968Percentil 50</v>
          </cell>
          <cell r="B169" t="str">
            <v>BSMVM6Percentil 50</v>
          </cell>
          <cell r="C169" t="str">
            <v>BSMVM</v>
          </cell>
          <cell r="D169">
            <v>807</v>
          </cell>
          <cell r="E169">
            <v>968</v>
          </cell>
          <cell r="F169" t="str">
            <v>P50</v>
          </cell>
          <cell r="G169">
            <v>10829.813664596273</v>
          </cell>
          <cell r="H169">
            <v>-1302908.6273291931</v>
          </cell>
          <cell r="I169">
            <v>50</v>
          </cell>
          <cell r="J169">
            <v>6</v>
          </cell>
          <cell r="L169" t="str">
            <v>Percentil 50</v>
          </cell>
          <cell r="M169">
            <v>50</v>
          </cell>
          <cell r="N169">
            <v>9180351</v>
          </cell>
          <cell r="O169">
            <v>9180351</v>
          </cell>
          <cell r="P169">
            <v>968</v>
          </cell>
          <cell r="Q169">
            <v>9180351</v>
          </cell>
        </row>
        <row r="170">
          <cell r="A170" t="str">
            <v>BSMVM807Percentil 50</v>
          </cell>
          <cell r="B170" t="str">
            <v>BSMVM7Percentil 50</v>
          </cell>
          <cell r="C170" t="str">
            <v>BSMVM</v>
          </cell>
          <cell r="D170">
            <v>674</v>
          </cell>
          <cell r="E170">
            <v>807</v>
          </cell>
          <cell r="F170" t="str">
            <v>P50</v>
          </cell>
          <cell r="G170">
            <v>11334.300751879699</v>
          </cell>
          <cell r="H170">
            <v>-1710029.7067669164</v>
          </cell>
          <cell r="I170">
            <v>50</v>
          </cell>
          <cell r="J170">
            <v>7</v>
          </cell>
          <cell r="L170" t="str">
            <v>Percentil 50</v>
          </cell>
          <cell r="M170">
            <v>50</v>
          </cell>
          <cell r="N170">
            <v>7436751</v>
          </cell>
          <cell r="O170">
            <v>7436751</v>
          </cell>
          <cell r="P170">
            <v>807</v>
          </cell>
          <cell r="Q170">
            <v>7436751</v>
          </cell>
        </row>
        <row r="171">
          <cell r="A171" t="str">
            <v>BSMVM674Percentil 50</v>
          </cell>
          <cell r="B171" t="str">
            <v>BSMVM8Percentil 50</v>
          </cell>
          <cell r="C171" t="str">
            <v>BSMVM</v>
          </cell>
          <cell r="D171">
            <v>566</v>
          </cell>
          <cell r="E171">
            <v>674</v>
          </cell>
          <cell r="F171" t="str">
            <v>P50</v>
          </cell>
          <cell r="G171">
            <v>10932.037037037036</v>
          </cell>
          <cell r="H171">
            <v>-1438903.9629629627</v>
          </cell>
          <cell r="I171">
            <v>50</v>
          </cell>
          <cell r="J171">
            <v>8</v>
          </cell>
          <cell r="L171" t="str">
            <v>Percentil 50</v>
          </cell>
          <cell r="M171">
            <v>50</v>
          </cell>
          <cell r="N171">
            <v>5929289</v>
          </cell>
          <cell r="O171">
            <v>5929289</v>
          </cell>
          <cell r="P171">
            <v>674</v>
          </cell>
          <cell r="Q171">
            <v>5929289</v>
          </cell>
        </row>
        <row r="172">
          <cell r="A172" t="str">
            <v>BSMVM566Percentil 50</v>
          </cell>
          <cell r="B172" t="str">
            <v>BSMVM9Percentil 50</v>
          </cell>
          <cell r="C172" t="str">
            <v>BSMVM</v>
          </cell>
          <cell r="D172">
            <v>478</v>
          </cell>
          <cell r="E172">
            <v>566</v>
          </cell>
          <cell r="F172" t="str">
            <v>P50</v>
          </cell>
          <cell r="G172">
            <v>11545.045454545454</v>
          </cell>
          <cell r="H172">
            <v>-1785866.7272727266</v>
          </cell>
          <cell r="I172">
            <v>50</v>
          </cell>
          <cell r="J172">
            <v>9</v>
          </cell>
          <cell r="L172" t="str">
            <v>Percentil 50</v>
          </cell>
          <cell r="M172">
            <v>50</v>
          </cell>
          <cell r="N172">
            <v>4748629</v>
          </cell>
          <cell r="O172">
            <v>4748629</v>
          </cell>
          <cell r="P172">
            <v>566</v>
          </cell>
          <cell r="Q172">
            <v>4748629</v>
          </cell>
        </row>
        <row r="173">
          <cell r="A173" t="str">
            <v>BSMVM478Percentil 50</v>
          </cell>
          <cell r="B173" t="str">
            <v>BSMVM10Percentil 50</v>
          </cell>
          <cell r="C173" t="str">
            <v>BSMVM</v>
          </cell>
          <cell r="D173">
            <v>404</v>
          </cell>
          <cell r="E173">
            <v>478</v>
          </cell>
          <cell r="F173" t="str">
            <v>P50</v>
          </cell>
          <cell r="G173">
            <v>11548.054054054053</v>
          </cell>
          <cell r="H173">
            <v>-1787304.8378378376</v>
          </cell>
          <cell r="I173">
            <v>50</v>
          </cell>
          <cell r="J173">
            <v>10</v>
          </cell>
          <cell r="L173" t="str">
            <v>Percentil 50</v>
          </cell>
          <cell r="M173">
            <v>50</v>
          </cell>
          <cell r="N173">
            <v>3732665</v>
          </cell>
          <cell r="O173">
            <v>3732665</v>
          </cell>
          <cell r="P173">
            <v>478</v>
          </cell>
          <cell r="Q173">
            <v>3732665</v>
          </cell>
        </row>
        <row r="174">
          <cell r="A174" t="str">
            <v>BSMVM404Percentil 50</v>
          </cell>
          <cell r="B174" t="str">
            <v>BSMVM11Percentil 50</v>
          </cell>
          <cell r="C174" t="str">
            <v>BSMVM</v>
          </cell>
          <cell r="D174">
            <v>342</v>
          </cell>
          <cell r="E174">
            <v>404</v>
          </cell>
          <cell r="F174" t="str">
            <v>P50</v>
          </cell>
          <cell r="G174">
            <v>9110.2419354838712</v>
          </cell>
          <cell r="H174">
            <v>-802428.74193548411</v>
          </cell>
          <cell r="I174">
            <v>50</v>
          </cell>
          <cell r="J174">
            <v>11</v>
          </cell>
          <cell r="L174" t="str">
            <v>Percentil 50</v>
          </cell>
          <cell r="M174">
            <v>50</v>
          </cell>
          <cell r="N174">
            <v>2878109</v>
          </cell>
          <cell r="O174">
            <v>2878109</v>
          </cell>
          <cell r="P174">
            <v>404</v>
          </cell>
          <cell r="Q174">
            <v>2878109</v>
          </cell>
        </row>
        <row r="175">
          <cell r="A175" t="str">
            <v>BSMVM342Percentil 50</v>
          </cell>
          <cell r="B175" t="str">
            <v>BSMVM12Percentil 50</v>
          </cell>
          <cell r="C175" t="str">
            <v>BSMVM</v>
          </cell>
          <cell r="D175">
            <v>291</v>
          </cell>
          <cell r="E175">
            <v>342</v>
          </cell>
          <cell r="F175" t="str">
            <v>P50</v>
          </cell>
          <cell r="G175">
            <v>10953.039215686274</v>
          </cell>
          <cell r="H175">
            <v>-1432665.411764706</v>
          </cell>
          <cell r="I175">
            <v>50</v>
          </cell>
          <cell r="J175">
            <v>12</v>
          </cell>
          <cell r="L175" t="str">
            <v>Percentil 50</v>
          </cell>
          <cell r="M175">
            <v>50</v>
          </cell>
          <cell r="N175">
            <v>2313274</v>
          </cell>
          <cell r="O175">
            <v>2313274</v>
          </cell>
          <cell r="P175">
            <v>342</v>
          </cell>
          <cell r="Q175">
            <v>2313274</v>
          </cell>
        </row>
        <row r="176">
          <cell r="A176" t="str">
            <v>BSMVM291Percentil 50</v>
          </cell>
          <cell r="B176" t="str">
            <v>BSMVM13Percentil 50</v>
          </cell>
          <cell r="C176" t="str">
            <v>BSMVM</v>
          </cell>
          <cell r="D176">
            <v>248</v>
          </cell>
          <cell r="E176">
            <v>291</v>
          </cell>
          <cell r="F176" t="str">
            <v>P50</v>
          </cell>
          <cell r="G176">
            <v>8477.5581395348836</v>
          </cell>
          <cell r="H176">
            <v>-712300.418604651</v>
          </cell>
          <cell r="I176">
            <v>50</v>
          </cell>
          <cell r="J176">
            <v>13</v>
          </cell>
          <cell r="L176" t="str">
            <v>Percentil 50</v>
          </cell>
          <cell r="M176">
            <v>50</v>
          </cell>
          <cell r="N176">
            <v>1754669</v>
          </cell>
          <cell r="O176">
            <v>1754669</v>
          </cell>
          <cell r="P176">
            <v>291</v>
          </cell>
          <cell r="Q176">
            <v>1754669</v>
          </cell>
        </row>
        <row r="177">
          <cell r="A177" t="str">
            <v>BSMVM248Percentil 50</v>
          </cell>
          <cell r="B177" t="str">
            <v>BSMVM14Percentil 50</v>
          </cell>
          <cell r="C177" t="str">
            <v>BSMVM</v>
          </cell>
          <cell r="D177">
            <v>210</v>
          </cell>
          <cell r="E177">
            <v>248</v>
          </cell>
          <cell r="F177" t="str">
            <v>P50</v>
          </cell>
          <cell r="G177">
            <v>8069.605263157895</v>
          </cell>
          <cell r="H177">
            <v>-611128.10526315798</v>
          </cell>
          <cell r="I177">
            <v>50</v>
          </cell>
          <cell r="J177">
            <v>14</v>
          </cell>
          <cell r="L177" t="str">
            <v>Percentil 50</v>
          </cell>
          <cell r="M177">
            <v>50</v>
          </cell>
          <cell r="N177">
            <v>1390134</v>
          </cell>
          <cell r="O177">
            <v>1390134</v>
          </cell>
          <cell r="P177">
            <v>248</v>
          </cell>
          <cell r="Q177">
            <v>1390134</v>
          </cell>
        </row>
        <row r="178">
          <cell r="A178" t="str">
            <v>BSMVM210Percentil 50</v>
          </cell>
          <cell r="B178" t="str">
            <v>BSMVM15Percentil 50</v>
          </cell>
          <cell r="C178" t="str">
            <v>BSMVM</v>
          </cell>
          <cell r="D178">
            <v>176</v>
          </cell>
          <cell r="E178">
            <v>210</v>
          </cell>
          <cell r="F178" t="str">
            <v>P50</v>
          </cell>
          <cell r="G178">
            <v>7764.6176470588234</v>
          </cell>
          <cell r="H178">
            <v>-547080.70588235301</v>
          </cell>
          <cell r="I178">
            <v>50</v>
          </cell>
          <cell r="J178">
            <v>15</v>
          </cell>
          <cell r="L178" t="str">
            <v>Percentil 50</v>
          </cell>
          <cell r="M178">
            <v>50</v>
          </cell>
          <cell r="N178">
            <v>1083489</v>
          </cell>
          <cell r="O178">
            <v>1083489</v>
          </cell>
          <cell r="P178">
            <v>210</v>
          </cell>
          <cell r="Q178">
            <v>1083489</v>
          </cell>
        </row>
        <row r="179">
          <cell r="A179" t="str">
            <v>BSMVM176Percentil 50</v>
          </cell>
          <cell r="B179" t="str">
            <v>BSMVM16Percentil 50</v>
          </cell>
          <cell r="C179" t="str">
            <v>BSMVM</v>
          </cell>
          <cell r="D179">
            <v>148</v>
          </cell>
          <cell r="E179">
            <v>176</v>
          </cell>
          <cell r="F179" t="str">
            <v>P50</v>
          </cell>
          <cell r="G179">
            <v>5066.1785714285716</v>
          </cell>
          <cell r="H179">
            <v>-72155.428571428638</v>
          </cell>
          <cell r="I179">
            <v>50</v>
          </cell>
          <cell r="J179">
            <v>16</v>
          </cell>
          <cell r="L179" t="str">
            <v>Percentil 50</v>
          </cell>
          <cell r="M179">
            <v>50</v>
          </cell>
          <cell r="N179">
            <v>819492</v>
          </cell>
          <cell r="O179">
            <v>819492</v>
          </cell>
          <cell r="P179">
            <v>176</v>
          </cell>
          <cell r="Q179">
            <v>819492</v>
          </cell>
        </row>
        <row r="180">
          <cell r="A180" t="str">
            <v>BSMVM148Percentil 50</v>
          </cell>
          <cell r="B180" t="str">
            <v>BSMVM17Percentil 50</v>
          </cell>
          <cell r="C180" t="str">
            <v>BSMVM</v>
          </cell>
          <cell r="D180">
            <v>124</v>
          </cell>
          <cell r="E180">
            <v>148</v>
          </cell>
          <cell r="F180" t="str">
            <v>P50</v>
          </cell>
          <cell r="G180">
            <v>4152.916666666667</v>
          </cell>
          <cell r="H180">
            <v>63007.333333333256</v>
          </cell>
          <cell r="I180">
            <v>50</v>
          </cell>
          <cell r="J180">
            <v>17</v>
          </cell>
          <cell r="L180" t="str">
            <v>Percentil 50</v>
          </cell>
          <cell r="M180">
            <v>50</v>
          </cell>
          <cell r="N180">
            <v>677639</v>
          </cell>
          <cell r="O180">
            <v>677639</v>
          </cell>
          <cell r="P180">
            <v>148</v>
          </cell>
          <cell r="Q180">
            <v>677639</v>
          </cell>
        </row>
        <row r="181">
          <cell r="A181" t="str">
            <v>BSMVM124Percentil 50</v>
          </cell>
          <cell r="B181" t="str">
            <v>BSMVM18Percentil 50</v>
          </cell>
          <cell r="C181" t="str">
            <v>BSMVM</v>
          </cell>
          <cell r="D181">
            <v>106</v>
          </cell>
          <cell r="E181">
            <v>124</v>
          </cell>
          <cell r="F181" t="str">
            <v>P50</v>
          </cell>
          <cell r="G181">
            <v>5969.5555555555557</v>
          </cell>
          <cell r="H181">
            <v>-162255.88888888888</v>
          </cell>
          <cell r="I181">
            <v>50</v>
          </cell>
          <cell r="J181">
            <v>18</v>
          </cell>
          <cell r="L181" t="str">
            <v>Percentil 50</v>
          </cell>
          <cell r="M181">
            <v>50</v>
          </cell>
          <cell r="N181">
            <v>577969</v>
          </cell>
          <cell r="O181">
            <v>577969</v>
          </cell>
          <cell r="P181">
            <v>124</v>
          </cell>
          <cell r="Q181">
            <v>577969</v>
          </cell>
        </row>
        <row r="182">
          <cell r="A182" t="str">
            <v>BSMVM106Percentil 50</v>
          </cell>
          <cell r="B182" t="str">
            <v>BSMVM19Percentil 50</v>
          </cell>
          <cell r="C182" t="str">
            <v>BSMVM</v>
          </cell>
          <cell r="D182">
            <v>85</v>
          </cell>
          <cell r="E182">
            <v>106</v>
          </cell>
          <cell r="F182" t="str">
            <v>P50</v>
          </cell>
          <cell r="G182">
            <v>1203.2</v>
          </cell>
          <cell r="H182">
            <v>342977.8</v>
          </cell>
          <cell r="I182">
            <v>50</v>
          </cell>
          <cell r="J182">
            <v>19</v>
          </cell>
          <cell r="L182" t="str">
            <v>Percentil 50</v>
          </cell>
          <cell r="M182">
            <v>50</v>
          </cell>
          <cell r="N182">
            <v>470517</v>
          </cell>
          <cell r="O182">
            <v>470517</v>
          </cell>
          <cell r="P182">
            <v>106</v>
          </cell>
          <cell r="Q182">
            <v>470517</v>
          </cell>
        </row>
        <row r="183">
          <cell r="A183" t="str">
            <v>BSMVM91Percentil 50</v>
          </cell>
          <cell r="B183" t="str">
            <v/>
          </cell>
          <cell r="C183" t="str">
            <v>BSMVM</v>
          </cell>
          <cell r="D183" t="str">
            <v/>
          </cell>
          <cell r="E183">
            <v>91</v>
          </cell>
          <cell r="F183" t="str">
            <v>P50</v>
          </cell>
          <cell r="G183">
            <v>1203.2</v>
          </cell>
          <cell r="H183">
            <v>342977.8</v>
          </cell>
          <cell r="I183">
            <v>50</v>
          </cell>
          <cell r="J183">
            <v>20</v>
          </cell>
          <cell r="L183" t="str">
            <v>Percentil 50</v>
          </cell>
          <cell r="M183">
            <v>50</v>
          </cell>
          <cell r="N183">
            <v>452469</v>
          </cell>
          <cell r="O183">
            <v>452469</v>
          </cell>
          <cell r="P183">
            <v>91</v>
          </cell>
          <cell r="Q183">
            <v>452469</v>
          </cell>
        </row>
        <row r="184">
          <cell r="A184" t="str">
            <v>BSMVM1654Percentil 75</v>
          </cell>
          <cell r="B184" t="str">
            <v>BSMVM1Percentil 75</v>
          </cell>
          <cell r="C184" t="str">
            <v>BSMVM</v>
          </cell>
          <cell r="D184">
            <v>1384</v>
          </cell>
          <cell r="E184">
            <v>1800</v>
          </cell>
          <cell r="F184" t="str">
            <v>P75</v>
          </cell>
          <cell r="G184">
            <v>8330.2259259259263</v>
          </cell>
          <cell r="H184">
            <v>4237312.3185185175</v>
          </cell>
          <cell r="I184">
            <v>75</v>
          </cell>
          <cell r="J184">
            <v>1</v>
          </cell>
          <cell r="L184" t="str">
            <v>Percentil 75</v>
          </cell>
          <cell r="M184">
            <v>75</v>
          </cell>
          <cell r="N184">
            <v>18015506</v>
          </cell>
          <cell r="O184">
            <v>18015506</v>
          </cell>
          <cell r="P184">
            <v>1654</v>
          </cell>
          <cell r="Q184">
            <v>19231718.985185184</v>
          </cell>
        </row>
        <row r="185">
          <cell r="A185" t="str">
            <v>BSMVM1384Percentil 75</v>
          </cell>
          <cell r="B185" t="str">
            <v>BSMVM2Percentil 75</v>
          </cell>
          <cell r="C185" t="str">
            <v>BSMVM</v>
          </cell>
          <cell r="D185">
            <v>1158</v>
          </cell>
          <cell r="E185">
            <v>1384</v>
          </cell>
          <cell r="F185" t="str">
            <v>P75</v>
          </cell>
          <cell r="G185">
            <v>11124.70796460177</v>
          </cell>
          <cell r="H185">
            <v>369749.17699114978</v>
          </cell>
          <cell r="I185">
            <v>75</v>
          </cell>
          <cell r="J185">
            <v>2</v>
          </cell>
          <cell r="L185" t="str">
            <v>Percentil 75</v>
          </cell>
          <cell r="M185">
            <v>75</v>
          </cell>
          <cell r="N185">
            <v>15766345</v>
          </cell>
          <cell r="O185">
            <v>15766345</v>
          </cell>
          <cell r="P185">
            <v>1384</v>
          </cell>
          <cell r="Q185">
            <v>15766345</v>
          </cell>
        </row>
        <row r="186">
          <cell r="A186" t="str">
            <v>BSMVM1158Percentil 75</v>
          </cell>
          <cell r="B186" t="str">
            <v>BSMVM3Percentil 75</v>
          </cell>
          <cell r="C186" t="str">
            <v>BSMVM</v>
          </cell>
          <cell r="D186">
            <v>968</v>
          </cell>
          <cell r="E186">
            <v>1158</v>
          </cell>
          <cell r="F186" t="str">
            <v>P75</v>
          </cell>
          <cell r="G186">
            <v>10565.131578947368</v>
          </cell>
          <cell r="H186">
            <v>1017738.6315789483</v>
          </cell>
          <cell r="I186">
            <v>75</v>
          </cell>
          <cell r="J186">
            <v>3</v>
          </cell>
          <cell r="L186" t="str">
            <v>Percentil 75</v>
          </cell>
          <cell r="M186">
            <v>75</v>
          </cell>
          <cell r="N186">
            <v>13252161</v>
          </cell>
          <cell r="O186">
            <v>13252161</v>
          </cell>
          <cell r="P186">
            <v>1158</v>
          </cell>
          <cell r="Q186">
            <v>13252161</v>
          </cell>
        </row>
        <row r="187">
          <cell r="A187" t="str">
            <v>BSMVM968Percentil 75</v>
          </cell>
          <cell r="B187" t="str">
            <v>BSMVM4Percentil 75</v>
          </cell>
          <cell r="C187" t="str">
            <v>BSMVM</v>
          </cell>
          <cell r="D187">
            <v>807</v>
          </cell>
          <cell r="E187">
            <v>968</v>
          </cell>
          <cell r="F187" t="str">
            <v>P75</v>
          </cell>
          <cell r="G187">
            <v>14880.639751552795</v>
          </cell>
          <cell r="H187">
            <v>-3159673.2795031052</v>
          </cell>
          <cell r="I187">
            <v>75</v>
          </cell>
          <cell r="J187">
            <v>4</v>
          </cell>
          <cell r="L187" t="str">
            <v>Percentil 75</v>
          </cell>
          <cell r="M187">
            <v>75</v>
          </cell>
          <cell r="N187">
            <v>11244786</v>
          </cell>
          <cell r="O187">
            <v>11244786</v>
          </cell>
          <cell r="P187">
            <v>968</v>
          </cell>
          <cell r="Q187">
            <v>11244786</v>
          </cell>
        </row>
        <row r="188">
          <cell r="A188" t="str">
            <v>BSMVM807Percentil 75</v>
          </cell>
          <cell r="B188" t="str">
            <v>BSMVM5Percentil 75</v>
          </cell>
          <cell r="C188" t="str">
            <v>BSMVM</v>
          </cell>
          <cell r="D188">
            <v>674</v>
          </cell>
          <cell r="E188">
            <v>807</v>
          </cell>
          <cell r="F188" t="str">
            <v>P75</v>
          </cell>
          <cell r="G188">
            <v>13118.849624060151</v>
          </cell>
          <cell r="H188">
            <v>-1737908.6466165408</v>
          </cell>
          <cell r="I188">
            <v>75</v>
          </cell>
          <cell r="J188">
            <v>5</v>
          </cell>
          <cell r="L188" t="str">
            <v>Percentil 75</v>
          </cell>
          <cell r="M188">
            <v>75</v>
          </cell>
          <cell r="N188">
            <v>8849003</v>
          </cell>
          <cell r="O188">
            <v>8849003</v>
          </cell>
          <cell r="P188">
            <v>807</v>
          </cell>
          <cell r="Q188">
            <v>8849003</v>
          </cell>
        </row>
        <row r="189">
          <cell r="A189" t="str">
            <v>BSMVM674Percentil 75</v>
          </cell>
          <cell r="B189" t="str">
            <v>BSMVM6Percentil 75</v>
          </cell>
          <cell r="C189" t="str">
            <v>BSMVM</v>
          </cell>
          <cell r="D189">
            <v>566</v>
          </cell>
          <cell r="E189">
            <v>674</v>
          </cell>
          <cell r="F189" t="str">
            <v>P75</v>
          </cell>
          <cell r="G189">
            <v>12964.925925925925</v>
          </cell>
          <cell r="H189">
            <v>-1634164.0740740737</v>
          </cell>
          <cell r="I189">
            <v>75</v>
          </cell>
          <cell r="J189">
            <v>6</v>
          </cell>
          <cell r="L189" t="str">
            <v>Percentil 75</v>
          </cell>
          <cell r="M189">
            <v>75</v>
          </cell>
          <cell r="N189">
            <v>7104195.9999999991</v>
          </cell>
          <cell r="O189">
            <v>7104196</v>
          </cell>
          <cell r="P189">
            <v>674</v>
          </cell>
          <cell r="Q189">
            <v>7104195.9999999991</v>
          </cell>
        </row>
        <row r="190">
          <cell r="A190" t="str">
            <v>BSMVM566Percentil 75</v>
          </cell>
          <cell r="B190" t="str">
            <v>BSMVM7Percentil 75</v>
          </cell>
          <cell r="C190" t="str">
            <v>BSMVM</v>
          </cell>
          <cell r="D190">
            <v>478</v>
          </cell>
          <cell r="E190">
            <v>566</v>
          </cell>
          <cell r="F190" t="str">
            <v>P75</v>
          </cell>
          <cell r="G190">
            <v>13594.011363636364</v>
          </cell>
          <cell r="H190">
            <v>-1990226.4318181816</v>
          </cell>
          <cell r="I190">
            <v>75</v>
          </cell>
          <cell r="J190">
            <v>7</v>
          </cell>
          <cell r="L190" t="str">
            <v>Percentil 75</v>
          </cell>
          <cell r="M190">
            <v>75</v>
          </cell>
          <cell r="N190">
            <v>5703984</v>
          </cell>
          <cell r="O190">
            <v>5703984</v>
          </cell>
          <cell r="P190">
            <v>566</v>
          </cell>
          <cell r="Q190">
            <v>5703984</v>
          </cell>
        </row>
        <row r="191">
          <cell r="A191" t="str">
            <v>BSMVM478Percentil 75</v>
          </cell>
          <cell r="B191" t="str">
            <v>BSMVM8Percentil 75</v>
          </cell>
          <cell r="C191" t="str">
            <v>BSMVM</v>
          </cell>
          <cell r="D191">
            <v>404</v>
          </cell>
          <cell r="E191">
            <v>478</v>
          </cell>
          <cell r="F191" t="str">
            <v>P75</v>
          </cell>
          <cell r="G191">
            <v>12880.391891891892</v>
          </cell>
          <cell r="H191">
            <v>-1649116.3243243238</v>
          </cell>
          <cell r="I191">
            <v>75</v>
          </cell>
          <cell r="J191">
            <v>8</v>
          </cell>
          <cell r="L191" t="str">
            <v>Percentil 75</v>
          </cell>
          <cell r="M191">
            <v>75</v>
          </cell>
          <cell r="N191">
            <v>4507711</v>
          </cell>
          <cell r="O191">
            <v>4507711</v>
          </cell>
          <cell r="P191">
            <v>478</v>
          </cell>
          <cell r="Q191">
            <v>4507711</v>
          </cell>
        </row>
        <row r="192">
          <cell r="A192" t="str">
            <v>BSMVM404Percentil 75</v>
          </cell>
          <cell r="B192" t="str">
            <v>BSMVM9Percentil 75</v>
          </cell>
          <cell r="C192" t="str">
            <v>BSMVM</v>
          </cell>
          <cell r="D192">
            <v>342</v>
          </cell>
          <cell r="E192">
            <v>404</v>
          </cell>
          <cell r="F192" t="str">
            <v>P75</v>
          </cell>
          <cell r="G192">
            <v>12136.08064516129</v>
          </cell>
          <cell r="H192">
            <v>-1348414.5806451607</v>
          </cell>
          <cell r="I192">
            <v>75</v>
          </cell>
          <cell r="J192">
            <v>9</v>
          </cell>
          <cell r="L192" t="str">
            <v>Percentil 75</v>
          </cell>
          <cell r="M192">
            <v>75</v>
          </cell>
          <cell r="N192">
            <v>3554562</v>
          </cell>
          <cell r="O192">
            <v>3554562</v>
          </cell>
          <cell r="P192">
            <v>404</v>
          </cell>
          <cell r="Q192">
            <v>3554562</v>
          </cell>
        </row>
        <row r="193">
          <cell r="A193" t="str">
            <v>BSMVM342Percentil 75</v>
          </cell>
          <cell r="B193" t="str">
            <v>BSMVM10Percentil 75</v>
          </cell>
          <cell r="C193" t="str">
            <v>BSMVM</v>
          </cell>
          <cell r="D193">
            <v>291</v>
          </cell>
          <cell r="E193">
            <v>342</v>
          </cell>
          <cell r="F193" t="str">
            <v>P75</v>
          </cell>
          <cell r="G193">
            <v>11770.549019607843</v>
          </cell>
          <cell r="H193">
            <v>-1223402.7647058824</v>
          </cell>
          <cell r="I193">
            <v>75</v>
          </cell>
          <cell r="J193">
            <v>10</v>
          </cell>
          <cell r="L193" t="str">
            <v>Percentil 75</v>
          </cell>
          <cell r="M193">
            <v>75</v>
          </cell>
          <cell r="N193">
            <v>2802125</v>
          </cell>
          <cell r="O193">
            <v>2802125</v>
          </cell>
          <cell r="P193">
            <v>342</v>
          </cell>
          <cell r="Q193">
            <v>2802125</v>
          </cell>
        </row>
        <row r="194">
          <cell r="A194" t="str">
            <v>BSMVM291Percentil 75</v>
          </cell>
          <cell r="B194" t="str">
            <v>BSMVM11Percentil 75</v>
          </cell>
          <cell r="C194" t="str">
            <v>BSMVM</v>
          </cell>
          <cell r="D194">
            <v>248</v>
          </cell>
          <cell r="E194">
            <v>291</v>
          </cell>
          <cell r="F194" t="str">
            <v>P75</v>
          </cell>
          <cell r="G194">
            <v>10094.348837209302</v>
          </cell>
          <cell r="H194">
            <v>-735628.51162790693</v>
          </cell>
          <cell r="I194">
            <v>75</v>
          </cell>
          <cell r="J194">
            <v>11</v>
          </cell>
          <cell r="L194" t="str">
            <v>Percentil 75</v>
          </cell>
          <cell r="M194">
            <v>75</v>
          </cell>
          <cell r="N194">
            <v>2201827</v>
          </cell>
          <cell r="O194">
            <v>2201827</v>
          </cell>
          <cell r="P194">
            <v>291</v>
          </cell>
          <cell r="Q194">
            <v>2201827</v>
          </cell>
        </row>
        <row r="195">
          <cell r="A195" t="str">
            <v>BSMVM248Percentil 75</v>
          </cell>
          <cell r="B195" t="str">
            <v>BSMVM12Percentil 75</v>
          </cell>
          <cell r="C195" t="str">
            <v>BSMVM</v>
          </cell>
          <cell r="D195">
            <v>210</v>
          </cell>
          <cell r="E195">
            <v>248</v>
          </cell>
          <cell r="F195" t="str">
            <v>P75</v>
          </cell>
          <cell r="G195">
            <v>6940.6842105263158</v>
          </cell>
          <cell r="H195">
            <v>46480.315789473709</v>
          </cell>
          <cell r="I195">
            <v>75</v>
          </cell>
          <cell r="J195">
            <v>12</v>
          </cell>
          <cell r="L195" t="str">
            <v>Percentil 75</v>
          </cell>
          <cell r="M195">
            <v>75</v>
          </cell>
          <cell r="N195">
            <v>1767770</v>
          </cell>
          <cell r="O195">
            <v>1767770</v>
          </cell>
          <cell r="P195">
            <v>248</v>
          </cell>
          <cell r="Q195">
            <v>1767770</v>
          </cell>
        </row>
        <row r="196">
          <cell r="A196" t="str">
            <v>BSMVM210Percentil 75</v>
          </cell>
          <cell r="B196" t="str">
            <v>BSMVM13Percentil 75</v>
          </cell>
          <cell r="C196" t="str">
            <v>BSMVM</v>
          </cell>
          <cell r="D196">
            <v>176</v>
          </cell>
          <cell r="E196">
            <v>210</v>
          </cell>
          <cell r="F196" t="str">
            <v>P75</v>
          </cell>
          <cell r="G196">
            <v>11180.264705882353</v>
          </cell>
          <cell r="H196">
            <v>-843831.58823529398</v>
          </cell>
          <cell r="I196">
            <v>75</v>
          </cell>
          <cell r="J196">
            <v>13</v>
          </cell>
          <cell r="L196" t="str">
            <v>Percentil 75</v>
          </cell>
          <cell r="M196">
            <v>75</v>
          </cell>
          <cell r="N196">
            <v>1504024</v>
          </cell>
          <cell r="O196">
            <v>1504024</v>
          </cell>
          <cell r="P196">
            <v>210</v>
          </cell>
          <cell r="Q196">
            <v>1504024</v>
          </cell>
        </row>
        <row r="197">
          <cell r="A197" t="str">
            <v>BSMVM176Percentil 75</v>
          </cell>
          <cell r="B197" t="str">
            <v>BSMVM14Percentil 75</v>
          </cell>
          <cell r="C197" t="str">
            <v>BSMVM</v>
          </cell>
          <cell r="D197">
            <v>148</v>
          </cell>
          <cell r="E197">
            <v>176</v>
          </cell>
          <cell r="F197" t="str">
            <v>P75</v>
          </cell>
          <cell r="G197">
            <v>5318.7142857142853</v>
          </cell>
          <cell r="H197">
            <v>187801.2857142858</v>
          </cell>
          <cell r="I197">
            <v>75</v>
          </cell>
          <cell r="J197">
            <v>14</v>
          </cell>
          <cell r="L197" t="str">
            <v>Percentil 75</v>
          </cell>
          <cell r="M197">
            <v>75</v>
          </cell>
          <cell r="N197">
            <v>1123895</v>
          </cell>
          <cell r="O197">
            <v>1123895</v>
          </cell>
          <cell r="P197">
            <v>176</v>
          </cell>
          <cell r="Q197">
            <v>1123895</v>
          </cell>
        </row>
        <row r="198">
          <cell r="A198" t="str">
            <v>BSMVM148Percentil 75</v>
          </cell>
          <cell r="B198" t="str">
            <v>BSMVM15Percentil 75</v>
          </cell>
          <cell r="C198" t="str">
            <v>BSMVM</v>
          </cell>
          <cell r="D198">
            <v>124</v>
          </cell>
          <cell r="E198">
            <v>148</v>
          </cell>
          <cell r="F198" t="str">
            <v>P75</v>
          </cell>
          <cell r="G198">
            <v>7988.541666666667</v>
          </cell>
          <cell r="H198">
            <v>-207333.16666666674</v>
          </cell>
          <cell r="I198">
            <v>75</v>
          </cell>
          <cell r="J198">
            <v>15</v>
          </cell>
          <cell r="L198" t="str">
            <v>Percentil 75</v>
          </cell>
          <cell r="M198">
            <v>75</v>
          </cell>
          <cell r="N198">
            <v>974971</v>
          </cell>
          <cell r="O198">
            <v>974971</v>
          </cell>
          <cell r="P198">
            <v>148</v>
          </cell>
          <cell r="Q198">
            <v>974971</v>
          </cell>
        </row>
        <row r="199">
          <cell r="A199" t="str">
            <v>BSMVM124Percentil 75</v>
          </cell>
          <cell r="B199" t="str">
            <v>BSMVM16Percentil 75</v>
          </cell>
          <cell r="C199" t="str">
            <v>BSMVM</v>
          </cell>
          <cell r="D199">
            <v>98</v>
          </cell>
          <cell r="E199">
            <v>124</v>
          </cell>
          <cell r="F199" t="str">
            <v>P75</v>
          </cell>
          <cell r="G199">
            <v>10666.444444444445</v>
          </cell>
          <cell r="H199">
            <v>-539393.11111111124</v>
          </cell>
          <cell r="I199">
            <v>75</v>
          </cell>
          <cell r="J199">
            <v>16</v>
          </cell>
          <cell r="L199" t="str">
            <v>Percentil 75</v>
          </cell>
          <cell r="M199">
            <v>75</v>
          </cell>
          <cell r="N199">
            <v>783246</v>
          </cell>
          <cell r="O199">
            <v>783246</v>
          </cell>
          <cell r="P199">
            <v>124</v>
          </cell>
          <cell r="Q199">
            <v>783246</v>
          </cell>
        </row>
        <row r="200">
          <cell r="A200" t="str">
            <v>BSMVM106Percentil 75</v>
          </cell>
          <cell r="B200" t="str">
            <v/>
          </cell>
          <cell r="C200" t="str">
            <v>BSMVM</v>
          </cell>
          <cell r="D200" t="str">
            <v/>
          </cell>
          <cell r="E200">
            <v>106</v>
          </cell>
          <cell r="F200" t="str">
            <v>P75</v>
          </cell>
          <cell r="G200">
            <v>10666.444444444445</v>
          </cell>
          <cell r="H200">
            <v>-539393.11111111124</v>
          </cell>
          <cell r="I200">
            <v>75</v>
          </cell>
          <cell r="J200">
            <v>17</v>
          </cell>
          <cell r="L200" t="str">
            <v>Percentil 75</v>
          </cell>
          <cell r="M200">
            <v>75</v>
          </cell>
          <cell r="N200">
            <v>591250</v>
          </cell>
          <cell r="O200">
            <v>591250</v>
          </cell>
          <cell r="P200">
            <v>106</v>
          </cell>
          <cell r="Q200">
            <v>591250</v>
          </cell>
        </row>
        <row r="201">
          <cell r="A201" t="str">
            <v>BSMVM1654Percentil 90</v>
          </cell>
          <cell r="B201" t="str">
            <v>BSMVM1Percentil 90</v>
          </cell>
          <cell r="C201" t="str">
            <v>BSMVM</v>
          </cell>
          <cell r="D201">
            <v>1384</v>
          </cell>
          <cell r="E201">
            <v>1800</v>
          </cell>
          <cell r="F201" t="str">
            <v>P90</v>
          </cell>
          <cell r="G201">
            <v>3002.3037037037038</v>
          </cell>
          <cell r="H201">
            <v>15562492.674074074</v>
          </cell>
          <cell r="I201">
            <v>90</v>
          </cell>
          <cell r="J201">
            <v>1</v>
          </cell>
          <cell r="L201" t="str">
            <v>Percentil 90</v>
          </cell>
          <cell r="M201">
            <v>90</v>
          </cell>
          <cell r="N201">
            <v>20528303</v>
          </cell>
          <cell r="O201">
            <v>20528303</v>
          </cell>
          <cell r="P201">
            <v>1654</v>
          </cell>
          <cell r="Q201">
            <v>20966639.34074074</v>
          </cell>
        </row>
        <row r="202">
          <cell r="A202" t="str">
            <v>BSMVM1384Percentil 90</v>
          </cell>
          <cell r="B202" t="str">
            <v>BSMVM2Percentil 90</v>
          </cell>
          <cell r="C202" t="str">
            <v>BSMVM</v>
          </cell>
          <cell r="D202">
            <v>1158</v>
          </cell>
          <cell r="E202">
            <v>1384</v>
          </cell>
          <cell r="F202" t="str">
            <v>P90</v>
          </cell>
          <cell r="G202">
            <v>22368.327433628318</v>
          </cell>
          <cell r="H202">
            <v>-11240084.168141592</v>
          </cell>
          <cell r="I202">
            <v>90</v>
          </cell>
          <cell r="J202">
            <v>2</v>
          </cell>
          <cell r="L202" t="str">
            <v>Percentil 90</v>
          </cell>
          <cell r="M202">
            <v>90</v>
          </cell>
          <cell r="N202">
            <v>19717681</v>
          </cell>
          <cell r="O202">
            <v>19717681</v>
          </cell>
          <cell r="P202">
            <v>1384</v>
          </cell>
          <cell r="Q202">
            <v>19717681</v>
          </cell>
        </row>
        <row r="203">
          <cell r="A203" t="str">
            <v>BSMVM1158Percentil 90</v>
          </cell>
          <cell r="B203" t="str">
            <v>BSMVM3Percentil 90</v>
          </cell>
          <cell r="C203" t="str">
            <v>BSMVM</v>
          </cell>
          <cell r="D203">
            <v>968</v>
          </cell>
          <cell r="E203">
            <v>1158</v>
          </cell>
          <cell r="F203" t="str">
            <v>P90</v>
          </cell>
          <cell r="G203">
            <v>9108.8894736842103</v>
          </cell>
          <cell r="H203">
            <v>4114344.9894736838</v>
          </cell>
          <cell r="I203">
            <v>90</v>
          </cell>
          <cell r="J203">
            <v>3</v>
          </cell>
          <cell r="L203" t="str">
            <v>Percentil 90</v>
          </cell>
          <cell r="M203">
            <v>90</v>
          </cell>
          <cell r="N203">
            <v>14662439</v>
          </cell>
          <cell r="O203">
            <v>14662439</v>
          </cell>
          <cell r="P203">
            <v>1158</v>
          </cell>
          <cell r="Q203">
            <v>14662439</v>
          </cell>
        </row>
        <row r="204">
          <cell r="A204" t="str">
            <v>BSMVM968Percentil 90</v>
          </cell>
          <cell r="B204" t="str">
            <v>BSMVM4Percentil 90</v>
          </cell>
          <cell r="C204" t="str">
            <v>BSMVM</v>
          </cell>
          <cell r="D204">
            <v>807</v>
          </cell>
          <cell r="E204">
            <v>968</v>
          </cell>
          <cell r="F204" t="str">
            <v>P90</v>
          </cell>
          <cell r="G204">
            <v>16940.621118012423</v>
          </cell>
          <cell r="H204">
            <v>-3466771.2422360256</v>
          </cell>
          <cell r="I204">
            <v>90</v>
          </cell>
          <cell r="J204">
            <v>4</v>
          </cell>
          <cell r="L204" t="str">
            <v>Percentil 90</v>
          </cell>
          <cell r="M204">
            <v>90</v>
          </cell>
          <cell r="N204">
            <v>12931750</v>
          </cell>
          <cell r="O204">
            <v>12931750</v>
          </cell>
          <cell r="P204">
            <v>968</v>
          </cell>
          <cell r="Q204">
            <v>12931750</v>
          </cell>
        </row>
        <row r="205">
          <cell r="A205" t="str">
            <v>BSMVM807Percentil 90</v>
          </cell>
          <cell r="B205" t="str">
            <v>BSMVM5Percentil 90</v>
          </cell>
          <cell r="C205" t="str">
            <v>BSMVM</v>
          </cell>
          <cell r="D205">
            <v>674</v>
          </cell>
          <cell r="E205">
            <v>807</v>
          </cell>
          <cell r="F205" t="str">
            <v>P90</v>
          </cell>
          <cell r="G205">
            <v>11908.947368421053</v>
          </cell>
          <cell r="H205">
            <v>593789.47368421033</v>
          </cell>
          <cell r="I205">
            <v>90</v>
          </cell>
          <cell r="J205">
            <v>5</v>
          </cell>
          <cell r="L205" t="str">
            <v>Percentil 90</v>
          </cell>
          <cell r="M205">
            <v>90</v>
          </cell>
          <cell r="N205">
            <v>10204310</v>
          </cell>
          <cell r="O205">
            <v>10204310</v>
          </cell>
          <cell r="P205">
            <v>807</v>
          </cell>
          <cell r="Q205">
            <v>10204310</v>
          </cell>
        </row>
        <row r="206">
          <cell r="A206" t="str">
            <v>BSMVM674Percentil 90</v>
          </cell>
          <cell r="B206" t="str">
            <v>BSMVM6Percentil 90</v>
          </cell>
          <cell r="C206" t="str">
            <v>BSMVM</v>
          </cell>
          <cell r="D206">
            <v>566</v>
          </cell>
          <cell r="E206">
            <v>674</v>
          </cell>
          <cell r="F206" t="str">
            <v>P90</v>
          </cell>
          <cell r="G206">
            <v>14947.546296296296</v>
          </cell>
          <cell r="H206">
            <v>-1454226.2037037034</v>
          </cell>
          <cell r="I206">
            <v>90</v>
          </cell>
          <cell r="J206">
            <v>6</v>
          </cell>
          <cell r="L206" t="str">
            <v>Percentil 90</v>
          </cell>
          <cell r="M206">
            <v>90</v>
          </cell>
          <cell r="N206">
            <v>8620420</v>
          </cell>
          <cell r="O206">
            <v>8620420</v>
          </cell>
          <cell r="P206">
            <v>674</v>
          </cell>
          <cell r="Q206">
            <v>8620420</v>
          </cell>
        </row>
        <row r="207">
          <cell r="A207" t="str">
            <v>BSMVM566Percentil 90</v>
          </cell>
          <cell r="B207" t="str">
            <v>BSMVM7Percentil 90</v>
          </cell>
          <cell r="C207" t="str">
            <v>BSMVM</v>
          </cell>
          <cell r="D207">
            <v>478</v>
          </cell>
          <cell r="E207">
            <v>566</v>
          </cell>
          <cell r="F207" t="str">
            <v>P90</v>
          </cell>
          <cell r="G207">
            <v>17204.340909090908</v>
          </cell>
          <cell r="H207">
            <v>-2731571.9545454532</v>
          </cell>
          <cell r="I207">
            <v>90</v>
          </cell>
          <cell r="J207">
            <v>7</v>
          </cell>
          <cell r="L207" t="str">
            <v>Percentil 90</v>
          </cell>
          <cell r="M207">
            <v>90</v>
          </cell>
          <cell r="N207">
            <v>7006085</v>
          </cell>
          <cell r="O207">
            <v>7006085</v>
          </cell>
          <cell r="P207">
            <v>566</v>
          </cell>
          <cell r="Q207">
            <v>7006085</v>
          </cell>
        </row>
        <row r="208">
          <cell r="A208" t="str">
            <v>BSMVM478Percentil 90</v>
          </cell>
          <cell r="B208" t="str">
            <v>BSMVM8Percentil 90</v>
          </cell>
          <cell r="C208" t="str">
            <v>BSMVM</v>
          </cell>
          <cell r="D208">
            <v>404</v>
          </cell>
          <cell r="E208">
            <v>478</v>
          </cell>
          <cell r="F208" t="str">
            <v>P90</v>
          </cell>
          <cell r="G208">
            <v>16959.472972972973</v>
          </cell>
          <cell r="H208">
            <v>-2614525.0810810812</v>
          </cell>
          <cell r="I208">
            <v>90</v>
          </cell>
          <cell r="J208">
            <v>8</v>
          </cell>
          <cell r="L208" t="str">
            <v>Percentil 90</v>
          </cell>
          <cell r="M208">
            <v>90</v>
          </cell>
          <cell r="N208">
            <v>5492103</v>
          </cell>
          <cell r="O208">
            <v>5492103</v>
          </cell>
          <cell r="P208">
            <v>478</v>
          </cell>
          <cell r="Q208">
            <v>5492103</v>
          </cell>
        </row>
        <row r="209">
          <cell r="A209" t="str">
            <v>BSMVM404Percentil 90</v>
          </cell>
          <cell r="B209" t="str">
            <v>BSMVM9Percentil 90</v>
          </cell>
          <cell r="C209" t="str">
            <v>BSMVM</v>
          </cell>
          <cell r="D209">
            <v>342</v>
          </cell>
          <cell r="E209">
            <v>404</v>
          </cell>
          <cell r="F209" t="str">
            <v>P90</v>
          </cell>
          <cell r="G209">
            <v>14109.58064516129</v>
          </cell>
          <cell r="H209">
            <v>-1463168.5806451607</v>
          </cell>
          <cell r="I209">
            <v>90</v>
          </cell>
          <cell r="J209">
            <v>9</v>
          </cell>
          <cell r="L209" t="str">
            <v>Percentil 90</v>
          </cell>
          <cell r="M209">
            <v>90</v>
          </cell>
          <cell r="N209">
            <v>4237102</v>
          </cell>
          <cell r="O209">
            <v>4237102</v>
          </cell>
          <cell r="P209">
            <v>404</v>
          </cell>
          <cell r="Q209">
            <v>4237102</v>
          </cell>
        </row>
        <row r="210">
          <cell r="A210" t="str">
            <v>BSMVM342Percentil 90</v>
          </cell>
          <cell r="B210" t="str">
            <v>BSMVM10Percentil 90</v>
          </cell>
          <cell r="C210" t="str">
            <v>BSMVM</v>
          </cell>
          <cell r="D210">
            <v>291</v>
          </cell>
          <cell r="E210">
            <v>342</v>
          </cell>
          <cell r="F210" t="str">
            <v>P90</v>
          </cell>
          <cell r="G210">
            <v>15514.333333333334</v>
          </cell>
          <cell r="H210">
            <v>-1943594</v>
          </cell>
          <cell r="I210">
            <v>90</v>
          </cell>
          <cell r="J210">
            <v>10</v>
          </cell>
          <cell r="L210" t="str">
            <v>Percentil 90</v>
          </cell>
          <cell r="M210">
            <v>90</v>
          </cell>
          <cell r="N210">
            <v>3362308</v>
          </cell>
          <cell r="O210">
            <v>3362308</v>
          </cell>
          <cell r="P210">
            <v>342</v>
          </cell>
          <cell r="Q210">
            <v>3362308</v>
          </cell>
        </row>
        <row r="211">
          <cell r="A211" t="str">
            <v>BSMVM291Percentil 90</v>
          </cell>
          <cell r="B211" t="str">
            <v>BSMVM11Percentil 90</v>
          </cell>
          <cell r="C211" t="str">
            <v>BSMVM</v>
          </cell>
          <cell r="D211">
            <v>248</v>
          </cell>
          <cell r="E211">
            <v>291</v>
          </cell>
          <cell r="F211" t="str">
            <v>P90</v>
          </cell>
          <cell r="G211">
            <v>8194.3953488372099</v>
          </cell>
          <cell r="H211">
            <v>186507.9534883718</v>
          </cell>
          <cell r="I211">
            <v>90</v>
          </cell>
          <cell r="J211">
            <v>11</v>
          </cell>
          <cell r="L211" t="str">
            <v>Percentil 90</v>
          </cell>
          <cell r="M211">
            <v>90</v>
          </cell>
          <cell r="N211">
            <v>2571077</v>
          </cell>
          <cell r="O211">
            <v>2571077</v>
          </cell>
          <cell r="P211">
            <v>291</v>
          </cell>
          <cell r="Q211">
            <v>2571077</v>
          </cell>
        </row>
        <row r="212">
          <cell r="A212" t="str">
            <v>BSMVM248Percentil 90</v>
          </cell>
          <cell r="B212" t="str">
            <v>BSMVM12Percentil 90</v>
          </cell>
          <cell r="C212" t="str">
            <v>BSMVM</v>
          </cell>
          <cell r="D212">
            <v>210</v>
          </cell>
          <cell r="E212">
            <v>248</v>
          </cell>
          <cell r="F212" t="str">
            <v>P90</v>
          </cell>
          <cell r="G212">
            <v>10231.447368421053</v>
          </cell>
          <cell r="H212">
            <v>-318680.94736842113</v>
          </cell>
          <cell r="I212">
            <v>90</v>
          </cell>
          <cell r="J212">
            <v>12</v>
          </cell>
          <cell r="L212" t="str">
            <v>Percentil 90</v>
          </cell>
          <cell r="M212">
            <v>90</v>
          </cell>
          <cell r="N212">
            <v>2218718</v>
          </cell>
          <cell r="O212">
            <v>2218718</v>
          </cell>
          <cell r="P212">
            <v>248</v>
          </cell>
          <cell r="Q212">
            <v>2218718</v>
          </cell>
        </row>
        <row r="213">
          <cell r="A213" t="str">
            <v>BSMVM210Percentil 90</v>
          </cell>
          <cell r="B213" t="str">
            <v>BSMVM13Percentil 90</v>
          </cell>
          <cell r="C213" t="str">
            <v>BSMVM</v>
          </cell>
          <cell r="D213">
            <v>176</v>
          </cell>
          <cell r="E213">
            <v>210</v>
          </cell>
          <cell r="F213" t="str">
            <v>P90</v>
          </cell>
          <cell r="G213">
            <v>10374.676470588236</v>
          </cell>
          <cell r="H213">
            <v>-348759.05882352963</v>
          </cell>
          <cell r="I213">
            <v>90</v>
          </cell>
          <cell r="J213">
            <v>13</v>
          </cell>
          <cell r="L213" t="str">
            <v>Percentil 90</v>
          </cell>
          <cell r="M213">
            <v>90</v>
          </cell>
          <cell r="N213">
            <v>1829923</v>
          </cell>
          <cell r="O213">
            <v>1829923</v>
          </cell>
          <cell r="P213">
            <v>210</v>
          </cell>
          <cell r="Q213">
            <v>1829923</v>
          </cell>
        </row>
        <row r="214">
          <cell r="A214" t="str">
            <v>BSMVM176Percentil 90</v>
          </cell>
          <cell r="B214" t="str">
            <v>BSMVM14Percentil 90</v>
          </cell>
          <cell r="C214" t="str">
            <v>BSMVM</v>
          </cell>
          <cell r="D214">
            <v>148</v>
          </cell>
          <cell r="E214">
            <v>176</v>
          </cell>
          <cell r="F214" t="str">
            <v>P90</v>
          </cell>
          <cell r="G214">
            <v>6040.7142857142853</v>
          </cell>
          <cell r="H214">
            <v>414018.2857142858</v>
          </cell>
          <cell r="I214">
            <v>90</v>
          </cell>
          <cell r="J214">
            <v>14</v>
          </cell>
          <cell r="L214" t="str">
            <v>Percentil 90</v>
          </cell>
          <cell r="M214">
            <v>90</v>
          </cell>
          <cell r="N214">
            <v>1477184</v>
          </cell>
          <cell r="O214">
            <v>1477184</v>
          </cell>
          <cell r="P214">
            <v>176</v>
          </cell>
          <cell r="Q214">
            <v>1477184</v>
          </cell>
        </row>
        <row r="215">
          <cell r="A215" t="str">
            <v>BSMVM148Percentil 90</v>
          </cell>
          <cell r="B215" t="str">
            <v>BSMVM15Percentil 90</v>
          </cell>
          <cell r="C215" t="str">
            <v>BSMVM</v>
          </cell>
          <cell r="D215">
            <v>124</v>
          </cell>
          <cell r="E215">
            <v>148</v>
          </cell>
          <cell r="F215" t="str">
            <v>P90</v>
          </cell>
          <cell r="G215">
            <v>6327.541666666667</v>
          </cell>
          <cell r="H215">
            <v>371567.83333333326</v>
          </cell>
          <cell r="I215">
            <v>90</v>
          </cell>
          <cell r="J215">
            <v>15</v>
          </cell>
          <cell r="L215" t="str">
            <v>Percentil 90</v>
          </cell>
          <cell r="M215">
            <v>90</v>
          </cell>
          <cell r="N215">
            <v>1308044</v>
          </cell>
          <cell r="O215">
            <v>1308044</v>
          </cell>
          <cell r="P215">
            <v>148</v>
          </cell>
          <cell r="Q215">
            <v>1308044</v>
          </cell>
        </row>
        <row r="216">
          <cell r="A216" t="str">
            <v>BSMVM124Percentil 90</v>
          </cell>
          <cell r="B216" t="str">
            <v>BSMVM16Percentil 90</v>
          </cell>
          <cell r="C216" t="str">
            <v>BSMVM</v>
          </cell>
          <cell r="D216">
            <v>98</v>
          </cell>
          <cell r="E216">
            <v>124</v>
          </cell>
          <cell r="F216" t="str">
            <v>P90</v>
          </cell>
          <cell r="G216">
            <v>22937.388888888891</v>
          </cell>
          <cell r="H216">
            <v>-1688053.2222222225</v>
          </cell>
          <cell r="I216">
            <v>90</v>
          </cell>
          <cell r="J216">
            <v>16</v>
          </cell>
          <cell r="L216" t="str">
            <v>Percentil 90</v>
          </cell>
          <cell r="M216">
            <v>90</v>
          </cell>
          <cell r="N216">
            <v>1156183</v>
          </cell>
          <cell r="O216">
            <v>1156183</v>
          </cell>
          <cell r="P216">
            <v>124</v>
          </cell>
          <cell r="Q216">
            <v>1156183</v>
          </cell>
        </row>
        <row r="217">
          <cell r="A217" t="str">
            <v>BSMVM106Percentil 90</v>
          </cell>
          <cell r="B217" t="str">
            <v/>
          </cell>
          <cell r="C217" t="str">
            <v>BSMVM</v>
          </cell>
          <cell r="D217" t="str">
            <v/>
          </cell>
          <cell r="E217">
            <v>106</v>
          </cell>
          <cell r="F217" t="str">
            <v>P90</v>
          </cell>
          <cell r="G217">
            <v>22937.388888888891</v>
          </cell>
          <cell r="H217">
            <v>-1688053.2222222225</v>
          </cell>
          <cell r="I217">
            <v>90</v>
          </cell>
          <cell r="J217">
            <v>17</v>
          </cell>
          <cell r="L217" t="str">
            <v>Percentil 90</v>
          </cell>
          <cell r="M217">
            <v>90</v>
          </cell>
          <cell r="N217">
            <v>743310</v>
          </cell>
          <cell r="O217">
            <v>743310</v>
          </cell>
          <cell r="P217">
            <v>106</v>
          </cell>
          <cell r="Q217">
            <v>743310</v>
          </cell>
        </row>
        <row r="218">
          <cell r="A218" t="str">
            <v>SM2346Promedio</v>
          </cell>
          <cell r="B218" t="str">
            <v>SM1Promedio</v>
          </cell>
          <cell r="C218" t="str">
            <v>SM</v>
          </cell>
          <cell r="D218">
            <v>1970</v>
          </cell>
          <cell r="E218">
            <v>2550</v>
          </cell>
          <cell r="F218" t="str">
            <v>AVG</v>
          </cell>
          <cell r="G218">
            <v>21108.125</v>
          </cell>
          <cell r="H218">
            <v>-28319746.25</v>
          </cell>
          <cell r="I218">
            <v>101</v>
          </cell>
          <cell r="J218">
            <v>1</v>
          </cell>
          <cell r="L218" t="str">
            <v>Promedio</v>
          </cell>
          <cell r="M218">
            <v>101</v>
          </cell>
          <cell r="N218">
            <v>21199915</v>
          </cell>
          <cell r="O218">
            <v>21199915</v>
          </cell>
          <cell r="P218">
            <v>2346</v>
          </cell>
          <cell r="Q218">
            <v>25505972.5</v>
          </cell>
        </row>
        <row r="219">
          <cell r="A219" t="str">
            <v>SM1970Promedio</v>
          </cell>
          <cell r="B219" t="str">
            <v>SM2Promedio</v>
          </cell>
          <cell r="C219" t="str">
            <v>SM</v>
          </cell>
          <cell r="D219">
            <v>1654</v>
          </cell>
          <cell r="E219">
            <v>1970</v>
          </cell>
          <cell r="F219" t="str">
            <v>AVG</v>
          </cell>
          <cell r="G219">
            <v>4048.8449367088606</v>
          </cell>
          <cell r="H219">
            <v>5287035.4746835446</v>
          </cell>
          <cell r="I219">
            <v>101</v>
          </cell>
          <cell r="J219">
            <v>2</v>
          </cell>
          <cell r="L219" t="str">
            <v>Promedio</v>
          </cell>
          <cell r="M219">
            <v>101</v>
          </cell>
          <cell r="N219">
            <v>13263260</v>
          </cell>
          <cell r="O219">
            <v>13263260</v>
          </cell>
          <cell r="P219">
            <v>1970</v>
          </cell>
          <cell r="Q219">
            <v>13263260</v>
          </cell>
        </row>
        <row r="220">
          <cell r="A220" t="str">
            <v>SM1654Promedio</v>
          </cell>
          <cell r="B220" t="str">
            <v>SM3Promedio</v>
          </cell>
          <cell r="C220" t="str">
            <v>SM</v>
          </cell>
          <cell r="D220">
            <v>1384</v>
          </cell>
          <cell r="E220">
            <v>1654</v>
          </cell>
          <cell r="F220" t="str">
            <v>AVG</v>
          </cell>
          <cell r="G220">
            <v>654.14814814814815</v>
          </cell>
          <cell r="H220">
            <v>10901863.962962963</v>
          </cell>
          <cell r="I220">
            <v>101</v>
          </cell>
          <cell r="J220">
            <v>3</v>
          </cell>
          <cell r="L220" t="str">
            <v>Promedio</v>
          </cell>
          <cell r="M220">
            <v>101</v>
          </cell>
          <cell r="N220">
            <v>11983825</v>
          </cell>
          <cell r="O220">
            <v>11983825</v>
          </cell>
          <cell r="P220">
            <v>1654</v>
          </cell>
          <cell r="Q220">
            <v>11983825</v>
          </cell>
        </row>
        <row r="221">
          <cell r="A221" t="str">
            <v>SM1384Promedio</v>
          </cell>
          <cell r="B221" t="str">
            <v>SM4Promedio</v>
          </cell>
          <cell r="C221" t="str">
            <v>SM</v>
          </cell>
          <cell r="D221">
            <v>1158</v>
          </cell>
          <cell r="E221">
            <v>1384</v>
          </cell>
          <cell r="F221" t="str">
            <v>AVG</v>
          </cell>
          <cell r="G221">
            <v>10335.110619469027</v>
          </cell>
          <cell r="H221">
            <v>-2496588.0973451342</v>
          </cell>
          <cell r="I221">
            <v>101</v>
          </cell>
          <cell r="J221">
            <v>4</v>
          </cell>
          <cell r="L221" t="str">
            <v>Promedio</v>
          </cell>
          <cell r="M221">
            <v>101</v>
          </cell>
          <cell r="N221">
            <v>11807205</v>
          </cell>
          <cell r="O221">
            <v>11807205</v>
          </cell>
          <cell r="P221">
            <v>1384</v>
          </cell>
          <cell r="Q221">
            <v>11807205</v>
          </cell>
        </row>
        <row r="222">
          <cell r="A222" t="str">
            <v>SM1158Promedio</v>
          </cell>
          <cell r="B222" t="str">
            <v>SM5Promedio</v>
          </cell>
          <cell r="C222" t="str">
            <v>SM</v>
          </cell>
          <cell r="D222">
            <v>968</v>
          </cell>
          <cell r="E222">
            <v>1158</v>
          </cell>
          <cell r="F222" t="str">
            <v>AVG</v>
          </cell>
          <cell r="G222">
            <v>6874.484210526316</v>
          </cell>
          <cell r="H222">
            <v>1510817.2842105264</v>
          </cell>
          <cell r="I222">
            <v>101</v>
          </cell>
          <cell r="J222">
            <v>5</v>
          </cell>
          <cell r="L222" t="str">
            <v>Promedio</v>
          </cell>
          <cell r="M222">
            <v>101</v>
          </cell>
          <cell r="N222">
            <v>9471470</v>
          </cell>
          <cell r="O222">
            <v>9471470</v>
          </cell>
          <cell r="P222">
            <v>1158</v>
          </cell>
          <cell r="Q222">
            <v>9471470</v>
          </cell>
        </row>
        <row r="223">
          <cell r="A223" t="str">
            <v>SM968Promedio</v>
          </cell>
          <cell r="B223" t="str">
            <v>SM6Promedio</v>
          </cell>
          <cell r="C223" t="str">
            <v>SM</v>
          </cell>
          <cell r="D223">
            <v>807</v>
          </cell>
          <cell r="E223">
            <v>968</v>
          </cell>
          <cell r="F223" t="str">
            <v>AVG</v>
          </cell>
          <cell r="G223">
            <v>10876.385093167703</v>
          </cell>
          <cell r="H223">
            <v>-2363022.7701863367</v>
          </cell>
          <cell r="I223">
            <v>101</v>
          </cell>
          <cell r="J223">
            <v>6</v>
          </cell>
          <cell r="L223" t="str">
            <v>Promedio</v>
          </cell>
          <cell r="M223">
            <v>101</v>
          </cell>
          <cell r="N223">
            <v>8165318</v>
          </cell>
          <cell r="O223">
            <v>8165318</v>
          </cell>
          <cell r="P223">
            <v>968</v>
          </cell>
          <cell r="Q223">
            <v>8165318</v>
          </cell>
        </row>
        <row r="224">
          <cell r="A224" t="str">
            <v>SM807Promedio</v>
          </cell>
          <cell r="B224" t="str">
            <v>SM7Promedio</v>
          </cell>
          <cell r="C224" t="str">
            <v>SM</v>
          </cell>
          <cell r="D224">
            <v>674</v>
          </cell>
          <cell r="E224">
            <v>807</v>
          </cell>
          <cell r="F224" t="str">
            <v>AVG</v>
          </cell>
          <cell r="G224">
            <v>8549.4812030075191</v>
          </cell>
          <cell r="H224">
            <v>-485211.33082706761</v>
          </cell>
          <cell r="I224">
            <v>101</v>
          </cell>
          <cell r="J224">
            <v>7</v>
          </cell>
          <cell r="L224" t="str">
            <v>Promedio</v>
          </cell>
          <cell r="M224">
            <v>101</v>
          </cell>
          <cell r="N224">
            <v>6414220</v>
          </cell>
          <cell r="O224">
            <v>6414220</v>
          </cell>
          <cell r="P224">
            <v>807</v>
          </cell>
          <cell r="Q224">
            <v>6414220</v>
          </cell>
        </row>
        <row r="225">
          <cell r="A225" t="str">
            <v>SM674Promedio</v>
          </cell>
          <cell r="B225" t="str">
            <v>SM8Promedio</v>
          </cell>
          <cell r="C225" t="str">
            <v>SM</v>
          </cell>
          <cell r="D225">
            <v>566</v>
          </cell>
          <cell r="E225">
            <v>674</v>
          </cell>
          <cell r="F225" t="str">
            <v>AVG</v>
          </cell>
          <cell r="G225">
            <v>11140.055555555555</v>
          </cell>
          <cell r="H225">
            <v>-2231258.444444444</v>
          </cell>
          <cell r="I225">
            <v>101</v>
          </cell>
          <cell r="J225">
            <v>8</v>
          </cell>
          <cell r="L225" t="str">
            <v>Promedio</v>
          </cell>
          <cell r="M225">
            <v>101</v>
          </cell>
          <cell r="N225">
            <v>5277139</v>
          </cell>
          <cell r="O225">
            <v>5277139</v>
          </cell>
          <cell r="P225">
            <v>674</v>
          </cell>
          <cell r="Q225">
            <v>5277139</v>
          </cell>
        </row>
        <row r="226">
          <cell r="A226" t="str">
            <v>SM566Promedio</v>
          </cell>
          <cell r="B226" t="str">
            <v>SM9Promedio</v>
          </cell>
          <cell r="C226" t="str">
            <v>SM</v>
          </cell>
          <cell r="D226">
            <v>478</v>
          </cell>
          <cell r="E226">
            <v>566</v>
          </cell>
          <cell r="F226" t="str">
            <v>AVG</v>
          </cell>
          <cell r="G226">
            <v>10053.681818181818</v>
          </cell>
          <cell r="H226">
            <v>-1616370.9090909092</v>
          </cell>
          <cell r="I226">
            <v>101</v>
          </cell>
          <cell r="J226">
            <v>9</v>
          </cell>
          <cell r="L226" t="str">
            <v>Promedio</v>
          </cell>
          <cell r="M226">
            <v>101</v>
          </cell>
          <cell r="N226">
            <v>4074013</v>
          </cell>
          <cell r="O226">
            <v>4074013</v>
          </cell>
          <cell r="P226">
            <v>566</v>
          </cell>
          <cell r="Q226">
            <v>4074013</v>
          </cell>
        </row>
        <row r="227">
          <cell r="A227" t="str">
            <v>SM478Promedio</v>
          </cell>
          <cell r="B227" t="str">
            <v>SM10Promedio</v>
          </cell>
          <cell r="C227" t="str">
            <v>SM</v>
          </cell>
          <cell r="D227">
            <v>404</v>
          </cell>
          <cell r="E227">
            <v>478</v>
          </cell>
          <cell r="F227" t="str">
            <v>AVG</v>
          </cell>
          <cell r="G227">
            <v>10107.932432432432</v>
          </cell>
          <cell r="H227">
            <v>-1642302.702702702</v>
          </cell>
          <cell r="I227">
            <v>101</v>
          </cell>
          <cell r="J227">
            <v>10</v>
          </cell>
          <cell r="L227" t="str">
            <v>Promedio</v>
          </cell>
          <cell r="M227">
            <v>101</v>
          </cell>
          <cell r="N227">
            <v>3189289</v>
          </cell>
          <cell r="O227">
            <v>3189289</v>
          </cell>
          <cell r="P227">
            <v>478</v>
          </cell>
          <cell r="Q227">
            <v>3189289</v>
          </cell>
        </row>
        <row r="228">
          <cell r="A228" t="str">
            <v>SM404Promedio</v>
          </cell>
          <cell r="B228" t="str">
            <v>SM11Promedio</v>
          </cell>
          <cell r="C228" t="str">
            <v>SM</v>
          </cell>
          <cell r="D228">
            <v>342</v>
          </cell>
          <cell r="E228">
            <v>404</v>
          </cell>
          <cell r="F228" t="str">
            <v>AVG</v>
          </cell>
          <cell r="G228">
            <v>9333.4354838709678</v>
          </cell>
          <cell r="H228">
            <v>-1329405.935483871</v>
          </cell>
          <cell r="I228">
            <v>101</v>
          </cell>
          <cell r="J228">
            <v>11</v>
          </cell>
          <cell r="L228" t="str">
            <v>Promedio</v>
          </cell>
          <cell r="M228">
            <v>101</v>
          </cell>
          <cell r="N228">
            <v>2441302</v>
          </cell>
          <cell r="O228">
            <v>2441302</v>
          </cell>
          <cell r="P228">
            <v>404</v>
          </cell>
          <cell r="Q228">
            <v>2441302</v>
          </cell>
        </row>
        <row r="229">
          <cell r="A229" t="str">
            <v>SM342Promedio</v>
          </cell>
          <cell r="B229" t="str">
            <v>SM12Promedio</v>
          </cell>
          <cell r="C229" t="str">
            <v>SM</v>
          </cell>
          <cell r="D229">
            <v>291</v>
          </cell>
          <cell r="E229">
            <v>342</v>
          </cell>
          <cell r="F229" t="str">
            <v>AVG</v>
          </cell>
          <cell r="G229">
            <v>9246.5686274509808</v>
          </cell>
          <cell r="H229">
            <v>-1299697.4705882357</v>
          </cell>
          <cell r="I229">
            <v>101</v>
          </cell>
          <cell r="J229">
            <v>12</v>
          </cell>
          <cell r="L229" t="str">
            <v>Promedio</v>
          </cell>
          <cell r="M229">
            <v>101</v>
          </cell>
          <cell r="N229">
            <v>1862629</v>
          </cell>
          <cell r="O229">
            <v>1862629</v>
          </cell>
          <cell r="P229">
            <v>342</v>
          </cell>
          <cell r="Q229">
            <v>1862629</v>
          </cell>
        </row>
        <row r="230">
          <cell r="A230" t="str">
            <v>SM291Promedio</v>
          </cell>
          <cell r="B230" t="str">
            <v>SM13Promedio</v>
          </cell>
          <cell r="C230" t="str">
            <v>SM</v>
          </cell>
          <cell r="D230">
            <v>248</v>
          </cell>
          <cell r="E230">
            <v>291</v>
          </cell>
          <cell r="F230" t="str">
            <v>AVG</v>
          </cell>
          <cell r="G230">
            <v>7555.3488372093025</v>
          </cell>
          <cell r="H230">
            <v>-807552.51162790693</v>
          </cell>
          <cell r="I230">
            <v>101</v>
          </cell>
          <cell r="J230">
            <v>13</v>
          </cell>
          <cell r="L230" t="str">
            <v>Promedio</v>
          </cell>
          <cell r="M230">
            <v>101</v>
          </cell>
          <cell r="N230">
            <v>1391054</v>
          </cell>
          <cell r="O230">
            <v>1391054</v>
          </cell>
          <cell r="P230">
            <v>291</v>
          </cell>
          <cell r="Q230">
            <v>1391054</v>
          </cell>
        </row>
        <row r="231">
          <cell r="A231" t="str">
            <v>SM248Promedio</v>
          </cell>
          <cell r="B231" t="str">
            <v>SM14Promedio</v>
          </cell>
          <cell r="C231" t="str">
            <v>SM</v>
          </cell>
          <cell r="D231">
            <v>210</v>
          </cell>
          <cell r="E231">
            <v>248</v>
          </cell>
          <cell r="F231" t="str">
            <v>AVG</v>
          </cell>
          <cell r="G231">
            <v>5642.5789473684208</v>
          </cell>
          <cell r="H231">
            <v>-333185.57894736831</v>
          </cell>
          <cell r="I231">
            <v>101</v>
          </cell>
          <cell r="J231">
            <v>14</v>
          </cell>
          <cell r="L231" t="str">
            <v>Promedio</v>
          </cell>
          <cell r="M231">
            <v>101</v>
          </cell>
          <cell r="N231">
            <v>1066174</v>
          </cell>
          <cell r="O231">
            <v>1066174</v>
          </cell>
          <cell r="P231">
            <v>248</v>
          </cell>
          <cell r="Q231">
            <v>1066174</v>
          </cell>
        </row>
        <row r="232">
          <cell r="A232" t="str">
            <v>SM210Promedio</v>
          </cell>
          <cell r="B232" t="str">
            <v>SM15Promedio</v>
          </cell>
          <cell r="C232" t="str">
            <v>SM</v>
          </cell>
          <cell r="D232">
            <v>176</v>
          </cell>
          <cell r="E232">
            <v>210</v>
          </cell>
          <cell r="F232" t="str">
            <v>AVG</v>
          </cell>
          <cell r="G232">
            <v>6159.4705882352937</v>
          </cell>
          <cell r="H232">
            <v>-441732.82352941157</v>
          </cell>
          <cell r="I232">
            <v>101</v>
          </cell>
          <cell r="J232">
            <v>15</v>
          </cell>
          <cell r="L232" t="str">
            <v>Promedio</v>
          </cell>
          <cell r="M232">
            <v>101</v>
          </cell>
          <cell r="N232">
            <v>851756</v>
          </cell>
          <cell r="O232">
            <v>851756</v>
          </cell>
          <cell r="P232">
            <v>210</v>
          </cell>
          <cell r="Q232">
            <v>851756</v>
          </cell>
        </row>
        <row r="233">
          <cell r="A233" t="str">
            <v>SM176Promedio</v>
          </cell>
          <cell r="B233" t="str">
            <v>SM16Promedio</v>
          </cell>
          <cell r="C233" t="str">
            <v>SM</v>
          </cell>
          <cell r="D233">
            <v>148</v>
          </cell>
          <cell r="E233">
            <v>176</v>
          </cell>
          <cell r="F233" t="str">
            <v>AVG</v>
          </cell>
          <cell r="G233">
            <v>4447.6071428571431</v>
          </cell>
          <cell r="H233">
            <v>-140444.85714285716</v>
          </cell>
          <cell r="I233">
            <v>101</v>
          </cell>
          <cell r="J233">
            <v>16</v>
          </cell>
          <cell r="L233" t="str">
            <v>Promedio</v>
          </cell>
          <cell r="M233">
            <v>101</v>
          </cell>
          <cell r="N233">
            <v>642334</v>
          </cell>
          <cell r="O233">
            <v>642334</v>
          </cell>
          <cell r="P233">
            <v>176</v>
          </cell>
          <cell r="Q233">
            <v>642334</v>
          </cell>
        </row>
        <row r="234">
          <cell r="A234" t="str">
            <v>SM148Promedio</v>
          </cell>
          <cell r="B234" t="str">
            <v>SM17Promedio</v>
          </cell>
          <cell r="C234" t="str">
            <v>SM</v>
          </cell>
          <cell r="D234">
            <v>124</v>
          </cell>
          <cell r="E234">
            <v>148</v>
          </cell>
          <cell r="F234" t="str">
            <v>AVG</v>
          </cell>
          <cell r="G234">
            <v>3830.5833333333335</v>
          </cell>
          <cell r="H234">
            <v>-49125.333333333372</v>
          </cell>
          <cell r="I234">
            <v>101</v>
          </cell>
          <cell r="J234">
            <v>17</v>
          </cell>
          <cell r="L234" t="str">
            <v>Promedio</v>
          </cell>
          <cell r="M234">
            <v>101</v>
          </cell>
          <cell r="N234">
            <v>517801</v>
          </cell>
          <cell r="O234">
            <v>517801</v>
          </cell>
          <cell r="P234">
            <v>148</v>
          </cell>
          <cell r="Q234">
            <v>517801</v>
          </cell>
        </row>
        <row r="235">
          <cell r="A235" t="str">
            <v>SM124Promedio</v>
          </cell>
          <cell r="B235" t="str">
            <v>SM18Promedio</v>
          </cell>
          <cell r="C235" t="str">
            <v>SM</v>
          </cell>
          <cell r="D235">
            <v>106</v>
          </cell>
          <cell r="E235">
            <v>124</v>
          </cell>
          <cell r="F235" t="str">
            <v>AVG</v>
          </cell>
          <cell r="G235">
            <v>3842.4444444444443</v>
          </cell>
          <cell r="H235">
            <v>-50596.111111111124</v>
          </cell>
          <cell r="I235">
            <v>101</v>
          </cell>
          <cell r="J235">
            <v>18</v>
          </cell>
          <cell r="L235" t="str">
            <v>Promedio</v>
          </cell>
          <cell r="M235">
            <v>101</v>
          </cell>
          <cell r="N235">
            <v>425867</v>
          </cell>
          <cell r="O235">
            <v>425867</v>
          </cell>
          <cell r="P235">
            <v>124</v>
          </cell>
          <cell r="Q235">
            <v>425867</v>
          </cell>
        </row>
        <row r="236">
          <cell r="A236" t="str">
            <v>SM106Promedio</v>
          </cell>
          <cell r="B236" t="str">
            <v>SM19Promedio</v>
          </cell>
          <cell r="C236" t="str">
            <v>SM</v>
          </cell>
          <cell r="D236">
            <v>85</v>
          </cell>
          <cell r="E236">
            <v>106</v>
          </cell>
          <cell r="F236" t="str">
            <v>AVG</v>
          </cell>
          <cell r="G236">
            <v>1387.1333333333334</v>
          </cell>
          <cell r="H236">
            <v>209666.86666666667</v>
          </cell>
          <cell r="I236">
            <v>101</v>
          </cell>
          <cell r="J236">
            <v>19</v>
          </cell>
          <cell r="L236" t="str">
            <v>Promedio</v>
          </cell>
          <cell r="M236">
            <v>101</v>
          </cell>
          <cell r="N236">
            <v>356703</v>
          </cell>
          <cell r="O236">
            <v>356703</v>
          </cell>
          <cell r="P236">
            <v>106</v>
          </cell>
          <cell r="Q236">
            <v>356703</v>
          </cell>
        </row>
        <row r="237">
          <cell r="A237" t="str">
            <v>SM91Promedio</v>
          </cell>
          <cell r="B237" t="str">
            <v/>
          </cell>
          <cell r="C237" t="str">
            <v>SM</v>
          </cell>
          <cell r="D237" t="str">
            <v/>
          </cell>
          <cell r="E237">
            <v>91</v>
          </cell>
          <cell r="F237" t="str">
            <v>AVG</v>
          </cell>
          <cell r="G237">
            <v>1387.1333333333334</v>
          </cell>
          <cell r="H237">
            <v>209666.86666666667</v>
          </cell>
          <cell r="I237">
            <v>101</v>
          </cell>
          <cell r="J237">
            <v>20</v>
          </cell>
          <cell r="L237" t="str">
            <v>Promedio</v>
          </cell>
          <cell r="M237">
            <v>101</v>
          </cell>
          <cell r="N237">
            <v>335896</v>
          </cell>
          <cell r="O237">
            <v>335896</v>
          </cell>
          <cell r="P237">
            <v>91</v>
          </cell>
          <cell r="Q237">
            <v>335896</v>
          </cell>
        </row>
        <row r="238">
          <cell r="A238" t="str">
            <v>SM1654Percentil 10</v>
          </cell>
          <cell r="B238" t="str">
            <v>SM1Percentil 10</v>
          </cell>
          <cell r="C238" t="str">
            <v>SM</v>
          </cell>
          <cell r="D238">
            <v>1384</v>
          </cell>
          <cell r="E238">
            <v>1800</v>
          </cell>
          <cell r="F238" t="str">
            <v>P10</v>
          </cell>
          <cell r="G238">
            <v>-14184.511111111111</v>
          </cell>
          <cell r="H238">
            <v>26733032.377777778</v>
          </cell>
          <cell r="I238">
            <v>10</v>
          </cell>
          <cell r="J238">
            <v>1</v>
          </cell>
          <cell r="L238" t="str">
            <v>Percentil 10</v>
          </cell>
          <cell r="M238">
            <v>10</v>
          </cell>
          <cell r="N238">
            <v>3271851</v>
          </cell>
          <cell r="O238">
            <v>3271851</v>
          </cell>
          <cell r="P238">
            <v>1654</v>
          </cell>
          <cell r="Q238">
            <v>1200912.3777777776</v>
          </cell>
        </row>
        <row r="239">
          <cell r="A239" t="str">
            <v>SM1384Percentil 10</v>
          </cell>
          <cell r="B239" t="str">
            <v>SM2Percentil 10</v>
          </cell>
          <cell r="C239" t="str">
            <v>SM</v>
          </cell>
          <cell r="D239">
            <v>1158</v>
          </cell>
          <cell r="E239">
            <v>1384</v>
          </cell>
          <cell r="F239" t="str">
            <v>P10</v>
          </cell>
          <cell r="G239">
            <v>13415.29203539823</v>
          </cell>
          <cell r="H239">
            <v>-11465095.17699115</v>
          </cell>
          <cell r="I239">
            <v>10</v>
          </cell>
          <cell r="J239">
            <v>2</v>
          </cell>
          <cell r="L239" t="str">
            <v>Percentil 10</v>
          </cell>
          <cell r="M239">
            <v>10</v>
          </cell>
          <cell r="N239">
            <v>7101669</v>
          </cell>
          <cell r="O239">
            <v>7101669</v>
          </cell>
          <cell r="P239">
            <v>1384</v>
          </cell>
          <cell r="Q239">
            <v>7101669</v>
          </cell>
        </row>
        <row r="240">
          <cell r="A240" t="str">
            <v>SM1158Percentil 10</v>
          </cell>
          <cell r="B240" t="str">
            <v>SM3Percentil 10</v>
          </cell>
          <cell r="C240" t="str">
            <v>SM</v>
          </cell>
          <cell r="D240">
            <v>968</v>
          </cell>
          <cell r="E240">
            <v>1158</v>
          </cell>
          <cell r="F240" t="str">
            <v>P10</v>
          </cell>
          <cell r="G240">
            <v>961.7578947368421</v>
          </cell>
          <cell r="H240">
            <v>2956097.3578947368</v>
          </cell>
          <cell r="I240">
            <v>10</v>
          </cell>
          <cell r="J240">
            <v>3</v>
          </cell>
          <cell r="L240" t="str">
            <v>Percentil 10</v>
          </cell>
          <cell r="M240">
            <v>10</v>
          </cell>
          <cell r="N240">
            <v>4069813</v>
          </cell>
          <cell r="O240">
            <v>4069813</v>
          </cell>
          <cell r="P240">
            <v>1158</v>
          </cell>
          <cell r="Q240">
            <v>4069813</v>
          </cell>
        </row>
        <row r="241">
          <cell r="A241" t="str">
            <v>SM968Percentil 10</v>
          </cell>
          <cell r="B241" t="str">
            <v>SM4Percentil 10</v>
          </cell>
          <cell r="C241" t="str">
            <v>SM</v>
          </cell>
          <cell r="D241">
            <v>807</v>
          </cell>
          <cell r="E241">
            <v>968</v>
          </cell>
          <cell r="F241" t="str">
            <v>P10</v>
          </cell>
          <cell r="G241">
            <v>16.602484472049689</v>
          </cell>
          <cell r="H241">
            <v>3871007.7950310558</v>
          </cell>
          <cell r="I241">
            <v>10</v>
          </cell>
          <cell r="J241">
            <v>4</v>
          </cell>
          <cell r="L241" t="str">
            <v>Percentil 10</v>
          </cell>
          <cell r="M241">
            <v>10</v>
          </cell>
          <cell r="N241">
            <v>3887079</v>
          </cell>
          <cell r="O241">
            <v>3887079</v>
          </cell>
          <cell r="P241">
            <v>968</v>
          </cell>
          <cell r="Q241">
            <v>3887079</v>
          </cell>
        </row>
        <row r="242">
          <cell r="A242" t="str">
            <v>SM807Percentil 10</v>
          </cell>
          <cell r="B242" t="str">
            <v>SM5Percentil 10</v>
          </cell>
          <cell r="C242" t="str">
            <v>SM</v>
          </cell>
          <cell r="D242">
            <v>674</v>
          </cell>
          <cell r="E242">
            <v>807</v>
          </cell>
          <cell r="F242" t="str">
            <v>P10</v>
          </cell>
          <cell r="G242">
            <v>5528.3233082706765</v>
          </cell>
          <cell r="H242">
            <v>-576950.90977443615</v>
          </cell>
          <cell r="I242">
            <v>10</v>
          </cell>
          <cell r="J242">
            <v>5</v>
          </cell>
          <cell r="L242" t="str">
            <v>Percentil 10</v>
          </cell>
          <cell r="M242">
            <v>10</v>
          </cell>
          <cell r="N242">
            <v>3884405.9999999995</v>
          </cell>
          <cell r="O242">
            <v>3884406</v>
          </cell>
          <cell r="P242">
            <v>807</v>
          </cell>
          <cell r="Q242">
            <v>3884405.9999999995</v>
          </cell>
        </row>
        <row r="243">
          <cell r="A243" t="str">
            <v>SM674Percentil 10</v>
          </cell>
          <cell r="B243" t="str">
            <v>SM6Percentil 10</v>
          </cell>
          <cell r="C243" t="str">
            <v>SM</v>
          </cell>
          <cell r="D243">
            <v>566</v>
          </cell>
          <cell r="E243">
            <v>674</v>
          </cell>
          <cell r="F243" t="str">
            <v>P10</v>
          </cell>
          <cell r="G243">
            <v>6605.6574074074078</v>
          </cell>
          <cell r="H243">
            <v>-1303074.0925925928</v>
          </cell>
          <cell r="I243">
            <v>10</v>
          </cell>
          <cell r="J243">
            <v>6</v>
          </cell>
          <cell r="L243" t="str">
            <v>Percentil 10</v>
          </cell>
          <cell r="M243">
            <v>10</v>
          </cell>
          <cell r="N243">
            <v>3149139.0000000005</v>
          </cell>
          <cell r="O243">
            <v>3149139</v>
          </cell>
          <cell r="P243">
            <v>674</v>
          </cell>
          <cell r="Q243">
            <v>3149139.0000000005</v>
          </cell>
        </row>
        <row r="244">
          <cell r="A244" t="str">
            <v>SM566Percentil 10</v>
          </cell>
          <cell r="B244" t="str">
            <v>SM7Percentil 10</v>
          </cell>
          <cell r="C244" t="str">
            <v>SM</v>
          </cell>
          <cell r="D244">
            <v>478</v>
          </cell>
          <cell r="E244">
            <v>566</v>
          </cell>
          <cell r="F244" t="str">
            <v>P10</v>
          </cell>
          <cell r="G244">
            <v>6662.125</v>
          </cell>
          <cell r="H244">
            <v>-1335034.75</v>
          </cell>
          <cell r="I244">
            <v>10</v>
          </cell>
          <cell r="J244">
            <v>7</v>
          </cell>
          <cell r="L244" t="str">
            <v>Percentil 10</v>
          </cell>
          <cell r="M244">
            <v>10</v>
          </cell>
          <cell r="N244">
            <v>2435728</v>
          </cell>
          <cell r="O244">
            <v>2435728</v>
          </cell>
          <cell r="P244">
            <v>566</v>
          </cell>
          <cell r="Q244">
            <v>2435728</v>
          </cell>
        </row>
        <row r="245">
          <cell r="A245" t="str">
            <v>SM478Percentil 10</v>
          </cell>
          <cell r="B245" t="str">
            <v>SM8Percentil 10</v>
          </cell>
          <cell r="C245" t="str">
            <v>SM</v>
          </cell>
          <cell r="D245">
            <v>404</v>
          </cell>
          <cell r="E245">
            <v>478</v>
          </cell>
          <cell r="F245" t="str">
            <v>P10</v>
          </cell>
          <cell r="G245">
            <v>6123.3918918918916</v>
          </cell>
          <cell r="H245">
            <v>-1077520.3243243243</v>
          </cell>
          <cell r="I245">
            <v>10</v>
          </cell>
          <cell r="J245">
            <v>8</v>
          </cell>
          <cell r="L245" t="str">
            <v>Percentil 10</v>
          </cell>
          <cell r="M245">
            <v>10</v>
          </cell>
          <cell r="N245">
            <v>1849461</v>
          </cell>
          <cell r="O245">
            <v>1849461</v>
          </cell>
          <cell r="P245">
            <v>478</v>
          </cell>
          <cell r="Q245">
            <v>1849461</v>
          </cell>
        </row>
        <row r="246">
          <cell r="A246" t="str">
            <v>SM404Percentil 10</v>
          </cell>
          <cell r="B246" t="str">
            <v>SM9Percentil 10</v>
          </cell>
          <cell r="C246" t="str">
            <v>SM</v>
          </cell>
          <cell r="D246">
            <v>342</v>
          </cell>
          <cell r="E246">
            <v>404</v>
          </cell>
          <cell r="F246" t="str">
            <v>P10</v>
          </cell>
          <cell r="G246">
            <v>5511.7580645161288</v>
          </cell>
          <cell r="H246">
            <v>-830420.25806451612</v>
          </cell>
          <cell r="I246">
            <v>10</v>
          </cell>
          <cell r="J246">
            <v>9</v>
          </cell>
          <cell r="L246" t="str">
            <v>Percentil 10</v>
          </cell>
          <cell r="M246">
            <v>10</v>
          </cell>
          <cell r="N246">
            <v>1396329.9999999998</v>
          </cell>
          <cell r="O246">
            <v>1396330</v>
          </cell>
          <cell r="P246">
            <v>404</v>
          </cell>
          <cell r="Q246">
            <v>1396329.9999999998</v>
          </cell>
        </row>
        <row r="247">
          <cell r="A247" t="str">
            <v>SM342Percentil 10</v>
          </cell>
          <cell r="B247" t="str">
            <v>SM10Percentil 10</v>
          </cell>
          <cell r="C247" t="str">
            <v>SM</v>
          </cell>
          <cell r="D247">
            <v>291</v>
          </cell>
          <cell r="E247">
            <v>342</v>
          </cell>
          <cell r="F247" t="str">
            <v>P10</v>
          </cell>
          <cell r="G247">
            <v>6461.1372549019607</v>
          </cell>
          <cell r="H247">
            <v>-1155107.9411764706</v>
          </cell>
          <cell r="I247">
            <v>10</v>
          </cell>
          <cell r="J247">
            <v>10</v>
          </cell>
          <cell r="L247" t="str">
            <v>Percentil 10</v>
          </cell>
          <cell r="M247">
            <v>10</v>
          </cell>
          <cell r="N247">
            <v>1054600.9999999998</v>
          </cell>
          <cell r="O247">
            <v>1054601</v>
          </cell>
          <cell r="P247">
            <v>342</v>
          </cell>
          <cell r="Q247">
            <v>1054600.9999999998</v>
          </cell>
        </row>
        <row r="248">
          <cell r="A248" t="str">
            <v>SM291Percentil 10</v>
          </cell>
          <cell r="B248" t="str">
            <v>SM11Percentil 10</v>
          </cell>
          <cell r="C248" t="str">
            <v>SM</v>
          </cell>
          <cell r="D248">
            <v>248</v>
          </cell>
          <cell r="E248">
            <v>291</v>
          </cell>
          <cell r="F248" t="str">
            <v>P10</v>
          </cell>
          <cell r="G248">
            <v>4321.2325581395353</v>
          </cell>
          <cell r="H248">
            <v>-532395.6744186047</v>
          </cell>
          <cell r="I248">
            <v>10</v>
          </cell>
          <cell r="J248">
            <v>11</v>
          </cell>
          <cell r="L248" t="str">
            <v>Percentil 10</v>
          </cell>
          <cell r="M248">
            <v>10</v>
          </cell>
          <cell r="N248">
            <v>725083</v>
          </cell>
          <cell r="O248">
            <v>725083</v>
          </cell>
          <cell r="P248">
            <v>291</v>
          </cell>
          <cell r="Q248">
            <v>725083</v>
          </cell>
        </row>
        <row r="249">
          <cell r="A249" t="str">
            <v>SM248Percentil 10</v>
          </cell>
          <cell r="B249" t="str">
            <v>SM12Percentil 10</v>
          </cell>
          <cell r="C249" t="str">
            <v>SM</v>
          </cell>
          <cell r="D249">
            <v>210</v>
          </cell>
          <cell r="E249">
            <v>248</v>
          </cell>
          <cell r="F249" t="str">
            <v>P10</v>
          </cell>
          <cell r="G249">
            <v>3811.4473684210525</v>
          </cell>
          <cell r="H249">
            <v>-405968.94736842101</v>
          </cell>
          <cell r="I249">
            <v>10</v>
          </cell>
          <cell r="J249">
            <v>12</v>
          </cell>
          <cell r="L249" t="str">
            <v>Percentil 10</v>
          </cell>
          <cell r="M249">
            <v>10</v>
          </cell>
          <cell r="N249">
            <v>539270</v>
          </cell>
          <cell r="O249">
            <v>539270</v>
          </cell>
          <cell r="P249">
            <v>248</v>
          </cell>
          <cell r="Q249">
            <v>539270</v>
          </cell>
        </row>
        <row r="250">
          <cell r="A250" t="str">
            <v>SM210Percentil 10</v>
          </cell>
          <cell r="B250" t="str">
            <v>SM13Percentil 10</v>
          </cell>
          <cell r="C250" t="str">
            <v>SM</v>
          </cell>
          <cell r="D250">
            <v>176</v>
          </cell>
          <cell r="E250">
            <v>210</v>
          </cell>
          <cell r="F250" t="str">
            <v>P10</v>
          </cell>
          <cell r="G250">
            <v>1784.4705882352941</v>
          </cell>
          <cell r="H250">
            <v>19696.176470588252</v>
          </cell>
          <cell r="I250">
            <v>10</v>
          </cell>
          <cell r="J250">
            <v>13</v>
          </cell>
          <cell r="L250" t="str">
            <v>Percentil 10</v>
          </cell>
          <cell r="M250">
            <v>10</v>
          </cell>
          <cell r="N250">
            <v>394435</v>
          </cell>
          <cell r="O250">
            <v>394435</v>
          </cell>
          <cell r="P250">
            <v>210</v>
          </cell>
          <cell r="Q250">
            <v>394435</v>
          </cell>
        </row>
        <row r="251">
          <cell r="A251" t="str">
            <v>SM176Percentil 10</v>
          </cell>
          <cell r="B251" t="str">
            <v>SM14Percentil 10</v>
          </cell>
          <cell r="C251" t="str">
            <v>SM</v>
          </cell>
          <cell r="D251">
            <v>148</v>
          </cell>
          <cell r="E251">
            <v>176</v>
          </cell>
          <cell r="F251" t="str">
            <v>P10</v>
          </cell>
          <cell r="G251">
            <v>2745</v>
          </cell>
          <cell r="H251">
            <v>-149357</v>
          </cell>
          <cell r="I251">
            <v>10</v>
          </cell>
          <cell r="J251">
            <v>14</v>
          </cell>
          <cell r="L251" t="str">
            <v>Percentil 10</v>
          </cell>
          <cell r="M251">
            <v>10</v>
          </cell>
          <cell r="N251">
            <v>333763</v>
          </cell>
          <cell r="O251">
            <v>333763</v>
          </cell>
          <cell r="P251">
            <v>176</v>
          </cell>
          <cell r="Q251">
            <v>333763</v>
          </cell>
        </row>
        <row r="252">
          <cell r="A252" t="str">
            <v>SM148Percentil 10</v>
          </cell>
          <cell r="B252" t="str">
            <v>SM15Percentil 10</v>
          </cell>
          <cell r="C252" t="str">
            <v>SM</v>
          </cell>
          <cell r="D252">
            <v>124</v>
          </cell>
          <cell r="E252">
            <v>148</v>
          </cell>
          <cell r="F252" t="str">
            <v>P10</v>
          </cell>
          <cell r="G252">
            <v>1074.5833333333333</v>
          </cell>
          <cell r="H252">
            <v>97864.666666666686</v>
          </cell>
          <cell r="I252">
            <v>10</v>
          </cell>
          <cell r="J252">
            <v>15</v>
          </cell>
          <cell r="L252" t="str">
            <v>Percentil 10</v>
          </cell>
          <cell r="M252">
            <v>10</v>
          </cell>
          <cell r="N252">
            <v>256903</v>
          </cell>
          <cell r="O252">
            <v>256903</v>
          </cell>
          <cell r="P252">
            <v>148</v>
          </cell>
          <cell r="Q252">
            <v>256903</v>
          </cell>
        </row>
        <row r="253">
          <cell r="A253" t="str">
            <v>SM124Percentil 10</v>
          </cell>
          <cell r="B253" t="str">
            <v>SM16Percentil 10</v>
          </cell>
          <cell r="C253" t="str">
            <v>SM</v>
          </cell>
          <cell r="D253">
            <v>98</v>
          </cell>
          <cell r="E253">
            <v>124</v>
          </cell>
          <cell r="F253" t="str">
            <v>P10</v>
          </cell>
          <cell r="G253">
            <v>901.77777777777783</v>
          </cell>
          <cell r="H253">
            <v>119292.55555555555</v>
          </cell>
          <cell r="I253">
            <v>10</v>
          </cell>
          <cell r="J253">
            <v>16</v>
          </cell>
          <cell r="L253" t="str">
            <v>Percentil 10</v>
          </cell>
          <cell r="M253">
            <v>10</v>
          </cell>
          <cell r="N253">
            <v>231113</v>
          </cell>
          <cell r="O253">
            <v>231113</v>
          </cell>
          <cell r="P253">
            <v>124</v>
          </cell>
          <cell r="Q253">
            <v>231113</v>
          </cell>
        </row>
        <row r="254">
          <cell r="A254" t="str">
            <v>SM106Percentil 10</v>
          </cell>
          <cell r="B254" t="str">
            <v/>
          </cell>
          <cell r="C254" t="str">
            <v>SM</v>
          </cell>
          <cell r="D254" t="str">
            <v/>
          </cell>
          <cell r="E254">
            <v>106</v>
          </cell>
          <cell r="F254" t="str">
            <v>P10</v>
          </cell>
          <cell r="G254">
            <v>901.77777777777783</v>
          </cell>
          <cell r="H254">
            <v>119292.55555555555</v>
          </cell>
          <cell r="I254">
            <v>10</v>
          </cell>
          <cell r="J254">
            <v>17</v>
          </cell>
          <cell r="L254" t="str">
            <v>Percentil 10</v>
          </cell>
          <cell r="M254">
            <v>10</v>
          </cell>
          <cell r="N254">
            <v>214881</v>
          </cell>
          <cell r="O254">
            <v>214881</v>
          </cell>
          <cell r="P254">
            <v>106</v>
          </cell>
          <cell r="Q254">
            <v>214881</v>
          </cell>
        </row>
        <row r="255">
          <cell r="A255" t="str">
            <v>SM1654Percentil 25</v>
          </cell>
          <cell r="B255" t="str">
            <v>SM1Percentil 25</v>
          </cell>
          <cell r="C255" t="str">
            <v>SM</v>
          </cell>
          <cell r="D255">
            <v>1384</v>
          </cell>
          <cell r="E255">
            <v>1800</v>
          </cell>
          <cell r="F255" t="str">
            <v>P25</v>
          </cell>
          <cell r="G255">
            <v>4083.9407407407407</v>
          </cell>
          <cell r="H255">
            <v>4143362.0148148146</v>
          </cell>
          <cell r="I255">
            <v>25</v>
          </cell>
          <cell r="J255">
            <v>1</v>
          </cell>
          <cell r="L255" t="str">
            <v>Percentil 25</v>
          </cell>
          <cell r="M255">
            <v>25</v>
          </cell>
          <cell r="N255">
            <v>10898200</v>
          </cell>
          <cell r="O255">
            <v>10898200</v>
          </cell>
          <cell r="P255">
            <v>1654</v>
          </cell>
          <cell r="Q255">
            <v>11494455.348148149</v>
          </cell>
        </row>
        <row r="256">
          <cell r="A256" t="str">
            <v>SM1384Percentil 25</v>
          </cell>
          <cell r="B256" t="str">
            <v>SM2Percentil 25</v>
          </cell>
          <cell r="C256" t="str">
            <v>SM</v>
          </cell>
          <cell r="D256">
            <v>1158</v>
          </cell>
          <cell r="E256">
            <v>1384</v>
          </cell>
          <cell r="F256" t="str">
            <v>P25</v>
          </cell>
          <cell r="G256">
            <v>8848.1946902654872</v>
          </cell>
          <cell r="H256">
            <v>-2450365.4513274338</v>
          </cell>
          <cell r="I256">
            <v>25</v>
          </cell>
          <cell r="J256">
            <v>2</v>
          </cell>
          <cell r="L256" t="str">
            <v>Percentil 25</v>
          </cell>
          <cell r="M256">
            <v>25</v>
          </cell>
          <cell r="N256">
            <v>9795536</v>
          </cell>
          <cell r="O256">
            <v>9795536</v>
          </cell>
          <cell r="P256">
            <v>1384</v>
          </cell>
          <cell r="Q256">
            <v>9795536</v>
          </cell>
        </row>
        <row r="257">
          <cell r="A257" t="str">
            <v>SM1158Percentil 25</v>
          </cell>
          <cell r="B257" t="str">
            <v>SM3Percentil 25</v>
          </cell>
          <cell r="C257" t="str">
            <v>SM</v>
          </cell>
          <cell r="D257">
            <v>968</v>
          </cell>
          <cell r="E257">
            <v>1158</v>
          </cell>
          <cell r="F257" t="str">
            <v>P25</v>
          </cell>
          <cell r="G257">
            <v>7281.6842105263158</v>
          </cell>
          <cell r="H257">
            <v>-636346.31578947417</v>
          </cell>
          <cell r="I257">
            <v>25</v>
          </cell>
          <cell r="J257">
            <v>3</v>
          </cell>
          <cell r="L257" t="str">
            <v>Percentil 25</v>
          </cell>
          <cell r="M257">
            <v>25</v>
          </cell>
          <cell r="N257">
            <v>7795844</v>
          </cell>
          <cell r="O257">
            <v>7795844</v>
          </cell>
          <cell r="P257">
            <v>1158</v>
          </cell>
          <cell r="Q257">
            <v>7795844</v>
          </cell>
        </row>
        <row r="258">
          <cell r="A258" t="str">
            <v>SM968Percentil 25</v>
          </cell>
          <cell r="B258" t="str">
            <v>SM4Percentil 25</v>
          </cell>
          <cell r="C258" t="str">
            <v>SM</v>
          </cell>
          <cell r="D258">
            <v>807</v>
          </cell>
          <cell r="E258">
            <v>968</v>
          </cell>
          <cell r="F258" t="str">
            <v>P25</v>
          </cell>
          <cell r="G258">
            <v>7424.086956521739</v>
          </cell>
          <cell r="H258">
            <v>-774192.17391304299</v>
          </cell>
          <cell r="I258">
            <v>25</v>
          </cell>
          <cell r="J258">
            <v>4</v>
          </cell>
          <cell r="L258" t="str">
            <v>Percentil 25</v>
          </cell>
          <cell r="M258">
            <v>25</v>
          </cell>
          <cell r="N258">
            <v>6412324</v>
          </cell>
          <cell r="O258">
            <v>6412324</v>
          </cell>
          <cell r="P258">
            <v>968</v>
          </cell>
          <cell r="Q258">
            <v>6412324</v>
          </cell>
        </row>
        <row r="259">
          <cell r="A259" t="str">
            <v>SM807Percentil 25</v>
          </cell>
          <cell r="B259" t="str">
            <v>SM5Percentil 25</v>
          </cell>
          <cell r="C259" t="str">
            <v>SM</v>
          </cell>
          <cell r="D259">
            <v>674</v>
          </cell>
          <cell r="E259">
            <v>807</v>
          </cell>
          <cell r="F259" t="str">
            <v>P25</v>
          </cell>
          <cell r="G259">
            <v>8434.4135338345859</v>
          </cell>
          <cell r="H259">
            <v>-1589525.7218045108</v>
          </cell>
          <cell r="I259">
            <v>25</v>
          </cell>
          <cell r="J259">
            <v>5</v>
          </cell>
          <cell r="L259" t="str">
            <v>Percentil 25</v>
          </cell>
          <cell r="M259">
            <v>25</v>
          </cell>
          <cell r="N259">
            <v>5217046</v>
          </cell>
          <cell r="O259">
            <v>5217046</v>
          </cell>
          <cell r="P259">
            <v>807</v>
          </cell>
          <cell r="Q259">
            <v>5217046</v>
          </cell>
        </row>
        <row r="260">
          <cell r="A260" t="str">
            <v>SM674Percentil 25</v>
          </cell>
          <cell r="B260" t="str">
            <v>SM6Percentil 25</v>
          </cell>
          <cell r="C260" t="str">
            <v>SM</v>
          </cell>
          <cell r="D260">
            <v>566</v>
          </cell>
          <cell r="E260">
            <v>674</v>
          </cell>
          <cell r="F260" t="str">
            <v>P25</v>
          </cell>
          <cell r="G260">
            <v>9334.1388888888887</v>
          </cell>
          <cell r="H260">
            <v>-2195940.611111111</v>
          </cell>
          <cell r="I260">
            <v>25</v>
          </cell>
          <cell r="J260">
            <v>6</v>
          </cell>
          <cell r="L260" t="str">
            <v>Percentil 25</v>
          </cell>
          <cell r="M260">
            <v>25</v>
          </cell>
          <cell r="N260">
            <v>4095269</v>
          </cell>
          <cell r="O260">
            <v>4095269</v>
          </cell>
          <cell r="P260">
            <v>674</v>
          </cell>
          <cell r="Q260">
            <v>4095269</v>
          </cell>
        </row>
        <row r="261">
          <cell r="A261" t="str">
            <v>SM566Percentil 25</v>
          </cell>
          <cell r="B261" t="str">
            <v>SM7Percentil 25</v>
          </cell>
          <cell r="C261" t="str">
            <v>SM</v>
          </cell>
          <cell r="D261">
            <v>478</v>
          </cell>
          <cell r="E261">
            <v>566</v>
          </cell>
          <cell r="F261" t="str">
            <v>P25</v>
          </cell>
          <cell r="G261">
            <v>8138.954545454545</v>
          </cell>
          <cell r="H261">
            <v>-1519466.2727272725</v>
          </cell>
          <cell r="I261">
            <v>25</v>
          </cell>
          <cell r="J261">
            <v>7</v>
          </cell>
          <cell r="L261" t="str">
            <v>Percentil 25</v>
          </cell>
          <cell r="M261">
            <v>25</v>
          </cell>
          <cell r="N261">
            <v>3087182</v>
          </cell>
          <cell r="O261">
            <v>3087182</v>
          </cell>
          <cell r="P261">
            <v>566</v>
          </cell>
          <cell r="Q261">
            <v>3087182</v>
          </cell>
        </row>
        <row r="262">
          <cell r="A262" t="str">
            <v>SM478Percentil 25</v>
          </cell>
          <cell r="B262" t="str">
            <v>SM8Percentil 25</v>
          </cell>
          <cell r="C262" t="str">
            <v>SM</v>
          </cell>
          <cell r="D262">
            <v>404</v>
          </cell>
          <cell r="E262">
            <v>478</v>
          </cell>
          <cell r="F262" t="str">
            <v>P25</v>
          </cell>
          <cell r="G262">
            <v>8014.6081081081084</v>
          </cell>
          <cell r="H262">
            <v>-1460028.6756756757</v>
          </cell>
          <cell r="I262">
            <v>25</v>
          </cell>
          <cell r="J262">
            <v>8</v>
          </cell>
          <cell r="L262" t="str">
            <v>Percentil 25</v>
          </cell>
          <cell r="M262">
            <v>25</v>
          </cell>
          <cell r="N262">
            <v>2370954</v>
          </cell>
          <cell r="O262">
            <v>2370954</v>
          </cell>
          <cell r="P262">
            <v>478</v>
          </cell>
          <cell r="Q262">
            <v>2370954</v>
          </cell>
        </row>
        <row r="263">
          <cell r="A263" t="str">
            <v>SM404Percentil 25</v>
          </cell>
          <cell r="B263" t="str">
            <v>SM9Percentil 25</v>
          </cell>
          <cell r="C263" t="str">
            <v>SM</v>
          </cell>
          <cell r="D263">
            <v>342</v>
          </cell>
          <cell r="E263">
            <v>404</v>
          </cell>
          <cell r="F263" t="str">
            <v>P25</v>
          </cell>
          <cell r="G263">
            <v>6166.4677419354839</v>
          </cell>
          <cell r="H263">
            <v>-713379.96774193551</v>
          </cell>
          <cell r="I263">
            <v>25</v>
          </cell>
          <cell r="J263">
            <v>9</v>
          </cell>
          <cell r="L263" t="str">
            <v>Percentil 25</v>
          </cell>
          <cell r="M263">
            <v>25</v>
          </cell>
          <cell r="N263">
            <v>1777873</v>
          </cell>
          <cell r="O263">
            <v>1777873</v>
          </cell>
          <cell r="P263">
            <v>404</v>
          </cell>
          <cell r="Q263">
            <v>1777873</v>
          </cell>
        </row>
        <row r="264">
          <cell r="A264" t="str">
            <v>SM342Percentil 25</v>
          </cell>
          <cell r="B264" t="str">
            <v>SM10Percentil 25</v>
          </cell>
          <cell r="C264" t="str">
            <v>SM</v>
          </cell>
          <cell r="D264">
            <v>291</v>
          </cell>
          <cell r="E264">
            <v>342</v>
          </cell>
          <cell r="F264" t="str">
            <v>P25</v>
          </cell>
          <cell r="G264">
            <v>8050.3725490196075</v>
          </cell>
          <cell r="H264">
            <v>-1357675.4117647056</v>
          </cell>
          <cell r="I264">
            <v>25</v>
          </cell>
          <cell r="J264">
            <v>10</v>
          </cell>
          <cell r="L264" t="str">
            <v>Percentil 25</v>
          </cell>
          <cell r="M264">
            <v>25</v>
          </cell>
          <cell r="N264">
            <v>1395552</v>
          </cell>
          <cell r="O264">
            <v>1395552</v>
          </cell>
          <cell r="P264">
            <v>342</v>
          </cell>
          <cell r="Q264">
            <v>1395552</v>
          </cell>
        </row>
        <row r="265">
          <cell r="A265" t="str">
            <v>SM291Percentil 25</v>
          </cell>
          <cell r="B265" t="str">
            <v>SM11Percentil 25</v>
          </cell>
          <cell r="C265" t="str">
            <v>SM</v>
          </cell>
          <cell r="D265">
            <v>248</v>
          </cell>
          <cell r="E265">
            <v>291</v>
          </cell>
          <cell r="F265" t="str">
            <v>P25</v>
          </cell>
          <cell r="G265">
            <v>6633.2093023255811</v>
          </cell>
          <cell r="H265">
            <v>-945280.90697674407</v>
          </cell>
          <cell r="I265">
            <v>25</v>
          </cell>
          <cell r="J265">
            <v>11</v>
          </cell>
          <cell r="L265" t="str">
            <v>Percentil 25</v>
          </cell>
          <cell r="M265">
            <v>25</v>
          </cell>
          <cell r="N265">
            <v>984983</v>
          </cell>
          <cell r="O265">
            <v>984983</v>
          </cell>
          <cell r="P265">
            <v>291</v>
          </cell>
          <cell r="Q265">
            <v>984983</v>
          </cell>
        </row>
        <row r="266">
          <cell r="A266" t="str">
            <v>SM248Percentil 25</v>
          </cell>
          <cell r="B266" t="str">
            <v>SM12Percentil 25</v>
          </cell>
          <cell r="C266" t="str">
            <v>SM</v>
          </cell>
          <cell r="D266">
            <v>210</v>
          </cell>
          <cell r="E266">
            <v>248</v>
          </cell>
          <cell r="F266" t="str">
            <v>P25</v>
          </cell>
          <cell r="G266">
            <v>3851.8684210526317</v>
          </cell>
          <cell r="H266">
            <v>-255508.3684210527</v>
          </cell>
          <cell r="I266">
            <v>25</v>
          </cell>
          <cell r="J266">
            <v>12</v>
          </cell>
          <cell r="L266" t="str">
            <v>Percentil 25</v>
          </cell>
          <cell r="M266">
            <v>25</v>
          </cell>
          <cell r="N266">
            <v>699755</v>
          </cell>
          <cell r="O266">
            <v>699755</v>
          </cell>
          <cell r="P266">
            <v>248</v>
          </cell>
          <cell r="Q266">
            <v>699755</v>
          </cell>
        </row>
        <row r="267">
          <cell r="A267" t="str">
            <v>SM210Percentil 25</v>
          </cell>
          <cell r="B267" t="str">
            <v>SM13Percentil 25</v>
          </cell>
          <cell r="C267" t="str">
            <v>SM</v>
          </cell>
          <cell r="D267">
            <v>176</v>
          </cell>
          <cell r="E267">
            <v>210</v>
          </cell>
          <cell r="F267" t="str">
            <v>P25</v>
          </cell>
          <cell r="G267">
            <v>3664.705882352941</v>
          </cell>
          <cell r="H267">
            <v>-216204.23529411759</v>
          </cell>
          <cell r="I267">
            <v>25</v>
          </cell>
          <cell r="J267">
            <v>13</v>
          </cell>
          <cell r="L267" t="str">
            <v>Percentil 25</v>
          </cell>
          <cell r="M267">
            <v>25</v>
          </cell>
          <cell r="N267">
            <v>553384</v>
          </cell>
          <cell r="O267">
            <v>553384</v>
          </cell>
          <cell r="P267">
            <v>210</v>
          </cell>
          <cell r="Q267">
            <v>553384</v>
          </cell>
        </row>
        <row r="268">
          <cell r="A268" t="str">
            <v>SM176Percentil 25</v>
          </cell>
          <cell r="B268" t="str">
            <v>SM14Percentil 25</v>
          </cell>
          <cell r="C268" t="str">
            <v>SM</v>
          </cell>
          <cell r="D268">
            <v>148</v>
          </cell>
          <cell r="E268">
            <v>176</v>
          </cell>
          <cell r="F268" t="str">
            <v>P25</v>
          </cell>
          <cell r="G268">
            <v>3345.6428571428573</v>
          </cell>
          <cell r="H268">
            <v>-160049.14285714284</v>
          </cell>
          <cell r="I268">
            <v>25</v>
          </cell>
          <cell r="J268">
            <v>14</v>
          </cell>
          <cell r="L268" t="str">
            <v>Percentil 25</v>
          </cell>
          <cell r="M268">
            <v>25</v>
          </cell>
          <cell r="N268">
            <v>428784</v>
          </cell>
          <cell r="O268">
            <v>428784</v>
          </cell>
          <cell r="P268">
            <v>176</v>
          </cell>
          <cell r="Q268">
            <v>428784</v>
          </cell>
        </row>
        <row r="269">
          <cell r="A269" t="str">
            <v>SM148Percentil 25</v>
          </cell>
          <cell r="B269" t="str">
            <v>SM15Percentil 25</v>
          </cell>
          <cell r="C269" t="str">
            <v>SM</v>
          </cell>
          <cell r="D269">
            <v>124</v>
          </cell>
          <cell r="E269">
            <v>148</v>
          </cell>
          <cell r="F269" t="str">
            <v>P25</v>
          </cell>
          <cell r="G269">
            <v>1842.4583333333333</v>
          </cell>
          <cell r="H269">
            <v>62422.166666666686</v>
          </cell>
          <cell r="I269">
            <v>25</v>
          </cell>
          <cell r="J269">
            <v>15</v>
          </cell>
          <cell r="L269" t="str">
            <v>Percentil 25</v>
          </cell>
          <cell r="M269">
            <v>25</v>
          </cell>
          <cell r="N269">
            <v>335106</v>
          </cell>
          <cell r="O269">
            <v>335106</v>
          </cell>
          <cell r="P269">
            <v>148</v>
          </cell>
          <cell r="Q269">
            <v>335106</v>
          </cell>
        </row>
        <row r="270">
          <cell r="A270" t="str">
            <v>SM124Percentil 25</v>
          </cell>
          <cell r="B270" t="str">
            <v>SM16Percentil 25</v>
          </cell>
          <cell r="C270" t="str">
            <v>SM</v>
          </cell>
          <cell r="D270">
            <v>98</v>
          </cell>
          <cell r="E270">
            <v>124</v>
          </cell>
          <cell r="F270" t="str">
            <v>P25</v>
          </cell>
          <cell r="G270">
            <v>2100.7777777777778</v>
          </cell>
          <cell r="H270">
            <v>30390.555555555562</v>
          </cell>
          <cell r="I270">
            <v>25</v>
          </cell>
          <cell r="J270">
            <v>16</v>
          </cell>
          <cell r="L270" t="str">
            <v>Percentil 25</v>
          </cell>
          <cell r="M270">
            <v>25</v>
          </cell>
          <cell r="N270">
            <v>290887</v>
          </cell>
          <cell r="O270">
            <v>290887</v>
          </cell>
          <cell r="P270">
            <v>124</v>
          </cell>
          <cell r="Q270">
            <v>290887</v>
          </cell>
        </row>
        <row r="271">
          <cell r="A271" t="str">
            <v>SM106Percentil 25</v>
          </cell>
          <cell r="B271" t="str">
            <v/>
          </cell>
          <cell r="C271" t="str">
            <v>SM</v>
          </cell>
          <cell r="D271" t="str">
            <v/>
          </cell>
          <cell r="E271">
            <v>106</v>
          </cell>
          <cell r="F271" t="str">
            <v>P25</v>
          </cell>
          <cell r="G271">
            <v>2100.7777777777778</v>
          </cell>
          <cell r="H271">
            <v>30390.555555555562</v>
          </cell>
          <cell r="I271">
            <v>25</v>
          </cell>
          <cell r="J271">
            <v>17</v>
          </cell>
          <cell r="L271" t="str">
            <v>Percentil 25</v>
          </cell>
          <cell r="M271">
            <v>25</v>
          </cell>
          <cell r="N271">
            <v>253073</v>
          </cell>
          <cell r="O271">
            <v>253073</v>
          </cell>
          <cell r="P271">
            <v>106</v>
          </cell>
          <cell r="Q271">
            <v>253073</v>
          </cell>
        </row>
        <row r="272">
          <cell r="A272" t="str">
            <v>SM2346Percentil 50</v>
          </cell>
          <cell r="B272" t="str">
            <v>SM1Percentil 50</v>
          </cell>
          <cell r="C272" t="str">
            <v>SM</v>
          </cell>
          <cell r="D272">
            <v>1970</v>
          </cell>
          <cell r="E272">
            <v>2550</v>
          </cell>
          <cell r="F272" t="str">
            <v>P50</v>
          </cell>
          <cell r="G272">
            <v>18771.228723404256</v>
          </cell>
          <cell r="H272">
            <v>-23740148.585106388</v>
          </cell>
          <cell r="I272">
            <v>50</v>
          </cell>
          <cell r="J272">
            <v>1</v>
          </cell>
          <cell r="L272" t="str">
            <v>Percentil 50</v>
          </cell>
          <cell r="M272">
            <v>50</v>
          </cell>
          <cell r="N272">
            <v>20297154</v>
          </cell>
          <cell r="O272">
            <v>20297154</v>
          </cell>
          <cell r="P272">
            <v>2346</v>
          </cell>
          <cell r="Q272">
            <v>24126484.659574464</v>
          </cell>
        </row>
        <row r="273">
          <cell r="A273" t="str">
            <v>SM1970Percentil 50</v>
          </cell>
          <cell r="B273" t="str">
            <v>SM2Percentil 50</v>
          </cell>
          <cell r="C273" t="str">
            <v>SM</v>
          </cell>
          <cell r="D273">
            <v>1654</v>
          </cell>
          <cell r="E273">
            <v>1970</v>
          </cell>
          <cell r="F273" t="str">
            <v>P50</v>
          </cell>
          <cell r="G273">
            <v>3207.3924050632913</v>
          </cell>
          <cell r="H273">
            <v>6920608.9620253164</v>
          </cell>
          <cell r="I273">
            <v>50</v>
          </cell>
          <cell r="J273">
            <v>2</v>
          </cell>
          <cell r="L273" t="str">
            <v>Percentil 50</v>
          </cell>
          <cell r="M273">
            <v>50</v>
          </cell>
          <cell r="N273">
            <v>13239172</v>
          </cell>
          <cell r="O273">
            <v>13239172</v>
          </cell>
          <cell r="P273">
            <v>1970</v>
          </cell>
          <cell r="Q273">
            <v>13239172</v>
          </cell>
        </row>
        <row r="274">
          <cell r="A274" t="str">
            <v>SM1654Percentil 50</v>
          </cell>
          <cell r="B274" t="str">
            <v>SM3Percentil 50</v>
          </cell>
          <cell r="C274" t="str">
            <v>SM</v>
          </cell>
          <cell r="D274">
            <v>1384</v>
          </cell>
          <cell r="E274">
            <v>1654</v>
          </cell>
          <cell r="F274" t="str">
            <v>P50</v>
          </cell>
          <cell r="G274">
            <v>2450.8925925925928</v>
          </cell>
          <cell r="H274">
            <v>8171859.6518518515</v>
          </cell>
          <cell r="I274">
            <v>50</v>
          </cell>
          <cell r="J274">
            <v>3</v>
          </cell>
          <cell r="L274" t="str">
            <v>Percentil 50</v>
          </cell>
          <cell r="M274">
            <v>50</v>
          </cell>
          <cell r="N274">
            <v>12225636</v>
          </cell>
          <cell r="O274">
            <v>12225636</v>
          </cell>
          <cell r="P274">
            <v>1654</v>
          </cell>
          <cell r="Q274">
            <v>12225636</v>
          </cell>
        </row>
        <row r="275">
          <cell r="A275" t="str">
            <v>SM1384Percentil 50</v>
          </cell>
          <cell r="B275" t="str">
            <v>SM4Percentil 50</v>
          </cell>
          <cell r="C275" t="str">
            <v>SM</v>
          </cell>
          <cell r="D275">
            <v>1158</v>
          </cell>
          <cell r="E275">
            <v>1384</v>
          </cell>
          <cell r="F275" t="str">
            <v>P50</v>
          </cell>
          <cell r="G275">
            <v>9818.5</v>
          </cell>
          <cell r="H275">
            <v>-2024909</v>
          </cell>
          <cell r="I275">
            <v>50</v>
          </cell>
          <cell r="J275">
            <v>4</v>
          </cell>
          <cell r="L275" t="str">
            <v>Percentil 50</v>
          </cell>
          <cell r="M275">
            <v>50</v>
          </cell>
          <cell r="N275">
            <v>11563895</v>
          </cell>
          <cell r="O275">
            <v>11563895</v>
          </cell>
          <cell r="P275">
            <v>1384</v>
          </cell>
          <cell r="Q275">
            <v>11563895</v>
          </cell>
        </row>
        <row r="276">
          <cell r="A276" t="str">
            <v>SM1158Percentil 50</v>
          </cell>
          <cell r="B276" t="str">
            <v>SM5Percentil 50</v>
          </cell>
          <cell r="C276" t="str">
            <v>SM</v>
          </cell>
          <cell r="D276">
            <v>968</v>
          </cell>
          <cell r="E276">
            <v>1158</v>
          </cell>
          <cell r="F276" t="str">
            <v>P50</v>
          </cell>
          <cell r="G276">
            <v>5953.8894736842103</v>
          </cell>
          <cell r="H276">
            <v>2450309.9894736847</v>
          </cell>
          <cell r="I276">
            <v>50</v>
          </cell>
          <cell r="J276">
            <v>5</v>
          </cell>
          <cell r="L276" t="str">
            <v>Percentil 50</v>
          </cell>
          <cell r="M276">
            <v>50</v>
          </cell>
          <cell r="N276">
            <v>9344914</v>
          </cell>
          <cell r="O276">
            <v>9344914</v>
          </cell>
          <cell r="P276">
            <v>1158</v>
          </cell>
          <cell r="Q276">
            <v>9344914</v>
          </cell>
        </row>
        <row r="277">
          <cell r="A277" t="str">
            <v>SM968Percentil 50</v>
          </cell>
          <cell r="B277" t="str">
            <v>SM6Percentil 50</v>
          </cell>
          <cell r="C277" t="str">
            <v>SM</v>
          </cell>
          <cell r="D277">
            <v>807</v>
          </cell>
          <cell r="E277">
            <v>968</v>
          </cell>
          <cell r="F277" t="str">
            <v>P50</v>
          </cell>
          <cell r="G277">
            <v>10991.596273291925</v>
          </cell>
          <cell r="H277">
            <v>-2426190.1925465837</v>
          </cell>
          <cell r="I277">
            <v>50</v>
          </cell>
          <cell r="J277">
            <v>6</v>
          </cell>
          <cell r="L277" t="str">
            <v>Percentil 50</v>
          </cell>
          <cell r="M277">
            <v>50</v>
          </cell>
          <cell r="N277">
            <v>8213675</v>
          </cell>
          <cell r="O277">
            <v>8213675</v>
          </cell>
          <cell r="P277">
            <v>968</v>
          </cell>
          <cell r="Q277">
            <v>8213675</v>
          </cell>
        </row>
        <row r="278">
          <cell r="A278" t="str">
            <v>SM807Percentil 50</v>
          </cell>
          <cell r="B278" t="str">
            <v>SM7Percentil 50</v>
          </cell>
          <cell r="C278" t="str">
            <v>SM</v>
          </cell>
          <cell r="D278">
            <v>674</v>
          </cell>
          <cell r="E278">
            <v>807</v>
          </cell>
          <cell r="F278" t="str">
            <v>P50</v>
          </cell>
          <cell r="G278">
            <v>9546.3684210526317</v>
          </cell>
          <cell r="H278">
            <v>-1259891.3157894742</v>
          </cell>
          <cell r="I278">
            <v>50</v>
          </cell>
          <cell r="J278">
            <v>7</v>
          </cell>
          <cell r="L278" t="str">
            <v>Percentil 50</v>
          </cell>
          <cell r="M278">
            <v>50</v>
          </cell>
          <cell r="N278">
            <v>6444028</v>
          </cell>
          <cell r="O278">
            <v>6444028</v>
          </cell>
          <cell r="P278">
            <v>807</v>
          </cell>
          <cell r="Q278">
            <v>6444028</v>
          </cell>
        </row>
        <row r="279">
          <cell r="A279" t="str">
            <v>SM674Percentil 50</v>
          </cell>
          <cell r="B279" t="str">
            <v>SM8Percentil 50</v>
          </cell>
          <cell r="C279" t="str">
            <v>SM</v>
          </cell>
          <cell r="D279">
            <v>566</v>
          </cell>
          <cell r="E279">
            <v>674</v>
          </cell>
          <cell r="F279" t="str">
            <v>P50</v>
          </cell>
          <cell r="G279">
            <v>11806.074074074075</v>
          </cell>
          <cell r="H279">
            <v>-2782932.9259259263</v>
          </cell>
          <cell r="I279">
            <v>50</v>
          </cell>
          <cell r="J279">
            <v>8</v>
          </cell>
          <cell r="L279" t="str">
            <v>Percentil 50</v>
          </cell>
          <cell r="M279">
            <v>50</v>
          </cell>
          <cell r="N279">
            <v>5174361</v>
          </cell>
          <cell r="O279">
            <v>5174361</v>
          </cell>
          <cell r="P279">
            <v>674</v>
          </cell>
          <cell r="Q279">
            <v>5174361</v>
          </cell>
        </row>
        <row r="280">
          <cell r="A280" t="str">
            <v>SM566Percentil 50</v>
          </cell>
          <cell r="B280" t="str">
            <v>SM9Percentil 50</v>
          </cell>
          <cell r="C280" t="str">
            <v>SM</v>
          </cell>
          <cell r="D280">
            <v>478</v>
          </cell>
          <cell r="E280">
            <v>566</v>
          </cell>
          <cell r="F280" t="str">
            <v>P50</v>
          </cell>
          <cell r="G280">
            <v>9945.511363636364</v>
          </cell>
          <cell r="H280">
            <v>-1729854.4318181816</v>
          </cell>
          <cell r="I280">
            <v>50</v>
          </cell>
          <cell r="J280">
            <v>9</v>
          </cell>
          <cell r="L280" t="str">
            <v>Percentil 50</v>
          </cell>
          <cell r="M280">
            <v>50</v>
          </cell>
          <cell r="N280">
            <v>3899305</v>
          </cell>
          <cell r="O280">
            <v>3899305</v>
          </cell>
          <cell r="P280">
            <v>566</v>
          </cell>
          <cell r="Q280">
            <v>3899305</v>
          </cell>
        </row>
        <row r="281">
          <cell r="A281" t="str">
            <v>SM478Percentil 50</v>
          </cell>
          <cell r="B281" t="str">
            <v>SM10Percentil 50</v>
          </cell>
          <cell r="C281" t="str">
            <v>SM</v>
          </cell>
          <cell r="D281">
            <v>404</v>
          </cell>
          <cell r="E281">
            <v>478</v>
          </cell>
          <cell r="F281" t="str">
            <v>P50</v>
          </cell>
          <cell r="G281">
            <v>9030.6216216216217</v>
          </cell>
          <cell r="H281">
            <v>-1292537.1351351351</v>
          </cell>
          <cell r="I281">
            <v>50</v>
          </cell>
          <cell r="J281">
            <v>10</v>
          </cell>
          <cell r="L281" t="str">
            <v>Percentil 50</v>
          </cell>
          <cell r="M281">
            <v>50</v>
          </cell>
          <cell r="N281">
            <v>3024100.0000000005</v>
          </cell>
          <cell r="O281">
            <v>3024100</v>
          </cell>
          <cell r="P281">
            <v>478</v>
          </cell>
          <cell r="Q281">
            <v>3024100.0000000005</v>
          </cell>
        </row>
        <row r="282">
          <cell r="A282" t="str">
            <v>SM404Percentil 50</v>
          </cell>
          <cell r="B282" t="str">
            <v>SM11Percentil 50</v>
          </cell>
          <cell r="C282" t="str">
            <v>SM</v>
          </cell>
          <cell r="D282">
            <v>342</v>
          </cell>
          <cell r="E282">
            <v>404</v>
          </cell>
          <cell r="F282" t="str">
            <v>P50</v>
          </cell>
          <cell r="G282">
            <v>9639.2419354838712</v>
          </cell>
          <cell r="H282">
            <v>-1538419.7419354841</v>
          </cell>
          <cell r="I282">
            <v>50</v>
          </cell>
          <cell r="J282">
            <v>11</v>
          </cell>
          <cell r="L282" t="str">
            <v>Percentil 50</v>
          </cell>
          <cell r="M282">
            <v>50</v>
          </cell>
          <cell r="N282">
            <v>2355834</v>
          </cell>
          <cell r="O282">
            <v>2355834</v>
          </cell>
          <cell r="P282">
            <v>404</v>
          </cell>
          <cell r="Q282">
            <v>2355834</v>
          </cell>
        </row>
        <row r="283">
          <cell r="A283" t="str">
            <v>SM342Percentil 50</v>
          </cell>
          <cell r="B283" t="str">
            <v>SM12Percentil 50</v>
          </cell>
          <cell r="C283" t="str">
            <v>SM</v>
          </cell>
          <cell r="D283">
            <v>291</v>
          </cell>
          <cell r="E283">
            <v>342</v>
          </cell>
          <cell r="F283" t="str">
            <v>P50</v>
          </cell>
          <cell r="G283">
            <v>8397.4705882352937</v>
          </cell>
          <cell r="H283">
            <v>-1113733.9411764704</v>
          </cell>
          <cell r="I283">
            <v>50</v>
          </cell>
          <cell r="J283">
            <v>12</v>
          </cell>
          <cell r="L283" t="str">
            <v>Percentil 50</v>
          </cell>
          <cell r="M283">
            <v>50</v>
          </cell>
          <cell r="N283">
            <v>1758201</v>
          </cell>
          <cell r="O283">
            <v>1758201</v>
          </cell>
          <cell r="P283">
            <v>342</v>
          </cell>
          <cell r="Q283">
            <v>1758201</v>
          </cell>
        </row>
        <row r="284">
          <cell r="A284" t="str">
            <v>SM291Percentil 50</v>
          </cell>
          <cell r="B284" t="str">
            <v>SM13Percentil 50</v>
          </cell>
          <cell r="C284" t="str">
            <v>SM</v>
          </cell>
          <cell r="D284">
            <v>248</v>
          </cell>
          <cell r="E284">
            <v>291</v>
          </cell>
          <cell r="F284" t="str">
            <v>P50</v>
          </cell>
          <cell r="G284">
            <v>8691.1860465116279</v>
          </cell>
          <cell r="H284">
            <v>-1199205.1395348837</v>
          </cell>
          <cell r="I284">
            <v>50</v>
          </cell>
          <cell r="J284">
            <v>13</v>
          </cell>
          <cell r="L284" t="str">
            <v>Percentil 50</v>
          </cell>
          <cell r="M284">
            <v>50</v>
          </cell>
          <cell r="N284">
            <v>1329930</v>
          </cell>
          <cell r="O284">
            <v>1329930</v>
          </cell>
          <cell r="P284">
            <v>291</v>
          </cell>
          <cell r="Q284">
            <v>1329930</v>
          </cell>
        </row>
        <row r="285">
          <cell r="A285" t="str">
            <v>SM248Percentil 50</v>
          </cell>
          <cell r="B285" t="str">
            <v>SM14Percentil 50</v>
          </cell>
          <cell r="C285" t="str">
            <v>SM</v>
          </cell>
          <cell r="D285">
            <v>210</v>
          </cell>
          <cell r="E285">
            <v>248</v>
          </cell>
          <cell r="F285" t="str">
            <v>P50</v>
          </cell>
          <cell r="G285">
            <v>4979.3157894736842</v>
          </cell>
          <cell r="H285">
            <v>-278661.31578947371</v>
          </cell>
          <cell r="I285">
            <v>50</v>
          </cell>
          <cell r="J285">
            <v>14</v>
          </cell>
          <cell r="L285" t="str">
            <v>Percentil 50</v>
          </cell>
          <cell r="M285">
            <v>50</v>
          </cell>
          <cell r="N285">
            <v>956209</v>
          </cell>
          <cell r="O285">
            <v>956209</v>
          </cell>
          <cell r="P285">
            <v>248</v>
          </cell>
          <cell r="Q285">
            <v>956209</v>
          </cell>
        </row>
        <row r="286">
          <cell r="A286" t="str">
            <v>SM210Percentil 50</v>
          </cell>
          <cell r="B286" t="str">
            <v>SM15Percentil 50</v>
          </cell>
          <cell r="C286" t="str">
            <v>SM</v>
          </cell>
          <cell r="D286">
            <v>176</v>
          </cell>
          <cell r="E286">
            <v>210</v>
          </cell>
          <cell r="F286" t="str">
            <v>P50</v>
          </cell>
          <cell r="G286">
            <v>5655.6176470588234</v>
          </cell>
          <cell r="H286">
            <v>-420684.70588235301</v>
          </cell>
          <cell r="I286">
            <v>50</v>
          </cell>
          <cell r="J286">
            <v>15</v>
          </cell>
          <cell r="L286" t="str">
            <v>Percentil 50</v>
          </cell>
          <cell r="M286">
            <v>50</v>
          </cell>
          <cell r="N286">
            <v>766995</v>
          </cell>
          <cell r="O286">
            <v>766995</v>
          </cell>
          <cell r="P286">
            <v>210</v>
          </cell>
          <cell r="Q286">
            <v>766995</v>
          </cell>
        </row>
        <row r="287">
          <cell r="A287" t="str">
            <v>SM176Percentil 50</v>
          </cell>
          <cell r="B287" t="str">
            <v>SM16Percentil 50</v>
          </cell>
          <cell r="C287" t="str">
            <v>SM</v>
          </cell>
          <cell r="D287">
            <v>148</v>
          </cell>
          <cell r="E287">
            <v>176</v>
          </cell>
          <cell r="F287" t="str">
            <v>P50</v>
          </cell>
          <cell r="G287">
            <v>3985.0714285714284</v>
          </cell>
          <cell r="H287">
            <v>-126668.57142857136</v>
          </cell>
          <cell r="I287">
            <v>50</v>
          </cell>
          <cell r="J287">
            <v>16</v>
          </cell>
          <cell r="L287" t="str">
            <v>Percentil 50</v>
          </cell>
          <cell r="M287">
            <v>50</v>
          </cell>
          <cell r="N287">
            <v>574704</v>
          </cell>
          <cell r="O287">
            <v>574704</v>
          </cell>
          <cell r="P287">
            <v>176</v>
          </cell>
          <cell r="Q287">
            <v>574704</v>
          </cell>
        </row>
        <row r="288">
          <cell r="A288" t="str">
            <v>SM148Percentil 50</v>
          </cell>
          <cell r="B288" t="str">
            <v>SM17Percentil 50</v>
          </cell>
          <cell r="C288" t="str">
            <v>SM</v>
          </cell>
          <cell r="D288">
            <v>124</v>
          </cell>
          <cell r="E288">
            <v>148</v>
          </cell>
          <cell r="F288" t="str">
            <v>P50</v>
          </cell>
          <cell r="G288">
            <v>3301.8333333333335</v>
          </cell>
          <cell r="H288">
            <v>-25549.333333333372</v>
          </cell>
          <cell r="I288">
            <v>50</v>
          </cell>
          <cell r="J288">
            <v>17</v>
          </cell>
          <cell r="L288" t="str">
            <v>Percentil 50</v>
          </cell>
          <cell r="M288">
            <v>50</v>
          </cell>
          <cell r="N288">
            <v>463122</v>
          </cell>
          <cell r="O288">
            <v>463122</v>
          </cell>
          <cell r="P288">
            <v>148</v>
          </cell>
          <cell r="Q288">
            <v>463122</v>
          </cell>
        </row>
        <row r="289">
          <cell r="A289" t="str">
            <v>SM124Percentil 50</v>
          </cell>
          <cell r="B289" t="str">
            <v>SM18Percentil 50</v>
          </cell>
          <cell r="C289" t="str">
            <v>SM</v>
          </cell>
          <cell r="D289">
            <v>106</v>
          </cell>
          <cell r="E289">
            <v>124</v>
          </cell>
          <cell r="F289" t="str">
            <v>P50</v>
          </cell>
          <cell r="G289">
            <v>3076</v>
          </cell>
          <cell r="H289">
            <v>2454</v>
          </cell>
          <cell r="I289">
            <v>50</v>
          </cell>
          <cell r="J289">
            <v>18</v>
          </cell>
          <cell r="L289" t="str">
            <v>Percentil 50</v>
          </cell>
          <cell r="M289">
            <v>50</v>
          </cell>
          <cell r="N289">
            <v>383878</v>
          </cell>
          <cell r="O289">
            <v>383878</v>
          </cell>
          <cell r="P289">
            <v>124</v>
          </cell>
          <cell r="Q289">
            <v>383878</v>
          </cell>
        </row>
        <row r="290">
          <cell r="A290" t="str">
            <v>SM106Percentil 50</v>
          </cell>
          <cell r="B290" t="str">
            <v>SM19Percentil 50</v>
          </cell>
          <cell r="C290" t="str">
            <v>SM</v>
          </cell>
          <cell r="D290">
            <v>85</v>
          </cell>
          <cell r="E290">
            <v>106</v>
          </cell>
          <cell r="F290" t="str">
            <v>P50</v>
          </cell>
          <cell r="G290">
            <v>2420.8000000000002</v>
          </cell>
          <cell r="H290">
            <v>71905.199999999983</v>
          </cell>
          <cell r="I290">
            <v>50</v>
          </cell>
          <cell r="J290">
            <v>19</v>
          </cell>
          <cell r="L290" t="str">
            <v>Percentil 50</v>
          </cell>
          <cell r="M290">
            <v>50</v>
          </cell>
          <cell r="N290">
            <v>328510</v>
          </cell>
          <cell r="O290">
            <v>328510</v>
          </cell>
          <cell r="P290">
            <v>106</v>
          </cell>
          <cell r="Q290">
            <v>328510</v>
          </cell>
        </row>
        <row r="291">
          <cell r="A291" t="str">
            <v>SM91Percentil 50</v>
          </cell>
          <cell r="B291" t="str">
            <v/>
          </cell>
          <cell r="C291" t="str">
            <v>SM</v>
          </cell>
          <cell r="D291" t="str">
            <v/>
          </cell>
          <cell r="E291">
            <v>91</v>
          </cell>
          <cell r="F291" t="str">
            <v>P50</v>
          </cell>
          <cell r="G291">
            <v>2420.8000000000002</v>
          </cell>
          <cell r="H291">
            <v>71905.199999999983</v>
          </cell>
          <cell r="I291">
            <v>50</v>
          </cell>
          <cell r="J291">
            <v>20</v>
          </cell>
          <cell r="L291" t="str">
            <v>Percentil 50</v>
          </cell>
          <cell r="M291">
            <v>50</v>
          </cell>
          <cell r="N291">
            <v>292198</v>
          </cell>
          <cell r="O291">
            <v>292198</v>
          </cell>
          <cell r="P291">
            <v>91</v>
          </cell>
          <cell r="Q291">
            <v>292198</v>
          </cell>
        </row>
        <row r="292">
          <cell r="A292" t="str">
            <v>SM1654Percentil 75</v>
          </cell>
          <cell r="B292" t="str">
            <v>SM1Percentil 75</v>
          </cell>
          <cell r="C292" t="str">
            <v>SM</v>
          </cell>
          <cell r="D292">
            <v>1384</v>
          </cell>
          <cell r="E292">
            <v>1800</v>
          </cell>
          <cell r="F292" t="str">
            <v>P75</v>
          </cell>
          <cell r="G292">
            <v>-234.94074074074075</v>
          </cell>
          <cell r="H292">
            <v>14232047.985185185</v>
          </cell>
          <cell r="I292">
            <v>75</v>
          </cell>
          <cell r="J292">
            <v>1</v>
          </cell>
          <cell r="L292" t="str">
            <v>Percentil 75</v>
          </cell>
          <cell r="M292">
            <v>75</v>
          </cell>
          <cell r="N292">
            <v>13843456</v>
          </cell>
          <cell r="O292">
            <v>13843456</v>
          </cell>
          <cell r="P292">
            <v>1654</v>
          </cell>
          <cell r="Q292">
            <v>13809154.651851851</v>
          </cell>
        </row>
        <row r="293">
          <cell r="A293" t="str">
            <v>SM1384Percentil 75</v>
          </cell>
          <cell r="B293" t="str">
            <v>SM2Percentil 75</v>
          </cell>
          <cell r="C293" t="str">
            <v>SM</v>
          </cell>
          <cell r="D293">
            <v>1158</v>
          </cell>
          <cell r="E293">
            <v>1384</v>
          </cell>
          <cell r="F293" t="str">
            <v>P75</v>
          </cell>
          <cell r="G293">
            <v>9396.5132743362828</v>
          </cell>
          <cell r="H293">
            <v>902115.62831858359</v>
          </cell>
          <cell r="I293">
            <v>75</v>
          </cell>
          <cell r="J293">
            <v>2</v>
          </cell>
          <cell r="L293" t="str">
            <v>Percentil 75</v>
          </cell>
          <cell r="M293">
            <v>75</v>
          </cell>
          <cell r="N293">
            <v>13906889.999999998</v>
          </cell>
          <cell r="O293">
            <v>13906890</v>
          </cell>
          <cell r="P293">
            <v>1384</v>
          </cell>
          <cell r="Q293">
            <v>13906889.999999998</v>
          </cell>
        </row>
        <row r="294">
          <cell r="A294" t="str">
            <v>SM1158Percentil 75</v>
          </cell>
          <cell r="B294" t="str">
            <v>SM3Percentil 75</v>
          </cell>
          <cell r="C294" t="str">
            <v>SM</v>
          </cell>
          <cell r="D294">
            <v>968</v>
          </cell>
          <cell r="E294">
            <v>1158</v>
          </cell>
          <cell r="F294" t="str">
            <v>P75</v>
          </cell>
          <cell r="G294">
            <v>9578.8263157894744</v>
          </cell>
          <cell r="H294">
            <v>690997.1263157893</v>
          </cell>
          <cell r="I294">
            <v>75</v>
          </cell>
          <cell r="J294">
            <v>3</v>
          </cell>
          <cell r="L294" t="str">
            <v>Percentil 75</v>
          </cell>
          <cell r="M294">
            <v>75</v>
          </cell>
          <cell r="N294">
            <v>11783278</v>
          </cell>
          <cell r="O294">
            <v>11783278</v>
          </cell>
          <cell r="P294">
            <v>1158</v>
          </cell>
          <cell r="Q294">
            <v>11783278</v>
          </cell>
        </row>
        <row r="295">
          <cell r="A295" t="str">
            <v>SM968Percentil 75</v>
          </cell>
          <cell r="B295" t="str">
            <v>SM4Percentil 75</v>
          </cell>
          <cell r="C295" t="str">
            <v>SM</v>
          </cell>
          <cell r="D295">
            <v>807</v>
          </cell>
          <cell r="E295">
            <v>968</v>
          </cell>
          <cell r="F295" t="str">
            <v>P75</v>
          </cell>
          <cell r="G295">
            <v>14195.428571428571</v>
          </cell>
          <cell r="H295">
            <v>-3777873.8571428563</v>
          </cell>
          <cell r="I295">
            <v>75</v>
          </cell>
          <cell r="J295">
            <v>4</v>
          </cell>
          <cell r="L295" t="str">
            <v>Percentil 75</v>
          </cell>
          <cell r="M295">
            <v>75</v>
          </cell>
          <cell r="N295">
            <v>9963301</v>
          </cell>
          <cell r="O295">
            <v>9963301</v>
          </cell>
          <cell r="P295">
            <v>968</v>
          </cell>
          <cell r="Q295">
            <v>9963301</v>
          </cell>
        </row>
        <row r="296">
          <cell r="A296" t="str">
            <v>SM807Percentil 75</v>
          </cell>
          <cell r="B296" t="str">
            <v>SM5Percentil 75</v>
          </cell>
          <cell r="C296" t="str">
            <v>SM</v>
          </cell>
          <cell r="D296">
            <v>674</v>
          </cell>
          <cell r="E296">
            <v>807</v>
          </cell>
          <cell r="F296" t="str">
            <v>P75</v>
          </cell>
          <cell r="G296">
            <v>10675.375939849624</v>
          </cell>
          <cell r="H296">
            <v>-937191.38345864695</v>
          </cell>
          <cell r="I296">
            <v>75</v>
          </cell>
          <cell r="J296">
            <v>5</v>
          </cell>
          <cell r="L296" t="str">
            <v>Percentil 75</v>
          </cell>
          <cell r="M296">
            <v>75</v>
          </cell>
          <cell r="N296">
            <v>7677836.9999999991</v>
          </cell>
          <cell r="O296">
            <v>7677837</v>
          </cell>
          <cell r="P296">
            <v>807</v>
          </cell>
          <cell r="Q296">
            <v>7677836.9999999991</v>
          </cell>
        </row>
        <row r="297">
          <cell r="A297" t="str">
            <v>SM674Percentil 75</v>
          </cell>
          <cell r="B297" t="str">
            <v>SM6Percentil 75</v>
          </cell>
          <cell r="C297" t="str">
            <v>SM</v>
          </cell>
          <cell r="D297">
            <v>566</v>
          </cell>
          <cell r="E297">
            <v>674</v>
          </cell>
          <cell r="F297" t="str">
            <v>P75</v>
          </cell>
          <cell r="G297">
            <v>12393.101851851852</v>
          </cell>
          <cell r="H297">
            <v>-2094938.6481481483</v>
          </cell>
          <cell r="I297">
            <v>75</v>
          </cell>
          <cell r="J297">
            <v>6</v>
          </cell>
          <cell r="L297" t="str">
            <v>Percentil 75</v>
          </cell>
          <cell r="M297">
            <v>75</v>
          </cell>
          <cell r="N297">
            <v>6258012</v>
          </cell>
          <cell r="O297">
            <v>6258012</v>
          </cell>
          <cell r="P297">
            <v>674</v>
          </cell>
          <cell r="Q297">
            <v>6258012</v>
          </cell>
        </row>
        <row r="298">
          <cell r="A298" t="str">
            <v>SM566Percentil 75</v>
          </cell>
          <cell r="B298" t="str">
            <v>SM7Percentil 75</v>
          </cell>
          <cell r="C298" t="str">
            <v>SM</v>
          </cell>
          <cell r="D298">
            <v>478</v>
          </cell>
          <cell r="E298">
            <v>566</v>
          </cell>
          <cell r="F298" t="str">
            <v>P75</v>
          </cell>
          <cell r="G298">
            <v>11769.96590909091</v>
          </cell>
          <cell r="H298">
            <v>-1742243.7045454551</v>
          </cell>
          <cell r="I298">
            <v>75</v>
          </cell>
          <cell r="J298">
            <v>7</v>
          </cell>
          <cell r="L298" t="str">
            <v>Percentil 75</v>
          </cell>
          <cell r="M298">
            <v>75</v>
          </cell>
          <cell r="N298">
            <v>4919557</v>
          </cell>
          <cell r="O298">
            <v>4919557</v>
          </cell>
          <cell r="P298">
            <v>566</v>
          </cell>
          <cell r="Q298">
            <v>4919557</v>
          </cell>
        </row>
        <row r="299">
          <cell r="A299" t="str">
            <v>SM478Percentil 75</v>
          </cell>
          <cell r="B299" t="str">
            <v>SM8Percentil 75</v>
          </cell>
          <cell r="C299" t="str">
            <v>SM</v>
          </cell>
          <cell r="D299">
            <v>404</v>
          </cell>
          <cell r="E299">
            <v>478</v>
          </cell>
          <cell r="F299" t="str">
            <v>P75</v>
          </cell>
          <cell r="G299">
            <v>12245.513513513513</v>
          </cell>
          <cell r="H299">
            <v>-1969555.4594594594</v>
          </cell>
          <cell r="I299">
            <v>75</v>
          </cell>
          <cell r="J299">
            <v>8</v>
          </cell>
          <cell r="L299" t="str">
            <v>Percentil 75</v>
          </cell>
          <cell r="M299">
            <v>75</v>
          </cell>
          <cell r="N299">
            <v>3883800</v>
          </cell>
          <cell r="O299">
            <v>3883800</v>
          </cell>
          <cell r="P299">
            <v>478</v>
          </cell>
          <cell r="Q299">
            <v>3883800</v>
          </cell>
        </row>
        <row r="300">
          <cell r="A300" t="str">
            <v>SM404Percentil 75</v>
          </cell>
          <cell r="B300" t="str">
            <v>SM9Percentil 75</v>
          </cell>
          <cell r="C300" t="str">
            <v>SM</v>
          </cell>
          <cell r="D300">
            <v>342</v>
          </cell>
          <cell r="E300">
            <v>404</v>
          </cell>
          <cell r="F300" t="str">
            <v>P75</v>
          </cell>
          <cell r="G300">
            <v>10381.048387096775</v>
          </cell>
          <cell r="H300">
            <v>-1216311.5483870967</v>
          </cell>
          <cell r="I300">
            <v>75</v>
          </cell>
          <cell r="J300">
            <v>9</v>
          </cell>
          <cell r="L300" t="str">
            <v>Percentil 75</v>
          </cell>
          <cell r="M300">
            <v>75</v>
          </cell>
          <cell r="N300">
            <v>2977632</v>
          </cell>
          <cell r="O300">
            <v>2977632</v>
          </cell>
          <cell r="P300">
            <v>404</v>
          </cell>
          <cell r="Q300">
            <v>2977632</v>
          </cell>
        </row>
        <row r="301">
          <cell r="A301" t="str">
            <v>SM342Percentil 75</v>
          </cell>
          <cell r="B301" t="str">
            <v>SM10Percentil 75</v>
          </cell>
          <cell r="C301" t="str">
            <v>SM</v>
          </cell>
          <cell r="D301">
            <v>291</v>
          </cell>
          <cell r="E301">
            <v>342</v>
          </cell>
          <cell r="F301" t="str">
            <v>P75</v>
          </cell>
          <cell r="G301">
            <v>11913.294117647059</v>
          </cell>
          <cell r="H301">
            <v>-1740339.5882352944</v>
          </cell>
          <cell r="I301">
            <v>75</v>
          </cell>
          <cell r="J301">
            <v>10</v>
          </cell>
          <cell r="L301" t="str">
            <v>Percentil 75</v>
          </cell>
          <cell r="M301">
            <v>75</v>
          </cell>
          <cell r="N301">
            <v>2334007</v>
          </cell>
          <cell r="O301">
            <v>2334007</v>
          </cell>
          <cell r="P301">
            <v>342</v>
          </cell>
          <cell r="Q301">
            <v>2334007</v>
          </cell>
        </row>
        <row r="302">
          <cell r="A302" t="str">
            <v>SM291Percentil 75</v>
          </cell>
          <cell r="B302" t="str">
            <v>SM11Percentil 75</v>
          </cell>
          <cell r="C302" t="str">
            <v>SM</v>
          </cell>
          <cell r="D302">
            <v>248</v>
          </cell>
          <cell r="E302">
            <v>291</v>
          </cell>
          <cell r="F302" t="str">
            <v>P75</v>
          </cell>
          <cell r="G302">
            <v>8453.8372093023263</v>
          </cell>
          <cell r="H302">
            <v>-733637.62790697673</v>
          </cell>
          <cell r="I302">
            <v>75</v>
          </cell>
          <cell r="J302">
            <v>11</v>
          </cell>
          <cell r="L302" t="str">
            <v>Percentil 75</v>
          </cell>
          <cell r="M302">
            <v>75</v>
          </cell>
          <cell r="N302">
            <v>1726429</v>
          </cell>
          <cell r="O302">
            <v>1726429</v>
          </cell>
          <cell r="P302">
            <v>291</v>
          </cell>
          <cell r="Q302">
            <v>1726429</v>
          </cell>
        </row>
        <row r="303">
          <cell r="A303" t="str">
            <v>SM248Percentil 75</v>
          </cell>
          <cell r="B303" t="str">
            <v>SM12Percentil 75</v>
          </cell>
          <cell r="C303" t="str">
            <v>SM</v>
          </cell>
          <cell r="D303">
            <v>210</v>
          </cell>
          <cell r="E303">
            <v>248</v>
          </cell>
          <cell r="F303" t="str">
            <v>P75</v>
          </cell>
          <cell r="G303">
            <v>7944.2105263157891</v>
          </cell>
          <cell r="H303">
            <v>-607250.21052631573</v>
          </cell>
          <cell r="I303">
            <v>75</v>
          </cell>
          <cell r="J303">
            <v>12</v>
          </cell>
          <cell r="L303" t="str">
            <v>Percentil 75</v>
          </cell>
          <cell r="M303">
            <v>75</v>
          </cell>
          <cell r="N303">
            <v>1362914</v>
          </cell>
          <cell r="O303">
            <v>1362914</v>
          </cell>
          <cell r="P303">
            <v>248</v>
          </cell>
          <cell r="Q303">
            <v>1362914</v>
          </cell>
        </row>
        <row r="304">
          <cell r="A304" t="str">
            <v>SM210Percentil 75</v>
          </cell>
          <cell r="B304" t="str">
            <v>SM13Percentil 75</v>
          </cell>
          <cell r="C304" t="str">
            <v>SM</v>
          </cell>
          <cell r="D304">
            <v>176</v>
          </cell>
          <cell r="E304">
            <v>210</v>
          </cell>
          <cell r="F304" t="str">
            <v>P75</v>
          </cell>
          <cell r="G304">
            <v>7410.1470588235297</v>
          </cell>
          <cell r="H304">
            <v>-495096.8823529412</v>
          </cell>
          <cell r="I304">
            <v>75</v>
          </cell>
          <cell r="J304">
            <v>13</v>
          </cell>
          <cell r="L304" t="str">
            <v>Percentil 75</v>
          </cell>
          <cell r="M304">
            <v>75</v>
          </cell>
          <cell r="N304">
            <v>1061034</v>
          </cell>
          <cell r="O304">
            <v>1061034</v>
          </cell>
          <cell r="P304">
            <v>210</v>
          </cell>
          <cell r="Q304">
            <v>1061034</v>
          </cell>
        </row>
        <row r="305">
          <cell r="A305" t="str">
            <v>SM176Percentil 75</v>
          </cell>
          <cell r="B305" t="str">
            <v>SM14Percentil 75</v>
          </cell>
          <cell r="C305" t="str">
            <v>SM</v>
          </cell>
          <cell r="D305">
            <v>148</v>
          </cell>
          <cell r="E305">
            <v>176</v>
          </cell>
          <cell r="F305" t="str">
            <v>P75</v>
          </cell>
          <cell r="G305">
            <v>5281.3571428571431</v>
          </cell>
          <cell r="H305">
            <v>-120429.85714285716</v>
          </cell>
          <cell r="I305">
            <v>75</v>
          </cell>
          <cell r="J305">
            <v>14</v>
          </cell>
          <cell r="L305" t="str">
            <v>Percentil 75</v>
          </cell>
          <cell r="M305">
            <v>75</v>
          </cell>
          <cell r="N305">
            <v>809089</v>
          </cell>
          <cell r="O305">
            <v>809089</v>
          </cell>
          <cell r="P305">
            <v>176</v>
          </cell>
          <cell r="Q305">
            <v>809089</v>
          </cell>
        </row>
        <row r="306">
          <cell r="A306" t="str">
            <v>SM148Percentil 75</v>
          </cell>
          <cell r="B306" t="str">
            <v>SM15Percentil 75</v>
          </cell>
          <cell r="C306" t="str">
            <v>SM</v>
          </cell>
          <cell r="D306">
            <v>124</v>
          </cell>
          <cell r="E306">
            <v>148</v>
          </cell>
          <cell r="F306" t="str">
            <v>P75</v>
          </cell>
          <cell r="G306">
            <v>5129.708333333333</v>
          </cell>
          <cell r="H306">
            <v>-97985.833333333256</v>
          </cell>
          <cell r="I306">
            <v>75</v>
          </cell>
          <cell r="J306">
            <v>15</v>
          </cell>
          <cell r="L306" t="str">
            <v>Percentil 75</v>
          </cell>
          <cell r="M306">
            <v>75</v>
          </cell>
          <cell r="N306">
            <v>661211</v>
          </cell>
          <cell r="O306">
            <v>661211</v>
          </cell>
          <cell r="P306">
            <v>148</v>
          </cell>
          <cell r="Q306">
            <v>661211</v>
          </cell>
        </row>
        <row r="307">
          <cell r="A307" t="str">
            <v>SM124Percentil 75</v>
          </cell>
          <cell r="B307" t="str">
            <v>SM16Percentil 75</v>
          </cell>
          <cell r="C307" t="str">
            <v>SM</v>
          </cell>
          <cell r="D307">
            <v>98</v>
          </cell>
          <cell r="E307">
            <v>124</v>
          </cell>
          <cell r="F307" t="str">
            <v>P75</v>
          </cell>
          <cell r="G307">
            <v>5482.9444444444443</v>
          </cell>
          <cell r="H307">
            <v>-141787.11111111112</v>
          </cell>
          <cell r="I307">
            <v>75</v>
          </cell>
          <cell r="J307">
            <v>16</v>
          </cell>
          <cell r="L307" t="str">
            <v>Percentil 75</v>
          </cell>
          <cell r="M307">
            <v>75</v>
          </cell>
          <cell r="N307">
            <v>538098</v>
          </cell>
          <cell r="O307">
            <v>538098</v>
          </cell>
          <cell r="P307">
            <v>124</v>
          </cell>
          <cell r="Q307">
            <v>538098</v>
          </cell>
        </row>
        <row r="308">
          <cell r="A308" t="str">
            <v>SM106Percentil 75</v>
          </cell>
          <cell r="B308" t="str">
            <v/>
          </cell>
          <cell r="C308" t="str">
            <v>SM</v>
          </cell>
          <cell r="D308" t="str">
            <v/>
          </cell>
          <cell r="E308">
            <v>106</v>
          </cell>
          <cell r="F308" t="str">
            <v>P75</v>
          </cell>
          <cell r="G308">
            <v>5482.9444444444443</v>
          </cell>
          <cell r="H308">
            <v>-141787.11111111112</v>
          </cell>
          <cell r="I308">
            <v>75</v>
          </cell>
          <cell r="J308">
            <v>17</v>
          </cell>
          <cell r="L308" t="str">
            <v>Percentil 75</v>
          </cell>
          <cell r="M308">
            <v>75</v>
          </cell>
          <cell r="N308">
            <v>439405</v>
          </cell>
          <cell r="O308">
            <v>439405</v>
          </cell>
          <cell r="P308">
            <v>106</v>
          </cell>
          <cell r="Q308">
            <v>439405</v>
          </cell>
        </row>
        <row r="309">
          <cell r="A309" t="str">
            <v>SM1654Percentil 90</v>
          </cell>
          <cell r="B309" t="str">
            <v>SM1Percentil 90</v>
          </cell>
          <cell r="C309" t="str">
            <v>SM</v>
          </cell>
          <cell r="D309">
            <v>1384</v>
          </cell>
          <cell r="E309">
            <v>1800</v>
          </cell>
          <cell r="F309" t="str">
            <v>P90</v>
          </cell>
          <cell r="G309">
            <v>-2159.859259259259</v>
          </cell>
          <cell r="H309">
            <v>20816032.214814816</v>
          </cell>
          <cell r="I309">
            <v>90</v>
          </cell>
          <cell r="J309">
            <v>1</v>
          </cell>
          <cell r="L309" t="str">
            <v>Percentil 90</v>
          </cell>
          <cell r="M309">
            <v>90</v>
          </cell>
          <cell r="N309">
            <v>17243625</v>
          </cell>
          <cell r="O309">
            <v>17243625</v>
          </cell>
          <cell r="P309">
            <v>1654</v>
          </cell>
          <cell r="Q309">
            <v>16928285.548148148</v>
          </cell>
        </row>
        <row r="310">
          <cell r="A310" t="str">
            <v>SM1384Percentil 90</v>
          </cell>
          <cell r="B310" t="str">
            <v>SM2Percentil 90</v>
          </cell>
          <cell r="C310" t="str">
            <v>SM</v>
          </cell>
          <cell r="D310">
            <v>1158</v>
          </cell>
          <cell r="E310">
            <v>1384</v>
          </cell>
          <cell r="F310" t="str">
            <v>P90</v>
          </cell>
          <cell r="G310">
            <v>17186.380530973453</v>
          </cell>
          <cell r="H310">
            <v>-5959163.6548672579</v>
          </cell>
          <cell r="I310">
            <v>90</v>
          </cell>
          <cell r="J310">
            <v>2</v>
          </cell>
          <cell r="L310" t="str">
            <v>Percentil 90</v>
          </cell>
          <cell r="M310">
            <v>90</v>
          </cell>
          <cell r="N310">
            <v>17826787</v>
          </cell>
          <cell r="O310">
            <v>17826787</v>
          </cell>
          <cell r="P310">
            <v>1384</v>
          </cell>
          <cell r="Q310">
            <v>17826787</v>
          </cell>
        </row>
        <row r="311">
          <cell r="A311" t="str">
            <v>SM1158Percentil 90</v>
          </cell>
          <cell r="B311" t="str">
            <v>SM3Percentil 90</v>
          </cell>
          <cell r="C311" t="str">
            <v>SM</v>
          </cell>
          <cell r="D311">
            <v>968</v>
          </cell>
          <cell r="E311">
            <v>1158</v>
          </cell>
          <cell r="F311" t="str">
            <v>P90</v>
          </cell>
          <cell r="G311">
            <v>10358.242105263158</v>
          </cell>
          <cell r="H311">
            <v>1947820.6421052627</v>
          </cell>
          <cell r="I311">
            <v>90</v>
          </cell>
          <cell r="J311">
            <v>3</v>
          </cell>
          <cell r="L311" t="str">
            <v>Percentil 90</v>
          </cell>
          <cell r="M311">
            <v>90</v>
          </cell>
          <cell r="N311">
            <v>13942665</v>
          </cell>
          <cell r="O311">
            <v>13942665</v>
          </cell>
          <cell r="P311">
            <v>1158</v>
          </cell>
          <cell r="Q311">
            <v>13942665</v>
          </cell>
        </row>
        <row r="312">
          <cell r="A312" t="str">
            <v>SM968Percentil 90</v>
          </cell>
          <cell r="B312" t="str">
            <v>SM4Percentil 90</v>
          </cell>
          <cell r="C312" t="str">
            <v>SM</v>
          </cell>
          <cell r="D312">
            <v>807</v>
          </cell>
          <cell r="E312">
            <v>968</v>
          </cell>
          <cell r="F312" t="str">
            <v>P90</v>
          </cell>
          <cell r="G312">
            <v>20019.062111801242</v>
          </cell>
          <cell r="H312">
            <v>-7403853.1242236011</v>
          </cell>
          <cell r="I312">
            <v>90</v>
          </cell>
          <cell r="J312">
            <v>4</v>
          </cell>
          <cell r="L312" t="str">
            <v>Percentil 90</v>
          </cell>
          <cell r="M312">
            <v>90</v>
          </cell>
          <cell r="N312">
            <v>11974599</v>
          </cell>
          <cell r="O312">
            <v>11974599</v>
          </cell>
          <cell r="P312">
            <v>968</v>
          </cell>
          <cell r="Q312">
            <v>11974599</v>
          </cell>
        </row>
        <row r="313">
          <cell r="A313" t="str">
            <v>SM807Percentil 90</v>
          </cell>
          <cell r="B313" t="str">
            <v>SM5Percentil 90</v>
          </cell>
          <cell r="C313" t="str">
            <v>SM</v>
          </cell>
          <cell r="D313">
            <v>674</v>
          </cell>
          <cell r="E313">
            <v>807</v>
          </cell>
          <cell r="F313" t="str">
            <v>P90</v>
          </cell>
          <cell r="G313">
            <v>8759.939849624061</v>
          </cell>
          <cell r="H313">
            <v>1682258.5413533831</v>
          </cell>
          <cell r="I313">
            <v>90</v>
          </cell>
          <cell r="J313">
            <v>5</v>
          </cell>
          <cell r="L313" t="str">
            <v>Percentil 90</v>
          </cell>
          <cell r="M313">
            <v>90</v>
          </cell>
          <cell r="N313">
            <v>8751530</v>
          </cell>
          <cell r="O313">
            <v>8751530</v>
          </cell>
          <cell r="P313">
            <v>807</v>
          </cell>
          <cell r="Q313">
            <v>8751530</v>
          </cell>
        </row>
        <row r="314">
          <cell r="A314" t="str">
            <v>SM674Percentil 90</v>
          </cell>
          <cell r="B314" t="str">
            <v>SM6Percentil 90</v>
          </cell>
          <cell r="C314" t="str">
            <v>SM</v>
          </cell>
          <cell r="D314">
            <v>566</v>
          </cell>
          <cell r="E314">
            <v>674</v>
          </cell>
          <cell r="F314" t="str">
            <v>P90</v>
          </cell>
          <cell r="G314">
            <v>16520.75</v>
          </cell>
          <cell r="H314">
            <v>-3548527.5</v>
          </cell>
          <cell r="I314">
            <v>90</v>
          </cell>
          <cell r="J314">
            <v>6</v>
          </cell>
          <cell r="L314" t="str">
            <v>Percentil 90</v>
          </cell>
          <cell r="M314">
            <v>90</v>
          </cell>
          <cell r="N314">
            <v>7586458</v>
          </cell>
          <cell r="O314">
            <v>7586458</v>
          </cell>
          <cell r="P314">
            <v>674</v>
          </cell>
          <cell r="Q314">
            <v>7586458</v>
          </cell>
        </row>
        <row r="315">
          <cell r="A315" t="str">
            <v>SM566Percentil 90</v>
          </cell>
          <cell r="B315" t="str">
            <v>SM7Percentil 90</v>
          </cell>
          <cell r="C315" t="str">
            <v>SM</v>
          </cell>
          <cell r="D315">
            <v>478</v>
          </cell>
          <cell r="E315">
            <v>566</v>
          </cell>
          <cell r="F315" t="str">
            <v>P90</v>
          </cell>
          <cell r="G315">
            <v>11567.96590909091</v>
          </cell>
          <cell r="H315">
            <v>-745251.70454545505</v>
          </cell>
          <cell r="I315">
            <v>90</v>
          </cell>
          <cell r="J315">
            <v>7</v>
          </cell>
          <cell r="L315" t="str">
            <v>Percentil 90</v>
          </cell>
          <cell r="M315">
            <v>90</v>
          </cell>
          <cell r="N315">
            <v>5802217</v>
          </cell>
          <cell r="O315">
            <v>5802217</v>
          </cell>
          <cell r="P315">
            <v>566</v>
          </cell>
          <cell r="Q315">
            <v>5802217</v>
          </cell>
        </row>
        <row r="316">
          <cell r="A316" t="str">
            <v>SM478Percentil 90</v>
          </cell>
          <cell r="B316" t="str">
            <v>SM8Percentil 90</v>
          </cell>
          <cell r="C316" t="str">
            <v>SM</v>
          </cell>
          <cell r="D316">
            <v>404</v>
          </cell>
          <cell r="E316">
            <v>478</v>
          </cell>
          <cell r="F316" t="str">
            <v>P90</v>
          </cell>
          <cell r="G316">
            <v>15106.162162162162</v>
          </cell>
          <cell r="H316">
            <v>-2436509.5135135129</v>
          </cell>
          <cell r="I316">
            <v>90</v>
          </cell>
          <cell r="J316">
            <v>8</v>
          </cell>
          <cell r="L316" t="str">
            <v>Percentil 90</v>
          </cell>
          <cell r="M316">
            <v>90</v>
          </cell>
          <cell r="N316">
            <v>4784236</v>
          </cell>
          <cell r="O316">
            <v>4784236</v>
          </cell>
          <cell r="P316">
            <v>478</v>
          </cell>
          <cell r="Q316">
            <v>4784236</v>
          </cell>
        </row>
        <row r="317">
          <cell r="A317" t="str">
            <v>SM404Percentil 90</v>
          </cell>
          <cell r="B317" t="str">
            <v>SM9Percentil 90</v>
          </cell>
          <cell r="C317" t="str">
            <v>SM</v>
          </cell>
          <cell r="D317">
            <v>342</v>
          </cell>
          <cell r="E317">
            <v>404</v>
          </cell>
          <cell r="F317" t="str">
            <v>P90</v>
          </cell>
          <cell r="G317">
            <v>14197.274193548386</v>
          </cell>
          <cell r="H317">
            <v>-2069318.7741935477</v>
          </cell>
          <cell r="I317">
            <v>90</v>
          </cell>
          <cell r="J317">
            <v>9</v>
          </cell>
          <cell r="L317" t="str">
            <v>Percentil 90</v>
          </cell>
          <cell r="M317">
            <v>90</v>
          </cell>
          <cell r="N317">
            <v>3666380</v>
          </cell>
          <cell r="O317">
            <v>3666380</v>
          </cell>
          <cell r="P317">
            <v>404</v>
          </cell>
          <cell r="Q317">
            <v>3666380</v>
          </cell>
        </row>
        <row r="318">
          <cell r="A318" t="str">
            <v>SM342Percentil 90</v>
          </cell>
          <cell r="B318" t="str">
            <v>SM10Percentil 90</v>
          </cell>
          <cell r="C318" t="str">
            <v>SM</v>
          </cell>
          <cell r="D318">
            <v>291</v>
          </cell>
          <cell r="E318">
            <v>342</v>
          </cell>
          <cell r="F318" t="str">
            <v>P90</v>
          </cell>
          <cell r="G318">
            <v>12723.470588235294</v>
          </cell>
          <cell r="H318">
            <v>-1565277.9411764704</v>
          </cell>
          <cell r="I318">
            <v>90</v>
          </cell>
          <cell r="J318">
            <v>10</v>
          </cell>
          <cell r="L318" t="str">
            <v>Percentil 90</v>
          </cell>
          <cell r="M318">
            <v>90</v>
          </cell>
          <cell r="N318">
            <v>2786149</v>
          </cell>
          <cell r="O318">
            <v>2786149</v>
          </cell>
          <cell r="P318">
            <v>342</v>
          </cell>
          <cell r="Q318">
            <v>2786149</v>
          </cell>
        </row>
        <row r="319">
          <cell r="A319" t="str">
            <v>SM291Percentil 90</v>
          </cell>
          <cell r="B319" t="str">
            <v>SM11Percentil 90</v>
          </cell>
          <cell r="C319" t="str">
            <v>SM</v>
          </cell>
          <cell r="D319">
            <v>248</v>
          </cell>
          <cell r="E319">
            <v>291</v>
          </cell>
          <cell r="F319" t="str">
            <v>P90</v>
          </cell>
          <cell r="G319">
            <v>8962.0930232558148</v>
          </cell>
          <cell r="H319">
            <v>-470717.06976744207</v>
          </cell>
          <cell r="I319">
            <v>90</v>
          </cell>
          <cell r="J319">
            <v>11</v>
          </cell>
          <cell r="L319" t="str">
            <v>Percentil 90</v>
          </cell>
          <cell r="M319">
            <v>90</v>
          </cell>
          <cell r="N319">
            <v>2137252</v>
          </cell>
          <cell r="O319">
            <v>2137252</v>
          </cell>
          <cell r="P319">
            <v>291</v>
          </cell>
          <cell r="Q319">
            <v>2137252</v>
          </cell>
        </row>
        <row r="320">
          <cell r="A320" t="str">
            <v>SM248Percentil 90</v>
          </cell>
          <cell r="B320" t="str">
            <v>SM12Percentil 90</v>
          </cell>
          <cell r="C320" t="str">
            <v>SM</v>
          </cell>
          <cell r="D320">
            <v>210</v>
          </cell>
          <cell r="E320">
            <v>248</v>
          </cell>
          <cell r="F320" t="str">
            <v>P90</v>
          </cell>
          <cell r="G320">
            <v>8932.4473684210534</v>
          </cell>
          <cell r="H320">
            <v>-463364.94736842113</v>
          </cell>
          <cell r="I320">
            <v>90</v>
          </cell>
          <cell r="J320">
            <v>12</v>
          </cell>
          <cell r="L320" t="str">
            <v>Percentil 90</v>
          </cell>
          <cell r="M320">
            <v>90</v>
          </cell>
          <cell r="N320">
            <v>1751882</v>
          </cell>
          <cell r="O320">
            <v>1751882</v>
          </cell>
          <cell r="P320">
            <v>248</v>
          </cell>
          <cell r="Q320">
            <v>1751882</v>
          </cell>
        </row>
        <row r="321">
          <cell r="A321" t="str">
            <v>SM210Percentil 90</v>
          </cell>
          <cell r="B321" t="str">
            <v>SM13Percentil 90</v>
          </cell>
          <cell r="C321" t="str">
            <v>SM</v>
          </cell>
          <cell r="D321">
            <v>176</v>
          </cell>
          <cell r="E321">
            <v>210</v>
          </cell>
          <cell r="F321" t="str">
            <v>P90</v>
          </cell>
          <cell r="G321">
            <v>11203.14705882353</v>
          </cell>
          <cell r="H321">
            <v>-940211.8823529412</v>
          </cell>
          <cell r="I321">
            <v>90</v>
          </cell>
          <cell r="J321">
            <v>13</v>
          </cell>
          <cell r="L321" t="str">
            <v>Percentil 90</v>
          </cell>
          <cell r="M321">
            <v>90</v>
          </cell>
          <cell r="N321">
            <v>1412449</v>
          </cell>
          <cell r="O321">
            <v>1412449</v>
          </cell>
          <cell r="P321">
            <v>210</v>
          </cell>
          <cell r="Q321">
            <v>1412449</v>
          </cell>
        </row>
        <row r="322">
          <cell r="A322" t="str">
            <v>SM176Percentil 90</v>
          </cell>
          <cell r="B322" t="str">
            <v>SM14Percentil 90</v>
          </cell>
          <cell r="C322" t="str">
            <v>SM</v>
          </cell>
          <cell r="D322">
            <v>148</v>
          </cell>
          <cell r="E322">
            <v>176</v>
          </cell>
          <cell r="F322" t="str">
            <v>P90</v>
          </cell>
          <cell r="G322">
            <v>6404.8214285714284</v>
          </cell>
          <cell r="H322">
            <v>-95706.571428571362</v>
          </cell>
          <cell r="I322">
            <v>90</v>
          </cell>
          <cell r="J322">
            <v>14</v>
          </cell>
          <cell r="L322" t="str">
            <v>Percentil 90</v>
          </cell>
          <cell r="M322">
            <v>90</v>
          </cell>
          <cell r="N322">
            <v>1031542</v>
          </cell>
          <cell r="O322">
            <v>1031542</v>
          </cell>
          <cell r="P322">
            <v>176</v>
          </cell>
          <cell r="Q322">
            <v>1031542</v>
          </cell>
        </row>
        <row r="323">
          <cell r="A323" t="str">
            <v>SM148Percentil 90</v>
          </cell>
          <cell r="B323" t="str">
            <v>SM15Percentil 90</v>
          </cell>
          <cell r="C323" t="str">
            <v>SM</v>
          </cell>
          <cell r="D323">
            <v>124</v>
          </cell>
          <cell r="E323">
            <v>148</v>
          </cell>
          <cell r="F323" t="str">
            <v>P90</v>
          </cell>
          <cell r="G323">
            <v>8425.2916666666661</v>
          </cell>
          <cell r="H323">
            <v>-394736.16666666651</v>
          </cell>
          <cell r="I323">
            <v>90</v>
          </cell>
          <cell r="J323">
            <v>15</v>
          </cell>
          <cell r="L323" t="str">
            <v>Percentil 90</v>
          </cell>
          <cell r="M323">
            <v>90</v>
          </cell>
          <cell r="N323">
            <v>852207</v>
          </cell>
          <cell r="O323">
            <v>852207</v>
          </cell>
          <cell r="P323">
            <v>148</v>
          </cell>
          <cell r="Q323">
            <v>852207</v>
          </cell>
        </row>
        <row r="324">
          <cell r="A324" t="str">
            <v>SM124Percentil 90</v>
          </cell>
          <cell r="B324" t="str">
            <v>SM16Percentil 90</v>
          </cell>
          <cell r="C324" t="str">
            <v>SM</v>
          </cell>
          <cell r="D324">
            <v>98</v>
          </cell>
          <cell r="E324">
            <v>124</v>
          </cell>
          <cell r="F324" t="str">
            <v>P90</v>
          </cell>
          <cell r="G324">
            <v>6773.2777777777774</v>
          </cell>
          <cell r="H324">
            <v>-189886.44444444438</v>
          </cell>
          <cell r="I324">
            <v>90</v>
          </cell>
          <cell r="J324">
            <v>16</v>
          </cell>
          <cell r="L324" t="str">
            <v>Percentil 90</v>
          </cell>
          <cell r="M324">
            <v>90</v>
          </cell>
          <cell r="N324">
            <v>650000</v>
          </cell>
          <cell r="O324">
            <v>650000</v>
          </cell>
          <cell r="P324">
            <v>124</v>
          </cell>
          <cell r="Q324">
            <v>650000</v>
          </cell>
        </row>
        <row r="325">
          <cell r="A325" t="str">
            <v>SM106Percentil 90</v>
          </cell>
          <cell r="B325" t="str">
            <v/>
          </cell>
          <cell r="C325" t="str">
            <v>SM</v>
          </cell>
          <cell r="D325" t="str">
            <v/>
          </cell>
          <cell r="E325">
            <v>106</v>
          </cell>
          <cell r="F325" t="str">
            <v>P90</v>
          </cell>
          <cell r="G325">
            <v>6773.2777777777774</v>
          </cell>
          <cell r="H325">
            <v>-189886.44444444438</v>
          </cell>
          <cell r="I325">
            <v>90</v>
          </cell>
          <cell r="J325">
            <v>17</v>
          </cell>
          <cell r="L325" t="str">
            <v>Percentil 90</v>
          </cell>
          <cell r="M325">
            <v>90</v>
          </cell>
          <cell r="N325">
            <v>528081</v>
          </cell>
          <cell r="O325">
            <v>528081</v>
          </cell>
          <cell r="P325">
            <v>106</v>
          </cell>
          <cell r="Q325">
            <v>528081</v>
          </cell>
        </row>
        <row r="326">
          <cell r="A326" t="str">
            <v>TCM2346Promedio</v>
          </cell>
          <cell r="B326" t="str">
            <v>TCM1Promedio</v>
          </cell>
          <cell r="C326" t="str">
            <v>TCM</v>
          </cell>
          <cell r="D326">
            <v>1970</v>
          </cell>
          <cell r="E326">
            <v>2550</v>
          </cell>
          <cell r="F326" t="str">
            <v>AVG</v>
          </cell>
          <cell r="G326">
            <v>50233.906914893618</v>
          </cell>
          <cell r="H326">
            <v>-80251107.622340426</v>
          </cell>
          <cell r="I326">
            <v>101</v>
          </cell>
          <cell r="J326">
            <v>1</v>
          </cell>
          <cell r="L326" t="str">
            <v>Promedio</v>
          </cell>
          <cell r="M326">
            <v>101</v>
          </cell>
          <cell r="N326">
            <v>37597638</v>
          </cell>
          <cell r="O326">
            <v>37597638</v>
          </cell>
          <cell r="P326">
            <v>2346</v>
          </cell>
          <cell r="Q326">
            <v>47845355.010638297</v>
          </cell>
        </row>
        <row r="327">
          <cell r="A327" t="str">
            <v>TCM1970Promedio</v>
          </cell>
          <cell r="B327" t="str">
            <v>TCM2Promedio</v>
          </cell>
          <cell r="C327" t="str">
            <v>TCM</v>
          </cell>
          <cell r="D327">
            <v>1654</v>
          </cell>
          <cell r="E327">
            <v>1970</v>
          </cell>
          <cell r="F327" t="str">
            <v>AVG</v>
          </cell>
          <cell r="G327">
            <v>-10056.636075949367</v>
          </cell>
          <cell r="H327">
            <v>38521262.069620252</v>
          </cell>
          <cell r="I327">
            <v>101</v>
          </cell>
          <cell r="J327">
            <v>2</v>
          </cell>
          <cell r="L327" t="str">
            <v>Promedio</v>
          </cell>
          <cell r="M327">
            <v>101</v>
          </cell>
          <cell r="N327">
            <v>18709688.999999996</v>
          </cell>
          <cell r="O327">
            <v>18709689</v>
          </cell>
          <cell r="P327">
            <v>1970</v>
          </cell>
          <cell r="Q327">
            <v>18709688.999999996</v>
          </cell>
        </row>
        <row r="328">
          <cell r="A328" t="str">
            <v>TCM1654Promedio</v>
          </cell>
          <cell r="B328" t="str">
            <v>TCM3Promedio</v>
          </cell>
          <cell r="C328" t="str">
            <v>TCM</v>
          </cell>
          <cell r="D328">
            <v>1384</v>
          </cell>
          <cell r="E328">
            <v>1654</v>
          </cell>
          <cell r="F328" t="str">
            <v>AVG</v>
          </cell>
          <cell r="G328">
            <v>9769.7777777777774</v>
          </cell>
          <cell r="H328">
            <v>5728373.555555556</v>
          </cell>
          <cell r="I328">
            <v>101</v>
          </cell>
          <cell r="J328">
            <v>3</v>
          </cell>
          <cell r="L328" t="str">
            <v>Promedio</v>
          </cell>
          <cell r="M328">
            <v>101</v>
          </cell>
          <cell r="N328">
            <v>21887586</v>
          </cell>
          <cell r="O328">
            <v>21887586</v>
          </cell>
          <cell r="P328">
            <v>1654</v>
          </cell>
          <cell r="Q328">
            <v>21887586</v>
          </cell>
        </row>
        <row r="329">
          <cell r="A329" t="str">
            <v>TCM1384Promedio</v>
          </cell>
          <cell r="B329" t="str">
            <v>TCM4Promedio</v>
          </cell>
          <cell r="C329" t="str">
            <v>TCM</v>
          </cell>
          <cell r="D329">
            <v>1158</v>
          </cell>
          <cell r="E329">
            <v>1384</v>
          </cell>
          <cell r="F329" t="str">
            <v>AVG</v>
          </cell>
          <cell r="G329">
            <v>19296.172566371682</v>
          </cell>
          <cell r="H329">
            <v>-7456156.8318584077</v>
          </cell>
          <cell r="I329">
            <v>101</v>
          </cell>
          <cell r="J329">
            <v>4</v>
          </cell>
          <cell r="L329" t="str">
            <v>Promedio</v>
          </cell>
          <cell r="M329">
            <v>101</v>
          </cell>
          <cell r="N329">
            <v>19249746</v>
          </cell>
          <cell r="O329">
            <v>19249746</v>
          </cell>
          <cell r="P329">
            <v>1384</v>
          </cell>
          <cell r="Q329">
            <v>19249746</v>
          </cell>
        </row>
        <row r="330">
          <cell r="A330" t="str">
            <v>TCM1158Promedio</v>
          </cell>
          <cell r="B330" t="str">
            <v>TCM5Promedio</v>
          </cell>
          <cell r="C330" t="str">
            <v>TCM</v>
          </cell>
          <cell r="D330">
            <v>968</v>
          </cell>
          <cell r="E330">
            <v>1158</v>
          </cell>
          <cell r="F330" t="str">
            <v>AVG</v>
          </cell>
          <cell r="G330">
            <v>13634.336842105264</v>
          </cell>
          <cell r="H330">
            <v>-899751.06315789558</v>
          </cell>
          <cell r="I330">
            <v>101</v>
          </cell>
          <cell r="J330">
            <v>5</v>
          </cell>
          <cell r="L330" t="str">
            <v>Promedio</v>
          </cell>
          <cell r="M330">
            <v>101</v>
          </cell>
          <cell r="N330">
            <v>14888811</v>
          </cell>
          <cell r="O330">
            <v>14888811</v>
          </cell>
          <cell r="P330">
            <v>1158</v>
          </cell>
          <cell r="Q330">
            <v>14888811</v>
          </cell>
        </row>
        <row r="331">
          <cell r="A331" t="str">
            <v>TCM968Promedio</v>
          </cell>
          <cell r="B331" t="str">
            <v>TCM6Promedio</v>
          </cell>
          <cell r="C331" t="str">
            <v>TCM</v>
          </cell>
          <cell r="D331">
            <v>807</v>
          </cell>
          <cell r="E331">
            <v>968</v>
          </cell>
          <cell r="F331" t="str">
            <v>AVG</v>
          </cell>
          <cell r="G331">
            <v>18680.832298136647</v>
          </cell>
          <cell r="H331">
            <v>-5784758.6645962745</v>
          </cell>
          <cell r="I331">
            <v>101</v>
          </cell>
          <cell r="J331">
            <v>6</v>
          </cell>
          <cell r="L331" t="str">
            <v>Promedio</v>
          </cell>
          <cell r="M331">
            <v>101</v>
          </cell>
          <cell r="N331">
            <v>12298287</v>
          </cell>
          <cell r="O331">
            <v>12298287</v>
          </cell>
          <cell r="P331">
            <v>968</v>
          </cell>
          <cell r="Q331">
            <v>12298287</v>
          </cell>
        </row>
        <row r="332">
          <cell r="A332" t="str">
            <v>TCM807Promedio</v>
          </cell>
          <cell r="B332" t="str">
            <v>TCM7Promedio</v>
          </cell>
          <cell r="C332" t="str">
            <v>TCM</v>
          </cell>
          <cell r="D332">
            <v>674</v>
          </cell>
          <cell r="E332">
            <v>807</v>
          </cell>
          <cell r="F332" t="str">
            <v>AVG</v>
          </cell>
          <cell r="G332">
            <v>13037.962406015038</v>
          </cell>
          <cell r="H332">
            <v>-1230962.6616541352</v>
          </cell>
          <cell r="I332">
            <v>101</v>
          </cell>
          <cell r="J332">
            <v>7</v>
          </cell>
          <cell r="L332" t="str">
            <v>Promedio</v>
          </cell>
          <cell r="M332">
            <v>101</v>
          </cell>
          <cell r="N332">
            <v>9290673</v>
          </cell>
          <cell r="O332">
            <v>9290673</v>
          </cell>
          <cell r="P332">
            <v>807</v>
          </cell>
          <cell r="Q332">
            <v>9290673</v>
          </cell>
        </row>
        <row r="333">
          <cell r="A333" t="str">
            <v>TCM674Promedio</v>
          </cell>
          <cell r="B333" t="str">
            <v>TCM8Promedio</v>
          </cell>
          <cell r="C333" t="str">
            <v>TCM</v>
          </cell>
          <cell r="D333">
            <v>566</v>
          </cell>
          <cell r="E333">
            <v>674</v>
          </cell>
          <cell r="F333" t="str">
            <v>AVG</v>
          </cell>
          <cell r="G333">
            <v>16811.537037037036</v>
          </cell>
          <cell r="H333">
            <v>-3774351.9629629627</v>
          </cell>
          <cell r="I333">
            <v>101</v>
          </cell>
          <cell r="J333">
            <v>8</v>
          </cell>
          <cell r="L333" t="str">
            <v>Promedio</v>
          </cell>
          <cell r="M333">
            <v>101</v>
          </cell>
          <cell r="N333">
            <v>7556624</v>
          </cell>
          <cell r="O333">
            <v>7556624</v>
          </cell>
          <cell r="P333">
            <v>674</v>
          </cell>
          <cell r="Q333">
            <v>7556624</v>
          </cell>
        </row>
        <row r="334">
          <cell r="A334" t="str">
            <v>TCM566Promedio</v>
          </cell>
          <cell r="B334" t="str">
            <v>TCM9Promedio</v>
          </cell>
          <cell r="C334" t="str">
            <v>TCM</v>
          </cell>
          <cell r="D334">
            <v>478</v>
          </cell>
          <cell r="E334">
            <v>566</v>
          </cell>
          <cell r="F334" t="str">
            <v>AVG</v>
          </cell>
          <cell r="G334">
            <v>14542.477272727272</v>
          </cell>
          <cell r="H334">
            <v>-2490064.1363636358</v>
          </cell>
          <cell r="I334">
            <v>101</v>
          </cell>
          <cell r="J334">
            <v>9</v>
          </cell>
          <cell r="L334" t="str">
            <v>Promedio</v>
          </cell>
          <cell r="M334">
            <v>101</v>
          </cell>
          <cell r="N334">
            <v>5740978</v>
          </cell>
          <cell r="O334">
            <v>5740978</v>
          </cell>
          <cell r="P334">
            <v>566</v>
          </cell>
          <cell r="Q334">
            <v>5740978</v>
          </cell>
        </row>
        <row r="335">
          <cell r="A335" t="str">
            <v>TCM478Promedio</v>
          </cell>
          <cell r="B335" t="str">
            <v>TCM10Promedio</v>
          </cell>
          <cell r="C335" t="str">
            <v>TCM</v>
          </cell>
          <cell r="D335">
            <v>404</v>
          </cell>
          <cell r="E335">
            <v>478</v>
          </cell>
          <cell r="F335" t="str">
            <v>AVG</v>
          </cell>
          <cell r="G335">
            <v>14453.945945945947</v>
          </cell>
          <cell r="H335">
            <v>-2447746.1621621624</v>
          </cell>
          <cell r="I335">
            <v>101</v>
          </cell>
          <cell r="J335">
            <v>10</v>
          </cell>
          <cell r="L335" t="str">
            <v>Promedio</v>
          </cell>
          <cell r="M335">
            <v>101</v>
          </cell>
          <cell r="N335">
            <v>4461240</v>
          </cell>
          <cell r="O335">
            <v>4461240</v>
          </cell>
          <cell r="P335">
            <v>478</v>
          </cell>
          <cell r="Q335">
            <v>4461240</v>
          </cell>
        </row>
        <row r="336">
          <cell r="A336" t="str">
            <v>TCM404Promedio</v>
          </cell>
          <cell r="B336" t="str">
            <v>TCM11Promedio</v>
          </cell>
          <cell r="C336" t="str">
            <v>TCM</v>
          </cell>
          <cell r="D336">
            <v>342</v>
          </cell>
          <cell r="E336">
            <v>404</v>
          </cell>
          <cell r="F336" t="str">
            <v>AVG</v>
          </cell>
          <cell r="G336">
            <v>12192.612903225807</v>
          </cell>
          <cell r="H336">
            <v>-1534167.6129032262</v>
          </cell>
          <cell r="I336">
            <v>101</v>
          </cell>
          <cell r="J336">
            <v>11</v>
          </cell>
          <cell r="L336" t="str">
            <v>Promedio</v>
          </cell>
          <cell r="M336">
            <v>101</v>
          </cell>
          <cell r="N336">
            <v>3391648</v>
          </cell>
          <cell r="O336">
            <v>3391648</v>
          </cell>
          <cell r="P336">
            <v>404</v>
          </cell>
          <cell r="Q336">
            <v>3391648</v>
          </cell>
        </row>
        <row r="337">
          <cell r="A337" t="str">
            <v>TCM342Promedio</v>
          </cell>
          <cell r="B337" t="str">
            <v>TCM12Promedio</v>
          </cell>
          <cell r="C337" t="str">
            <v>TCM</v>
          </cell>
          <cell r="D337">
            <v>291</v>
          </cell>
          <cell r="E337">
            <v>342</v>
          </cell>
          <cell r="F337" t="str">
            <v>AVG</v>
          </cell>
          <cell r="G337">
            <v>12423.431372549019</v>
          </cell>
          <cell r="H337">
            <v>-1613107.5294117643</v>
          </cell>
          <cell r="I337">
            <v>101</v>
          </cell>
          <cell r="J337">
            <v>12</v>
          </cell>
          <cell r="L337" t="str">
            <v>Promedio</v>
          </cell>
          <cell r="M337">
            <v>101</v>
          </cell>
          <cell r="N337">
            <v>2635706.0000000005</v>
          </cell>
          <cell r="O337">
            <v>2635706</v>
          </cell>
          <cell r="P337">
            <v>342</v>
          </cell>
          <cell r="Q337">
            <v>2635706.0000000005</v>
          </cell>
        </row>
        <row r="338">
          <cell r="A338" t="str">
            <v>TCM291Promedio</v>
          </cell>
          <cell r="B338" t="str">
            <v>TCM13Promedio</v>
          </cell>
          <cell r="C338" t="str">
            <v>TCM</v>
          </cell>
          <cell r="D338">
            <v>248</v>
          </cell>
          <cell r="E338">
            <v>291</v>
          </cell>
          <cell r="F338" t="str">
            <v>AVG</v>
          </cell>
          <cell r="G338">
            <v>9064.790697674418</v>
          </cell>
          <cell r="H338">
            <v>-635743.09302325547</v>
          </cell>
          <cell r="I338">
            <v>101</v>
          </cell>
          <cell r="J338">
            <v>13</v>
          </cell>
          <cell r="L338" t="str">
            <v>Promedio</v>
          </cell>
          <cell r="M338">
            <v>101</v>
          </cell>
          <cell r="N338">
            <v>2002111</v>
          </cell>
          <cell r="O338">
            <v>2002111</v>
          </cell>
          <cell r="P338">
            <v>291</v>
          </cell>
          <cell r="Q338">
            <v>2002111</v>
          </cell>
        </row>
        <row r="339">
          <cell r="A339" t="str">
            <v>TCM248Promedio</v>
          </cell>
          <cell r="B339" t="str">
            <v>TCM14Promedio</v>
          </cell>
          <cell r="C339" t="str">
            <v>TCM</v>
          </cell>
          <cell r="D339">
            <v>210</v>
          </cell>
          <cell r="E339">
            <v>248</v>
          </cell>
          <cell r="F339" t="str">
            <v>AVG</v>
          </cell>
          <cell r="G339">
            <v>7816.7368421052633</v>
          </cell>
          <cell r="H339">
            <v>-326225.7368421054</v>
          </cell>
          <cell r="I339">
            <v>101</v>
          </cell>
          <cell r="J339">
            <v>14</v>
          </cell>
          <cell r="L339" t="str">
            <v>Promedio</v>
          </cell>
          <cell r="M339">
            <v>101</v>
          </cell>
          <cell r="N339">
            <v>1612325</v>
          </cell>
          <cell r="O339">
            <v>1612325</v>
          </cell>
          <cell r="P339">
            <v>248</v>
          </cell>
          <cell r="Q339">
            <v>1612325</v>
          </cell>
        </row>
        <row r="340">
          <cell r="A340" t="str">
            <v>TCM210Promedio</v>
          </cell>
          <cell r="B340" t="str">
            <v>TCM15Promedio</v>
          </cell>
          <cell r="C340" t="str">
            <v>TCM</v>
          </cell>
          <cell r="D340">
            <v>176</v>
          </cell>
          <cell r="E340">
            <v>210</v>
          </cell>
          <cell r="F340" t="str">
            <v>AVG</v>
          </cell>
          <cell r="G340">
            <v>9407.5294117647063</v>
          </cell>
          <cell r="H340">
            <v>-660292.17647058843</v>
          </cell>
          <cell r="I340">
            <v>101</v>
          </cell>
          <cell r="J340">
            <v>15</v>
          </cell>
          <cell r="L340" t="str">
            <v>Promedio</v>
          </cell>
          <cell r="M340">
            <v>101</v>
          </cell>
          <cell r="N340">
            <v>1315289</v>
          </cell>
          <cell r="O340">
            <v>1315289</v>
          </cell>
          <cell r="P340">
            <v>210</v>
          </cell>
          <cell r="Q340">
            <v>1315289</v>
          </cell>
        </row>
        <row r="341">
          <cell r="A341" t="str">
            <v>TCM176Promedio</v>
          </cell>
          <cell r="B341" t="str">
            <v>TCM16Promedio</v>
          </cell>
          <cell r="C341" t="str">
            <v>TCM</v>
          </cell>
          <cell r="D341">
            <v>148</v>
          </cell>
          <cell r="E341">
            <v>176</v>
          </cell>
          <cell r="F341" t="str">
            <v>AVG</v>
          </cell>
          <cell r="G341">
            <v>4847.5</v>
          </cell>
          <cell r="H341">
            <v>142273</v>
          </cell>
          <cell r="I341">
            <v>101</v>
          </cell>
          <cell r="J341">
            <v>16</v>
          </cell>
          <cell r="L341" t="str">
            <v>Promedio</v>
          </cell>
          <cell r="M341">
            <v>101</v>
          </cell>
          <cell r="N341">
            <v>995433</v>
          </cell>
          <cell r="O341">
            <v>995433</v>
          </cell>
          <cell r="P341">
            <v>176</v>
          </cell>
          <cell r="Q341">
            <v>995433</v>
          </cell>
        </row>
        <row r="342">
          <cell r="A342" t="str">
            <v>TCM148Promedio</v>
          </cell>
          <cell r="B342" t="str">
            <v>TCM17Promedio</v>
          </cell>
          <cell r="C342" t="str">
            <v>TCM</v>
          </cell>
          <cell r="D342">
            <v>124</v>
          </cell>
          <cell r="E342">
            <v>148</v>
          </cell>
          <cell r="F342" t="str">
            <v>AVG</v>
          </cell>
          <cell r="G342">
            <v>6157.583333333333</v>
          </cell>
          <cell r="H342">
            <v>-51619.333333333256</v>
          </cell>
          <cell r="I342">
            <v>101</v>
          </cell>
          <cell r="J342">
            <v>17</v>
          </cell>
          <cell r="L342" t="str">
            <v>Promedio</v>
          </cell>
          <cell r="M342">
            <v>101</v>
          </cell>
          <cell r="N342">
            <v>859703</v>
          </cell>
          <cell r="O342">
            <v>859703</v>
          </cell>
          <cell r="P342">
            <v>148</v>
          </cell>
          <cell r="Q342">
            <v>859703</v>
          </cell>
        </row>
        <row r="343">
          <cell r="A343" t="str">
            <v>TCM124Promedio</v>
          </cell>
          <cell r="B343" t="str">
            <v>TCM18Promedio</v>
          </cell>
          <cell r="C343" t="str">
            <v>TCM</v>
          </cell>
          <cell r="D343">
            <v>106</v>
          </cell>
          <cell r="E343">
            <v>124</v>
          </cell>
          <cell r="F343" t="str">
            <v>AVG</v>
          </cell>
          <cell r="G343">
            <v>9916.1666666666661</v>
          </cell>
          <cell r="H343">
            <v>-517683.66666666651</v>
          </cell>
          <cell r="I343">
            <v>101</v>
          </cell>
          <cell r="J343">
            <v>18</v>
          </cell>
          <cell r="L343" t="str">
            <v>Promedio</v>
          </cell>
          <cell r="M343">
            <v>101</v>
          </cell>
          <cell r="N343">
            <v>711921</v>
          </cell>
          <cell r="O343">
            <v>711921</v>
          </cell>
          <cell r="P343">
            <v>124</v>
          </cell>
          <cell r="Q343">
            <v>711921</v>
          </cell>
        </row>
        <row r="344">
          <cell r="A344" t="str">
            <v>TCM106Promedio</v>
          </cell>
          <cell r="B344" t="str">
            <v>TCM19Promedio</v>
          </cell>
          <cell r="C344" t="str">
            <v>TCM</v>
          </cell>
          <cell r="D344">
            <v>85</v>
          </cell>
          <cell r="E344">
            <v>106</v>
          </cell>
          <cell r="F344" t="str">
            <v>AVG</v>
          </cell>
          <cell r="G344">
            <v>3685.7333333333331</v>
          </cell>
          <cell r="H344">
            <v>142742.26666666666</v>
          </cell>
          <cell r="I344">
            <v>101</v>
          </cell>
          <cell r="J344">
            <v>19</v>
          </cell>
          <cell r="L344" t="str">
            <v>Promedio</v>
          </cell>
          <cell r="M344">
            <v>101</v>
          </cell>
          <cell r="N344">
            <v>533430</v>
          </cell>
          <cell r="O344">
            <v>533430</v>
          </cell>
          <cell r="P344">
            <v>106</v>
          </cell>
          <cell r="Q344">
            <v>533430</v>
          </cell>
        </row>
        <row r="345">
          <cell r="A345" t="str">
            <v>TCM91Promedio</v>
          </cell>
          <cell r="B345" t="str">
            <v/>
          </cell>
          <cell r="C345" t="str">
            <v>TCM</v>
          </cell>
          <cell r="D345" t="str">
            <v/>
          </cell>
          <cell r="E345">
            <v>91</v>
          </cell>
          <cell r="F345" t="str">
            <v>AVG</v>
          </cell>
          <cell r="G345">
            <v>3685.7333333333331</v>
          </cell>
          <cell r="H345">
            <v>142742.26666666666</v>
          </cell>
          <cell r="I345">
            <v>101</v>
          </cell>
          <cell r="J345">
            <v>20</v>
          </cell>
          <cell r="L345" t="str">
            <v>Promedio</v>
          </cell>
          <cell r="M345">
            <v>101</v>
          </cell>
          <cell r="N345">
            <v>478144</v>
          </cell>
          <cell r="O345">
            <v>478144</v>
          </cell>
          <cell r="P345">
            <v>91</v>
          </cell>
          <cell r="Q345">
            <v>478144</v>
          </cell>
        </row>
        <row r="346">
          <cell r="A346" t="str">
            <v>TCM1654Percentil 10</v>
          </cell>
          <cell r="B346" t="str">
            <v>TCM1Percentil 10</v>
          </cell>
          <cell r="C346" t="str">
            <v>TCM</v>
          </cell>
          <cell r="D346">
            <v>1384</v>
          </cell>
          <cell r="E346">
            <v>1800</v>
          </cell>
          <cell r="F346" t="str">
            <v>P10</v>
          </cell>
          <cell r="G346">
            <v>8810.4222222222215</v>
          </cell>
          <cell r="H346">
            <v>-551855.35555555485</v>
          </cell>
          <cell r="I346">
            <v>10</v>
          </cell>
          <cell r="J346">
            <v>1</v>
          </cell>
          <cell r="L346" t="str">
            <v>Percentil 10</v>
          </cell>
          <cell r="M346">
            <v>10</v>
          </cell>
          <cell r="N346">
            <v>14020583</v>
          </cell>
          <cell r="O346">
            <v>14020583</v>
          </cell>
          <cell r="P346">
            <v>1654</v>
          </cell>
          <cell r="Q346">
            <v>15306904.644444443</v>
          </cell>
        </row>
        <row r="347">
          <cell r="A347" t="str">
            <v>TCM1384Percentil 10</v>
          </cell>
          <cell r="B347" t="str">
            <v>TCM2Percentil 10</v>
          </cell>
          <cell r="C347" t="str">
            <v>TCM</v>
          </cell>
          <cell r="D347">
            <v>1158</v>
          </cell>
          <cell r="E347">
            <v>1384</v>
          </cell>
          <cell r="F347" t="str">
            <v>P10</v>
          </cell>
          <cell r="G347">
            <v>10858.765486725664</v>
          </cell>
          <cell r="H347">
            <v>-3386762.4336283188</v>
          </cell>
          <cell r="I347">
            <v>10</v>
          </cell>
          <cell r="J347">
            <v>2</v>
          </cell>
          <cell r="L347" t="str">
            <v>Percentil 10</v>
          </cell>
          <cell r="M347">
            <v>10</v>
          </cell>
          <cell r="N347">
            <v>11641769</v>
          </cell>
          <cell r="O347">
            <v>11641769</v>
          </cell>
          <cell r="P347">
            <v>1384</v>
          </cell>
          <cell r="Q347">
            <v>11641769</v>
          </cell>
        </row>
        <row r="348">
          <cell r="A348" t="str">
            <v>TCM1158Percentil 10</v>
          </cell>
          <cell r="B348" t="str">
            <v>TCM3Percentil 10</v>
          </cell>
          <cell r="C348" t="str">
            <v>TCM</v>
          </cell>
          <cell r="D348">
            <v>968</v>
          </cell>
          <cell r="E348">
            <v>1158</v>
          </cell>
          <cell r="F348" t="str">
            <v>P10</v>
          </cell>
          <cell r="G348">
            <v>9220.1421052631576</v>
          </cell>
          <cell r="H348">
            <v>-1489236.5578947365</v>
          </cell>
          <cell r="I348">
            <v>10</v>
          </cell>
          <cell r="J348">
            <v>3</v>
          </cell>
          <cell r="L348" t="str">
            <v>Percentil 10</v>
          </cell>
          <cell r="M348">
            <v>10</v>
          </cell>
          <cell r="N348">
            <v>9187688</v>
          </cell>
          <cell r="O348">
            <v>9187688</v>
          </cell>
          <cell r="P348">
            <v>1158</v>
          </cell>
          <cell r="Q348">
            <v>9187688</v>
          </cell>
        </row>
        <row r="349">
          <cell r="A349" t="str">
            <v>TCM968Percentil 10</v>
          </cell>
          <cell r="B349" t="str">
            <v>TCM4Percentil 10</v>
          </cell>
          <cell r="C349" t="str">
            <v>TCM</v>
          </cell>
          <cell r="D349">
            <v>807</v>
          </cell>
          <cell r="E349">
            <v>968</v>
          </cell>
          <cell r="F349" t="str">
            <v>P10</v>
          </cell>
          <cell r="G349">
            <v>9728.2298136645968</v>
          </cell>
          <cell r="H349">
            <v>-1981065.4596273303</v>
          </cell>
          <cell r="I349">
            <v>10</v>
          </cell>
          <cell r="J349">
            <v>4</v>
          </cell>
          <cell r="L349" t="str">
            <v>Percentil 10</v>
          </cell>
          <cell r="M349">
            <v>10</v>
          </cell>
          <cell r="N349">
            <v>7435861</v>
          </cell>
          <cell r="O349">
            <v>7435861</v>
          </cell>
          <cell r="P349">
            <v>968</v>
          </cell>
          <cell r="Q349">
            <v>7435861</v>
          </cell>
        </row>
        <row r="350">
          <cell r="A350" t="str">
            <v>TCM807Percentil 10</v>
          </cell>
          <cell r="B350" t="str">
            <v>TCM5Percentil 10</v>
          </cell>
          <cell r="C350" t="str">
            <v>TCM</v>
          </cell>
          <cell r="D350">
            <v>674</v>
          </cell>
          <cell r="E350">
            <v>807</v>
          </cell>
          <cell r="F350" t="str">
            <v>P10</v>
          </cell>
          <cell r="G350">
            <v>8766.1954887218053</v>
          </cell>
          <cell r="H350">
            <v>-1204703.7593984967</v>
          </cell>
          <cell r="I350">
            <v>10</v>
          </cell>
          <cell r="J350">
            <v>5</v>
          </cell>
          <cell r="L350" t="str">
            <v>Percentil 10</v>
          </cell>
          <cell r="M350">
            <v>10</v>
          </cell>
          <cell r="N350">
            <v>5869616</v>
          </cell>
          <cell r="O350">
            <v>5869616</v>
          </cell>
          <cell r="P350">
            <v>807</v>
          </cell>
          <cell r="Q350">
            <v>5869616</v>
          </cell>
        </row>
        <row r="351">
          <cell r="A351" t="str">
            <v>TCM674Percentil 10</v>
          </cell>
          <cell r="B351" t="str">
            <v>TCM6Percentil 10</v>
          </cell>
          <cell r="C351" t="str">
            <v>TCM</v>
          </cell>
          <cell r="D351">
            <v>566</v>
          </cell>
          <cell r="E351">
            <v>674</v>
          </cell>
          <cell r="F351" t="str">
            <v>P10</v>
          </cell>
          <cell r="G351">
            <v>10004.175925925925</v>
          </cell>
          <cell r="H351">
            <v>-2039102.5740740737</v>
          </cell>
          <cell r="I351">
            <v>10</v>
          </cell>
          <cell r="J351">
            <v>6</v>
          </cell>
          <cell r="L351" t="str">
            <v>Percentil 10</v>
          </cell>
          <cell r="M351">
            <v>10</v>
          </cell>
          <cell r="N351">
            <v>4703712</v>
          </cell>
          <cell r="O351">
            <v>4703712</v>
          </cell>
          <cell r="P351">
            <v>674</v>
          </cell>
          <cell r="Q351">
            <v>4703712</v>
          </cell>
        </row>
        <row r="352">
          <cell r="A352" t="str">
            <v>TCM566Percentil 10</v>
          </cell>
          <cell r="B352" t="str">
            <v>TCM7Percentil 10</v>
          </cell>
          <cell r="C352" t="str">
            <v>TCM</v>
          </cell>
          <cell r="D352">
            <v>478</v>
          </cell>
          <cell r="E352">
            <v>566</v>
          </cell>
          <cell r="F352" t="str">
            <v>P10</v>
          </cell>
          <cell r="G352">
            <v>9156.386363636364</v>
          </cell>
          <cell r="H352">
            <v>-1559253.6818181816</v>
          </cell>
          <cell r="I352">
            <v>10</v>
          </cell>
          <cell r="J352">
            <v>7</v>
          </cell>
          <cell r="L352" t="str">
            <v>Percentil 10</v>
          </cell>
          <cell r="M352">
            <v>10</v>
          </cell>
          <cell r="N352">
            <v>3623261</v>
          </cell>
          <cell r="O352">
            <v>3623261</v>
          </cell>
          <cell r="P352">
            <v>566</v>
          </cell>
          <cell r="Q352">
            <v>3623261</v>
          </cell>
        </row>
        <row r="353">
          <cell r="A353" t="str">
            <v>TCM478Percentil 10</v>
          </cell>
          <cell r="B353" t="str">
            <v>TCM8Percentil 10</v>
          </cell>
          <cell r="C353" t="str">
            <v>TCM</v>
          </cell>
          <cell r="D353">
            <v>404</v>
          </cell>
          <cell r="E353">
            <v>478</v>
          </cell>
          <cell r="F353" t="str">
            <v>P10</v>
          </cell>
          <cell r="G353">
            <v>10565.121621621622</v>
          </cell>
          <cell r="H353">
            <v>-2232629.1351351356</v>
          </cell>
          <cell r="I353">
            <v>10</v>
          </cell>
          <cell r="J353">
            <v>8</v>
          </cell>
          <cell r="L353" t="str">
            <v>Percentil 10</v>
          </cell>
          <cell r="M353">
            <v>10</v>
          </cell>
          <cell r="N353">
            <v>2817499</v>
          </cell>
          <cell r="O353">
            <v>2817499</v>
          </cell>
          <cell r="P353">
            <v>478</v>
          </cell>
          <cell r="Q353">
            <v>2817499</v>
          </cell>
        </row>
        <row r="354">
          <cell r="A354" t="str">
            <v>TCM404Percentil 10</v>
          </cell>
          <cell r="B354" t="str">
            <v>TCM9Percentil 10</v>
          </cell>
          <cell r="C354" t="str">
            <v>TCM</v>
          </cell>
          <cell r="D354">
            <v>342</v>
          </cell>
          <cell r="E354">
            <v>404</v>
          </cell>
          <cell r="F354" t="str">
            <v>P10</v>
          </cell>
          <cell r="G354">
            <v>6959.0806451612907</v>
          </cell>
          <cell r="H354">
            <v>-775788.58064516122</v>
          </cell>
          <cell r="I354">
            <v>10</v>
          </cell>
          <cell r="J354">
            <v>9</v>
          </cell>
          <cell r="L354" t="str">
            <v>Percentil 10</v>
          </cell>
          <cell r="M354">
            <v>10</v>
          </cell>
          <cell r="N354">
            <v>2035680</v>
          </cell>
          <cell r="O354">
            <v>2035680</v>
          </cell>
          <cell r="P354">
            <v>404</v>
          </cell>
          <cell r="Q354">
            <v>2035680</v>
          </cell>
        </row>
        <row r="355">
          <cell r="A355" t="str">
            <v>TCM342Percentil 10</v>
          </cell>
          <cell r="B355" t="str">
            <v>TCM10Percentil 10</v>
          </cell>
          <cell r="C355" t="str">
            <v>TCM</v>
          </cell>
          <cell r="D355">
            <v>291</v>
          </cell>
          <cell r="E355">
            <v>342</v>
          </cell>
          <cell r="F355" t="str">
            <v>P10</v>
          </cell>
          <cell r="G355">
            <v>8721.2352941176468</v>
          </cell>
          <cell r="H355">
            <v>-1378445.4705882352</v>
          </cell>
          <cell r="I355">
            <v>10</v>
          </cell>
          <cell r="J355">
            <v>10</v>
          </cell>
          <cell r="L355" t="str">
            <v>Percentil 10</v>
          </cell>
          <cell r="M355">
            <v>10</v>
          </cell>
          <cell r="N355">
            <v>1604217</v>
          </cell>
          <cell r="O355">
            <v>1604217</v>
          </cell>
          <cell r="P355">
            <v>342</v>
          </cell>
          <cell r="Q355">
            <v>1604217</v>
          </cell>
        </row>
        <row r="356">
          <cell r="A356" t="str">
            <v>TCM291Percentil 10</v>
          </cell>
          <cell r="B356" t="str">
            <v>TCM11Percentil 10</v>
          </cell>
          <cell r="C356" t="str">
            <v>TCM</v>
          </cell>
          <cell r="D356">
            <v>248</v>
          </cell>
          <cell r="E356">
            <v>291</v>
          </cell>
          <cell r="F356" t="str">
            <v>P10</v>
          </cell>
          <cell r="G356">
            <v>6120.8139534883721</v>
          </cell>
          <cell r="H356">
            <v>-621722.86046511633</v>
          </cell>
          <cell r="I356">
            <v>10</v>
          </cell>
          <cell r="J356">
            <v>11</v>
          </cell>
          <cell r="L356" t="str">
            <v>Percentil 10</v>
          </cell>
          <cell r="M356">
            <v>10</v>
          </cell>
          <cell r="N356">
            <v>1159434</v>
          </cell>
          <cell r="O356">
            <v>1159434</v>
          </cell>
          <cell r="P356">
            <v>291</v>
          </cell>
          <cell r="Q356">
            <v>1159434</v>
          </cell>
        </row>
        <row r="357">
          <cell r="A357" t="str">
            <v>TCM248Percentil 10</v>
          </cell>
          <cell r="B357" t="str">
            <v>TCM12Percentil 10</v>
          </cell>
          <cell r="C357" t="str">
            <v>TCM</v>
          </cell>
          <cell r="D357">
            <v>210</v>
          </cell>
          <cell r="E357">
            <v>248</v>
          </cell>
          <cell r="F357" t="str">
            <v>P10</v>
          </cell>
          <cell r="G357">
            <v>6036.7631578947367</v>
          </cell>
          <cell r="H357">
            <v>-600878.2631578946</v>
          </cell>
          <cell r="I357">
            <v>10</v>
          </cell>
          <cell r="J357">
            <v>12</v>
          </cell>
          <cell r="L357" t="str">
            <v>Percentil 10</v>
          </cell>
          <cell r="M357">
            <v>10</v>
          </cell>
          <cell r="N357">
            <v>896239</v>
          </cell>
          <cell r="O357">
            <v>896239</v>
          </cell>
          <cell r="P357">
            <v>248</v>
          </cell>
          <cell r="Q357">
            <v>896239</v>
          </cell>
        </row>
        <row r="358">
          <cell r="A358" t="str">
            <v>TCM210Percentil 10</v>
          </cell>
          <cell r="B358" t="str">
            <v>TCM13Percentil 10</v>
          </cell>
          <cell r="C358" t="str">
            <v>TCM</v>
          </cell>
          <cell r="D358">
            <v>176</v>
          </cell>
          <cell r="E358">
            <v>210</v>
          </cell>
          <cell r="F358" t="str">
            <v>P10</v>
          </cell>
          <cell r="G358">
            <v>4083.1176470588234</v>
          </cell>
          <cell r="H358">
            <v>-190612.70588235289</v>
          </cell>
          <cell r="I358">
            <v>10</v>
          </cell>
          <cell r="J358">
            <v>13</v>
          </cell>
          <cell r="L358" t="str">
            <v>Percentil 10</v>
          </cell>
          <cell r="M358">
            <v>10</v>
          </cell>
          <cell r="N358">
            <v>666842</v>
          </cell>
          <cell r="O358">
            <v>666842</v>
          </cell>
          <cell r="P358">
            <v>210</v>
          </cell>
          <cell r="Q358">
            <v>666842</v>
          </cell>
        </row>
        <row r="359">
          <cell r="A359" t="str">
            <v>TCM176Percentil 10</v>
          </cell>
          <cell r="B359" t="str">
            <v>TCM14Percentil 10</v>
          </cell>
          <cell r="C359" t="str">
            <v>TCM</v>
          </cell>
          <cell r="D359">
            <v>148</v>
          </cell>
          <cell r="E359">
            <v>176</v>
          </cell>
          <cell r="F359" t="str">
            <v>P10</v>
          </cell>
          <cell r="G359">
            <v>3095</v>
          </cell>
          <cell r="H359">
            <v>-16704</v>
          </cell>
          <cell r="I359">
            <v>10</v>
          </cell>
          <cell r="J359">
            <v>14</v>
          </cell>
          <cell r="L359" t="str">
            <v>Percentil 10</v>
          </cell>
          <cell r="M359">
            <v>10</v>
          </cell>
          <cell r="N359">
            <v>528016</v>
          </cell>
          <cell r="O359">
            <v>528016</v>
          </cell>
          <cell r="P359">
            <v>176</v>
          </cell>
          <cell r="Q359">
            <v>528016</v>
          </cell>
        </row>
        <row r="360">
          <cell r="A360" t="str">
            <v>TCM148Percentil 10</v>
          </cell>
          <cell r="B360" t="str">
            <v>TCM15Percentil 10</v>
          </cell>
          <cell r="C360" t="str">
            <v>TCM</v>
          </cell>
          <cell r="D360">
            <v>124</v>
          </cell>
          <cell r="E360">
            <v>148</v>
          </cell>
          <cell r="F360" t="str">
            <v>P10</v>
          </cell>
          <cell r="G360">
            <v>2611.6666666666665</v>
          </cell>
          <cell r="H360">
            <v>54829.333333333372</v>
          </cell>
          <cell r="I360">
            <v>10</v>
          </cell>
          <cell r="J360">
            <v>15</v>
          </cell>
          <cell r="L360" t="str">
            <v>Percentil 10</v>
          </cell>
          <cell r="M360">
            <v>10</v>
          </cell>
          <cell r="N360">
            <v>441356</v>
          </cell>
          <cell r="O360">
            <v>441356</v>
          </cell>
          <cell r="P360">
            <v>148</v>
          </cell>
          <cell r="Q360">
            <v>441356</v>
          </cell>
        </row>
        <row r="361">
          <cell r="A361" t="str">
            <v>TCM124Percentil 10</v>
          </cell>
          <cell r="B361" t="str">
            <v>TCM16Percentil 10</v>
          </cell>
          <cell r="C361" t="str">
            <v>TCM</v>
          </cell>
          <cell r="D361">
            <v>98</v>
          </cell>
          <cell r="E361">
            <v>124</v>
          </cell>
          <cell r="F361" t="str">
            <v>P10</v>
          </cell>
          <cell r="G361">
            <v>2790.7222222222222</v>
          </cell>
          <cell r="H361">
            <v>32626.444444444438</v>
          </cell>
          <cell r="I361">
            <v>10</v>
          </cell>
          <cell r="J361">
            <v>16</v>
          </cell>
          <cell r="L361" t="str">
            <v>Percentil 10</v>
          </cell>
          <cell r="M361">
            <v>10</v>
          </cell>
          <cell r="N361">
            <v>378676</v>
          </cell>
          <cell r="O361">
            <v>378676</v>
          </cell>
          <cell r="P361">
            <v>124</v>
          </cell>
          <cell r="Q361">
            <v>378676</v>
          </cell>
        </row>
        <row r="362">
          <cell r="A362" t="str">
            <v>TCM106Percentil 10</v>
          </cell>
          <cell r="B362" t="str">
            <v/>
          </cell>
          <cell r="C362" t="str">
            <v>TCM</v>
          </cell>
          <cell r="D362" t="str">
            <v/>
          </cell>
          <cell r="E362">
            <v>106</v>
          </cell>
          <cell r="F362" t="str">
            <v>P10</v>
          </cell>
          <cell r="G362">
            <v>2790.7222222222222</v>
          </cell>
          <cell r="H362">
            <v>32626.444444444438</v>
          </cell>
          <cell r="I362">
            <v>10</v>
          </cell>
          <cell r="J362">
            <v>17</v>
          </cell>
          <cell r="L362" t="str">
            <v>Percentil 10</v>
          </cell>
          <cell r="M362">
            <v>10</v>
          </cell>
          <cell r="N362">
            <v>328443</v>
          </cell>
          <cell r="O362">
            <v>328443</v>
          </cell>
          <cell r="P362">
            <v>106</v>
          </cell>
          <cell r="Q362">
            <v>328443</v>
          </cell>
        </row>
        <row r="363">
          <cell r="A363" t="str">
            <v>TCM1654Percentil 25</v>
          </cell>
          <cell r="B363" t="str">
            <v>TCM1Percentil 25</v>
          </cell>
          <cell r="C363" t="str">
            <v>TCM</v>
          </cell>
          <cell r="D363">
            <v>1384</v>
          </cell>
          <cell r="E363">
            <v>1800</v>
          </cell>
          <cell r="F363" t="str">
            <v>P25</v>
          </cell>
          <cell r="G363">
            <v>7780.1222222222223</v>
          </cell>
          <cell r="H363">
            <v>2544943.8444444444</v>
          </cell>
          <cell r="I363">
            <v>25</v>
          </cell>
          <cell r="J363">
            <v>1</v>
          </cell>
          <cell r="L363" t="str">
            <v>Percentil 25</v>
          </cell>
          <cell r="M363">
            <v>25</v>
          </cell>
          <cell r="N363">
            <v>15413266</v>
          </cell>
          <cell r="O363">
            <v>15413266</v>
          </cell>
          <cell r="P363">
            <v>1654</v>
          </cell>
          <cell r="Q363">
            <v>16549163.844444444</v>
          </cell>
        </row>
        <row r="364">
          <cell r="A364" t="str">
            <v>TCM1384Percentil 25</v>
          </cell>
          <cell r="B364" t="str">
            <v>TCM2Percentil 25</v>
          </cell>
          <cell r="C364" t="str">
            <v>TCM</v>
          </cell>
          <cell r="D364">
            <v>1158</v>
          </cell>
          <cell r="E364">
            <v>1384</v>
          </cell>
          <cell r="F364" t="str">
            <v>P25</v>
          </cell>
          <cell r="G364">
            <v>7993.1327433628321</v>
          </cell>
          <cell r="H364">
            <v>2250137.2831858397</v>
          </cell>
          <cell r="I364">
            <v>25</v>
          </cell>
          <cell r="J364">
            <v>2</v>
          </cell>
          <cell r="L364" t="str">
            <v>Percentil 25</v>
          </cell>
          <cell r="M364">
            <v>25</v>
          </cell>
          <cell r="N364">
            <v>13312633</v>
          </cell>
          <cell r="O364">
            <v>13312633</v>
          </cell>
          <cell r="P364">
            <v>1384</v>
          </cell>
          <cell r="Q364">
            <v>13312633</v>
          </cell>
        </row>
        <row r="365">
          <cell r="A365" t="str">
            <v>TCM1158Percentil 25</v>
          </cell>
          <cell r="B365" t="str">
            <v>TCM3Percentil 25</v>
          </cell>
          <cell r="C365" t="str">
            <v>TCM</v>
          </cell>
          <cell r="D365">
            <v>968</v>
          </cell>
          <cell r="E365">
            <v>1158</v>
          </cell>
          <cell r="F365" t="str">
            <v>P25</v>
          </cell>
          <cell r="G365">
            <v>13029.3</v>
          </cell>
          <cell r="H365">
            <v>-3581744.3999999985</v>
          </cell>
          <cell r="I365">
            <v>25</v>
          </cell>
          <cell r="J365">
            <v>3</v>
          </cell>
          <cell r="L365" t="str">
            <v>Percentil 25</v>
          </cell>
          <cell r="M365">
            <v>25</v>
          </cell>
          <cell r="N365">
            <v>11506185</v>
          </cell>
          <cell r="O365">
            <v>11506185</v>
          </cell>
          <cell r="P365">
            <v>1158</v>
          </cell>
          <cell r="Q365">
            <v>11506185</v>
          </cell>
        </row>
        <row r="366">
          <cell r="A366" t="str">
            <v>TCM968Percentil 25</v>
          </cell>
          <cell r="B366" t="str">
            <v>TCM4Percentil 25</v>
          </cell>
          <cell r="C366" t="str">
            <v>TCM</v>
          </cell>
          <cell r="D366">
            <v>807</v>
          </cell>
          <cell r="E366">
            <v>968</v>
          </cell>
          <cell r="F366" t="str">
            <v>P25</v>
          </cell>
          <cell r="G366">
            <v>11623.316770186335</v>
          </cell>
          <cell r="H366">
            <v>-2220752.6335403714</v>
          </cell>
          <cell r="I366">
            <v>25</v>
          </cell>
          <cell r="J366">
            <v>4</v>
          </cell>
          <cell r="L366" t="str">
            <v>Percentil 25</v>
          </cell>
          <cell r="M366">
            <v>25</v>
          </cell>
          <cell r="N366">
            <v>9030618</v>
          </cell>
          <cell r="O366">
            <v>9030618</v>
          </cell>
          <cell r="P366">
            <v>968</v>
          </cell>
          <cell r="Q366">
            <v>9030618</v>
          </cell>
        </row>
        <row r="367">
          <cell r="A367" t="str">
            <v>TCM807Percentil 25</v>
          </cell>
          <cell r="B367" t="str">
            <v>TCM5Percentil 25</v>
          </cell>
          <cell r="C367" t="str">
            <v>TCM</v>
          </cell>
          <cell r="D367">
            <v>674</v>
          </cell>
          <cell r="E367">
            <v>807</v>
          </cell>
          <cell r="F367" t="str">
            <v>P25</v>
          </cell>
          <cell r="G367">
            <v>11422.526315789473</v>
          </cell>
          <cell r="H367">
            <v>-2058714.7368421052</v>
          </cell>
          <cell r="I367">
            <v>25</v>
          </cell>
          <cell r="J367">
            <v>5</v>
          </cell>
          <cell r="L367" t="str">
            <v>Percentil 25</v>
          </cell>
          <cell r="M367">
            <v>25</v>
          </cell>
          <cell r="N367">
            <v>7159264</v>
          </cell>
          <cell r="O367">
            <v>7159264</v>
          </cell>
          <cell r="P367">
            <v>807</v>
          </cell>
          <cell r="Q367">
            <v>7159264</v>
          </cell>
        </row>
        <row r="368">
          <cell r="A368" t="str">
            <v>TCM674Percentil 25</v>
          </cell>
          <cell r="B368" t="str">
            <v>TCM6Percentil 25</v>
          </cell>
          <cell r="C368" t="str">
            <v>TCM</v>
          </cell>
          <cell r="D368">
            <v>566</v>
          </cell>
          <cell r="E368">
            <v>674</v>
          </cell>
          <cell r="F368" t="str">
            <v>P25</v>
          </cell>
          <cell r="G368">
            <v>11618.861111111111</v>
          </cell>
          <cell r="H368">
            <v>-2191044.388888889</v>
          </cell>
          <cell r="I368">
            <v>25</v>
          </cell>
          <cell r="J368">
            <v>6</v>
          </cell>
          <cell r="L368" t="str">
            <v>Percentil 25</v>
          </cell>
          <cell r="M368">
            <v>25</v>
          </cell>
          <cell r="N368">
            <v>5640068</v>
          </cell>
          <cell r="O368">
            <v>5640068</v>
          </cell>
          <cell r="P368">
            <v>674</v>
          </cell>
          <cell r="Q368">
            <v>5640068</v>
          </cell>
        </row>
        <row r="369">
          <cell r="A369" t="str">
            <v>TCM566Percentil 25</v>
          </cell>
          <cell r="B369" t="str">
            <v>TCM7Percentil 25</v>
          </cell>
          <cell r="C369" t="str">
            <v>TCM</v>
          </cell>
          <cell r="D369">
            <v>478</v>
          </cell>
          <cell r="E369">
            <v>566</v>
          </cell>
          <cell r="F369" t="str">
            <v>P25</v>
          </cell>
          <cell r="G369">
            <v>11590.875</v>
          </cell>
          <cell r="H369">
            <v>-2175204.25</v>
          </cell>
          <cell r="I369">
            <v>25</v>
          </cell>
          <cell r="J369">
            <v>7</v>
          </cell>
          <cell r="L369" t="str">
            <v>Percentil 25</v>
          </cell>
          <cell r="M369">
            <v>25</v>
          </cell>
          <cell r="N369">
            <v>4385231</v>
          </cell>
          <cell r="O369">
            <v>4385231</v>
          </cell>
          <cell r="P369">
            <v>566</v>
          </cell>
          <cell r="Q369">
            <v>4385231</v>
          </cell>
        </row>
        <row r="370">
          <cell r="A370" t="str">
            <v>TCM478Percentil 25</v>
          </cell>
          <cell r="B370" t="str">
            <v>TCM8Percentil 25</v>
          </cell>
          <cell r="C370" t="str">
            <v>TCM</v>
          </cell>
          <cell r="D370">
            <v>404</v>
          </cell>
          <cell r="E370">
            <v>478</v>
          </cell>
          <cell r="F370" t="str">
            <v>P25</v>
          </cell>
          <cell r="G370">
            <v>11444.013513513513</v>
          </cell>
          <cell r="H370">
            <v>-2105004.4594594594</v>
          </cell>
          <cell r="I370">
            <v>25</v>
          </cell>
          <cell r="J370">
            <v>8</v>
          </cell>
          <cell r="L370" t="str">
            <v>Percentil 25</v>
          </cell>
          <cell r="M370">
            <v>25</v>
          </cell>
          <cell r="N370">
            <v>3365234</v>
          </cell>
          <cell r="O370">
            <v>3365234</v>
          </cell>
          <cell r="P370">
            <v>478</v>
          </cell>
          <cell r="Q370">
            <v>3365234</v>
          </cell>
        </row>
        <row r="371">
          <cell r="A371" t="str">
            <v>TCM404Percentil 25</v>
          </cell>
          <cell r="B371" t="str">
            <v>TCM9Percentil 25</v>
          </cell>
          <cell r="C371" t="str">
            <v>TCM</v>
          </cell>
          <cell r="D371">
            <v>342</v>
          </cell>
          <cell r="E371">
            <v>404</v>
          </cell>
          <cell r="F371" t="str">
            <v>P25</v>
          </cell>
          <cell r="G371">
            <v>9117</v>
          </cell>
          <cell r="H371">
            <v>-1164891</v>
          </cell>
          <cell r="I371">
            <v>25</v>
          </cell>
          <cell r="J371">
            <v>9</v>
          </cell>
          <cell r="L371" t="str">
            <v>Percentil 25</v>
          </cell>
          <cell r="M371">
            <v>25</v>
          </cell>
          <cell r="N371">
            <v>2518377</v>
          </cell>
          <cell r="O371">
            <v>2518377</v>
          </cell>
          <cell r="P371">
            <v>404</v>
          </cell>
          <cell r="Q371">
            <v>2518377</v>
          </cell>
        </row>
        <row r="372">
          <cell r="A372" t="str">
            <v>TCM342Percentil 25</v>
          </cell>
          <cell r="B372" t="str">
            <v>TCM10Percentil 25</v>
          </cell>
          <cell r="C372" t="str">
            <v>TCM</v>
          </cell>
          <cell r="D372">
            <v>291</v>
          </cell>
          <cell r="E372">
            <v>342</v>
          </cell>
          <cell r="F372" t="str">
            <v>P25</v>
          </cell>
          <cell r="G372">
            <v>9139.7058823529405</v>
          </cell>
          <cell r="H372">
            <v>-1172656.4117647056</v>
          </cell>
          <cell r="I372">
            <v>25</v>
          </cell>
          <cell r="J372">
            <v>10</v>
          </cell>
          <cell r="L372" t="str">
            <v>Percentil 25</v>
          </cell>
          <cell r="M372">
            <v>25</v>
          </cell>
          <cell r="N372">
            <v>1953123</v>
          </cell>
          <cell r="O372">
            <v>1953123</v>
          </cell>
          <cell r="P372">
            <v>342</v>
          </cell>
          <cell r="Q372">
            <v>1953123</v>
          </cell>
        </row>
        <row r="373">
          <cell r="A373" t="str">
            <v>TCM291Percentil 25</v>
          </cell>
          <cell r="B373" t="str">
            <v>TCM11Percentil 25</v>
          </cell>
          <cell r="C373" t="str">
            <v>TCM</v>
          </cell>
          <cell r="D373">
            <v>248</v>
          </cell>
          <cell r="E373">
            <v>291</v>
          </cell>
          <cell r="F373" t="str">
            <v>P25</v>
          </cell>
          <cell r="G373">
            <v>7993.8139534883721</v>
          </cell>
          <cell r="H373">
            <v>-839201.86046511633</v>
          </cell>
          <cell r="I373">
            <v>25</v>
          </cell>
          <cell r="J373">
            <v>11</v>
          </cell>
          <cell r="L373" t="str">
            <v>Percentil 25</v>
          </cell>
          <cell r="M373">
            <v>25</v>
          </cell>
          <cell r="N373">
            <v>1486998</v>
          </cell>
          <cell r="O373">
            <v>1486998</v>
          </cell>
          <cell r="P373">
            <v>291</v>
          </cell>
          <cell r="Q373">
            <v>1486998</v>
          </cell>
        </row>
        <row r="374">
          <cell r="A374" t="str">
            <v>TCM248Percentil 25</v>
          </cell>
          <cell r="B374" t="str">
            <v>TCM12Percentil 25</v>
          </cell>
          <cell r="C374" t="str">
            <v>TCM</v>
          </cell>
          <cell r="D374">
            <v>210</v>
          </cell>
          <cell r="E374">
            <v>248</v>
          </cell>
          <cell r="F374" t="str">
            <v>P25</v>
          </cell>
          <cell r="G374">
            <v>6991.2368421052633</v>
          </cell>
          <cell r="H374">
            <v>-590562.7368421054</v>
          </cell>
          <cell r="I374">
            <v>25</v>
          </cell>
          <cell r="J374">
            <v>12</v>
          </cell>
          <cell r="L374" t="str">
            <v>Percentil 25</v>
          </cell>
          <cell r="M374">
            <v>25</v>
          </cell>
          <cell r="N374">
            <v>1143264</v>
          </cell>
          <cell r="O374">
            <v>1143264</v>
          </cell>
          <cell r="P374">
            <v>248</v>
          </cell>
          <cell r="Q374">
            <v>1143264</v>
          </cell>
        </row>
        <row r="375">
          <cell r="A375" t="str">
            <v>TCM210Percentil 25</v>
          </cell>
          <cell r="B375" t="str">
            <v>TCM13Percentil 25</v>
          </cell>
          <cell r="C375" t="str">
            <v>TCM</v>
          </cell>
          <cell r="D375">
            <v>176</v>
          </cell>
          <cell r="E375">
            <v>210</v>
          </cell>
          <cell r="F375" t="str">
            <v>P25</v>
          </cell>
          <cell r="G375">
            <v>6501.0588235294117</v>
          </cell>
          <cell r="H375">
            <v>-487625.35294117639</v>
          </cell>
          <cell r="I375">
            <v>25</v>
          </cell>
          <cell r="J375">
            <v>13</v>
          </cell>
          <cell r="L375" t="str">
            <v>Percentil 25</v>
          </cell>
          <cell r="M375">
            <v>25</v>
          </cell>
          <cell r="N375">
            <v>877597</v>
          </cell>
          <cell r="O375">
            <v>877597</v>
          </cell>
          <cell r="P375">
            <v>210</v>
          </cell>
          <cell r="Q375">
            <v>877597</v>
          </cell>
        </row>
        <row r="376">
          <cell r="A376" t="str">
            <v>TCM176Percentil 25</v>
          </cell>
          <cell r="B376" t="str">
            <v>TCM14Percentil 25</v>
          </cell>
          <cell r="C376" t="str">
            <v>TCM</v>
          </cell>
          <cell r="D376">
            <v>148</v>
          </cell>
          <cell r="E376">
            <v>176</v>
          </cell>
          <cell r="F376" t="str">
            <v>P25</v>
          </cell>
          <cell r="G376">
            <v>4440.0714285714284</v>
          </cell>
          <cell r="H376">
            <v>-124891.57142857136</v>
          </cell>
          <cell r="I376">
            <v>25</v>
          </cell>
          <cell r="J376">
            <v>14</v>
          </cell>
          <cell r="L376" t="str">
            <v>Percentil 25</v>
          </cell>
          <cell r="M376">
            <v>25</v>
          </cell>
          <cell r="N376">
            <v>656561</v>
          </cell>
          <cell r="O376">
            <v>656561</v>
          </cell>
          <cell r="P376">
            <v>176</v>
          </cell>
          <cell r="Q376">
            <v>656561</v>
          </cell>
        </row>
        <row r="377">
          <cell r="A377" t="str">
            <v>TCM148Percentil 25</v>
          </cell>
          <cell r="B377" t="str">
            <v>TCM15Percentil 25</v>
          </cell>
          <cell r="C377" t="str">
            <v>TCM</v>
          </cell>
          <cell r="D377">
            <v>124</v>
          </cell>
          <cell r="E377">
            <v>148</v>
          </cell>
          <cell r="F377" t="str">
            <v>P25</v>
          </cell>
          <cell r="G377">
            <v>3181.7916666666665</v>
          </cell>
          <cell r="H377">
            <v>61333.833333333372</v>
          </cell>
          <cell r="I377">
            <v>25</v>
          </cell>
          <cell r="J377">
            <v>15</v>
          </cell>
          <cell r="L377" t="str">
            <v>Percentil 25</v>
          </cell>
          <cell r="M377">
            <v>25</v>
          </cell>
          <cell r="N377">
            <v>532239</v>
          </cell>
          <cell r="O377">
            <v>532239</v>
          </cell>
          <cell r="P377">
            <v>148</v>
          </cell>
          <cell r="Q377">
            <v>532239</v>
          </cell>
        </row>
        <row r="378">
          <cell r="A378" t="str">
            <v>TCM124Percentil 25</v>
          </cell>
          <cell r="B378" t="str">
            <v>TCM16Percentil 25</v>
          </cell>
          <cell r="C378" t="str">
            <v>TCM</v>
          </cell>
          <cell r="D378">
            <v>98</v>
          </cell>
          <cell r="E378">
            <v>124</v>
          </cell>
          <cell r="F378" t="str">
            <v>P25</v>
          </cell>
          <cell r="G378">
            <v>4202.1111111111113</v>
          </cell>
          <cell r="H378">
            <v>-65185.77777777781</v>
          </cell>
          <cell r="I378">
            <v>25</v>
          </cell>
          <cell r="J378">
            <v>16</v>
          </cell>
          <cell r="L378" t="str">
            <v>Percentil 25</v>
          </cell>
          <cell r="M378">
            <v>25</v>
          </cell>
          <cell r="N378">
            <v>455876</v>
          </cell>
          <cell r="O378">
            <v>455876</v>
          </cell>
          <cell r="P378">
            <v>124</v>
          </cell>
          <cell r="Q378">
            <v>455876</v>
          </cell>
        </row>
        <row r="379">
          <cell r="A379" t="str">
            <v>TCM106Percentil 25</v>
          </cell>
          <cell r="B379" t="str">
            <v/>
          </cell>
          <cell r="C379" t="str">
            <v>TCM</v>
          </cell>
          <cell r="D379" t="str">
            <v/>
          </cell>
          <cell r="E379">
            <v>106</v>
          </cell>
          <cell r="F379" t="str">
            <v>P25</v>
          </cell>
          <cell r="G379">
            <v>4202.1111111111113</v>
          </cell>
          <cell r="H379">
            <v>-65185.77777777781</v>
          </cell>
          <cell r="I379">
            <v>25</v>
          </cell>
          <cell r="J379">
            <v>17</v>
          </cell>
          <cell r="L379" t="str">
            <v>Percentil 25</v>
          </cell>
          <cell r="M379">
            <v>25</v>
          </cell>
          <cell r="N379">
            <v>380238</v>
          </cell>
          <cell r="O379">
            <v>380238</v>
          </cell>
          <cell r="P379">
            <v>106</v>
          </cell>
          <cell r="Q379">
            <v>380238</v>
          </cell>
        </row>
        <row r="380">
          <cell r="A380" t="str">
            <v>TCM2346Percentil 50</v>
          </cell>
          <cell r="B380" t="str">
            <v>TCM1Percentil 50</v>
          </cell>
          <cell r="C380" t="str">
            <v>TCM</v>
          </cell>
          <cell r="D380">
            <v>1970</v>
          </cell>
          <cell r="E380">
            <v>2550</v>
          </cell>
          <cell r="F380" t="str">
            <v>P50</v>
          </cell>
          <cell r="G380">
            <v>40827.130319148935</v>
          </cell>
          <cell r="H380">
            <v>-61692832.728723407</v>
          </cell>
          <cell r="I380">
            <v>50</v>
          </cell>
          <cell r="J380">
            <v>1</v>
          </cell>
          <cell r="L380" t="str">
            <v>Percentil 50</v>
          </cell>
          <cell r="M380">
            <v>50</v>
          </cell>
          <cell r="N380">
            <v>34087615</v>
          </cell>
          <cell r="O380">
            <v>34087615</v>
          </cell>
          <cell r="P380">
            <v>2346</v>
          </cell>
          <cell r="Q380">
            <v>42416349.585106373</v>
          </cell>
        </row>
        <row r="381">
          <cell r="A381" t="str">
            <v>TCM1970Percentil 50</v>
          </cell>
          <cell r="B381" t="str">
            <v>TCM2Percentil 50</v>
          </cell>
          <cell r="C381" t="str">
            <v>TCM</v>
          </cell>
          <cell r="D381">
            <v>1654</v>
          </cell>
          <cell r="E381">
            <v>1970</v>
          </cell>
          <cell r="F381" t="str">
            <v>P50</v>
          </cell>
          <cell r="G381">
            <v>-4693.1487341772154</v>
          </cell>
          <cell r="H381">
            <v>27982117.006329112</v>
          </cell>
          <cell r="I381">
            <v>50</v>
          </cell>
          <cell r="J381">
            <v>2</v>
          </cell>
          <cell r="L381" t="str">
            <v>Percentil 50</v>
          </cell>
          <cell r="M381">
            <v>50</v>
          </cell>
          <cell r="N381">
            <v>18736614</v>
          </cell>
          <cell r="O381">
            <v>18736614</v>
          </cell>
          <cell r="P381">
            <v>1970</v>
          </cell>
          <cell r="Q381">
            <v>18736614</v>
          </cell>
        </row>
        <row r="382">
          <cell r="A382" t="str">
            <v>TCM1654Percentil 50</v>
          </cell>
          <cell r="B382" t="str">
            <v>TCM3Percentil 50</v>
          </cell>
          <cell r="C382" t="str">
            <v>TCM</v>
          </cell>
          <cell r="D382">
            <v>1384</v>
          </cell>
          <cell r="E382">
            <v>1654</v>
          </cell>
          <cell r="F382" t="str">
            <v>P50</v>
          </cell>
          <cell r="G382">
            <v>8647.8148148148157</v>
          </cell>
          <cell r="H382">
            <v>5916163.2962962948</v>
          </cell>
          <cell r="I382">
            <v>50</v>
          </cell>
          <cell r="J382">
            <v>3</v>
          </cell>
          <cell r="L382" t="str">
            <v>Percentil 50</v>
          </cell>
          <cell r="M382">
            <v>50</v>
          </cell>
          <cell r="N382">
            <v>20219649</v>
          </cell>
          <cell r="O382">
            <v>20219649</v>
          </cell>
          <cell r="P382">
            <v>1654</v>
          </cell>
          <cell r="Q382">
            <v>20219649</v>
          </cell>
        </row>
        <row r="383">
          <cell r="A383" t="str">
            <v>TCM1384Percentil 50</v>
          </cell>
          <cell r="B383" t="str">
            <v>TCM4Percentil 50</v>
          </cell>
          <cell r="C383" t="str">
            <v>TCM</v>
          </cell>
          <cell r="D383">
            <v>1158</v>
          </cell>
          <cell r="E383">
            <v>1384</v>
          </cell>
          <cell r="F383" t="str">
            <v>P50</v>
          </cell>
          <cell r="G383">
            <v>17568.986725663715</v>
          </cell>
          <cell r="H383">
            <v>-6430738.6283185817</v>
          </cell>
          <cell r="I383">
            <v>50</v>
          </cell>
          <cell r="J383">
            <v>4</v>
          </cell>
          <cell r="L383" t="str">
            <v>Percentil 50</v>
          </cell>
          <cell r="M383">
            <v>50</v>
          </cell>
          <cell r="N383">
            <v>17884739</v>
          </cell>
          <cell r="O383">
            <v>17884739</v>
          </cell>
          <cell r="P383">
            <v>1384</v>
          </cell>
          <cell r="Q383">
            <v>17884739</v>
          </cell>
        </row>
        <row r="384">
          <cell r="A384" t="str">
            <v>TCM1158Percentil 50</v>
          </cell>
          <cell r="B384" t="str">
            <v>TCM5Percentil 50</v>
          </cell>
          <cell r="C384" t="str">
            <v>TCM</v>
          </cell>
          <cell r="D384">
            <v>968</v>
          </cell>
          <cell r="E384">
            <v>1158</v>
          </cell>
          <cell r="F384" t="str">
            <v>P50</v>
          </cell>
          <cell r="G384">
            <v>12159.026315789473</v>
          </cell>
          <cell r="H384">
            <v>-166004.47368421033</v>
          </cell>
          <cell r="I384">
            <v>50</v>
          </cell>
          <cell r="J384">
            <v>5</v>
          </cell>
          <cell r="L384" t="str">
            <v>Percentil 50</v>
          </cell>
          <cell r="M384">
            <v>50</v>
          </cell>
          <cell r="N384">
            <v>13914148</v>
          </cell>
          <cell r="O384">
            <v>13914148</v>
          </cell>
          <cell r="P384">
            <v>1158</v>
          </cell>
          <cell r="Q384">
            <v>13914148</v>
          </cell>
        </row>
        <row r="385">
          <cell r="A385" t="str">
            <v>TCM968Percentil 50</v>
          </cell>
          <cell r="B385" t="str">
            <v>TCM6Percentil 50</v>
          </cell>
          <cell r="C385" t="str">
            <v>TCM</v>
          </cell>
          <cell r="D385">
            <v>807</v>
          </cell>
          <cell r="E385">
            <v>968</v>
          </cell>
          <cell r="F385" t="str">
            <v>P50</v>
          </cell>
          <cell r="G385">
            <v>15700.440993788819</v>
          </cell>
          <cell r="H385">
            <v>-3594093.8819875773</v>
          </cell>
          <cell r="I385">
            <v>50</v>
          </cell>
          <cell r="J385">
            <v>6</v>
          </cell>
          <cell r="L385" t="str">
            <v>Percentil 50</v>
          </cell>
          <cell r="M385">
            <v>50</v>
          </cell>
          <cell r="N385">
            <v>11603933</v>
          </cell>
          <cell r="O385">
            <v>11603933</v>
          </cell>
          <cell r="P385">
            <v>968</v>
          </cell>
          <cell r="Q385">
            <v>11603933</v>
          </cell>
        </row>
        <row r="386">
          <cell r="A386" t="str">
            <v>TCM807Percentil 50</v>
          </cell>
          <cell r="B386" t="str">
            <v>TCM7Percentil 50</v>
          </cell>
          <cell r="C386" t="str">
            <v>TCM</v>
          </cell>
          <cell r="D386">
            <v>674</v>
          </cell>
          <cell r="E386">
            <v>807</v>
          </cell>
          <cell r="F386" t="str">
            <v>P50</v>
          </cell>
          <cell r="G386">
            <v>14555.684210526315</v>
          </cell>
          <cell r="H386">
            <v>-2670275.1578947362</v>
          </cell>
          <cell r="I386">
            <v>50</v>
          </cell>
          <cell r="J386">
            <v>7</v>
          </cell>
          <cell r="L386" t="str">
            <v>Percentil 50</v>
          </cell>
          <cell r="M386">
            <v>50</v>
          </cell>
          <cell r="N386">
            <v>9076162</v>
          </cell>
          <cell r="O386">
            <v>9076162</v>
          </cell>
          <cell r="P386">
            <v>807</v>
          </cell>
          <cell r="Q386">
            <v>9076162</v>
          </cell>
        </row>
        <row r="387">
          <cell r="A387" t="str">
            <v>TCM674Percentil 50</v>
          </cell>
          <cell r="B387" t="str">
            <v>TCM8Percentil 50</v>
          </cell>
          <cell r="C387" t="str">
            <v>TCM</v>
          </cell>
          <cell r="D387">
            <v>566</v>
          </cell>
          <cell r="E387">
            <v>674</v>
          </cell>
          <cell r="F387" t="str">
            <v>P50</v>
          </cell>
          <cell r="G387">
            <v>15756.592592592593</v>
          </cell>
          <cell r="H387">
            <v>-3479687.4074074086</v>
          </cell>
          <cell r="I387">
            <v>50</v>
          </cell>
          <cell r="J387">
            <v>8</v>
          </cell>
          <cell r="L387" t="str">
            <v>Percentil 50</v>
          </cell>
          <cell r="M387">
            <v>50</v>
          </cell>
          <cell r="N387">
            <v>7140256</v>
          </cell>
          <cell r="O387">
            <v>7140256</v>
          </cell>
          <cell r="P387">
            <v>674</v>
          </cell>
          <cell r="Q387">
            <v>7140256</v>
          </cell>
        </row>
        <row r="388">
          <cell r="A388" t="str">
            <v>TCM566Percentil 50</v>
          </cell>
          <cell r="B388" t="str">
            <v>TCM9Percentil 50</v>
          </cell>
          <cell r="C388" t="str">
            <v>TCM</v>
          </cell>
          <cell r="D388">
            <v>478</v>
          </cell>
          <cell r="E388">
            <v>566</v>
          </cell>
          <cell r="F388" t="str">
            <v>P50</v>
          </cell>
          <cell r="G388">
            <v>14128.03409090909</v>
          </cell>
          <cell r="H388">
            <v>-2557923.2954545449</v>
          </cell>
          <cell r="I388">
            <v>50</v>
          </cell>
          <cell r="J388">
            <v>9</v>
          </cell>
          <cell r="L388" t="str">
            <v>Percentil 50</v>
          </cell>
          <cell r="M388">
            <v>50</v>
          </cell>
          <cell r="N388">
            <v>5438544</v>
          </cell>
          <cell r="O388">
            <v>5438544</v>
          </cell>
          <cell r="P388">
            <v>566</v>
          </cell>
          <cell r="Q388">
            <v>5438544</v>
          </cell>
        </row>
        <row r="389">
          <cell r="A389" t="str">
            <v>TCM478Percentil 50</v>
          </cell>
          <cell r="B389" t="str">
            <v>TCM10Percentil 50</v>
          </cell>
          <cell r="C389" t="str">
            <v>TCM</v>
          </cell>
          <cell r="D389">
            <v>404</v>
          </cell>
          <cell r="E389">
            <v>478</v>
          </cell>
          <cell r="F389" t="str">
            <v>P50</v>
          </cell>
          <cell r="G389">
            <v>13263.337837837838</v>
          </cell>
          <cell r="H389">
            <v>-2144598.4864864871</v>
          </cell>
          <cell r="I389">
            <v>50</v>
          </cell>
          <cell r="J389">
            <v>10</v>
          </cell>
          <cell r="L389" t="str">
            <v>Percentil 50</v>
          </cell>
          <cell r="M389">
            <v>50</v>
          </cell>
          <cell r="N389">
            <v>4195277</v>
          </cell>
          <cell r="O389">
            <v>4195277</v>
          </cell>
          <cell r="P389">
            <v>478</v>
          </cell>
          <cell r="Q389">
            <v>4195277</v>
          </cell>
        </row>
        <row r="390">
          <cell r="A390" t="str">
            <v>TCM404Percentil 50</v>
          </cell>
          <cell r="B390" t="str">
            <v>TCM11Percentil 50</v>
          </cell>
          <cell r="C390" t="str">
            <v>TCM</v>
          </cell>
          <cell r="D390">
            <v>342</v>
          </cell>
          <cell r="E390">
            <v>404</v>
          </cell>
          <cell r="F390" t="str">
            <v>P50</v>
          </cell>
          <cell r="G390">
            <v>10984.967741935483</v>
          </cell>
          <cell r="H390">
            <v>-1224136.967741935</v>
          </cell>
          <cell r="I390">
            <v>50</v>
          </cell>
          <cell r="J390">
            <v>11</v>
          </cell>
          <cell r="L390" t="str">
            <v>Percentil 50</v>
          </cell>
          <cell r="M390">
            <v>50</v>
          </cell>
          <cell r="N390">
            <v>3213790.0000000005</v>
          </cell>
          <cell r="O390">
            <v>3213790</v>
          </cell>
          <cell r="P390">
            <v>404</v>
          </cell>
          <cell r="Q390">
            <v>3213790.0000000005</v>
          </cell>
        </row>
        <row r="391">
          <cell r="A391" t="str">
            <v>TCM342Percentil 50</v>
          </cell>
          <cell r="B391" t="str">
            <v>TCM12Percentil 50</v>
          </cell>
          <cell r="C391" t="str">
            <v>TCM</v>
          </cell>
          <cell r="D391">
            <v>291</v>
          </cell>
          <cell r="E391">
            <v>342</v>
          </cell>
          <cell r="F391" t="str">
            <v>P50</v>
          </cell>
          <cell r="G391">
            <v>12484.274509803921</v>
          </cell>
          <cell r="H391">
            <v>-1736899.8823529412</v>
          </cell>
          <cell r="I391">
            <v>50</v>
          </cell>
          <cell r="J391">
            <v>12</v>
          </cell>
          <cell r="L391" t="str">
            <v>Percentil 50</v>
          </cell>
          <cell r="M391">
            <v>50</v>
          </cell>
          <cell r="N391">
            <v>2532721.9999999995</v>
          </cell>
          <cell r="O391">
            <v>2532722</v>
          </cell>
          <cell r="P391">
            <v>342</v>
          </cell>
          <cell r="Q391">
            <v>2532721.9999999995</v>
          </cell>
        </row>
        <row r="392">
          <cell r="A392" t="str">
            <v>TCM291Percentil 50</v>
          </cell>
          <cell r="B392" t="str">
            <v>TCM13Percentil 50</v>
          </cell>
          <cell r="C392" t="str">
            <v>TCM</v>
          </cell>
          <cell r="D392">
            <v>248</v>
          </cell>
          <cell r="E392">
            <v>291</v>
          </cell>
          <cell r="F392" t="str">
            <v>P50</v>
          </cell>
          <cell r="G392">
            <v>9985.1162790697672</v>
          </cell>
          <cell r="H392">
            <v>-1009644.8372093025</v>
          </cell>
          <cell r="I392">
            <v>50</v>
          </cell>
          <cell r="J392">
            <v>13</v>
          </cell>
          <cell r="L392" t="str">
            <v>Percentil 50</v>
          </cell>
          <cell r="M392">
            <v>50</v>
          </cell>
          <cell r="N392">
            <v>1896024</v>
          </cell>
          <cell r="O392">
            <v>1896024</v>
          </cell>
          <cell r="P392">
            <v>291</v>
          </cell>
          <cell r="Q392">
            <v>1896024</v>
          </cell>
        </row>
        <row r="393">
          <cell r="A393" t="str">
            <v>TCM248Percentil 50</v>
          </cell>
          <cell r="B393" t="str">
            <v>TCM14Percentil 50</v>
          </cell>
          <cell r="C393" t="str">
            <v>TCM</v>
          </cell>
          <cell r="D393">
            <v>210</v>
          </cell>
          <cell r="E393">
            <v>248</v>
          </cell>
          <cell r="F393" t="str">
            <v>P50</v>
          </cell>
          <cell r="G393">
            <v>8353.0789473684217</v>
          </cell>
          <cell r="H393">
            <v>-604899.57894736854</v>
          </cell>
          <cell r="I393">
            <v>50</v>
          </cell>
          <cell r="J393">
            <v>14</v>
          </cell>
          <cell r="L393" t="str">
            <v>Percentil 50</v>
          </cell>
          <cell r="M393">
            <v>50</v>
          </cell>
          <cell r="N393">
            <v>1466664</v>
          </cell>
          <cell r="O393">
            <v>1466664</v>
          </cell>
          <cell r="P393">
            <v>248</v>
          </cell>
          <cell r="Q393">
            <v>1466664</v>
          </cell>
        </row>
        <row r="394">
          <cell r="A394" t="str">
            <v>TCM210Percentil 50</v>
          </cell>
          <cell r="B394" t="str">
            <v>TCM15Percentil 50</v>
          </cell>
          <cell r="C394" t="str">
            <v>TCM</v>
          </cell>
          <cell r="D394">
            <v>176</v>
          </cell>
          <cell r="E394">
            <v>210</v>
          </cell>
          <cell r="F394" t="str">
            <v>P50</v>
          </cell>
          <cell r="G394">
            <v>8252.1470588235297</v>
          </cell>
          <cell r="H394">
            <v>-583703.8823529412</v>
          </cell>
          <cell r="I394">
            <v>50</v>
          </cell>
          <cell r="J394">
            <v>15</v>
          </cell>
          <cell r="L394" t="str">
            <v>Percentil 50</v>
          </cell>
          <cell r="M394">
            <v>50</v>
          </cell>
          <cell r="N394">
            <v>1149247</v>
          </cell>
          <cell r="O394">
            <v>1149247</v>
          </cell>
          <cell r="P394">
            <v>210</v>
          </cell>
          <cell r="Q394">
            <v>1149247</v>
          </cell>
        </row>
        <row r="395">
          <cell r="A395" t="str">
            <v>TCM176Percentil 50</v>
          </cell>
          <cell r="B395" t="str">
            <v>TCM16Percentil 50</v>
          </cell>
          <cell r="C395" t="str">
            <v>TCM</v>
          </cell>
          <cell r="D395">
            <v>148</v>
          </cell>
          <cell r="E395">
            <v>176</v>
          </cell>
          <cell r="F395" t="str">
            <v>P50</v>
          </cell>
          <cell r="G395">
            <v>5801.1071428571431</v>
          </cell>
          <cell r="H395">
            <v>-152320.85714285716</v>
          </cell>
          <cell r="I395">
            <v>50</v>
          </cell>
          <cell r="J395">
            <v>16</v>
          </cell>
          <cell r="L395" t="str">
            <v>Percentil 50</v>
          </cell>
          <cell r="M395">
            <v>50</v>
          </cell>
          <cell r="N395">
            <v>868674</v>
          </cell>
          <cell r="O395">
            <v>868674</v>
          </cell>
          <cell r="P395">
            <v>176</v>
          </cell>
          <cell r="Q395">
            <v>868674</v>
          </cell>
        </row>
        <row r="396">
          <cell r="A396" t="str">
            <v>TCM148Percentil 50</v>
          </cell>
          <cell r="B396" t="str">
            <v>TCM17Percentil 50</v>
          </cell>
          <cell r="C396" t="str">
            <v>TCM</v>
          </cell>
          <cell r="D396">
            <v>124</v>
          </cell>
          <cell r="E396">
            <v>148</v>
          </cell>
          <cell r="F396" t="str">
            <v>P50</v>
          </cell>
          <cell r="G396">
            <v>4452.416666666667</v>
          </cell>
          <cell r="H396">
            <v>47285.333333333256</v>
          </cell>
          <cell r="I396">
            <v>50</v>
          </cell>
          <cell r="J396">
            <v>17</v>
          </cell>
          <cell r="L396" t="str">
            <v>Percentil 50</v>
          </cell>
          <cell r="M396">
            <v>50</v>
          </cell>
          <cell r="N396">
            <v>706243</v>
          </cell>
          <cell r="O396">
            <v>706243</v>
          </cell>
          <cell r="P396">
            <v>148</v>
          </cell>
          <cell r="Q396">
            <v>706243</v>
          </cell>
        </row>
        <row r="397">
          <cell r="A397" t="str">
            <v>TCM124Percentil 50</v>
          </cell>
          <cell r="B397" t="str">
            <v>TCM18Percentil 50</v>
          </cell>
          <cell r="C397" t="str">
            <v>TCM</v>
          </cell>
          <cell r="D397">
            <v>106</v>
          </cell>
          <cell r="E397">
            <v>124</v>
          </cell>
          <cell r="F397" t="str">
            <v>P50</v>
          </cell>
          <cell r="G397">
            <v>6874.0555555555557</v>
          </cell>
          <cell r="H397">
            <v>-252997.88888888888</v>
          </cell>
          <cell r="I397">
            <v>50</v>
          </cell>
          <cell r="J397">
            <v>18</v>
          </cell>
          <cell r="L397" t="str">
            <v>Percentil 50</v>
          </cell>
          <cell r="M397">
            <v>50</v>
          </cell>
          <cell r="N397">
            <v>599385</v>
          </cell>
          <cell r="O397">
            <v>599385</v>
          </cell>
          <cell r="P397">
            <v>124</v>
          </cell>
          <cell r="Q397">
            <v>599385</v>
          </cell>
        </row>
        <row r="398">
          <cell r="A398" t="str">
            <v>TCM106Percentil 50</v>
          </cell>
          <cell r="B398" t="str">
            <v>TCM19Percentil 50</v>
          </cell>
          <cell r="C398" t="str">
            <v>TCM</v>
          </cell>
          <cell r="D398">
            <v>85</v>
          </cell>
          <cell r="E398">
            <v>106</v>
          </cell>
          <cell r="F398" t="str">
            <v>P50</v>
          </cell>
          <cell r="G398">
            <v>1513.5333333333333</v>
          </cell>
          <cell r="H398">
            <v>315217.46666666667</v>
          </cell>
          <cell r="I398">
            <v>50</v>
          </cell>
          <cell r="J398">
            <v>19</v>
          </cell>
          <cell r="L398" t="str">
            <v>Percentil 50</v>
          </cell>
          <cell r="M398">
            <v>50</v>
          </cell>
          <cell r="N398">
            <v>475652</v>
          </cell>
          <cell r="O398">
            <v>475652</v>
          </cell>
          <cell r="P398">
            <v>106</v>
          </cell>
          <cell r="Q398">
            <v>475652</v>
          </cell>
        </row>
        <row r="399">
          <cell r="A399" t="str">
            <v>TCM91Percentil 50</v>
          </cell>
          <cell r="B399" t="str">
            <v/>
          </cell>
          <cell r="C399" t="str">
            <v>TCM</v>
          </cell>
          <cell r="D399" t="str">
            <v/>
          </cell>
          <cell r="E399">
            <v>91</v>
          </cell>
          <cell r="F399" t="str">
            <v>P50</v>
          </cell>
          <cell r="G399">
            <v>1513.5333333333333</v>
          </cell>
          <cell r="H399">
            <v>315217.46666666667</v>
          </cell>
          <cell r="I399">
            <v>50</v>
          </cell>
          <cell r="J399">
            <v>20</v>
          </cell>
          <cell r="L399" t="str">
            <v>Percentil 50</v>
          </cell>
          <cell r="M399">
            <v>50</v>
          </cell>
          <cell r="N399">
            <v>452949</v>
          </cell>
          <cell r="O399">
            <v>452949</v>
          </cell>
          <cell r="P399">
            <v>91</v>
          </cell>
          <cell r="Q399">
            <v>452949</v>
          </cell>
        </row>
        <row r="400">
          <cell r="A400" t="str">
            <v>TCM1654Percentil 75</v>
          </cell>
          <cell r="B400" t="str">
            <v>TCM1Percentil 75</v>
          </cell>
          <cell r="C400" t="str">
            <v>TCM</v>
          </cell>
          <cell r="D400">
            <v>1384</v>
          </cell>
          <cell r="E400">
            <v>1800</v>
          </cell>
          <cell r="F400" t="str">
            <v>P75</v>
          </cell>
          <cell r="G400">
            <v>8272.3740740740741</v>
          </cell>
          <cell r="H400">
            <v>11215268.281481482</v>
          </cell>
          <cell r="I400">
            <v>75</v>
          </cell>
          <cell r="J400">
            <v>1</v>
          </cell>
          <cell r="L400" t="str">
            <v>Percentil 75</v>
          </cell>
          <cell r="M400">
            <v>75</v>
          </cell>
          <cell r="N400">
            <v>24897775</v>
          </cell>
          <cell r="O400">
            <v>24897775</v>
          </cell>
          <cell r="P400">
            <v>1654</v>
          </cell>
          <cell r="Q400">
            <v>26105541.614814818</v>
          </cell>
        </row>
        <row r="401">
          <cell r="A401" t="str">
            <v>TCM1384Percentil 75</v>
          </cell>
          <cell r="B401" t="str">
            <v>TCM2Percentil 75</v>
          </cell>
          <cell r="C401" t="str">
            <v>TCM</v>
          </cell>
          <cell r="D401">
            <v>1158</v>
          </cell>
          <cell r="E401">
            <v>1384</v>
          </cell>
          <cell r="F401" t="str">
            <v>P75</v>
          </cell>
          <cell r="G401">
            <v>21681.676991150442</v>
          </cell>
          <cell r="H401">
            <v>-7343206.9557522126</v>
          </cell>
          <cell r="I401">
            <v>75</v>
          </cell>
          <cell r="J401">
            <v>2</v>
          </cell>
          <cell r="L401" t="str">
            <v>Percentil 75</v>
          </cell>
          <cell r="M401">
            <v>75</v>
          </cell>
          <cell r="N401">
            <v>22664234</v>
          </cell>
          <cell r="O401">
            <v>22664234</v>
          </cell>
          <cell r="P401">
            <v>1384</v>
          </cell>
          <cell r="Q401">
            <v>22664234</v>
          </cell>
        </row>
        <row r="402">
          <cell r="A402" t="str">
            <v>TCM1158Percentil 75</v>
          </cell>
          <cell r="B402" t="str">
            <v>TCM3Percentil 75</v>
          </cell>
          <cell r="C402" t="str">
            <v>TCM</v>
          </cell>
          <cell r="D402">
            <v>968</v>
          </cell>
          <cell r="E402">
            <v>1158</v>
          </cell>
          <cell r="F402" t="str">
            <v>P75</v>
          </cell>
          <cell r="G402">
            <v>14292.2</v>
          </cell>
          <cell r="H402">
            <v>1213807.3999999985</v>
          </cell>
          <cell r="I402">
            <v>75</v>
          </cell>
          <cell r="J402">
            <v>3</v>
          </cell>
          <cell r="L402" t="str">
            <v>Percentil 75</v>
          </cell>
          <cell r="M402">
            <v>75</v>
          </cell>
          <cell r="N402">
            <v>17764175</v>
          </cell>
          <cell r="O402">
            <v>17764175</v>
          </cell>
          <cell r="P402">
            <v>1158</v>
          </cell>
          <cell r="Q402">
            <v>17764175</v>
          </cell>
        </row>
        <row r="403">
          <cell r="A403" t="str">
            <v>TCM968Percentil 75</v>
          </cell>
          <cell r="B403" t="str">
            <v>TCM4Percentil 75</v>
          </cell>
          <cell r="C403" t="str">
            <v>TCM</v>
          </cell>
          <cell r="D403">
            <v>807</v>
          </cell>
          <cell r="E403">
            <v>968</v>
          </cell>
          <cell r="F403" t="str">
            <v>P75</v>
          </cell>
          <cell r="G403">
            <v>26048.155279503106</v>
          </cell>
          <cell r="H403">
            <v>-10165957.310559005</v>
          </cell>
          <cell r="I403">
            <v>75</v>
          </cell>
          <cell r="J403">
            <v>4</v>
          </cell>
          <cell r="L403" t="str">
            <v>Percentil 75</v>
          </cell>
          <cell r="M403">
            <v>75</v>
          </cell>
          <cell r="N403">
            <v>15048657</v>
          </cell>
          <cell r="O403">
            <v>15048657</v>
          </cell>
          <cell r="P403">
            <v>968</v>
          </cell>
          <cell r="Q403">
            <v>15048657</v>
          </cell>
        </row>
        <row r="404">
          <cell r="A404" t="str">
            <v>TCM807Percentil 75</v>
          </cell>
          <cell r="B404" t="str">
            <v>TCM5Percentil 75</v>
          </cell>
          <cell r="C404" t="str">
            <v>TCM</v>
          </cell>
          <cell r="D404">
            <v>674</v>
          </cell>
          <cell r="E404">
            <v>807</v>
          </cell>
          <cell r="F404" t="str">
            <v>P75</v>
          </cell>
          <cell r="G404">
            <v>15464.097744360903</v>
          </cell>
          <cell r="H404">
            <v>-1624622.8796992488</v>
          </cell>
          <cell r="I404">
            <v>75</v>
          </cell>
          <cell r="J404">
            <v>5</v>
          </cell>
          <cell r="L404" t="str">
            <v>Percentil 75</v>
          </cell>
          <cell r="M404">
            <v>75</v>
          </cell>
          <cell r="N404">
            <v>10854904</v>
          </cell>
          <cell r="O404">
            <v>10854904</v>
          </cell>
          <cell r="P404">
            <v>807</v>
          </cell>
          <cell r="Q404">
            <v>10854904</v>
          </cell>
        </row>
        <row r="405">
          <cell r="A405" t="str">
            <v>TCM674Percentil 75</v>
          </cell>
          <cell r="B405" t="str">
            <v>TCM6Percentil 75</v>
          </cell>
          <cell r="C405" t="str">
            <v>TCM</v>
          </cell>
          <cell r="D405">
            <v>566</v>
          </cell>
          <cell r="E405">
            <v>674</v>
          </cell>
          <cell r="F405" t="str">
            <v>P75</v>
          </cell>
          <cell r="G405">
            <v>18064.277777777777</v>
          </cell>
          <cell r="H405">
            <v>-3377144.222222222</v>
          </cell>
          <cell r="I405">
            <v>75</v>
          </cell>
          <cell r="J405">
            <v>6</v>
          </cell>
          <cell r="L405" t="str">
            <v>Percentil 75</v>
          </cell>
          <cell r="M405">
            <v>75</v>
          </cell>
          <cell r="N405">
            <v>8798179</v>
          </cell>
          <cell r="O405">
            <v>8798179</v>
          </cell>
          <cell r="P405">
            <v>674</v>
          </cell>
          <cell r="Q405">
            <v>8798179</v>
          </cell>
        </row>
        <row r="406">
          <cell r="A406" t="str">
            <v>TCM566Percentil 75</v>
          </cell>
          <cell r="B406" t="str">
            <v>TCM7Percentil 75</v>
          </cell>
          <cell r="C406" t="str">
            <v>TCM</v>
          </cell>
          <cell r="D406">
            <v>478</v>
          </cell>
          <cell r="E406">
            <v>566</v>
          </cell>
          <cell r="F406" t="str">
            <v>P75</v>
          </cell>
          <cell r="G406">
            <v>16113.21590909091</v>
          </cell>
          <cell r="H406">
            <v>-2272843.2045454551</v>
          </cell>
          <cell r="I406">
            <v>75</v>
          </cell>
          <cell r="J406">
            <v>7</v>
          </cell>
          <cell r="L406" t="str">
            <v>Percentil 75</v>
          </cell>
          <cell r="M406">
            <v>75</v>
          </cell>
          <cell r="N406">
            <v>6847237</v>
          </cell>
          <cell r="O406">
            <v>6847237</v>
          </cell>
          <cell r="P406">
            <v>566</v>
          </cell>
          <cell r="Q406">
            <v>6847237</v>
          </cell>
        </row>
        <row r="407">
          <cell r="A407" t="str">
            <v>TCM478Percentil 75</v>
          </cell>
          <cell r="B407" t="str">
            <v>TCM8Percentil 75</v>
          </cell>
          <cell r="C407" t="str">
            <v>TCM</v>
          </cell>
          <cell r="D407">
            <v>404</v>
          </cell>
          <cell r="E407">
            <v>478</v>
          </cell>
          <cell r="F407" t="str">
            <v>P75</v>
          </cell>
          <cell r="G407">
            <v>17997.37837837838</v>
          </cell>
          <cell r="H407">
            <v>-3173472.8648648653</v>
          </cell>
          <cell r="I407">
            <v>75</v>
          </cell>
          <cell r="J407">
            <v>8</v>
          </cell>
          <cell r="L407" t="str">
            <v>Percentil 75</v>
          </cell>
          <cell r="M407">
            <v>75</v>
          </cell>
          <cell r="N407">
            <v>5429274</v>
          </cell>
          <cell r="O407">
            <v>5429274</v>
          </cell>
          <cell r="P407">
            <v>478</v>
          </cell>
          <cell r="Q407">
            <v>5429274</v>
          </cell>
        </row>
        <row r="408">
          <cell r="A408" t="str">
            <v>TCM404Percentil 75</v>
          </cell>
          <cell r="B408" t="str">
            <v>TCM9Percentil 75</v>
          </cell>
          <cell r="C408" t="str">
            <v>TCM</v>
          </cell>
          <cell r="D408">
            <v>342</v>
          </cell>
          <cell r="E408">
            <v>404</v>
          </cell>
          <cell r="F408" t="str">
            <v>P75</v>
          </cell>
          <cell r="G408">
            <v>14162.806451612903</v>
          </cell>
          <cell r="H408">
            <v>-1624305.8064516131</v>
          </cell>
          <cell r="I408">
            <v>75</v>
          </cell>
          <cell r="J408">
            <v>9</v>
          </cell>
          <cell r="L408" t="str">
            <v>Percentil 75</v>
          </cell>
          <cell r="M408">
            <v>75</v>
          </cell>
          <cell r="N408">
            <v>4097468</v>
          </cell>
          <cell r="O408">
            <v>4097468</v>
          </cell>
          <cell r="P408">
            <v>404</v>
          </cell>
          <cell r="Q408">
            <v>4097468</v>
          </cell>
        </row>
        <row r="409">
          <cell r="A409" t="str">
            <v>TCM342Percentil 75</v>
          </cell>
          <cell r="B409" t="str">
            <v>TCM10Percentil 75</v>
          </cell>
          <cell r="C409" t="str">
            <v>TCM</v>
          </cell>
          <cell r="D409">
            <v>291</v>
          </cell>
          <cell r="E409">
            <v>342</v>
          </cell>
          <cell r="F409" t="str">
            <v>P75</v>
          </cell>
          <cell r="G409">
            <v>15042.235294117647</v>
          </cell>
          <cell r="H409">
            <v>-1925070.4705882352</v>
          </cell>
          <cell r="I409">
            <v>75</v>
          </cell>
          <cell r="J409">
            <v>10</v>
          </cell>
          <cell r="L409" t="str">
            <v>Percentil 75</v>
          </cell>
          <cell r="M409">
            <v>75</v>
          </cell>
          <cell r="N409">
            <v>3219374</v>
          </cell>
          <cell r="O409">
            <v>3219374</v>
          </cell>
          <cell r="P409">
            <v>342</v>
          </cell>
          <cell r="Q409">
            <v>3219374</v>
          </cell>
        </row>
        <row r="410">
          <cell r="A410" t="str">
            <v>TCM291Percentil 75</v>
          </cell>
          <cell r="B410" t="str">
            <v>TCM11Percentil 75</v>
          </cell>
          <cell r="C410" t="str">
            <v>TCM</v>
          </cell>
          <cell r="D410">
            <v>248</v>
          </cell>
          <cell r="E410">
            <v>291</v>
          </cell>
          <cell r="F410" t="str">
            <v>P75</v>
          </cell>
          <cell r="G410">
            <v>10453.534883720929</v>
          </cell>
          <cell r="H410">
            <v>-589758.6511627906</v>
          </cell>
          <cell r="I410">
            <v>75</v>
          </cell>
          <cell r="J410">
            <v>11</v>
          </cell>
          <cell r="L410" t="str">
            <v>Percentil 75</v>
          </cell>
          <cell r="M410">
            <v>75</v>
          </cell>
          <cell r="N410">
            <v>2452220</v>
          </cell>
          <cell r="O410">
            <v>2452220</v>
          </cell>
          <cell r="P410">
            <v>291</v>
          </cell>
          <cell r="Q410">
            <v>2452220</v>
          </cell>
        </row>
        <row r="411">
          <cell r="A411" t="str">
            <v>TCM248Percentil 75</v>
          </cell>
          <cell r="B411" t="str">
            <v>TCM12Percentil 75</v>
          </cell>
          <cell r="C411" t="str">
            <v>TCM</v>
          </cell>
          <cell r="D411">
            <v>210</v>
          </cell>
          <cell r="E411">
            <v>248</v>
          </cell>
          <cell r="F411" t="str">
            <v>P75</v>
          </cell>
          <cell r="G411">
            <v>8089.9210526315792</v>
          </cell>
          <cell r="H411">
            <v>-3582.4210526316892</v>
          </cell>
          <cell r="I411">
            <v>75</v>
          </cell>
          <cell r="J411">
            <v>12</v>
          </cell>
          <cell r="L411" t="str">
            <v>Percentil 75</v>
          </cell>
          <cell r="M411">
            <v>75</v>
          </cell>
          <cell r="N411">
            <v>2002718</v>
          </cell>
          <cell r="O411">
            <v>2002718</v>
          </cell>
          <cell r="P411">
            <v>248</v>
          </cell>
          <cell r="Q411">
            <v>2002718</v>
          </cell>
        </row>
        <row r="412">
          <cell r="A412" t="str">
            <v>TCM210Percentil 75</v>
          </cell>
          <cell r="B412" t="str">
            <v>TCM13Percentil 75</v>
          </cell>
          <cell r="C412" t="str">
            <v>TCM</v>
          </cell>
          <cell r="D412">
            <v>176</v>
          </cell>
          <cell r="E412">
            <v>210</v>
          </cell>
          <cell r="F412" t="str">
            <v>P75</v>
          </cell>
          <cell r="G412">
            <v>13913.705882352941</v>
          </cell>
          <cell r="H412">
            <v>-1226577.2352941176</v>
          </cell>
          <cell r="I412">
            <v>75</v>
          </cell>
          <cell r="J412">
            <v>13</v>
          </cell>
          <cell r="L412" t="str">
            <v>Percentil 75</v>
          </cell>
          <cell r="M412">
            <v>75</v>
          </cell>
          <cell r="N412">
            <v>1695301</v>
          </cell>
          <cell r="O412">
            <v>1695301</v>
          </cell>
          <cell r="P412">
            <v>210</v>
          </cell>
          <cell r="Q412">
            <v>1695301</v>
          </cell>
        </row>
        <row r="413">
          <cell r="A413" t="str">
            <v>TCM176Percentil 75</v>
          </cell>
          <cell r="B413" t="str">
            <v>TCM14Percentil 75</v>
          </cell>
          <cell r="C413" t="str">
            <v>TCM</v>
          </cell>
          <cell r="D413">
            <v>148</v>
          </cell>
          <cell r="E413">
            <v>176</v>
          </cell>
          <cell r="F413" t="str">
            <v>P75</v>
          </cell>
          <cell r="G413">
            <v>5328.5</v>
          </cell>
          <cell r="H413">
            <v>284419</v>
          </cell>
          <cell r="I413">
            <v>75</v>
          </cell>
          <cell r="J413">
            <v>14</v>
          </cell>
          <cell r="L413" t="str">
            <v>Percentil 75</v>
          </cell>
          <cell r="M413">
            <v>75</v>
          </cell>
          <cell r="N413">
            <v>1222235</v>
          </cell>
          <cell r="O413">
            <v>1222235</v>
          </cell>
          <cell r="P413">
            <v>176</v>
          </cell>
          <cell r="Q413">
            <v>1222235</v>
          </cell>
        </row>
        <row r="414">
          <cell r="A414" t="str">
            <v>TCM148Percentil 75</v>
          </cell>
          <cell r="B414" t="str">
            <v>TCM15Percentil 75</v>
          </cell>
          <cell r="C414" t="str">
            <v>TCM</v>
          </cell>
          <cell r="D414">
            <v>124</v>
          </cell>
          <cell r="E414">
            <v>148</v>
          </cell>
          <cell r="F414" t="str">
            <v>P75</v>
          </cell>
          <cell r="G414">
            <v>10104.375</v>
          </cell>
          <cell r="H414">
            <v>-422410.5</v>
          </cell>
          <cell r="I414">
            <v>75</v>
          </cell>
          <cell r="J414">
            <v>15</v>
          </cell>
          <cell r="L414" t="str">
            <v>Percentil 75</v>
          </cell>
          <cell r="M414">
            <v>75</v>
          </cell>
          <cell r="N414">
            <v>1073037</v>
          </cell>
          <cell r="O414">
            <v>1073037</v>
          </cell>
          <cell r="P414">
            <v>148</v>
          </cell>
          <cell r="Q414">
            <v>1073037</v>
          </cell>
        </row>
        <row r="415">
          <cell r="A415" t="str">
            <v>TCM124Percentil 75</v>
          </cell>
          <cell r="B415" t="str">
            <v>TCM16Percentil 75</v>
          </cell>
          <cell r="C415" t="str">
            <v>TCM</v>
          </cell>
          <cell r="D415">
            <v>98</v>
          </cell>
          <cell r="E415">
            <v>124</v>
          </cell>
          <cell r="F415" t="str">
            <v>P75</v>
          </cell>
          <cell r="G415">
            <v>12165.944444444445</v>
          </cell>
          <cell r="H415">
            <v>-678045.11111111124</v>
          </cell>
          <cell r="I415">
            <v>75</v>
          </cell>
          <cell r="J415">
            <v>16</v>
          </cell>
          <cell r="L415" t="str">
            <v>Percentil 75</v>
          </cell>
          <cell r="M415">
            <v>75</v>
          </cell>
          <cell r="N415">
            <v>830532</v>
          </cell>
          <cell r="O415">
            <v>830532</v>
          </cell>
          <cell r="P415">
            <v>124</v>
          </cell>
          <cell r="Q415">
            <v>830532</v>
          </cell>
        </row>
        <row r="416">
          <cell r="A416" t="str">
            <v>TCM106Percentil 75</v>
          </cell>
          <cell r="B416" t="str">
            <v/>
          </cell>
          <cell r="C416" t="str">
            <v>TCM</v>
          </cell>
          <cell r="D416" t="str">
            <v/>
          </cell>
          <cell r="E416">
            <v>106</v>
          </cell>
          <cell r="F416" t="str">
            <v>P75</v>
          </cell>
          <cell r="G416">
            <v>12165.944444444445</v>
          </cell>
          <cell r="H416">
            <v>-678045.11111111124</v>
          </cell>
          <cell r="I416">
            <v>75</v>
          </cell>
          <cell r="J416">
            <v>17</v>
          </cell>
          <cell r="L416" t="str">
            <v>Percentil 75</v>
          </cell>
          <cell r="M416">
            <v>75</v>
          </cell>
          <cell r="N416">
            <v>611545</v>
          </cell>
          <cell r="O416">
            <v>611545</v>
          </cell>
          <cell r="P416">
            <v>106</v>
          </cell>
          <cell r="Q416">
            <v>611545</v>
          </cell>
        </row>
        <row r="417">
          <cell r="A417" t="str">
            <v>TCM1654Percentil 90</v>
          </cell>
          <cell r="B417" t="str">
            <v>TCM1Percentil 90</v>
          </cell>
          <cell r="C417" t="str">
            <v>TCM</v>
          </cell>
          <cell r="D417">
            <v>1384</v>
          </cell>
          <cell r="E417">
            <v>1800</v>
          </cell>
          <cell r="F417" t="str">
            <v>P90</v>
          </cell>
          <cell r="G417">
            <v>22275.240740740741</v>
          </cell>
          <cell r="H417">
            <v>-1336463.1851851866</v>
          </cell>
          <cell r="I417">
            <v>90</v>
          </cell>
          <cell r="J417">
            <v>1</v>
          </cell>
          <cell r="L417" t="str">
            <v>Percentil 90</v>
          </cell>
          <cell r="M417">
            <v>90</v>
          </cell>
          <cell r="N417">
            <v>35506785</v>
          </cell>
          <cell r="O417">
            <v>35506785</v>
          </cell>
          <cell r="P417">
            <v>1654</v>
          </cell>
          <cell r="Q417">
            <v>38758970.148148149</v>
          </cell>
        </row>
        <row r="418">
          <cell r="A418" t="str">
            <v>TCM1384Percentil 90</v>
          </cell>
          <cell r="B418" t="str">
            <v>TCM2Percentil 90</v>
          </cell>
          <cell r="C418" t="str">
            <v>TCM</v>
          </cell>
          <cell r="D418">
            <v>1158</v>
          </cell>
          <cell r="E418">
            <v>1384</v>
          </cell>
          <cell r="F418" t="str">
            <v>P90</v>
          </cell>
          <cell r="G418">
            <v>41937.216814159292</v>
          </cell>
          <cell r="H418">
            <v>-28548638.07079646</v>
          </cell>
          <cell r="I418">
            <v>90</v>
          </cell>
          <cell r="J418">
            <v>2</v>
          </cell>
          <cell r="L418" t="str">
            <v>Percentil 90</v>
          </cell>
          <cell r="M418">
            <v>90</v>
          </cell>
          <cell r="N418">
            <v>29492470</v>
          </cell>
          <cell r="O418">
            <v>29492470</v>
          </cell>
          <cell r="P418">
            <v>1384</v>
          </cell>
          <cell r="Q418">
            <v>29492470</v>
          </cell>
        </row>
        <row r="419">
          <cell r="A419" t="str">
            <v>TCM1158Percentil 90</v>
          </cell>
          <cell r="B419" t="str">
            <v>TCM3Percentil 90</v>
          </cell>
          <cell r="C419" t="str">
            <v>TCM</v>
          </cell>
          <cell r="D419">
            <v>968</v>
          </cell>
          <cell r="E419">
            <v>1158</v>
          </cell>
          <cell r="F419" t="str">
            <v>P90</v>
          </cell>
          <cell r="G419">
            <v>10547.489473684211</v>
          </cell>
          <cell r="H419">
            <v>7800666.1894736849</v>
          </cell>
          <cell r="I419">
            <v>90</v>
          </cell>
          <cell r="J419">
            <v>3</v>
          </cell>
          <cell r="L419" t="str">
            <v>Percentil 90</v>
          </cell>
          <cell r="M419">
            <v>90</v>
          </cell>
          <cell r="N419">
            <v>20014659</v>
          </cell>
          <cell r="O419">
            <v>20014659</v>
          </cell>
          <cell r="P419">
            <v>1158</v>
          </cell>
          <cell r="Q419">
            <v>20014659</v>
          </cell>
        </row>
        <row r="420">
          <cell r="A420" t="str">
            <v>TCM968Percentil 90</v>
          </cell>
          <cell r="B420" t="str">
            <v>TCM4Percentil 90</v>
          </cell>
          <cell r="C420" t="str">
            <v>TCM</v>
          </cell>
          <cell r="D420">
            <v>807</v>
          </cell>
          <cell r="E420">
            <v>968</v>
          </cell>
          <cell r="F420" t="str">
            <v>P90</v>
          </cell>
          <cell r="G420">
            <v>31628.440993788819</v>
          </cell>
          <cell r="H420">
            <v>-12605694.881987575</v>
          </cell>
          <cell r="I420">
            <v>90</v>
          </cell>
          <cell r="J420">
            <v>4</v>
          </cell>
          <cell r="L420" t="str">
            <v>Percentil 90</v>
          </cell>
          <cell r="M420">
            <v>90</v>
          </cell>
          <cell r="N420">
            <v>18010636</v>
          </cell>
          <cell r="O420">
            <v>18010636</v>
          </cell>
          <cell r="P420">
            <v>968</v>
          </cell>
          <cell r="Q420">
            <v>18010636</v>
          </cell>
        </row>
        <row r="421">
          <cell r="A421" t="str">
            <v>TCM807Percentil 90</v>
          </cell>
          <cell r="B421" t="str">
            <v>TCM5Percentil 90</v>
          </cell>
          <cell r="C421" t="str">
            <v>TCM</v>
          </cell>
          <cell r="D421">
            <v>674</v>
          </cell>
          <cell r="E421">
            <v>807</v>
          </cell>
          <cell r="F421" t="str">
            <v>P90</v>
          </cell>
          <cell r="G421">
            <v>11758.112781954887</v>
          </cell>
          <cell r="H421">
            <v>3429659.9849624056</v>
          </cell>
          <cell r="I421">
            <v>90</v>
          </cell>
          <cell r="J421">
            <v>5</v>
          </cell>
          <cell r="L421" t="str">
            <v>Percentil 90</v>
          </cell>
          <cell r="M421">
            <v>90</v>
          </cell>
          <cell r="N421">
            <v>12918457</v>
          </cell>
          <cell r="O421">
            <v>12918457</v>
          </cell>
          <cell r="P421">
            <v>807</v>
          </cell>
          <cell r="Q421">
            <v>12918457</v>
          </cell>
        </row>
        <row r="422">
          <cell r="A422" t="str">
            <v>TCM674Percentil 90</v>
          </cell>
          <cell r="B422" t="str">
            <v>TCM6Percentil 90</v>
          </cell>
          <cell r="C422" t="str">
            <v>TCM</v>
          </cell>
          <cell r="D422">
            <v>566</v>
          </cell>
          <cell r="E422">
            <v>674</v>
          </cell>
          <cell r="F422" t="str">
            <v>P90</v>
          </cell>
          <cell r="G422">
            <v>27379.583333333332</v>
          </cell>
          <cell r="H422">
            <v>-7099211.1666666642</v>
          </cell>
          <cell r="I422">
            <v>90</v>
          </cell>
          <cell r="J422">
            <v>6</v>
          </cell>
          <cell r="L422" t="str">
            <v>Percentil 90</v>
          </cell>
          <cell r="M422">
            <v>90</v>
          </cell>
          <cell r="N422">
            <v>11354628</v>
          </cell>
          <cell r="O422">
            <v>11354628</v>
          </cell>
          <cell r="P422">
            <v>674</v>
          </cell>
          <cell r="Q422">
            <v>11354628</v>
          </cell>
        </row>
        <row r="423">
          <cell r="A423" t="str">
            <v>TCM566Percentil 90</v>
          </cell>
          <cell r="B423" t="str">
            <v>TCM7Percentil 90</v>
          </cell>
          <cell r="C423" t="str">
            <v>TCM</v>
          </cell>
          <cell r="D423">
            <v>478</v>
          </cell>
          <cell r="E423">
            <v>566</v>
          </cell>
          <cell r="F423" t="str">
            <v>P90</v>
          </cell>
          <cell r="G423">
            <v>22043.272727272728</v>
          </cell>
          <cell r="H423">
            <v>-4078859.3636363633</v>
          </cell>
          <cell r="I423">
            <v>90</v>
          </cell>
          <cell r="J423">
            <v>7</v>
          </cell>
          <cell r="L423" t="str">
            <v>Percentil 90</v>
          </cell>
          <cell r="M423">
            <v>90</v>
          </cell>
          <cell r="N423">
            <v>8397633</v>
          </cell>
          <cell r="O423">
            <v>8397633</v>
          </cell>
          <cell r="P423">
            <v>566</v>
          </cell>
          <cell r="Q423">
            <v>8397633</v>
          </cell>
        </row>
        <row r="424">
          <cell r="A424" t="str">
            <v>TCM478Percentil 90</v>
          </cell>
          <cell r="B424" t="str">
            <v>TCM8Percentil 90</v>
          </cell>
          <cell r="C424" t="str">
            <v>TCM</v>
          </cell>
          <cell r="D424">
            <v>404</v>
          </cell>
          <cell r="E424">
            <v>478</v>
          </cell>
          <cell r="F424" t="str">
            <v>P90</v>
          </cell>
          <cell r="G424">
            <v>20100.986486486487</v>
          </cell>
          <cell r="H424">
            <v>-3150446.5405405406</v>
          </cell>
          <cell r="I424">
            <v>90</v>
          </cell>
          <cell r="J424">
            <v>8</v>
          </cell>
          <cell r="L424" t="str">
            <v>Percentil 90</v>
          </cell>
          <cell r="M424">
            <v>90</v>
          </cell>
          <cell r="N424">
            <v>6457825</v>
          </cell>
          <cell r="O424">
            <v>6457825</v>
          </cell>
          <cell r="P424">
            <v>478</v>
          </cell>
          <cell r="Q424">
            <v>6457825</v>
          </cell>
        </row>
        <row r="425">
          <cell r="A425" t="str">
            <v>TCM404Percentil 90</v>
          </cell>
          <cell r="B425" t="str">
            <v>TCM9Percentil 90</v>
          </cell>
          <cell r="C425" t="str">
            <v>TCM</v>
          </cell>
          <cell r="D425">
            <v>342</v>
          </cell>
          <cell r="E425">
            <v>404</v>
          </cell>
          <cell r="F425" t="str">
            <v>P90</v>
          </cell>
          <cell r="G425">
            <v>16572.435483870966</v>
          </cell>
          <cell r="H425">
            <v>-1724911.9354838701</v>
          </cell>
          <cell r="I425">
            <v>90</v>
          </cell>
          <cell r="J425">
            <v>9</v>
          </cell>
          <cell r="L425" t="str">
            <v>Percentil 90</v>
          </cell>
          <cell r="M425">
            <v>90</v>
          </cell>
          <cell r="N425">
            <v>4970352</v>
          </cell>
          <cell r="O425">
            <v>4970352</v>
          </cell>
          <cell r="P425">
            <v>404</v>
          </cell>
          <cell r="Q425">
            <v>4970352</v>
          </cell>
        </row>
        <row r="426">
          <cell r="A426" t="str">
            <v>TCM342Percentil 90</v>
          </cell>
          <cell r="B426" t="str">
            <v>TCM10Percentil 90</v>
          </cell>
          <cell r="C426" t="str">
            <v>TCM</v>
          </cell>
          <cell r="D426">
            <v>291</v>
          </cell>
          <cell r="E426">
            <v>342</v>
          </cell>
          <cell r="F426" t="str">
            <v>P90</v>
          </cell>
          <cell r="G426">
            <v>19263.764705882353</v>
          </cell>
          <cell r="H426">
            <v>-2645346.5294117648</v>
          </cell>
          <cell r="I426">
            <v>90</v>
          </cell>
          <cell r="J426">
            <v>10</v>
          </cell>
          <cell r="L426" t="str">
            <v>Percentil 90</v>
          </cell>
          <cell r="M426">
            <v>90</v>
          </cell>
          <cell r="N426">
            <v>3942861</v>
          </cell>
          <cell r="O426">
            <v>3942861</v>
          </cell>
          <cell r="P426">
            <v>342</v>
          </cell>
          <cell r="Q426">
            <v>3942861</v>
          </cell>
        </row>
        <row r="427">
          <cell r="A427" t="str">
            <v>TCM291Percentil 90</v>
          </cell>
          <cell r="B427" t="str">
            <v>TCM11Percentil 90</v>
          </cell>
          <cell r="C427" t="str">
            <v>TCM</v>
          </cell>
          <cell r="D427">
            <v>248</v>
          </cell>
          <cell r="E427">
            <v>291</v>
          </cell>
          <cell r="F427" t="str">
            <v>P90</v>
          </cell>
          <cell r="G427">
            <v>12194.465116279071</v>
          </cell>
          <cell r="H427">
            <v>-588180.3488372094</v>
          </cell>
          <cell r="I427">
            <v>90</v>
          </cell>
          <cell r="J427">
            <v>11</v>
          </cell>
          <cell r="L427" t="str">
            <v>Percentil 90</v>
          </cell>
          <cell r="M427">
            <v>90</v>
          </cell>
          <cell r="N427">
            <v>2960409</v>
          </cell>
          <cell r="O427">
            <v>2960409</v>
          </cell>
          <cell r="P427">
            <v>291</v>
          </cell>
          <cell r="Q427">
            <v>2960409</v>
          </cell>
        </row>
        <row r="428">
          <cell r="A428" t="str">
            <v>TCM248Percentil 90</v>
          </cell>
          <cell r="B428" t="str">
            <v>TCM12Percentil 90</v>
          </cell>
          <cell r="C428" t="str">
            <v>TCM</v>
          </cell>
          <cell r="D428">
            <v>210</v>
          </cell>
          <cell r="E428">
            <v>248</v>
          </cell>
          <cell r="F428" t="str">
            <v>P90</v>
          </cell>
          <cell r="G428">
            <v>11189.631578947368</v>
          </cell>
          <cell r="H428">
            <v>-338981.63157894742</v>
          </cell>
          <cell r="I428">
            <v>90</v>
          </cell>
          <cell r="J428">
            <v>12</v>
          </cell>
          <cell r="L428" t="str">
            <v>Percentil 90</v>
          </cell>
          <cell r="M428">
            <v>90</v>
          </cell>
          <cell r="N428">
            <v>2436047</v>
          </cell>
          <cell r="O428">
            <v>2436047</v>
          </cell>
          <cell r="P428">
            <v>248</v>
          </cell>
          <cell r="Q428">
            <v>2436047</v>
          </cell>
        </row>
        <row r="429">
          <cell r="A429" t="str">
            <v>TCM210Percentil 90</v>
          </cell>
          <cell r="B429" t="str">
            <v>TCM13Percentil 90</v>
          </cell>
          <cell r="C429" t="str">
            <v>TCM</v>
          </cell>
          <cell r="D429">
            <v>176</v>
          </cell>
          <cell r="E429">
            <v>210</v>
          </cell>
          <cell r="F429" t="str">
            <v>P90</v>
          </cell>
          <cell r="G429">
            <v>10332.264705882353</v>
          </cell>
          <cell r="H429">
            <v>-158934.58823529421</v>
          </cell>
          <cell r="I429">
            <v>90</v>
          </cell>
          <cell r="J429">
            <v>13</v>
          </cell>
          <cell r="L429" t="str">
            <v>Percentil 90</v>
          </cell>
          <cell r="M429">
            <v>90</v>
          </cell>
          <cell r="N429">
            <v>2010840.9999999998</v>
          </cell>
          <cell r="O429">
            <v>2010841</v>
          </cell>
          <cell r="P429">
            <v>210</v>
          </cell>
          <cell r="Q429">
            <v>2010840.9999999998</v>
          </cell>
        </row>
        <row r="430">
          <cell r="A430" t="str">
            <v>TCM176Percentil 90</v>
          </cell>
          <cell r="B430" t="str">
            <v>TCM14Percentil 90</v>
          </cell>
          <cell r="C430" t="str">
            <v>TCM</v>
          </cell>
          <cell r="D430">
            <v>148</v>
          </cell>
          <cell r="E430">
            <v>176</v>
          </cell>
          <cell r="F430" t="str">
            <v>P90</v>
          </cell>
          <cell r="G430">
            <v>5841.75</v>
          </cell>
          <cell r="H430">
            <v>631396</v>
          </cell>
          <cell r="I430">
            <v>90</v>
          </cell>
          <cell r="J430">
            <v>14</v>
          </cell>
          <cell r="L430" t="str">
            <v>Percentil 90</v>
          </cell>
          <cell r="M430">
            <v>90</v>
          </cell>
          <cell r="N430">
            <v>1659544</v>
          </cell>
          <cell r="O430">
            <v>1659544</v>
          </cell>
          <cell r="P430">
            <v>176</v>
          </cell>
          <cell r="Q430">
            <v>1659544</v>
          </cell>
        </row>
        <row r="431">
          <cell r="A431" t="str">
            <v>TCM148Percentil 90</v>
          </cell>
          <cell r="B431" t="str">
            <v>TCM15Percentil 90</v>
          </cell>
          <cell r="C431" t="str">
            <v>TCM</v>
          </cell>
          <cell r="D431">
            <v>124</v>
          </cell>
          <cell r="E431">
            <v>148</v>
          </cell>
          <cell r="F431" t="str">
            <v>P90</v>
          </cell>
          <cell r="G431">
            <v>8093.75</v>
          </cell>
          <cell r="H431">
            <v>298100</v>
          </cell>
          <cell r="I431">
            <v>90</v>
          </cell>
          <cell r="J431">
            <v>15</v>
          </cell>
          <cell r="L431" t="str">
            <v>Percentil 90</v>
          </cell>
          <cell r="M431">
            <v>90</v>
          </cell>
          <cell r="N431">
            <v>1495975</v>
          </cell>
          <cell r="O431">
            <v>1495975</v>
          </cell>
          <cell r="P431">
            <v>148</v>
          </cell>
          <cell r="Q431">
            <v>1495975</v>
          </cell>
        </row>
        <row r="432">
          <cell r="A432" t="str">
            <v>TCM124Percentil 90</v>
          </cell>
          <cell r="B432" t="str">
            <v>TCM16Percentil 90</v>
          </cell>
          <cell r="C432" t="str">
            <v>TCM</v>
          </cell>
          <cell r="D432">
            <v>98</v>
          </cell>
          <cell r="E432">
            <v>124</v>
          </cell>
          <cell r="F432" t="str">
            <v>P90</v>
          </cell>
          <cell r="G432">
            <v>28485.111111111109</v>
          </cell>
          <cell r="H432">
            <v>-2230428.7777777775</v>
          </cell>
          <cell r="I432">
            <v>90</v>
          </cell>
          <cell r="J432">
            <v>16</v>
          </cell>
          <cell r="L432" t="str">
            <v>Percentil 90</v>
          </cell>
          <cell r="M432">
            <v>90</v>
          </cell>
          <cell r="N432">
            <v>1301725</v>
          </cell>
          <cell r="O432">
            <v>1301725</v>
          </cell>
          <cell r="P432">
            <v>124</v>
          </cell>
          <cell r="Q432">
            <v>1301725</v>
          </cell>
        </row>
        <row r="433">
          <cell r="A433" t="str">
            <v>TCM106Percentil 90</v>
          </cell>
          <cell r="B433" t="str">
            <v/>
          </cell>
          <cell r="C433" t="str">
            <v>TCM</v>
          </cell>
          <cell r="D433" t="str">
            <v/>
          </cell>
          <cell r="E433">
            <v>106</v>
          </cell>
          <cell r="F433" t="str">
            <v>P90</v>
          </cell>
          <cell r="G433">
            <v>28485.111111111109</v>
          </cell>
          <cell r="H433">
            <v>-2230428.7777777775</v>
          </cell>
          <cell r="I433">
            <v>90</v>
          </cell>
          <cell r="J433">
            <v>17</v>
          </cell>
          <cell r="L433" t="str">
            <v>Percentil 90</v>
          </cell>
          <cell r="M433">
            <v>90</v>
          </cell>
          <cell r="N433">
            <v>788993</v>
          </cell>
          <cell r="O433">
            <v>788993</v>
          </cell>
          <cell r="P433">
            <v>106</v>
          </cell>
          <cell r="Q433">
            <v>788993</v>
          </cell>
        </row>
        <row r="434">
          <cell r="A434" t="str">
            <v>TCTM2346Promedio</v>
          </cell>
          <cell r="B434" t="str">
            <v>TCTM1Promedio</v>
          </cell>
          <cell r="C434" t="str">
            <v>TCTM</v>
          </cell>
          <cell r="D434">
            <v>1970</v>
          </cell>
          <cell r="E434">
            <v>2550</v>
          </cell>
          <cell r="F434" t="str">
            <v>AVG</v>
          </cell>
          <cell r="G434">
            <v>43807.805851063829</v>
          </cell>
          <cell r="H434">
            <v>-67318339.526595742</v>
          </cell>
          <cell r="I434">
            <v>101</v>
          </cell>
          <cell r="J434">
            <v>1</v>
          </cell>
          <cell r="L434" t="str">
            <v>Promedio</v>
          </cell>
          <cell r="M434">
            <v>101</v>
          </cell>
          <cell r="N434">
            <v>35454773</v>
          </cell>
          <cell r="O434">
            <v>35454773</v>
          </cell>
          <cell r="P434">
            <v>2346</v>
          </cell>
          <cell r="Q434">
            <v>44391565.393617019</v>
          </cell>
        </row>
        <row r="435">
          <cell r="A435" t="str">
            <v>TCTM1970Promedio</v>
          </cell>
          <cell r="B435" t="str">
            <v>TCTM2Promedio</v>
          </cell>
          <cell r="C435" t="str">
            <v>TCTM</v>
          </cell>
          <cell r="D435">
            <v>1654</v>
          </cell>
          <cell r="E435">
            <v>1970</v>
          </cell>
          <cell r="F435" t="str">
            <v>AVG</v>
          </cell>
          <cell r="G435">
            <v>-8063.164556962025</v>
          </cell>
          <cell r="H435">
            <v>34867472.177215189</v>
          </cell>
          <cell r="I435">
            <v>101</v>
          </cell>
          <cell r="J435">
            <v>2</v>
          </cell>
          <cell r="L435" t="str">
            <v>Promedio</v>
          </cell>
          <cell r="M435">
            <v>101</v>
          </cell>
          <cell r="N435">
            <v>18983038</v>
          </cell>
          <cell r="O435">
            <v>18983038</v>
          </cell>
          <cell r="P435">
            <v>1970</v>
          </cell>
          <cell r="Q435">
            <v>18983038</v>
          </cell>
        </row>
        <row r="436">
          <cell r="A436" t="str">
            <v>TCTM1654Promedio</v>
          </cell>
          <cell r="B436" t="str">
            <v>TCTM3Promedio</v>
          </cell>
          <cell r="C436" t="str">
            <v>TCTM</v>
          </cell>
          <cell r="D436">
            <v>1384</v>
          </cell>
          <cell r="E436">
            <v>1654</v>
          </cell>
          <cell r="F436" t="str">
            <v>AVG</v>
          </cell>
          <cell r="G436">
            <v>11209.585185185186</v>
          </cell>
          <cell r="H436">
            <v>2990344.1037037037</v>
          </cell>
          <cell r="I436">
            <v>101</v>
          </cell>
          <cell r="J436">
            <v>3</v>
          </cell>
          <cell r="L436" t="str">
            <v>Promedio</v>
          </cell>
          <cell r="M436">
            <v>101</v>
          </cell>
          <cell r="N436">
            <v>21530998</v>
          </cell>
          <cell r="O436">
            <v>21530998</v>
          </cell>
          <cell r="P436">
            <v>1654</v>
          </cell>
          <cell r="Q436">
            <v>21530998</v>
          </cell>
        </row>
        <row r="437">
          <cell r="A437" t="str">
            <v>TCTM1384Promedio</v>
          </cell>
          <cell r="B437" t="str">
            <v>TCTM4Promedio</v>
          </cell>
          <cell r="C437" t="str">
            <v>TCTM</v>
          </cell>
          <cell r="D437">
            <v>1158</v>
          </cell>
          <cell r="E437">
            <v>1384</v>
          </cell>
          <cell r="F437" t="str">
            <v>AVG</v>
          </cell>
          <cell r="G437">
            <v>16164.070796460177</v>
          </cell>
          <cell r="H437">
            <v>-3866663.982300885</v>
          </cell>
          <cell r="I437">
            <v>101</v>
          </cell>
          <cell r="J437">
            <v>4</v>
          </cell>
          <cell r="L437" t="str">
            <v>Promedio</v>
          </cell>
          <cell r="M437">
            <v>101</v>
          </cell>
          <cell r="N437">
            <v>18504410</v>
          </cell>
          <cell r="O437">
            <v>18504410</v>
          </cell>
          <cell r="P437">
            <v>1384</v>
          </cell>
          <cell r="Q437">
            <v>18504410</v>
          </cell>
        </row>
        <row r="438">
          <cell r="A438" t="str">
            <v>TCTM1158Promedio</v>
          </cell>
          <cell r="B438" t="str">
            <v>TCTM5Promedio</v>
          </cell>
          <cell r="C438" t="str">
            <v>TCTM</v>
          </cell>
          <cell r="D438">
            <v>968</v>
          </cell>
          <cell r="E438">
            <v>1158</v>
          </cell>
          <cell r="F438" t="str">
            <v>AVG</v>
          </cell>
          <cell r="G438">
            <v>12632.973684210527</v>
          </cell>
          <cell r="H438">
            <v>222346.47368421033</v>
          </cell>
          <cell r="I438">
            <v>101</v>
          </cell>
          <cell r="J438">
            <v>5</v>
          </cell>
          <cell r="L438" t="str">
            <v>Promedio</v>
          </cell>
          <cell r="M438">
            <v>101</v>
          </cell>
          <cell r="N438">
            <v>14851330</v>
          </cell>
          <cell r="O438">
            <v>14851330</v>
          </cell>
          <cell r="P438">
            <v>1158</v>
          </cell>
          <cell r="Q438">
            <v>14851330</v>
          </cell>
        </row>
        <row r="439">
          <cell r="A439" t="str">
            <v>TCTM968Promedio</v>
          </cell>
          <cell r="B439" t="str">
            <v>TCTM6Promedio</v>
          </cell>
          <cell r="C439" t="str">
            <v>TCTM</v>
          </cell>
          <cell r="D439">
            <v>807</v>
          </cell>
          <cell r="E439">
            <v>968</v>
          </cell>
          <cell r="F439" t="str">
            <v>AVG</v>
          </cell>
          <cell r="G439">
            <v>17601.254658385093</v>
          </cell>
          <cell r="H439">
            <v>-4586949.5093167704</v>
          </cell>
          <cell r="I439">
            <v>101</v>
          </cell>
          <cell r="J439">
            <v>6</v>
          </cell>
          <cell r="L439" t="str">
            <v>Promedio</v>
          </cell>
          <cell r="M439">
            <v>101</v>
          </cell>
          <cell r="N439">
            <v>12451064.999999998</v>
          </cell>
          <cell r="O439">
            <v>12451065</v>
          </cell>
          <cell r="P439">
            <v>968</v>
          </cell>
          <cell r="Q439">
            <v>12451064.999999998</v>
          </cell>
        </row>
        <row r="440">
          <cell r="A440" t="str">
            <v>TCTM807Promedio</v>
          </cell>
          <cell r="B440" t="str">
            <v>TCTM7Promedio</v>
          </cell>
          <cell r="C440" t="str">
            <v>TCTM</v>
          </cell>
          <cell r="D440">
            <v>674</v>
          </cell>
          <cell r="E440">
            <v>807</v>
          </cell>
          <cell r="F440" t="str">
            <v>AVG</v>
          </cell>
          <cell r="G440">
            <v>15011.157894736842</v>
          </cell>
          <cell r="H440">
            <v>-2496741.421052631</v>
          </cell>
          <cell r="I440">
            <v>101</v>
          </cell>
          <cell r="J440">
            <v>7</v>
          </cell>
          <cell r="L440" t="str">
            <v>Promedio</v>
          </cell>
          <cell r="M440">
            <v>101</v>
          </cell>
          <cell r="N440">
            <v>9617263</v>
          </cell>
          <cell r="O440">
            <v>9617263</v>
          </cell>
          <cell r="P440">
            <v>807</v>
          </cell>
          <cell r="Q440">
            <v>9617263</v>
          </cell>
        </row>
        <row r="441">
          <cell r="A441" t="str">
            <v>TCTM674Promedio</v>
          </cell>
          <cell r="B441" t="str">
            <v>TCTM8Promedio</v>
          </cell>
          <cell r="C441" t="str">
            <v>TCTM</v>
          </cell>
          <cell r="D441">
            <v>566</v>
          </cell>
          <cell r="E441">
            <v>674</v>
          </cell>
          <cell r="F441" t="str">
            <v>AVG</v>
          </cell>
          <cell r="G441">
            <v>16606.731481481482</v>
          </cell>
          <cell r="H441">
            <v>-3572158.0185185187</v>
          </cell>
          <cell r="I441">
            <v>101</v>
          </cell>
          <cell r="J441">
            <v>8</v>
          </cell>
          <cell r="L441" t="str">
            <v>Promedio</v>
          </cell>
          <cell r="M441">
            <v>101</v>
          </cell>
          <cell r="N441">
            <v>7620779</v>
          </cell>
          <cell r="O441">
            <v>7620779</v>
          </cell>
          <cell r="P441">
            <v>674</v>
          </cell>
          <cell r="Q441">
            <v>7620779</v>
          </cell>
        </row>
        <row r="442">
          <cell r="A442" t="str">
            <v>TCTM566Promedio</v>
          </cell>
          <cell r="B442" t="str">
            <v>TCTM9Promedio</v>
          </cell>
          <cell r="C442" t="str">
            <v>TCTM</v>
          </cell>
          <cell r="D442">
            <v>478</v>
          </cell>
          <cell r="E442">
            <v>566</v>
          </cell>
          <cell r="F442" t="str">
            <v>AVG</v>
          </cell>
          <cell r="G442">
            <v>14347.931818181818</v>
          </cell>
          <cell r="H442">
            <v>-2293677.4090909092</v>
          </cell>
          <cell r="I442">
            <v>101</v>
          </cell>
          <cell r="J442">
            <v>9</v>
          </cell>
          <cell r="L442" t="str">
            <v>Promedio</v>
          </cell>
          <cell r="M442">
            <v>101</v>
          </cell>
          <cell r="N442">
            <v>5827252</v>
          </cell>
          <cell r="O442">
            <v>5827252</v>
          </cell>
          <cell r="P442">
            <v>566</v>
          </cell>
          <cell r="Q442">
            <v>5827252</v>
          </cell>
        </row>
        <row r="443">
          <cell r="A443" t="str">
            <v>TCTM478Promedio</v>
          </cell>
          <cell r="B443" t="str">
            <v>TCTM10Promedio</v>
          </cell>
          <cell r="C443" t="str">
            <v>TCTM</v>
          </cell>
          <cell r="D443">
            <v>404</v>
          </cell>
          <cell r="E443">
            <v>478</v>
          </cell>
          <cell r="F443" t="str">
            <v>AVG</v>
          </cell>
          <cell r="G443">
            <v>14240.297297297297</v>
          </cell>
          <cell r="H443">
            <v>-2242228.1081081079</v>
          </cell>
          <cell r="I443">
            <v>101</v>
          </cell>
          <cell r="J443">
            <v>10</v>
          </cell>
          <cell r="L443" t="str">
            <v>Promedio</v>
          </cell>
          <cell r="M443">
            <v>101</v>
          </cell>
          <cell r="N443">
            <v>4564634</v>
          </cell>
          <cell r="O443">
            <v>4564634</v>
          </cell>
          <cell r="P443">
            <v>478</v>
          </cell>
          <cell r="Q443">
            <v>4564634</v>
          </cell>
        </row>
        <row r="444">
          <cell r="A444" t="str">
            <v>TCTM404Promedio</v>
          </cell>
          <cell r="B444" t="str">
            <v>TCTM11Promedio</v>
          </cell>
          <cell r="C444" t="str">
            <v>TCTM</v>
          </cell>
          <cell r="D444">
            <v>342</v>
          </cell>
          <cell r="E444">
            <v>404</v>
          </cell>
          <cell r="F444" t="str">
            <v>AVG</v>
          </cell>
          <cell r="G444">
            <v>12351.241935483871</v>
          </cell>
          <cell r="H444">
            <v>-1479049.7419354841</v>
          </cell>
          <cell r="I444">
            <v>101</v>
          </cell>
          <cell r="J444">
            <v>11</v>
          </cell>
          <cell r="L444" t="str">
            <v>Promedio</v>
          </cell>
          <cell r="M444">
            <v>101</v>
          </cell>
          <cell r="N444">
            <v>3510852</v>
          </cell>
          <cell r="O444">
            <v>3510852</v>
          </cell>
          <cell r="P444">
            <v>404</v>
          </cell>
          <cell r="Q444">
            <v>3510852</v>
          </cell>
        </row>
        <row r="445">
          <cell r="A445" t="str">
            <v>TCTM342Promedio</v>
          </cell>
          <cell r="B445" t="str">
            <v>TCTM12Promedio</v>
          </cell>
          <cell r="C445" t="str">
            <v>TCTM</v>
          </cell>
          <cell r="D445">
            <v>291</v>
          </cell>
          <cell r="E445">
            <v>342</v>
          </cell>
          <cell r="F445" t="str">
            <v>AVG</v>
          </cell>
          <cell r="G445">
            <v>12736.490196078432</v>
          </cell>
          <cell r="H445">
            <v>-1610804.6470588236</v>
          </cell>
          <cell r="I445">
            <v>101</v>
          </cell>
          <cell r="J445">
            <v>12</v>
          </cell>
          <cell r="L445" t="str">
            <v>Promedio</v>
          </cell>
          <cell r="M445">
            <v>101</v>
          </cell>
          <cell r="N445">
            <v>2745075.0000000005</v>
          </cell>
          <cell r="O445">
            <v>2745075</v>
          </cell>
          <cell r="P445">
            <v>342</v>
          </cell>
          <cell r="Q445">
            <v>2745075.0000000005</v>
          </cell>
        </row>
        <row r="446">
          <cell r="A446" t="str">
            <v>TCTM291Promedio</v>
          </cell>
          <cell r="B446" t="str">
            <v>TCTM13Promedio</v>
          </cell>
          <cell r="C446" t="str">
            <v>TCTM</v>
          </cell>
          <cell r="D446">
            <v>248</v>
          </cell>
          <cell r="E446">
            <v>291</v>
          </cell>
          <cell r="F446" t="str">
            <v>AVG</v>
          </cell>
          <cell r="G446">
            <v>8982.9302325581393</v>
          </cell>
          <cell r="H446">
            <v>-518518.69767441833</v>
          </cell>
          <cell r="I446">
            <v>101</v>
          </cell>
          <cell r="J446">
            <v>13</v>
          </cell>
          <cell r="L446" t="str">
            <v>Promedio</v>
          </cell>
          <cell r="M446">
            <v>101</v>
          </cell>
          <cell r="N446">
            <v>2095514</v>
          </cell>
          <cell r="O446">
            <v>2095514</v>
          </cell>
          <cell r="P446">
            <v>291</v>
          </cell>
          <cell r="Q446">
            <v>2095514</v>
          </cell>
        </row>
        <row r="447">
          <cell r="A447" t="str">
            <v>TCTM248Promedio</v>
          </cell>
          <cell r="B447" t="str">
            <v>TCTM14Promedio</v>
          </cell>
          <cell r="C447" t="str">
            <v>TCTM</v>
          </cell>
          <cell r="D447">
            <v>210</v>
          </cell>
          <cell r="E447">
            <v>248</v>
          </cell>
          <cell r="F447" t="str">
            <v>AVG</v>
          </cell>
          <cell r="G447">
            <v>8908.28947368421</v>
          </cell>
          <cell r="H447">
            <v>-500007.78947368404</v>
          </cell>
          <cell r="I447">
            <v>101</v>
          </cell>
          <cell r="J447">
            <v>14</v>
          </cell>
          <cell r="L447" t="str">
            <v>Promedio</v>
          </cell>
          <cell r="M447">
            <v>101</v>
          </cell>
          <cell r="N447">
            <v>1709248</v>
          </cell>
          <cell r="O447">
            <v>1709248</v>
          </cell>
          <cell r="P447">
            <v>248</v>
          </cell>
          <cell r="Q447">
            <v>1709248</v>
          </cell>
        </row>
        <row r="448">
          <cell r="A448" t="str">
            <v>TCTM210Promedio</v>
          </cell>
          <cell r="B448" t="str">
            <v>TCTM15Promedio</v>
          </cell>
          <cell r="C448" t="str">
            <v>TCTM</v>
          </cell>
          <cell r="D448">
            <v>176</v>
          </cell>
          <cell r="E448">
            <v>210</v>
          </cell>
          <cell r="F448" t="str">
            <v>AVG</v>
          </cell>
          <cell r="G448">
            <v>10219.058823529413</v>
          </cell>
          <cell r="H448">
            <v>-775269.35294117662</v>
          </cell>
          <cell r="I448">
            <v>101</v>
          </cell>
          <cell r="J448">
            <v>15</v>
          </cell>
          <cell r="L448" t="str">
            <v>Promedio</v>
          </cell>
          <cell r="M448">
            <v>101</v>
          </cell>
          <cell r="N448">
            <v>1370733.0000000002</v>
          </cell>
          <cell r="O448">
            <v>1370733</v>
          </cell>
          <cell r="P448">
            <v>210</v>
          </cell>
          <cell r="Q448">
            <v>1370733.0000000002</v>
          </cell>
        </row>
        <row r="449">
          <cell r="A449" t="str">
            <v>TCTM176Promedio</v>
          </cell>
          <cell r="B449" t="str">
            <v>TCTM16Promedio</v>
          </cell>
          <cell r="C449" t="str">
            <v>TCTM</v>
          </cell>
          <cell r="D449">
            <v>148</v>
          </cell>
          <cell r="E449">
            <v>176</v>
          </cell>
          <cell r="F449" t="str">
            <v>AVG</v>
          </cell>
          <cell r="G449">
            <v>3717.5357142857142</v>
          </cell>
          <cell r="H449">
            <v>368998.71428571432</v>
          </cell>
          <cell r="I449">
            <v>101</v>
          </cell>
          <cell r="J449">
            <v>16</v>
          </cell>
          <cell r="L449" t="str">
            <v>Promedio</v>
          </cell>
          <cell r="M449">
            <v>101</v>
          </cell>
          <cell r="N449">
            <v>1023285</v>
          </cell>
          <cell r="O449">
            <v>1023285</v>
          </cell>
          <cell r="P449">
            <v>176</v>
          </cell>
          <cell r="Q449">
            <v>1023285</v>
          </cell>
        </row>
        <row r="450">
          <cell r="A450" t="str">
            <v>TCTM148Promedio</v>
          </cell>
          <cell r="B450" t="str">
            <v>TCTM17Promedio</v>
          </cell>
          <cell r="C450" t="str">
            <v>TCTM</v>
          </cell>
          <cell r="D450">
            <v>124</v>
          </cell>
          <cell r="E450">
            <v>148</v>
          </cell>
          <cell r="F450" t="str">
            <v>AVG</v>
          </cell>
          <cell r="G450">
            <v>5945.583333333333</v>
          </cell>
          <cell r="H450">
            <v>39247.666666666744</v>
          </cell>
          <cell r="I450">
            <v>101</v>
          </cell>
          <cell r="J450">
            <v>17</v>
          </cell>
          <cell r="L450" t="str">
            <v>Promedio</v>
          </cell>
          <cell r="M450">
            <v>101</v>
          </cell>
          <cell r="N450">
            <v>919194</v>
          </cell>
          <cell r="O450">
            <v>919194</v>
          </cell>
          <cell r="P450">
            <v>148</v>
          </cell>
          <cell r="Q450">
            <v>919194</v>
          </cell>
        </row>
        <row r="451">
          <cell r="A451" t="str">
            <v>TCTM124Promedio</v>
          </cell>
          <cell r="B451" t="str">
            <v>TCTM18Promedio</v>
          </cell>
          <cell r="C451" t="str">
            <v>TCTM</v>
          </cell>
          <cell r="D451">
            <v>106</v>
          </cell>
          <cell r="E451">
            <v>124</v>
          </cell>
          <cell r="F451" t="str">
            <v>AVG</v>
          </cell>
          <cell r="G451">
            <v>10535.722222222223</v>
          </cell>
          <cell r="H451">
            <v>-529929.5555555555</v>
          </cell>
          <cell r="I451">
            <v>101</v>
          </cell>
          <cell r="J451">
            <v>18</v>
          </cell>
          <cell r="L451" t="str">
            <v>Promedio</v>
          </cell>
          <cell r="M451">
            <v>101</v>
          </cell>
          <cell r="N451">
            <v>776500</v>
          </cell>
          <cell r="O451">
            <v>776500</v>
          </cell>
          <cell r="P451">
            <v>124</v>
          </cell>
          <cell r="Q451">
            <v>776500</v>
          </cell>
        </row>
        <row r="452">
          <cell r="A452" t="str">
            <v>TCTM106Promedio</v>
          </cell>
          <cell r="B452" t="str">
            <v>TCTM19Promedio</v>
          </cell>
          <cell r="C452" t="str">
            <v>TCTM</v>
          </cell>
          <cell r="D452">
            <v>85</v>
          </cell>
          <cell r="E452">
            <v>106</v>
          </cell>
          <cell r="F452" t="str">
            <v>AVG</v>
          </cell>
          <cell r="G452">
            <v>2879.4666666666667</v>
          </cell>
          <cell r="H452">
            <v>281633.53333333333</v>
          </cell>
          <cell r="I452">
            <v>101</v>
          </cell>
          <cell r="J452">
            <v>19</v>
          </cell>
          <cell r="L452" t="str">
            <v>Promedio</v>
          </cell>
          <cell r="M452">
            <v>101</v>
          </cell>
          <cell r="N452">
            <v>586857</v>
          </cell>
          <cell r="O452">
            <v>586857</v>
          </cell>
          <cell r="P452">
            <v>106</v>
          </cell>
          <cell r="Q452">
            <v>586857</v>
          </cell>
        </row>
        <row r="453">
          <cell r="A453" t="str">
            <v>TCTM91Promedio</v>
          </cell>
          <cell r="B453" t="str">
            <v/>
          </cell>
          <cell r="C453" t="str">
            <v>TCTM</v>
          </cell>
          <cell r="D453" t="str">
            <v/>
          </cell>
          <cell r="E453">
            <v>91</v>
          </cell>
          <cell r="F453" t="str">
            <v>AVG</v>
          </cell>
          <cell r="G453">
            <v>2879.4666666666667</v>
          </cell>
          <cell r="H453">
            <v>281633.53333333333</v>
          </cell>
          <cell r="I453">
            <v>101</v>
          </cell>
          <cell r="J453">
            <v>20</v>
          </cell>
          <cell r="L453" t="str">
            <v>Promedio</v>
          </cell>
          <cell r="M453">
            <v>101</v>
          </cell>
          <cell r="N453">
            <v>543665</v>
          </cell>
          <cell r="O453">
            <v>543665</v>
          </cell>
          <cell r="P453">
            <v>91</v>
          </cell>
          <cell r="Q453">
            <v>543665</v>
          </cell>
        </row>
        <row r="454">
          <cell r="A454" t="str">
            <v>TCTM1654Percentil 10</v>
          </cell>
          <cell r="B454" t="str">
            <v>TCTM1Percentil 10</v>
          </cell>
          <cell r="C454" t="str">
            <v>TCTM</v>
          </cell>
          <cell r="D454">
            <v>1384</v>
          </cell>
          <cell r="E454">
            <v>1800</v>
          </cell>
          <cell r="F454" t="str">
            <v>P10</v>
          </cell>
          <cell r="G454">
            <v>9662.0851851851858</v>
          </cell>
          <cell r="H454">
            <v>-1541591.8962962963</v>
          </cell>
          <cell r="I454">
            <v>10</v>
          </cell>
          <cell r="J454">
            <v>1</v>
          </cell>
          <cell r="L454" t="str">
            <v>Percentil 10</v>
          </cell>
          <cell r="M454">
            <v>10</v>
          </cell>
          <cell r="N454">
            <v>14439497.000000002</v>
          </cell>
          <cell r="O454">
            <v>14439497</v>
          </cell>
          <cell r="P454">
            <v>1654</v>
          </cell>
          <cell r="Q454">
            <v>15850161.43703704</v>
          </cell>
        </row>
        <row r="455">
          <cell r="A455" t="str">
            <v>TCTM1384Percentil 10</v>
          </cell>
          <cell r="B455" t="str">
            <v>TCTM2Percentil 10</v>
          </cell>
          <cell r="C455" t="str">
            <v>TCTM</v>
          </cell>
          <cell r="D455">
            <v>1158</v>
          </cell>
          <cell r="E455">
            <v>1384</v>
          </cell>
          <cell r="F455" t="str">
            <v>P10</v>
          </cell>
          <cell r="G455">
            <v>8945.6681415929197</v>
          </cell>
          <cell r="H455">
            <v>-550070.707964601</v>
          </cell>
          <cell r="I455">
            <v>10</v>
          </cell>
          <cell r="J455">
            <v>2</v>
          </cell>
          <cell r="L455" t="str">
            <v>Percentil 10</v>
          </cell>
          <cell r="M455">
            <v>10</v>
          </cell>
          <cell r="N455">
            <v>11830734</v>
          </cell>
          <cell r="O455">
            <v>11830734</v>
          </cell>
          <cell r="P455">
            <v>1384</v>
          </cell>
          <cell r="Q455">
            <v>11830734</v>
          </cell>
        </row>
        <row r="456">
          <cell r="A456" t="str">
            <v>TCTM1158Percentil 10</v>
          </cell>
          <cell r="B456" t="str">
            <v>TCTM3Percentil 10</v>
          </cell>
          <cell r="C456" t="str">
            <v>TCTM</v>
          </cell>
          <cell r="D456">
            <v>968</v>
          </cell>
          <cell r="E456">
            <v>1158</v>
          </cell>
          <cell r="F456" t="str">
            <v>P10</v>
          </cell>
          <cell r="G456">
            <v>9850.5210526315786</v>
          </cell>
          <cell r="H456">
            <v>-1597890.3789473679</v>
          </cell>
          <cell r="I456">
            <v>10</v>
          </cell>
          <cell r="J456">
            <v>3</v>
          </cell>
          <cell r="L456" t="str">
            <v>Percentil 10</v>
          </cell>
          <cell r="M456">
            <v>10</v>
          </cell>
          <cell r="N456">
            <v>9809013</v>
          </cell>
          <cell r="O456">
            <v>9809013</v>
          </cell>
          <cell r="P456">
            <v>1158</v>
          </cell>
          <cell r="Q456">
            <v>9809013</v>
          </cell>
        </row>
        <row r="457">
          <cell r="A457" t="str">
            <v>TCTM968Percentil 10</v>
          </cell>
          <cell r="B457" t="str">
            <v>TCTM4Percentil 10</v>
          </cell>
          <cell r="C457" t="str">
            <v>TCTM</v>
          </cell>
          <cell r="D457">
            <v>807</v>
          </cell>
          <cell r="E457">
            <v>968</v>
          </cell>
          <cell r="F457" t="str">
            <v>P10</v>
          </cell>
          <cell r="G457">
            <v>10178.652173913044</v>
          </cell>
          <cell r="H457">
            <v>-1915521.3043478262</v>
          </cell>
          <cell r="I457">
            <v>10</v>
          </cell>
          <cell r="J457">
            <v>4</v>
          </cell>
          <cell r="L457" t="str">
            <v>Percentil 10</v>
          </cell>
          <cell r="M457">
            <v>10</v>
          </cell>
          <cell r="N457">
            <v>7937414</v>
          </cell>
          <cell r="O457">
            <v>7937414</v>
          </cell>
          <cell r="P457">
            <v>968</v>
          </cell>
          <cell r="Q457">
            <v>7937414</v>
          </cell>
        </row>
        <row r="458">
          <cell r="A458" t="str">
            <v>TCTM807Percentil 10</v>
          </cell>
          <cell r="B458" t="str">
            <v>TCTM5Percentil 10</v>
          </cell>
          <cell r="C458" t="str">
            <v>TCTM</v>
          </cell>
          <cell r="D458">
            <v>674</v>
          </cell>
          <cell r="E458">
            <v>807</v>
          </cell>
          <cell r="F458" t="str">
            <v>P10</v>
          </cell>
          <cell r="G458">
            <v>9085.7819548872176</v>
          </cell>
          <cell r="H458">
            <v>-1033575.037593985</v>
          </cell>
          <cell r="I458">
            <v>10</v>
          </cell>
          <cell r="J458">
            <v>5</v>
          </cell>
          <cell r="L458" t="str">
            <v>Percentil 10</v>
          </cell>
          <cell r="M458">
            <v>10</v>
          </cell>
          <cell r="N458">
            <v>6298651</v>
          </cell>
          <cell r="O458">
            <v>6298651</v>
          </cell>
          <cell r="P458">
            <v>807</v>
          </cell>
          <cell r="Q458">
            <v>6298651</v>
          </cell>
        </row>
        <row r="459">
          <cell r="A459" t="str">
            <v>TCTM674Percentil 10</v>
          </cell>
          <cell r="B459" t="str">
            <v>TCTM6Percentil 10</v>
          </cell>
          <cell r="C459" t="str">
            <v>TCTM</v>
          </cell>
          <cell r="D459">
            <v>566</v>
          </cell>
          <cell r="E459">
            <v>674</v>
          </cell>
          <cell r="F459" t="str">
            <v>P10</v>
          </cell>
          <cell r="G459">
            <v>11742.87037037037</v>
          </cell>
          <cell r="H459">
            <v>-2824452.6296296297</v>
          </cell>
          <cell r="I459">
            <v>10</v>
          </cell>
          <cell r="J459">
            <v>6</v>
          </cell>
          <cell r="L459" t="str">
            <v>Percentil 10</v>
          </cell>
          <cell r="M459">
            <v>10</v>
          </cell>
          <cell r="N459">
            <v>5090242</v>
          </cell>
          <cell r="O459">
            <v>5090242</v>
          </cell>
          <cell r="P459">
            <v>674</v>
          </cell>
          <cell r="Q459">
            <v>5090242</v>
          </cell>
        </row>
        <row r="460">
          <cell r="A460" t="str">
            <v>TCTM566Percentil 10</v>
          </cell>
          <cell r="B460" t="str">
            <v>TCTM7Percentil 10</v>
          </cell>
          <cell r="C460" t="str">
            <v>TCTM</v>
          </cell>
          <cell r="D460">
            <v>478</v>
          </cell>
          <cell r="E460">
            <v>566</v>
          </cell>
          <cell r="F460" t="str">
            <v>P10</v>
          </cell>
          <cell r="G460">
            <v>8781.943181818182</v>
          </cell>
          <cell r="H460">
            <v>-1148567.8409090908</v>
          </cell>
          <cell r="I460">
            <v>10</v>
          </cell>
          <cell r="J460">
            <v>7</v>
          </cell>
          <cell r="L460" t="str">
            <v>Percentil 10</v>
          </cell>
          <cell r="M460">
            <v>10</v>
          </cell>
          <cell r="N460">
            <v>3822012</v>
          </cell>
          <cell r="O460">
            <v>3822012</v>
          </cell>
          <cell r="P460">
            <v>566</v>
          </cell>
          <cell r="Q460">
            <v>3822012</v>
          </cell>
        </row>
        <row r="461">
          <cell r="A461" t="str">
            <v>TCTM478Percentil 10</v>
          </cell>
          <cell r="B461" t="str">
            <v>TCTM8Percentil 10</v>
          </cell>
          <cell r="C461" t="str">
            <v>TCTM</v>
          </cell>
          <cell r="D461">
            <v>404</v>
          </cell>
          <cell r="E461">
            <v>478</v>
          </cell>
          <cell r="F461" t="str">
            <v>P10</v>
          </cell>
          <cell r="G461">
            <v>11103.905405405405</v>
          </cell>
          <cell r="H461">
            <v>-2258465.7837837832</v>
          </cell>
          <cell r="I461">
            <v>10</v>
          </cell>
          <cell r="J461">
            <v>8</v>
          </cell>
          <cell r="L461" t="str">
            <v>Percentil 10</v>
          </cell>
          <cell r="M461">
            <v>10</v>
          </cell>
          <cell r="N461">
            <v>3049201</v>
          </cell>
          <cell r="O461">
            <v>3049201</v>
          </cell>
          <cell r="P461">
            <v>478</v>
          </cell>
          <cell r="Q461">
            <v>3049201</v>
          </cell>
        </row>
        <row r="462">
          <cell r="A462" t="str">
            <v>TCTM404Percentil 10</v>
          </cell>
          <cell r="B462" t="str">
            <v>TCTM9Percentil 10</v>
          </cell>
          <cell r="C462" t="str">
            <v>TCTM</v>
          </cell>
          <cell r="D462">
            <v>342</v>
          </cell>
          <cell r="E462">
            <v>404</v>
          </cell>
          <cell r="F462" t="str">
            <v>P10</v>
          </cell>
          <cell r="G462">
            <v>8307.5</v>
          </cell>
          <cell r="H462">
            <v>-1128718</v>
          </cell>
          <cell r="I462">
            <v>10</v>
          </cell>
          <cell r="J462">
            <v>9</v>
          </cell>
          <cell r="L462" t="str">
            <v>Percentil 10</v>
          </cell>
          <cell r="M462">
            <v>10</v>
          </cell>
          <cell r="N462">
            <v>2227512</v>
          </cell>
          <cell r="O462">
            <v>2227512</v>
          </cell>
          <cell r="P462">
            <v>404</v>
          </cell>
          <cell r="Q462">
            <v>2227512</v>
          </cell>
        </row>
        <row r="463">
          <cell r="A463" t="str">
            <v>TCTM342Percentil 10</v>
          </cell>
          <cell r="B463" t="str">
            <v>TCTM10Percentil 10</v>
          </cell>
          <cell r="C463" t="str">
            <v>TCTM</v>
          </cell>
          <cell r="D463">
            <v>291</v>
          </cell>
          <cell r="E463">
            <v>342</v>
          </cell>
          <cell r="F463" t="str">
            <v>P10</v>
          </cell>
          <cell r="G463">
            <v>8980.1176470588234</v>
          </cell>
          <cell r="H463">
            <v>-1358753.2352941176</v>
          </cell>
          <cell r="I463">
            <v>10</v>
          </cell>
          <cell r="J463">
            <v>10</v>
          </cell>
          <cell r="L463" t="str">
            <v>Percentil 10</v>
          </cell>
          <cell r="M463">
            <v>10</v>
          </cell>
          <cell r="N463">
            <v>1712447</v>
          </cell>
          <cell r="O463">
            <v>1712447</v>
          </cell>
          <cell r="P463">
            <v>342</v>
          </cell>
          <cell r="Q463">
            <v>1712447</v>
          </cell>
        </row>
        <row r="464">
          <cell r="A464" t="str">
            <v>TCTM291Percentil 10</v>
          </cell>
          <cell r="B464" t="str">
            <v>TCTM11Percentil 10</v>
          </cell>
          <cell r="C464" t="str">
            <v>TCTM</v>
          </cell>
          <cell r="D464">
            <v>248</v>
          </cell>
          <cell r="E464">
            <v>291</v>
          </cell>
          <cell r="F464" t="str">
            <v>P10</v>
          </cell>
          <cell r="G464">
            <v>6711.7674418604647</v>
          </cell>
          <cell r="H464">
            <v>-698663.3255813953</v>
          </cell>
          <cell r="I464">
            <v>10</v>
          </cell>
          <cell r="J464">
            <v>11</v>
          </cell>
          <cell r="L464" t="str">
            <v>Percentil 10</v>
          </cell>
          <cell r="M464">
            <v>10</v>
          </cell>
          <cell r="N464">
            <v>1254461</v>
          </cell>
          <cell r="O464">
            <v>1254461</v>
          </cell>
          <cell r="P464">
            <v>291</v>
          </cell>
          <cell r="Q464">
            <v>1254461</v>
          </cell>
        </row>
        <row r="465">
          <cell r="A465" t="str">
            <v>TCTM248Percentil 10</v>
          </cell>
          <cell r="B465" t="str">
            <v>TCTM12Percentil 10</v>
          </cell>
          <cell r="C465" t="str">
            <v>TCTM</v>
          </cell>
          <cell r="D465">
            <v>210</v>
          </cell>
          <cell r="E465">
            <v>248</v>
          </cell>
          <cell r="F465" t="str">
            <v>P10</v>
          </cell>
          <cell r="G465">
            <v>6737.7368421052633</v>
          </cell>
          <cell r="H465">
            <v>-705103.7368421054</v>
          </cell>
          <cell r="I465">
            <v>10</v>
          </cell>
          <cell r="J465">
            <v>12</v>
          </cell>
          <cell r="L465" t="str">
            <v>Percentil 10</v>
          </cell>
          <cell r="M465">
            <v>10</v>
          </cell>
          <cell r="N465">
            <v>965855</v>
          </cell>
          <cell r="O465">
            <v>965855</v>
          </cell>
          <cell r="P465">
            <v>248</v>
          </cell>
          <cell r="Q465">
            <v>965855</v>
          </cell>
        </row>
        <row r="466">
          <cell r="A466" t="str">
            <v>TCTM210Percentil 10</v>
          </cell>
          <cell r="B466" t="str">
            <v>TCTM13Percentil 10</v>
          </cell>
          <cell r="C466" t="str">
            <v>TCTM</v>
          </cell>
          <cell r="D466">
            <v>176</v>
          </cell>
          <cell r="E466">
            <v>210</v>
          </cell>
          <cell r="F466" t="str">
            <v>P10</v>
          </cell>
          <cell r="G466">
            <v>4385.3235294117649</v>
          </cell>
          <cell r="H466">
            <v>-211096.9411764706</v>
          </cell>
          <cell r="I466">
            <v>10</v>
          </cell>
          <cell r="J466">
            <v>13</v>
          </cell>
          <cell r="L466" t="str">
            <v>Percentil 10</v>
          </cell>
          <cell r="M466">
            <v>10</v>
          </cell>
          <cell r="N466">
            <v>709821</v>
          </cell>
          <cell r="O466">
            <v>709821</v>
          </cell>
          <cell r="P466">
            <v>210</v>
          </cell>
          <cell r="Q466">
            <v>709821</v>
          </cell>
        </row>
        <row r="467">
          <cell r="A467" t="str">
            <v>TCTM176Percentil 10</v>
          </cell>
          <cell r="B467" t="str">
            <v>TCTM14Percentil 10</v>
          </cell>
          <cell r="C467" t="str">
            <v>TCTM</v>
          </cell>
          <cell r="D467">
            <v>148</v>
          </cell>
          <cell r="E467">
            <v>176</v>
          </cell>
          <cell r="F467" t="str">
            <v>P10</v>
          </cell>
          <cell r="G467">
            <v>3708.1071428571427</v>
          </cell>
          <cell r="H467">
            <v>-91906.857142857159</v>
          </cell>
          <cell r="I467">
            <v>10</v>
          </cell>
          <cell r="J467">
            <v>14</v>
          </cell>
          <cell r="L467" t="str">
            <v>Percentil 10</v>
          </cell>
          <cell r="M467">
            <v>10</v>
          </cell>
          <cell r="N467">
            <v>560720</v>
          </cell>
          <cell r="O467">
            <v>560720</v>
          </cell>
          <cell r="P467">
            <v>176</v>
          </cell>
          <cell r="Q467">
            <v>560720</v>
          </cell>
        </row>
        <row r="468">
          <cell r="A468" t="str">
            <v>TCTM148Percentil 10</v>
          </cell>
          <cell r="B468" t="str">
            <v>TCTM15Percentil 10</v>
          </cell>
          <cell r="C468" t="str">
            <v>TCTM</v>
          </cell>
          <cell r="D468">
            <v>124</v>
          </cell>
          <cell r="E468">
            <v>148</v>
          </cell>
          <cell r="F468" t="str">
            <v>P10</v>
          </cell>
          <cell r="G468">
            <v>2317.1666666666665</v>
          </cell>
          <cell r="H468">
            <v>113952.33333333337</v>
          </cell>
          <cell r="I468">
            <v>10</v>
          </cell>
          <cell r="J468">
            <v>15</v>
          </cell>
          <cell r="L468" t="str">
            <v>Percentil 10</v>
          </cell>
          <cell r="M468">
            <v>10</v>
          </cell>
          <cell r="N468">
            <v>456893</v>
          </cell>
          <cell r="O468">
            <v>456893</v>
          </cell>
          <cell r="P468">
            <v>148</v>
          </cell>
          <cell r="Q468">
            <v>456893</v>
          </cell>
        </row>
        <row r="469">
          <cell r="A469" t="str">
            <v>TCTM124Percentil 10</v>
          </cell>
          <cell r="B469" t="str">
            <v>TCTM16Percentil 10</v>
          </cell>
          <cell r="C469" t="str">
            <v>TCTM</v>
          </cell>
          <cell r="D469">
            <v>98</v>
          </cell>
          <cell r="E469">
            <v>124</v>
          </cell>
          <cell r="F469" t="str">
            <v>P10</v>
          </cell>
          <cell r="G469">
            <v>1628.3333333333333</v>
          </cell>
          <cell r="H469">
            <v>199367.66666666669</v>
          </cell>
          <cell r="I469">
            <v>10</v>
          </cell>
          <cell r="J469">
            <v>16</v>
          </cell>
          <cell r="L469" t="str">
            <v>Percentil 10</v>
          </cell>
          <cell r="M469">
            <v>10</v>
          </cell>
          <cell r="N469">
            <v>401281</v>
          </cell>
          <cell r="O469">
            <v>401281</v>
          </cell>
          <cell r="P469">
            <v>124</v>
          </cell>
          <cell r="Q469">
            <v>401281</v>
          </cell>
        </row>
        <row r="470">
          <cell r="A470" t="str">
            <v>TCTM106Percentil 10</v>
          </cell>
          <cell r="B470" t="str">
            <v/>
          </cell>
          <cell r="C470" t="str">
            <v>TCTM</v>
          </cell>
          <cell r="D470" t="str">
            <v/>
          </cell>
          <cell r="E470">
            <v>106</v>
          </cell>
          <cell r="F470" t="str">
            <v>P10</v>
          </cell>
          <cell r="G470">
            <v>1628.3333333333333</v>
          </cell>
          <cell r="H470">
            <v>199367.66666666669</v>
          </cell>
          <cell r="I470">
            <v>10</v>
          </cell>
          <cell r="J470">
            <v>17</v>
          </cell>
          <cell r="L470" t="str">
            <v>Percentil 10</v>
          </cell>
          <cell r="M470">
            <v>10</v>
          </cell>
          <cell r="N470">
            <v>371971</v>
          </cell>
          <cell r="O470">
            <v>371971</v>
          </cell>
          <cell r="P470">
            <v>106</v>
          </cell>
          <cell r="Q470">
            <v>371971</v>
          </cell>
        </row>
        <row r="471">
          <cell r="A471" t="str">
            <v>TCTM1654Percentil 25</v>
          </cell>
          <cell r="B471" t="str">
            <v>TCTM1Percentil 25</v>
          </cell>
          <cell r="C471" t="str">
            <v>TCTM</v>
          </cell>
          <cell r="D471">
            <v>1384</v>
          </cell>
          <cell r="E471">
            <v>1800</v>
          </cell>
          <cell r="F471" t="str">
            <v>P25</v>
          </cell>
          <cell r="G471">
            <v>13584.859259259259</v>
          </cell>
          <cell r="H471">
            <v>-5184876.2148148157</v>
          </cell>
          <cell r="I471">
            <v>25</v>
          </cell>
          <cell r="J471">
            <v>1</v>
          </cell>
          <cell r="L471" t="str">
            <v>Percentil 25</v>
          </cell>
          <cell r="M471">
            <v>25</v>
          </cell>
          <cell r="N471">
            <v>17284481</v>
          </cell>
          <cell r="O471">
            <v>17284481</v>
          </cell>
          <cell r="P471">
            <v>1654</v>
          </cell>
          <cell r="Q471">
            <v>19267870.451851852</v>
          </cell>
        </row>
        <row r="472">
          <cell r="A472" t="str">
            <v>TCTM1384Percentil 25</v>
          </cell>
          <cell r="B472" t="str">
            <v>TCTM2Percentil 25</v>
          </cell>
          <cell r="C472" t="str">
            <v>TCTM</v>
          </cell>
          <cell r="D472">
            <v>1158</v>
          </cell>
          <cell r="E472">
            <v>1384</v>
          </cell>
          <cell r="F472" t="str">
            <v>P25</v>
          </cell>
          <cell r="G472">
            <v>7159.2300884955748</v>
          </cell>
          <cell r="H472">
            <v>3708194.5575221237</v>
          </cell>
          <cell r="I472">
            <v>25</v>
          </cell>
          <cell r="J472">
            <v>2</v>
          </cell>
          <cell r="L472" t="str">
            <v>Percentil 25</v>
          </cell>
          <cell r="M472">
            <v>25</v>
          </cell>
          <cell r="N472">
            <v>13616569</v>
          </cell>
          <cell r="O472">
            <v>13616569</v>
          </cell>
          <cell r="P472">
            <v>1384</v>
          </cell>
          <cell r="Q472">
            <v>13616569</v>
          </cell>
        </row>
        <row r="473">
          <cell r="A473" t="str">
            <v>TCTM1158Percentil 25</v>
          </cell>
          <cell r="B473" t="str">
            <v>TCTM3Percentil 25</v>
          </cell>
          <cell r="C473" t="str">
            <v>TCTM</v>
          </cell>
          <cell r="D473">
            <v>968</v>
          </cell>
          <cell r="E473">
            <v>1158</v>
          </cell>
          <cell r="F473" t="str">
            <v>P25</v>
          </cell>
          <cell r="G473">
            <v>13451.32105263158</v>
          </cell>
          <cell r="H473">
            <v>-3578046.7789473701</v>
          </cell>
          <cell r="I473">
            <v>25</v>
          </cell>
          <cell r="J473">
            <v>3</v>
          </cell>
          <cell r="L473" t="str">
            <v>Percentil 25</v>
          </cell>
          <cell r="M473">
            <v>25</v>
          </cell>
          <cell r="N473">
            <v>11998583</v>
          </cell>
          <cell r="O473">
            <v>11998583</v>
          </cell>
          <cell r="P473">
            <v>1158</v>
          </cell>
          <cell r="Q473">
            <v>11998583</v>
          </cell>
        </row>
        <row r="474">
          <cell r="A474" t="str">
            <v>TCTM968Percentil 25</v>
          </cell>
          <cell r="B474" t="str">
            <v>TCTM4Percentil 25</v>
          </cell>
          <cell r="C474" t="str">
            <v>TCTM</v>
          </cell>
          <cell r="D474">
            <v>807</v>
          </cell>
          <cell r="E474">
            <v>968</v>
          </cell>
          <cell r="F474" t="str">
            <v>P25</v>
          </cell>
          <cell r="G474">
            <v>11691.546583850932</v>
          </cell>
          <cell r="H474">
            <v>-1874585.0931677017</v>
          </cell>
          <cell r="I474">
            <v>25</v>
          </cell>
          <cell r="J474">
            <v>4</v>
          </cell>
          <cell r="L474" t="str">
            <v>Percentil 25</v>
          </cell>
          <cell r="M474">
            <v>25</v>
          </cell>
          <cell r="N474">
            <v>9442832</v>
          </cell>
          <cell r="O474">
            <v>9442832</v>
          </cell>
          <cell r="P474">
            <v>968</v>
          </cell>
          <cell r="Q474">
            <v>9442832</v>
          </cell>
        </row>
        <row r="475">
          <cell r="A475" t="str">
            <v>TCTM807Percentil 25</v>
          </cell>
          <cell r="B475" t="str">
            <v>TCTM5Percentil 25</v>
          </cell>
          <cell r="C475" t="str">
            <v>TCTM</v>
          </cell>
          <cell r="D475">
            <v>674</v>
          </cell>
          <cell r="E475">
            <v>807</v>
          </cell>
          <cell r="F475" t="str">
            <v>P25</v>
          </cell>
          <cell r="G475">
            <v>12299.887218045113</v>
          </cell>
          <cell r="H475">
            <v>-2365515.9849624056</v>
          </cell>
          <cell r="I475">
            <v>25</v>
          </cell>
          <cell r="J475">
            <v>5</v>
          </cell>
          <cell r="L475" t="str">
            <v>Percentil 25</v>
          </cell>
          <cell r="M475">
            <v>25</v>
          </cell>
          <cell r="N475">
            <v>7560493</v>
          </cell>
          <cell r="O475">
            <v>7560493</v>
          </cell>
          <cell r="P475">
            <v>807</v>
          </cell>
          <cell r="Q475">
            <v>7560493</v>
          </cell>
        </row>
        <row r="476">
          <cell r="A476" t="str">
            <v>TCTM674Percentil 25</v>
          </cell>
          <cell r="B476" t="str">
            <v>TCTM6Percentil 25</v>
          </cell>
          <cell r="C476" t="str">
            <v>TCTM</v>
          </cell>
          <cell r="D476">
            <v>566</v>
          </cell>
          <cell r="E476">
            <v>674</v>
          </cell>
          <cell r="F476" t="str">
            <v>P25</v>
          </cell>
          <cell r="G476">
            <v>12481.861111111111</v>
          </cell>
          <cell r="H476">
            <v>-2488166.388888889</v>
          </cell>
          <cell r="I476">
            <v>25</v>
          </cell>
          <cell r="J476">
            <v>6</v>
          </cell>
          <cell r="L476" t="str">
            <v>Percentil 25</v>
          </cell>
          <cell r="M476">
            <v>25</v>
          </cell>
          <cell r="N476">
            <v>5924608.0000000009</v>
          </cell>
          <cell r="O476">
            <v>5924608</v>
          </cell>
          <cell r="P476">
            <v>674</v>
          </cell>
          <cell r="Q476">
            <v>5924608.0000000009</v>
          </cell>
        </row>
        <row r="477">
          <cell r="A477" t="str">
            <v>TCTM566Percentil 25</v>
          </cell>
          <cell r="B477" t="str">
            <v>TCTM7Percentil 25</v>
          </cell>
          <cell r="C477" t="str">
            <v>TCTM</v>
          </cell>
          <cell r="D477">
            <v>478</v>
          </cell>
          <cell r="E477">
            <v>566</v>
          </cell>
          <cell r="F477" t="str">
            <v>P25</v>
          </cell>
          <cell r="G477">
            <v>11653.78409090909</v>
          </cell>
          <cell r="H477">
            <v>-2019474.7954545449</v>
          </cell>
          <cell r="I477">
            <v>25</v>
          </cell>
          <cell r="J477">
            <v>7</v>
          </cell>
          <cell r="L477" t="str">
            <v>Percentil 25</v>
          </cell>
          <cell r="M477">
            <v>25</v>
          </cell>
          <cell r="N477">
            <v>4576567</v>
          </cell>
          <cell r="O477">
            <v>4576567</v>
          </cell>
          <cell r="P477">
            <v>566</v>
          </cell>
          <cell r="Q477">
            <v>4576567</v>
          </cell>
        </row>
        <row r="478">
          <cell r="A478" t="str">
            <v>TCTM478Percentil 25</v>
          </cell>
          <cell r="B478" t="str">
            <v>TCTM8Percentil 25</v>
          </cell>
          <cell r="C478" t="str">
            <v>TCTM</v>
          </cell>
          <cell r="D478">
            <v>404</v>
          </cell>
          <cell r="E478">
            <v>478</v>
          </cell>
          <cell r="F478" t="str">
            <v>P25</v>
          </cell>
          <cell r="G478">
            <v>11125.986486486487</v>
          </cell>
          <cell r="H478">
            <v>-1767187.5405405406</v>
          </cell>
          <cell r="I478">
            <v>25</v>
          </cell>
          <cell r="J478">
            <v>8</v>
          </cell>
          <cell r="L478" t="str">
            <v>Percentil 25</v>
          </cell>
          <cell r="M478">
            <v>25</v>
          </cell>
          <cell r="N478">
            <v>3551034</v>
          </cell>
          <cell r="O478">
            <v>3551034</v>
          </cell>
          <cell r="P478">
            <v>478</v>
          </cell>
          <cell r="Q478">
            <v>3551034</v>
          </cell>
        </row>
        <row r="479">
          <cell r="A479" t="str">
            <v>TCTM404Percentil 25</v>
          </cell>
          <cell r="B479" t="str">
            <v>TCTM9Percentil 25</v>
          </cell>
          <cell r="C479" t="str">
            <v>TCTM</v>
          </cell>
          <cell r="D479">
            <v>342</v>
          </cell>
          <cell r="E479">
            <v>404</v>
          </cell>
          <cell r="F479" t="str">
            <v>P25</v>
          </cell>
          <cell r="G479">
            <v>10433.58064516129</v>
          </cell>
          <cell r="H479">
            <v>-1487455.5806451612</v>
          </cell>
          <cell r="I479">
            <v>25</v>
          </cell>
          <cell r="J479">
            <v>9</v>
          </cell>
          <cell r="L479" t="str">
            <v>Percentil 25</v>
          </cell>
          <cell r="M479">
            <v>25</v>
          </cell>
          <cell r="N479">
            <v>2727710.9999999995</v>
          </cell>
          <cell r="O479">
            <v>2727711</v>
          </cell>
          <cell r="P479">
            <v>404</v>
          </cell>
          <cell r="Q479">
            <v>2727710.9999999995</v>
          </cell>
        </row>
        <row r="480">
          <cell r="A480" t="str">
            <v>TCTM342Percentil 25</v>
          </cell>
          <cell r="B480" t="str">
            <v>TCTM10Percentil 25</v>
          </cell>
          <cell r="C480" t="str">
            <v>TCTM</v>
          </cell>
          <cell r="D480">
            <v>291</v>
          </cell>
          <cell r="E480">
            <v>342</v>
          </cell>
          <cell r="F480" t="str">
            <v>P25</v>
          </cell>
          <cell r="G480">
            <v>9509.2156862745105</v>
          </cell>
          <cell r="H480">
            <v>-1171322.7647058824</v>
          </cell>
          <cell r="I480">
            <v>25</v>
          </cell>
          <cell r="J480">
            <v>10</v>
          </cell>
          <cell r="L480" t="str">
            <v>Percentil 25</v>
          </cell>
          <cell r="M480">
            <v>25</v>
          </cell>
          <cell r="N480">
            <v>2080829</v>
          </cell>
          <cell r="O480">
            <v>2080829</v>
          </cell>
          <cell r="P480">
            <v>342</v>
          </cell>
          <cell r="Q480">
            <v>2080829</v>
          </cell>
        </row>
        <row r="481">
          <cell r="A481" t="str">
            <v>TCTM291Percentil 25</v>
          </cell>
          <cell r="B481" t="str">
            <v>TCTM11Percentil 25</v>
          </cell>
          <cell r="C481" t="str">
            <v>TCTM</v>
          </cell>
          <cell r="D481">
            <v>248</v>
          </cell>
          <cell r="E481">
            <v>291</v>
          </cell>
          <cell r="F481" t="str">
            <v>P25</v>
          </cell>
          <cell r="G481">
            <v>8246.7441860465115</v>
          </cell>
          <cell r="H481">
            <v>-803943.55813953467</v>
          </cell>
          <cell r="I481">
            <v>25</v>
          </cell>
          <cell r="J481">
            <v>11</v>
          </cell>
          <cell r="L481" t="str">
            <v>Percentil 25</v>
          </cell>
          <cell r="M481">
            <v>25</v>
          </cell>
          <cell r="N481">
            <v>1595859</v>
          </cell>
          <cell r="O481">
            <v>1595859</v>
          </cell>
          <cell r="P481">
            <v>291</v>
          </cell>
          <cell r="Q481">
            <v>1595859</v>
          </cell>
        </row>
        <row r="482">
          <cell r="A482" t="str">
            <v>TCTM248Percentil 25</v>
          </cell>
          <cell r="B482" t="str">
            <v>TCTM12Percentil 25</v>
          </cell>
          <cell r="C482" t="str">
            <v>TCTM</v>
          </cell>
          <cell r="D482">
            <v>210</v>
          </cell>
          <cell r="E482">
            <v>248</v>
          </cell>
          <cell r="F482" t="str">
            <v>P25</v>
          </cell>
          <cell r="G482">
            <v>8466.894736842105</v>
          </cell>
          <cell r="H482">
            <v>-858540.89473684202</v>
          </cell>
          <cell r="I482">
            <v>25</v>
          </cell>
          <cell r="J482">
            <v>12</v>
          </cell>
          <cell r="L482" t="str">
            <v>Percentil 25</v>
          </cell>
          <cell r="M482">
            <v>25</v>
          </cell>
          <cell r="N482">
            <v>1241249.0000000002</v>
          </cell>
          <cell r="O482">
            <v>1241249</v>
          </cell>
          <cell r="P482">
            <v>248</v>
          </cell>
          <cell r="Q482">
            <v>1241249.0000000002</v>
          </cell>
        </row>
        <row r="483">
          <cell r="A483" t="str">
            <v>TCTM210Percentil 25</v>
          </cell>
          <cell r="B483" t="str">
            <v>TCTM13Percentil 25</v>
          </cell>
          <cell r="C483" t="str">
            <v>TCTM</v>
          </cell>
          <cell r="D483">
            <v>176</v>
          </cell>
          <cell r="E483">
            <v>210</v>
          </cell>
          <cell r="F483" t="str">
            <v>P25</v>
          </cell>
          <cell r="G483">
            <v>7075.6470588235297</v>
          </cell>
          <cell r="H483">
            <v>-566378.8823529412</v>
          </cell>
          <cell r="I483">
            <v>25</v>
          </cell>
          <cell r="J483">
            <v>13</v>
          </cell>
          <cell r="L483" t="str">
            <v>Percentil 25</v>
          </cell>
          <cell r="M483">
            <v>25</v>
          </cell>
          <cell r="N483">
            <v>919507</v>
          </cell>
          <cell r="O483">
            <v>919507</v>
          </cell>
          <cell r="P483">
            <v>210</v>
          </cell>
          <cell r="Q483">
            <v>919507</v>
          </cell>
        </row>
        <row r="484">
          <cell r="A484" t="str">
            <v>TCTM176Percentil 25</v>
          </cell>
          <cell r="B484" t="str">
            <v>TCTM14Percentil 25</v>
          </cell>
          <cell r="C484" t="str">
            <v>TCTM</v>
          </cell>
          <cell r="D484">
            <v>148</v>
          </cell>
          <cell r="E484">
            <v>176</v>
          </cell>
          <cell r="F484" t="str">
            <v>P25</v>
          </cell>
          <cell r="G484">
            <v>3439.6428571428573</v>
          </cell>
          <cell r="H484">
            <v>73557.857142857159</v>
          </cell>
          <cell r="I484">
            <v>25</v>
          </cell>
          <cell r="J484">
            <v>14</v>
          </cell>
          <cell r="L484" t="str">
            <v>Percentil 25</v>
          </cell>
          <cell r="M484">
            <v>25</v>
          </cell>
          <cell r="N484">
            <v>678935</v>
          </cell>
          <cell r="O484">
            <v>678935</v>
          </cell>
          <cell r="P484">
            <v>176</v>
          </cell>
          <cell r="Q484">
            <v>678935</v>
          </cell>
        </row>
        <row r="485">
          <cell r="A485" t="str">
            <v>TCTM148Percentil 25</v>
          </cell>
          <cell r="B485" t="str">
            <v>TCTM15Percentil 25</v>
          </cell>
          <cell r="C485" t="str">
            <v>TCTM</v>
          </cell>
          <cell r="D485">
            <v>124</v>
          </cell>
          <cell r="E485">
            <v>148</v>
          </cell>
          <cell r="F485" t="str">
            <v>P25</v>
          </cell>
          <cell r="G485">
            <v>2767.5416666666665</v>
          </cell>
          <cell r="H485">
            <v>173028.83333333337</v>
          </cell>
          <cell r="I485">
            <v>25</v>
          </cell>
          <cell r="J485">
            <v>15</v>
          </cell>
          <cell r="L485" t="str">
            <v>Percentil 25</v>
          </cell>
          <cell r="M485">
            <v>25</v>
          </cell>
          <cell r="N485">
            <v>582625</v>
          </cell>
          <cell r="O485">
            <v>582625</v>
          </cell>
          <cell r="P485">
            <v>148</v>
          </cell>
          <cell r="Q485">
            <v>582625</v>
          </cell>
        </row>
        <row r="486">
          <cell r="A486" t="str">
            <v>TCTM124Percentil 25</v>
          </cell>
          <cell r="B486" t="str">
            <v>TCTM16Percentil 25</v>
          </cell>
          <cell r="C486" t="str">
            <v>TCTM</v>
          </cell>
          <cell r="D486">
            <v>98</v>
          </cell>
          <cell r="E486">
            <v>124</v>
          </cell>
          <cell r="F486" t="str">
            <v>P25</v>
          </cell>
          <cell r="G486">
            <v>5353.5555555555557</v>
          </cell>
          <cell r="H486">
            <v>-147636.88888888888</v>
          </cell>
          <cell r="I486">
            <v>25</v>
          </cell>
          <cell r="J486">
            <v>16</v>
          </cell>
          <cell r="L486" t="str">
            <v>Percentil 25</v>
          </cell>
          <cell r="M486">
            <v>25</v>
          </cell>
          <cell r="N486">
            <v>516204</v>
          </cell>
          <cell r="O486">
            <v>516204</v>
          </cell>
          <cell r="P486">
            <v>124</v>
          </cell>
          <cell r="Q486">
            <v>516204</v>
          </cell>
        </row>
        <row r="487">
          <cell r="A487" t="str">
            <v>TCTM106Percentil 25</v>
          </cell>
          <cell r="B487" t="str">
            <v/>
          </cell>
          <cell r="C487" t="str">
            <v>TCTM</v>
          </cell>
          <cell r="D487" t="str">
            <v/>
          </cell>
          <cell r="E487">
            <v>106</v>
          </cell>
          <cell r="F487" t="str">
            <v>P25</v>
          </cell>
          <cell r="G487">
            <v>5353.5555555555557</v>
          </cell>
          <cell r="H487">
            <v>-147636.88888888888</v>
          </cell>
          <cell r="I487">
            <v>25</v>
          </cell>
          <cell r="J487">
            <v>17</v>
          </cell>
          <cell r="L487" t="str">
            <v>Percentil 25</v>
          </cell>
          <cell r="M487">
            <v>25</v>
          </cell>
          <cell r="N487">
            <v>419840</v>
          </cell>
          <cell r="O487">
            <v>419840</v>
          </cell>
          <cell r="P487">
            <v>106</v>
          </cell>
          <cell r="Q487">
            <v>419840</v>
          </cell>
        </row>
        <row r="488">
          <cell r="A488" t="str">
            <v>TCTM2346Percentil 50</v>
          </cell>
          <cell r="B488" t="str">
            <v>TCTM1Percentil 50</v>
          </cell>
          <cell r="C488" t="str">
            <v>TCTM</v>
          </cell>
          <cell r="D488">
            <v>1970</v>
          </cell>
          <cell r="E488">
            <v>2550</v>
          </cell>
          <cell r="F488" t="str">
            <v>P50</v>
          </cell>
          <cell r="G488">
            <v>34320.005319148935</v>
          </cell>
          <cell r="H488">
            <v>-48633951.478723407</v>
          </cell>
          <cell r="I488">
            <v>50</v>
          </cell>
          <cell r="J488">
            <v>1</v>
          </cell>
          <cell r="L488" t="str">
            <v>Percentil 50</v>
          </cell>
          <cell r="M488">
            <v>50</v>
          </cell>
          <cell r="N488">
            <v>31880781</v>
          </cell>
          <cell r="O488">
            <v>31880781</v>
          </cell>
          <cell r="P488">
            <v>2346</v>
          </cell>
          <cell r="Q488">
            <v>38882062.085106373</v>
          </cell>
        </row>
        <row r="489">
          <cell r="A489" t="str">
            <v>TCTM1970Percentil 50</v>
          </cell>
          <cell r="B489" t="str">
            <v>TCTM2Percentil 50</v>
          </cell>
          <cell r="C489" t="str">
            <v>TCTM</v>
          </cell>
          <cell r="D489">
            <v>1654</v>
          </cell>
          <cell r="E489">
            <v>1970</v>
          </cell>
          <cell r="F489" t="str">
            <v>P50</v>
          </cell>
          <cell r="G489">
            <v>-3986.1424050632913</v>
          </cell>
          <cell r="H489">
            <v>26829159.537974685</v>
          </cell>
          <cell r="I489">
            <v>50</v>
          </cell>
          <cell r="J489">
            <v>2</v>
          </cell>
          <cell r="L489" t="str">
            <v>Percentil 50</v>
          </cell>
          <cell r="M489">
            <v>50</v>
          </cell>
          <cell r="N489">
            <v>18976459</v>
          </cell>
          <cell r="O489">
            <v>18976459</v>
          </cell>
          <cell r="P489">
            <v>1970</v>
          </cell>
          <cell r="Q489">
            <v>18976459</v>
          </cell>
        </row>
        <row r="490">
          <cell r="A490" t="str">
            <v>TCTM1654Percentil 50</v>
          </cell>
          <cell r="B490" t="str">
            <v>TCTM3Percentil 50</v>
          </cell>
          <cell r="C490" t="str">
            <v>TCTM</v>
          </cell>
          <cell r="D490">
            <v>1384</v>
          </cell>
          <cell r="E490">
            <v>1654</v>
          </cell>
          <cell r="F490" t="str">
            <v>P50</v>
          </cell>
          <cell r="G490">
            <v>10937.925925925925</v>
          </cell>
          <cell r="H490">
            <v>2144750.5185185205</v>
          </cell>
          <cell r="I490">
            <v>50</v>
          </cell>
          <cell r="J490">
            <v>3</v>
          </cell>
          <cell r="L490" t="str">
            <v>Percentil 50</v>
          </cell>
          <cell r="M490">
            <v>50</v>
          </cell>
          <cell r="N490">
            <v>20236080</v>
          </cell>
          <cell r="O490">
            <v>20236080</v>
          </cell>
          <cell r="P490">
            <v>1654</v>
          </cell>
          <cell r="Q490">
            <v>20236080</v>
          </cell>
        </row>
        <row r="491">
          <cell r="A491" t="str">
            <v>TCTM1384Percentil 50</v>
          </cell>
          <cell r="B491" t="str">
            <v>TCTM4Percentil 50</v>
          </cell>
          <cell r="C491" t="str">
            <v>TCTM</v>
          </cell>
          <cell r="D491">
            <v>1158</v>
          </cell>
          <cell r="E491">
            <v>1384</v>
          </cell>
          <cell r="F491" t="str">
            <v>P50</v>
          </cell>
          <cell r="G491">
            <v>15562.088495575221</v>
          </cell>
          <cell r="H491">
            <v>-4255090.4778761044</v>
          </cell>
          <cell r="I491">
            <v>50</v>
          </cell>
          <cell r="J491">
            <v>4</v>
          </cell>
          <cell r="L491" t="str">
            <v>Percentil 50</v>
          </cell>
          <cell r="M491">
            <v>50</v>
          </cell>
          <cell r="N491">
            <v>17282840</v>
          </cell>
          <cell r="O491">
            <v>17282840</v>
          </cell>
          <cell r="P491">
            <v>1384</v>
          </cell>
          <cell r="Q491">
            <v>17282840</v>
          </cell>
        </row>
        <row r="492">
          <cell r="A492" t="str">
            <v>TCTM1158Percentil 50</v>
          </cell>
          <cell r="B492" t="str">
            <v>TCTM5Percentil 50</v>
          </cell>
          <cell r="C492" t="str">
            <v>TCTM</v>
          </cell>
          <cell r="D492">
            <v>968</v>
          </cell>
          <cell r="E492">
            <v>1158</v>
          </cell>
          <cell r="F492" t="str">
            <v>P50</v>
          </cell>
          <cell r="G492">
            <v>10773.921052631578</v>
          </cell>
          <cell r="H492">
            <v>1289607.4210526329</v>
          </cell>
          <cell r="I492">
            <v>50</v>
          </cell>
          <cell r="J492">
            <v>5</v>
          </cell>
          <cell r="L492" t="str">
            <v>Percentil 50</v>
          </cell>
          <cell r="M492">
            <v>50</v>
          </cell>
          <cell r="N492">
            <v>13765808</v>
          </cell>
          <cell r="O492">
            <v>13765808</v>
          </cell>
          <cell r="P492">
            <v>1158</v>
          </cell>
          <cell r="Q492">
            <v>13765808</v>
          </cell>
        </row>
        <row r="493">
          <cell r="A493" t="str">
            <v>TCTM968Percentil 50</v>
          </cell>
          <cell r="B493" t="str">
            <v>TCTM6Percentil 50</v>
          </cell>
          <cell r="C493" t="str">
            <v>TCTM</v>
          </cell>
          <cell r="D493">
            <v>807</v>
          </cell>
          <cell r="E493">
            <v>968</v>
          </cell>
          <cell r="F493" t="str">
            <v>P50</v>
          </cell>
          <cell r="G493">
            <v>13575.341614906833</v>
          </cell>
          <cell r="H493">
            <v>-1422167.6832298134</v>
          </cell>
          <cell r="I493">
            <v>50</v>
          </cell>
          <cell r="J493">
            <v>6</v>
          </cell>
          <cell r="L493" t="str">
            <v>Percentil 50</v>
          </cell>
          <cell r="M493">
            <v>50</v>
          </cell>
          <cell r="N493">
            <v>11718763</v>
          </cell>
          <cell r="O493">
            <v>11718763</v>
          </cell>
          <cell r="P493">
            <v>968</v>
          </cell>
          <cell r="Q493">
            <v>11718763</v>
          </cell>
        </row>
        <row r="494">
          <cell r="A494" t="str">
            <v>TCTM807Percentil 50</v>
          </cell>
          <cell r="B494" t="str">
            <v>TCTM7Percentil 50</v>
          </cell>
          <cell r="C494" t="str">
            <v>TCTM</v>
          </cell>
          <cell r="D494">
            <v>674</v>
          </cell>
          <cell r="E494">
            <v>807</v>
          </cell>
          <cell r="F494" t="str">
            <v>P50</v>
          </cell>
          <cell r="G494">
            <v>17012.669172932332</v>
          </cell>
          <cell r="H494">
            <v>-4196091.0225563925</v>
          </cell>
          <cell r="I494">
            <v>50</v>
          </cell>
          <cell r="J494">
            <v>7</v>
          </cell>
          <cell r="L494" t="str">
            <v>Percentil 50</v>
          </cell>
          <cell r="M494">
            <v>50</v>
          </cell>
          <cell r="N494">
            <v>9533133</v>
          </cell>
          <cell r="O494">
            <v>9533133</v>
          </cell>
          <cell r="P494">
            <v>807</v>
          </cell>
          <cell r="Q494">
            <v>9533133</v>
          </cell>
        </row>
        <row r="495">
          <cell r="A495" t="str">
            <v>TCTM674Percentil 50</v>
          </cell>
          <cell r="B495" t="str">
            <v>TCTM8Percentil 50</v>
          </cell>
          <cell r="C495" t="str">
            <v>TCTM</v>
          </cell>
          <cell r="D495">
            <v>566</v>
          </cell>
          <cell r="E495">
            <v>674</v>
          </cell>
          <cell r="F495" t="str">
            <v>P50</v>
          </cell>
          <cell r="G495">
            <v>15993.592592592593</v>
          </cell>
          <cell r="H495">
            <v>-3509233.4074074086</v>
          </cell>
          <cell r="I495">
            <v>50</v>
          </cell>
          <cell r="J495">
            <v>8</v>
          </cell>
          <cell r="L495" t="str">
            <v>Percentil 50</v>
          </cell>
          <cell r="M495">
            <v>50</v>
          </cell>
          <cell r="N495">
            <v>7270448</v>
          </cell>
          <cell r="O495">
            <v>7270448</v>
          </cell>
          <cell r="P495">
            <v>674</v>
          </cell>
          <cell r="Q495">
            <v>7270448</v>
          </cell>
        </row>
        <row r="496">
          <cell r="A496" t="str">
            <v>TCTM566Percentil 50</v>
          </cell>
          <cell r="B496" t="str">
            <v>TCTM9Percentil 50</v>
          </cell>
          <cell r="C496" t="str">
            <v>TCTM</v>
          </cell>
          <cell r="D496">
            <v>478</v>
          </cell>
          <cell r="E496">
            <v>566</v>
          </cell>
          <cell r="F496" t="str">
            <v>P50</v>
          </cell>
          <cell r="G496">
            <v>12922.102272727272</v>
          </cell>
          <cell r="H496">
            <v>-1770769.8863636358</v>
          </cell>
          <cell r="I496">
            <v>50</v>
          </cell>
          <cell r="J496">
            <v>9</v>
          </cell>
          <cell r="L496" t="str">
            <v>Percentil 50</v>
          </cell>
          <cell r="M496">
            <v>50</v>
          </cell>
          <cell r="N496">
            <v>5543140</v>
          </cell>
          <cell r="O496">
            <v>5543140</v>
          </cell>
          <cell r="P496">
            <v>566</v>
          </cell>
          <cell r="Q496">
            <v>5543140</v>
          </cell>
        </row>
        <row r="497">
          <cell r="A497" t="str">
            <v>TCTM478Percentil 50</v>
          </cell>
          <cell r="B497" t="str">
            <v>TCTM10Percentil 50</v>
          </cell>
          <cell r="C497" t="str">
            <v>TCTM</v>
          </cell>
          <cell r="D497">
            <v>404</v>
          </cell>
          <cell r="E497">
            <v>478</v>
          </cell>
          <cell r="F497" t="str">
            <v>P50</v>
          </cell>
          <cell r="G497">
            <v>13849.054054054053</v>
          </cell>
          <cell r="H497">
            <v>-2213852.8378378376</v>
          </cell>
          <cell r="I497">
            <v>50</v>
          </cell>
          <cell r="J497">
            <v>10</v>
          </cell>
          <cell r="L497" t="str">
            <v>Percentil 50</v>
          </cell>
          <cell r="M497">
            <v>50</v>
          </cell>
          <cell r="N497">
            <v>4405995</v>
          </cell>
          <cell r="O497">
            <v>4405995</v>
          </cell>
          <cell r="P497">
            <v>478</v>
          </cell>
          <cell r="Q497">
            <v>4405995</v>
          </cell>
        </row>
        <row r="498">
          <cell r="A498" t="str">
            <v>TCTM404Percentil 50</v>
          </cell>
          <cell r="B498" t="str">
            <v>TCTM11Percentil 50</v>
          </cell>
          <cell r="C498" t="str">
            <v>TCTM</v>
          </cell>
          <cell r="D498">
            <v>342</v>
          </cell>
          <cell r="E498">
            <v>404</v>
          </cell>
          <cell r="F498" t="str">
            <v>P50</v>
          </cell>
          <cell r="G498">
            <v>11501.532258064517</v>
          </cell>
          <cell r="H498">
            <v>-1265454.0322580645</v>
          </cell>
          <cell r="I498">
            <v>50</v>
          </cell>
          <cell r="J498">
            <v>11</v>
          </cell>
          <cell r="L498" t="str">
            <v>Percentil 50</v>
          </cell>
          <cell r="M498">
            <v>50</v>
          </cell>
          <cell r="N498">
            <v>3381165</v>
          </cell>
          <cell r="O498">
            <v>3381165</v>
          </cell>
          <cell r="P498">
            <v>404</v>
          </cell>
          <cell r="Q498">
            <v>3381165</v>
          </cell>
        </row>
        <row r="499">
          <cell r="A499" t="str">
            <v>TCTM342Percentil 50</v>
          </cell>
          <cell r="B499" t="str">
            <v>TCTM12Percentil 50</v>
          </cell>
          <cell r="C499" t="str">
            <v>TCTM</v>
          </cell>
          <cell r="D499">
            <v>291</v>
          </cell>
          <cell r="E499">
            <v>342</v>
          </cell>
          <cell r="F499" t="str">
            <v>P50</v>
          </cell>
          <cell r="G499">
            <v>12900.980392156862</v>
          </cell>
          <cell r="H499">
            <v>-1744065.2941176468</v>
          </cell>
          <cell r="I499">
            <v>50</v>
          </cell>
          <cell r="J499">
            <v>12</v>
          </cell>
          <cell r="L499" t="str">
            <v>Percentil 50</v>
          </cell>
          <cell r="M499">
            <v>50</v>
          </cell>
          <cell r="N499">
            <v>2668069.9999999995</v>
          </cell>
          <cell r="O499">
            <v>2668070</v>
          </cell>
          <cell r="P499">
            <v>342</v>
          </cell>
          <cell r="Q499">
            <v>2668069.9999999995</v>
          </cell>
        </row>
        <row r="500">
          <cell r="A500" t="str">
            <v>TCTM291Percentil 50</v>
          </cell>
          <cell r="B500" t="str">
            <v>TCTM13Percentil 50</v>
          </cell>
          <cell r="C500" t="str">
            <v>TCTM</v>
          </cell>
          <cell r="D500">
            <v>248</v>
          </cell>
          <cell r="E500">
            <v>291</v>
          </cell>
          <cell r="F500" t="str">
            <v>P50</v>
          </cell>
          <cell r="G500">
            <v>9177.1627906976737</v>
          </cell>
          <cell r="H500">
            <v>-660434.37209302327</v>
          </cell>
          <cell r="I500">
            <v>50</v>
          </cell>
          <cell r="J500">
            <v>13</v>
          </cell>
          <cell r="L500" t="str">
            <v>Percentil 50</v>
          </cell>
          <cell r="M500">
            <v>50</v>
          </cell>
          <cell r="N500">
            <v>2010120</v>
          </cell>
          <cell r="O500">
            <v>2010120</v>
          </cell>
          <cell r="P500">
            <v>291</v>
          </cell>
          <cell r="Q500">
            <v>2010120</v>
          </cell>
        </row>
        <row r="501">
          <cell r="A501" t="str">
            <v>TCTM248Percentil 50</v>
          </cell>
          <cell r="B501" t="str">
            <v>TCTM14Percentil 50</v>
          </cell>
          <cell r="C501" t="str">
            <v>TCTM</v>
          </cell>
          <cell r="D501">
            <v>210</v>
          </cell>
          <cell r="E501">
            <v>248</v>
          </cell>
          <cell r="F501" t="str">
            <v>P50</v>
          </cell>
          <cell r="G501">
            <v>10214.631578947368</v>
          </cell>
          <cell r="H501">
            <v>-917726.63157894742</v>
          </cell>
          <cell r="I501">
            <v>50</v>
          </cell>
          <cell r="J501">
            <v>14</v>
          </cell>
          <cell r="L501" t="str">
            <v>Percentil 50</v>
          </cell>
          <cell r="M501">
            <v>50</v>
          </cell>
          <cell r="N501">
            <v>1615502</v>
          </cell>
          <cell r="O501">
            <v>1615502</v>
          </cell>
          <cell r="P501">
            <v>248</v>
          </cell>
          <cell r="Q501">
            <v>1615502</v>
          </cell>
        </row>
        <row r="502">
          <cell r="A502" t="str">
            <v>TCTM210Percentil 50</v>
          </cell>
          <cell r="B502" t="str">
            <v>TCTM15Percentil 50</v>
          </cell>
          <cell r="C502" t="str">
            <v>TCTM</v>
          </cell>
          <cell r="D502">
            <v>176</v>
          </cell>
          <cell r="E502">
            <v>210</v>
          </cell>
          <cell r="F502" t="str">
            <v>P50</v>
          </cell>
          <cell r="G502">
            <v>8867.2941176470595</v>
          </cell>
          <cell r="H502">
            <v>-634785.76470588241</v>
          </cell>
          <cell r="I502">
            <v>50</v>
          </cell>
          <cell r="J502">
            <v>15</v>
          </cell>
          <cell r="L502" t="str">
            <v>Percentil 50</v>
          </cell>
          <cell r="M502">
            <v>50</v>
          </cell>
          <cell r="N502">
            <v>1227346</v>
          </cell>
          <cell r="O502">
            <v>1227346</v>
          </cell>
          <cell r="P502">
            <v>210</v>
          </cell>
          <cell r="Q502">
            <v>1227346</v>
          </cell>
        </row>
        <row r="503">
          <cell r="A503" t="str">
            <v>TCTM176Percentil 50</v>
          </cell>
          <cell r="B503" t="str">
            <v>TCTM16Percentil 50</v>
          </cell>
          <cell r="C503" t="str">
            <v>TCTM</v>
          </cell>
          <cell r="D503">
            <v>148</v>
          </cell>
          <cell r="E503">
            <v>176</v>
          </cell>
          <cell r="F503" t="str">
            <v>P50</v>
          </cell>
          <cell r="G503">
            <v>3554.4642857142858</v>
          </cell>
          <cell r="H503">
            <v>300272.28571428568</v>
          </cell>
          <cell r="I503">
            <v>50</v>
          </cell>
          <cell r="J503">
            <v>16</v>
          </cell>
          <cell r="L503" t="str">
            <v>Percentil 50</v>
          </cell>
          <cell r="M503">
            <v>50</v>
          </cell>
          <cell r="N503">
            <v>925858</v>
          </cell>
          <cell r="O503">
            <v>925858</v>
          </cell>
          <cell r="P503">
            <v>176</v>
          </cell>
          <cell r="Q503">
            <v>925858</v>
          </cell>
        </row>
        <row r="504">
          <cell r="A504" t="str">
            <v>TCTM148Percentil 50</v>
          </cell>
          <cell r="B504" t="str">
            <v>TCTM17Percentil 50</v>
          </cell>
          <cell r="C504" t="str">
            <v>TCTM</v>
          </cell>
          <cell r="D504">
            <v>124</v>
          </cell>
          <cell r="E504">
            <v>148</v>
          </cell>
          <cell r="F504" t="str">
            <v>P50</v>
          </cell>
          <cell r="G504">
            <v>6631.625</v>
          </cell>
          <cell r="H504">
            <v>-155147.5</v>
          </cell>
          <cell r="I504">
            <v>50</v>
          </cell>
          <cell r="J504">
            <v>17</v>
          </cell>
          <cell r="L504" t="str">
            <v>Percentil 50</v>
          </cell>
          <cell r="M504">
            <v>50</v>
          </cell>
          <cell r="N504">
            <v>826333</v>
          </cell>
          <cell r="O504">
            <v>826333</v>
          </cell>
          <cell r="P504">
            <v>148</v>
          </cell>
          <cell r="Q504">
            <v>826333</v>
          </cell>
        </row>
        <row r="505">
          <cell r="A505" t="str">
            <v>TCTM124Percentil 50</v>
          </cell>
          <cell r="B505" t="str">
            <v>TCTM18Percentil 50</v>
          </cell>
          <cell r="C505" t="str">
            <v>TCTM</v>
          </cell>
          <cell r="D505">
            <v>106</v>
          </cell>
          <cell r="E505">
            <v>124</v>
          </cell>
          <cell r="F505" t="str">
            <v>P50</v>
          </cell>
          <cell r="G505">
            <v>6889.2777777777774</v>
          </cell>
          <cell r="H505">
            <v>-187096.44444444438</v>
          </cell>
          <cell r="I505">
            <v>50</v>
          </cell>
          <cell r="J505">
            <v>18</v>
          </cell>
          <cell r="L505" t="str">
            <v>Percentil 50</v>
          </cell>
          <cell r="M505">
            <v>50</v>
          </cell>
          <cell r="N505">
            <v>667174</v>
          </cell>
          <cell r="O505">
            <v>667174</v>
          </cell>
          <cell r="P505">
            <v>124</v>
          </cell>
          <cell r="Q505">
            <v>667174</v>
          </cell>
        </row>
        <row r="506">
          <cell r="A506" t="str">
            <v>TCTM106Percentil 50</v>
          </cell>
          <cell r="B506" t="str">
            <v>TCTM19Percentil 50</v>
          </cell>
          <cell r="C506" t="str">
            <v>TCTM</v>
          </cell>
          <cell r="D506">
            <v>85</v>
          </cell>
          <cell r="E506">
            <v>106</v>
          </cell>
          <cell r="F506" t="str">
            <v>P50</v>
          </cell>
          <cell r="G506">
            <v>1015.3333333333334</v>
          </cell>
          <cell r="H506">
            <v>435541.66666666663</v>
          </cell>
          <cell r="I506">
            <v>50</v>
          </cell>
          <cell r="J506">
            <v>19</v>
          </cell>
          <cell r="L506" t="str">
            <v>Percentil 50</v>
          </cell>
          <cell r="M506">
            <v>50</v>
          </cell>
          <cell r="N506">
            <v>543167</v>
          </cell>
          <cell r="O506">
            <v>543167</v>
          </cell>
          <cell r="P506">
            <v>106</v>
          </cell>
          <cell r="Q506">
            <v>543167</v>
          </cell>
        </row>
        <row r="507">
          <cell r="A507" t="str">
            <v>TCTM91Percentil 50</v>
          </cell>
          <cell r="B507" t="str">
            <v/>
          </cell>
          <cell r="C507" t="str">
            <v>TCTM</v>
          </cell>
          <cell r="D507" t="str">
            <v/>
          </cell>
          <cell r="E507">
            <v>91</v>
          </cell>
          <cell r="F507" t="str">
            <v>P50</v>
          </cell>
          <cell r="G507">
            <v>1015.3333333333334</v>
          </cell>
          <cell r="H507">
            <v>435541.66666666663</v>
          </cell>
          <cell r="I507">
            <v>50</v>
          </cell>
          <cell r="J507">
            <v>20</v>
          </cell>
          <cell r="L507" t="str">
            <v>Percentil 50</v>
          </cell>
          <cell r="M507">
            <v>50</v>
          </cell>
          <cell r="N507">
            <v>527937</v>
          </cell>
          <cell r="O507">
            <v>527937</v>
          </cell>
          <cell r="P507">
            <v>91</v>
          </cell>
          <cell r="Q507">
            <v>527937</v>
          </cell>
        </row>
        <row r="508">
          <cell r="A508" t="str">
            <v>TCTM1654Percentil 75</v>
          </cell>
          <cell r="B508" t="str">
            <v>TCTM1Percentil 75</v>
          </cell>
          <cell r="C508" t="str">
            <v>TCTM</v>
          </cell>
          <cell r="D508">
            <v>1384</v>
          </cell>
          <cell r="E508">
            <v>1800</v>
          </cell>
          <cell r="F508" t="str">
            <v>P75</v>
          </cell>
          <cell r="G508">
            <v>6176.7407407407409</v>
          </cell>
          <cell r="H508">
            <v>12988428.814814815</v>
          </cell>
          <cell r="I508">
            <v>75</v>
          </cell>
          <cell r="J508">
            <v>1</v>
          </cell>
          <cell r="L508" t="str">
            <v>Percentil 75</v>
          </cell>
          <cell r="M508">
            <v>75</v>
          </cell>
          <cell r="N508">
            <v>23204758</v>
          </cell>
          <cell r="O508">
            <v>23204758</v>
          </cell>
          <cell r="P508">
            <v>1654</v>
          </cell>
          <cell r="Q508">
            <v>24106562.148148149</v>
          </cell>
        </row>
        <row r="509">
          <cell r="A509" t="str">
            <v>TCTM1384Percentil 75</v>
          </cell>
          <cell r="B509" t="str">
            <v>TCTM2Percentil 75</v>
          </cell>
          <cell r="C509" t="str">
            <v>TCTM</v>
          </cell>
          <cell r="D509">
            <v>1158</v>
          </cell>
          <cell r="E509">
            <v>1384</v>
          </cell>
          <cell r="F509" t="str">
            <v>P75</v>
          </cell>
          <cell r="G509">
            <v>17198.535398230088</v>
          </cell>
          <cell r="H509">
            <v>-2265734.9911504425</v>
          </cell>
          <cell r="I509">
            <v>75</v>
          </cell>
          <cell r="J509">
            <v>2</v>
          </cell>
          <cell r="L509" t="str">
            <v>Percentil 75</v>
          </cell>
          <cell r="M509">
            <v>75</v>
          </cell>
          <cell r="N509">
            <v>21537038</v>
          </cell>
          <cell r="O509">
            <v>21537038</v>
          </cell>
          <cell r="P509">
            <v>1384</v>
          </cell>
          <cell r="Q509">
            <v>21537038</v>
          </cell>
        </row>
        <row r="510">
          <cell r="A510" t="str">
            <v>TCTM1158Percentil 75</v>
          </cell>
          <cell r="B510" t="str">
            <v>TCTM3Percentil 75</v>
          </cell>
          <cell r="C510" t="str">
            <v>TCTM</v>
          </cell>
          <cell r="D510">
            <v>968</v>
          </cell>
          <cell r="E510">
            <v>1158</v>
          </cell>
          <cell r="F510" t="str">
            <v>P75</v>
          </cell>
          <cell r="G510">
            <v>13897.947368421053</v>
          </cell>
          <cell r="H510">
            <v>1556345.9473684207</v>
          </cell>
          <cell r="I510">
            <v>75</v>
          </cell>
          <cell r="J510">
            <v>3</v>
          </cell>
          <cell r="L510" t="str">
            <v>Percentil 75</v>
          </cell>
          <cell r="M510">
            <v>75</v>
          </cell>
          <cell r="N510">
            <v>17650169</v>
          </cell>
          <cell r="O510">
            <v>17650169</v>
          </cell>
          <cell r="P510">
            <v>1158</v>
          </cell>
          <cell r="Q510">
            <v>17650169</v>
          </cell>
        </row>
        <row r="511">
          <cell r="A511" t="str">
            <v>TCTM968Percentil 75</v>
          </cell>
          <cell r="B511" t="str">
            <v>TCTM4Percentil 75</v>
          </cell>
          <cell r="C511" t="str">
            <v>TCTM</v>
          </cell>
          <cell r="D511">
            <v>807</v>
          </cell>
          <cell r="E511">
            <v>968</v>
          </cell>
          <cell r="F511" t="str">
            <v>P75</v>
          </cell>
          <cell r="G511">
            <v>22770.968944099379</v>
          </cell>
          <cell r="H511">
            <v>-7032738.9378881976</v>
          </cell>
          <cell r="I511">
            <v>75</v>
          </cell>
          <cell r="J511">
            <v>4</v>
          </cell>
          <cell r="L511" t="str">
            <v>Percentil 75</v>
          </cell>
          <cell r="M511">
            <v>75</v>
          </cell>
          <cell r="N511">
            <v>15009559</v>
          </cell>
          <cell r="O511">
            <v>15009559</v>
          </cell>
          <cell r="P511">
            <v>968</v>
          </cell>
          <cell r="Q511">
            <v>15009559</v>
          </cell>
        </row>
        <row r="512">
          <cell r="A512" t="str">
            <v>TCTM807Percentil 75</v>
          </cell>
          <cell r="B512" t="str">
            <v>TCTM5Percentil 75</v>
          </cell>
          <cell r="C512" t="str">
            <v>TCTM</v>
          </cell>
          <cell r="D512">
            <v>674</v>
          </cell>
          <cell r="E512">
            <v>807</v>
          </cell>
          <cell r="F512" t="str">
            <v>P75</v>
          </cell>
          <cell r="G512">
            <v>18760.398496240603</v>
          </cell>
          <cell r="H512">
            <v>-3796208.5864661671</v>
          </cell>
          <cell r="I512">
            <v>75</v>
          </cell>
          <cell r="J512">
            <v>5</v>
          </cell>
          <cell r="L512" t="str">
            <v>Percentil 75</v>
          </cell>
          <cell r="M512">
            <v>75</v>
          </cell>
          <cell r="N512">
            <v>11343433</v>
          </cell>
          <cell r="O512">
            <v>11343433</v>
          </cell>
          <cell r="P512">
            <v>807</v>
          </cell>
          <cell r="Q512">
            <v>11343433</v>
          </cell>
        </row>
        <row r="513">
          <cell r="A513" t="str">
            <v>TCTM674Percentil 75</v>
          </cell>
          <cell r="B513" t="str">
            <v>TCTM6Percentil 75</v>
          </cell>
          <cell r="C513" t="str">
            <v>TCTM</v>
          </cell>
          <cell r="D513">
            <v>566</v>
          </cell>
          <cell r="E513">
            <v>674</v>
          </cell>
          <cell r="F513" t="str">
            <v>P75</v>
          </cell>
          <cell r="G513">
            <v>17781.14814814815</v>
          </cell>
          <cell r="H513">
            <v>-3136193.8518518526</v>
          </cell>
          <cell r="I513">
            <v>75</v>
          </cell>
          <cell r="J513">
            <v>6</v>
          </cell>
          <cell r="L513" t="str">
            <v>Percentil 75</v>
          </cell>
          <cell r="M513">
            <v>75</v>
          </cell>
          <cell r="N513">
            <v>8848300</v>
          </cell>
          <cell r="O513">
            <v>8848300</v>
          </cell>
          <cell r="P513">
            <v>674</v>
          </cell>
          <cell r="Q513">
            <v>8848300</v>
          </cell>
        </row>
        <row r="514">
          <cell r="A514" t="str">
            <v>TCTM566Percentil 75</v>
          </cell>
          <cell r="B514" t="str">
            <v>TCTM7Percentil 75</v>
          </cell>
          <cell r="C514" t="str">
            <v>TCTM</v>
          </cell>
          <cell r="D514">
            <v>478</v>
          </cell>
          <cell r="E514">
            <v>566</v>
          </cell>
          <cell r="F514" t="str">
            <v>P75</v>
          </cell>
          <cell r="G514">
            <v>17886.55681818182</v>
          </cell>
          <cell r="H514">
            <v>-3195855.1590909101</v>
          </cell>
          <cell r="I514">
            <v>75</v>
          </cell>
          <cell r="J514">
            <v>7</v>
          </cell>
          <cell r="L514" t="str">
            <v>Percentil 75</v>
          </cell>
          <cell r="M514">
            <v>75</v>
          </cell>
          <cell r="N514">
            <v>6927936</v>
          </cell>
          <cell r="O514">
            <v>6927936</v>
          </cell>
          <cell r="P514">
            <v>566</v>
          </cell>
          <cell r="Q514">
            <v>6927936</v>
          </cell>
        </row>
        <row r="515">
          <cell r="A515" t="str">
            <v>TCTM478Percentil 75</v>
          </cell>
          <cell r="B515" t="str">
            <v>TCTM8Percentil 75</v>
          </cell>
          <cell r="C515" t="str">
            <v>TCTM</v>
          </cell>
          <cell r="D515">
            <v>404</v>
          </cell>
          <cell r="E515">
            <v>478</v>
          </cell>
          <cell r="F515" t="str">
            <v>P75</v>
          </cell>
          <cell r="G515">
            <v>15920.081081081082</v>
          </cell>
          <cell r="H515">
            <v>-2255879.7567567574</v>
          </cell>
          <cell r="I515">
            <v>75</v>
          </cell>
          <cell r="J515">
            <v>8</v>
          </cell>
          <cell r="L515" t="str">
            <v>Percentil 75</v>
          </cell>
          <cell r="M515">
            <v>75</v>
          </cell>
          <cell r="N515">
            <v>5353919</v>
          </cell>
          <cell r="O515">
            <v>5353919</v>
          </cell>
          <cell r="P515">
            <v>478</v>
          </cell>
          <cell r="Q515">
            <v>5353919</v>
          </cell>
        </row>
        <row r="516">
          <cell r="A516" t="str">
            <v>TCTM404Percentil 75</v>
          </cell>
          <cell r="B516" t="str">
            <v>TCTM9Percentil 75</v>
          </cell>
          <cell r="C516" t="str">
            <v>TCTM</v>
          </cell>
          <cell r="D516">
            <v>342</v>
          </cell>
          <cell r="E516">
            <v>404</v>
          </cell>
          <cell r="F516" t="str">
            <v>P75</v>
          </cell>
          <cell r="G516">
            <v>13940.177419354839</v>
          </cell>
          <cell r="H516">
            <v>-1455998.6774193551</v>
          </cell>
          <cell r="I516">
            <v>75</v>
          </cell>
          <cell r="J516">
            <v>9</v>
          </cell>
          <cell r="L516" t="str">
            <v>Percentil 75</v>
          </cell>
          <cell r="M516">
            <v>75</v>
          </cell>
          <cell r="N516">
            <v>4175833</v>
          </cell>
          <cell r="O516">
            <v>4175833</v>
          </cell>
          <cell r="P516">
            <v>404</v>
          </cell>
          <cell r="Q516">
            <v>4175833</v>
          </cell>
        </row>
        <row r="517">
          <cell r="A517" t="str">
            <v>TCTM342Percentil 75</v>
          </cell>
          <cell r="B517" t="str">
            <v>TCTM10Percentil 75</v>
          </cell>
          <cell r="C517" t="str">
            <v>TCTM</v>
          </cell>
          <cell r="D517">
            <v>291</v>
          </cell>
          <cell r="E517">
            <v>342</v>
          </cell>
          <cell r="F517" t="str">
            <v>P75</v>
          </cell>
          <cell r="G517">
            <v>16220.411764705883</v>
          </cell>
          <cell r="H517">
            <v>-2235838.823529412</v>
          </cell>
          <cell r="I517">
            <v>75</v>
          </cell>
          <cell r="J517">
            <v>10</v>
          </cell>
          <cell r="L517" t="str">
            <v>Percentil 75</v>
          </cell>
          <cell r="M517">
            <v>75</v>
          </cell>
          <cell r="N517">
            <v>3311542</v>
          </cell>
          <cell r="O517">
            <v>3311542</v>
          </cell>
          <cell r="P517">
            <v>342</v>
          </cell>
          <cell r="Q517">
            <v>3311542</v>
          </cell>
        </row>
        <row r="518">
          <cell r="A518" t="str">
            <v>TCTM291Percentil 75</v>
          </cell>
          <cell r="B518" t="str">
            <v>TCTM11Percentil 75</v>
          </cell>
          <cell r="C518" t="str">
            <v>TCTM</v>
          </cell>
          <cell r="D518">
            <v>248</v>
          </cell>
          <cell r="E518">
            <v>291</v>
          </cell>
          <cell r="F518" t="str">
            <v>P75</v>
          </cell>
          <cell r="G518">
            <v>9053.8837209302328</v>
          </cell>
          <cell r="H518">
            <v>-150379.16279069753</v>
          </cell>
          <cell r="I518">
            <v>75</v>
          </cell>
          <cell r="J518">
            <v>11</v>
          </cell>
          <cell r="L518" t="str">
            <v>Percentil 75</v>
          </cell>
          <cell r="M518">
            <v>75</v>
          </cell>
          <cell r="N518">
            <v>2484301</v>
          </cell>
          <cell r="O518">
            <v>2484301</v>
          </cell>
          <cell r="P518">
            <v>291</v>
          </cell>
          <cell r="Q518">
            <v>2484301</v>
          </cell>
        </row>
        <row r="519">
          <cell r="A519" t="str">
            <v>TCTM248Percentil 75</v>
          </cell>
          <cell r="B519" t="str">
            <v>TCTM12Percentil 75</v>
          </cell>
          <cell r="C519" t="str">
            <v>TCTM</v>
          </cell>
          <cell r="D519">
            <v>210</v>
          </cell>
          <cell r="E519">
            <v>248</v>
          </cell>
          <cell r="F519" t="str">
            <v>P75</v>
          </cell>
          <cell r="G519">
            <v>9517.71052631579</v>
          </cell>
          <cell r="H519">
            <v>-265408.21052631596</v>
          </cell>
          <cell r="I519">
            <v>75</v>
          </cell>
          <cell r="J519">
            <v>12</v>
          </cell>
          <cell r="L519" t="str">
            <v>Percentil 75</v>
          </cell>
          <cell r="M519">
            <v>75</v>
          </cell>
          <cell r="N519">
            <v>2094984</v>
          </cell>
          <cell r="O519">
            <v>2094984</v>
          </cell>
          <cell r="P519">
            <v>248</v>
          </cell>
          <cell r="Q519">
            <v>2094984</v>
          </cell>
        </row>
        <row r="520">
          <cell r="A520" t="str">
            <v>TCTM210Percentil 75</v>
          </cell>
          <cell r="B520" t="str">
            <v>TCTM13Percentil 75</v>
          </cell>
          <cell r="C520" t="str">
            <v>TCTM</v>
          </cell>
          <cell r="D520">
            <v>176</v>
          </cell>
          <cell r="E520">
            <v>210</v>
          </cell>
          <cell r="F520" t="str">
            <v>P75</v>
          </cell>
          <cell r="G520">
            <v>12362.705882352941</v>
          </cell>
          <cell r="H520">
            <v>-862857.23529411759</v>
          </cell>
          <cell r="I520">
            <v>75</v>
          </cell>
          <cell r="J520">
            <v>13</v>
          </cell>
          <cell r="L520" t="str">
            <v>Percentil 75</v>
          </cell>
          <cell r="M520">
            <v>75</v>
          </cell>
          <cell r="N520">
            <v>1733311</v>
          </cell>
          <cell r="O520">
            <v>1733311</v>
          </cell>
          <cell r="P520">
            <v>210</v>
          </cell>
          <cell r="Q520">
            <v>1733311</v>
          </cell>
        </row>
        <row r="521">
          <cell r="A521" t="str">
            <v>TCTM176Percentil 75</v>
          </cell>
          <cell r="B521" t="str">
            <v>TCTM14Percentil 75</v>
          </cell>
          <cell r="C521" t="str">
            <v>TCTM</v>
          </cell>
          <cell r="D521">
            <v>148</v>
          </cell>
          <cell r="E521">
            <v>176</v>
          </cell>
          <cell r="F521" t="str">
            <v>P75</v>
          </cell>
          <cell r="G521">
            <v>3052.8214285714284</v>
          </cell>
          <cell r="H521">
            <v>775682.42857142864</v>
          </cell>
          <cell r="I521">
            <v>75</v>
          </cell>
          <cell r="J521">
            <v>14</v>
          </cell>
          <cell r="L521" t="str">
            <v>Percentil 75</v>
          </cell>
          <cell r="M521">
            <v>75</v>
          </cell>
          <cell r="N521">
            <v>1312979</v>
          </cell>
          <cell r="O521">
            <v>1312979</v>
          </cell>
          <cell r="P521">
            <v>176</v>
          </cell>
          <cell r="Q521">
            <v>1312979</v>
          </cell>
        </row>
        <row r="522">
          <cell r="A522" t="str">
            <v>TCTM148Percentil 75</v>
          </cell>
          <cell r="B522" t="str">
            <v>TCTM15Percentil 75</v>
          </cell>
          <cell r="C522" t="str">
            <v>TCTM</v>
          </cell>
          <cell r="D522">
            <v>124</v>
          </cell>
          <cell r="E522">
            <v>148</v>
          </cell>
          <cell r="F522" t="str">
            <v>P75</v>
          </cell>
          <cell r="G522">
            <v>8214.8333333333339</v>
          </cell>
          <cell r="H522">
            <v>11704.666666666511</v>
          </cell>
          <cell r="I522">
            <v>75</v>
          </cell>
          <cell r="J522">
            <v>15</v>
          </cell>
          <cell r="L522" t="str">
            <v>Percentil 75</v>
          </cell>
          <cell r="M522">
            <v>75</v>
          </cell>
          <cell r="N522">
            <v>1227500</v>
          </cell>
          <cell r="O522">
            <v>1227500</v>
          </cell>
          <cell r="P522">
            <v>148</v>
          </cell>
          <cell r="Q522">
            <v>1227500</v>
          </cell>
        </row>
        <row r="523">
          <cell r="A523" t="str">
            <v>TCTM124Percentil 75</v>
          </cell>
          <cell r="B523" t="str">
            <v>TCTM16Percentil 75</v>
          </cell>
          <cell r="C523" t="str">
            <v>TCTM</v>
          </cell>
          <cell r="D523">
            <v>98</v>
          </cell>
          <cell r="E523">
            <v>124</v>
          </cell>
          <cell r="F523" t="str">
            <v>P75</v>
          </cell>
          <cell r="G523">
            <v>21390.222222222223</v>
          </cell>
          <cell r="H523">
            <v>-1622043.5555555555</v>
          </cell>
          <cell r="I523">
            <v>75</v>
          </cell>
          <cell r="J523">
            <v>16</v>
          </cell>
          <cell r="L523" t="str">
            <v>Percentil 75</v>
          </cell>
          <cell r="M523">
            <v>75</v>
          </cell>
          <cell r="N523">
            <v>1030344</v>
          </cell>
          <cell r="O523">
            <v>1030344</v>
          </cell>
          <cell r="P523">
            <v>124</v>
          </cell>
          <cell r="Q523">
            <v>1030344</v>
          </cell>
        </row>
        <row r="524">
          <cell r="A524" t="str">
            <v>TCTM106Percentil 75</v>
          </cell>
          <cell r="B524" t="str">
            <v/>
          </cell>
          <cell r="C524" t="str">
            <v>TCTM</v>
          </cell>
          <cell r="D524" t="str">
            <v/>
          </cell>
          <cell r="E524">
            <v>106</v>
          </cell>
          <cell r="F524" t="str">
            <v>P75</v>
          </cell>
          <cell r="G524">
            <v>21390.222222222223</v>
          </cell>
          <cell r="H524">
            <v>-1622043.5555555555</v>
          </cell>
          <cell r="I524">
            <v>75</v>
          </cell>
          <cell r="J524">
            <v>17</v>
          </cell>
          <cell r="L524" t="str">
            <v>Percentil 75</v>
          </cell>
          <cell r="M524">
            <v>75</v>
          </cell>
          <cell r="N524">
            <v>645320</v>
          </cell>
          <cell r="O524">
            <v>645320</v>
          </cell>
          <cell r="P524">
            <v>106</v>
          </cell>
          <cell r="Q524">
            <v>645320</v>
          </cell>
        </row>
        <row r="525">
          <cell r="A525" t="str">
            <v>TCTM1654Percentil 90</v>
          </cell>
          <cell r="B525" t="str">
            <v>TCTM1Percentil 90</v>
          </cell>
          <cell r="C525" t="str">
            <v>TCTM</v>
          </cell>
          <cell r="D525">
            <v>1384</v>
          </cell>
          <cell r="E525">
            <v>1800</v>
          </cell>
          <cell r="F525" t="str">
            <v>P90</v>
          </cell>
          <cell r="G525">
            <v>10905.440740740742</v>
          </cell>
          <cell r="H525">
            <v>10858930.014814813</v>
          </cell>
          <cell r="I525">
            <v>90</v>
          </cell>
          <cell r="J525">
            <v>1</v>
          </cell>
          <cell r="L525" t="str">
            <v>Percentil 90</v>
          </cell>
          <cell r="M525">
            <v>90</v>
          </cell>
          <cell r="N525">
            <v>28896529</v>
          </cell>
          <cell r="O525">
            <v>28896529</v>
          </cell>
          <cell r="P525">
            <v>1654</v>
          </cell>
          <cell r="Q525">
            <v>30488723.348148149</v>
          </cell>
        </row>
        <row r="526">
          <cell r="A526" t="str">
            <v>TCTM1384Percentil 90</v>
          </cell>
          <cell r="B526" t="str">
            <v>TCTM2Percentil 90</v>
          </cell>
          <cell r="C526" t="str">
            <v>TCTM</v>
          </cell>
          <cell r="D526">
            <v>1158</v>
          </cell>
          <cell r="E526">
            <v>1384</v>
          </cell>
          <cell r="F526" t="str">
            <v>P90</v>
          </cell>
          <cell r="G526">
            <v>25964.734513274336</v>
          </cell>
          <cell r="H526">
            <v>-9983132.5663716793</v>
          </cell>
          <cell r="I526">
            <v>90</v>
          </cell>
          <cell r="J526">
            <v>2</v>
          </cell>
          <cell r="L526" t="str">
            <v>Percentil 90</v>
          </cell>
          <cell r="M526">
            <v>90</v>
          </cell>
          <cell r="N526">
            <v>25952060</v>
          </cell>
          <cell r="O526">
            <v>25952060</v>
          </cell>
          <cell r="P526">
            <v>1384</v>
          </cell>
          <cell r="Q526">
            <v>25952060</v>
          </cell>
        </row>
        <row r="527">
          <cell r="A527" t="str">
            <v>TCTM1158Percentil 90</v>
          </cell>
          <cell r="B527" t="str">
            <v>TCTM3Percentil 90</v>
          </cell>
          <cell r="C527" t="str">
            <v>TCTM</v>
          </cell>
          <cell r="D527">
            <v>968</v>
          </cell>
          <cell r="E527">
            <v>1158</v>
          </cell>
          <cell r="F527" t="str">
            <v>P90</v>
          </cell>
          <cell r="G527">
            <v>15041.763157894737</v>
          </cell>
          <cell r="H527">
            <v>2665668.2631578948</v>
          </cell>
          <cell r="I527">
            <v>90</v>
          </cell>
          <cell r="J527">
            <v>3</v>
          </cell>
          <cell r="L527" t="str">
            <v>Percentil 90</v>
          </cell>
          <cell r="M527">
            <v>90</v>
          </cell>
          <cell r="N527">
            <v>20084030</v>
          </cell>
          <cell r="O527">
            <v>20084030</v>
          </cell>
          <cell r="P527">
            <v>1158</v>
          </cell>
          <cell r="Q527">
            <v>20084030</v>
          </cell>
        </row>
        <row r="528">
          <cell r="A528" t="str">
            <v>TCTM968Percentil 90</v>
          </cell>
          <cell r="B528" t="str">
            <v>TCTM4Percentil 90</v>
          </cell>
          <cell r="C528" t="str">
            <v>TCTM</v>
          </cell>
          <cell r="D528">
            <v>807</v>
          </cell>
          <cell r="E528">
            <v>968</v>
          </cell>
          <cell r="F528" t="str">
            <v>P90</v>
          </cell>
          <cell r="G528">
            <v>26199.782608695652</v>
          </cell>
          <cell r="H528">
            <v>-8135294.5652173907</v>
          </cell>
          <cell r="I528">
            <v>90</v>
          </cell>
          <cell r="J528">
            <v>4</v>
          </cell>
          <cell r="L528" t="str">
            <v>Percentil 90</v>
          </cell>
          <cell r="M528">
            <v>90</v>
          </cell>
          <cell r="N528">
            <v>17226095</v>
          </cell>
          <cell r="O528">
            <v>17226095</v>
          </cell>
          <cell r="P528">
            <v>968</v>
          </cell>
          <cell r="Q528">
            <v>17226095</v>
          </cell>
        </row>
        <row r="529">
          <cell r="A529" t="str">
            <v>TCTM807Percentil 90</v>
          </cell>
          <cell r="B529" t="str">
            <v>TCTM5Percentil 90</v>
          </cell>
          <cell r="C529" t="str">
            <v>TCTM</v>
          </cell>
          <cell r="D529">
            <v>674</v>
          </cell>
          <cell r="E529">
            <v>807</v>
          </cell>
          <cell r="F529" t="str">
            <v>P90</v>
          </cell>
          <cell r="G529">
            <v>17603.233082706767</v>
          </cell>
          <cell r="H529">
            <v>-1197879.0977443606</v>
          </cell>
          <cell r="I529">
            <v>90</v>
          </cell>
          <cell r="J529">
            <v>5</v>
          </cell>
          <cell r="L529" t="str">
            <v>Percentil 90</v>
          </cell>
          <cell r="M529">
            <v>90</v>
          </cell>
          <cell r="N529">
            <v>13007930</v>
          </cell>
          <cell r="O529">
            <v>13007930</v>
          </cell>
          <cell r="P529">
            <v>807</v>
          </cell>
          <cell r="Q529">
            <v>13007930</v>
          </cell>
        </row>
        <row r="530">
          <cell r="A530" t="str">
            <v>TCTM674Percentil 90</v>
          </cell>
          <cell r="B530" t="str">
            <v>TCTM6Percentil 90</v>
          </cell>
          <cell r="C530" t="str">
            <v>TCTM</v>
          </cell>
          <cell r="D530">
            <v>566</v>
          </cell>
          <cell r="E530">
            <v>674</v>
          </cell>
          <cell r="F530" t="str">
            <v>P90</v>
          </cell>
          <cell r="G530">
            <v>22149.138888888891</v>
          </cell>
          <cell r="H530">
            <v>-4261819.6111111119</v>
          </cell>
          <cell r="I530">
            <v>90</v>
          </cell>
          <cell r="J530">
            <v>6</v>
          </cell>
          <cell r="L530" t="str">
            <v>Percentil 90</v>
          </cell>
          <cell r="M530">
            <v>90</v>
          </cell>
          <cell r="N530">
            <v>10666700</v>
          </cell>
          <cell r="O530">
            <v>10666700</v>
          </cell>
          <cell r="P530">
            <v>674</v>
          </cell>
          <cell r="Q530">
            <v>10666700</v>
          </cell>
        </row>
        <row r="531">
          <cell r="A531" t="str">
            <v>TCTM566Percentil 90</v>
          </cell>
          <cell r="B531" t="str">
            <v>TCTM7Percentil 90</v>
          </cell>
          <cell r="C531" t="str">
            <v>TCTM</v>
          </cell>
          <cell r="D531">
            <v>478</v>
          </cell>
          <cell r="E531">
            <v>566</v>
          </cell>
          <cell r="F531" t="str">
            <v>P90</v>
          </cell>
          <cell r="G531">
            <v>21948.272727272728</v>
          </cell>
          <cell r="H531">
            <v>-4148129.3636363633</v>
          </cell>
          <cell r="I531">
            <v>90</v>
          </cell>
          <cell r="J531">
            <v>7</v>
          </cell>
          <cell r="L531" t="str">
            <v>Percentil 90</v>
          </cell>
          <cell r="M531">
            <v>90</v>
          </cell>
          <cell r="N531">
            <v>8274593</v>
          </cell>
          <cell r="O531">
            <v>8274593</v>
          </cell>
          <cell r="P531">
            <v>566</v>
          </cell>
          <cell r="Q531">
            <v>8274593</v>
          </cell>
        </row>
        <row r="532">
          <cell r="A532" t="str">
            <v>TCTM478Percentil 90</v>
          </cell>
          <cell r="B532" t="str">
            <v>TCTM8Percentil 90</v>
          </cell>
          <cell r="C532" t="str">
            <v>TCTM</v>
          </cell>
          <cell r="D532">
            <v>404</v>
          </cell>
          <cell r="E532">
            <v>478</v>
          </cell>
          <cell r="F532" t="str">
            <v>P90</v>
          </cell>
          <cell r="G532">
            <v>18988.013513513513</v>
          </cell>
          <cell r="H532">
            <v>-2733125.4594594594</v>
          </cell>
          <cell r="I532">
            <v>90</v>
          </cell>
          <cell r="J532">
            <v>8</v>
          </cell>
          <cell r="L532" t="str">
            <v>Percentil 90</v>
          </cell>
          <cell r="M532">
            <v>90</v>
          </cell>
          <cell r="N532">
            <v>6343145</v>
          </cell>
          <cell r="O532">
            <v>6343145</v>
          </cell>
          <cell r="P532">
            <v>478</v>
          </cell>
          <cell r="Q532">
            <v>6343145</v>
          </cell>
        </row>
        <row r="533">
          <cell r="A533" t="str">
            <v>TCTM404Percentil 90</v>
          </cell>
          <cell r="B533" t="str">
            <v>TCTM9Percentil 90</v>
          </cell>
          <cell r="C533" t="str">
            <v>TCTM</v>
          </cell>
          <cell r="D533">
            <v>342</v>
          </cell>
          <cell r="E533">
            <v>404</v>
          </cell>
          <cell r="F533" t="str">
            <v>P90</v>
          </cell>
          <cell r="G533">
            <v>16608.370967741936</v>
          </cell>
          <cell r="H533">
            <v>-1771749.8709677421</v>
          </cell>
          <cell r="I533">
            <v>90</v>
          </cell>
          <cell r="J533">
            <v>9</v>
          </cell>
          <cell r="L533" t="str">
            <v>Percentil 90</v>
          </cell>
          <cell r="M533">
            <v>90</v>
          </cell>
          <cell r="N533">
            <v>4938032</v>
          </cell>
          <cell r="O533">
            <v>4938032</v>
          </cell>
          <cell r="P533">
            <v>404</v>
          </cell>
          <cell r="Q533">
            <v>4938032</v>
          </cell>
        </row>
        <row r="534">
          <cell r="A534" t="str">
            <v>TCTM342Percentil 90</v>
          </cell>
          <cell r="B534" t="str">
            <v>TCTM10Percentil 90</v>
          </cell>
          <cell r="C534" t="str">
            <v>TCTM</v>
          </cell>
          <cell r="D534">
            <v>291</v>
          </cell>
          <cell r="E534">
            <v>342</v>
          </cell>
          <cell r="F534" t="str">
            <v>P90</v>
          </cell>
          <cell r="G534">
            <v>16980.862745098038</v>
          </cell>
          <cell r="H534">
            <v>-1899142.0588235287</v>
          </cell>
          <cell r="I534">
            <v>90</v>
          </cell>
          <cell r="J534">
            <v>10</v>
          </cell>
          <cell r="L534" t="str">
            <v>Percentil 90</v>
          </cell>
          <cell r="M534">
            <v>90</v>
          </cell>
          <cell r="N534">
            <v>3908313</v>
          </cell>
          <cell r="O534">
            <v>3908313</v>
          </cell>
          <cell r="P534">
            <v>342</v>
          </cell>
          <cell r="Q534">
            <v>3908313</v>
          </cell>
        </row>
        <row r="535">
          <cell r="A535" t="str">
            <v>TCTM291Percentil 90</v>
          </cell>
          <cell r="B535" t="str">
            <v>TCTM11Percentil 90</v>
          </cell>
          <cell r="C535" t="str">
            <v>TCTM</v>
          </cell>
          <cell r="D535">
            <v>248</v>
          </cell>
          <cell r="E535">
            <v>291</v>
          </cell>
          <cell r="F535" t="str">
            <v>P90</v>
          </cell>
          <cell r="G535">
            <v>13329.418604651162</v>
          </cell>
          <cell r="H535">
            <v>-836571.81395348813</v>
          </cell>
          <cell r="I535">
            <v>90</v>
          </cell>
          <cell r="J535">
            <v>11</v>
          </cell>
          <cell r="L535" t="str">
            <v>Percentil 90</v>
          </cell>
          <cell r="M535">
            <v>90</v>
          </cell>
          <cell r="N535">
            <v>3042289</v>
          </cell>
          <cell r="O535">
            <v>3042289</v>
          </cell>
          <cell r="P535">
            <v>291</v>
          </cell>
          <cell r="Q535">
            <v>3042289</v>
          </cell>
        </row>
        <row r="536">
          <cell r="A536" t="str">
            <v>TCTM248Percentil 90</v>
          </cell>
          <cell r="B536" t="str">
            <v>TCTM12Percentil 90</v>
          </cell>
          <cell r="C536" t="str">
            <v>TCTM</v>
          </cell>
          <cell r="D536">
            <v>210</v>
          </cell>
          <cell r="E536">
            <v>248</v>
          </cell>
          <cell r="F536" t="str">
            <v>P90</v>
          </cell>
          <cell r="G536">
            <v>11304.026315789473</v>
          </cell>
          <cell r="H536">
            <v>-334274.5263157892</v>
          </cell>
          <cell r="I536">
            <v>90</v>
          </cell>
          <cell r="J536">
            <v>12</v>
          </cell>
          <cell r="L536" t="str">
            <v>Percentil 90</v>
          </cell>
          <cell r="M536">
            <v>90</v>
          </cell>
          <cell r="N536">
            <v>2469124</v>
          </cell>
          <cell r="O536">
            <v>2469124</v>
          </cell>
          <cell r="P536">
            <v>248</v>
          </cell>
          <cell r="Q536">
            <v>2469124</v>
          </cell>
        </row>
        <row r="537">
          <cell r="A537" t="str">
            <v>TCTM210Percentil 90</v>
          </cell>
          <cell r="B537" t="str">
            <v>TCTM13Percentil 90</v>
          </cell>
          <cell r="C537" t="str">
            <v>TCTM</v>
          </cell>
          <cell r="D537">
            <v>176</v>
          </cell>
          <cell r="E537">
            <v>210</v>
          </cell>
          <cell r="F537" t="str">
            <v>P90</v>
          </cell>
          <cell r="G537">
            <v>12251.205882352941</v>
          </cell>
          <cell r="H537">
            <v>-533182.23529411759</v>
          </cell>
          <cell r="I537">
            <v>90</v>
          </cell>
          <cell r="J537">
            <v>13</v>
          </cell>
          <cell r="L537" t="str">
            <v>Percentil 90</v>
          </cell>
          <cell r="M537">
            <v>90</v>
          </cell>
          <cell r="N537">
            <v>2039571</v>
          </cell>
          <cell r="O537">
            <v>2039571</v>
          </cell>
          <cell r="P537">
            <v>210</v>
          </cell>
          <cell r="Q537">
            <v>2039571</v>
          </cell>
        </row>
        <row r="538">
          <cell r="A538" t="str">
            <v>TCTM176Percentil 90</v>
          </cell>
          <cell r="B538" t="str">
            <v>TCTM14Percentil 90</v>
          </cell>
          <cell r="C538" t="str">
            <v>TCTM</v>
          </cell>
          <cell r="D538">
            <v>148</v>
          </cell>
          <cell r="E538">
            <v>176</v>
          </cell>
          <cell r="F538" t="str">
            <v>P90</v>
          </cell>
          <cell r="G538">
            <v>5802.1785714285716</v>
          </cell>
          <cell r="H538">
            <v>601846.57142857136</v>
          </cell>
          <cell r="I538">
            <v>90</v>
          </cell>
          <cell r="J538">
            <v>14</v>
          </cell>
          <cell r="L538" t="str">
            <v>Percentil 90</v>
          </cell>
          <cell r="M538">
            <v>90</v>
          </cell>
          <cell r="N538">
            <v>1623030</v>
          </cell>
          <cell r="O538">
            <v>1623030</v>
          </cell>
          <cell r="P538">
            <v>176</v>
          </cell>
          <cell r="Q538">
            <v>1623030</v>
          </cell>
        </row>
        <row r="539">
          <cell r="A539" t="str">
            <v>TCTM148Percentil 90</v>
          </cell>
          <cell r="B539" t="str">
            <v>TCTM15Percentil 90</v>
          </cell>
          <cell r="C539" t="str">
            <v>TCTM</v>
          </cell>
          <cell r="D539">
            <v>124</v>
          </cell>
          <cell r="E539">
            <v>148</v>
          </cell>
          <cell r="F539" t="str">
            <v>P90</v>
          </cell>
          <cell r="G539">
            <v>6223.625</v>
          </cell>
          <cell r="H539">
            <v>539472.5</v>
          </cell>
          <cell r="I539">
            <v>90</v>
          </cell>
          <cell r="J539">
            <v>15</v>
          </cell>
          <cell r="L539" t="str">
            <v>Percentil 90</v>
          </cell>
          <cell r="M539">
            <v>90</v>
          </cell>
          <cell r="N539">
            <v>1460569</v>
          </cell>
          <cell r="O539">
            <v>1460569</v>
          </cell>
          <cell r="P539">
            <v>148</v>
          </cell>
          <cell r="Q539">
            <v>1460569</v>
          </cell>
        </row>
        <row r="540">
          <cell r="A540" t="str">
            <v>TCTM124Percentil 90</v>
          </cell>
          <cell r="B540" t="str">
            <v>TCTM16Percentil 90</v>
          </cell>
          <cell r="C540" t="str">
            <v>TCTM</v>
          </cell>
          <cell r="D540">
            <v>98</v>
          </cell>
          <cell r="E540">
            <v>124</v>
          </cell>
          <cell r="F540" t="str">
            <v>P90</v>
          </cell>
          <cell r="G540">
            <v>21714.222222222223</v>
          </cell>
          <cell r="H540">
            <v>-1381361.5555555555</v>
          </cell>
          <cell r="I540">
            <v>90</v>
          </cell>
          <cell r="J540">
            <v>16</v>
          </cell>
          <cell r="L540" t="str">
            <v>Percentil 90</v>
          </cell>
          <cell r="M540">
            <v>90</v>
          </cell>
          <cell r="N540">
            <v>1311202</v>
          </cell>
          <cell r="O540">
            <v>1311202</v>
          </cell>
          <cell r="P540">
            <v>124</v>
          </cell>
          <cell r="Q540">
            <v>1311202</v>
          </cell>
        </row>
        <row r="541">
          <cell r="A541" t="str">
            <v>TCTM106Percentil 90</v>
          </cell>
          <cell r="B541" t="str">
            <v/>
          </cell>
          <cell r="C541" t="str">
            <v>TCTM</v>
          </cell>
          <cell r="D541" t="str">
            <v/>
          </cell>
          <cell r="E541">
            <v>106</v>
          </cell>
          <cell r="F541" t="str">
            <v>P90</v>
          </cell>
          <cell r="G541">
            <v>21714.222222222223</v>
          </cell>
          <cell r="H541">
            <v>-1381361.5555555555</v>
          </cell>
          <cell r="I541">
            <v>90</v>
          </cell>
          <cell r="J541">
            <v>17</v>
          </cell>
          <cell r="L541" t="str">
            <v>Percentil 90</v>
          </cell>
          <cell r="M541">
            <v>90</v>
          </cell>
          <cell r="N541">
            <v>920346</v>
          </cell>
          <cell r="O541">
            <v>920346</v>
          </cell>
          <cell r="P541">
            <v>106</v>
          </cell>
          <cell r="Q541">
            <v>920346</v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L542" t="str">
            <v/>
          </cell>
          <cell r="M542" t="str">
            <v>--</v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L543" t="str">
            <v/>
          </cell>
          <cell r="M543" t="str">
            <v>--</v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E544" t="str">
            <v/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L544" t="str">
            <v/>
          </cell>
          <cell r="M544" t="str">
            <v>--</v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L545" t="str">
            <v/>
          </cell>
          <cell r="M545" t="str">
            <v>--</v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L546" t="str">
            <v/>
          </cell>
          <cell r="M546" t="str">
            <v>--</v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L547" t="str">
            <v/>
          </cell>
          <cell r="M547" t="str">
            <v>--</v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D548" t="str">
            <v/>
          </cell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L548" t="str">
            <v/>
          </cell>
          <cell r="M548" t="str">
            <v>--</v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L549" t="str">
            <v/>
          </cell>
          <cell r="M549" t="str">
            <v>--</v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D550" t="str">
            <v/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L550" t="str">
            <v/>
          </cell>
          <cell r="M550" t="str">
            <v>--</v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L551" t="str">
            <v/>
          </cell>
          <cell r="M551" t="str">
            <v>--</v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L552" t="str">
            <v/>
          </cell>
          <cell r="M552" t="str">
            <v>--</v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L553" t="str">
            <v/>
          </cell>
          <cell r="M553" t="str">
            <v>--</v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L554" t="str">
            <v/>
          </cell>
          <cell r="M554" t="str">
            <v>--</v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L555" t="str">
            <v/>
          </cell>
          <cell r="M555" t="str">
            <v>--</v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D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L556" t="str">
            <v/>
          </cell>
          <cell r="M556" t="str">
            <v>--</v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L557" t="str">
            <v/>
          </cell>
          <cell r="M557" t="str">
            <v>--</v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</row>
        <row r="558">
          <cell r="A558" t="str">
            <v/>
          </cell>
          <cell r="B558" t="str">
            <v/>
          </cell>
          <cell r="C558" t="str">
            <v/>
          </cell>
          <cell r="D558" t="str">
            <v/>
          </cell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L558" t="str">
            <v/>
          </cell>
          <cell r="M558" t="str">
            <v>--</v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</row>
        <row r="559">
          <cell r="A559" t="str">
            <v/>
          </cell>
          <cell r="B559" t="str">
            <v/>
          </cell>
          <cell r="C559" t="str">
            <v/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L559" t="str">
            <v/>
          </cell>
          <cell r="M559" t="str">
            <v>--</v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D560" t="str">
            <v/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L560" t="str">
            <v/>
          </cell>
          <cell r="M560" t="str">
            <v>--</v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</row>
        <row r="561">
          <cell r="A561" t="str">
            <v/>
          </cell>
          <cell r="B561" t="str">
            <v/>
          </cell>
          <cell r="C561" t="str">
            <v/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L561" t="str">
            <v/>
          </cell>
          <cell r="M561" t="str">
            <v>--</v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D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L562" t="str">
            <v/>
          </cell>
          <cell r="M562" t="str">
            <v>--</v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</row>
        <row r="563">
          <cell r="A563" t="str">
            <v/>
          </cell>
          <cell r="B563" t="str">
            <v/>
          </cell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L563" t="str">
            <v/>
          </cell>
          <cell r="M563" t="str">
            <v>--</v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D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L564" t="str">
            <v/>
          </cell>
          <cell r="M564" t="str">
            <v>--</v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</row>
        <row r="565">
          <cell r="A565" t="str">
            <v/>
          </cell>
          <cell r="B565" t="str">
            <v/>
          </cell>
          <cell r="C565" t="str">
            <v/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L565" t="str">
            <v/>
          </cell>
          <cell r="M565" t="str">
            <v>--</v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D566" t="str">
            <v/>
          </cell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L566" t="str">
            <v/>
          </cell>
          <cell r="M566" t="str">
            <v>--</v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</row>
        <row r="567">
          <cell r="A567" t="str">
            <v/>
          </cell>
          <cell r="B567" t="str">
            <v/>
          </cell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L567" t="str">
            <v/>
          </cell>
          <cell r="M567" t="str">
            <v>--</v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D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L568" t="str">
            <v/>
          </cell>
          <cell r="M568" t="str">
            <v>--</v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</row>
        <row r="569">
          <cell r="A569" t="str">
            <v/>
          </cell>
          <cell r="B569" t="str">
            <v/>
          </cell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L569" t="str">
            <v/>
          </cell>
          <cell r="M569" t="str">
            <v>--</v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D570" t="str">
            <v/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L570" t="str">
            <v/>
          </cell>
          <cell r="M570" t="str">
            <v>--</v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L571" t="str">
            <v/>
          </cell>
          <cell r="M571" t="str">
            <v>--</v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</row>
        <row r="572">
          <cell r="A572" t="str">
            <v/>
          </cell>
          <cell r="B572" t="str">
            <v/>
          </cell>
          <cell r="C572" t="str">
            <v/>
          </cell>
          <cell r="D572" t="str">
            <v/>
          </cell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L572" t="str">
            <v/>
          </cell>
          <cell r="M572" t="str">
            <v>--</v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</row>
        <row r="573">
          <cell r="A573" t="str">
            <v/>
          </cell>
          <cell r="B573" t="str">
            <v/>
          </cell>
          <cell r="C573" t="str">
            <v/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L573" t="str">
            <v/>
          </cell>
          <cell r="M573" t="str">
            <v>--</v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D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L574" t="str">
            <v/>
          </cell>
          <cell r="M574" t="str">
            <v>--</v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L575" t="str">
            <v/>
          </cell>
          <cell r="M575" t="str">
            <v>--</v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D576" t="str">
            <v/>
          </cell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L576" t="str">
            <v/>
          </cell>
          <cell r="M576" t="str">
            <v>--</v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</row>
        <row r="577">
          <cell r="A577" t="str">
            <v/>
          </cell>
          <cell r="B577" t="str">
            <v/>
          </cell>
          <cell r="C577" t="str">
            <v/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L577" t="str">
            <v/>
          </cell>
          <cell r="M577" t="str">
            <v>--</v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</row>
        <row r="578">
          <cell r="A578" t="str">
            <v/>
          </cell>
          <cell r="B578" t="str">
            <v/>
          </cell>
          <cell r="C578" t="str">
            <v/>
          </cell>
          <cell r="D578" t="str">
            <v/>
          </cell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L578" t="str">
            <v/>
          </cell>
          <cell r="M578" t="str">
            <v>--</v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</row>
        <row r="579">
          <cell r="A579" t="str">
            <v/>
          </cell>
          <cell r="B579" t="str">
            <v/>
          </cell>
          <cell r="C579" t="str">
            <v/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L579" t="str">
            <v/>
          </cell>
          <cell r="M579" t="str">
            <v>--</v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</row>
        <row r="580">
          <cell r="A580" t="str">
            <v/>
          </cell>
          <cell r="B580" t="str">
            <v/>
          </cell>
          <cell r="C580" t="str">
            <v/>
          </cell>
          <cell r="D580" t="str">
            <v/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L580" t="str">
            <v/>
          </cell>
          <cell r="M580" t="str">
            <v>--</v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</row>
        <row r="581">
          <cell r="A581" t="str">
            <v/>
          </cell>
          <cell r="B581" t="str">
            <v/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L581" t="str">
            <v/>
          </cell>
          <cell r="M581" t="str">
            <v>--</v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</row>
        <row r="582">
          <cell r="A582" t="str">
            <v/>
          </cell>
          <cell r="B582" t="str">
            <v/>
          </cell>
          <cell r="C582" t="str">
            <v/>
          </cell>
          <cell r="D582" t="str">
            <v/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L582" t="str">
            <v/>
          </cell>
          <cell r="M582" t="str">
            <v>--</v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L583" t="str">
            <v/>
          </cell>
          <cell r="M583" t="str">
            <v>--</v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</row>
        <row r="584">
          <cell r="A584" t="str">
            <v/>
          </cell>
          <cell r="B584" t="str">
            <v/>
          </cell>
          <cell r="C584" t="str">
            <v/>
          </cell>
          <cell r="D584" t="str">
            <v/>
          </cell>
          <cell r="E584" t="str">
            <v/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L584" t="str">
            <v/>
          </cell>
          <cell r="M584" t="str">
            <v>--</v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L585" t="str">
            <v/>
          </cell>
          <cell r="M585" t="str">
            <v>--</v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D586" t="str">
            <v/>
          </cell>
          <cell r="E586" t="str">
            <v/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L586" t="str">
            <v/>
          </cell>
          <cell r="M586" t="str">
            <v>--</v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L587" t="str">
            <v/>
          </cell>
          <cell r="M587" t="str">
            <v>--</v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D588" t="str">
            <v/>
          </cell>
          <cell r="E588" t="str">
            <v/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L588" t="str">
            <v/>
          </cell>
          <cell r="M588" t="str">
            <v>--</v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L589" t="str">
            <v/>
          </cell>
          <cell r="M589" t="str">
            <v>--</v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D590" t="str">
            <v/>
          </cell>
          <cell r="E590" t="str">
            <v/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L590" t="str">
            <v/>
          </cell>
          <cell r="M590" t="str">
            <v>--</v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L591" t="str">
            <v/>
          </cell>
          <cell r="M591" t="str">
            <v>--</v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L592" t="str">
            <v/>
          </cell>
          <cell r="M592" t="str">
            <v>--</v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L593" t="str">
            <v/>
          </cell>
          <cell r="M593" t="str">
            <v>--</v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D594" t="str">
            <v/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L594" t="str">
            <v/>
          </cell>
          <cell r="M594" t="str">
            <v>--</v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L595" t="str">
            <v/>
          </cell>
          <cell r="M595" t="str">
            <v>--</v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L596" t="str">
            <v/>
          </cell>
          <cell r="M596" t="str">
            <v>--</v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L597" t="str">
            <v/>
          </cell>
          <cell r="M597" t="str">
            <v>--</v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D598" t="str">
            <v/>
          </cell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L598" t="str">
            <v/>
          </cell>
          <cell r="M598" t="str">
            <v>--</v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</row>
        <row r="599">
          <cell r="A599" t="str">
            <v/>
          </cell>
          <cell r="B599" t="str">
            <v/>
          </cell>
          <cell r="C599" t="str">
            <v/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L599" t="str">
            <v/>
          </cell>
          <cell r="M599" t="str">
            <v>--</v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L600" t="str">
            <v/>
          </cell>
          <cell r="M600" t="str">
            <v>--</v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L601" t="str">
            <v/>
          </cell>
          <cell r="M601" t="str">
            <v>--</v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</row>
        <row r="602">
          <cell r="A602" t="str">
            <v/>
          </cell>
          <cell r="B602" t="str">
            <v/>
          </cell>
          <cell r="C602" t="str">
            <v/>
          </cell>
          <cell r="D602" t="str">
            <v/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L602" t="str">
            <v/>
          </cell>
          <cell r="M602" t="str">
            <v>--</v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L603" t="str">
            <v/>
          </cell>
          <cell r="M603" t="str">
            <v>--</v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L604" t="str">
            <v/>
          </cell>
          <cell r="M604" t="str">
            <v>--</v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L605" t="str">
            <v/>
          </cell>
          <cell r="M605" t="str">
            <v>--</v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D606" t="str">
            <v/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L606" t="str">
            <v/>
          </cell>
          <cell r="M606" t="str">
            <v>--</v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L607" t="str">
            <v/>
          </cell>
          <cell r="M607" t="str">
            <v>--</v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D608" t="str">
            <v/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L608" t="str">
            <v/>
          </cell>
          <cell r="M608" t="str">
            <v>--</v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L609" t="str">
            <v/>
          </cell>
          <cell r="M609" t="str">
            <v>--</v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D610" t="str">
            <v/>
          </cell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L610" t="str">
            <v/>
          </cell>
          <cell r="M610" t="str">
            <v>--</v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L611" t="str">
            <v/>
          </cell>
          <cell r="M611" t="str">
            <v>--</v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D612" t="str">
            <v/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L612" t="str">
            <v/>
          </cell>
          <cell r="M612" t="str">
            <v>--</v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L613" t="str">
            <v/>
          </cell>
          <cell r="M613" t="str">
            <v>--</v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</row>
        <row r="614">
          <cell r="A614" t="str">
            <v/>
          </cell>
          <cell r="B614" t="str">
            <v/>
          </cell>
          <cell r="C614" t="str">
            <v/>
          </cell>
          <cell r="D614" t="str">
            <v/>
          </cell>
          <cell r="E614" t="str">
            <v/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L614" t="str">
            <v/>
          </cell>
          <cell r="M614" t="str">
            <v>--</v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L615" t="str">
            <v/>
          </cell>
          <cell r="M615" t="str">
            <v>--</v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L616" t="str">
            <v/>
          </cell>
          <cell r="M616" t="str">
            <v>--</v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L617" t="str">
            <v/>
          </cell>
          <cell r="M617" t="str">
            <v>--</v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D618" t="str">
            <v/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L618" t="str">
            <v/>
          </cell>
          <cell r="M618" t="str">
            <v>--</v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L619" t="str">
            <v/>
          </cell>
          <cell r="M619" t="str">
            <v>--</v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D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L620" t="str">
            <v/>
          </cell>
          <cell r="M620" t="str">
            <v>--</v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</row>
        <row r="621">
          <cell r="A621" t="str">
            <v/>
          </cell>
          <cell r="B621" t="str">
            <v/>
          </cell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L621" t="str">
            <v/>
          </cell>
          <cell r="M621" t="str">
            <v>--</v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D622" t="str">
            <v/>
          </cell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L622" t="str">
            <v/>
          </cell>
          <cell r="M622" t="str">
            <v>--</v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L623" t="str">
            <v/>
          </cell>
          <cell r="M623" t="str">
            <v>--</v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</row>
        <row r="624">
          <cell r="A624" t="str">
            <v/>
          </cell>
          <cell r="B624" t="str">
            <v/>
          </cell>
          <cell r="C624" t="str">
            <v/>
          </cell>
          <cell r="D624" t="str">
            <v/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L624" t="str">
            <v/>
          </cell>
          <cell r="M624" t="str">
            <v>--</v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</row>
        <row r="625">
          <cell r="A625" t="str">
            <v/>
          </cell>
          <cell r="B625" t="str">
            <v/>
          </cell>
          <cell r="C625" t="str">
            <v/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L625" t="str">
            <v/>
          </cell>
          <cell r="M625" t="str">
            <v>--</v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D626" t="str">
            <v/>
          </cell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L626" t="str">
            <v/>
          </cell>
          <cell r="M626" t="str">
            <v>--</v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</row>
        <row r="627">
          <cell r="A627" t="str">
            <v/>
          </cell>
          <cell r="B627" t="str">
            <v/>
          </cell>
          <cell r="C627" t="str">
            <v/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L627" t="str">
            <v/>
          </cell>
          <cell r="M627" t="str">
            <v>--</v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L628" t="str">
            <v/>
          </cell>
          <cell r="M628" t="str">
            <v>--</v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L629" t="str">
            <v/>
          </cell>
          <cell r="M629" t="str">
            <v>--</v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D630" t="str">
            <v/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L630" t="str">
            <v/>
          </cell>
          <cell r="M630" t="str">
            <v>--</v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</row>
        <row r="631">
          <cell r="A631" t="str">
            <v/>
          </cell>
          <cell r="B631" t="str">
            <v/>
          </cell>
          <cell r="C631" t="str">
            <v/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L631" t="str">
            <v/>
          </cell>
          <cell r="M631" t="str">
            <v>--</v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D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L632" t="str">
            <v/>
          </cell>
          <cell r="M632" t="str">
            <v>--</v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L633" t="str">
            <v/>
          </cell>
          <cell r="M633" t="str">
            <v>--</v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</row>
        <row r="634">
          <cell r="A634" t="str">
            <v/>
          </cell>
          <cell r="B634" t="str">
            <v/>
          </cell>
          <cell r="C634" t="str">
            <v/>
          </cell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L634" t="str">
            <v/>
          </cell>
          <cell r="M634" t="str">
            <v>--</v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L635" t="str">
            <v/>
          </cell>
          <cell r="M635" t="str">
            <v>--</v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D636" t="str">
            <v/>
          </cell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L636" t="str">
            <v/>
          </cell>
          <cell r="M636" t="str">
            <v>--</v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</row>
        <row r="637">
          <cell r="A637" t="str">
            <v/>
          </cell>
          <cell r="B637" t="str">
            <v/>
          </cell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L637" t="str">
            <v/>
          </cell>
          <cell r="M637" t="str">
            <v>--</v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</row>
        <row r="638">
          <cell r="A638" t="str">
            <v/>
          </cell>
          <cell r="B638" t="str">
            <v/>
          </cell>
          <cell r="C638" t="str">
            <v/>
          </cell>
          <cell r="D638" t="str">
            <v/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L638" t="str">
            <v/>
          </cell>
          <cell r="M638" t="str">
            <v>--</v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L639" t="str">
            <v/>
          </cell>
          <cell r="M639" t="str">
            <v>--</v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D640" t="str">
            <v/>
          </cell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L640" t="str">
            <v/>
          </cell>
          <cell r="M640" t="str">
            <v>--</v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</row>
        <row r="641">
          <cell r="A641" t="str">
            <v/>
          </cell>
          <cell r="B641" t="str">
            <v/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L641" t="str">
            <v/>
          </cell>
          <cell r="M641" t="str">
            <v>--</v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D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L642" t="str">
            <v/>
          </cell>
          <cell r="M642" t="str">
            <v>--</v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L643" t="str">
            <v/>
          </cell>
          <cell r="M643" t="str">
            <v>--</v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L644" t="str">
            <v/>
          </cell>
          <cell r="M644" t="str">
            <v>--</v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</row>
        <row r="645">
          <cell r="A645" t="str">
            <v/>
          </cell>
          <cell r="B645" t="str">
            <v/>
          </cell>
          <cell r="C645" t="str">
            <v/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L645" t="str">
            <v/>
          </cell>
          <cell r="M645" t="str">
            <v>--</v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L646" t="str">
            <v/>
          </cell>
          <cell r="M646" t="str">
            <v>--</v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L647" t="str">
            <v/>
          </cell>
          <cell r="M647" t="str">
            <v>--</v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L648" t="str">
            <v/>
          </cell>
          <cell r="M648" t="str">
            <v>--</v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L649" t="str">
            <v/>
          </cell>
          <cell r="M649" t="str">
            <v>--</v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D650" t="str">
            <v/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L650" t="str">
            <v/>
          </cell>
          <cell r="M650" t="str">
            <v>--</v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L651" t="str">
            <v/>
          </cell>
          <cell r="M651" t="str">
            <v>--</v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D652" t="str">
            <v/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L652" t="str">
            <v/>
          </cell>
          <cell r="M652" t="str">
            <v>--</v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</row>
        <row r="653">
          <cell r="A653" t="str">
            <v/>
          </cell>
          <cell r="B653" t="str">
            <v/>
          </cell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L653" t="str">
            <v/>
          </cell>
          <cell r="M653" t="str">
            <v>--</v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D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L654" t="str">
            <v/>
          </cell>
          <cell r="M654" t="str">
            <v>--</v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L655" t="str">
            <v/>
          </cell>
          <cell r="M655" t="str">
            <v>--</v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D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L656" t="str">
            <v/>
          </cell>
          <cell r="M656" t="str">
            <v>--</v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L657" t="str">
            <v/>
          </cell>
          <cell r="M657" t="str">
            <v>--</v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L658" t="str">
            <v/>
          </cell>
          <cell r="M658" t="str">
            <v>--</v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</row>
        <row r="659">
          <cell r="A659" t="str">
            <v/>
          </cell>
          <cell r="B659" t="str">
            <v/>
          </cell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L659" t="str">
            <v/>
          </cell>
          <cell r="M659" t="str">
            <v>--</v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L660" t="str">
            <v/>
          </cell>
          <cell r="M660" t="str">
            <v>--</v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</row>
        <row r="661">
          <cell r="A661" t="str">
            <v/>
          </cell>
          <cell r="B661" t="str">
            <v/>
          </cell>
          <cell r="C661" t="str">
            <v/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L661" t="str">
            <v/>
          </cell>
          <cell r="M661" t="str">
            <v>--</v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D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L662" t="str">
            <v/>
          </cell>
          <cell r="M662" t="str">
            <v>--</v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L663" t="str">
            <v/>
          </cell>
          <cell r="M663" t="str">
            <v>--</v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D664" t="str">
            <v/>
          </cell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L664" t="str">
            <v/>
          </cell>
          <cell r="M664" t="str">
            <v>--</v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L665" t="str">
            <v/>
          </cell>
          <cell r="M665" t="str">
            <v>--</v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D666" t="str">
            <v/>
          </cell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L666" t="str">
            <v/>
          </cell>
          <cell r="M666" t="str">
            <v>--</v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</row>
        <row r="667">
          <cell r="A667" t="str">
            <v/>
          </cell>
          <cell r="B667" t="str">
            <v/>
          </cell>
          <cell r="C667" t="str">
            <v/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L667" t="str">
            <v/>
          </cell>
          <cell r="M667" t="str">
            <v>--</v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D668" t="str">
            <v/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L668" t="str">
            <v/>
          </cell>
          <cell r="M668" t="str">
            <v>--</v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</row>
        <row r="669">
          <cell r="A669" t="str">
            <v/>
          </cell>
          <cell r="B669" t="str">
            <v/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L669" t="str">
            <v/>
          </cell>
          <cell r="M669" t="str">
            <v>--</v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L670" t="str">
            <v/>
          </cell>
          <cell r="M670" t="str">
            <v>--</v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L671" t="str">
            <v/>
          </cell>
          <cell r="M671" t="str">
            <v>--</v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</row>
        <row r="672">
          <cell r="A672" t="str">
            <v/>
          </cell>
          <cell r="B672" t="str">
            <v/>
          </cell>
          <cell r="C672" t="str">
            <v/>
          </cell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L672" t="str">
            <v/>
          </cell>
          <cell r="M672" t="str">
            <v>--</v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L673" t="str">
            <v/>
          </cell>
          <cell r="M673" t="str">
            <v>--</v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</row>
        <row r="674">
          <cell r="A674" t="str">
            <v/>
          </cell>
          <cell r="B674" t="str">
            <v/>
          </cell>
          <cell r="C674" t="str">
            <v/>
          </cell>
          <cell r="D674" t="str">
            <v/>
          </cell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L674" t="str">
            <v/>
          </cell>
          <cell r="M674" t="str">
            <v>--</v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L675" t="str">
            <v/>
          </cell>
          <cell r="M675" t="str">
            <v>--</v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</row>
        <row r="676">
          <cell r="A676" t="str">
            <v/>
          </cell>
          <cell r="B676" t="str">
            <v/>
          </cell>
          <cell r="C676" t="str">
            <v/>
          </cell>
          <cell r="D676" t="str">
            <v/>
          </cell>
          <cell r="E676" t="str">
            <v/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L676" t="str">
            <v/>
          </cell>
          <cell r="M676" t="str">
            <v>--</v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</row>
        <row r="677">
          <cell r="A677" t="str">
            <v/>
          </cell>
          <cell r="B677" t="str">
            <v/>
          </cell>
          <cell r="C677" t="str">
            <v/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L677" t="str">
            <v/>
          </cell>
          <cell r="M677" t="str">
            <v>--</v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D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L678" t="str">
            <v/>
          </cell>
          <cell r="M678" t="str">
            <v>--</v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L679" t="str">
            <v/>
          </cell>
          <cell r="M679" t="str">
            <v>--</v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D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L680" t="str">
            <v/>
          </cell>
          <cell r="M680" t="str">
            <v>--</v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L681" t="str">
            <v/>
          </cell>
          <cell r="M681" t="str">
            <v>--</v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L682" t="str">
            <v/>
          </cell>
          <cell r="M682" t="str">
            <v>--</v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L683" t="str">
            <v/>
          </cell>
          <cell r="M683" t="str">
            <v>--</v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</row>
        <row r="684">
          <cell r="A684" t="str">
            <v/>
          </cell>
          <cell r="B684" t="str">
            <v/>
          </cell>
          <cell r="C684" t="str">
            <v/>
          </cell>
          <cell r="D684" t="str">
            <v/>
          </cell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L684" t="str">
            <v/>
          </cell>
          <cell r="M684" t="str">
            <v>--</v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L685" t="str">
            <v/>
          </cell>
          <cell r="M685" t="str">
            <v>--</v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L686" t="str">
            <v/>
          </cell>
          <cell r="M686" t="str">
            <v>--</v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L687" t="str">
            <v/>
          </cell>
          <cell r="M687" t="str">
            <v>--</v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D688" t="str">
            <v/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L688" t="str">
            <v/>
          </cell>
          <cell r="M688" t="str">
            <v>--</v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</row>
        <row r="689">
          <cell r="A689" t="str">
            <v/>
          </cell>
          <cell r="B689" t="str">
            <v/>
          </cell>
          <cell r="C689" t="str">
            <v/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L689" t="str">
            <v/>
          </cell>
          <cell r="M689" t="str">
            <v>--</v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</row>
        <row r="690">
          <cell r="A690" t="str">
            <v/>
          </cell>
          <cell r="B690" t="str">
            <v/>
          </cell>
          <cell r="C690" t="str">
            <v/>
          </cell>
          <cell r="D690" t="str">
            <v/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L690" t="str">
            <v/>
          </cell>
          <cell r="M690" t="str">
            <v>--</v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</row>
        <row r="691">
          <cell r="A691" t="str">
            <v/>
          </cell>
          <cell r="B691" t="str">
            <v/>
          </cell>
          <cell r="C691" t="str">
            <v/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L691" t="str">
            <v/>
          </cell>
          <cell r="M691" t="str">
            <v>--</v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L692" t="str">
            <v/>
          </cell>
          <cell r="M692" t="str">
            <v>--</v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</row>
        <row r="693">
          <cell r="A693" t="str">
            <v/>
          </cell>
          <cell r="B693" t="str">
            <v/>
          </cell>
          <cell r="C693" t="str">
            <v/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L693" t="str">
            <v/>
          </cell>
          <cell r="M693" t="str">
            <v>--</v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D694" t="str">
            <v/>
          </cell>
          <cell r="E694" t="str">
            <v/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L694" t="str">
            <v/>
          </cell>
          <cell r="M694" t="str">
            <v>--</v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L695" t="str">
            <v/>
          </cell>
          <cell r="M695" t="str">
            <v>--</v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</row>
        <row r="696">
          <cell r="A696" t="str">
            <v/>
          </cell>
          <cell r="B696" t="str">
            <v/>
          </cell>
          <cell r="C696" t="str">
            <v/>
          </cell>
          <cell r="D696" t="str">
            <v/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L696" t="str">
            <v/>
          </cell>
          <cell r="M696" t="str">
            <v>--</v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L697" t="str">
            <v/>
          </cell>
          <cell r="M697" t="str">
            <v>--</v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D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L698" t="str">
            <v/>
          </cell>
          <cell r="M698" t="str">
            <v>--</v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L699" t="str">
            <v/>
          </cell>
          <cell r="M699" t="str">
            <v>--</v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D700" t="str">
            <v/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L700" t="str">
            <v/>
          </cell>
          <cell r="M700" t="str">
            <v>--</v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</row>
        <row r="701">
          <cell r="A701" t="str">
            <v/>
          </cell>
          <cell r="B701" t="str">
            <v/>
          </cell>
          <cell r="C701" t="str">
            <v/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L701" t="str">
            <v/>
          </cell>
          <cell r="M701" t="str">
            <v>--</v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D702" t="str">
            <v/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L702" t="str">
            <v/>
          </cell>
          <cell r="M702" t="str">
            <v>--</v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L703" t="str">
            <v/>
          </cell>
          <cell r="M703" t="str">
            <v>--</v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L704" t="str">
            <v/>
          </cell>
          <cell r="M704" t="str">
            <v>--</v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</row>
        <row r="705">
          <cell r="A705" t="str">
            <v/>
          </cell>
          <cell r="B705" t="str">
            <v/>
          </cell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L705" t="str">
            <v/>
          </cell>
          <cell r="M705" t="str">
            <v>--</v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D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L706" t="str">
            <v/>
          </cell>
          <cell r="M706" t="str">
            <v>--</v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</row>
        <row r="707">
          <cell r="A707" t="str">
            <v/>
          </cell>
          <cell r="B707" t="str">
            <v/>
          </cell>
          <cell r="C707" t="str">
            <v/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L707" t="str">
            <v/>
          </cell>
          <cell r="M707" t="str">
            <v>--</v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</row>
        <row r="708">
          <cell r="A708" t="str">
            <v/>
          </cell>
          <cell r="B708" t="str">
            <v/>
          </cell>
          <cell r="C708" t="str">
            <v/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L708" t="str">
            <v/>
          </cell>
          <cell r="M708" t="str">
            <v>--</v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L709" t="str">
            <v/>
          </cell>
          <cell r="M709" t="str">
            <v>--</v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D710" t="str">
            <v/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L710" t="str">
            <v/>
          </cell>
          <cell r="M710" t="str">
            <v>--</v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</row>
        <row r="711">
          <cell r="A711" t="str">
            <v/>
          </cell>
          <cell r="B711" t="str">
            <v/>
          </cell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L711" t="str">
            <v/>
          </cell>
          <cell r="M711" t="str">
            <v>--</v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L712" t="str">
            <v/>
          </cell>
          <cell r="M712" t="str">
            <v>--</v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L713" t="str">
            <v/>
          </cell>
          <cell r="M713" t="str">
            <v>--</v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D714" t="str">
            <v/>
          </cell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L714" t="str">
            <v/>
          </cell>
          <cell r="M714" t="str">
            <v>--</v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L715" t="str">
            <v/>
          </cell>
          <cell r="M715" t="str">
            <v>--</v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D716" t="str">
            <v/>
          </cell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L716" t="str">
            <v/>
          </cell>
          <cell r="M716" t="str">
            <v>--</v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L717" t="str">
            <v/>
          </cell>
          <cell r="M717" t="str">
            <v>--</v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D718" t="str">
            <v/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L718" t="str">
            <v/>
          </cell>
          <cell r="M718" t="str">
            <v>--</v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</row>
        <row r="719">
          <cell r="A719" t="str">
            <v/>
          </cell>
          <cell r="B719" t="str">
            <v/>
          </cell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L719" t="str">
            <v/>
          </cell>
          <cell r="M719" t="str">
            <v>--</v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D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L720" t="str">
            <v/>
          </cell>
          <cell r="M720" t="str">
            <v>--</v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L721" t="str">
            <v/>
          </cell>
          <cell r="M721" t="str">
            <v>--</v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D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L722" t="str">
            <v/>
          </cell>
          <cell r="M722" t="str">
            <v>--</v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L723" t="str">
            <v/>
          </cell>
          <cell r="M723" t="str">
            <v>--</v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</row>
        <row r="724">
          <cell r="A724" t="str">
            <v/>
          </cell>
          <cell r="B724" t="str">
            <v/>
          </cell>
          <cell r="C724" t="str">
            <v/>
          </cell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L724" t="str">
            <v/>
          </cell>
          <cell r="M724" t="str">
            <v>--</v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</row>
        <row r="725">
          <cell r="A725" t="str">
            <v/>
          </cell>
          <cell r="B725" t="str">
            <v/>
          </cell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L725" t="str">
            <v/>
          </cell>
          <cell r="M725" t="str">
            <v>--</v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</row>
        <row r="726">
          <cell r="A726" t="str">
            <v/>
          </cell>
          <cell r="B726" t="str">
            <v/>
          </cell>
          <cell r="C726" t="str">
            <v/>
          </cell>
          <cell r="D726" t="str">
            <v/>
          </cell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L726" t="str">
            <v/>
          </cell>
          <cell r="M726" t="str">
            <v>--</v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</row>
        <row r="727">
          <cell r="A727" t="str">
            <v/>
          </cell>
          <cell r="B727" t="str">
            <v/>
          </cell>
          <cell r="C727" t="str">
            <v/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L727" t="str">
            <v/>
          </cell>
          <cell r="M727" t="str">
            <v>--</v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</row>
        <row r="728">
          <cell r="A728" t="str">
            <v/>
          </cell>
          <cell r="B728" t="str">
            <v/>
          </cell>
          <cell r="C728" t="str">
            <v/>
          </cell>
          <cell r="D728" t="str">
            <v/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L728" t="str">
            <v/>
          </cell>
          <cell r="M728" t="str">
            <v>--</v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L729" t="str">
            <v/>
          </cell>
          <cell r="M729" t="str">
            <v>--</v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</row>
        <row r="730">
          <cell r="A730" t="str">
            <v/>
          </cell>
          <cell r="B730" t="str">
            <v/>
          </cell>
          <cell r="C730" t="str">
            <v/>
          </cell>
          <cell r="D730" t="str">
            <v/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L730" t="str">
            <v/>
          </cell>
          <cell r="M730" t="str">
            <v>--</v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L731" t="str">
            <v/>
          </cell>
          <cell r="M731" t="str">
            <v>--</v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D732" t="str">
            <v/>
          </cell>
          <cell r="E732" t="str">
            <v/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L732" t="str">
            <v/>
          </cell>
          <cell r="M732" t="str">
            <v>--</v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L733" t="str">
            <v/>
          </cell>
          <cell r="M733" t="str">
            <v>--</v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D734" t="str">
            <v/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L734" t="str">
            <v/>
          </cell>
          <cell r="M734" t="str">
            <v>--</v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L735" t="str">
            <v/>
          </cell>
          <cell r="M735" t="str">
            <v>--</v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D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L736" t="str">
            <v/>
          </cell>
          <cell r="M736" t="str">
            <v>--</v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L737" t="str">
            <v/>
          </cell>
          <cell r="M737" t="str">
            <v>--</v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D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L738" t="str">
            <v/>
          </cell>
          <cell r="M738" t="str">
            <v>--</v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L739" t="str">
            <v/>
          </cell>
          <cell r="M739" t="str">
            <v>--</v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D740" t="str">
            <v/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L740" t="str">
            <v/>
          </cell>
          <cell r="M740" t="str">
            <v>--</v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L741" t="str">
            <v/>
          </cell>
          <cell r="M741" t="str">
            <v>--</v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D742" t="str">
            <v/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L742" t="str">
            <v/>
          </cell>
          <cell r="M742" t="str">
            <v>--</v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L743" t="str">
            <v/>
          </cell>
          <cell r="M743" t="str">
            <v>--</v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D744" t="str">
            <v/>
          </cell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L744" t="str">
            <v/>
          </cell>
          <cell r="M744" t="str">
            <v>--</v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L745" t="str">
            <v/>
          </cell>
          <cell r="M745" t="str">
            <v>--</v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D746" t="str">
            <v/>
          </cell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L746" t="str">
            <v/>
          </cell>
          <cell r="M746" t="str">
            <v>--</v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L747" t="str">
            <v/>
          </cell>
          <cell r="M747" t="str">
            <v>--</v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D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L748" t="str">
            <v/>
          </cell>
          <cell r="M748" t="str">
            <v>--</v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L749" t="str">
            <v/>
          </cell>
          <cell r="M749" t="str">
            <v>--</v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</row>
        <row r="750">
          <cell r="A750" t="str">
            <v/>
          </cell>
          <cell r="B750" t="str">
            <v/>
          </cell>
          <cell r="C750" t="str">
            <v/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L750" t="str">
            <v/>
          </cell>
          <cell r="M750" t="str">
            <v>--</v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L751" t="str">
            <v/>
          </cell>
          <cell r="M751" t="str">
            <v>--</v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D752" t="str">
            <v/>
          </cell>
          <cell r="E752" t="str">
            <v/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L752" t="str">
            <v/>
          </cell>
          <cell r="M752" t="str">
            <v>--</v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L753" t="str">
            <v/>
          </cell>
          <cell r="M753" t="str">
            <v>--</v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D754" t="str">
            <v/>
          </cell>
          <cell r="E754" t="str">
            <v/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L754" t="str">
            <v/>
          </cell>
          <cell r="M754" t="str">
            <v>--</v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L755" t="str">
            <v/>
          </cell>
          <cell r="M755" t="str">
            <v>--</v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D756" t="str">
            <v/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L756" t="str">
            <v/>
          </cell>
          <cell r="M756" t="str">
            <v>--</v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L757" t="str">
            <v/>
          </cell>
          <cell r="M757" t="str">
            <v>--</v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D758" t="str">
            <v/>
          </cell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L758" t="str">
            <v/>
          </cell>
          <cell r="M758" t="str">
            <v>--</v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L759" t="str">
            <v/>
          </cell>
          <cell r="M759" t="str">
            <v>--</v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D760" t="str">
            <v/>
          </cell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L760" t="str">
            <v/>
          </cell>
          <cell r="M760" t="str">
            <v>--</v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L761" t="str">
            <v/>
          </cell>
          <cell r="M761" t="str">
            <v>--</v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D762" t="str">
            <v/>
          </cell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L762" t="str">
            <v/>
          </cell>
          <cell r="M762" t="str">
            <v>--</v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L763" t="str">
            <v/>
          </cell>
          <cell r="M763" t="str">
            <v>--</v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D764" t="str">
            <v/>
          </cell>
          <cell r="E764" t="str">
            <v/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L764" t="str">
            <v/>
          </cell>
          <cell r="M764" t="str">
            <v>--</v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L765" t="str">
            <v/>
          </cell>
          <cell r="M765" t="str">
            <v>--</v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</row>
        <row r="766">
          <cell r="A766" t="str">
            <v/>
          </cell>
          <cell r="B766" t="str">
            <v/>
          </cell>
          <cell r="C766" t="str">
            <v/>
          </cell>
          <cell r="D766" t="str">
            <v/>
          </cell>
          <cell r="E766" t="str">
            <v/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L766" t="str">
            <v/>
          </cell>
          <cell r="M766" t="str">
            <v>--</v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</row>
        <row r="767">
          <cell r="A767" t="str">
            <v/>
          </cell>
          <cell r="B767" t="str">
            <v/>
          </cell>
          <cell r="C767" t="str">
            <v/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L767" t="str">
            <v/>
          </cell>
          <cell r="M767" t="str">
            <v>--</v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</row>
        <row r="768">
          <cell r="A768" t="str">
            <v/>
          </cell>
          <cell r="B768" t="str">
            <v/>
          </cell>
          <cell r="C768" t="str">
            <v/>
          </cell>
          <cell r="D768" t="str">
            <v/>
          </cell>
          <cell r="E768" t="str">
            <v/>
          </cell>
          <cell r="F768" t="str">
            <v/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  <cell r="L768" t="str">
            <v/>
          </cell>
          <cell r="M768" t="str">
            <v>--</v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D769" t="str">
            <v/>
          </cell>
          <cell r="E769" t="str">
            <v/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L769" t="str">
            <v/>
          </cell>
          <cell r="M769" t="str">
            <v>--</v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D770" t="str">
            <v/>
          </cell>
          <cell r="E770" t="str">
            <v/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L770" t="str">
            <v/>
          </cell>
          <cell r="M770" t="str">
            <v>--</v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L771" t="str">
            <v/>
          </cell>
          <cell r="M771" t="str">
            <v>--</v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D772" t="str">
            <v/>
          </cell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L772" t="str">
            <v/>
          </cell>
          <cell r="M772" t="str">
            <v>--</v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L773" t="str">
            <v/>
          </cell>
          <cell r="M773" t="str">
            <v>--</v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D774" t="str">
            <v/>
          </cell>
          <cell r="E774" t="str">
            <v/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  <cell r="L774" t="str">
            <v/>
          </cell>
          <cell r="M774" t="str">
            <v>--</v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L775" t="str">
            <v/>
          </cell>
          <cell r="M775" t="str">
            <v>--</v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D776" t="str">
            <v/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L776" t="str">
            <v/>
          </cell>
          <cell r="M776" t="str">
            <v>--</v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</row>
        <row r="777">
          <cell r="A777" t="str">
            <v/>
          </cell>
          <cell r="B777" t="str">
            <v/>
          </cell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L777" t="str">
            <v/>
          </cell>
          <cell r="M777" t="str">
            <v>--</v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D778" t="str">
            <v/>
          </cell>
          <cell r="E778" t="str">
            <v/>
          </cell>
          <cell r="F778" t="str">
            <v/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  <cell r="L778" t="str">
            <v/>
          </cell>
          <cell r="M778" t="str">
            <v>--</v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L779" t="str">
            <v/>
          </cell>
          <cell r="M779" t="str">
            <v>--</v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D780" t="str">
            <v/>
          </cell>
          <cell r="E780" t="str">
            <v/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L780" t="str">
            <v/>
          </cell>
          <cell r="M780" t="str">
            <v>--</v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L781" t="str">
            <v/>
          </cell>
          <cell r="M781" t="str">
            <v>--</v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</row>
        <row r="782">
          <cell r="A782" t="str">
            <v/>
          </cell>
          <cell r="B782" t="str">
            <v/>
          </cell>
          <cell r="C782" t="str">
            <v/>
          </cell>
          <cell r="D782" t="str">
            <v/>
          </cell>
          <cell r="E782" t="str">
            <v/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L782" t="str">
            <v/>
          </cell>
          <cell r="M782" t="str">
            <v>--</v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L783" t="str">
            <v/>
          </cell>
          <cell r="M783" t="str">
            <v>--</v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</row>
        <row r="784">
          <cell r="A784" t="str">
            <v/>
          </cell>
          <cell r="B784" t="str">
            <v/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L784" t="str">
            <v/>
          </cell>
          <cell r="M784" t="str">
            <v>--</v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L785" t="str">
            <v/>
          </cell>
          <cell r="M785" t="str">
            <v>--</v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D786" t="str">
            <v/>
          </cell>
          <cell r="E786" t="str">
            <v/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L786" t="str">
            <v/>
          </cell>
          <cell r="M786" t="str">
            <v>--</v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L787" t="str">
            <v/>
          </cell>
          <cell r="M787" t="str">
            <v>--</v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D788" t="str">
            <v/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L788" t="str">
            <v/>
          </cell>
          <cell r="M788" t="str">
            <v>--</v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L789" t="str">
            <v/>
          </cell>
          <cell r="M789" t="str">
            <v>--</v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D790" t="str">
            <v/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L790" t="str">
            <v/>
          </cell>
          <cell r="M790" t="str">
            <v>--</v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L791" t="str">
            <v/>
          </cell>
          <cell r="M791" t="str">
            <v>--</v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</row>
        <row r="792">
          <cell r="A792" t="str">
            <v/>
          </cell>
          <cell r="B792" t="str">
            <v/>
          </cell>
          <cell r="C792" t="str">
            <v/>
          </cell>
          <cell r="D792" t="str">
            <v/>
          </cell>
          <cell r="E792" t="str">
            <v/>
          </cell>
          <cell r="F792" t="str">
            <v/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  <cell r="L792" t="str">
            <v/>
          </cell>
          <cell r="M792" t="str">
            <v>--</v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L793" t="str">
            <v/>
          </cell>
          <cell r="M793" t="str">
            <v>--</v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D794" t="str">
            <v/>
          </cell>
          <cell r="E794" t="str">
            <v/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L794" t="str">
            <v/>
          </cell>
          <cell r="M794" t="str">
            <v>--</v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L795" t="str">
            <v/>
          </cell>
          <cell r="M795" t="str">
            <v>--</v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D796" t="str">
            <v/>
          </cell>
          <cell r="E796" t="str">
            <v/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L796" t="str">
            <v/>
          </cell>
          <cell r="M796" t="str">
            <v>--</v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L797" t="str">
            <v/>
          </cell>
          <cell r="M797" t="str">
            <v>--</v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D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L798" t="str">
            <v/>
          </cell>
          <cell r="M798" t="str">
            <v>--</v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L799" t="str">
            <v/>
          </cell>
          <cell r="M799" t="str">
            <v>--</v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D800" t="str">
            <v/>
          </cell>
          <cell r="E800" t="str">
            <v/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L800" t="str">
            <v/>
          </cell>
          <cell r="M800" t="str">
            <v>--</v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</row>
        <row r="801">
          <cell r="A801" t="str">
            <v/>
          </cell>
          <cell r="B801" t="str">
            <v/>
          </cell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L801" t="str">
            <v/>
          </cell>
          <cell r="M801" t="str">
            <v>--</v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D802" t="str">
            <v/>
          </cell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L802" t="str">
            <v/>
          </cell>
          <cell r="M802" t="str">
            <v>--</v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L803" t="str">
            <v/>
          </cell>
          <cell r="M803" t="str">
            <v>--</v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D804" t="str">
            <v/>
          </cell>
          <cell r="E804" t="str">
            <v/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L804" t="str">
            <v/>
          </cell>
          <cell r="M804" t="str">
            <v>--</v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L805" t="str">
            <v/>
          </cell>
          <cell r="M805" t="str">
            <v>--</v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</row>
        <row r="806">
          <cell r="A806" t="str">
            <v/>
          </cell>
          <cell r="B806" t="str">
            <v/>
          </cell>
          <cell r="C806" t="str">
            <v/>
          </cell>
          <cell r="D806" t="str">
            <v/>
          </cell>
          <cell r="E806" t="str">
            <v/>
          </cell>
          <cell r="F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  <cell r="L806" t="str">
            <v/>
          </cell>
          <cell r="M806" t="str">
            <v>--</v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</row>
        <row r="807">
          <cell r="A807" t="str">
            <v/>
          </cell>
          <cell r="B807" t="str">
            <v/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L807" t="str">
            <v/>
          </cell>
          <cell r="M807" t="str">
            <v>--</v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D808" t="str">
            <v/>
          </cell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L808" t="str">
            <v/>
          </cell>
          <cell r="M808" t="str">
            <v>--</v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</row>
        <row r="809">
          <cell r="A809" t="str">
            <v/>
          </cell>
          <cell r="B809" t="str">
            <v/>
          </cell>
          <cell r="C809" t="str">
            <v/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L809" t="str">
            <v/>
          </cell>
          <cell r="M809" t="str">
            <v>--</v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D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 t="str">
            <v/>
          </cell>
          <cell r="I810" t="str">
            <v/>
          </cell>
          <cell r="J810" t="str">
            <v/>
          </cell>
          <cell r="L810" t="str">
            <v/>
          </cell>
          <cell r="M810" t="str">
            <v>--</v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L811" t="str">
            <v/>
          </cell>
          <cell r="M811" t="str">
            <v>--</v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</row>
        <row r="812">
          <cell r="A812" t="str">
            <v/>
          </cell>
          <cell r="B812" t="str">
            <v/>
          </cell>
          <cell r="C812" t="str">
            <v/>
          </cell>
          <cell r="D812" t="str">
            <v/>
          </cell>
          <cell r="E812" t="str">
            <v/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  <cell r="L812" t="str">
            <v/>
          </cell>
          <cell r="M812" t="str">
            <v>--</v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L813" t="str">
            <v/>
          </cell>
          <cell r="M813" t="str">
            <v>--</v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D814" t="str">
            <v/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L814" t="str">
            <v/>
          </cell>
          <cell r="M814" t="str">
            <v>--</v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L815" t="str">
            <v/>
          </cell>
          <cell r="M815" t="str">
            <v>--</v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D816" t="str">
            <v/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L816" t="str">
            <v/>
          </cell>
          <cell r="M816" t="str">
            <v>--</v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</row>
        <row r="817">
          <cell r="A817" t="str">
            <v/>
          </cell>
          <cell r="B817" t="str">
            <v/>
          </cell>
          <cell r="C817" t="str">
            <v/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L817" t="str">
            <v/>
          </cell>
          <cell r="M817" t="str">
            <v>--</v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D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L818" t="str">
            <v/>
          </cell>
          <cell r="M818" t="str">
            <v>--</v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</row>
        <row r="819">
          <cell r="A819" t="str">
            <v/>
          </cell>
          <cell r="B819" t="str">
            <v/>
          </cell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L819" t="str">
            <v/>
          </cell>
          <cell r="M819" t="str">
            <v>--</v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</row>
        <row r="820">
          <cell r="A820" t="str">
            <v/>
          </cell>
          <cell r="B820" t="str">
            <v/>
          </cell>
          <cell r="C820" t="str">
            <v/>
          </cell>
          <cell r="D820" t="str">
            <v/>
          </cell>
          <cell r="E820" t="str">
            <v/>
          </cell>
          <cell r="F820" t="str">
            <v/>
          </cell>
          <cell r="G820" t="str">
            <v/>
          </cell>
          <cell r="H820" t="str">
            <v/>
          </cell>
          <cell r="I820" t="str">
            <v/>
          </cell>
          <cell r="J820" t="str">
            <v/>
          </cell>
          <cell r="L820" t="str">
            <v/>
          </cell>
          <cell r="M820" t="str">
            <v>--</v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</row>
        <row r="821">
          <cell r="A821" t="str">
            <v/>
          </cell>
          <cell r="B821" t="str">
            <v/>
          </cell>
          <cell r="C821" t="str">
            <v/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L821" t="str">
            <v/>
          </cell>
          <cell r="M821" t="str">
            <v>--</v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</row>
        <row r="822">
          <cell r="A822" t="str">
            <v/>
          </cell>
          <cell r="B822" t="str">
            <v/>
          </cell>
          <cell r="C822" t="str">
            <v/>
          </cell>
          <cell r="D822" t="str">
            <v/>
          </cell>
          <cell r="E822" t="str">
            <v/>
          </cell>
          <cell r="F822" t="str">
            <v/>
          </cell>
          <cell r="G822" t="str">
            <v/>
          </cell>
          <cell r="H822" t="str">
            <v/>
          </cell>
          <cell r="I822" t="str">
            <v/>
          </cell>
          <cell r="J822" t="str">
            <v/>
          </cell>
          <cell r="L822" t="str">
            <v/>
          </cell>
          <cell r="M822" t="str">
            <v>--</v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</row>
        <row r="823">
          <cell r="A823" t="str">
            <v/>
          </cell>
          <cell r="B823" t="str">
            <v/>
          </cell>
          <cell r="C823" t="str">
            <v/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L823" t="str">
            <v/>
          </cell>
          <cell r="M823" t="str">
            <v>--</v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</row>
        <row r="824">
          <cell r="A824" t="str">
            <v/>
          </cell>
          <cell r="B824" t="str">
            <v/>
          </cell>
          <cell r="C824" t="str">
            <v/>
          </cell>
          <cell r="D824" t="str">
            <v/>
          </cell>
          <cell r="E824" t="str">
            <v/>
          </cell>
          <cell r="F824" t="str">
            <v/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  <cell r="L824" t="str">
            <v/>
          </cell>
          <cell r="M824" t="str">
            <v>--</v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</row>
        <row r="825">
          <cell r="A825" t="str">
            <v/>
          </cell>
          <cell r="B825" t="str">
            <v/>
          </cell>
          <cell r="C825" t="str">
            <v/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L825" t="str">
            <v/>
          </cell>
          <cell r="M825" t="str">
            <v>--</v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</row>
        <row r="826">
          <cell r="A826" t="str">
            <v/>
          </cell>
          <cell r="B826" t="str">
            <v/>
          </cell>
          <cell r="C826" t="str">
            <v/>
          </cell>
          <cell r="D826" t="str">
            <v/>
          </cell>
          <cell r="E826" t="str">
            <v/>
          </cell>
          <cell r="F826" t="str">
            <v/>
          </cell>
          <cell r="G826" t="str">
            <v/>
          </cell>
          <cell r="H826" t="str">
            <v/>
          </cell>
          <cell r="I826" t="str">
            <v/>
          </cell>
          <cell r="J826" t="str">
            <v/>
          </cell>
          <cell r="L826" t="str">
            <v/>
          </cell>
          <cell r="M826" t="str">
            <v>--</v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</row>
        <row r="827">
          <cell r="A827" t="str">
            <v/>
          </cell>
          <cell r="B827" t="str">
            <v/>
          </cell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L827" t="str">
            <v/>
          </cell>
          <cell r="M827" t="str">
            <v>--</v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</row>
        <row r="828">
          <cell r="A828" t="str">
            <v/>
          </cell>
          <cell r="B828" t="str">
            <v/>
          </cell>
          <cell r="C828" t="str">
            <v/>
          </cell>
          <cell r="D828" t="str">
            <v/>
          </cell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L828" t="str">
            <v/>
          </cell>
          <cell r="M828" t="str">
            <v>--</v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</row>
        <row r="829">
          <cell r="A829" t="str">
            <v/>
          </cell>
          <cell r="B829" t="str">
            <v/>
          </cell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L829" t="str">
            <v/>
          </cell>
          <cell r="M829" t="str">
            <v>--</v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</row>
        <row r="830">
          <cell r="A830" t="str">
            <v/>
          </cell>
          <cell r="B830" t="str">
            <v/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L830" t="str">
            <v/>
          </cell>
          <cell r="M830" t="str">
            <v>--</v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</row>
        <row r="831">
          <cell r="A831" t="str">
            <v/>
          </cell>
          <cell r="B831" t="str">
            <v/>
          </cell>
          <cell r="C831" t="str">
            <v/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L831" t="str">
            <v/>
          </cell>
          <cell r="M831" t="str">
            <v>--</v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</row>
        <row r="832">
          <cell r="A832" t="str">
            <v/>
          </cell>
          <cell r="B832" t="str">
            <v/>
          </cell>
          <cell r="C832" t="str">
            <v/>
          </cell>
          <cell r="D832" t="str">
            <v/>
          </cell>
          <cell r="E832" t="str">
            <v/>
          </cell>
          <cell r="F832" t="str">
            <v/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  <cell r="L832" t="str">
            <v/>
          </cell>
          <cell r="M832" t="str">
            <v>--</v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</row>
        <row r="833">
          <cell r="A833" t="str">
            <v/>
          </cell>
          <cell r="B833" t="str">
            <v/>
          </cell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L833" t="str">
            <v/>
          </cell>
          <cell r="M833" t="str">
            <v>--</v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</row>
        <row r="834">
          <cell r="A834" t="str">
            <v/>
          </cell>
          <cell r="B834" t="str">
            <v/>
          </cell>
          <cell r="C834" t="str">
            <v/>
          </cell>
          <cell r="D834" t="str">
            <v/>
          </cell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L834" t="str">
            <v/>
          </cell>
          <cell r="M834" t="str">
            <v>--</v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</row>
        <row r="835">
          <cell r="A835" t="str">
            <v/>
          </cell>
          <cell r="B835" t="str">
            <v/>
          </cell>
          <cell r="C835" t="str">
            <v/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L835" t="str">
            <v/>
          </cell>
          <cell r="M835" t="str">
            <v>--</v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</row>
        <row r="836">
          <cell r="A836" t="str">
            <v/>
          </cell>
          <cell r="B836" t="str">
            <v/>
          </cell>
          <cell r="C836" t="str">
            <v/>
          </cell>
          <cell r="D836" t="str">
            <v/>
          </cell>
          <cell r="E836" t="str">
            <v/>
          </cell>
          <cell r="F836" t="str">
            <v/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  <cell r="L836" t="str">
            <v/>
          </cell>
          <cell r="M836" t="str">
            <v>--</v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</row>
        <row r="837">
          <cell r="A837" t="str">
            <v/>
          </cell>
          <cell r="B837" t="str">
            <v/>
          </cell>
          <cell r="C837" t="str">
            <v/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L837" t="str">
            <v/>
          </cell>
          <cell r="M837" t="str">
            <v>--</v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</row>
        <row r="838">
          <cell r="A838" t="str">
            <v/>
          </cell>
          <cell r="B838" t="str">
            <v/>
          </cell>
          <cell r="C838" t="str">
            <v/>
          </cell>
          <cell r="D838" t="str">
            <v/>
          </cell>
          <cell r="E838" t="str">
            <v/>
          </cell>
          <cell r="F838" t="str">
            <v/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  <cell r="L838" t="str">
            <v/>
          </cell>
          <cell r="M838" t="str">
            <v>--</v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</row>
        <row r="839">
          <cell r="A839" t="str">
            <v/>
          </cell>
          <cell r="B839" t="str">
            <v/>
          </cell>
          <cell r="C839" t="str">
            <v/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L839" t="str">
            <v/>
          </cell>
          <cell r="M839" t="str">
            <v>--</v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</row>
        <row r="840">
          <cell r="A840" t="str">
            <v/>
          </cell>
          <cell r="B840" t="str">
            <v/>
          </cell>
          <cell r="C840" t="str">
            <v/>
          </cell>
          <cell r="D840" t="str">
            <v/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L840" t="str">
            <v/>
          </cell>
          <cell r="M840" t="str">
            <v>--</v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</row>
        <row r="841">
          <cell r="A841" t="str">
            <v/>
          </cell>
          <cell r="B841" t="str">
            <v/>
          </cell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L841" t="str">
            <v/>
          </cell>
          <cell r="M841" t="str">
            <v>--</v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</row>
        <row r="842">
          <cell r="A842" t="str">
            <v/>
          </cell>
          <cell r="B842" t="str">
            <v/>
          </cell>
          <cell r="C842" t="str">
            <v/>
          </cell>
          <cell r="D842" t="str">
            <v/>
          </cell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L842" t="str">
            <v/>
          </cell>
          <cell r="M842" t="str">
            <v>--</v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</row>
        <row r="843">
          <cell r="A843" t="str">
            <v/>
          </cell>
          <cell r="B843" t="str">
            <v/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L843" t="str">
            <v/>
          </cell>
          <cell r="M843" t="str">
            <v>--</v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</row>
        <row r="844">
          <cell r="A844" t="str">
            <v/>
          </cell>
          <cell r="B844" t="str">
            <v/>
          </cell>
          <cell r="C844" t="str">
            <v/>
          </cell>
          <cell r="D844" t="str">
            <v/>
          </cell>
          <cell r="E844" t="str">
            <v/>
          </cell>
          <cell r="F844" t="str">
            <v/>
          </cell>
          <cell r="G844" t="str">
            <v/>
          </cell>
          <cell r="H844" t="str">
            <v/>
          </cell>
          <cell r="I844" t="str">
            <v/>
          </cell>
          <cell r="J844" t="str">
            <v/>
          </cell>
          <cell r="L844" t="str">
            <v/>
          </cell>
          <cell r="M844" t="str">
            <v>--</v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</row>
        <row r="845">
          <cell r="A845" t="str">
            <v/>
          </cell>
          <cell r="B845" t="str">
            <v/>
          </cell>
          <cell r="C845" t="str">
            <v/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L845" t="str">
            <v/>
          </cell>
          <cell r="M845" t="str">
            <v>--</v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</row>
        <row r="846">
          <cell r="A846" t="str">
            <v/>
          </cell>
          <cell r="B846" t="str">
            <v/>
          </cell>
          <cell r="C846" t="str">
            <v/>
          </cell>
          <cell r="D846" t="str">
            <v/>
          </cell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L846" t="str">
            <v/>
          </cell>
          <cell r="M846" t="str">
            <v>--</v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</row>
        <row r="847">
          <cell r="A847" t="str">
            <v/>
          </cell>
          <cell r="B847" t="str">
            <v/>
          </cell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L847" t="str">
            <v/>
          </cell>
          <cell r="M847" t="str">
            <v>--</v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</row>
        <row r="848">
          <cell r="A848" t="str">
            <v/>
          </cell>
          <cell r="B848" t="str">
            <v/>
          </cell>
          <cell r="C848" t="str">
            <v/>
          </cell>
          <cell r="D848" t="str">
            <v/>
          </cell>
          <cell r="E848" t="str">
            <v/>
          </cell>
          <cell r="F848" t="str">
            <v/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  <cell r="L848" t="str">
            <v/>
          </cell>
          <cell r="M848" t="str">
            <v>--</v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</row>
        <row r="849">
          <cell r="A849" t="str">
            <v/>
          </cell>
          <cell r="B849" t="str">
            <v/>
          </cell>
          <cell r="C849" t="str">
            <v/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L849" t="str">
            <v/>
          </cell>
          <cell r="M849" t="str">
            <v>--</v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</row>
        <row r="850">
          <cell r="A850" t="str">
            <v/>
          </cell>
          <cell r="B850" t="str">
            <v/>
          </cell>
          <cell r="C850" t="str">
            <v/>
          </cell>
          <cell r="D850" t="str">
            <v/>
          </cell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L850" t="str">
            <v/>
          </cell>
          <cell r="M850" t="str">
            <v>--</v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</row>
        <row r="851">
          <cell r="A851" t="str">
            <v/>
          </cell>
          <cell r="B851" t="str">
            <v/>
          </cell>
          <cell r="C851" t="str">
            <v/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L851" t="str">
            <v/>
          </cell>
          <cell r="M851" t="str">
            <v>--</v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</row>
        <row r="852">
          <cell r="A852" t="str">
            <v/>
          </cell>
          <cell r="B852" t="str">
            <v/>
          </cell>
          <cell r="C852" t="str">
            <v/>
          </cell>
          <cell r="D852" t="str">
            <v/>
          </cell>
          <cell r="E852" t="str">
            <v/>
          </cell>
          <cell r="F852" t="str">
            <v/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  <cell r="L852" t="str">
            <v/>
          </cell>
          <cell r="M852" t="str">
            <v>--</v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</row>
        <row r="853">
          <cell r="A853" t="str">
            <v/>
          </cell>
          <cell r="B853" t="str">
            <v/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L853" t="str">
            <v/>
          </cell>
          <cell r="M853" t="str">
            <v>--</v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</row>
        <row r="854">
          <cell r="A854" t="str">
            <v/>
          </cell>
          <cell r="B854" t="str">
            <v/>
          </cell>
          <cell r="C854" t="str">
            <v/>
          </cell>
          <cell r="D854" t="str">
            <v/>
          </cell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L854" t="str">
            <v/>
          </cell>
          <cell r="M854" t="str">
            <v>--</v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</row>
        <row r="855">
          <cell r="A855" t="str">
            <v/>
          </cell>
          <cell r="B855" t="str">
            <v/>
          </cell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L855" t="str">
            <v/>
          </cell>
          <cell r="M855" t="str">
            <v>--</v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</row>
        <row r="856">
          <cell r="A856" t="str">
            <v/>
          </cell>
          <cell r="B856" t="str">
            <v/>
          </cell>
          <cell r="C856" t="str">
            <v/>
          </cell>
          <cell r="D856" t="str">
            <v/>
          </cell>
          <cell r="E856" t="str">
            <v/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  <cell r="L856" t="str">
            <v/>
          </cell>
          <cell r="M856" t="str">
            <v>--</v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</row>
        <row r="857">
          <cell r="A857" t="str">
            <v/>
          </cell>
          <cell r="B857" t="str">
            <v/>
          </cell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L857" t="str">
            <v/>
          </cell>
          <cell r="M857" t="str">
            <v>--</v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</row>
        <row r="858">
          <cell r="A858" t="str">
            <v/>
          </cell>
          <cell r="B858" t="str">
            <v/>
          </cell>
          <cell r="C858" t="str">
            <v/>
          </cell>
          <cell r="D858" t="str">
            <v/>
          </cell>
          <cell r="E858" t="str">
            <v/>
          </cell>
          <cell r="F858" t="str">
            <v/>
          </cell>
          <cell r="G858" t="str">
            <v/>
          </cell>
          <cell r="H858" t="str">
            <v/>
          </cell>
          <cell r="I858" t="str">
            <v/>
          </cell>
          <cell r="J858" t="str">
            <v/>
          </cell>
          <cell r="L858" t="str">
            <v/>
          </cell>
          <cell r="M858" t="str">
            <v>--</v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</row>
        <row r="859">
          <cell r="A859" t="str">
            <v/>
          </cell>
          <cell r="B859" t="str">
            <v/>
          </cell>
          <cell r="C859" t="str">
            <v/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L859" t="str">
            <v/>
          </cell>
          <cell r="M859" t="str">
            <v>--</v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</row>
        <row r="860">
          <cell r="A860" t="str">
            <v/>
          </cell>
          <cell r="B860" t="str">
            <v/>
          </cell>
          <cell r="C860" t="str">
            <v/>
          </cell>
          <cell r="D860" t="str">
            <v/>
          </cell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L860" t="str">
            <v/>
          </cell>
          <cell r="M860" t="str">
            <v>--</v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</row>
        <row r="861">
          <cell r="A861" t="str">
            <v/>
          </cell>
          <cell r="B861" t="str">
            <v/>
          </cell>
          <cell r="C861" t="str">
            <v/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L861" t="str">
            <v/>
          </cell>
          <cell r="M861" t="str">
            <v>--</v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</row>
        <row r="862">
          <cell r="A862" t="str">
            <v/>
          </cell>
          <cell r="B862" t="str">
            <v/>
          </cell>
          <cell r="C862" t="str">
            <v/>
          </cell>
          <cell r="D862" t="str">
            <v/>
          </cell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L862" t="str">
            <v/>
          </cell>
          <cell r="M862" t="str">
            <v>--</v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</row>
        <row r="863">
          <cell r="A863" t="str">
            <v/>
          </cell>
          <cell r="B863" t="str">
            <v/>
          </cell>
          <cell r="C863" t="str">
            <v/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L863" t="str">
            <v/>
          </cell>
          <cell r="M863" t="str">
            <v>--</v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</row>
        <row r="864">
          <cell r="A864" t="str">
            <v/>
          </cell>
          <cell r="B864" t="str">
            <v/>
          </cell>
          <cell r="C864" t="str">
            <v/>
          </cell>
          <cell r="D864" t="str">
            <v/>
          </cell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L864" t="str">
            <v/>
          </cell>
          <cell r="M864" t="str">
            <v>--</v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</row>
        <row r="865">
          <cell r="A865" t="str">
            <v/>
          </cell>
          <cell r="B865" t="str">
            <v/>
          </cell>
          <cell r="C865" t="str">
            <v/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L865" t="str">
            <v/>
          </cell>
          <cell r="M865" t="str">
            <v>--</v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</row>
        <row r="866">
          <cell r="A866" t="str">
            <v/>
          </cell>
          <cell r="B866" t="str">
            <v/>
          </cell>
          <cell r="C866" t="str">
            <v/>
          </cell>
          <cell r="D866" t="str">
            <v/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L866" t="str">
            <v/>
          </cell>
          <cell r="M866" t="str">
            <v>--</v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</row>
        <row r="867">
          <cell r="A867" t="str">
            <v/>
          </cell>
          <cell r="B867" t="str">
            <v/>
          </cell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L867" t="str">
            <v/>
          </cell>
          <cell r="M867" t="str">
            <v>--</v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</row>
        <row r="868">
          <cell r="A868" t="str">
            <v/>
          </cell>
          <cell r="B868" t="str">
            <v/>
          </cell>
          <cell r="C868" t="str">
            <v/>
          </cell>
          <cell r="D868" t="str">
            <v/>
          </cell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L868" t="str">
            <v/>
          </cell>
          <cell r="M868" t="str">
            <v>--</v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</row>
        <row r="869">
          <cell r="A869" t="str">
            <v/>
          </cell>
          <cell r="B869" t="str">
            <v/>
          </cell>
          <cell r="C869" t="str">
            <v/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L869" t="str">
            <v/>
          </cell>
          <cell r="M869" t="str">
            <v>--</v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</row>
        <row r="870">
          <cell r="A870" t="str">
            <v/>
          </cell>
          <cell r="B870" t="str">
            <v/>
          </cell>
          <cell r="C870" t="str">
            <v/>
          </cell>
          <cell r="D870" t="str">
            <v/>
          </cell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L870" t="str">
            <v/>
          </cell>
          <cell r="M870" t="str">
            <v>--</v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</row>
        <row r="871">
          <cell r="A871" t="str">
            <v/>
          </cell>
          <cell r="B871" t="str">
            <v/>
          </cell>
          <cell r="C871" t="str">
            <v/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L871" t="str">
            <v/>
          </cell>
          <cell r="M871" t="str">
            <v>--</v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</row>
        <row r="872">
          <cell r="A872" t="str">
            <v/>
          </cell>
          <cell r="B872" t="str">
            <v/>
          </cell>
          <cell r="C872" t="str">
            <v/>
          </cell>
          <cell r="D872" t="str">
            <v/>
          </cell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L872" t="str">
            <v/>
          </cell>
          <cell r="M872" t="str">
            <v>--</v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</row>
        <row r="873">
          <cell r="A873" t="str">
            <v/>
          </cell>
          <cell r="B873" t="str">
            <v/>
          </cell>
          <cell r="C873" t="str">
            <v/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L873" t="str">
            <v/>
          </cell>
          <cell r="M873" t="str">
            <v>--</v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</row>
        <row r="874">
          <cell r="A874" t="str">
            <v/>
          </cell>
          <cell r="B874" t="str">
            <v/>
          </cell>
          <cell r="C874" t="str">
            <v/>
          </cell>
          <cell r="D874" t="str">
            <v/>
          </cell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L874" t="str">
            <v/>
          </cell>
          <cell r="M874" t="str">
            <v>--</v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</row>
        <row r="875">
          <cell r="A875" t="str">
            <v/>
          </cell>
          <cell r="B875" t="str">
            <v/>
          </cell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L875" t="str">
            <v/>
          </cell>
          <cell r="M875" t="str">
            <v>--</v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</row>
        <row r="876">
          <cell r="A876" t="str">
            <v/>
          </cell>
          <cell r="B876" t="str">
            <v/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  <cell r="L876" t="str">
            <v/>
          </cell>
          <cell r="M876" t="str">
            <v>--</v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</row>
        <row r="877">
          <cell r="A877" t="str">
            <v/>
          </cell>
          <cell r="B877" t="str">
            <v/>
          </cell>
          <cell r="C877" t="str">
            <v/>
          </cell>
          <cell r="D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L877" t="str">
            <v/>
          </cell>
          <cell r="M877" t="str">
            <v>--</v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</row>
        <row r="878">
          <cell r="A878" t="str">
            <v/>
          </cell>
          <cell r="B878" t="str">
            <v/>
          </cell>
          <cell r="C878" t="str">
            <v/>
          </cell>
          <cell r="D878" t="str">
            <v/>
          </cell>
          <cell r="E878" t="str">
            <v/>
          </cell>
          <cell r="F878" t="str">
            <v/>
          </cell>
          <cell r="G878" t="str">
            <v/>
          </cell>
          <cell r="H878" t="str">
            <v/>
          </cell>
          <cell r="I878" t="str">
            <v/>
          </cell>
          <cell r="J878" t="str">
            <v/>
          </cell>
          <cell r="L878" t="str">
            <v/>
          </cell>
          <cell r="M878" t="str">
            <v>--</v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</row>
        <row r="879">
          <cell r="A879" t="str">
            <v/>
          </cell>
          <cell r="B879" t="str">
            <v/>
          </cell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L879" t="str">
            <v/>
          </cell>
          <cell r="M879" t="str">
            <v>--</v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</row>
        <row r="880">
          <cell r="A880" t="str">
            <v/>
          </cell>
          <cell r="B880" t="str">
            <v/>
          </cell>
          <cell r="C880" t="str">
            <v/>
          </cell>
          <cell r="D880" t="str">
            <v/>
          </cell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L880" t="str">
            <v/>
          </cell>
          <cell r="M880" t="str">
            <v>--</v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</row>
        <row r="881">
          <cell r="A881" t="str">
            <v/>
          </cell>
          <cell r="B881" t="str">
            <v/>
          </cell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L881" t="str">
            <v/>
          </cell>
          <cell r="M881" t="str">
            <v>--</v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</row>
        <row r="882">
          <cell r="A882" t="str">
            <v/>
          </cell>
          <cell r="B882" t="str">
            <v/>
          </cell>
          <cell r="C882" t="str">
            <v/>
          </cell>
          <cell r="D882" t="str">
            <v/>
          </cell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L882" t="str">
            <v/>
          </cell>
          <cell r="M882" t="str">
            <v>--</v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</row>
        <row r="883">
          <cell r="A883" t="str">
            <v/>
          </cell>
          <cell r="B883" t="str">
            <v/>
          </cell>
          <cell r="C883" t="str">
            <v/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L883" t="str">
            <v/>
          </cell>
          <cell r="M883" t="str">
            <v>--</v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</row>
        <row r="884">
          <cell r="A884" t="str">
            <v/>
          </cell>
          <cell r="B884" t="str">
            <v/>
          </cell>
          <cell r="C884" t="str">
            <v/>
          </cell>
          <cell r="D884" t="str">
            <v/>
          </cell>
          <cell r="E884" t="str">
            <v/>
          </cell>
          <cell r="F884" t="str">
            <v/>
          </cell>
          <cell r="G884" t="str">
            <v/>
          </cell>
          <cell r="H884" t="str">
            <v/>
          </cell>
          <cell r="I884" t="str">
            <v/>
          </cell>
          <cell r="J884" t="str">
            <v/>
          </cell>
          <cell r="L884" t="str">
            <v/>
          </cell>
          <cell r="M884" t="str">
            <v>--</v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</row>
        <row r="885">
          <cell r="A885" t="str">
            <v/>
          </cell>
          <cell r="B885" t="str">
            <v/>
          </cell>
          <cell r="C885" t="str">
            <v/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L885" t="str">
            <v/>
          </cell>
          <cell r="M885" t="str">
            <v>--</v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</row>
        <row r="886">
          <cell r="A886" t="str">
            <v/>
          </cell>
          <cell r="B886" t="str">
            <v/>
          </cell>
          <cell r="C886" t="str">
            <v/>
          </cell>
          <cell r="D886" t="str">
            <v/>
          </cell>
          <cell r="E886" t="str">
            <v/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L886" t="str">
            <v/>
          </cell>
          <cell r="M886" t="str">
            <v>--</v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</row>
        <row r="887">
          <cell r="A887" t="str">
            <v/>
          </cell>
          <cell r="B887" t="str">
            <v/>
          </cell>
          <cell r="C887" t="str">
            <v/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L887" t="str">
            <v/>
          </cell>
          <cell r="M887" t="str">
            <v>--</v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</row>
        <row r="888">
          <cell r="A888" t="str">
            <v/>
          </cell>
          <cell r="B888" t="str">
            <v/>
          </cell>
          <cell r="C888" t="str">
            <v/>
          </cell>
          <cell r="D888" t="str">
            <v/>
          </cell>
          <cell r="E888" t="str">
            <v/>
          </cell>
          <cell r="F888" t="str">
            <v/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  <cell r="L888" t="str">
            <v/>
          </cell>
          <cell r="M888" t="str">
            <v>--</v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</row>
        <row r="889">
          <cell r="A889" t="str">
            <v/>
          </cell>
          <cell r="B889" t="str">
            <v/>
          </cell>
          <cell r="C889" t="str">
            <v/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L889" t="str">
            <v/>
          </cell>
          <cell r="M889" t="str">
            <v>--</v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</row>
        <row r="890">
          <cell r="A890" t="str">
            <v/>
          </cell>
          <cell r="B890" t="str">
            <v/>
          </cell>
          <cell r="C890" t="str">
            <v/>
          </cell>
          <cell r="D890" t="str">
            <v/>
          </cell>
          <cell r="E890" t="str">
            <v/>
          </cell>
          <cell r="F890" t="str">
            <v/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  <cell r="L890" t="str">
            <v/>
          </cell>
          <cell r="M890" t="str">
            <v>--</v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</row>
        <row r="891">
          <cell r="A891" t="str">
            <v/>
          </cell>
          <cell r="B891" t="str">
            <v/>
          </cell>
          <cell r="C891" t="str">
            <v/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L891" t="str">
            <v/>
          </cell>
          <cell r="M891" t="str">
            <v>--</v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</row>
        <row r="892">
          <cell r="A892" t="str">
            <v/>
          </cell>
          <cell r="B892" t="str">
            <v/>
          </cell>
          <cell r="C892" t="str">
            <v/>
          </cell>
          <cell r="D892" t="str">
            <v/>
          </cell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L892" t="str">
            <v/>
          </cell>
          <cell r="M892" t="str">
            <v>--</v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</row>
        <row r="893">
          <cell r="A893" t="str">
            <v/>
          </cell>
          <cell r="B893" t="str">
            <v/>
          </cell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L893" t="str">
            <v/>
          </cell>
          <cell r="M893" t="str">
            <v>--</v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</row>
        <row r="894">
          <cell r="A894" t="str">
            <v/>
          </cell>
          <cell r="B894" t="str">
            <v/>
          </cell>
          <cell r="C894" t="str">
            <v/>
          </cell>
          <cell r="D894" t="str">
            <v/>
          </cell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  <cell r="L894" t="str">
            <v/>
          </cell>
          <cell r="M894" t="str">
            <v>--</v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</row>
        <row r="895">
          <cell r="A895" t="str">
            <v/>
          </cell>
          <cell r="B895" t="str">
            <v/>
          </cell>
          <cell r="C895" t="str">
            <v/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L895" t="str">
            <v/>
          </cell>
          <cell r="M895" t="str">
            <v>--</v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</row>
        <row r="896">
          <cell r="A896" t="str">
            <v/>
          </cell>
          <cell r="B896" t="str">
            <v/>
          </cell>
          <cell r="C896" t="str">
            <v/>
          </cell>
          <cell r="D896" t="str">
            <v/>
          </cell>
          <cell r="E896" t="str">
            <v/>
          </cell>
          <cell r="F896" t="str">
            <v/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  <cell r="L896" t="str">
            <v/>
          </cell>
          <cell r="M896" t="str">
            <v>--</v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</row>
        <row r="897">
          <cell r="A897" t="str">
            <v/>
          </cell>
          <cell r="B897" t="str">
            <v/>
          </cell>
          <cell r="C897" t="str">
            <v/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L897" t="str">
            <v/>
          </cell>
          <cell r="M897" t="str">
            <v>--</v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</row>
        <row r="898">
          <cell r="A898" t="str">
            <v/>
          </cell>
          <cell r="B898" t="str">
            <v/>
          </cell>
          <cell r="C898" t="str">
            <v/>
          </cell>
          <cell r="D898" t="str">
            <v/>
          </cell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L898" t="str">
            <v/>
          </cell>
          <cell r="M898" t="str">
            <v>--</v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</row>
        <row r="899">
          <cell r="A899" t="str">
            <v/>
          </cell>
          <cell r="B899" t="str">
            <v/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L899" t="str">
            <v/>
          </cell>
          <cell r="M899" t="str">
            <v>--</v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</row>
        <row r="900">
          <cell r="A900" t="str">
            <v/>
          </cell>
          <cell r="B900" t="str">
            <v/>
          </cell>
          <cell r="C900" t="str">
            <v/>
          </cell>
          <cell r="D900" t="str">
            <v/>
          </cell>
          <cell r="E900" t="str">
            <v/>
          </cell>
          <cell r="F900" t="str">
            <v/>
          </cell>
          <cell r="G900" t="str">
            <v/>
          </cell>
          <cell r="H900" t="str">
            <v/>
          </cell>
          <cell r="I900" t="str">
            <v/>
          </cell>
          <cell r="J900" t="str">
            <v/>
          </cell>
          <cell r="L900" t="str">
            <v/>
          </cell>
          <cell r="M900" t="str">
            <v>--</v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</row>
        <row r="901">
          <cell r="A901" t="str">
            <v/>
          </cell>
          <cell r="B901" t="str">
            <v/>
          </cell>
          <cell r="C901" t="str">
            <v/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L901" t="str">
            <v/>
          </cell>
          <cell r="M901" t="str">
            <v>--</v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</row>
        <row r="902">
          <cell r="A902" t="str">
            <v/>
          </cell>
          <cell r="B902" t="str">
            <v/>
          </cell>
          <cell r="C902" t="str">
            <v/>
          </cell>
          <cell r="D902" t="str">
            <v/>
          </cell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L902" t="str">
            <v/>
          </cell>
          <cell r="M902" t="str">
            <v>--</v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</row>
        <row r="903">
          <cell r="A903" t="str">
            <v/>
          </cell>
          <cell r="B903" t="str">
            <v/>
          </cell>
          <cell r="C903" t="str">
            <v/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L903" t="str">
            <v/>
          </cell>
          <cell r="M903" t="str">
            <v>--</v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</row>
        <row r="904">
          <cell r="A904" t="str">
            <v/>
          </cell>
          <cell r="B904" t="str">
            <v/>
          </cell>
          <cell r="C904" t="str">
            <v/>
          </cell>
          <cell r="D904" t="str">
            <v/>
          </cell>
          <cell r="E904" t="str">
            <v/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L904" t="str">
            <v/>
          </cell>
          <cell r="M904" t="str">
            <v>--</v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</row>
        <row r="905">
          <cell r="A905" t="str">
            <v/>
          </cell>
          <cell r="B905" t="str">
            <v/>
          </cell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L905" t="str">
            <v/>
          </cell>
          <cell r="M905" t="str">
            <v>--</v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</row>
        <row r="906">
          <cell r="A906" t="str">
            <v/>
          </cell>
          <cell r="B906" t="str">
            <v/>
          </cell>
          <cell r="C906" t="str">
            <v/>
          </cell>
          <cell r="D906" t="str">
            <v/>
          </cell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  <cell r="L906" t="str">
            <v/>
          </cell>
          <cell r="M906" t="str">
            <v>--</v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</row>
        <row r="907">
          <cell r="A907" t="str">
            <v/>
          </cell>
          <cell r="B907" t="str">
            <v/>
          </cell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L907" t="str">
            <v/>
          </cell>
          <cell r="M907" t="str">
            <v>--</v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</row>
        <row r="908">
          <cell r="A908" t="str">
            <v/>
          </cell>
          <cell r="B908" t="str">
            <v/>
          </cell>
          <cell r="C908" t="str">
            <v/>
          </cell>
          <cell r="D908" t="str">
            <v/>
          </cell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L908" t="str">
            <v/>
          </cell>
          <cell r="M908" t="str">
            <v>--</v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</row>
        <row r="909">
          <cell r="A909" t="str">
            <v/>
          </cell>
          <cell r="B909" t="str">
            <v/>
          </cell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L909" t="str">
            <v/>
          </cell>
          <cell r="M909" t="str">
            <v>--</v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</row>
        <row r="910">
          <cell r="A910" t="str">
            <v/>
          </cell>
          <cell r="B910" t="str">
            <v/>
          </cell>
          <cell r="C910" t="str">
            <v/>
          </cell>
          <cell r="D910" t="str">
            <v/>
          </cell>
          <cell r="E910" t="str">
            <v/>
          </cell>
          <cell r="F910" t="str">
            <v/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  <cell r="L910" t="str">
            <v/>
          </cell>
          <cell r="M910" t="str">
            <v>--</v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</row>
        <row r="911">
          <cell r="A911" t="str">
            <v/>
          </cell>
          <cell r="B911" t="str">
            <v/>
          </cell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L911" t="str">
            <v/>
          </cell>
          <cell r="M911" t="str">
            <v>--</v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</row>
        <row r="912">
          <cell r="A912" t="str">
            <v/>
          </cell>
          <cell r="B912" t="str">
            <v/>
          </cell>
          <cell r="C912" t="str">
            <v/>
          </cell>
          <cell r="D912" t="str">
            <v/>
          </cell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L912" t="str">
            <v/>
          </cell>
          <cell r="M912" t="str">
            <v>--</v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</row>
        <row r="913">
          <cell r="A913" t="str">
            <v/>
          </cell>
          <cell r="B913" t="str">
            <v/>
          </cell>
          <cell r="C913" t="str">
            <v/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L913" t="str">
            <v/>
          </cell>
          <cell r="M913" t="str">
            <v>--</v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</row>
        <row r="914">
          <cell r="A914" t="str">
            <v/>
          </cell>
          <cell r="B914" t="str">
            <v/>
          </cell>
          <cell r="C914" t="str">
            <v/>
          </cell>
          <cell r="D914" t="str">
            <v/>
          </cell>
          <cell r="E914" t="str">
            <v/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L914" t="str">
            <v/>
          </cell>
          <cell r="M914" t="str">
            <v>--</v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</row>
        <row r="915">
          <cell r="A915" t="str">
            <v/>
          </cell>
          <cell r="B915" t="str">
            <v/>
          </cell>
          <cell r="C915" t="str">
            <v/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L915" t="str">
            <v/>
          </cell>
          <cell r="M915" t="str">
            <v>--</v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</row>
        <row r="916">
          <cell r="A916" t="str">
            <v/>
          </cell>
          <cell r="B916" t="str">
            <v/>
          </cell>
          <cell r="C916" t="str">
            <v/>
          </cell>
          <cell r="D916" t="str">
            <v/>
          </cell>
          <cell r="E916" t="str">
            <v/>
          </cell>
          <cell r="F916" t="str">
            <v/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  <cell r="L916" t="str">
            <v/>
          </cell>
          <cell r="M916" t="str">
            <v>--</v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</row>
        <row r="917">
          <cell r="A917" t="str">
            <v/>
          </cell>
          <cell r="B917" t="str">
            <v/>
          </cell>
          <cell r="C917" t="str">
            <v/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L917" t="str">
            <v/>
          </cell>
          <cell r="M917" t="str">
            <v>--</v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</row>
        <row r="918">
          <cell r="A918" t="str">
            <v/>
          </cell>
          <cell r="B918" t="str">
            <v/>
          </cell>
          <cell r="C918" t="str">
            <v/>
          </cell>
          <cell r="D918" t="str">
            <v/>
          </cell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L918" t="str">
            <v/>
          </cell>
          <cell r="M918" t="str">
            <v>--</v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</row>
        <row r="919">
          <cell r="A919" t="str">
            <v/>
          </cell>
          <cell r="B919" t="str">
            <v/>
          </cell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L919" t="str">
            <v/>
          </cell>
          <cell r="M919" t="str">
            <v>--</v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</row>
        <row r="920">
          <cell r="A920" t="str">
            <v/>
          </cell>
          <cell r="B920" t="str">
            <v/>
          </cell>
          <cell r="C920" t="str">
            <v/>
          </cell>
          <cell r="D920" t="str">
            <v/>
          </cell>
          <cell r="E920" t="str">
            <v/>
          </cell>
          <cell r="F920" t="str">
            <v/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  <cell r="L920" t="str">
            <v/>
          </cell>
          <cell r="M920" t="str">
            <v>--</v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</row>
        <row r="921">
          <cell r="A921" t="str">
            <v/>
          </cell>
          <cell r="B921" t="str">
            <v/>
          </cell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L921" t="str">
            <v/>
          </cell>
          <cell r="M921" t="str">
            <v>--</v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</row>
        <row r="922">
          <cell r="A922" t="str">
            <v/>
          </cell>
          <cell r="B922" t="str">
            <v/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L922" t="str">
            <v/>
          </cell>
          <cell r="M922" t="str">
            <v>--</v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</row>
        <row r="923">
          <cell r="A923" t="str">
            <v/>
          </cell>
          <cell r="B923" t="str">
            <v/>
          </cell>
          <cell r="C923" t="str">
            <v/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L923" t="str">
            <v/>
          </cell>
          <cell r="M923" t="str">
            <v>--</v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</row>
        <row r="924">
          <cell r="A924" t="str">
            <v/>
          </cell>
          <cell r="B924" t="str">
            <v/>
          </cell>
          <cell r="C924" t="str">
            <v/>
          </cell>
          <cell r="D924" t="str">
            <v/>
          </cell>
          <cell r="E924" t="str">
            <v/>
          </cell>
          <cell r="F924" t="str">
            <v/>
          </cell>
          <cell r="G924" t="str">
            <v/>
          </cell>
          <cell r="H924" t="str">
            <v/>
          </cell>
          <cell r="I924" t="str">
            <v/>
          </cell>
          <cell r="J924" t="str">
            <v/>
          </cell>
          <cell r="L924" t="str">
            <v/>
          </cell>
          <cell r="M924" t="str">
            <v>--</v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</row>
        <row r="925">
          <cell r="A925" t="str">
            <v/>
          </cell>
          <cell r="B925" t="str">
            <v/>
          </cell>
          <cell r="C925" t="str">
            <v/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L925" t="str">
            <v/>
          </cell>
          <cell r="M925" t="str">
            <v>--</v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</row>
        <row r="926">
          <cell r="A926" t="str">
            <v/>
          </cell>
          <cell r="B926" t="str">
            <v/>
          </cell>
          <cell r="C926" t="str">
            <v/>
          </cell>
          <cell r="D926" t="str">
            <v/>
          </cell>
          <cell r="E926" t="str">
            <v/>
          </cell>
          <cell r="F926" t="str">
            <v/>
          </cell>
          <cell r="G926" t="str">
            <v/>
          </cell>
          <cell r="H926" t="str">
            <v/>
          </cell>
          <cell r="I926" t="str">
            <v/>
          </cell>
          <cell r="J926" t="str">
            <v/>
          </cell>
          <cell r="L926" t="str">
            <v/>
          </cell>
          <cell r="M926" t="str">
            <v>--</v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</row>
        <row r="927">
          <cell r="A927" t="str">
            <v/>
          </cell>
          <cell r="B927" t="str">
            <v/>
          </cell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L927" t="str">
            <v/>
          </cell>
          <cell r="M927" t="str">
            <v>--</v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</row>
        <row r="928">
          <cell r="A928" t="str">
            <v/>
          </cell>
          <cell r="B928" t="str">
            <v/>
          </cell>
          <cell r="C928" t="str">
            <v/>
          </cell>
          <cell r="D928" t="str">
            <v/>
          </cell>
          <cell r="E928" t="str">
            <v/>
          </cell>
          <cell r="F928" t="str">
            <v/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  <cell r="L928" t="str">
            <v/>
          </cell>
          <cell r="M928" t="str">
            <v>--</v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</row>
        <row r="929">
          <cell r="A929" t="str">
            <v/>
          </cell>
          <cell r="B929" t="str">
            <v/>
          </cell>
          <cell r="C929" t="str">
            <v/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L929" t="str">
            <v/>
          </cell>
          <cell r="M929" t="str">
            <v>--</v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</row>
        <row r="930">
          <cell r="A930" t="str">
            <v/>
          </cell>
          <cell r="B930" t="str">
            <v/>
          </cell>
          <cell r="C930" t="str">
            <v/>
          </cell>
          <cell r="D930" t="str">
            <v/>
          </cell>
          <cell r="E930" t="str">
            <v/>
          </cell>
          <cell r="F930" t="str">
            <v/>
          </cell>
          <cell r="G930" t="str">
            <v/>
          </cell>
          <cell r="H930" t="str">
            <v/>
          </cell>
          <cell r="I930" t="str">
            <v/>
          </cell>
          <cell r="J930" t="str">
            <v/>
          </cell>
          <cell r="L930" t="str">
            <v/>
          </cell>
          <cell r="M930" t="str">
            <v>--</v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</row>
        <row r="931">
          <cell r="A931" t="str">
            <v/>
          </cell>
          <cell r="B931" t="str">
            <v/>
          </cell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L931" t="str">
            <v/>
          </cell>
          <cell r="M931" t="str">
            <v>--</v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</row>
        <row r="932">
          <cell r="A932" t="str">
            <v/>
          </cell>
          <cell r="B932" t="str">
            <v/>
          </cell>
          <cell r="C932" t="str">
            <v/>
          </cell>
          <cell r="D932" t="str">
            <v/>
          </cell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L932" t="str">
            <v/>
          </cell>
          <cell r="M932" t="str">
            <v>--</v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</row>
        <row r="933">
          <cell r="A933" t="str">
            <v/>
          </cell>
          <cell r="B933" t="str">
            <v/>
          </cell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L933" t="str">
            <v/>
          </cell>
          <cell r="M933" t="str">
            <v>--</v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</row>
        <row r="934">
          <cell r="A934" t="str">
            <v/>
          </cell>
          <cell r="B934" t="str">
            <v/>
          </cell>
          <cell r="C934" t="str">
            <v/>
          </cell>
          <cell r="D934" t="str">
            <v/>
          </cell>
          <cell r="E934" t="str">
            <v/>
          </cell>
          <cell r="F934" t="str">
            <v/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  <cell r="L934" t="str">
            <v/>
          </cell>
          <cell r="M934" t="str">
            <v>--</v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</row>
        <row r="935">
          <cell r="A935" t="str">
            <v/>
          </cell>
          <cell r="B935" t="str">
            <v/>
          </cell>
          <cell r="C935" t="str">
            <v/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L935" t="str">
            <v/>
          </cell>
          <cell r="M935" t="str">
            <v>--</v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</row>
        <row r="936">
          <cell r="A936" t="str">
            <v/>
          </cell>
          <cell r="B936" t="str">
            <v/>
          </cell>
          <cell r="C936" t="str">
            <v/>
          </cell>
          <cell r="D936" t="str">
            <v/>
          </cell>
          <cell r="E936" t="str">
            <v/>
          </cell>
          <cell r="F936" t="str">
            <v/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  <cell r="L936" t="str">
            <v/>
          </cell>
          <cell r="M936" t="str">
            <v>--</v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</row>
        <row r="937">
          <cell r="A937" t="str">
            <v/>
          </cell>
          <cell r="B937" t="str">
            <v/>
          </cell>
          <cell r="C937" t="str">
            <v/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L937" t="str">
            <v/>
          </cell>
          <cell r="M937" t="str">
            <v>--</v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</row>
        <row r="938">
          <cell r="A938" t="str">
            <v/>
          </cell>
          <cell r="B938" t="str">
            <v/>
          </cell>
          <cell r="C938" t="str">
            <v/>
          </cell>
          <cell r="D938" t="str">
            <v/>
          </cell>
          <cell r="E938" t="str">
            <v/>
          </cell>
          <cell r="F938" t="str">
            <v/>
          </cell>
          <cell r="G938" t="str">
            <v/>
          </cell>
          <cell r="H938" t="str">
            <v/>
          </cell>
          <cell r="I938" t="str">
            <v/>
          </cell>
          <cell r="J938" t="str">
            <v/>
          </cell>
          <cell r="L938" t="str">
            <v/>
          </cell>
          <cell r="M938" t="str">
            <v>--</v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</row>
        <row r="939">
          <cell r="A939" t="str">
            <v/>
          </cell>
          <cell r="B939" t="str">
            <v/>
          </cell>
          <cell r="C939" t="str">
            <v/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L939" t="str">
            <v/>
          </cell>
          <cell r="M939" t="str">
            <v>--</v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</row>
        <row r="940">
          <cell r="A940" t="str">
            <v/>
          </cell>
          <cell r="B940" t="str">
            <v/>
          </cell>
          <cell r="C940" t="str">
            <v/>
          </cell>
          <cell r="D940" t="str">
            <v/>
          </cell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L940" t="str">
            <v/>
          </cell>
          <cell r="M940" t="str">
            <v>--</v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</row>
        <row r="941">
          <cell r="A941" t="str">
            <v/>
          </cell>
          <cell r="B941" t="str">
            <v/>
          </cell>
          <cell r="C941" t="str">
            <v/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L941" t="str">
            <v/>
          </cell>
          <cell r="M941" t="str">
            <v>--</v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</row>
        <row r="942">
          <cell r="A942" t="str">
            <v/>
          </cell>
          <cell r="B942" t="str">
            <v/>
          </cell>
          <cell r="C942" t="str">
            <v/>
          </cell>
          <cell r="D942" t="str">
            <v/>
          </cell>
          <cell r="E942" t="str">
            <v/>
          </cell>
          <cell r="F942" t="str">
            <v/>
          </cell>
          <cell r="G942" t="str">
            <v/>
          </cell>
          <cell r="H942" t="str">
            <v/>
          </cell>
          <cell r="I942" t="str">
            <v/>
          </cell>
          <cell r="J942" t="str">
            <v/>
          </cell>
          <cell r="L942" t="str">
            <v/>
          </cell>
          <cell r="M942" t="str">
            <v>--</v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</row>
        <row r="943">
          <cell r="A943" t="str">
            <v/>
          </cell>
          <cell r="B943" t="str">
            <v/>
          </cell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L943" t="str">
            <v/>
          </cell>
          <cell r="M943" t="str">
            <v>--</v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</row>
        <row r="944">
          <cell r="A944" t="str">
            <v/>
          </cell>
          <cell r="B944" t="str">
            <v/>
          </cell>
          <cell r="C944" t="str">
            <v/>
          </cell>
          <cell r="D944" t="str">
            <v/>
          </cell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  <cell r="L944" t="str">
            <v/>
          </cell>
          <cell r="M944" t="str">
            <v>--</v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</row>
        <row r="945">
          <cell r="A945" t="str">
            <v/>
          </cell>
          <cell r="B945" t="str">
            <v/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L945" t="str">
            <v/>
          </cell>
          <cell r="M945" t="str">
            <v>--</v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</row>
        <row r="946">
          <cell r="A946" t="str">
            <v/>
          </cell>
          <cell r="B946" t="str">
            <v/>
          </cell>
          <cell r="C946" t="str">
            <v/>
          </cell>
          <cell r="D946" t="str">
            <v/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L946" t="str">
            <v/>
          </cell>
          <cell r="M946" t="str">
            <v>--</v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</row>
        <row r="947">
          <cell r="A947" t="str">
            <v/>
          </cell>
          <cell r="B947" t="str">
            <v/>
          </cell>
          <cell r="C947" t="str">
            <v/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L947" t="str">
            <v/>
          </cell>
          <cell r="M947" t="str">
            <v>--</v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</row>
        <row r="948">
          <cell r="A948" t="str">
            <v/>
          </cell>
          <cell r="B948" t="str">
            <v/>
          </cell>
          <cell r="C948" t="str">
            <v/>
          </cell>
          <cell r="D948" t="str">
            <v/>
          </cell>
          <cell r="E948" t="str">
            <v/>
          </cell>
          <cell r="F948" t="str">
            <v/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  <cell r="L948" t="str">
            <v/>
          </cell>
          <cell r="M948" t="str">
            <v>--</v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</row>
        <row r="949">
          <cell r="A949" t="str">
            <v/>
          </cell>
          <cell r="B949" t="str">
            <v/>
          </cell>
          <cell r="C949" t="str">
            <v/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L949" t="str">
            <v/>
          </cell>
          <cell r="M949" t="str">
            <v>--</v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</row>
        <row r="950">
          <cell r="A950" t="str">
            <v/>
          </cell>
          <cell r="B950" t="str">
            <v/>
          </cell>
          <cell r="C950" t="str">
            <v/>
          </cell>
          <cell r="D950" t="str">
            <v/>
          </cell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L950" t="str">
            <v/>
          </cell>
          <cell r="M950" t="str">
            <v>--</v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</row>
        <row r="951">
          <cell r="A951" t="str">
            <v/>
          </cell>
          <cell r="B951" t="str">
            <v/>
          </cell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L951" t="str">
            <v/>
          </cell>
          <cell r="M951" t="str">
            <v>--</v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</row>
        <row r="952">
          <cell r="A952" t="str">
            <v/>
          </cell>
          <cell r="B952" t="str">
            <v/>
          </cell>
          <cell r="C952" t="str">
            <v/>
          </cell>
          <cell r="D952" t="str">
            <v/>
          </cell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L952" t="str">
            <v/>
          </cell>
          <cell r="M952" t="str">
            <v>--</v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</row>
        <row r="953">
          <cell r="A953" t="str">
            <v/>
          </cell>
          <cell r="B953" t="str">
            <v/>
          </cell>
          <cell r="C953" t="str">
            <v/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L953" t="str">
            <v/>
          </cell>
          <cell r="M953" t="str">
            <v>--</v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</row>
        <row r="954">
          <cell r="A954" t="str">
            <v/>
          </cell>
          <cell r="B954" t="str">
            <v/>
          </cell>
          <cell r="C954" t="str">
            <v/>
          </cell>
          <cell r="D954" t="str">
            <v/>
          </cell>
          <cell r="E954" t="str">
            <v/>
          </cell>
          <cell r="F954" t="str">
            <v/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  <cell r="L954" t="str">
            <v/>
          </cell>
          <cell r="M954" t="str">
            <v>--</v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</row>
        <row r="955">
          <cell r="A955" t="str">
            <v/>
          </cell>
          <cell r="B955" t="str">
            <v/>
          </cell>
          <cell r="C955" t="str">
            <v/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L955" t="str">
            <v/>
          </cell>
          <cell r="M955" t="str">
            <v>--</v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</row>
        <row r="956">
          <cell r="A956" t="str">
            <v/>
          </cell>
          <cell r="B956" t="str">
            <v/>
          </cell>
          <cell r="C956" t="str">
            <v/>
          </cell>
          <cell r="D956" t="str">
            <v/>
          </cell>
          <cell r="E956" t="str">
            <v/>
          </cell>
          <cell r="F956" t="str">
            <v/>
          </cell>
          <cell r="G956" t="str">
            <v/>
          </cell>
          <cell r="H956" t="str">
            <v/>
          </cell>
          <cell r="I956" t="str">
            <v/>
          </cell>
          <cell r="J956" t="str">
            <v/>
          </cell>
          <cell r="L956" t="str">
            <v/>
          </cell>
          <cell r="M956" t="str">
            <v>--</v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</row>
        <row r="957">
          <cell r="A957" t="str">
            <v/>
          </cell>
          <cell r="B957" t="str">
            <v/>
          </cell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L957" t="str">
            <v/>
          </cell>
          <cell r="M957" t="str">
            <v>--</v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</row>
        <row r="958">
          <cell r="A958" t="str">
            <v/>
          </cell>
          <cell r="B958" t="str">
            <v/>
          </cell>
          <cell r="C958" t="str">
            <v/>
          </cell>
          <cell r="D958" t="str">
            <v/>
          </cell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  <cell r="L958" t="str">
            <v/>
          </cell>
          <cell r="M958" t="str">
            <v>--</v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</row>
        <row r="959">
          <cell r="A959" t="str">
            <v/>
          </cell>
          <cell r="B959" t="str">
            <v/>
          </cell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L959" t="str">
            <v/>
          </cell>
          <cell r="M959" t="str">
            <v>--</v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</row>
        <row r="960">
          <cell r="A960" t="str">
            <v/>
          </cell>
          <cell r="B960" t="str">
            <v/>
          </cell>
          <cell r="C960" t="str">
            <v/>
          </cell>
          <cell r="D960" t="str">
            <v/>
          </cell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L960" t="str">
            <v/>
          </cell>
          <cell r="M960" t="str">
            <v>--</v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</row>
        <row r="961">
          <cell r="A961" t="str">
            <v/>
          </cell>
          <cell r="B961" t="str">
            <v/>
          </cell>
          <cell r="C961" t="str">
            <v/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L961" t="str">
            <v/>
          </cell>
          <cell r="M961" t="str">
            <v>--</v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</row>
        <row r="962">
          <cell r="A962" t="str">
            <v/>
          </cell>
          <cell r="B962" t="str">
            <v/>
          </cell>
          <cell r="C962" t="str">
            <v/>
          </cell>
          <cell r="D962" t="str">
            <v/>
          </cell>
          <cell r="E962" t="str">
            <v/>
          </cell>
          <cell r="F962" t="str">
            <v/>
          </cell>
          <cell r="G962" t="str">
            <v/>
          </cell>
          <cell r="H962" t="str">
            <v/>
          </cell>
          <cell r="I962" t="str">
            <v/>
          </cell>
          <cell r="J962" t="str">
            <v/>
          </cell>
          <cell r="L962" t="str">
            <v/>
          </cell>
          <cell r="M962" t="str">
            <v>--</v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</row>
        <row r="963">
          <cell r="A963" t="str">
            <v/>
          </cell>
          <cell r="B963" t="str">
            <v/>
          </cell>
          <cell r="C963" t="str">
            <v/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L963" t="str">
            <v/>
          </cell>
          <cell r="M963" t="str">
            <v>--</v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</row>
        <row r="964">
          <cell r="A964" t="str">
            <v/>
          </cell>
          <cell r="B964" t="str">
            <v/>
          </cell>
          <cell r="C964" t="str">
            <v/>
          </cell>
          <cell r="D964" t="str">
            <v/>
          </cell>
          <cell r="E964" t="str">
            <v/>
          </cell>
          <cell r="F964" t="str">
            <v/>
          </cell>
          <cell r="G964" t="str">
            <v/>
          </cell>
          <cell r="H964" t="str">
            <v/>
          </cell>
          <cell r="I964" t="str">
            <v/>
          </cell>
          <cell r="J964" t="str">
            <v/>
          </cell>
          <cell r="L964" t="str">
            <v/>
          </cell>
          <cell r="M964" t="str">
            <v>--</v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</row>
        <row r="965">
          <cell r="A965" t="str">
            <v/>
          </cell>
          <cell r="B965" t="str">
            <v/>
          </cell>
          <cell r="C965" t="str">
            <v/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L965" t="str">
            <v/>
          </cell>
          <cell r="M965" t="str">
            <v>--</v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</row>
        <row r="966">
          <cell r="A966" t="str">
            <v/>
          </cell>
          <cell r="B966" t="str">
            <v/>
          </cell>
          <cell r="C966" t="str">
            <v/>
          </cell>
          <cell r="D966" t="str">
            <v/>
          </cell>
          <cell r="E966" t="str">
            <v/>
          </cell>
          <cell r="F966" t="str">
            <v/>
          </cell>
          <cell r="G966" t="str">
            <v/>
          </cell>
          <cell r="H966" t="str">
            <v/>
          </cell>
          <cell r="I966" t="str">
            <v/>
          </cell>
          <cell r="J966" t="str">
            <v/>
          </cell>
          <cell r="L966" t="str">
            <v/>
          </cell>
          <cell r="M966" t="str">
            <v>--</v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</row>
        <row r="967">
          <cell r="A967" t="str">
            <v/>
          </cell>
          <cell r="B967" t="str">
            <v/>
          </cell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L967" t="str">
            <v/>
          </cell>
          <cell r="M967" t="str">
            <v>--</v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</row>
        <row r="968">
          <cell r="A968" t="str">
            <v/>
          </cell>
          <cell r="B968" t="str">
            <v/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  <cell r="L968" t="str">
            <v/>
          </cell>
          <cell r="M968" t="str">
            <v>--</v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</row>
        <row r="969">
          <cell r="A969" t="str">
            <v/>
          </cell>
          <cell r="B969" t="str">
            <v/>
          </cell>
          <cell r="C969" t="str">
            <v/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L969" t="str">
            <v/>
          </cell>
          <cell r="M969" t="str">
            <v>--</v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</row>
        <row r="970">
          <cell r="A970" t="str">
            <v/>
          </cell>
          <cell r="B970" t="str">
            <v/>
          </cell>
          <cell r="C970" t="str">
            <v/>
          </cell>
          <cell r="D970" t="str">
            <v/>
          </cell>
          <cell r="E970" t="str">
            <v/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L970" t="str">
            <v/>
          </cell>
          <cell r="M970" t="str">
            <v>--</v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</row>
        <row r="971">
          <cell r="A971" t="str">
            <v/>
          </cell>
          <cell r="B971" t="str">
            <v/>
          </cell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L971" t="str">
            <v/>
          </cell>
          <cell r="M971" t="str">
            <v>--</v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</row>
        <row r="972">
          <cell r="A972" t="str">
            <v/>
          </cell>
          <cell r="B972" t="str">
            <v/>
          </cell>
          <cell r="C972" t="str">
            <v/>
          </cell>
          <cell r="D972" t="str">
            <v/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L972" t="str">
            <v/>
          </cell>
          <cell r="M972" t="str">
            <v>--</v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</row>
        <row r="973">
          <cell r="A973" t="str">
            <v/>
          </cell>
          <cell r="B973" t="str">
            <v/>
          </cell>
          <cell r="C973" t="str">
            <v/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L973" t="str">
            <v/>
          </cell>
          <cell r="M973" t="str">
            <v>--</v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</row>
        <row r="974">
          <cell r="A974" t="str">
            <v/>
          </cell>
          <cell r="B974" t="str">
            <v/>
          </cell>
          <cell r="C974" t="str">
            <v/>
          </cell>
          <cell r="D974" t="str">
            <v/>
          </cell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L974" t="str">
            <v/>
          </cell>
          <cell r="M974" t="str">
            <v>--</v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</row>
        <row r="975">
          <cell r="A975" t="str">
            <v/>
          </cell>
          <cell r="B975" t="str">
            <v/>
          </cell>
          <cell r="C975" t="str">
            <v/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L975" t="str">
            <v/>
          </cell>
          <cell r="M975" t="str">
            <v>--</v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</row>
        <row r="976">
          <cell r="A976" t="str">
            <v/>
          </cell>
          <cell r="B976" t="str">
            <v/>
          </cell>
          <cell r="C976" t="str">
            <v/>
          </cell>
          <cell r="D976" t="str">
            <v/>
          </cell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L976" t="str">
            <v/>
          </cell>
          <cell r="M976" t="str">
            <v>--</v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</row>
        <row r="977">
          <cell r="A977" t="str">
            <v/>
          </cell>
          <cell r="B977" t="str">
            <v/>
          </cell>
          <cell r="C977" t="str">
            <v/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L977" t="str">
            <v/>
          </cell>
          <cell r="M977" t="str">
            <v>--</v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</row>
        <row r="978">
          <cell r="A978" t="str">
            <v/>
          </cell>
          <cell r="B978" t="str">
            <v/>
          </cell>
          <cell r="C978" t="str">
            <v/>
          </cell>
          <cell r="D978" t="str">
            <v/>
          </cell>
          <cell r="E978" t="str">
            <v/>
          </cell>
          <cell r="F978" t="str">
            <v/>
          </cell>
          <cell r="G978" t="str">
            <v/>
          </cell>
          <cell r="H978" t="str">
            <v/>
          </cell>
          <cell r="I978" t="str">
            <v/>
          </cell>
          <cell r="J978" t="str">
            <v/>
          </cell>
          <cell r="L978" t="str">
            <v/>
          </cell>
          <cell r="M978" t="str">
            <v>--</v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</row>
        <row r="979">
          <cell r="A979" t="str">
            <v/>
          </cell>
          <cell r="B979" t="str">
            <v/>
          </cell>
          <cell r="C979" t="str">
            <v/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L979" t="str">
            <v/>
          </cell>
          <cell r="M979" t="str">
            <v>--</v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</row>
        <row r="980">
          <cell r="A980" t="str">
            <v/>
          </cell>
          <cell r="B980" t="str">
            <v/>
          </cell>
          <cell r="C980" t="str">
            <v/>
          </cell>
          <cell r="D980" t="str">
            <v/>
          </cell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L980" t="str">
            <v/>
          </cell>
          <cell r="M980" t="str">
            <v>--</v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</row>
        <row r="981">
          <cell r="A981" t="str">
            <v/>
          </cell>
          <cell r="B981" t="str">
            <v/>
          </cell>
          <cell r="C981" t="str">
            <v/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L981" t="str">
            <v/>
          </cell>
          <cell r="M981" t="str">
            <v>--</v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</row>
        <row r="982">
          <cell r="A982" t="str">
            <v/>
          </cell>
          <cell r="B982" t="str">
            <v/>
          </cell>
          <cell r="C982" t="str">
            <v/>
          </cell>
          <cell r="D982" t="str">
            <v/>
          </cell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L982" t="str">
            <v/>
          </cell>
          <cell r="M982" t="str">
            <v>--</v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</row>
        <row r="983">
          <cell r="A983" t="str">
            <v/>
          </cell>
          <cell r="B983" t="str">
            <v/>
          </cell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L983" t="str">
            <v/>
          </cell>
          <cell r="M983" t="str">
            <v>--</v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</row>
        <row r="984">
          <cell r="A984" t="str">
            <v/>
          </cell>
          <cell r="B984" t="str">
            <v/>
          </cell>
          <cell r="C984" t="str">
            <v/>
          </cell>
          <cell r="D984" t="str">
            <v/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L984" t="str">
            <v/>
          </cell>
          <cell r="M984" t="str">
            <v>--</v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</row>
        <row r="985">
          <cell r="A985" t="str">
            <v/>
          </cell>
          <cell r="B985" t="str">
            <v/>
          </cell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L985" t="str">
            <v/>
          </cell>
          <cell r="M985" t="str">
            <v>--</v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</row>
        <row r="986">
          <cell r="A986" t="str">
            <v/>
          </cell>
          <cell r="B986" t="str">
            <v/>
          </cell>
          <cell r="C986" t="str">
            <v/>
          </cell>
          <cell r="D986" t="str">
            <v/>
          </cell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L986" t="str">
            <v/>
          </cell>
          <cell r="M986" t="str">
            <v>--</v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</row>
        <row r="987">
          <cell r="A987" t="str">
            <v/>
          </cell>
          <cell r="B987" t="str">
            <v/>
          </cell>
          <cell r="C987" t="str">
            <v/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L987" t="str">
            <v/>
          </cell>
          <cell r="M987" t="str">
            <v>--</v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</row>
        <row r="988">
          <cell r="A988" t="str">
            <v/>
          </cell>
          <cell r="B988" t="str">
            <v/>
          </cell>
          <cell r="C988" t="str">
            <v/>
          </cell>
          <cell r="D988" t="str">
            <v/>
          </cell>
          <cell r="E988" t="str">
            <v/>
          </cell>
          <cell r="F988" t="str">
            <v/>
          </cell>
          <cell r="G988" t="str">
            <v/>
          </cell>
          <cell r="H988" t="str">
            <v/>
          </cell>
          <cell r="I988" t="str">
            <v/>
          </cell>
          <cell r="J988" t="str">
            <v/>
          </cell>
          <cell r="L988" t="str">
            <v/>
          </cell>
          <cell r="M988" t="str">
            <v>--</v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</row>
        <row r="989">
          <cell r="A989" t="str">
            <v/>
          </cell>
          <cell r="B989" t="str">
            <v/>
          </cell>
          <cell r="C989" t="str">
            <v/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L989" t="str">
            <v/>
          </cell>
          <cell r="M989" t="str">
            <v>--</v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</row>
        <row r="990">
          <cell r="A990" t="str">
            <v/>
          </cell>
          <cell r="B990" t="str">
            <v/>
          </cell>
          <cell r="C990" t="str">
            <v/>
          </cell>
          <cell r="D990" t="str">
            <v/>
          </cell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L990" t="str">
            <v/>
          </cell>
          <cell r="M990" t="str">
            <v>--</v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</row>
        <row r="991">
          <cell r="A991" t="str">
            <v/>
          </cell>
          <cell r="B991" t="str">
            <v/>
          </cell>
          <cell r="C991" t="str">
            <v/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L991" t="str">
            <v/>
          </cell>
          <cell r="M991" t="str">
            <v>--</v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</row>
        <row r="992">
          <cell r="A992" t="str">
            <v/>
          </cell>
          <cell r="B992" t="str">
            <v/>
          </cell>
          <cell r="C992" t="str">
            <v/>
          </cell>
          <cell r="D992" t="str">
            <v/>
          </cell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L992" t="str">
            <v/>
          </cell>
          <cell r="M992" t="str">
            <v>--</v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</row>
        <row r="993">
          <cell r="A993" t="str">
            <v/>
          </cell>
          <cell r="B993" t="str">
            <v/>
          </cell>
          <cell r="C993" t="str">
            <v/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L993" t="str">
            <v/>
          </cell>
          <cell r="M993" t="str">
            <v>--</v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</row>
        <row r="994">
          <cell r="A994" t="str">
            <v/>
          </cell>
          <cell r="B994" t="str">
            <v/>
          </cell>
          <cell r="C994" t="str">
            <v/>
          </cell>
          <cell r="D994" t="str">
            <v/>
          </cell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L994" t="str">
            <v/>
          </cell>
          <cell r="M994" t="str">
            <v>--</v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</row>
        <row r="995">
          <cell r="A995" t="str">
            <v/>
          </cell>
          <cell r="B995" t="str">
            <v/>
          </cell>
          <cell r="C995" t="str">
            <v/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L995" t="str">
            <v/>
          </cell>
          <cell r="M995" t="str">
            <v>--</v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</row>
        <row r="996">
          <cell r="A996" t="str">
            <v/>
          </cell>
          <cell r="B996" t="str">
            <v/>
          </cell>
          <cell r="C996" t="str">
            <v/>
          </cell>
          <cell r="D996" t="str">
            <v/>
          </cell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L996" t="str">
            <v/>
          </cell>
          <cell r="M996" t="str">
            <v>--</v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</row>
        <row r="997">
          <cell r="A997" t="str">
            <v/>
          </cell>
          <cell r="B997" t="str">
            <v/>
          </cell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L997" t="str">
            <v/>
          </cell>
          <cell r="M997" t="str">
            <v>--</v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</row>
        <row r="998">
          <cell r="A998" t="str">
            <v/>
          </cell>
          <cell r="B998" t="str">
            <v/>
          </cell>
          <cell r="C998" t="str">
            <v/>
          </cell>
          <cell r="D998" t="str">
            <v/>
          </cell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  <cell r="L998" t="str">
            <v/>
          </cell>
          <cell r="M998" t="str">
            <v>--</v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</row>
        <row r="999">
          <cell r="A999" t="str">
            <v/>
          </cell>
          <cell r="B999" t="str">
            <v/>
          </cell>
          <cell r="C999" t="str">
            <v/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L999" t="str">
            <v/>
          </cell>
          <cell r="M999" t="str">
            <v>--</v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</row>
        <row r="1000">
          <cell r="A1000" t="str">
            <v/>
          </cell>
          <cell r="B1000" t="str">
            <v/>
          </cell>
          <cell r="C1000" t="str">
            <v/>
          </cell>
          <cell r="D1000" t="str">
            <v/>
          </cell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L1000" t="str">
            <v/>
          </cell>
          <cell r="M1000" t="str">
            <v>--</v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</row>
      </sheetData>
      <sheetData sheetId="11"/>
      <sheetData sheetId="12"/>
      <sheetData sheetId="13">
        <row r="4">
          <cell r="A4" t="str">
            <v>Ecuaciones de Puntos</v>
          </cell>
        </row>
      </sheetData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Derechos de agua"/>
      <sheetName val="Derechos sobre inmuebles"/>
      <sheetName val="Servidumbre"/>
      <sheetName val="Concesiones Mineras"/>
      <sheetName val="Sofware"/>
      <sheetName val="Patrimonio"/>
    </sheetNames>
    <sheetDataSet>
      <sheetData sheetId="0">
        <row r="9">
          <cell r="B9">
            <v>8</v>
          </cell>
        </row>
        <row r="13">
          <cell r="B13">
            <v>4</v>
          </cell>
        </row>
        <row r="17">
          <cell r="B17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_ANSM"/>
      <sheetName val="BP_ESSEL"/>
      <sheetName val="Costos de Tratamiento"/>
    </sheetNames>
    <sheetDataSet>
      <sheetData sheetId="0">
        <row r="3">
          <cell r="BD3">
            <v>6.4</v>
          </cell>
        </row>
      </sheetData>
      <sheetData sheetId="1" refreshError="1"/>
      <sheetData sheetId="2">
        <row r="54">
          <cell r="C54">
            <v>154.03018165066666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PROG_F"/>
    </sheetNames>
    <definedNames>
      <definedName name="Crear_Libro"/>
      <definedName name="Iniciar"/>
      <definedName name="Inicio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CM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LISTA-PR"/>
      <sheetName val="DETALLE"/>
      <sheetName val="RESUMEN"/>
      <sheetName val="COSTOS"/>
    </sheetNames>
    <sheetDataSet>
      <sheetData sheetId="0" refreshError="1">
        <row r="197">
          <cell r="G197" t="str">
            <v xml:space="preserve">ERROR-ERROR-ERROR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 e indices"/>
      <sheetName val="Bce SAP"/>
      <sheetName val="Bce completo"/>
      <sheetName val="RLI"/>
      <sheetName val="IMPUESTO DIFERIDO (ANÁLISIS) "/>
      <sheetName val="Sintesis de Imp Dif"/>
      <sheetName val="Inv. en EERR"/>
      <sheetName val="Imp. Dif. PCGA"/>
      <sheetName val="Desarrollo de Software"/>
      <sheetName val="Concesiones Mineras"/>
      <sheetName val="Sofware"/>
      <sheetName val="Servidumbre"/>
      <sheetName val="Derecho de Fuerza Motriz"/>
      <sheetName val="Derechos de regadores"/>
      <sheetName val="D° de Regadores (referencial)"/>
      <sheetName val="A.F. PCGA"/>
      <sheetName val="Resumen C.M. AF"/>
      <sheetName val="Análisis C.M."/>
      <sheetName val="Cuotas Pagadas Leasing"/>
      <sheetName val="CPT 2013"/>
      <sheetName val="Acciones y Cartera"/>
      <sheetName val="Depreciación Acelerada"/>
    </sheetNames>
    <sheetDataSet>
      <sheetData sheetId="0">
        <row r="4">
          <cell r="B4">
            <v>1268.0999999999999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cion A"/>
      <sheetName val="Opcion B"/>
      <sheetName val="Opcion C"/>
      <sheetName val="Resumen"/>
      <sheetName val="Mediciones"/>
      <sheetName val="Evaluac-Plantas"/>
      <sheetName val="Evaluac-1"/>
      <sheetName val="Evaluac-2"/>
      <sheetName val="Evaluac-3"/>
      <sheetName val="Distancias"/>
      <sheetName val="Tiempos"/>
      <sheetName val="Evaluaciones"/>
      <sheetName val="Localidades"/>
      <sheetName val="Parámetros"/>
      <sheetName val="Gráf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</v>
          </cell>
          <cell r="B3" t="str">
            <v>Arauco</v>
          </cell>
          <cell r="D3">
            <v>80</v>
          </cell>
          <cell r="E3">
            <v>50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374</v>
          </cell>
          <cell r="N3">
            <v>374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90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</row>
        <row r="4">
          <cell r="A4">
            <v>2</v>
          </cell>
          <cell r="B4" t="str">
            <v>Base Los Angeles Jaiser</v>
          </cell>
          <cell r="C4">
            <v>80</v>
          </cell>
          <cell r="E4">
            <v>80</v>
          </cell>
          <cell r="F4">
            <v>90</v>
          </cell>
          <cell r="G4">
            <v>35</v>
          </cell>
          <cell r="H4">
            <v>65</v>
          </cell>
          <cell r="I4">
            <v>150</v>
          </cell>
          <cell r="J4">
            <v>130</v>
          </cell>
          <cell r="K4">
            <v>90</v>
          </cell>
          <cell r="L4">
            <v>90</v>
          </cell>
          <cell r="M4">
            <v>326</v>
          </cell>
          <cell r="N4">
            <v>326</v>
          </cell>
          <cell r="O4">
            <v>90</v>
          </cell>
          <cell r="P4">
            <v>80</v>
          </cell>
          <cell r="Q4">
            <v>45</v>
          </cell>
          <cell r="R4">
            <v>80</v>
          </cell>
          <cell r="S4">
            <v>110</v>
          </cell>
          <cell r="T4">
            <v>120</v>
          </cell>
          <cell r="U4">
            <v>15</v>
          </cell>
          <cell r="V4">
            <v>80</v>
          </cell>
          <cell r="W4">
            <v>46</v>
          </cell>
          <cell r="X4">
            <v>70</v>
          </cell>
          <cell r="Y4">
            <v>80</v>
          </cell>
          <cell r="Z4">
            <v>60</v>
          </cell>
          <cell r="AA4">
            <v>67</v>
          </cell>
          <cell r="AB4">
            <v>400</v>
          </cell>
          <cell r="AC4">
            <v>200</v>
          </cell>
          <cell r="AD4">
            <v>80</v>
          </cell>
          <cell r="AE4">
            <v>90</v>
          </cell>
          <cell r="AF4">
            <v>90</v>
          </cell>
          <cell r="AG4">
            <v>100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</row>
        <row r="5">
          <cell r="A5">
            <v>3</v>
          </cell>
          <cell r="B5" t="str">
            <v>Bio Bio</v>
          </cell>
          <cell r="C5">
            <v>50</v>
          </cell>
          <cell r="D5">
            <v>80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60</v>
          </cell>
          <cell r="K5">
            <v>0</v>
          </cell>
          <cell r="L5">
            <v>0</v>
          </cell>
          <cell r="M5">
            <v>301</v>
          </cell>
          <cell r="N5">
            <v>301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135</v>
          </cell>
          <cell r="T5">
            <v>0</v>
          </cell>
          <cell r="U5">
            <v>110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</row>
        <row r="6">
          <cell r="A6">
            <v>4</v>
          </cell>
          <cell r="B6" t="str">
            <v>Bulnes</v>
          </cell>
          <cell r="D6">
            <v>90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504</v>
          </cell>
          <cell r="N6">
            <v>504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80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</row>
        <row r="7">
          <cell r="A7">
            <v>5</v>
          </cell>
          <cell r="B7" t="str">
            <v>Cabrero</v>
          </cell>
          <cell r="D7">
            <v>35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441</v>
          </cell>
          <cell r="N7">
            <v>441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50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</row>
        <row r="8">
          <cell r="A8">
            <v>6</v>
          </cell>
          <cell r="B8" t="str">
            <v>Cañete</v>
          </cell>
          <cell r="D8">
            <v>65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728</v>
          </cell>
          <cell r="N8">
            <v>728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60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</row>
        <row r="9">
          <cell r="A9">
            <v>7</v>
          </cell>
          <cell r="B9" t="str">
            <v>Chillan</v>
          </cell>
          <cell r="D9">
            <v>150</v>
          </cell>
          <cell r="J9">
            <v>0</v>
          </cell>
          <cell r="K9">
            <v>0</v>
          </cell>
          <cell r="L9">
            <v>0</v>
          </cell>
          <cell r="M9">
            <v>192</v>
          </cell>
          <cell r="N9">
            <v>192</v>
          </cell>
          <cell r="O9">
            <v>0</v>
          </cell>
          <cell r="P9">
            <v>0</v>
          </cell>
          <cell r="Q9">
            <v>60</v>
          </cell>
          <cell r="R9">
            <v>0</v>
          </cell>
          <cell r="S9">
            <v>0</v>
          </cell>
          <cell r="T9">
            <v>0</v>
          </cell>
          <cell r="U9">
            <v>150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</row>
        <row r="10">
          <cell r="A10">
            <v>8</v>
          </cell>
          <cell r="B10" t="str">
            <v>Coelemu</v>
          </cell>
          <cell r="D10">
            <v>130</v>
          </cell>
          <cell r="E10">
            <v>60</v>
          </cell>
          <cell r="K10">
            <v>0</v>
          </cell>
          <cell r="L10">
            <v>0</v>
          </cell>
          <cell r="M10">
            <v>271</v>
          </cell>
          <cell r="N10">
            <v>271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180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</row>
        <row r="11">
          <cell r="A11">
            <v>9</v>
          </cell>
          <cell r="B11" t="str">
            <v>Coihueco</v>
          </cell>
          <cell r="D11">
            <v>90</v>
          </cell>
          <cell r="L11">
            <v>0</v>
          </cell>
          <cell r="M11">
            <v>636</v>
          </cell>
          <cell r="N11">
            <v>636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110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</row>
        <row r="12">
          <cell r="A12">
            <v>10</v>
          </cell>
          <cell r="B12" t="str">
            <v>Contulmo</v>
          </cell>
          <cell r="D12">
            <v>90</v>
          </cell>
          <cell r="M12">
            <v>636</v>
          </cell>
          <cell r="N12">
            <v>636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</row>
        <row r="13">
          <cell r="A13">
            <v>11</v>
          </cell>
          <cell r="B13" t="str">
            <v>Ecomaule</v>
          </cell>
          <cell r="C13">
            <v>374</v>
          </cell>
          <cell r="D13">
            <v>326</v>
          </cell>
          <cell r="E13">
            <v>301</v>
          </cell>
          <cell r="F13">
            <v>504</v>
          </cell>
          <cell r="G13">
            <v>441</v>
          </cell>
          <cell r="H13">
            <v>728</v>
          </cell>
          <cell r="I13">
            <v>192</v>
          </cell>
          <cell r="J13">
            <v>271</v>
          </cell>
          <cell r="K13">
            <v>636</v>
          </cell>
          <cell r="L13">
            <v>636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400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</row>
        <row r="14">
          <cell r="A14">
            <v>12</v>
          </cell>
          <cell r="B14" t="str">
            <v xml:space="preserve">Ecomaule </v>
          </cell>
          <cell r="C14">
            <v>374</v>
          </cell>
          <cell r="D14">
            <v>326</v>
          </cell>
          <cell r="E14">
            <v>301</v>
          </cell>
          <cell r="F14">
            <v>504</v>
          </cell>
          <cell r="G14">
            <v>441</v>
          </cell>
          <cell r="H14">
            <v>728</v>
          </cell>
          <cell r="I14">
            <v>192</v>
          </cell>
          <cell r="J14">
            <v>271</v>
          </cell>
          <cell r="K14">
            <v>636</v>
          </cell>
          <cell r="L14">
            <v>636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400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</row>
        <row r="15">
          <cell r="A15">
            <v>13</v>
          </cell>
          <cell r="B15" t="str">
            <v>Hualqui</v>
          </cell>
          <cell r="D15">
            <v>90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</row>
        <row r="16">
          <cell r="A16">
            <v>14</v>
          </cell>
          <cell r="B16" t="str">
            <v>Huepil</v>
          </cell>
          <cell r="D16">
            <v>80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80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</row>
        <row r="17">
          <cell r="A17">
            <v>15</v>
          </cell>
          <cell r="B17" t="str">
            <v>L C Cabrero</v>
          </cell>
          <cell r="D17">
            <v>45</v>
          </cell>
          <cell r="I17">
            <v>60</v>
          </cell>
          <cell r="R17">
            <v>0</v>
          </cell>
          <cell r="S17">
            <v>0</v>
          </cell>
          <cell r="T17">
            <v>0</v>
          </cell>
          <cell r="U17">
            <v>60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</row>
        <row r="18">
          <cell r="A18">
            <v>16</v>
          </cell>
          <cell r="B18" t="str">
            <v>Laja</v>
          </cell>
          <cell r="D18">
            <v>80</v>
          </cell>
          <cell r="S18">
            <v>0</v>
          </cell>
          <cell r="T18">
            <v>0</v>
          </cell>
          <cell r="U18">
            <v>90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</row>
        <row r="19">
          <cell r="A19">
            <v>17</v>
          </cell>
          <cell r="B19" t="str">
            <v>LC Llollinco</v>
          </cell>
          <cell r="D19">
            <v>110</v>
          </cell>
          <cell r="E19">
            <v>135</v>
          </cell>
          <cell r="T19">
            <v>0</v>
          </cell>
          <cell r="U19">
            <v>90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</row>
        <row r="20">
          <cell r="A20">
            <v>18</v>
          </cell>
          <cell r="B20" t="str">
            <v>Los Alamos</v>
          </cell>
          <cell r="D20">
            <v>120</v>
          </cell>
          <cell r="U20">
            <v>100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</row>
        <row r="21">
          <cell r="A21">
            <v>19</v>
          </cell>
          <cell r="B21" t="str">
            <v>Los Angeles</v>
          </cell>
          <cell r="C21">
            <v>90</v>
          </cell>
          <cell r="D21">
            <v>15</v>
          </cell>
          <cell r="E21">
            <v>110</v>
          </cell>
          <cell r="F21">
            <v>80</v>
          </cell>
          <cell r="G21">
            <v>50</v>
          </cell>
          <cell r="H21">
            <v>60</v>
          </cell>
          <cell r="I21">
            <v>150</v>
          </cell>
          <cell r="J21">
            <v>180</v>
          </cell>
          <cell r="K21">
            <v>110</v>
          </cell>
          <cell r="L21">
            <v>90</v>
          </cell>
          <cell r="M21">
            <v>400</v>
          </cell>
          <cell r="N21">
            <v>400</v>
          </cell>
          <cell r="O21">
            <v>50</v>
          </cell>
          <cell r="P21">
            <v>80</v>
          </cell>
          <cell r="Q21">
            <v>60</v>
          </cell>
          <cell r="R21">
            <v>90</v>
          </cell>
          <cell r="S21">
            <v>90</v>
          </cell>
          <cell r="T21">
            <v>100</v>
          </cell>
          <cell r="V21">
            <v>90</v>
          </cell>
          <cell r="W21">
            <v>67</v>
          </cell>
          <cell r="X21">
            <v>48</v>
          </cell>
          <cell r="Y21">
            <v>90</v>
          </cell>
          <cell r="Z21">
            <v>90</v>
          </cell>
          <cell r="AA21">
            <v>90</v>
          </cell>
          <cell r="AB21">
            <v>400</v>
          </cell>
          <cell r="AC21">
            <v>200</v>
          </cell>
          <cell r="AD21">
            <v>90</v>
          </cell>
          <cell r="AE21">
            <v>90</v>
          </cell>
          <cell r="AF21">
            <v>90</v>
          </cell>
          <cell r="AG21">
            <v>90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</row>
        <row r="22">
          <cell r="A22">
            <v>20</v>
          </cell>
          <cell r="B22" t="str">
            <v>Monteaguila</v>
          </cell>
          <cell r="D22">
            <v>80</v>
          </cell>
          <cell r="U22">
            <v>90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</row>
        <row r="23">
          <cell r="A23">
            <v>21</v>
          </cell>
          <cell r="B23" t="str">
            <v>Mulchén</v>
          </cell>
          <cell r="D23">
            <v>46</v>
          </cell>
          <cell r="U23">
            <v>67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</row>
        <row r="24">
          <cell r="A24">
            <v>22</v>
          </cell>
          <cell r="B24" t="str">
            <v>Nacimiento</v>
          </cell>
          <cell r="D24">
            <v>70</v>
          </cell>
          <cell r="U24">
            <v>48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</row>
        <row r="25">
          <cell r="A25">
            <v>23</v>
          </cell>
          <cell r="B25" t="str">
            <v>Pinto</v>
          </cell>
          <cell r="D25">
            <v>80</v>
          </cell>
          <cell r="U25">
            <v>90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</row>
        <row r="26">
          <cell r="A26">
            <v>24</v>
          </cell>
          <cell r="B26" t="str">
            <v>Quillon</v>
          </cell>
          <cell r="D26">
            <v>60</v>
          </cell>
          <cell r="U26">
            <v>90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</row>
        <row r="27">
          <cell r="A27">
            <v>25</v>
          </cell>
          <cell r="B27" t="str">
            <v>Quirihue</v>
          </cell>
          <cell r="D27">
            <v>67</v>
          </cell>
          <cell r="U27">
            <v>90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</row>
        <row r="28">
          <cell r="A28">
            <v>26</v>
          </cell>
          <cell r="B28" t="str">
            <v>Riles Sur</v>
          </cell>
          <cell r="D28">
            <v>400</v>
          </cell>
          <cell r="U28">
            <v>400</v>
          </cell>
          <cell r="AC28">
            <v>450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</row>
        <row r="29">
          <cell r="A29">
            <v>27</v>
          </cell>
          <cell r="B29" t="str">
            <v>San Carlos</v>
          </cell>
          <cell r="D29">
            <v>200</v>
          </cell>
          <cell r="U29">
            <v>200</v>
          </cell>
          <cell r="AB29">
            <v>450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</row>
        <row r="30">
          <cell r="A30">
            <v>28</v>
          </cell>
          <cell r="B30" t="str">
            <v>Santa Barbara</v>
          </cell>
          <cell r="D30">
            <v>80</v>
          </cell>
          <cell r="U30">
            <v>90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</row>
        <row r="31">
          <cell r="A31">
            <v>29</v>
          </cell>
          <cell r="B31" t="str">
            <v>Santa Juana</v>
          </cell>
          <cell r="D31">
            <v>90</v>
          </cell>
          <cell r="U31">
            <v>90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</row>
        <row r="32">
          <cell r="A32">
            <v>30</v>
          </cell>
          <cell r="B32" t="str">
            <v>Yumbel</v>
          </cell>
          <cell r="D32">
            <v>90</v>
          </cell>
          <cell r="U32">
            <v>90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</row>
        <row r="33">
          <cell r="A33">
            <v>31</v>
          </cell>
          <cell r="B33" t="str">
            <v>Yungay</v>
          </cell>
          <cell r="D33">
            <v>100</v>
          </cell>
          <cell r="U33">
            <v>90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</row>
        <row r="34">
          <cell r="A34">
            <v>32</v>
          </cell>
          <cell r="B34" t="str">
            <v>Los Angeles Transferencia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</row>
        <row r="35">
          <cell r="A35">
            <v>33</v>
          </cell>
          <cell r="B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</row>
        <row r="36">
          <cell r="A36">
            <v>34</v>
          </cell>
          <cell r="B36">
            <v>0</v>
          </cell>
          <cell r="AK36" t="str">
            <v>AJ37</v>
          </cell>
          <cell r="AL36" t="str">
            <v>AJ38</v>
          </cell>
          <cell r="AM36" t="str">
            <v>AJ39</v>
          </cell>
          <cell r="AN36" t="str">
            <v>AJ40</v>
          </cell>
          <cell r="AO36" t="str">
            <v>AJ41</v>
          </cell>
          <cell r="AP36" t="str">
            <v>AJ42</v>
          </cell>
          <cell r="AQ36" t="str">
            <v>AJ43</v>
          </cell>
          <cell r="AR36" t="str">
            <v>AJ44</v>
          </cell>
          <cell r="AS36" t="str">
            <v>AJ45</v>
          </cell>
          <cell r="AT36" t="str">
            <v>AJ46</v>
          </cell>
          <cell r="AU36" t="str">
            <v>AJ47</v>
          </cell>
          <cell r="AV36" t="str">
            <v>AJ48</v>
          </cell>
          <cell r="AW36" t="str">
            <v>AJ49</v>
          </cell>
          <cell r="AX36" t="str">
            <v>AJ50</v>
          </cell>
          <cell r="AY36" t="str">
            <v>AJ51</v>
          </cell>
          <cell r="AZ36" t="str">
            <v>AJ52</v>
          </cell>
          <cell r="BA36" t="str">
            <v>AJ53</v>
          </cell>
          <cell r="BB36" t="str">
            <v>AJ54</v>
          </cell>
          <cell r="BC36" t="str">
            <v>AJ55</v>
          </cell>
          <cell r="BD36" t="str">
            <v>AJ56</v>
          </cell>
          <cell r="BE36" t="str">
            <v>AJ57</v>
          </cell>
          <cell r="BF36" t="str">
            <v>AJ58</v>
          </cell>
          <cell r="BG36" t="str">
            <v>AJ59</v>
          </cell>
          <cell r="BH36" t="str">
            <v>AJ60</v>
          </cell>
          <cell r="BI36" t="str">
            <v>AJ61</v>
          </cell>
          <cell r="BJ36" t="str">
            <v>AJ62</v>
          </cell>
          <cell r="BK36" t="str">
            <v>AJ63</v>
          </cell>
          <cell r="BL36" t="str">
            <v>AJ64</v>
          </cell>
          <cell r="BM36" t="str">
            <v>AJ65</v>
          </cell>
          <cell r="BN36" t="str">
            <v>AJ66</v>
          </cell>
          <cell r="BO36" t="str">
            <v>AJ67</v>
          </cell>
          <cell r="BP36" t="str">
            <v>AJ68</v>
          </cell>
          <cell r="BQ36" t="str">
            <v>AJ69</v>
          </cell>
          <cell r="BR36" t="str">
            <v>AJ70</v>
          </cell>
          <cell r="BS36" t="str">
            <v>AJ71</v>
          </cell>
          <cell r="BT36" t="str">
            <v>AJ72</v>
          </cell>
          <cell r="BU36" t="str">
            <v>AJ73</v>
          </cell>
          <cell r="BV36" t="str">
            <v>AJ74</v>
          </cell>
          <cell r="BW36" t="str">
            <v>AJ75</v>
          </cell>
          <cell r="BX36" t="str">
            <v>AJ76</v>
          </cell>
          <cell r="BY36" t="str">
            <v>AJ77</v>
          </cell>
          <cell r="BZ36" t="str">
            <v>AJ78</v>
          </cell>
          <cell r="CA36" t="str">
            <v>AJ79</v>
          </cell>
          <cell r="CB36" t="str">
            <v>AJ80</v>
          </cell>
          <cell r="CC36" t="str">
            <v>AJ81</v>
          </cell>
          <cell r="CD36" t="str">
            <v>AJ82</v>
          </cell>
          <cell r="CE36" t="str">
            <v>AJ83</v>
          </cell>
          <cell r="CF36" t="str">
            <v>AJ84</v>
          </cell>
          <cell r="CG36" t="str">
            <v>AJ85</v>
          </cell>
          <cell r="CH36" t="str">
            <v>AJ86</v>
          </cell>
          <cell r="CI36" t="str">
            <v>AJ87</v>
          </cell>
          <cell r="CJ36" t="str">
            <v>AJ88</v>
          </cell>
          <cell r="CK36" t="str">
            <v>AJ89</v>
          </cell>
          <cell r="CL36" t="str">
            <v>AJ90</v>
          </cell>
          <cell r="CM36" t="str">
            <v>AJ91</v>
          </cell>
          <cell r="CN36" t="str">
            <v>AJ92</v>
          </cell>
          <cell r="CO36" t="str">
            <v>AJ93</v>
          </cell>
          <cell r="CP36" t="str">
            <v>AJ94</v>
          </cell>
          <cell r="CQ36" t="str">
            <v>AJ95</v>
          </cell>
          <cell r="CR36" t="str">
            <v>AJ96</v>
          </cell>
          <cell r="CS36" t="str">
            <v>AJ97</v>
          </cell>
          <cell r="CT36" t="str">
            <v>AJ98</v>
          </cell>
          <cell r="CU36" t="str">
            <v>AJ99</v>
          </cell>
          <cell r="CV36" t="str">
            <v>AJ100</v>
          </cell>
        </row>
        <row r="37">
          <cell r="A37">
            <v>35</v>
          </cell>
          <cell r="B37">
            <v>0</v>
          </cell>
          <cell r="AL37" t="str">
            <v>AK38</v>
          </cell>
          <cell r="AM37" t="str">
            <v>AK39</v>
          </cell>
          <cell r="AN37" t="str">
            <v>AK40</v>
          </cell>
          <cell r="AO37" t="str">
            <v>AK41</v>
          </cell>
          <cell r="AP37" t="str">
            <v>AK42</v>
          </cell>
          <cell r="AQ37" t="str">
            <v>AK43</v>
          </cell>
          <cell r="AR37" t="str">
            <v>AK44</v>
          </cell>
          <cell r="AS37" t="str">
            <v>AK45</v>
          </cell>
          <cell r="AT37" t="str">
            <v>AK46</v>
          </cell>
          <cell r="AU37" t="str">
            <v>AK47</v>
          </cell>
          <cell r="AV37" t="str">
            <v>AK48</v>
          </cell>
          <cell r="AW37" t="str">
            <v>AK49</v>
          </cell>
          <cell r="AX37" t="str">
            <v>AK50</v>
          </cell>
          <cell r="AY37" t="str">
            <v>AK51</v>
          </cell>
          <cell r="AZ37" t="str">
            <v>AK52</v>
          </cell>
          <cell r="BA37" t="str">
            <v>AK53</v>
          </cell>
          <cell r="BB37" t="str">
            <v>AK54</v>
          </cell>
          <cell r="BC37" t="str">
            <v>AK55</v>
          </cell>
          <cell r="BD37" t="str">
            <v>AK56</v>
          </cell>
          <cell r="BE37" t="str">
            <v>AK57</v>
          </cell>
          <cell r="BF37" t="str">
            <v>AK58</v>
          </cell>
          <cell r="BG37" t="str">
            <v>AK59</v>
          </cell>
          <cell r="BH37" t="str">
            <v>AK60</v>
          </cell>
          <cell r="BI37" t="str">
            <v>AK61</v>
          </cell>
          <cell r="BJ37" t="str">
            <v>AK62</v>
          </cell>
          <cell r="BK37" t="str">
            <v>AK63</v>
          </cell>
          <cell r="BL37" t="str">
            <v>AK64</v>
          </cell>
          <cell r="BM37" t="str">
            <v>AK65</v>
          </cell>
          <cell r="BN37" t="str">
            <v>AK66</v>
          </cell>
          <cell r="BO37" t="str">
            <v>AK67</v>
          </cell>
          <cell r="BP37" t="str">
            <v>AK68</v>
          </cell>
          <cell r="BQ37" t="str">
            <v>AK69</v>
          </cell>
          <cell r="BR37" t="str">
            <v>AK70</v>
          </cell>
          <cell r="BS37" t="str">
            <v>AK71</v>
          </cell>
          <cell r="BT37" t="str">
            <v>AK72</v>
          </cell>
          <cell r="BU37" t="str">
            <v>AK73</v>
          </cell>
          <cell r="BV37" t="str">
            <v>AK74</v>
          </cell>
          <cell r="BW37" t="str">
            <v>AK75</v>
          </cell>
          <cell r="BX37" t="str">
            <v>AK76</v>
          </cell>
          <cell r="BY37" t="str">
            <v>AK77</v>
          </cell>
          <cell r="BZ37" t="str">
            <v>AK78</v>
          </cell>
          <cell r="CA37" t="str">
            <v>AK79</v>
          </cell>
          <cell r="CB37" t="str">
            <v>AK80</v>
          </cell>
          <cell r="CC37" t="str">
            <v>AK81</v>
          </cell>
          <cell r="CD37" t="str">
            <v>AK82</v>
          </cell>
          <cell r="CE37" t="str">
            <v>AK83</v>
          </cell>
          <cell r="CF37" t="str">
            <v>AK84</v>
          </cell>
          <cell r="CG37" t="str">
            <v>AK85</v>
          </cell>
          <cell r="CH37" t="str">
            <v>AK86</v>
          </cell>
          <cell r="CI37" t="str">
            <v>AK87</v>
          </cell>
          <cell r="CJ37" t="str">
            <v>AK88</v>
          </cell>
          <cell r="CK37" t="str">
            <v>AK89</v>
          </cell>
          <cell r="CL37" t="str">
            <v>AK90</v>
          </cell>
          <cell r="CM37" t="str">
            <v>AK91</v>
          </cell>
          <cell r="CN37" t="str">
            <v>AK92</v>
          </cell>
          <cell r="CO37" t="str">
            <v>AK93</v>
          </cell>
          <cell r="CP37" t="str">
            <v>AK94</v>
          </cell>
          <cell r="CQ37" t="str">
            <v>AK95</v>
          </cell>
          <cell r="CR37" t="str">
            <v>AK96</v>
          </cell>
          <cell r="CS37" t="str">
            <v>AK97</v>
          </cell>
          <cell r="CT37" t="str">
            <v>AK98</v>
          </cell>
          <cell r="CU37" t="str">
            <v>AK99</v>
          </cell>
          <cell r="CV37" t="str">
            <v>AK100</v>
          </cell>
        </row>
        <row r="38">
          <cell r="A38">
            <v>36</v>
          </cell>
          <cell r="B38">
            <v>0</v>
          </cell>
          <cell r="AL38" t="str">
            <v>AL38</v>
          </cell>
          <cell r="AM38" t="str">
            <v>AL39</v>
          </cell>
          <cell r="AN38" t="str">
            <v>AL40</v>
          </cell>
          <cell r="AO38" t="str">
            <v>AL41</v>
          </cell>
          <cell r="AP38" t="str">
            <v>AL42</v>
          </cell>
          <cell r="AQ38" t="str">
            <v>AL43</v>
          </cell>
          <cell r="AR38" t="str">
            <v>AL44</v>
          </cell>
          <cell r="AS38" t="str">
            <v>AL45</v>
          </cell>
          <cell r="AT38" t="str">
            <v>AL46</v>
          </cell>
          <cell r="AU38" t="str">
            <v>AL47</v>
          </cell>
          <cell r="AV38" t="str">
            <v>AL48</v>
          </cell>
          <cell r="AW38" t="str">
            <v>AL49</v>
          </cell>
          <cell r="AX38" t="str">
            <v>AL50</v>
          </cell>
          <cell r="AY38" t="str">
            <v>AL51</v>
          </cell>
          <cell r="AZ38" t="str">
            <v>AL52</v>
          </cell>
          <cell r="BA38" t="str">
            <v>AL53</v>
          </cell>
          <cell r="BB38" t="str">
            <v>AL54</v>
          </cell>
          <cell r="BC38" t="str">
            <v>AL55</v>
          </cell>
          <cell r="BD38" t="str">
            <v>AL56</v>
          </cell>
          <cell r="BE38" t="str">
            <v>AL57</v>
          </cell>
          <cell r="BF38" t="str">
            <v>AL58</v>
          </cell>
          <cell r="BG38" t="str">
            <v>AL59</v>
          </cell>
          <cell r="BH38" t="str">
            <v>AL60</v>
          </cell>
          <cell r="BI38" t="str">
            <v>AL61</v>
          </cell>
          <cell r="BJ38" t="str">
            <v>AL62</v>
          </cell>
          <cell r="BK38" t="str">
            <v>AL63</v>
          </cell>
          <cell r="BL38" t="str">
            <v>AL64</v>
          </cell>
          <cell r="BM38" t="str">
            <v>AL65</v>
          </cell>
          <cell r="BN38" t="str">
            <v>AL66</v>
          </cell>
          <cell r="BO38" t="str">
            <v>AL67</v>
          </cell>
          <cell r="BP38" t="str">
            <v>AL68</v>
          </cell>
          <cell r="BQ38" t="str">
            <v>AL69</v>
          </cell>
          <cell r="BR38" t="str">
            <v>AL70</v>
          </cell>
          <cell r="BS38" t="str">
            <v>AL71</v>
          </cell>
          <cell r="BT38" t="str">
            <v>AL72</v>
          </cell>
          <cell r="BU38" t="str">
            <v>AL73</v>
          </cell>
          <cell r="BV38" t="str">
            <v>AL74</v>
          </cell>
          <cell r="BW38" t="str">
            <v>AL75</v>
          </cell>
          <cell r="BX38" t="str">
            <v>AL76</v>
          </cell>
          <cell r="BY38" t="str">
            <v>AL77</v>
          </cell>
          <cell r="BZ38" t="str">
            <v>AL78</v>
          </cell>
          <cell r="CA38" t="str">
            <v>AL79</v>
          </cell>
          <cell r="CB38" t="str">
            <v>AL80</v>
          </cell>
          <cell r="CC38" t="str">
            <v>AL81</v>
          </cell>
          <cell r="CD38" t="str">
            <v>AL82</v>
          </cell>
          <cell r="CE38" t="str">
            <v>AL83</v>
          </cell>
          <cell r="CF38" t="str">
            <v>AL84</v>
          </cell>
          <cell r="CG38" t="str">
            <v>AL85</v>
          </cell>
          <cell r="CH38" t="str">
            <v>AL86</v>
          </cell>
          <cell r="CI38" t="str">
            <v>AL87</v>
          </cell>
          <cell r="CJ38" t="str">
            <v>AL88</v>
          </cell>
          <cell r="CK38" t="str">
            <v>AL89</v>
          </cell>
          <cell r="CL38" t="str">
            <v>AL90</v>
          </cell>
          <cell r="CM38" t="str">
            <v>AL91</v>
          </cell>
          <cell r="CN38" t="str">
            <v>AL92</v>
          </cell>
          <cell r="CO38" t="str">
            <v>AL93</v>
          </cell>
          <cell r="CP38" t="str">
            <v>AL94</v>
          </cell>
          <cell r="CQ38" t="str">
            <v>AL95</v>
          </cell>
          <cell r="CR38" t="str">
            <v>AL96</v>
          </cell>
          <cell r="CS38" t="str">
            <v>AL97</v>
          </cell>
          <cell r="CT38" t="str">
            <v>AL98</v>
          </cell>
          <cell r="CU38" t="str">
            <v>AL99</v>
          </cell>
          <cell r="CV38" t="str">
            <v>AL100</v>
          </cell>
        </row>
        <row r="39">
          <cell r="A39">
            <v>37</v>
          </cell>
          <cell r="B39">
            <v>0</v>
          </cell>
          <cell r="AL39" t="str">
            <v>AM38</v>
          </cell>
          <cell r="AM39" t="str">
            <v>AM39</v>
          </cell>
          <cell r="AN39" t="str">
            <v>AM40</v>
          </cell>
          <cell r="AO39" t="str">
            <v>AM41</v>
          </cell>
          <cell r="AP39" t="str">
            <v>AM42</v>
          </cell>
          <cell r="AQ39" t="str">
            <v>AM43</v>
          </cell>
          <cell r="AR39" t="str">
            <v>AM44</v>
          </cell>
          <cell r="AS39" t="str">
            <v>AM45</v>
          </cell>
          <cell r="AT39" t="str">
            <v>AM46</v>
          </cell>
          <cell r="AU39" t="str">
            <v>AM47</v>
          </cell>
          <cell r="AV39" t="str">
            <v>AM48</v>
          </cell>
          <cell r="AW39" t="str">
            <v>AM49</v>
          </cell>
          <cell r="AX39" t="str">
            <v>AM50</v>
          </cell>
          <cell r="AY39" t="str">
            <v>AM51</v>
          </cell>
          <cell r="AZ39" t="str">
            <v>AM52</v>
          </cell>
          <cell r="BA39" t="str">
            <v>AM53</v>
          </cell>
          <cell r="BB39" t="str">
            <v>AM54</v>
          </cell>
          <cell r="BC39" t="str">
            <v>AM55</v>
          </cell>
          <cell r="BD39" t="str">
            <v>AM56</v>
          </cell>
          <cell r="BE39" t="str">
            <v>AM57</v>
          </cell>
          <cell r="BF39" t="str">
            <v>AM58</v>
          </cell>
          <cell r="BG39" t="str">
            <v>AM59</v>
          </cell>
          <cell r="BH39" t="str">
            <v>AM60</v>
          </cell>
          <cell r="BI39" t="str">
            <v>AM61</v>
          </cell>
          <cell r="BJ39" t="str">
            <v>AM62</v>
          </cell>
          <cell r="BK39" t="str">
            <v>AM63</v>
          </cell>
          <cell r="BL39" t="str">
            <v>AM64</v>
          </cell>
          <cell r="BM39" t="str">
            <v>AM65</v>
          </cell>
          <cell r="BN39" t="str">
            <v>AM66</v>
          </cell>
          <cell r="BO39" t="str">
            <v>AM67</v>
          </cell>
          <cell r="BP39" t="str">
            <v>AM68</v>
          </cell>
          <cell r="BQ39" t="str">
            <v>AM69</v>
          </cell>
          <cell r="BR39" t="str">
            <v>AM70</v>
          </cell>
          <cell r="BS39" t="str">
            <v>AM71</v>
          </cell>
          <cell r="BT39" t="str">
            <v>AM72</v>
          </cell>
          <cell r="BU39" t="str">
            <v>AM73</v>
          </cell>
          <cell r="BV39" t="str">
            <v>AM74</v>
          </cell>
          <cell r="BW39" t="str">
            <v>AM75</v>
          </cell>
          <cell r="BX39" t="str">
            <v>AM76</v>
          </cell>
          <cell r="BY39" t="str">
            <v>AM77</v>
          </cell>
          <cell r="BZ39" t="str">
            <v>AM78</v>
          </cell>
          <cell r="CA39" t="str">
            <v>AM79</v>
          </cell>
          <cell r="CB39" t="str">
            <v>AM80</v>
          </cell>
          <cell r="CC39" t="str">
            <v>AM81</v>
          </cell>
          <cell r="CD39" t="str">
            <v>AM82</v>
          </cell>
          <cell r="CE39" t="str">
            <v>AM83</v>
          </cell>
          <cell r="CF39" t="str">
            <v>AM84</v>
          </cell>
          <cell r="CG39" t="str">
            <v>AM85</v>
          </cell>
          <cell r="CH39" t="str">
            <v>AM86</v>
          </cell>
          <cell r="CI39" t="str">
            <v>AM87</v>
          </cell>
          <cell r="CJ39" t="str">
            <v>AM88</v>
          </cell>
          <cell r="CK39" t="str">
            <v>AM89</v>
          </cell>
          <cell r="CL39" t="str">
            <v>AM90</v>
          </cell>
          <cell r="CM39" t="str">
            <v>AM91</v>
          </cell>
          <cell r="CN39" t="str">
            <v>AM92</v>
          </cell>
          <cell r="CO39" t="str">
            <v>AM93</v>
          </cell>
          <cell r="CP39" t="str">
            <v>AM94</v>
          </cell>
          <cell r="CQ39" t="str">
            <v>AM95</v>
          </cell>
          <cell r="CR39" t="str">
            <v>AM96</v>
          </cell>
          <cell r="CS39" t="str">
            <v>AM97</v>
          </cell>
          <cell r="CT39" t="str">
            <v>AM98</v>
          </cell>
          <cell r="CU39" t="str">
            <v>AM99</v>
          </cell>
          <cell r="CV39" t="str">
            <v>AM100</v>
          </cell>
        </row>
        <row r="40">
          <cell r="A40">
            <v>38</v>
          </cell>
          <cell r="B40">
            <v>0</v>
          </cell>
          <cell r="AL40" t="str">
            <v>AN38</v>
          </cell>
          <cell r="AM40" t="str">
            <v>AN39</v>
          </cell>
          <cell r="AN40" t="str">
            <v>AN40</v>
          </cell>
          <cell r="AO40" t="str">
            <v>AN41</v>
          </cell>
          <cell r="AP40" t="str">
            <v>AN42</v>
          </cell>
          <cell r="AQ40" t="str">
            <v>AN43</v>
          </cell>
          <cell r="AR40" t="str">
            <v>AN44</v>
          </cell>
          <cell r="AS40" t="str">
            <v>AN45</v>
          </cell>
          <cell r="AT40" t="str">
            <v>AN46</v>
          </cell>
          <cell r="AU40" t="str">
            <v>AN47</v>
          </cell>
          <cell r="AV40" t="str">
            <v>AN48</v>
          </cell>
          <cell r="AW40" t="str">
            <v>AN49</v>
          </cell>
          <cell r="AX40" t="str">
            <v>AN50</v>
          </cell>
          <cell r="AY40" t="str">
            <v>AN51</v>
          </cell>
          <cell r="AZ40" t="str">
            <v>AN52</v>
          </cell>
          <cell r="BA40" t="str">
            <v>AN53</v>
          </cell>
          <cell r="BB40" t="str">
            <v>AN54</v>
          </cell>
          <cell r="BC40" t="str">
            <v>AN55</v>
          </cell>
          <cell r="BD40" t="str">
            <v>AN56</v>
          </cell>
          <cell r="BE40" t="str">
            <v>AN57</v>
          </cell>
          <cell r="BF40" t="str">
            <v>AN58</v>
          </cell>
          <cell r="BG40" t="str">
            <v>AN59</v>
          </cell>
          <cell r="BH40" t="str">
            <v>AN60</v>
          </cell>
          <cell r="BI40" t="str">
            <v>AN61</v>
          </cell>
          <cell r="BJ40" t="str">
            <v>AN62</v>
          </cell>
          <cell r="BK40" t="str">
            <v>AN63</v>
          </cell>
          <cell r="BL40" t="str">
            <v>AN64</v>
          </cell>
          <cell r="BM40" t="str">
            <v>AN65</v>
          </cell>
          <cell r="BN40" t="str">
            <v>AN66</v>
          </cell>
          <cell r="BO40" t="str">
            <v>AN67</v>
          </cell>
          <cell r="BP40" t="str">
            <v>AN68</v>
          </cell>
          <cell r="BQ40" t="str">
            <v>AN69</v>
          </cell>
          <cell r="BR40" t="str">
            <v>AN70</v>
          </cell>
          <cell r="BS40" t="str">
            <v>AN71</v>
          </cell>
          <cell r="BT40" t="str">
            <v>AN72</v>
          </cell>
          <cell r="BU40" t="str">
            <v>AN73</v>
          </cell>
          <cell r="BV40" t="str">
            <v>AN74</v>
          </cell>
          <cell r="BW40" t="str">
            <v>AN75</v>
          </cell>
          <cell r="BX40" t="str">
            <v>AN76</v>
          </cell>
          <cell r="BY40" t="str">
            <v>AN77</v>
          </cell>
          <cell r="BZ40" t="str">
            <v>AN78</v>
          </cell>
          <cell r="CA40" t="str">
            <v>AN79</v>
          </cell>
          <cell r="CB40" t="str">
            <v>AN80</v>
          </cell>
          <cell r="CC40" t="str">
            <v>AN81</v>
          </cell>
          <cell r="CD40" t="str">
            <v>AN82</v>
          </cell>
          <cell r="CE40" t="str">
            <v>AN83</v>
          </cell>
          <cell r="CF40" t="str">
            <v>AN84</v>
          </cell>
          <cell r="CG40" t="str">
            <v>AN85</v>
          </cell>
          <cell r="CH40" t="str">
            <v>AN86</v>
          </cell>
          <cell r="CI40" t="str">
            <v>AN87</v>
          </cell>
          <cell r="CJ40" t="str">
            <v>AN88</v>
          </cell>
          <cell r="CK40" t="str">
            <v>AN89</v>
          </cell>
          <cell r="CL40" t="str">
            <v>AN90</v>
          </cell>
          <cell r="CM40" t="str">
            <v>AN91</v>
          </cell>
          <cell r="CN40" t="str">
            <v>AN92</v>
          </cell>
          <cell r="CO40" t="str">
            <v>AN93</v>
          </cell>
          <cell r="CP40" t="str">
            <v>AN94</v>
          </cell>
          <cell r="CQ40" t="str">
            <v>AN95</v>
          </cell>
          <cell r="CR40" t="str">
            <v>AN96</v>
          </cell>
          <cell r="CS40" t="str">
            <v>AN97</v>
          </cell>
          <cell r="CT40" t="str">
            <v>AN98</v>
          </cell>
          <cell r="CU40" t="str">
            <v>AN99</v>
          </cell>
          <cell r="CV40" t="str">
            <v>AN100</v>
          </cell>
        </row>
        <row r="41">
          <cell r="A41">
            <v>39</v>
          </cell>
          <cell r="B41">
            <v>0</v>
          </cell>
          <cell r="AL41" t="str">
            <v>AO38</v>
          </cell>
          <cell r="AM41" t="str">
            <v>AO39</v>
          </cell>
          <cell r="AN41" t="str">
            <v>AO40</v>
          </cell>
          <cell r="AO41" t="str">
            <v>AO41</v>
          </cell>
          <cell r="AP41" t="str">
            <v>AO42</v>
          </cell>
          <cell r="AQ41" t="str">
            <v>AO43</v>
          </cell>
          <cell r="AR41" t="str">
            <v>AO44</v>
          </cell>
          <cell r="AS41" t="str">
            <v>AO45</v>
          </cell>
          <cell r="AT41" t="str">
            <v>AO46</v>
          </cell>
          <cell r="AU41" t="str">
            <v>AO47</v>
          </cell>
          <cell r="AV41" t="str">
            <v>AO48</v>
          </cell>
          <cell r="AW41" t="str">
            <v>AO49</v>
          </cell>
          <cell r="AX41" t="str">
            <v>AO50</v>
          </cell>
          <cell r="AY41" t="str">
            <v>AO51</v>
          </cell>
          <cell r="AZ41" t="str">
            <v>AO52</v>
          </cell>
          <cell r="BA41" t="str">
            <v>AO53</v>
          </cell>
          <cell r="BB41" t="str">
            <v>AO54</v>
          </cell>
          <cell r="BC41" t="str">
            <v>AO55</v>
          </cell>
          <cell r="BD41" t="str">
            <v>AO56</v>
          </cell>
          <cell r="BE41" t="str">
            <v>AO57</v>
          </cell>
          <cell r="BF41" t="str">
            <v>AO58</v>
          </cell>
          <cell r="BG41" t="str">
            <v>AO59</v>
          </cell>
          <cell r="BH41" t="str">
            <v>AO60</v>
          </cell>
          <cell r="BI41" t="str">
            <v>AO61</v>
          </cell>
          <cell r="BJ41" t="str">
            <v>AO62</v>
          </cell>
          <cell r="BK41" t="str">
            <v>AO63</v>
          </cell>
          <cell r="BL41" t="str">
            <v>AO64</v>
          </cell>
          <cell r="BM41" t="str">
            <v>AO65</v>
          </cell>
          <cell r="BN41" t="str">
            <v>AO66</v>
          </cell>
          <cell r="BO41" t="str">
            <v>AO67</v>
          </cell>
          <cell r="BP41" t="str">
            <v>AO68</v>
          </cell>
          <cell r="BQ41" t="str">
            <v>AO69</v>
          </cell>
          <cell r="BR41" t="str">
            <v>AO70</v>
          </cell>
          <cell r="BS41" t="str">
            <v>AO71</v>
          </cell>
          <cell r="BT41" t="str">
            <v>AO72</v>
          </cell>
          <cell r="BU41" t="str">
            <v>AO73</v>
          </cell>
          <cell r="BV41" t="str">
            <v>AO74</v>
          </cell>
          <cell r="BW41" t="str">
            <v>AO75</v>
          </cell>
          <cell r="BX41" t="str">
            <v>AO76</v>
          </cell>
          <cell r="BY41" t="str">
            <v>AO77</v>
          </cell>
          <cell r="BZ41" t="str">
            <v>AO78</v>
          </cell>
          <cell r="CA41" t="str">
            <v>AO79</v>
          </cell>
          <cell r="CB41" t="str">
            <v>AO80</v>
          </cell>
          <cell r="CC41" t="str">
            <v>AO81</v>
          </cell>
          <cell r="CD41" t="str">
            <v>AO82</v>
          </cell>
          <cell r="CE41" t="str">
            <v>AO83</v>
          </cell>
          <cell r="CF41" t="str">
            <v>AO84</v>
          </cell>
          <cell r="CG41" t="str">
            <v>AO85</v>
          </cell>
          <cell r="CH41" t="str">
            <v>AO86</v>
          </cell>
          <cell r="CI41" t="str">
            <v>AO87</v>
          </cell>
          <cell r="CJ41" t="str">
            <v>AO88</v>
          </cell>
          <cell r="CK41" t="str">
            <v>AO89</v>
          </cell>
          <cell r="CL41" t="str">
            <v>AO90</v>
          </cell>
          <cell r="CM41" t="str">
            <v>AO91</v>
          </cell>
          <cell r="CN41" t="str">
            <v>AO92</v>
          </cell>
          <cell r="CO41" t="str">
            <v>AO93</v>
          </cell>
          <cell r="CP41" t="str">
            <v>AO94</v>
          </cell>
          <cell r="CQ41" t="str">
            <v>AO95</v>
          </cell>
          <cell r="CR41" t="str">
            <v>AO96</v>
          </cell>
          <cell r="CS41" t="str">
            <v>AO97</v>
          </cell>
          <cell r="CT41" t="str">
            <v>AO98</v>
          </cell>
          <cell r="CU41" t="str">
            <v>AO99</v>
          </cell>
          <cell r="CV41" t="str">
            <v>AO100</v>
          </cell>
        </row>
        <row r="42">
          <cell r="A42">
            <v>40</v>
          </cell>
          <cell r="B42">
            <v>0</v>
          </cell>
          <cell r="AL42" t="str">
            <v>AP38</v>
          </cell>
          <cell r="AM42" t="str">
            <v>AP39</v>
          </cell>
          <cell r="AN42" t="str">
            <v>AP40</v>
          </cell>
          <cell r="AO42" t="str">
            <v>AP41</v>
          </cell>
          <cell r="AP42" t="str">
            <v>AP42</v>
          </cell>
          <cell r="AQ42" t="str">
            <v>AP43</v>
          </cell>
          <cell r="AR42" t="str">
            <v>AP44</v>
          </cell>
          <cell r="AS42" t="str">
            <v>AP45</v>
          </cell>
          <cell r="AT42" t="str">
            <v>AP46</v>
          </cell>
          <cell r="AU42" t="str">
            <v>AP47</v>
          </cell>
          <cell r="AV42" t="str">
            <v>AP48</v>
          </cell>
          <cell r="AW42" t="str">
            <v>AP49</v>
          </cell>
          <cell r="AX42" t="str">
            <v>AP50</v>
          </cell>
          <cell r="AY42" t="str">
            <v>AP51</v>
          </cell>
          <cell r="AZ42" t="str">
            <v>AP52</v>
          </cell>
          <cell r="BA42" t="str">
            <v>AP53</v>
          </cell>
          <cell r="BB42" t="str">
            <v>AP54</v>
          </cell>
          <cell r="BC42" t="str">
            <v>AP55</v>
          </cell>
          <cell r="BD42" t="str">
            <v>AP56</v>
          </cell>
          <cell r="BE42" t="str">
            <v>AP57</v>
          </cell>
          <cell r="BF42" t="str">
            <v>AP58</v>
          </cell>
          <cell r="BG42" t="str">
            <v>AP59</v>
          </cell>
          <cell r="BH42" t="str">
            <v>AP60</v>
          </cell>
          <cell r="BI42" t="str">
            <v>AP61</v>
          </cell>
          <cell r="BJ42" t="str">
            <v>AP62</v>
          </cell>
          <cell r="BK42" t="str">
            <v>AP63</v>
          </cell>
          <cell r="BL42" t="str">
            <v>AP64</v>
          </cell>
          <cell r="BM42" t="str">
            <v>AP65</v>
          </cell>
          <cell r="BN42" t="str">
            <v>AP66</v>
          </cell>
          <cell r="BO42" t="str">
            <v>AP67</v>
          </cell>
          <cell r="BP42" t="str">
            <v>AP68</v>
          </cell>
          <cell r="BQ42" t="str">
            <v>AP69</v>
          </cell>
          <cell r="BR42" t="str">
            <v>AP70</v>
          </cell>
          <cell r="BS42" t="str">
            <v>AP71</v>
          </cell>
          <cell r="BT42" t="str">
            <v>AP72</v>
          </cell>
          <cell r="BU42" t="str">
            <v>AP73</v>
          </cell>
          <cell r="BV42" t="str">
            <v>AP74</v>
          </cell>
          <cell r="BW42" t="str">
            <v>AP75</v>
          </cell>
          <cell r="BX42" t="str">
            <v>AP76</v>
          </cell>
          <cell r="BY42" t="str">
            <v>AP77</v>
          </cell>
          <cell r="BZ42" t="str">
            <v>AP78</v>
          </cell>
          <cell r="CA42" t="str">
            <v>AP79</v>
          </cell>
          <cell r="CB42" t="str">
            <v>AP80</v>
          </cell>
          <cell r="CC42" t="str">
            <v>AP81</v>
          </cell>
          <cell r="CD42" t="str">
            <v>AP82</v>
          </cell>
          <cell r="CE42" t="str">
            <v>AP83</v>
          </cell>
          <cell r="CF42" t="str">
            <v>AP84</v>
          </cell>
          <cell r="CG42" t="str">
            <v>AP85</v>
          </cell>
          <cell r="CH42" t="str">
            <v>AP86</v>
          </cell>
          <cell r="CI42" t="str">
            <v>AP87</v>
          </cell>
          <cell r="CJ42" t="str">
            <v>AP88</v>
          </cell>
          <cell r="CK42" t="str">
            <v>AP89</v>
          </cell>
          <cell r="CL42" t="str">
            <v>AP90</v>
          </cell>
          <cell r="CM42" t="str">
            <v>AP91</v>
          </cell>
          <cell r="CN42" t="str">
            <v>AP92</v>
          </cell>
          <cell r="CO42" t="str">
            <v>AP93</v>
          </cell>
          <cell r="CP42" t="str">
            <v>AP94</v>
          </cell>
          <cell r="CQ42" t="str">
            <v>AP95</v>
          </cell>
          <cell r="CR42" t="str">
            <v>AP96</v>
          </cell>
          <cell r="CS42" t="str">
            <v>AP97</v>
          </cell>
          <cell r="CT42" t="str">
            <v>AP98</v>
          </cell>
          <cell r="CU42" t="str">
            <v>AP99</v>
          </cell>
          <cell r="CV42" t="str">
            <v>AP100</v>
          </cell>
        </row>
        <row r="43">
          <cell r="A43">
            <v>41</v>
          </cell>
          <cell r="B43">
            <v>0</v>
          </cell>
          <cell r="AL43" t="str">
            <v>AQ38</v>
          </cell>
          <cell r="AM43" t="str">
            <v>AQ39</v>
          </cell>
          <cell r="AN43" t="str">
            <v>AQ40</v>
          </cell>
          <cell r="AO43" t="str">
            <v>AQ41</v>
          </cell>
          <cell r="AP43" t="str">
            <v>AQ42</v>
          </cell>
          <cell r="AQ43" t="str">
            <v>AQ43</v>
          </cell>
          <cell r="AR43" t="str">
            <v>AQ44</v>
          </cell>
          <cell r="AS43" t="str">
            <v>AQ45</v>
          </cell>
          <cell r="AT43" t="str">
            <v>AQ46</v>
          </cell>
          <cell r="AU43" t="str">
            <v>AQ47</v>
          </cell>
          <cell r="AV43" t="str">
            <v>AQ48</v>
          </cell>
          <cell r="AW43" t="str">
            <v>AQ49</v>
          </cell>
          <cell r="AX43" t="str">
            <v>AQ50</v>
          </cell>
          <cell r="AY43" t="str">
            <v>AQ51</v>
          </cell>
          <cell r="AZ43" t="str">
            <v>AQ52</v>
          </cell>
          <cell r="BA43" t="str">
            <v>AQ53</v>
          </cell>
          <cell r="BB43" t="str">
            <v>AQ54</v>
          </cell>
          <cell r="BC43" t="str">
            <v>AQ55</v>
          </cell>
          <cell r="BD43" t="str">
            <v>AQ56</v>
          </cell>
          <cell r="BE43" t="str">
            <v>AQ57</v>
          </cell>
          <cell r="BF43" t="str">
            <v>AQ58</v>
          </cell>
          <cell r="BG43" t="str">
            <v>AQ59</v>
          </cell>
          <cell r="BH43" t="str">
            <v>AQ60</v>
          </cell>
          <cell r="BI43" t="str">
            <v>AQ61</v>
          </cell>
          <cell r="BJ43" t="str">
            <v>AQ62</v>
          </cell>
          <cell r="BK43" t="str">
            <v>AQ63</v>
          </cell>
          <cell r="BL43" t="str">
            <v>AQ64</v>
          </cell>
          <cell r="BM43" t="str">
            <v>AQ65</v>
          </cell>
          <cell r="BN43" t="str">
            <v>AQ66</v>
          </cell>
          <cell r="BO43" t="str">
            <v>AQ67</v>
          </cell>
          <cell r="BP43" t="str">
            <v>AQ68</v>
          </cell>
          <cell r="BQ43" t="str">
            <v>AQ69</v>
          </cell>
          <cell r="BR43" t="str">
            <v>AQ70</v>
          </cell>
          <cell r="BS43" t="str">
            <v>AQ71</v>
          </cell>
          <cell r="BT43" t="str">
            <v>AQ72</v>
          </cell>
          <cell r="BU43" t="str">
            <v>AQ73</v>
          </cell>
          <cell r="BV43" t="str">
            <v>AQ74</v>
          </cell>
          <cell r="BW43" t="str">
            <v>AQ75</v>
          </cell>
          <cell r="BX43" t="str">
            <v>AQ76</v>
          </cell>
          <cell r="BY43" t="str">
            <v>AQ77</v>
          </cell>
          <cell r="BZ43" t="str">
            <v>AQ78</v>
          </cell>
          <cell r="CA43" t="str">
            <v>AQ79</v>
          </cell>
          <cell r="CB43" t="str">
            <v>AQ80</v>
          </cell>
          <cell r="CC43" t="str">
            <v>AQ81</v>
          </cell>
          <cell r="CD43" t="str">
            <v>AQ82</v>
          </cell>
          <cell r="CE43" t="str">
            <v>AQ83</v>
          </cell>
          <cell r="CF43" t="str">
            <v>AQ84</v>
          </cell>
          <cell r="CG43" t="str">
            <v>AQ85</v>
          </cell>
          <cell r="CH43" t="str">
            <v>AQ86</v>
          </cell>
          <cell r="CI43" t="str">
            <v>AQ87</v>
          </cell>
          <cell r="CJ43" t="str">
            <v>AQ88</v>
          </cell>
          <cell r="CK43" t="str">
            <v>AQ89</v>
          </cell>
          <cell r="CL43" t="str">
            <v>AQ90</v>
          </cell>
          <cell r="CM43" t="str">
            <v>AQ91</v>
          </cell>
          <cell r="CN43" t="str">
            <v>AQ92</v>
          </cell>
          <cell r="CO43" t="str">
            <v>AQ93</v>
          </cell>
          <cell r="CP43" t="str">
            <v>AQ94</v>
          </cell>
          <cell r="CQ43" t="str">
            <v>AQ95</v>
          </cell>
          <cell r="CR43" t="str">
            <v>AQ96</v>
          </cell>
          <cell r="CS43" t="str">
            <v>AQ97</v>
          </cell>
          <cell r="CT43" t="str">
            <v>AQ98</v>
          </cell>
          <cell r="CU43" t="str">
            <v>AQ99</v>
          </cell>
          <cell r="CV43" t="str">
            <v>AQ100</v>
          </cell>
        </row>
        <row r="44">
          <cell r="A44">
            <v>42</v>
          </cell>
          <cell r="B44">
            <v>0</v>
          </cell>
          <cell r="AL44" t="str">
            <v>AR38</v>
          </cell>
          <cell r="AM44" t="str">
            <v>AR39</v>
          </cell>
          <cell r="AN44" t="str">
            <v>AR40</v>
          </cell>
          <cell r="AO44" t="str">
            <v>AR41</v>
          </cell>
          <cell r="AP44" t="str">
            <v>AR42</v>
          </cell>
          <cell r="AQ44" t="str">
            <v>AR43</v>
          </cell>
          <cell r="AR44" t="str">
            <v>AR44</v>
          </cell>
          <cell r="AS44" t="str">
            <v>AR45</v>
          </cell>
          <cell r="AT44" t="str">
            <v>AR46</v>
          </cell>
          <cell r="AU44" t="str">
            <v>AR47</v>
          </cell>
          <cell r="AV44" t="str">
            <v>AR48</v>
          </cell>
          <cell r="AW44" t="str">
            <v>AR49</v>
          </cell>
          <cell r="AX44" t="str">
            <v>AR50</v>
          </cell>
          <cell r="AY44" t="str">
            <v>AR51</v>
          </cell>
          <cell r="AZ44" t="str">
            <v>AR52</v>
          </cell>
          <cell r="BA44" t="str">
            <v>AR53</v>
          </cell>
          <cell r="BB44" t="str">
            <v>AR54</v>
          </cell>
          <cell r="BC44" t="str">
            <v>AR55</v>
          </cell>
          <cell r="BD44" t="str">
            <v>AR56</v>
          </cell>
          <cell r="BE44" t="str">
            <v>AR57</v>
          </cell>
          <cell r="BF44" t="str">
            <v>AR58</v>
          </cell>
          <cell r="BG44" t="str">
            <v>AR59</v>
          </cell>
          <cell r="BH44" t="str">
            <v>AR60</v>
          </cell>
          <cell r="BI44" t="str">
            <v>AR61</v>
          </cell>
          <cell r="BJ44" t="str">
            <v>AR62</v>
          </cell>
          <cell r="BK44" t="str">
            <v>AR63</v>
          </cell>
          <cell r="BL44" t="str">
            <v>AR64</v>
          </cell>
          <cell r="BM44" t="str">
            <v>AR65</v>
          </cell>
          <cell r="BN44" t="str">
            <v>AR66</v>
          </cell>
          <cell r="BO44" t="str">
            <v>AR67</v>
          </cell>
          <cell r="BP44" t="str">
            <v>AR68</v>
          </cell>
          <cell r="BQ44" t="str">
            <v>AR69</v>
          </cell>
          <cell r="BR44" t="str">
            <v>AR70</v>
          </cell>
          <cell r="BS44" t="str">
            <v>AR71</v>
          </cell>
          <cell r="BT44" t="str">
            <v>AR72</v>
          </cell>
          <cell r="BU44" t="str">
            <v>AR73</v>
          </cell>
          <cell r="BV44" t="str">
            <v>AR74</v>
          </cell>
          <cell r="BW44" t="str">
            <v>AR75</v>
          </cell>
          <cell r="BX44" t="str">
            <v>AR76</v>
          </cell>
          <cell r="BY44" t="str">
            <v>AR77</v>
          </cell>
          <cell r="BZ44" t="str">
            <v>AR78</v>
          </cell>
          <cell r="CA44" t="str">
            <v>AR79</v>
          </cell>
          <cell r="CB44" t="str">
            <v>AR80</v>
          </cell>
          <cell r="CC44" t="str">
            <v>AR81</v>
          </cell>
          <cell r="CD44" t="str">
            <v>AR82</v>
          </cell>
          <cell r="CE44" t="str">
            <v>AR83</v>
          </cell>
          <cell r="CF44" t="str">
            <v>AR84</v>
          </cell>
          <cell r="CG44" t="str">
            <v>AR85</v>
          </cell>
          <cell r="CH44" t="str">
            <v>AR86</v>
          </cell>
          <cell r="CI44" t="str">
            <v>AR87</v>
          </cell>
          <cell r="CJ44" t="str">
            <v>AR88</v>
          </cell>
          <cell r="CK44" t="str">
            <v>AR89</v>
          </cell>
          <cell r="CL44" t="str">
            <v>AR90</v>
          </cell>
          <cell r="CM44" t="str">
            <v>AR91</v>
          </cell>
          <cell r="CN44" t="str">
            <v>AR92</v>
          </cell>
          <cell r="CO44" t="str">
            <v>AR93</v>
          </cell>
          <cell r="CP44" t="str">
            <v>AR94</v>
          </cell>
          <cell r="CQ44" t="str">
            <v>AR95</v>
          </cell>
          <cell r="CR44" t="str">
            <v>AR96</v>
          </cell>
          <cell r="CS44" t="str">
            <v>AR97</v>
          </cell>
          <cell r="CT44" t="str">
            <v>AR98</v>
          </cell>
          <cell r="CU44" t="str">
            <v>AR99</v>
          </cell>
          <cell r="CV44" t="str">
            <v>AR100</v>
          </cell>
        </row>
        <row r="45">
          <cell r="A45">
            <v>43</v>
          </cell>
          <cell r="B45">
            <v>0</v>
          </cell>
          <cell r="AL45" t="str">
            <v>AS38</v>
          </cell>
          <cell r="AM45" t="str">
            <v>AS39</v>
          </cell>
          <cell r="AN45" t="str">
            <v>AS40</v>
          </cell>
          <cell r="AO45" t="str">
            <v>AS41</v>
          </cell>
          <cell r="AP45" t="str">
            <v>AS42</v>
          </cell>
          <cell r="AQ45" t="str">
            <v>AS43</v>
          </cell>
          <cell r="AR45" t="str">
            <v>AS44</v>
          </cell>
          <cell r="AS45" t="str">
            <v>AS45</v>
          </cell>
          <cell r="AT45" t="str">
            <v>AS46</v>
          </cell>
          <cell r="AU45" t="str">
            <v>AS47</v>
          </cell>
          <cell r="AV45" t="str">
            <v>AS48</v>
          </cell>
          <cell r="AW45" t="str">
            <v>AS49</v>
          </cell>
          <cell r="AX45" t="str">
            <v>AS50</v>
          </cell>
          <cell r="AY45" t="str">
            <v>AS51</v>
          </cell>
          <cell r="AZ45" t="str">
            <v>AS52</v>
          </cell>
          <cell r="BA45" t="str">
            <v>AS53</v>
          </cell>
          <cell r="BB45" t="str">
            <v>AS54</v>
          </cell>
          <cell r="BC45" t="str">
            <v>AS55</v>
          </cell>
          <cell r="BD45" t="str">
            <v>AS56</v>
          </cell>
          <cell r="BE45" t="str">
            <v>AS57</v>
          </cell>
          <cell r="BF45" t="str">
            <v>AS58</v>
          </cell>
          <cell r="BG45" t="str">
            <v>AS59</v>
          </cell>
          <cell r="BH45" t="str">
            <v>AS60</v>
          </cell>
          <cell r="BI45" t="str">
            <v>AS61</v>
          </cell>
          <cell r="BJ45" t="str">
            <v>AS62</v>
          </cell>
          <cell r="BK45" t="str">
            <v>AS63</v>
          </cell>
          <cell r="BL45" t="str">
            <v>AS64</v>
          </cell>
          <cell r="BM45" t="str">
            <v>AS65</v>
          </cell>
          <cell r="BN45" t="str">
            <v>AS66</v>
          </cell>
          <cell r="BO45" t="str">
            <v>AS67</v>
          </cell>
          <cell r="BP45" t="str">
            <v>AS68</v>
          </cell>
          <cell r="BQ45" t="str">
            <v>AS69</v>
          </cell>
          <cell r="BR45" t="str">
            <v>AS70</v>
          </cell>
          <cell r="BS45" t="str">
            <v>AS71</v>
          </cell>
          <cell r="BT45" t="str">
            <v>AS72</v>
          </cell>
          <cell r="BU45" t="str">
            <v>AS73</v>
          </cell>
          <cell r="BV45" t="str">
            <v>AS74</v>
          </cell>
          <cell r="BW45" t="str">
            <v>AS75</v>
          </cell>
          <cell r="BX45" t="str">
            <v>AS76</v>
          </cell>
          <cell r="BY45" t="str">
            <v>AS77</v>
          </cell>
          <cell r="BZ45" t="str">
            <v>AS78</v>
          </cell>
          <cell r="CA45" t="str">
            <v>AS79</v>
          </cell>
          <cell r="CB45" t="str">
            <v>AS80</v>
          </cell>
          <cell r="CC45" t="str">
            <v>AS81</v>
          </cell>
          <cell r="CD45" t="str">
            <v>AS82</v>
          </cell>
          <cell r="CE45" t="str">
            <v>AS83</v>
          </cell>
          <cell r="CF45" t="str">
            <v>AS84</v>
          </cell>
          <cell r="CG45" t="str">
            <v>AS85</v>
          </cell>
          <cell r="CH45" t="str">
            <v>AS86</v>
          </cell>
          <cell r="CI45" t="str">
            <v>AS87</v>
          </cell>
          <cell r="CJ45" t="str">
            <v>AS88</v>
          </cell>
          <cell r="CK45" t="str">
            <v>AS89</v>
          </cell>
          <cell r="CL45" t="str">
            <v>AS90</v>
          </cell>
          <cell r="CM45" t="str">
            <v>AS91</v>
          </cell>
          <cell r="CN45" t="str">
            <v>AS92</v>
          </cell>
          <cell r="CO45" t="str">
            <v>AS93</v>
          </cell>
          <cell r="CP45" t="str">
            <v>AS94</v>
          </cell>
          <cell r="CQ45" t="str">
            <v>AS95</v>
          </cell>
          <cell r="CR45" t="str">
            <v>AS96</v>
          </cell>
          <cell r="CS45" t="str">
            <v>AS97</v>
          </cell>
          <cell r="CT45" t="str">
            <v>AS98</v>
          </cell>
          <cell r="CU45" t="str">
            <v>AS99</v>
          </cell>
          <cell r="CV45" t="str">
            <v>AS100</v>
          </cell>
        </row>
        <row r="46">
          <cell r="A46">
            <v>44</v>
          </cell>
          <cell r="B46">
            <v>0</v>
          </cell>
          <cell r="AL46" t="str">
            <v>AT38</v>
          </cell>
          <cell r="AM46" t="str">
            <v>AT39</v>
          </cell>
          <cell r="AN46" t="str">
            <v>AT40</v>
          </cell>
          <cell r="AO46" t="str">
            <v>AT41</v>
          </cell>
          <cell r="AP46" t="str">
            <v>AT42</v>
          </cell>
          <cell r="AQ46" t="str">
            <v>AT43</v>
          </cell>
          <cell r="AR46" t="str">
            <v>AT44</v>
          </cell>
          <cell r="AS46" t="str">
            <v>AT45</v>
          </cell>
          <cell r="AT46" t="str">
            <v>AT46</v>
          </cell>
          <cell r="AU46" t="str">
            <v>AT47</v>
          </cell>
          <cell r="AV46" t="str">
            <v>AT48</v>
          </cell>
          <cell r="AW46" t="str">
            <v>AT49</v>
          </cell>
          <cell r="AX46" t="str">
            <v>AT50</v>
          </cell>
          <cell r="AY46" t="str">
            <v>AT51</v>
          </cell>
          <cell r="AZ46" t="str">
            <v>AT52</v>
          </cell>
          <cell r="BA46" t="str">
            <v>AT53</v>
          </cell>
          <cell r="BB46" t="str">
            <v>AT54</v>
          </cell>
          <cell r="BC46" t="str">
            <v>AT55</v>
          </cell>
          <cell r="BD46" t="str">
            <v>AT56</v>
          </cell>
          <cell r="BE46" t="str">
            <v>AT57</v>
          </cell>
          <cell r="BF46" t="str">
            <v>AT58</v>
          </cell>
          <cell r="BG46" t="str">
            <v>AT59</v>
          </cell>
          <cell r="BH46" t="str">
            <v>AT60</v>
          </cell>
          <cell r="BI46" t="str">
            <v>AT61</v>
          </cell>
          <cell r="BJ46" t="str">
            <v>AT62</v>
          </cell>
          <cell r="BK46" t="str">
            <v>AT63</v>
          </cell>
          <cell r="BL46" t="str">
            <v>AT64</v>
          </cell>
          <cell r="BM46" t="str">
            <v>AT65</v>
          </cell>
          <cell r="BN46" t="str">
            <v>AT66</v>
          </cell>
          <cell r="BO46" t="str">
            <v>AT67</v>
          </cell>
          <cell r="BP46" t="str">
            <v>AT68</v>
          </cell>
          <cell r="BQ46" t="str">
            <v>AT69</v>
          </cell>
          <cell r="BR46" t="str">
            <v>AT70</v>
          </cell>
          <cell r="BS46" t="str">
            <v>AT71</v>
          </cell>
          <cell r="BT46" t="str">
            <v>AT72</v>
          </cell>
          <cell r="BU46" t="str">
            <v>AT73</v>
          </cell>
          <cell r="BV46" t="str">
            <v>AT74</v>
          </cell>
          <cell r="BW46" t="str">
            <v>AT75</v>
          </cell>
          <cell r="BX46" t="str">
            <v>AT76</v>
          </cell>
          <cell r="BY46" t="str">
            <v>AT77</v>
          </cell>
          <cell r="BZ46" t="str">
            <v>AT78</v>
          </cell>
          <cell r="CA46" t="str">
            <v>AT79</v>
          </cell>
          <cell r="CB46" t="str">
            <v>AT80</v>
          </cell>
          <cell r="CC46" t="str">
            <v>AT81</v>
          </cell>
          <cell r="CD46" t="str">
            <v>AT82</v>
          </cell>
          <cell r="CE46" t="str">
            <v>AT83</v>
          </cell>
          <cell r="CF46" t="str">
            <v>AT84</v>
          </cell>
          <cell r="CG46" t="str">
            <v>AT85</v>
          </cell>
          <cell r="CH46" t="str">
            <v>AT86</v>
          </cell>
          <cell r="CI46" t="str">
            <v>AT87</v>
          </cell>
          <cell r="CJ46" t="str">
            <v>AT88</v>
          </cell>
          <cell r="CK46" t="str">
            <v>AT89</v>
          </cell>
          <cell r="CL46" t="str">
            <v>AT90</v>
          </cell>
          <cell r="CM46" t="str">
            <v>AT91</v>
          </cell>
          <cell r="CN46" t="str">
            <v>AT92</v>
          </cell>
          <cell r="CO46" t="str">
            <v>AT93</v>
          </cell>
          <cell r="CP46" t="str">
            <v>AT94</v>
          </cell>
          <cell r="CQ46" t="str">
            <v>AT95</v>
          </cell>
          <cell r="CR46" t="str">
            <v>AT96</v>
          </cell>
          <cell r="CS46" t="str">
            <v>AT97</v>
          </cell>
          <cell r="CT46" t="str">
            <v>AT98</v>
          </cell>
          <cell r="CU46" t="str">
            <v>AT99</v>
          </cell>
          <cell r="CV46" t="str">
            <v>AT100</v>
          </cell>
        </row>
        <row r="47">
          <cell r="A47">
            <v>45</v>
          </cell>
          <cell r="B47">
            <v>0</v>
          </cell>
          <cell r="AL47" t="str">
            <v>AU38</v>
          </cell>
          <cell r="AM47" t="str">
            <v>AU39</v>
          </cell>
          <cell r="AN47" t="str">
            <v>AU40</v>
          </cell>
          <cell r="AO47" t="str">
            <v>AU41</v>
          </cell>
          <cell r="AP47" t="str">
            <v>AU42</v>
          </cell>
          <cell r="AQ47" t="str">
            <v>AU43</v>
          </cell>
          <cell r="AR47" t="str">
            <v>AU44</v>
          </cell>
          <cell r="AS47" t="str">
            <v>AU45</v>
          </cell>
          <cell r="AT47" t="str">
            <v>AU46</v>
          </cell>
          <cell r="AU47" t="str">
            <v>AU47</v>
          </cell>
          <cell r="AV47" t="str">
            <v>AU48</v>
          </cell>
          <cell r="AW47" t="str">
            <v>AU49</v>
          </cell>
          <cell r="AX47" t="str">
            <v>AU50</v>
          </cell>
          <cell r="AY47" t="str">
            <v>AU51</v>
          </cell>
          <cell r="AZ47" t="str">
            <v>AU52</v>
          </cell>
          <cell r="BA47" t="str">
            <v>AU53</v>
          </cell>
          <cell r="BB47" t="str">
            <v>AU54</v>
          </cell>
          <cell r="BC47" t="str">
            <v>AU55</v>
          </cell>
          <cell r="BD47" t="str">
            <v>AU56</v>
          </cell>
          <cell r="BE47" t="str">
            <v>AU57</v>
          </cell>
          <cell r="BF47" t="str">
            <v>AU58</v>
          </cell>
          <cell r="BG47" t="str">
            <v>AU59</v>
          </cell>
          <cell r="BH47" t="str">
            <v>AU60</v>
          </cell>
          <cell r="BI47" t="str">
            <v>AU61</v>
          </cell>
          <cell r="BJ47" t="str">
            <v>AU62</v>
          </cell>
          <cell r="BK47" t="str">
            <v>AU63</v>
          </cell>
          <cell r="BL47" t="str">
            <v>AU64</v>
          </cell>
          <cell r="BM47" t="str">
            <v>AU65</v>
          </cell>
          <cell r="BN47" t="str">
            <v>AU66</v>
          </cell>
          <cell r="BO47" t="str">
            <v>AU67</v>
          </cell>
          <cell r="BP47" t="str">
            <v>AU68</v>
          </cell>
          <cell r="BQ47" t="str">
            <v>AU69</v>
          </cell>
          <cell r="BR47" t="str">
            <v>AU70</v>
          </cell>
          <cell r="BS47" t="str">
            <v>AU71</v>
          </cell>
          <cell r="BT47" t="str">
            <v>AU72</v>
          </cell>
          <cell r="BU47" t="str">
            <v>AU73</v>
          </cell>
          <cell r="BV47" t="str">
            <v>AU74</v>
          </cell>
          <cell r="BW47" t="str">
            <v>AU75</v>
          </cell>
          <cell r="BX47" t="str">
            <v>AU76</v>
          </cell>
          <cell r="BY47" t="str">
            <v>AU77</v>
          </cell>
          <cell r="BZ47" t="str">
            <v>AU78</v>
          </cell>
          <cell r="CA47" t="str">
            <v>AU79</v>
          </cell>
          <cell r="CB47" t="str">
            <v>AU80</v>
          </cell>
          <cell r="CC47" t="str">
            <v>AU81</v>
          </cell>
          <cell r="CD47" t="str">
            <v>AU82</v>
          </cell>
          <cell r="CE47" t="str">
            <v>AU83</v>
          </cell>
          <cell r="CF47" t="str">
            <v>AU84</v>
          </cell>
          <cell r="CG47" t="str">
            <v>AU85</v>
          </cell>
          <cell r="CH47" t="str">
            <v>AU86</v>
          </cell>
          <cell r="CI47" t="str">
            <v>AU87</v>
          </cell>
          <cell r="CJ47" t="str">
            <v>AU88</v>
          </cell>
          <cell r="CK47" t="str">
            <v>AU89</v>
          </cell>
          <cell r="CL47" t="str">
            <v>AU90</v>
          </cell>
          <cell r="CM47" t="str">
            <v>AU91</v>
          </cell>
          <cell r="CN47" t="str">
            <v>AU92</v>
          </cell>
          <cell r="CO47" t="str">
            <v>AU93</v>
          </cell>
          <cell r="CP47" t="str">
            <v>AU94</v>
          </cell>
          <cell r="CQ47" t="str">
            <v>AU95</v>
          </cell>
          <cell r="CR47" t="str">
            <v>AU96</v>
          </cell>
          <cell r="CS47" t="str">
            <v>AU97</v>
          </cell>
          <cell r="CT47" t="str">
            <v>AU98</v>
          </cell>
          <cell r="CU47" t="str">
            <v>AU99</v>
          </cell>
          <cell r="CV47" t="str">
            <v>AU100</v>
          </cell>
        </row>
        <row r="48">
          <cell r="A48">
            <v>46</v>
          </cell>
          <cell r="B48">
            <v>0</v>
          </cell>
          <cell r="AL48" t="str">
            <v>AV38</v>
          </cell>
          <cell r="AM48" t="str">
            <v>AV39</v>
          </cell>
          <cell r="AN48" t="str">
            <v>AV40</v>
          </cell>
          <cell r="AO48" t="str">
            <v>AV41</v>
          </cell>
          <cell r="AP48" t="str">
            <v>AV42</v>
          </cell>
          <cell r="AQ48" t="str">
            <v>AV43</v>
          </cell>
          <cell r="AR48" t="str">
            <v>AV44</v>
          </cell>
          <cell r="AS48" t="str">
            <v>AV45</v>
          </cell>
          <cell r="AT48" t="str">
            <v>AV46</v>
          </cell>
          <cell r="AU48" t="str">
            <v>AV47</v>
          </cell>
          <cell r="AV48" t="str">
            <v>AV48</v>
          </cell>
          <cell r="AW48" t="str">
            <v>AV49</v>
          </cell>
          <cell r="AX48" t="str">
            <v>AV50</v>
          </cell>
          <cell r="AY48" t="str">
            <v>AV51</v>
          </cell>
          <cell r="AZ48" t="str">
            <v>AV52</v>
          </cell>
          <cell r="BA48" t="str">
            <v>AV53</v>
          </cell>
          <cell r="BB48" t="str">
            <v>AV54</v>
          </cell>
          <cell r="BC48" t="str">
            <v>AV55</v>
          </cell>
          <cell r="BD48" t="str">
            <v>AV56</v>
          </cell>
          <cell r="BE48" t="str">
            <v>AV57</v>
          </cell>
          <cell r="BF48" t="str">
            <v>AV58</v>
          </cell>
          <cell r="BG48" t="str">
            <v>AV59</v>
          </cell>
          <cell r="BH48" t="str">
            <v>AV60</v>
          </cell>
          <cell r="BI48" t="str">
            <v>AV61</v>
          </cell>
          <cell r="BJ48" t="str">
            <v>AV62</v>
          </cell>
          <cell r="BK48" t="str">
            <v>AV63</v>
          </cell>
          <cell r="BL48" t="str">
            <v>AV64</v>
          </cell>
          <cell r="BM48" t="str">
            <v>AV65</v>
          </cell>
          <cell r="BN48" t="str">
            <v>AV66</v>
          </cell>
          <cell r="BO48" t="str">
            <v>AV67</v>
          </cell>
          <cell r="BP48" t="str">
            <v>AV68</v>
          </cell>
          <cell r="BQ48" t="str">
            <v>AV69</v>
          </cell>
          <cell r="BR48" t="str">
            <v>AV70</v>
          </cell>
          <cell r="BS48" t="str">
            <v>AV71</v>
          </cell>
          <cell r="BT48" t="str">
            <v>AV72</v>
          </cell>
          <cell r="BU48" t="str">
            <v>AV73</v>
          </cell>
          <cell r="BV48" t="str">
            <v>AV74</v>
          </cell>
          <cell r="BW48" t="str">
            <v>AV75</v>
          </cell>
          <cell r="BX48" t="str">
            <v>AV76</v>
          </cell>
          <cell r="BY48" t="str">
            <v>AV77</v>
          </cell>
          <cell r="BZ48" t="str">
            <v>AV78</v>
          </cell>
          <cell r="CA48" t="str">
            <v>AV79</v>
          </cell>
          <cell r="CB48" t="str">
            <v>AV80</v>
          </cell>
          <cell r="CC48" t="str">
            <v>AV81</v>
          </cell>
          <cell r="CD48" t="str">
            <v>AV82</v>
          </cell>
          <cell r="CE48" t="str">
            <v>AV83</v>
          </cell>
          <cell r="CF48" t="str">
            <v>AV84</v>
          </cell>
          <cell r="CG48" t="str">
            <v>AV85</v>
          </cell>
          <cell r="CH48" t="str">
            <v>AV86</v>
          </cell>
          <cell r="CI48" t="str">
            <v>AV87</v>
          </cell>
          <cell r="CJ48" t="str">
            <v>AV88</v>
          </cell>
          <cell r="CK48" t="str">
            <v>AV89</v>
          </cell>
          <cell r="CL48" t="str">
            <v>AV90</v>
          </cell>
          <cell r="CM48" t="str">
            <v>AV91</v>
          </cell>
          <cell r="CN48" t="str">
            <v>AV92</v>
          </cell>
          <cell r="CO48" t="str">
            <v>AV93</v>
          </cell>
          <cell r="CP48" t="str">
            <v>AV94</v>
          </cell>
          <cell r="CQ48" t="str">
            <v>AV95</v>
          </cell>
          <cell r="CR48" t="str">
            <v>AV96</v>
          </cell>
          <cell r="CS48" t="str">
            <v>AV97</v>
          </cell>
          <cell r="CT48" t="str">
            <v>AV98</v>
          </cell>
          <cell r="CU48" t="str">
            <v>AV99</v>
          </cell>
          <cell r="CV48" t="str">
            <v>AV100</v>
          </cell>
        </row>
        <row r="49">
          <cell r="A49">
            <v>47</v>
          </cell>
          <cell r="B49">
            <v>0</v>
          </cell>
          <cell r="AL49" t="str">
            <v>AW38</v>
          </cell>
          <cell r="AM49" t="str">
            <v>AW39</v>
          </cell>
          <cell r="AN49" t="str">
            <v>AW40</v>
          </cell>
          <cell r="AO49" t="str">
            <v>AW41</v>
          </cell>
          <cell r="AP49" t="str">
            <v>AW42</v>
          </cell>
          <cell r="AQ49" t="str">
            <v>AW43</v>
          </cell>
          <cell r="AR49" t="str">
            <v>AW44</v>
          </cell>
          <cell r="AS49" t="str">
            <v>AW45</v>
          </cell>
          <cell r="AT49" t="str">
            <v>AW46</v>
          </cell>
          <cell r="AU49" t="str">
            <v>AW47</v>
          </cell>
          <cell r="AV49" t="str">
            <v>AW48</v>
          </cell>
          <cell r="AW49" t="str">
            <v>AW49</v>
          </cell>
          <cell r="AX49" t="str">
            <v>AW50</v>
          </cell>
          <cell r="AY49" t="str">
            <v>AW51</v>
          </cell>
          <cell r="AZ49" t="str">
            <v>AW52</v>
          </cell>
          <cell r="BA49" t="str">
            <v>AW53</v>
          </cell>
          <cell r="BB49" t="str">
            <v>AW54</v>
          </cell>
          <cell r="BC49" t="str">
            <v>AW55</v>
          </cell>
          <cell r="BD49" t="str">
            <v>AW56</v>
          </cell>
          <cell r="BE49" t="str">
            <v>AW57</v>
          </cell>
          <cell r="BF49" t="str">
            <v>AW58</v>
          </cell>
          <cell r="BG49" t="str">
            <v>AW59</v>
          </cell>
          <cell r="BH49" t="str">
            <v>AW60</v>
          </cell>
          <cell r="BI49" t="str">
            <v>AW61</v>
          </cell>
          <cell r="BJ49" t="str">
            <v>AW62</v>
          </cell>
          <cell r="BK49" t="str">
            <v>AW63</v>
          </cell>
          <cell r="BL49" t="str">
            <v>AW64</v>
          </cell>
          <cell r="BM49" t="str">
            <v>AW65</v>
          </cell>
          <cell r="BN49" t="str">
            <v>AW66</v>
          </cell>
          <cell r="BO49" t="str">
            <v>AW67</v>
          </cell>
          <cell r="BP49" t="str">
            <v>AW68</v>
          </cell>
          <cell r="BQ49" t="str">
            <v>AW69</v>
          </cell>
          <cell r="BR49" t="str">
            <v>AW70</v>
          </cell>
          <cell r="BS49" t="str">
            <v>AW71</v>
          </cell>
          <cell r="BT49" t="str">
            <v>AW72</v>
          </cell>
          <cell r="BU49" t="str">
            <v>AW73</v>
          </cell>
          <cell r="BV49" t="str">
            <v>AW74</v>
          </cell>
          <cell r="BW49" t="str">
            <v>AW75</v>
          </cell>
          <cell r="BX49" t="str">
            <v>AW76</v>
          </cell>
          <cell r="BY49" t="str">
            <v>AW77</v>
          </cell>
          <cell r="BZ49" t="str">
            <v>AW78</v>
          </cell>
          <cell r="CA49" t="str">
            <v>AW79</v>
          </cell>
          <cell r="CB49" t="str">
            <v>AW80</v>
          </cell>
          <cell r="CC49" t="str">
            <v>AW81</v>
          </cell>
          <cell r="CD49" t="str">
            <v>AW82</v>
          </cell>
          <cell r="CE49" t="str">
            <v>AW83</v>
          </cell>
          <cell r="CF49" t="str">
            <v>AW84</v>
          </cell>
          <cell r="CG49" t="str">
            <v>AW85</v>
          </cell>
          <cell r="CH49" t="str">
            <v>AW86</v>
          </cell>
          <cell r="CI49" t="str">
            <v>AW87</v>
          </cell>
          <cell r="CJ49" t="str">
            <v>AW88</v>
          </cell>
          <cell r="CK49" t="str">
            <v>AW89</v>
          </cell>
          <cell r="CL49" t="str">
            <v>AW90</v>
          </cell>
          <cell r="CM49" t="str">
            <v>AW91</v>
          </cell>
          <cell r="CN49" t="str">
            <v>AW92</v>
          </cell>
          <cell r="CO49" t="str">
            <v>AW93</v>
          </cell>
          <cell r="CP49" t="str">
            <v>AW94</v>
          </cell>
          <cell r="CQ49" t="str">
            <v>AW95</v>
          </cell>
          <cell r="CR49" t="str">
            <v>AW96</v>
          </cell>
          <cell r="CS49" t="str">
            <v>AW97</v>
          </cell>
          <cell r="CT49" t="str">
            <v>AW98</v>
          </cell>
          <cell r="CU49" t="str">
            <v>AW99</v>
          </cell>
          <cell r="CV49" t="str">
            <v>AW100</v>
          </cell>
        </row>
        <row r="50">
          <cell r="A50">
            <v>48</v>
          </cell>
          <cell r="B50">
            <v>0</v>
          </cell>
          <cell r="AL50" t="str">
            <v>AX38</v>
          </cell>
          <cell r="AM50" t="str">
            <v>AX39</v>
          </cell>
          <cell r="AN50" t="str">
            <v>AX40</v>
          </cell>
          <cell r="AO50" t="str">
            <v>AX41</v>
          </cell>
          <cell r="AP50" t="str">
            <v>AX42</v>
          </cell>
          <cell r="AQ50" t="str">
            <v>AX43</v>
          </cell>
          <cell r="AR50" t="str">
            <v>AX44</v>
          </cell>
          <cell r="AS50" t="str">
            <v>AX45</v>
          </cell>
          <cell r="AT50" t="str">
            <v>AX46</v>
          </cell>
          <cell r="AU50" t="str">
            <v>AX47</v>
          </cell>
          <cell r="AV50" t="str">
            <v>AX48</v>
          </cell>
          <cell r="AW50" t="str">
            <v>AX49</v>
          </cell>
          <cell r="AX50" t="str">
            <v>AX50</v>
          </cell>
          <cell r="AY50" t="str">
            <v>AX51</v>
          </cell>
          <cell r="AZ50" t="str">
            <v>AX52</v>
          </cell>
          <cell r="BA50" t="str">
            <v>AX53</v>
          </cell>
          <cell r="BB50" t="str">
            <v>AX54</v>
          </cell>
          <cell r="BC50" t="str">
            <v>AX55</v>
          </cell>
          <cell r="BD50" t="str">
            <v>AX56</v>
          </cell>
          <cell r="BE50" t="str">
            <v>AX57</v>
          </cell>
          <cell r="BF50" t="str">
            <v>AX58</v>
          </cell>
          <cell r="BG50" t="str">
            <v>AX59</v>
          </cell>
          <cell r="BH50" t="str">
            <v>AX60</v>
          </cell>
          <cell r="BI50" t="str">
            <v>AX61</v>
          </cell>
          <cell r="BJ50" t="str">
            <v>AX62</v>
          </cell>
          <cell r="BK50" t="str">
            <v>AX63</v>
          </cell>
          <cell r="BL50" t="str">
            <v>AX64</v>
          </cell>
          <cell r="BM50" t="str">
            <v>AX65</v>
          </cell>
          <cell r="BN50" t="str">
            <v>AX66</v>
          </cell>
          <cell r="BO50" t="str">
            <v>AX67</v>
          </cell>
          <cell r="BP50" t="str">
            <v>AX68</v>
          </cell>
          <cell r="BQ50" t="str">
            <v>AX69</v>
          </cell>
          <cell r="BR50" t="str">
            <v>AX70</v>
          </cell>
          <cell r="BS50" t="str">
            <v>AX71</v>
          </cell>
          <cell r="BT50" t="str">
            <v>AX72</v>
          </cell>
          <cell r="BU50" t="str">
            <v>AX73</v>
          </cell>
          <cell r="BV50" t="str">
            <v>AX74</v>
          </cell>
          <cell r="BW50" t="str">
            <v>AX75</v>
          </cell>
          <cell r="BX50" t="str">
            <v>AX76</v>
          </cell>
          <cell r="BY50" t="str">
            <v>AX77</v>
          </cell>
          <cell r="BZ50" t="str">
            <v>AX78</v>
          </cell>
          <cell r="CA50" t="str">
            <v>AX79</v>
          </cell>
          <cell r="CB50" t="str">
            <v>AX80</v>
          </cell>
          <cell r="CC50" t="str">
            <v>AX81</v>
          </cell>
          <cell r="CD50" t="str">
            <v>AX82</v>
          </cell>
          <cell r="CE50" t="str">
            <v>AX83</v>
          </cell>
          <cell r="CF50" t="str">
            <v>AX84</v>
          </cell>
          <cell r="CG50" t="str">
            <v>AX85</v>
          </cell>
          <cell r="CH50" t="str">
            <v>AX86</v>
          </cell>
          <cell r="CI50" t="str">
            <v>AX87</v>
          </cell>
          <cell r="CJ50" t="str">
            <v>AX88</v>
          </cell>
          <cell r="CK50" t="str">
            <v>AX89</v>
          </cell>
          <cell r="CL50" t="str">
            <v>AX90</v>
          </cell>
          <cell r="CM50" t="str">
            <v>AX91</v>
          </cell>
          <cell r="CN50" t="str">
            <v>AX92</v>
          </cell>
          <cell r="CO50" t="str">
            <v>AX93</v>
          </cell>
          <cell r="CP50" t="str">
            <v>AX94</v>
          </cell>
          <cell r="CQ50" t="str">
            <v>AX95</v>
          </cell>
          <cell r="CR50" t="str">
            <v>AX96</v>
          </cell>
          <cell r="CS50" t="str">
            <v>AX97</v>
          </cell>
          <cell r="CT50" t="str">
            <v>AX98</v>
          </cell>
          <cell r="CU50" t="str">
            <v>AX99</v>
          </cell>
          <cell r="CV50" t="str">
            <v>AX100</v>
          </cell>
        </row>
        <row r="51">
          <cell r="A51">
            <v>49</v>
          </cell>
          <cell r="B51">
            <v>0</v>
          </cell>
          <cell r="AL51" t="str">
            <v>AY38</v>
          </cell>
          <cell r="AM51" t="str">
            <v>AY39</v>
          </cell>
          <cell r="AN51" t="str">
            <v>AY40</v>
          </cell>
          <cell r="AO51" t="str">
            <v>AY41</v>
          </cell>
          <cell r="AP51" t="str">
            <v>AY42</v>
          </cell>
          <cell r="AQ51" t="str">
            <v>AY43</v>
          </cell>
          <cell r="AR51" t="str">
            <v>AY44</v>
          </cell>
          <cell r="AS51" t="str">
            <v>AY45</v>
          </cell>
          <cell r="AT51" t="str">
            <v>AY46</v>
          </cell>
          <cell r="AU51" t="str">
            <v>AY47</v>
          </cell>
          <cell r="AV51" t="str">
            <v>AY48</v>
          </cell>
          <cell r="AW51" t="str">
            <v>AY49</v>
          </cell>
          <cell r="AX51" t="str">
            <v>AY50</v>
          </cell>
          <cell r="AY51" t="str">
            <v>AY51</v>
          </cell>
          <cell r="AZ51" t="str">
            <v>AY52</v>
          </cell>
          <cell r="BA51" t="str">
            <v>AY53</v>
          </cell>
          <cell r="BB51" t="str">
            <v>AY54</v>
          </cell>
          <cell r="BC51" t="str">
            <v>AY55</v>
          </cell>
          <cell r="BD51" t="str">
            <v>AY56</v>
          </cell>
          <cell r="BE51" t="str">
            <v>AY57</v>
          </cell>
          <cell r="BF51" t="str">
            <v>AY58</v>
          </cell>
          <cell r="BG51" t="str">
            <v>AY59</v>
          </cell>
          <cell r="BH51" t="str">
            <v>AY60</v>
          </cell>
          <cell r="BI51" t="str">
            <v>AY61</v>
          </cell>
          <cell r="BJ51" t="str">
            <v>AY62</v>
          </cell>
          <cell r="BK51" t="str">
            <v>AY63</v>
          </cell>
          <cell r="BL51" t="str">
            <v>AY64</v>
          </cell>
          <cell r="BM51" t="str">
            <v>AY65</v>
          </cell>
          <cell r="BN51" t="str">
            <v>AY66</v>
          </cell>
          <cell r="BO51" t="str">
            <v>AY67</v>
          </cell>
          <cell r="BP51" t="str">
            <v>AY68</v>
          </cell>
          <cell r="BQ51" t="str">
            <v>AY69</v>
          </cell>
          <cell r="BR51" t="str">
            <v>AY70</v>
          </cell>
          <cell r="BS51" t="str">
            <v>AY71</v>
          </cell>
          <cell r="BT51" t="str">
            <v>AY72</v>
          </cell>
          <cell r="BU51" t="str">
            <v>AY73</v>
          </cell>
          <cell r="BV51" t="str">
            <v>AY74</v>
          </cell>
          <cell r="BW51" t="str">
            <v>AY75</v>
          </cell>
          <cell r="BX51" t="str">
            <v>AY76</v>
          </cell>
          <cell r="BY51" t="str">
            <v>AY77</v>
          </cell>
          <cell r="BZ51" t="str">
            <v>AY78</v>
          </cell>
          <cell r="CA51" t="str">
            <v>AY79</v>
          </cell>
          <cell r="CB51" t="str">
            <v>AY80</v>
          </cell>
          <cell r="CC51" t="str">
            <v>AY81</v>
          </cell>
          <cell r="CD51" t="str">
            <v>AY82</v>
          </cell>
          <cell r="CE51" t="str">
            <v>AY83</v>
          </cell>
          <cell r="CF51" t="str">
            <v>AY84</v>
          </cell>
          <cell r="CG51" t="str">
            <v>AY85</v>
          </cell>
          <cell r="CH51" t="str">
            <v>AY86</v>
          </cell>
          <cell r="CI51" t="str">
            <v>AY87</v>
          </cell>
          <cell r="CJ51" t="str">
            <v>AY88</v>
          </cell>
          <cell r="CK51" t="str">
            <v>AY89</v>
          </cell>
          <cell r="CL51" t="str">
            <v>AY90</v>
          </cell>
          <cell r="CM51" t="str">
            <v>AY91</v>
          </cell>
          <cell r="CN51" t="str">
            <v>AY92</v>
          </cell>
          <cell r="CO51" t="str">
            <v>AY93</v>
          </cell>
          <cell r="CP51" t="str">
            <v>AY94</v>
          </cell>
          <cell r="CQ51" t="str">
            <v>AY95</v>
          </cell>
          <cell r="CR51" t="str">
            <v>AY96</v>
          </cell>
          <cell r="CS51" t="str">
            <v>AY97</v>
          </cell>
          <cell r="CT51" t="str">
            <v>AY98</v>
          </cell>
          <cell r="CU51" t="str">
            <v>AY99</v>
          </cell>
          <cell r="CV51" t="str">
            <v>AY100</v>
          </cell>
        </row>
        <row r="52">
          <cell r="A52">
            <v>50</v>
          </cell>
          <cell r="B52">
            <v>0</v>
          </cell>
          <cell r="AL52" t="str">
            <v>AZ38</v>
          </cell>
          <cell r="AM52" t="str">
            <v>AZ39</v>
          </cell>
          <cell r="AN52" t="str">
            <v>AZ40</v>
          </cell>
          <cell r="AO52" t="str">
            <v>AZ41</v>
          </cell>
          <cell r="AP52" t="str">
            <v>AZ42</v>
          </cell>
          <cell r="AQ52" t="str">
            <v>AZ43</v>
          </cell>
          <cell r="AR52" t="str">
            <v>AZ44</v>
          </cell>
          <cell r="AS52" t="str">
            <v>AZ45</v>
          </cell>
          <cell r="AT52" t="str">
            <v>AZ46</v>
          </cell>
          <cell r="AU52" t="str">
            <v>AZ47</v>
          </cell>
          <cell r="AV52" t="str">
            <v>AZ48</v>
          </cell>
          <cell r="AW52" t="str">
            <v>AZ49</v>
          </cell>
          <cell r="AX52" t="str">
            <v>AZ50</v>
          </cell>
          <cell r="AY52" t="str">
            <v>AZ51</v>
          </cell>
          <cell r="AZ52" t="str">
            <v>AZ52</v>
          </cell>
          <cell r="BA52" t="str">
            <v>AZ53</v>
          </cell>
          <cell r="BB52" t="str">
            <v>AZ54</v>
          </cell>
          <cell r="BC52" t="str">
            <v>AZ55</v>
          </cell>
          <cell r="BD52" t="str">
            <v>AZ56</v>
          </cell>
          <cell r="BE52" t="str">
            <v>AZ57</v>
          </cell>
          <cell r="BF52" t="str">
            <v>AZ58</v>
          </cell>
          <cell r="BG52" t="str">
            <v>AZ59</v>
          </cell>
          <cell r="BH52" t="str">
            <v>AZ60</v>
          </cell>
          <cell r="BI52" t="str">
            <v>AZ61</v>
          </cell>
          <cell r="BJ52" t="str">
            <v>AZ62</v>
          </cell>
          <cell r="BK52" t="str">
            <v>AZ63</v>
          </cell>
          <cell r="BL52" t="str">
            <v>AZ64</v>
          </cell>
          <cell r="BM52" t="str">
            <v>AZ65</v>
          </cell>
          <cell r="BN52" t="str">
            <v>AZ66</v>
          </cell>
          <cell r="BO52" t="str">
            <v>AZ67</v>
          </cell>
          <cell r="BP52" t="str">
            <v>AZ68</v>
          </cell>
          <cell r="BQ52" t="str">
            <v>AZ69</v>
          </cell>
          <cell r="BR52" t="str">
            <v>AZ70</v>
          </cell>
          <cell r="BS52" t="str">
            <v>AZ71</v>
          </cell>
          <cell r="BT52" t="str">
            <v>AZ72</v>
          </cell>
          <cell r="BU52" t="str">
            <v>AZ73</v>
          </cell>
          <cell r="BV52" t="str">
            <v>AZ74</v>
          </cell>
          <cell r="BW52" t="str">
            <v>AZ75</v>
          </cell>
          <cell r="BX52" t="str">
            <v>AZ76</v>
          </cell>
          <cell r="BY52" t="str">
            <v>AZ77</v>
          </cell>
          <cell r="BZ52" t="str">
            <v>AZ78</v>
          </cell>
          <cell r="CA52" t="str">
            <v>AZ79</v>
          </cell>
          <cell r="CB52" t="str">
            <v>AZ80</v>
          </cell>
          <cell r="CC52" t="str">
            <v>AZ81</v>
          </cell>
          <cell r="CD52" t="str">
            <v>AZ82</v>
          </cell>
          <cell r="CE52" t="str">
            <v>AZ83</v>
          </cell>
          <cell r="CF52" t="str">
            <v>AZ84</v>
          </cell>
          <cell r="CG52" t="str">
            <v>AZ85</v>
          </cell>
          <cell r="CH52" t="str">
            <v>AZ86</v>
          </cell>
          <cell r="CI52" t="str">
            <v>AZ87</v>
          </cell>
          <cell r="CJ52" t="str">
            <v>AZ88</v>
          </cell>
          <cell r="CK52" t="str">
            <v>AZ89</v>
          </cell>
          <cell r="CL52" t="str">
            <v>AZ90</v>
          </cell>
          <cell r="CM52" t="str">
            <v>AZ91</v>
          </cell>
          <cell r="CN52" t="str">
            <v>AZ92</v>
          </cell>
          <cell r="CO52" t="str">
            <v>AZ93</v>
          </cell>
          <cell r="CP52" t="str">
            <v>AZ94</v>
          </cell>
          <cell r="CQ52" t="str">
            <v>AZ95</v>
          </cell>
          <cell r="CR52" t="str">
            <v>AZ96</v>
          </cell>
          <cell r="CS52" t="str">
            <v>AZ97</v>
          </cell>
          <cell r="CT52" t="str">
            <v>AZ98</v>
          </cell>
          <cell r="CU52" t="str">
            <v>AZ99</v>
          </cell>
          <cell r="CV52" t="str">
            <v>AZ100</v>
          </cell>
        </row>
        <row r="53">
          <cell r="A53">
            <v>51</v>
          </cell>
          <cell r="B53">
            <v>0</v>
          </cell>
          <cell r="AL53" t="str">
            <v>BA38</v>
          </cell>
          <cell r="AM53" t="str">
            <v>BA39</v>
          </cell>
          <cell r="AN53" t="str">
            <v>BA40</v>
          </cell>
          <cell r="AO53" t="str">
            <v>BA41</v>
          </cell>
          <cell r="AP53" t="str">
            <v>BA42</v>
          </cell>
          <cell r="AQ53" t="str">
            <v>BA43</v>
          </cell>
          <cell r="AR53" t="str">
            <v>BA44</v>
          </cell>
          <cell r="AS53" t="str">
            <v>BA45</v>
          </cell>
          <cell r="AT53" t="str">
            <v>BA46</v>
          </cell>
          <cell r="AU53" t="str">
            <v>BA47</v>
          </cell>
          <cell r="AV53" t="str">
            <v>BA48</v>
          </cell>
          <cell r="AW53" t="str">
            <v>BA49</v>
          </cell>
          <cell r="AX53" t="str">
            <v>BA50</v>
          </cell>
          <cell r="AY53" t="str">
            <v>BA51</v>
          </cell>
          <cell r="AZ53" t="str">
            <v>BA52</v>
          </cell>
          <cell r="BA53" t="str">
            <v>BA53</v>
          </cell>
          <cell r="BB53" t="str">
            <v>BA54</v>
          </cell>
          <cell r="BC53" t="str">
            <v>BA55</v>
          </cell>
          <cell r="BD53" t="str">
            <v>BA56</v>
          </cell>
          <cell r="BE53" t="str">
            <v>BA57</v>
          </cell>
          <cell r="BF53" t="str">
            <v>BA58</v>
          </cell>
          <cell r="BG53" t="str">
            <v>BA59</v>
          </cell>
          <cell r="BH53" t="str">
            <v>BA60</v>
          </cell>
          <cell r="BI53" t="str">
            <v>BA61</v>
          </cell>
          <cell r="BJ53" t="str">
            <v>BA62</v>
          </cell>
          <cell r="BK53" t="str">
            <v>BA63</v>
          </cell>
          <cell r="BL53" t="str">
            <v>BA64</v>
          </cell>
          <cell r="BM53" t="str">
            <v>BA65</v>
          </cell>
          <cell r="BN53" t="str">
            <v>BA66</v>
          </cell>
          <cell r="BO53" t="str">
            <v>BA67</v>
          </cell>
          <cell r="BP53" t="str">
            <v>BA68</v>
          </cell>
          <cell r="BQ53" t="str">
            <v>BA69</v>
          </cell>
          <cell r="BR53" t="str">
            <v>BA70</v>
          </cell>
          <cell r="BS53" t="str">
            <v>BA71</v>
          </cell>
          <cell r="BT53" t="str">
            <v>BA72</v>
          </cell>
          <cell r="BU53" t="str">
            <v>BA73</v>
          </cell>
          <cell r="BV53" t="str">
            <v>BA74</v>
          </cell>
          <cell r="BW53" t="str">
            <v>BA75</v>
          </cell>
          <cell r="BX53" t="str">
            <v>BA76</v>
          </cell>
          <cell r="BY53" t="str">
            <v>BA77</v>
          </cell>
          <cell r="BZ53" t="str">
            <v>BA78</v>
          </cell>
          <cell r="CA53" t="str">
            <v>BA79</v>
          </cell>
          <cell r="CB53" t="str">
            <v>BA80</v>
          </cell>
          <cell r="CC53" t="str">
            <v>BA81</v>
          </cell>
          <cell r="CD53" t="str">
            <v>BA82</v>
          </cell>
          <cell r="CE53" t="str">
            <v>BA83</v>
          </cell>
          <cell r="CF53" t="str">
            <v>BA84</v>
          </cell>
          <cell r="CG53" t="str">
            <v>BA85</v>
          </cell>
          <cell r="CH53" t="str">
            <v>BA86</v>
          </cell>
          <cell r="CI53" t="str">
            <v>BA87</v>
          </cell>
          <cell r="CJ53" t="str">
            <v>BA88</v>
          </cell>
          <cell r="CK53" t="str">
            <v>BA89</v>
          </cell>
          <cell r="CL53" t="str">
            <v>BA90</v>
          </cell>
          <cell r="CM53" t="str">
            <v>BA91</v>
          </cell>
          <cell r="CN53" t="str">
            <v>BA92</v>
          </cell>
          <cell r="CO53" t="str">
            <v>BA93</v>
          </cell>
          <cell r="CP53" t="str">
            <v>BA94</v>
          </cell>
          <cell r="CQ53" t="str">
            <v>BA95</v>
          </cell>
          <cell r="CR53" t="str">
            <v>BA96</v>
          </cell>
          <cell r="CS53" t="str">
            <v>BA97</v>
          </cell>
          <cell r="CT53" t="str">
            <v>BA98</v>
          </cell>
          <cell r="CU53" t="str">
            <v>BA99</v>
          </cell>
          <cell r="CV53" t="str">
            <v>BA100</v>
          </cell>
        </row>
        <row r="54">
          <cell r="A54">
            <v>52</v>
          </cell>
          <cell r="B54">
            <v>0</v>
          </cell>
          <cell r="AL54" t="str">
            <v>BB38</v>
          </cell>
          <cell r="AM54" t="str">
            <v>BB39</v>
          </cell>
          <cell r="AN54" t="str">
            <v>BB40</v>
          </cell>
          <cell r="AO54" t="str">
            <v>BB41</v>
          </cell>
          <cell r="AP54" t="str">
            <v>BB42</v>
          </cell>
          <cell r="AQ54" t="str">
            <v>BB43</v>
          </cell>
          <cell r="AR54" t="str">
            <v>BB44</v>
          </cell>
          <cell r="AS54" t="str">
            <v>BB45</v>
          </cell>
          <cell r="AT54" t="str">
            <v>BB46</v>
          </cell>
          <cell r="AU54" t="str">
            <v>BB47</v>
          </cell>
          <cell r="AV54" t="str">
            <v>BB48</v>
          </cell>
          <cell r="AW54" t="str">
            <v>BB49</v>
          </cell>
          <cell r="AX54" t="str">
            <v>BB50</v>
          </cell>
          <cell r="AY54" t="str">
            <v>BB51</v>
          </cell>
          <cell r="AZ54" t="str">
            <v>BB52</v>
          </cell>
          <cell r="BA54" t="str">
            <v>BB53</v>
          </cell>
          <cell r="BB54" t="str">
            <v>BB54</v>
          </cell>
          <cell r="BC54" t="str">
            <v>BB55</v>
          </cell>
          <cell r="BD54" t="str">
            <v>BB56</v>
          </cell>
          <cell r="BE54" t="str">
            <v>BB57</v>
          </cell>
          <cell r="BF54" t="str">
            <v>BB58</v>
          </cell>
          <cell r="BG54" t="str">
            <v>BB59</v>
          </cell>
          <cell r="BH54" t="str">
            <v>BB60</v>
          </cell>
          <cell r="BI54" t="str">
            <v>BB61</v>
          </cell>
          <cell r="BJ54" t="str">
            <v>BB62</v>
          </cell>
          <cell r="BK54" t="str">
            <v>BB63</v>
          </cell>
          <cell r="BL54" t="str">
            <v>BB64</v>
          </cell>
          <cell r="BM54" t="str">
            <v>BB65</v>
          </cell>
          <cell r="BN54" t="str">
            <v>BB66</v>
          </cell>
          <cell r="BO54" t="str">
            <v>BB67</v>
          </cell>
          <cell r="BP54" t="str">
            <v>BB68</v>
          </cell>
          <cell r="BQ54" t="str">
            <v>BB69</v>
          </cell>
          <cell r="BR54" t="str">
            <v>BB70</v>
          </cell>
          <cell r="BS54" t="str">
            <v>BB71</v>
          </cell>
          <cell r="BT54" t="str">
            <v>BB72</v>
          </cell>
          <cell r="BU54" t="str">
            <v>BB73</v>
          </cell>
          <cell r="BV54" t="str">
            <v>BB74</v>
          </cell>
          <cell r="BW54" t="str">
            <v>BB75</v>
          </cell>
          <cell r="BX54" t="str">
            <v>BB76</v>
          </cell>
          <cell r="BY54" t="str">
            <v>BB77</v>
          </cell>
          <cell r="BZ54" t="str">
            <v>BB78</v>
          </cell>
          <cell r="CA54" t="str">
            <v>BB79</v>
          </cell>
          <cell r="CB54" t="str">
            <v>BB80</v>
          </cell>
          <cell r="CC54" t="str">
            <v>BB81</v>
          </cell>
          <cell r="CD54" t="str">
            <v>BB82</v>
          </cell>
          <cell r="CE54" t="str">
            <v>BB83</v>
          </cell>
          <cell r="CF54" t="str">
            <v>BB84</v>
          </cell>
          <cell r="CG54" t="str">
            <v>BB85</v>
          </cell>
          <cell r="CH54" t="str">
            <v>BB86</v>
          </cell>
          <cell r="CI54" t="str">
            <v>BB87</v>
          </cell>
          <cell r="CJ54" t="str">
            <v>BB88</v>
          </cell>
          <cell r="CK54" t="str">
            <v>BB89</v>
          </cell>
          <cell r="CL54" t="str">
            <v>BB90</v>
          </cell>
          <cell r="CM54" t="str">
            <v>BB91</v>
          </cell>
          <cell r="CN54" t="str">
            <v>BB92</v>
          </cell>
          <cell r="CO54" t="str">
            <v>BB93</v>
          </cell>
          <cell r="CP54" t="str">
            <v>BB94</v>
          </cell>
          <cell r="CQ54" t="str">
            <v>BB95</v>
          </cell>
          <cell r="CR54" t="str">
            <v>BB96</v>
          </cell>
          <cell r="CS54" t="str">
            <v>BB97</v>
          </cell>
          <cell r="CT54" t="str">
            <v>BB98</v>
          </cell>
          <cell r="CU54" t="str">
            <v>BB99</v>
          </cell>
          <cell r="CV54" t="str">
            <v>BB100</v>
          </cell>
        </row>
        <row r="55">
          <cell r="A55">
            <v>53</v>
          </cell>
          <cell r="B55">
            <v>0</v>
          </cell>
          <cell r="AL55" t="str">
            <v>BC38</v>
          </cell>
          <cell r="AM55" t="str">
            <v>BC39</v>
          </cell>
          <cell r="AN55" t="str">
            <v>BC40</v>
          </cell>
          <cell r="AO55" t="str">
            <v>BC41</v>
          </cell>
          <cell r="AP55" t="str">
            <v>BC42</v>
          </cell>
          <cell r="AQ55" t="str">
            <v>BC43</v>
          </cell>
          <cell r="AR55" t="str">
            <v>BC44</v>
          </cell>
          <cell r="AS55" t="str">
            <v>BC45</v>
          </cell>
          <cell r="AT55" t="str">
            <v>BC46</v>
          </cell>
          <cell r="AU55" t="str">
            <v>BC47</v>
          </cell>
          <cell r="AV55" t="str">
            <v>BC48</v>
          </cell>
          <cell r="AW55" t="str">
            <v>BC49</v>
          </cell>
          <cell r="AX55" t="str">
            <v>BC50</v>
          </cell>
          <cell r="AY55" t="str">
            <v>BC51</v>
          </cell>
          <cell r="AZ55" t="str">
            <v>BC52</v>
          </cell>
          <cell r="BA55" t="str">
            <v>BC53</v>
          </cell>
          <cell r="BB55" t="str">
            <v>BC54</v>
          </cell>
          <cell r="BC55" t="str">
            <v>BC55</v>
          </cell>
          <cell r="BD55" t="str">
            <v>BC56</v>
          </cell>
          <cell r="BE55" t="str">
            <v>BC57</v>
          </cell>
          <cell r="BF55" t="str">
            <v>BC58</v>
          </cell>
          <cell r="BG55" t="str">
            <v>BC59</v>
          </cell>
          <cell r="BH55" t="str">
            <v>BC60</v>
          </cell>
          <cell r="BI55" t="str">
            <v>BC61</v>
          </cell>
          <cell r="BJ55" t="str">
            <v>BC62</v>
          </cell>
          <cell r="BK55" t="str">
            <v>BC63</v>
          </cell>
          <cell r="BL55" t="str">
            <v>BC64</v>
          </cell>
          <cell r="BM55" t="str">
            <v>BC65</v>
          </cell>
          <cell r="BN55" t="str">
            <v>BC66</v>
          </cell>
          <cell r="BO55" t="str">
            <v>BC67</v>
          </cell>
          <cell r="BP55" t="str">
            <v>BC68</v>
          </cell>
          <cell r="BQ55" t="str">
            <v>BC69</v>
          </cell>
          <cell r="BR55" t="str">
            <v>BC70</v>
          </cell>
          <cell r="BS55" t="str">
            <v>BC71</v>
          </cell>
          <cell r="BT55" t="str">
            <v>BC72</v>
          </cell>
          <cell r="BU55" t="str">
            <v>BC73</v>
          </cell>
          <cell r="BV55" t="str">
            <v>BC74</v>
          </cell>
          <cell r="BW55" t="str">
            <v>BC75</v>
          </cell>
          <cell r="BX55" t="str">
            <v>BC76</v>
          </cell>
          <cell r="BY55" t="str">
            <v>BC77</v>
          </cell>
          <cell r="BZ55" t="str">
            <v>BC78</v>
          </cell>
          <cell r="CA55" t="str">
            <v>BC79</v>
          </cell>
          <cell r="CB55" t="str">
            <v>BC80</v>
          </cell>
          <cell r="CC55" t="str">
            <v>BC81</v>
          </cell>
          <cell r="CD55" t="str">
            <v>BC82</v>
          </cell>
          <cell r="CE55" t="str">
            <v>BC83</v>
          </cell>
          <cell r="CF55" t="str">
            <v>BC84</v>
          </cell>
          <cell r="CG55" t="str">
            <v>BC85</v>
          </cell>
          <cell r="CH55" t="str">
            <v>BC86</v>
          </cell>
          <cell r="CI55" t="str">
            <v>BC87</v>
          </cell>
          <cell r="CJ55" t="str">
            <v>BC88</v>
          </cell>
          <cell r="CK55" t="str">
            <v>BC89</v>
          </cell>
          <cell r="CL55" t="str">
            <v>BC90</v>
          </cell>
          <cell r="CM55" t="str">
            <v>BC91</v>
          </cell>
          <cell r="CN55" t="str">
            <v>BC92</v>
          </cell>
          <cell r="CO55" t="str">
            <v>BC93</v>
          </cell>
          <cell r="CP55" t="str">
            <v>BC94</v>
          </cell>
          <cell r="CQ55" t="str">
            <v>BC95</v>
          </cell>
          <cell r="CR55" t="str">
            <v>BC96</v>
          </cell>
          <cell r="CS55" t="str">
            <v>BC97</v>
          </cell>
          <cell r="CT55" t="str">
            <v>BC98</v>
          </cell>
          <cell r="CU55" t="str">
            <v>BC99</v>
          </cell>
          <cell r="CV55" t="str">
            <v>BC100</v>
          </cell>
        </row>
        <row r="56">
          <cell r="A56">
            <v>54</v>
          </cell>
          <cell r="B56">
            <v>0</v>
          </cell>
          <cell r="AL56" t="str">
            <v>BD38</v>
          </cell>
          <cell r="AM56" t="str">
            <v>BD39</v>
          </cell>
          <cell r="AN56" t="str">
            <v>BD40</v>
          </cell>
          <cell r="AO56" t="str">
            <v>BD41</v>
          </cell>
          <cell r="AP56" t="str">
            <v>BD42</v>
          </cell>
          <cell r="AQ56" t="str">
            <v>BD43</v>
          </cell>
          <cell r="AR56" t="str">
            <v>BD44</v>
          </cell>
          <cell r="AS56" t="str">
            <v>BD45</v>
          </cell>
          <cell r="AT56" t="str">
            <v>BD46</v>
          </cell>
          <cell r="AU56" t="str">
            <v>BD47</v>
          </cell>
          <cell r="AV56" t="str">
            <v>BD48</v>
          </cell>
          <cell r="AW56" t="str">
            <v>BD49</v>
          </cell>
          <cell r="AX56" t="str">
            <v>BD50</v>
          </cell>
          <cell r="AY56" t="str">
            <v>BD51</v>
          </cell>
          <cell r="AZ56" t="str">
            <v>BD52</v>
          </cell>
          <cell r="BA56" t="str">
            <v>BD53</v>
          </cell>
          <cell r="BB56" t="str">
            <v>BD54</v>
          </cell>
          <cell r="BC56" t="str">
            <v>BD55</v>
          </cell>
          <cell r="BD56" t="str">
            <v>BD56</v>
          </cell>
          <cell r="BE56" t="str">
            <v>BD57</v>
          </cell>
          <cell r="BF56" t="str">
            <v>BD58</v>
          </cell>
          <cell r="BG56" t="str">
            <v>BD59</v>
          </cell>
          <cell r="BH56" t="str">
            <v>BD60</v>
          </cell>
          <cell r="BI56" t="str">
            <v>BD61</v>
          </cell>
          <cell r="BJ56" t="str">
            <v>BD62</v>
          </cell>
          <cell r="BK56" t="str">
            <v>BD63</v>
          </cell>
          <cell r="BL56" t="str">
            <v>BD64</v>
          </cell>
          <cell r="BM56" t="str">
            <v>BD65</v>
          </cell>
          <cell r="BN56" t="str">
            <v>BD66</v>
          </cell>
          <cell r="BO56" t="str">
            <v>BD67</v>
          </cell>
          <cell r="BP56" t="str">
            <v>BD68</v>
          </cell>
          <cell r="BQ56" t="str">
            <v>BD69</v>
          </cell>
          <cell r="BR56" t="str">
            <v>BD70</v>
          </cell>
          <cell r="BS56" t="str">
            <v>BD71</v>
          </cell>
          <cell r="BT56" t="str">
            <v>BD72</v>
          </cell>
          <cell r="BU56" t="str">
            <v>BD73</v>
          </cell>
          <cell r="BV56" t="str">
            <v>BD74</v>
          </cell>
          <cell r="BW56" t="str">
            <v>BD75</v>
          </cell>
          <cell r="BX56" t="str">
            <v>BD76</v>
          </cell>
          <cell r="BY56" t="str">
            <v>BD77</v>
          </cell>
          <cell r="BZ56" t="str">
            <v>BD78</v>
          </cell>
          <cell r="CA56" t="str">
            <v>BD79</v>
          </cell>
          <cell r="CB56" t="str">
            <v>BD80</v>
          </cell>
          <cell r="CC56" t="str">
            <v>BD81</v>
          </cell>
          <cell r="CD56" t="str">
            <v>BD82</v>
          </cell>
          <cell r="CE56" t="str">
            <v>BD83</v>
          </cell>
          <cell r="CF56" t="str">
            <v>BD84</v>
          </cell>
          <cell r="CG56" t="str">
            <v>BD85</v>
          </cell>
          <cell r="CH56" t="str">
            <v>BD86</v>
          </cell>
          <cell r="CI56" t="str">
            <v>BD87</v>
          </cell>
          <cell r="CJ56" t="str">
            <v>BD88</v>
          </cell>
          <cell r="CK56" t="str">
            <v>BD89</v>
          </cell>
          <cell r="CL56" t="str">
            <v>BD90</v>
          </cell>
          <cell r="CM56" t="str">
            <v>BD91</v>
          </cell>
          <cell r="CN56" t="str">
            <v>BD92</v>
          </cell>
          <cell r="CO56" t="str">
            <v>BD93</v>
          </cell>
          <cell r="CP56" t="str">
            <v>BD94</v>
          </cell>
          <cell r="CQ56" t="str">
            <v>BD95</v>
          </cell>
          <cell r="CR56" t="str">
            <v>BD96</v>
          </cell>
          <cell r="CS56" t="str">
            <v>BD97</v>
          </cell>
          <cell r="CT56" t="str">
            <v>BD98</v>
          </cell>
          <cell r="CU56" t="str">
            <v>BD99</v>
          </cell>
          <cell r="CV56" t="str">
            <v>BD100</v>
          </cell>
        </row>
        <row r="57">
          <cell r="A57">
            <v>55</v>
          </cell>
          <cell r="B57">
            <v>0</v>
          </cell>
          <cell r="AL57" t="str">
            <v>BE38</v>
          </cell>
          <cell r="AM57" t="str">
            <v>BE39</v>
          </cell>
          <cell r="AN57" t="str">
            <v>BE40</v>
          </cell>
          <cell r="AO57" t="str">
            <v>BE41</v>
          </cell>
          <cell r="AP57" t="str">
            <v>BE42</v>
          </cell>
          <cell r="AQ57" t="str">
            <v>BE43</v>
          </cell>
          <cell r="AR57" t="str">
            <v>BE44</v>
          </cell>
          <cell r="AS57" t="str">
            <v>BE45</v>
          </cell>
          <cell r="AT57" t="str">
            <v>BE46</v>
          </cell>
          <cell r="AU57" t="str">
            <v>BE47</v>
          </cell>
          <cell r="AV57" t="str">
            <v>BE48</v>
          </cell>
          <cell r="AW57" t="str">
            <v>BE49</v>
          </cell>
          <cell r="AX57" t="str">
            <v>BE50</v>
          </cell>
          <cell r="AY57" t="str">
            <v>BE51</v>
          </cell>
          <cell r="AZ57" t="str">
            <v>BE52</v>
          </cell>
          <cell r="BA57" t="str">
            <v>BE53</v>
          </cell>
          <cell r="BB57" t="str">
            <v>BE54</v>
          </cell>
          <cell r="BC57" t="str">
            <v>BE55</v>
          </cell>
          <cell r="BD57" t="str">
            <v>BE56</v>
          </cell>
          <cell r="BE57" t="str">
            <v>BE57</v>
          </cell>
          <cell r="BF57" t="str">
            <v>BE58</v>
          </cell>
          <cell r="BG57" t="str">
            <v>BE59</v>
          </cell>
          <cell r="BH57" t="str">
            <v>BE60</v>
          </cell>
          <cell r="BI57" t="str">
            <v>BE61</v>
          </cell>
          <cell r="BJ57" t="str">
            <v>BE62</v>
          </cell>
          <cell r="BK57" t="str">
            <v>BE63</v>
          </cell>
          <cell r="BL57" t="str">
            <v>BE64</v>
          </cell>
          <cell r="BM57" t="str">
            <v>BE65</v>
          </cell>
          <cell r="BN57" t="str">
            <v>BE66</v>
          </cell>
          <cell r="BO57" t="str">
            <v>BE67</v>
          </cell>
          <cell r="BP57" t="str">
            <v>BE68</v>
          </cell>
          <cell r="BQ57" t="str">
            <v>BE69</v>
          </cell>
          <cell r="BR57" t="str">
            <v>BE70</v>
          </cell>
          <cell r="BS57" t="str">
            <v>BE71</v>
          </cell>
          <cell r="BT57" t="str">
            <v>BE72</v>
          </cell>
          <cell r="BU57" t="str">
            <v>BE73</v>
          </cell>
          <cell r="BV57" t="str">
            <v>BE74</v>
          </cell>
          <cell r="BW57" t="str">
            <v>BE75</v>
          </cell>
          <cell r="BX57" t="str">
            <v>BE76</v>
          </cell>
          <cell r="BY57" t="str">
            <v>BE77</v>
          </cell>
          <cell r="BZ57" t="str">
            <v>BE78</v>
          </cell>
          <cell r="CA57" t="str">
            <v>BE79</v>
          </cell>
          <cell r="CB57" t="str">
            <v>BE80</v>
          </cell>
          <cell r="CC57" t="str">
            <v>BE81</v>
          </cell>
          <cell r="CD57" t="str">
            <v>BE82</v>
          </cell>
          <cell r="CE57" t="str">
            <v>BE83</v>
          </cell>
          <cell r="CF57" t="str">
            <v>BE84</v>
          </cell>
          <cell r="CG57" t="str">
            <v>BE85</v>
          </cell>
          <cell r="CH57" t="str">
            <v>BE86</v>
          </cell>
          <cell r="CI57" t="str">
            <v>BE87</v>
          </cell>
          <cell r="CJ57" t="str">
            <v>BE88</v>
          </cell>
          <cell r="CK57" t="str">
            <v>BE89</v>
          </cell>
          <cell r="CL57" t="str">
            <v>BE90</v>
          </cell>
          <cell r="CM57" t="str">
            <v>BE91</v>
          </cell>
          <cell r="CN57" t="str">
            <v>BE92</v>
          </cell>
          <cell r="CO57" t="str">
            <v>BE93</v>
          </cell>
          <cell r="CP57" t="str">
            <v>BE94</v>
          </cell>
          <cell r="CQ57" t="str">
            <v>BE95</v>
          </cell>
          <cell r="CR57" t="str">
            <v>BE96</v>
          </cell>
          <cell r="CS57" t="str">
            <v>BE97</v>
          </cell>
          <cell r="CT57" t="str">
            <v>BE98</v>
          </cell>
          <cell r="CU57" t="str">
            <v>BE99</v>
          </cell>
          <cell r="CV57" t="str">
            <v>BE100</v>
          </cell>
        </row>
        <row r="58">
          <cell r="A58">
            <v>56</v>
          </cell>
          <cell r="B58">
            <v>0</v>
          </cell>
          <cell r="AL58" t="str">
            <v>BF38</v>
          </cell>
          <cell r="AM58" t="str">
            <v>BF39</v>
          </cell>
          <cell r="AN58" t="str">
            <v>BF40</v>
          </cell>
          <cell r="AO58" t="str">
            <v>BF41</v>
          </cell>
          <cell r="AP58" t="str">
            <v>BF42</v>
          </cell>
          <cell r="AQ58" t="str">
            <v>BF43</v>
          </cell>
          <cell r="AR58" t="str">
            <v>BF44</v>
          </cell>
          <cell r="AS58" t="str">
            <v>BF45</v>
          </cell>
          <cell r="AT58" t="str">
            <v>BF46</v>
          </cell>
          <cell r="AU58" t="str">
            <v>BF47</v>
          </cell>
          <cell r="AV58" t="str">
            <v>BF48</v>
          </cell>
          <cell r="AW58" t="str">
            <v>BF49</v>
          </cell>
          <cell r="AX58" t="str">
            <v>BF50</v>
          </cell>
          <cell r="AY58" t="str">
            <v>BF51</v>
          </cell>
          <cell r="AZ58" t="str">
            <v>BF52</v>
          </cell>
          <cell r="BA58" t="str">
            <v>BF53</v>
          </cell>
          <cell r="BB58" t="str">
            <v>BF54</v>
          </cell>
          <cell r="BC58" t="str">
            <v>BF55</v>
          </cell>
          <cell r="BD58" t="str">
            <v>BF56</v>
          </cell>
          <cell r="BE58" t="str">
            <v>BF57</v>
          </cell>
          <cell r="BF58" t="str">
            <v>BF58</v>
          </cell>
          <cell r="BG58" t="str">
            <v>BF59</v>
          </cell>
          <cell r="BH58" t="str">
            <v>BF60</v>
          </cell>
          <cell r="BI58" t="str">
            <v>BF61</v>
          </cell>
          <cell r="BJ58" t="str">
            <v>BF62</v>
          </cell>
          <cell r="BK58" t="str">
            <v>BF63</v>
          </cell>
          <cell r="BL58" t="str">
            <v>BF64</v>
          </cell>
          <cell r="BM58" t="str">
            <v>BF65</v>
          </cell>
          <cell r="BN58" t="str">
            <v>BF66</v>
          </cell>
          <cell r="BO58" t="str">
            <v>BF67</v>
          </cell>
          <cell r="BP58" t="str">
            <v>BF68</v>
          </cell>
          <cell r="BQ58" t="str">
            <v>BF69</v>
          </cell>
          <cell r="BR58" t="str">
            <v>BF70</v>
          </cell>
          <cell r="BS58" t="str">
            <v>BF71</v>
          </cell>
          <cell r="BT58" t="str">
            <v>BF72</v>
          </cell>
          <cell r="BU58" t="str">
            <v>BF73</v>
          </cell>
          <cell r="BV58" t="str">
            <v>BF74</v>
          </cell>
          <cell r="BW58" t="str">
            <v>BF75</v>
          </cell>
          <cell r="BX58" t="str">
            <v>BF76</v>
          </cell>
          <cell r="BY58" t="str">
            <v>BF77</v>
          </cell>
          <cell r="BZ58" t="str">
            <v>BF78</v>
          </cell>
          <cell r="CA58" t="str">
            <v>BF79</v>
          </cell>
          <cell r="CB58" t="str">
            <v>BF80</v>
          </cell>
          <cell r="CC58" t="str">
            <v>BF81</v>
          </cell>
          <cell r="CD58" t="str">
            <v>BF82</v>
          </cell>
          <cell r="CE58" t="str">
            <v>BF83</v>
          </cell>
          <cell r="CF58" t="str">
            <v>BF84</v>
          </cell>
          <cell r="CG58" t="str">
            <v>BF85</v>
          </cell>
          <cell r="CH58" t="str">
            <v>BF86</v>
          </cell>
          <cell r="CI58" t="str">
            <v>BF87</v>
          </cell>
          <cell r="CJ58" t="str">
            <v>BF88</v>
          </cell>
          <cell r="CK58" t="str">
            <v>BF89</v>
          </cell>
          <cell r="CL58" t="str">
            <v>BF90</v>
          </cell>
          <cell r="CM58" t="str">
            <v>BF91</v>
          </cell>
          <cell r="CN58" t="str">
            <v>BF92</v>
          </cell>
          <cell r="CO58" t="str">
            <v>BF93</v>
          </cell>
          <cell r="CP58" t="str">
            <v>BF94</v>
          </cell>
          <cell r="CQ58" t="str">
            <v>BF95</v>
          </cell>
          <cell r="CR58" t="str">
            <v>BF96</v>
          </cell>
          <cell r="CS58" t="str">
            <v>BF97</v>
          </cell>
          <cell r="CT58" t="str">
            <v>BF98</v>
          </cell>
          <cell r="CU58" t="str">
            <v>BF99</v>
          </cell>
          <cell r="CV58" t="str">
            <v>BF100</v>
          </cell>
        </row>
        <row r="59">
          <cell r="A59">
            <v>57</v>
          </cell>
          <cell r="B59">
            <v>0</v>
          </cell>
          <cell r="AL59" t="str">
            <v>BG38</v>
          </cell>
          <cell r="AM59" t="str">
            <v>BG39</v>
          </cell>
          <cell r="AN59" t="str">
            <v>BG40</v>
          </cell>
          <cell r="AO59" t="str">
            <v>BG41</v>
          </cell>
          <cell r="AP59" t="str">
            <v>BG42</v>
          </cell>
          <cell r="AQ59" t="str">
            <v>BG43</v>
          </cell>
          <cell r="AR59" t="str">
            <v>BG44</v>
          </cell>
          <cell r="AS59" t="str">
            <v>BG45</v>
          </cell>
          <cell r="AT59" t="str">
            <v>BG46</v>
          </cell>
          <cell r="AU59" t="str">
            <v>BG47</v>
          </cell>
          <cell r="AV59" t="str">
            <v>BG48</v>
          </cell>
          <cell r="AW59" t="str">
            <v>BG49</v>
          </cell>
          <cell r="AX59" t="str">
            <v>BG50</v>
          </cell>
          <cell r="AY59" t="str">
            <v>BG51</v>
          </cell>
          <cell r="AZ59" t="str">
            <v>BG52</v>
          </cell>
          <cell r="BA59" t="str">
            <v>BG53</v>
          </cell>
          <cell r="BB59" t="str">
            <v>BG54</v>
          </cell>
          <cell r="BC59" t="str">
            <v>BG55</v>
          </cell>
          <cell r="BD59" t="str">
            <v>BG56</v>
          </cell>
          <cell r="BE59" t="str">
            <v>BG57</v>
          </cell>
          <cell r="BF59" t="str">
            <v>BG58</v>
          </cell>
          <cell r="BG59" t="str">
            <v>BG59</v>
          </cell>
          <cell r="BH59" t="str">
            <v>BG60</v>
          </cell>
          <cell r="BI59" t="str">
            <v>BG61</v>
          </cell>
          <cell r="BJ59" t="str">
            <v>BG62</v>
          </cell>
          <cell r="BK59" t="str">
            <v>BG63</v>
          </cell>
          <cell r="BL59" t="str">
            <v>BG64</v>
          </cell>
          <cell r="BM59" t="str">
            <v>BG65</v>
          </cell>
          <cell r="BN59" t="str">
            <v>BG66</v>
          </cell>
          <cell r="BO59" t="str">
            <v>BG67</v>
          </cell>
          <cell r="BP59" t="str">
            <v>BG68</v>
          </cell>
          <cell r="BQ59" t="str">
            <v>BG69</v>
          </cell>
          <cell r="BR59" t="str">
            <v>BG70</v>
          </cell>
          <cell r="BS59" t="str">
            <v>BG71</v>
          </cell>
          <cell r="BT59" t="str">
            <v>BG72</v>
          </cell>
          <cell r="BU59" t="str">
            <v>BG73</v>
          </cell>
          <cell r="BV59" t="str">
            <v>BG74</v>
          </cell>
          <cell r="BW59" t="str">
            <v>BG75</v>
          </cell>
          <cell r="BX59" t="str">
            <v>BG76</v>
          </cell>
          <cell r="BY59" t="str">
            <v>BG77</v>
          </cell>
          <cell r="BZ59" t="str">
            <v>BG78</v>
          </cell>
          <cell r="CA59" t="str">
            <v>BG79</v>
          </cell>
          <cell r="CB59" t="str">
            <v>BG80</v>
          </cell>
          <cell r="CC59" t="str">
            <v>BG81</v>
          </cell>
          <cell r="CD59" t="str">
            <v>BG82</v>
          </cell>
          <cell r="CE59" t="str">
            <v>BG83</v>
          </cell>
          <cell r="CF59" t="str">
            <v>BG84</v>
          </cell>
          <cell r="CG59" t="str">
            <v>BG85</v>
          </cell>
          <cell r="CH59" t="str">
            <v>BG86</v>
          </cell>
          <cell r="CI59" t="str">
            <v>BG87</v>
          </cell>
          <cell r="CJ59" t="str">
            <v>BG88</v>
          </cell>
          <cell r="CK59" t="str">
            <v>BG89</v>
          </cell>
          <cell r="CL59" t="str">
            <v>BG90</v>
          </cell>
          <cell r="CM59" t="str">
            <v>BG91</v>
          </cell>
          <cell r="CN59" t="str">
            <v>BG92</v>
          </cell>
          <cell r="CO59" t="str">
            <v>BG93</v>
          </cell>
          <cell r="CP59" t="str">
            <v>BG94</v>
          </cell>
          <cell r="CQ59" t="str">
            <v>BG95</v>
          </cell>
          <cell r="CR59" t="str">
            <v>BG96</v>
          </cell>
          <cell r="CS59" t="str">
            <v>BG97</v>
          </cell>
          <cell r="CT59" t="str">
            <v>BG98</v>
          </cell>
          <cell r="CU59" t="str">
            <v>BG99</v>
          </cell>
          <cell r="CV59" t="str">
            <v>BG100</v>
          </cell>
        </row>
        <row r="60">
          <cell r="A60">
            <v>58</v>
          </cell>
          <cell r="B60">
            <v>0</v>
          </cell>
          <cell r="AL60" t="str">
            <v>BH38</v>
          </cell>
          <cell r="AM60" t="str">
            <v>BH39</v>
          </cell>
          <cell r="AN60" t="str">
            <v>BH40</v>
          </cell>
          <cell r="AO60" t="str">
            <v>BH41</v>
          </cell>
          <cell r="AP60" t="str">
            <v>BH42</v>
          </cell>
          <cell r="AQ60" t="str">
            <v>BH43</v>
          </cell>
          <cell r="AR60" t="str">
            <v>BH44</v>
          </cell>
          <cell r="AS60" t="str">
            <v>BH45</v>
          </cell>
          <cell r="AT60" t="str">
            <v>BH46</v>
          </cell>
          <cell r="AU60" t="str">
            <v>BH47</v>
          </cell>
          <cell r="AV60" t="str">
            <v>BH48</v>
          </cell>
          <cell r="AW60" t="str">
            <v>BH49</v>
          </cell>
          <cell r="AX60" t="str">
            <v>BH50</v>
          </cell>
          <cell r="AY60" t="str">
            <v>BH51</v>
          </cell>
          <cell r="AZ60" t="str">
            <v>BH52</v>
          </cell>
          <cell r="BA60" t="str">
            <v>BH53</v>
          </cell>
          <cell r="BB60" t="str">
            <v>BH54</v>
          </cell>
          <cell r="BC60" t="str">
            <v>BH55</v>
          </cell>
          <cell r="BD60" t="str">
            <v>BH56</v>
          </cell>
          <cell r="BE60" t="str">
            <v>BH57</v>
          </cell>
          <cell r="BF60" t="str">
            <v>BH58</v>
          </cell>
          <cell r="BG60" t="str">
            <v>BH59</v>
          </cell>
          <cell r="BH60" t="str">
            <v>BH60</v>
          </cell>
          <cell r="BI60" t="str">
            <v>BH61</v>
          </cell>
          <cell r="BJ60" t="str">
            <v>BH62</v>
          </cell>
          <cell r="BK60" t="str">
            <v>BH63</v>
          </cell>
          <cell r="BL60" t="str">
            <v>BH64</v>
          </cell>
          <cell r="BM60" t="str">
            <v>BH65</v>
          </cell>
          <cell r="BN60" t="str">
            <v>BH66</v>
          </cell>
          <cell r="BO60" t="str">
            <v>BH67</v>
          </cell>
          <cell r="BP60" t="str">
            <v>BH68</v>
          </cell>
          <cell r="BQ60" t="str">
            <v>BH69</v>
          </cell>
          <cell r="BR60" t="str">
            <v>BH70</v>
          </cell>
          <cell r="BS60" t="str">
            <v>BH71</v>
          </cell>
          <cell r="BT60" t="str">
            <v>BH72</v>
          </cell>
          <cell r="BU60" t="str">
            <v>BH73</v>
          </cell>
          <cell r="BV60" t="str">
            <v>BH74</v>
          </cell>
          <cell r="BW60" t="str">
            <v>BH75</v>
          </cell>
          <cell r="BX60" t="str">
            <v>BH76</v>
          </cell>
          <cell r="BY60" t="str">
            <v>BH77</v>
          </cell>
          <cell r="BZ60" t="str">
            <v>BH78</v>
          </cell>
          <cell r="CA60" t="str">
            <v>BH79</v>
          </cell>
          <cell r="CB60" t="str">
            <v>BH80</v>
          </cell>
          <cell r="CC60" t="str">
            <v>BH81</v>
          </cell>
          <cell r="CD60" t="str">
            <v>BH82</v>
          </cell>
          <cell r="CE60" t="str">
            <v>BH83</v>
          </cell>
          <cell r="CF60" t="str">
            <v>BH84</v>
          </cell>
          <cell r="CG60" t="str">
            <v>BH85</v>
          </cell>
          <cell r="CH60" t="str">
            <v>BH86</v>
          </cell>
          <cell r="CI60" t="str">
            <v>BH87</v>
          </cell>
          <cell r="CJ60" t="str">
            <v>BH88</v>
          </cell>
          <cell r="CK60" t="str">
            <v>BH89</v>
          </cell>
          <cell r="CL60" t="str">
            <v>BH90</v>
          </cell>
          <cell r="CM60" t="str">
            <v>BH91</v>
          </cell>
          <cell r="CN60" t="str">
            <v>BH92</v>
          </cell>
          <cell r="CO60" t="str">
            <v>BH93</v>
          </cell>
          <cell r="CP60" t="str">
            <v>BH94</v>
          </cell>
          <cell r="CQ60" t="str">
            <v>BH95</v>
          </cell>
          <cell r="CR60" t="str">
            <v>BH96</v>
          </cell>
          <cell r="CS60" t="str">
            <v>BH97</v>
          </cell>
          <cell r="CT60" t="str">
            <v>BH98</v>
          </cell>
          <cell r="CU60" t="str">
            <v>BH99</v>
          </cell>
          <cell r="CV60" t="str">
            <v>BH100</v>
          </cell>
        </row>
        <row r="61">
          <cell r="A61">
            <v>59</v>
          </cell>
          <cell r="B61">
            <v>0</v>
          </cell>
          <cell r="AL61" t="str">
            <v>BI38</v>
          </cell>
          <cell r="AM61" t="str">
            <v>BI39</v>
          </cell>
          <cell r="AN61" t="str">
            <v>BI40</v>
          </cell>
          <cell r="AO61" t="str">
            <v>BI41</v>
          </cell>
          <cell r="AP61" t="str">
            <v>BI42</v>
          </cell>
          <cell r="AQ61" t="str">
            <v>BI43</v>
          </cell>
          <cell r="AR61" t="str">
            <v>BI44</v>
          </cell>
          <cell r="AS61" t="str">
            <v>BI45</v>
          </cell>
          <cell r="AT61" t="str">
            <v>BI46</v>
          </cell>
          <cell r="AU61" t="str">
            <v>BI47</v>
          </cell>
          <cell r="AV61" t="str">
            <v>BI48</v>
          </cell>
          <cell r="AW61" t="str">
            <v>BI49</v>
          </cell>
          <cell r="AX61" t="str">
            <v>BI50</v>
          </cell>
          <cell r="AY61" t="str">
            <v>BI51</v>
          </cell>
          <cell r="AZ61" t="str">
            <v>BI52</v>
          </cell>
          <cell r="BA61" t="str">
            <v>BI53</v>
          </cell>
          <cell r="BB61" t="str">
            <v>BI54</v>
          </cell>
          <cell r="BC61" t="str">
            <v>BI55</v>
          </cell>
          <cell r="BD61" t="str">
            <v>BI56</v>
          </cell>
          <cell r="BE61" t="str">
            <v>BI57</v>
          </cell>
          <cell r="BF61" t="str">
            <v>BI58</v>
          </cell>
          <cell r="BG61" t="str">
            <v>BI59</v>
          </cell>
          <cell r="BH61" t="str">
            <v>BI60</v>
          </cell>
          <cell r="BI61" t="str">
            <v>BI61</v>
          </cell>
          <cell r="BJ61" t="str">
            <v>BI62</v>
          </cell>
          <cell r="BK61" t="str">
            <v>BI63</v>
          </cell>
          <cell r="BL61" t="str">
            <v>BI64</v>
          </cell>
          <cell r="BM61" t="str">
            <v>BI65</v>
          </cell>
          <cell r="BN61" t="str">
            <v>BI66</v>
          </cell>
          <cell r="BO61" t="str">
            <v>BI67</v>
          </cell>
          <cell r="BP61" t="str">
            <v>BI68</v>
          </cell>
          <cell r="BQ61" t="str">
            <v>BI69</v>
          </cell>
          <cell r="BR61" t="str">
            <v>BI70</v>
          </cell>
          <cell r="BS61" t="str">
            <v>BI71</v>
          </cell>
          <cell r="BT61" t="str">
            <v>BI72</v>
          </cell>
          <cell r="BU61" t="str">
            <v>BI73</v>
          </cell>
          <cell r="BV61" t="str">
            <v>BI74</v>
          </cell>
          <cell r="BW61" t="str">
            <v>BI75</v>
          </cell>
          <cell r="BX61" t="str">
            <v>BI76</v>
          </cell>
          <cell r="BY61" t="str">
            <v>BI77</v>
          </cell>
          <cell r="BZ61" t="str">
            <v>BI78</v>
          </cell>
          <cell r="CA61" t="str">
            <v>BI79</v>
          </cell>
          <cell r="CB61" t="str">
            <v>BI80</v>
          </cell>
          <cell r="CC61" t="str">
            <v>BI81</v>
          </cell>
          <cell r="CD61" t="str">
            <v>BI82</v>
          </cell>
          <cell r="CE61" t="str">
            <v>BI83</v>
          </cell>
          <cell r="CF61" t="str">
            <v>BI84</v>
          </cell>
          <cell r="CG61" t="str">
            <v>BI85</v>
          </cell>
          <cell r="CH61" t="str">
            <v>BI86</v>
          </cell>
          <cell r="CI61" t="str">
            <v>BI87</v>
          </cell>
          <cell r="CJ61" t="str">
            <v>BI88</v>
          </cell>
          <cell r="CK61" t="str">
            <v>BI89</v>
          </cell>
          <cell r="CL61" t="str">
            <v>BI90</v>
          </cell>
          <cell r="CM61" t="str">
            <v>BI91</v>
          </cell>
          <cell r="CN61" t="str">
            <v>BI92</v>
          </cell>
          <cell r="CO61" t="str">
            <v>BI93</v>
          </cell>
          <cell r="CP61" t="str">
            <v>BI94</v>
          </cell>
          <cell r="CQ61" t="str">
            <v>BI95</v>
          </cell>
          <cell r="CR61" t="str">
            <v>BI96</v>
          </cell>
          <cell r="CS61" t="str">
            <v>BI97</v>
          </cell>
          <cell r="CT61" t="str">
            <v>BI98</v>
          </cell>
          <cell r="CU61" t="str">
            <v>BI99</v>
          </cell>
          <cell r="CV61" t="str">
            <v>BI100</v>
          </cell>
        </row>
        <row r="62">
          <cell r="A62">
            <v>60</v>
          </cell>
          <cell r="B62">
            <v>0</v>
          </cell>
          <cell r="AL62" t="str">
            <v>BJ38</v>
          </cell>
          <cell r="AM62" t="str">
            <v>BJ39</v>
          </cell>
          <cell r="AN62" t="str">
            <v>BJ40</v>
          </cell>
          <cell r="AO62" t="str">
            <v>BJ41</v>
          </cell>
          <cell r="AP62" t="str">
            <v>BJ42</v>
          </cell>
          <cell r="AQ62" t="str">
            <v>BJ43</v>
          </cell>
          <cell r="AR62" t="str">
            <v>BJ44</v>
          </cell>
          <cell r="AS62" t="str">
            <v>BJ45</v>
          </cell>
          <cell r="AT62" t="str">
            <v>BJ46</v>
          </cell>
          <cell r="AU62" t="str">
            <v>BJ47</v>
          </cell>
          <cell r="AV62" t="str">
            <v>BJ48</v>
          </cell>
          <cell r="AW62" t="str">
            <v>BJ49</v>
          </cell>
          <cell r="AX62" t="str">
            <v>BJ50</v>
          </cell>
          <cell r="AY62" t="str">
            <v>BJ51</v>
          </cell>
          <cell r="AZ62" t="str">
            <v>BJ52</v>
          </cell>
          <cell r="BA62" t="str">
            <v>BJ53</v>
          </cell>
          <cell r="BB62" t="str">
            <v>BJ54</v>
          </cell>
          <cell r="BC62" t="str">
            <v>BJ55</v>
          </cell>
          <cell r="BD62" t="str">
            <v>BJ56</v>
          </cell>
          <cell r="BE62" t="str">
            <v>BJ57</v>
          </cell>
          <cell r="BF62" t="str">
            <v>BJ58</v>
          </cell>
          <cell r="BG62" t="str">
            <v>BJ59</v>
          </cell>
          <cell r="BH62" t="str">
            <v>BJ60</v>
          </cell>
          <cell r="BI62" t="str">
            <v>BJ61</v>
          </cell>
          <cell r="BJ62" t="str">
            <v>BJ62</v>
          </cell>
          <cell r="BK62" t="str">
            <v>BJ63</v>
          </cell>
          <cell r="BL62" t="str">
            <v>BJ64</v>
          </cell>
          <cell r="BM62" t="str">
            <v>BJ65</v>
          </cell>
          <cell r="BN62" t="str">
            <v>BJ66</v>
          </cell>
          <cell r="BO62" t="str">
            <v>BJ67</v>
          </cell>
          <cell r="BP62" t="str">
            <v>BJ68</v>
          </cell>
          <cell r="BQ62" t="str">
            <v>BJ69</v>
          </cell>
          <cell r="BR62" t="str">
            <v>BJ70</v>
          </cell>
          <cell r="BS62" t="str">
            <v>BJ71</v>
          </cell>
          <cell r="BT62" t="str">
            <v>BJ72</v>
          </cell>
          <cell r="BU62" t="str">
            <v>BJ73</v>
          </cell>
          <cell r="BV62" t="str">
            <v>BJ74</v>
          </cell>
          <cell r="BW62" t="str">
            <v>BJ75</v>
          </cell>
          <cell r="BX62" t="str">
            <v>BJ76</v>
          </cell>
          <cell r="BY62" t="str">
            <v>BJ77</v>
          </cell>
          <cell r="BZ62" t="str">
            <v>BJ78</v>
          </cell>
          <cell r="CA62" t="str">
            <v>BJ79</v>
          </cell>
          <cell r="CB62" t="str">
            <v>BJ80</v>
          </cell>
          <cell r="CC62" t="str">
            <v>BJ81</v>
          </cell>
          <cell r="CD62" t="str">
            <v>BJ82</v>
          </cell>
          <cell r="CE62" t="str">
            <v>BJ83</v>
          </cell>
          <cell r="CF62" t="str">
            <v>BJ84</v>
          </cell>
          <cell r="CG62" t="str">
            <v>BJ85</v>
          </cell>
          <cell r="CH62" t="str">
            <v>BJ86</v>
          </cell>
          <cell r="CI62" t="str">
            <v>BJ87</v>
          </cell>
          <cell r="CJ62" t="str">
            <v>BJ88</v>
          </cell>
          <cell r="CK62" t="str">
            <v>BJ89</v>
          </cell>
          <cell r="CL62" t="str">
            <v>BJ90</v>
          </cell>
          <cell r="CM62" t="str">
            <v>BJ91</v>
          </cell>
          <cell r="CN62" t="str">
            <v>BJ92</v>
          </cell>
          <cell r="CO62" t="str">
            <v>BJ93</v>
          </cell>
          <cell r="CP62" t="str">
            <v>BJ94</v>
          </cell>
          <cell r="CQ62" t="str">
            <v>BJ95</v>
          </cell>
          <cell r="CR62" t="str">
            <v>BJ96</v>
          </cell>
          <cell r="CS62" t="str">
            <v>BJ97</v>
          </cell>
          <cell r="CT62" t="str">
            <v>BJ98</v>
          </cell>
          <cell r="CU62" t="str">
            <v>BJ99</v>
          </cell>
          <cell r="CV62" t="str">
            <v>BJ100</v>
          </cell>
        </row>
        <row r="63">
          <cell r="A63">
            <v>61</v>
          </cell>
          <cell r="B63">
            <v>0</v>
          </cell>
          <cell r="AL63" t="str">
            <v>BK38</v>
          </cell>
          <cell r="AM63" t="str">
            <v>BK39</v>
          </cell>
          <cell r="AN63" t="str">
            <v>BK40</v>
          </cell>
          <cell r="AO63" t="str">
            <v>BK41</v>
          </cell>
          <cell r="AP63" t="str">
            <v>BK42</v>
          </cell>
          <cell r="AQ63" t="str">
            <v>BK43</v>
          </cell>
          <cell r="AR63" t="str">
            <v>BK44</v>
          </cell>
          <cell r="AS63" t="str">
            <v>BK45</v>
          </cell>
          <cell r="AT63" t="str">
            <v>BK46</v>
          </cell>
          <cell r="AU63" t="str">
            <v>BK47</v>
          </cell>
          <cell r="AV63" t="str">
            <v>BK48</v>
          </cell>
          <cell r="AW63" t="str">
            <v>BK49</v>
          </cell>
          <cell r="AX63" t="str">
            <v>BK50</v>
          </cell>
          <cell r="AY63" t="str">
            <v>BK51</v>
          </cell>
          <cell r="AZ63" t="str">
            <v>BK52</v>
          </cell>
          <cell r="BA63" t="str">
            <v>BK53</v>
          </cell>
          <cell r="BB63" t="str">
            <v>BK54</v>
          </cell>
          <cell r="BC63" t="str">
            <v>BK55</v>
          </cell>
          <cell r="BD63" t="str">
            <v>BK56</v>
          </cell>
          <cell r="BE63" t="str">
            <v>BK57</v>
          </cell>
          <cell r="BF63" t="str">
            <v>BK58</v>
          </cell>
          <cell r="BG63" t="str">
            <v>BK59</v>
          </cell>
          <cell r="BH63" t="str">
            <v>BK60</v>
          </cell>
          <cell r="BI63" t="str">
            <v>BK61</v>
          </cell>
          <cell r="BJ63" t="str">
            <v>BK62</v>
          </cell>
          <cell r="BK63" t="str">
            <v>BK63</v>
          </cell>
          <cell r="BL63" t="str">
            <v>BK64</v>
          </cell>
          <cell r="BM63" t="str">
            <v>BK65</v>
          </cell>
          <cell r="BN63" t="str">
            <v>BK66</v>
          </cell>
          <cell r="BO63" t="str">
            <v>BK67</v>
          </cell>
          <cell r="BP63" t="str">
            <v>BK68</v>
          </cell>
          <cell r="BQ63" t="str">
            <v>BK69</v>
          </cell>
          <cell r="BR63" t="str">
            <v>BK70</v>
          </cell>
          <cell r="BS63" t="str">
            <v>BK71</v>
          </cell>
          <cell r="BT63" t="str">
            <v>BK72</v>
          </cell>
          <cell r="BU63" t="str">
            <v>BK73</v>
          </cell>
          <cell r="BV63" t="str">
            <v>BK74</v>
          </cell>
          <cell r="BW63" t="str">
            <v>BK75</v>
          </cell>
          <cell r="BX63" t="str">
            <v>BK76</v>
          </cell>
          <cell r="BY63" t="str">
            <v>BK77</v>
          </cell>
          <cell r="BZ63" t="str">
            <v>BK78</v>
          </cell>
          <cell r="CA63" t="str">
            <v>BK79</v>
          </cell>
          <cell r="CB63" t="str">
            <v>BK80</v>
          </cell>
          <cell r="CC63" t="str">
            <v>BK81</v>
          </cell>
          <cell r="CD63" t="str">
            <v>BK82</v>
          </cell>
          <cell r="CE63" t="str">
            <v>BK83</v>
          </cell>
          <cell r="CF63" t="str">
            <v>BK84</v>
          </cell>
          <cell r="CG63" t="str">
            <v>BK85</v>
          </cell>
          <cell r="CH63" t="str">
            <v>BK86</v>
          </cell>
          <cell r="CI63" t="str">
            <v>BK87</v>
          </cell>
          <cell r="CJ63" t="str">
            <v>BK88</v>
          </cell>
          <cell r="CK63" t="str">
            <v>BK89</v>
          </cell>
          <cell r="CL63" t="str">
            <v>BK90</v>
          </cell>
          <cell r="CM63" t="str">
            <v>BK91</v>
          </cell>
          <cell r="CN63" t="str">
            <v>BK92</v>
          </cell>
          <cell r="CO63" t="str">
            <v>BK93</v>
          </cell>
          <cell r="CP63" t="str">
            <v>BK94</v>
          </cell>
          <cell r="CQ63" t="str">
            <v>BK95</v>
          </cell>
          <cell r="CR63" t="str">
            <v>BK96</v>
          </cell>
          <cell r="CS63" t="str">
            <v>BK97</v>
          </cell>
          <cell r="CT63" t="str">
            <v>BK98</v>
          </cell>
          <cell r="CU63" t="str">
            <v>BK99</v>
          </cell>
          <cell r="CV63" t="str">
            <v>BK100</v>
          </cell>
        </row>
        <row r="64">
          <cell r="A64">
            <v>62</v>
          </cell>
          <cell r="B64">
            <v>0</v>
          </cell>
          <cell r="AL64" t="str">
            <v>BL38</v>
          </cell>
          <cell r="AM64" t="str">
            <v>BL39</v>
          </cell>
          <cell r="AN64" t="str">
            <v>BL40</v>
          </cell>
          <cell r="AO64" t="str">
            <v>BL41</v>
          </cell>
          <cell r="AP64" t="str">
            <v>BL42</v>
          </cell>
          <cell r="AQ64" t="str">
            <v>BL43</v>
          </cell>
          <cell r="AR64" t="str">
            <v>BL44</v>
          </cell>
          <cell r="AS64" t="str">
            <v>BL45</v>
          </cell>
          <cell r="AT64" t="str">
            <v>BL46</v>
          </cell>
          <cell r="AU64" t="str">
            <v>BL47</v>
          </cell>
          <cell r="AV64" t="str">
            <v>BL48</v>
          </cell>
          <cell r="AW64" t="str">
            <v>BL49</v>
          </cell>
          <cell r="AX64" t="str">
            <v>BL50</v>
          </cell>
          <cell r="AY64" t="str">
            <v>BL51</v>
          </cell>
          <cell r="AZ64" t="str">
            <v>BL52</v>
          </cell>
          <cell r="BA64" t="str">
            <v>BL53</v>
          </cell>
          <cell r="BB64" t="str">
            <v>BL54</v>
          </cell>
          <cell r="BC64" t="str">
            <v>BL55</v>
          </cell>
          <cell r="BD64" t="str">
            <v>BL56</v>
          </cell>
          <cell r="BE64" t="str">
            <v>BL57</v>
          </cell>
          <cell r="BF64" t="str">
            <v>BL58</v>
          </cell>
          <cell r="BG64" t="str">
            <v>BL59</v>
          </cell>
          <cell r="BH64" t="str">
            <v>BL60</v>
          </cell>
          <cell r="BI64" t="str">
            <v>BL61</v>
          </cell>
          <cell r="BJ64" t="str">
            <v>BL62</v>
          </cell>
          <cell r="BK64" t="str">
            <v>BL63</v>
          </cell>
          <cell r="BL64" t="str">
            <v>BL64</v>
          </cell>
          <cell r="BM64" t="str">
            <v>BL65</v>
          </cell>
          <cell r="BN64" t="str">
            <v>BL66</v>
          </cell>
          <cell r="BO64" t="str">
            <v>BL67</v>
          </cell>
          <cell r="BP64" t="str">
            <v>BL68</v>
          </cell>
          <cell r="BQ64" t="str">
            <v>BL69</v>
          </cell>
          <cell r="BR64" t="str">
            <v>BL70</v>
          </cell>
          <cell r="BS64" t="str">
            <v>BL71</v>
          </cell>
          <cell r="BT64" t="str">
            <v>BL72</v>
          </cell>
          <cell r="BU64" t="str">
            <v>BL73</v>
          </cell>
          <cell r="BV64" t="str">
            <v>BL74</v>
          </cell>
          <cell r="BW64" t="str">
            <v>BL75</v>
          </cell>
          <cell r="BX64" t="str">
            <v>BL76</v>
          </cell>
          <cell r="BY64" t="str">
            <v>BL77</v>
          </cell>
          <cell r="BZ64" t="str">
            <v>BL78</v>
          </cell>
          <cell r="CA64" t="str">
            <v>BL79</v>
          </cell>
          <cell r="CB64" t="str">
            <v>BL80</v>
          </cell>
          <cell r="CC64" t="str">
            <v>BL81</v>
          </cell>
          <cell r="CD64" t="str">
            <v>BL82</v>
          </cell>
          <cell r="CE64" t="str">
            <v>BL83</v>
          </cell>
          <cell r="CF64" t="str">
            <v>BL84</v>
          </cell>
          <cell r="CG64" t="str">
            <v>BL85</v>
          </cell>
          <cell r="CH64" t="str">
            <v>BL86</v>
          </cell>
          <cell r="CI64" t="str">
            <v>BL87</v>
          </cell>
          <cell r="CJ64" t="str">
            <v>BL88</v>
          </cell>
          <cell r="CK64" t="str">
            <v>BL89</v>
          </cell>
          <cell r="CL64" t="str">
            <v>BL90</v>
          </cell>
          <cell r="CM64" t="str">
            <v>BL91</v>
          </cell>
          <cell r="CN64" t="str">
            <v>BL92</v>
          </cell>
          <cell r="CO64" t="str">
            <v>BL93</v>
          </cell>
          <cell r="CP64" t="str">
            <v>BL94</v>
          </cell>
          <cell r="CQ64" t="str">
            <v>BL95</v>
          </cell>
          <cell r="CR64" t="str">
            <v>BL96</v>
          </cell>
          <cell r="CS64" t="str">
            <v>BL97</v>
          </cell>
          <cell r="CT64" t="str">
            <v>BL98</v>
          </cell>
          <cell r="CU64" t="str">
            <v>BL99</v>
          </cell>
          <cell r="CV64" t="str">
            <v>BL100</v>
          </cell>
        </row>
        <row r="65">
          <cell r="A65">
            <v>63</v>
          </cell>
          <cell r="B65">
            <v>0</v>
          </cell>
          <cell r="AL65" t="str">
            <v>BM38</v>
          </cell>
          <cell r="AM65" t="str">
            <v>BM39</v>
          </cell>
          <cell r="AN65" t="str">
            <v>BM40</v>
          </cell>
          <cell r="AO65" t="str">
            <v>BM41</v>
          </cell>
          <cell r="AP65" t="str">
            <v>BM42</v>
          </cell>
          <cell r="AQ65" t="str">
            <v>BM43</v>
          </cell>
          <cell r="AR65" t="str">
            <v>BM44</v>
          </cell>
          <cell r="AS65" t="str">
            <v>BM45</v>
          </cell>
          <cell r="AT65" t="str">
            <v>BM46</v>
          </cell>
          <cell r="AU65" t="str">
            <v>BM47</v>
          </cell>
          <cell r="AV65" t="str">
            <v>BM48</v>
          </cell>
          <cell r="AW65" t="str">
            <v>BM49</v>
          </cell>
          <cell r="AX65" t="str">
            <v>BM50</v>
          </cell>
          <cell r="AY65" t="str">
            <v>BM51</v>
          </cell>
          <cell r="AZ65" t="str">
            <v>BM52</v>
          </cell>
          <cell r="BA65" t="str">
            <v>BM53</v>
          </cell>
          <cell r="BB65" t="str">
            <v>BM54</v>
          </cell>
          <cell r="BC65" t="str">
            <v>BM55</v>
          </cell>
          <cell r="BD65" t="str">
            <v>BM56</v>
          </cell>
          <cell r="BE65" t="str">
            <v>BM57</v>
          </cell>
          <cell r="BF65" t="str">
            <v>BM58</v>
          </cell>
          <cell r="BG65" t="str">
            <v>BM59</v>
          </cell>
          <cell r="BH65" t="str">
            <v>BM60</v>
          </cell>
          <cell r="BI65" t="str">
            <v>BM61</v>
          </cell>
          <cell r="BJ65" t="str">
            <v>BM62</v>
          </cell>
          <cell r="BK65" t="str">
            <v>BM63</v>
          </cell>
          <cell r="BL65" t="str">
            <v>BM64</v>
          </cell>
          <cell r="BM65" t="str">
            <v>BM65</v>
          </cell>
          <cell r="BN65" t="str">
            <v>BM66</v>
          </cell>
          <cell r="BO65" t="str">
            <v>BM67</v>
          </cell>
          <cell r="BP65" t="str">
            <v>BM68</v>
          </cell>
          <cell r="BQ65" t="str">
            <v>BM69</v>
          </cell>
          <cell r="BR65" t="str">
            <v>BM70</v>
          </cell>
          <cell r="BS65" t="str">
            <v>BM71</v>
          </cell>
          <cell r="BT65" t="str">
            <v>BM72</v>
          </cell>
          <cell r="BU65" t="str">
            <v>BM73</v>
          </cell>
          <cell r="BV65" t="str">
            <v>BM74</v>
          </cell>
          <cell r="BW65" t="str">
            <v>BM75</v>
          </cell>
          <cell r="BX65" t="str">
            <v>BM76</v>
          </cell>
          <cell r="BY65" t="str">
            <v>BM77</v>
          </cell>
          <cell r="BZ65" t="str">
            <v>BM78</v>
          </cell>
          <cell r="CA65" t="str">
            <v>BM79</v>
          </cell>
          <cell r="CB65" t="str">
            <v>BM80</v>
          </cell>
          <cell r="CC65" t="str">
            <v>BM81</v>
          </cell>
          <cell r="CD65" t="str">
            <v>BM82</v>
          </cell>
          <cell r="CE65" t="str">
            <v>BM83</v>
          </cell>
          <cell r="CF65" t="str">
            <v>BM84</v>
          </cell>
          <cell r="CG65" t="str">
            <v>BM85</v>
          </cell>
          <cell r="CH65" t="str">
            <v>BM86</v>
          </cell>
          <cell r="CI65" t="str">
            <v>BM87</v>
          </cell>
          <cell r="CJ65" t="str">
            <v>BM88</v>
          </cell>
          <cell r="CK65" t="str">
            <v>BM89</v>
          </cell>
          <cell r="CL65" t="str">
            <v>BM90</v>
          </cell>
          <cell r="CM65" t="str">
            <v>BM91</v>
          </cell>
          <cell r="CN65" t="str">
            <v>BM92</v>
          </cell>
          <cell r="CO65" t="str">
            <v>BM93</v>
          </cell>
          <cell r="CP65" t="str">
            <v>BM94</v>
          </cell>
          <cell r="CQ65" t="str">
            <v>BM95</v>
          </cell>
          <cell r="CR65" t="str">
            <v>BM96</v>
          </cell>
          <cell r="CS65" t="str">
            <v>BM97</v>
          </cell>
          <cell r="CT65" t="str">
            <v>BM98</v>
          </cell>
          <cell r="CU65" t="str">
            <v>BM99</v>
          </cell>
          <cell r="CV65" t="str">
            <v>BM100</v>
          </cell>
        </row>
        <row r="66">
          <cell r="A66">
            <v>64</v>
          </cell>
          <cell r="B66">
            <v>0</v>
          </cell>
          <cell r="AL66" t="str">
            <v>BN38</v>
          </cell>
          <cell r="AM66" t="str">
            <v>BN39</v>
          </cell>
          <cell r="AN66" t="str">
            <v>BN40</v>
          </cell>
          <cell r="AO66" t="str">
            <v>BN41</v>
          </cell>
          <cell r="AP66" t="str">
            <v>BN42</v>
          </cell>
          <cell r="AQ66" t="str">
            <v>BN43</v>
          </cell>
          <cell r="AR66" t="str">
            <v>BN44</v>
          </cell>
          <cell r="AS66" t="str">
            <v>BN45</v>
          </cell>
          <cell r="AT66" t="str">
            <v>BN46</v>
          </cell>
          <cell r="AU66" t="str">
            <v>BN47</v>
          </cell>
          <cell r="AV66" t="str">
            <v>BN48</v>
          </cell>
          <cell r="AW66" t="str">
            <v>BN49</v>
          </cell>
          <cell r="AX66" t="str">
            <v>BN50</v>
          </cell>
          <cell r="AY66" t="str">
            <v>BN51</v>
          </cell>
          <cell r="AZ66" t="str">
            <v>BN52</v>
          </cell>
          <cell r="BA66" t="str">
            <v>BN53</v>
          </cell>
          <cell r="BB66" t="str">
            <v>BN54</v>
          </cell>
          <cell r="BC66" t="str">
            <v>BN55</v>
          </cell>
          <cell r="BD66" t="str">
            <v>BN56</v>
          </cell>
          <cell r="BE66" t="str">
            <v>BN57</v>
          </cell>
          <cell r="BF66" t="str">
            <v>BN58</v>
          </cell>
          <cell r="BG66" t="str">
            <v>BN59</v>
          </cell>
          <cell r="BH66" t="str">
            <v>BN60</v>
          </cell>
          <cell r="BI66" t="str">
            <v>BN61</v>
          </cell>
          <cell r="BJ66" t="str">
            <v>BN62</v>
          </cell>
          <cell r="BK66" t="str">
            <v>BN63</v>
          </cell>
          <cell r="BL66" t="str">
            <v>BN64</v>
          </cell>
          <cell r="BM66" t="str">
            <v>BN65</v>
          </cell>
          <cell r="BN66" t="str">
            <v>BN66</v>
          </cell>
          <cell r="BO66" t="str">
            <v>BN67</v>
          </cell>
          <cell r="BP66" t="str">
            <v>BN68</v>
          </cell>
          <cell r="BQ66" t="str">
            <v>BN69</v>
          </cell>
          <cell r="BR66" t="str">
            <v>BN70</v>
          </cell>
          <cell r="BS66" t="str">
            <v>BN71</v>
          </cell>
          <cell r="BT66" t="str">
            <v>BN72</v>
          </cell>
          <cell r="BU66" t="str">
            <v>BN73</v>
          </cell>
          <cell r="BV66" t="str">
            <v>BN74</v>
          </cell>
          <cell r="BW66" t="str">
            <v>BN75</v>
          </cell>
          <cell r="BX66" t="str">
            <v>BN76</v>
          </cell>
          <cell r="BY66" t="str">
            <v>BN77</v>
          </cell>
          <cell r="BZ66" t="str">
            <v>BN78</v>
          </cell>
          <cell r="CA66" t="str">
            <v>BN79</v>
          </cell>
          <cell r="CB66" t="str">
            <v>BN80</v>
          </cell>
          <cell r="CC66" t="str">
            <v>BN81</v>
          </cell>
          <cell r="CD66" t="str">
            <v>BN82</v>
          </cell>
          <cell r="CE66" t="str">
            <v>BN83</v>
          </cell>
          <cell r="CF66" t="str">
            <v>BN84</v>
          </cell>
          <cell r="CG66" t="str">
            <v>BN85</v>
          </cell>
          <cell r="CH66" t="str">
            <v>BN86</v>
          </cell>
          <cell r="CI66" t="str">
            <v>BN87</v>
          </cell>
          <cell r="CJ66" t="str">
            <v>BN88</v>
          </cell>
          <cell r="CK66" t="str">
            <v>BN89</v>
          </cell>
          <cell r="CL66" t="str">
            <v>BN90</v>
          </cell>
          <cell r="CM66" t="str">
            <v>BN91</v>
          </cell>
          <cell r="CN66" t="str">
            <v>BN92</v>
          </cell>
          <cell r="CO66" t="str">
            <v>BN93</v>
          </cell>
          <cell r="CP66" t="str">
            <v>BN94</v>
          </cell>
          <cell r="CQ66" t="str">
            <v>BN95</v>
          </cell>
          <cell r="CR66" t="str">
            <v>BN96</v>
          </cell>
          <cell r="CS66" t="str">
            <v>BN97</v>
          </cell>
          <cell r="CT66" t="str">
            <v>BN98</v>
          </cell>
          <cell r="CU66" t="str">
            <v>BN99</v>
          </cell>
          <cell r="CV66" t="str">
            <v>BN100</v>
          </cell>
        </row>
        <row r="67">
          <cell r="A67">
            <v>65</v>
          </cell>
          <cell r="B67">
            <v>0</v>
          </cell>
          <cell r="AL67" t="str">
            <v>BO38</v>
          </cell>
          <cell r="AM67" t="str">
            <v>BO39</v>
          </cell>
          <cell r="AN67" t="str">
            <v>BO40</v>
          </cell>
          <cell r="AO67" t="str">
            <v>BO41</v>
          </cell>
          <cell r="AP67" t="str">
            <v>BO42</v>
          </cell>
          <cell r="AQ67" t="str">
            <v>BO43</v>
          </cell>
          <cell r="AR67" t="str">
            <v>BO44</v>
          </cell>
          <cell r="AS67" t="str">
            <v>BO45</v>
          </cell>
          <cell r="AT67" t="str">
            <v>BO46</v>
          </cell>
          <cell r="AU67" t="str">
            <v>BO47</v>
          </cell>
          <cell r="AV67" t="str">
            <v>BO48</v>
          </cell>
          <cell r="AW67" t="str">
            <v>BO49</v>
          </cell>
          <cell r="AX67" t="str">
            <v>BO50</v>
          </cell>
          <cell r="AY67" t="str">
            <v>BO51</v>
          </cell>
          <cell r="AZ67" t="str">
            <v>BO52</v>
          </cell>
          <cell r="BA67" t="str">
            <v>BO53</v>
          </cell>
          <cell r="BB67" t="str">
            <v>BO54</v>
          </cell>
          <cell r="BC67" t="str">
            <v>BO55</v>
          </cell>
          <cell r="BD67" t="str">
            <v>BO56</v>
          </cell>
          <cell r="BE67" t="str">
            <v>BO57</v>
          </cell>
          <cell r="BF67" t="str">
            <v>BO58</v>
          </cell>
          <cell r="BG67" t="str">
            <v>BO59</v>
          </cell>
          <cell r="BH67" t="str">
            <v>BO60</v>
          </cell>
          <cell r="BI67" t="str">
            <v>BO61</v>
          </cell>
          <cell r="BJ67" t="str">
            <v>BO62</v>
          </cell>
          <cell r="BK67" t="str">
            <v>BO63</v>
          </cell>
          <cell r="BL67" t="str">
            <v>BO64</v>
          </cell>
          <cell r="BM67" t="str">
            <v>BO65</v>
          </cell>
          <cell r="BN67" t="str">
            <v>BO66</v>
          </cell>
          <cell r="BO67" t="str">
            <v>BO67</v>
          </cell>
          <cell r="BP67" t="str">
            <v>BO68</v>
          </cell>
          <cell r="BQ67" t="str">
            <v>BO69</v>
          </cell>
          <cell r="BR67" t="str">
            <v>BO70</v>
          </cell>
          <cell r="BS67" t="str">
            <v>BO71</v>
          </cell>
          <cell r="BT67" t="str">
            <v>BO72</v>
          </cell>
          <cell r="BU67" t="str">
            <v>BO73</v>
          </cell>
          <cell r="BV67" t="str">
            <v>BO74</v>
          </cell>
          <cell r="BW67" t="str">
            <v>BO75</v>
          </cell>
          <cell r="BX67" t="str">
            <v>BO76</v>
          </cell>
          <cell r="BY67" t="str">
            <v>BO77</v>
          </cell>
          <cell r="BZ67" t="str">
            <v>BO78</v>
          </cell>
          <cell r="CA67" t="str">
            <v>BO79</v>
          </cell>
          <cell r="CB67" t="str">
            <v>BO80</v>
          </cell>
          <cell r="CC67" t="str">
            <v>BO81</v>
          </cell>
          <cell r="CD67" t="str">
            <v>BO82</v>
          </cell>
          <cell r="CE67" t="str">
            <v>BO83</v>
          </cell>
          <cell r="CF67" t="str">
            <v>BO84</v>
          </cell>
          <cell r="CG67" t="str">
            <v>BO85</v>
          </cell>
          <cell r="CH67" t="str">
            <v>BO86</v>
          </cell>
          <cell r="CI67" t="str">
            <v>BO87</v>
          </cell>
          <cell r="CJ67" t="str">
            <v>BO88</v>
          </cell>
          <cell r="CK67" t="str">
            <v>BO89</v>
          </cell>
          <cell r="CL67" t="str">
            <v>BO90</v>
          </cell>
          <cell r="CM67" t="str">
            <v>BO91</v>
          </cell>
          <cell r="CN67" t="str">
            <v>BO92</v>
          </cell>
          <cell r="CO67" t="str">
            <v>BO93</v>
          </cell>
          <cell r="CP67" t="str">
            <v>BO94</v>
          </cell>
          <cell r="CQ67" t="str">
            <v>BO95</v>
          </cell>
          <cell r="CR67" t="str">
            <v>BO96</v>
          </cell>
          <cell r="CS67" t="str">
            <v>BO97</v>
          </cell>
          <cell r="CT67" t="str">
            <v>BO98</v>
          </cell>
          <cell r="CU67" t="str">
            <v>BO99</v>
          </cell>
          <cell r="CV67" t="str">
            <v>BO100</v>
          </cell>
        </row>
        <row r="68">
          <cell r="A68">
            <v>66</v>
          </cell>
          <cell r="B68">
            <v>0</v>
          </cell>
          <cell r="AL68" t="str">
            <v>BP38</v>
          </cell>
          <cell r="AM68" t="str">
            <v>BP39</v>
          </cell>
          <cell r="AN68" t="str">
            <v>BP40</v>
          </cell>
          <cell r="AO68" t="str">
            <v>BP41</v>
          </cell>
          <cell r="AP68" t="str">
            <v>BP42</v>
          </cell>
          <cell r="AQ68" t="str">
            <v>BP43</v>
          </cell>
          <cell r="AR68" t="str">
            <v>BP44</v>
          </cell>
          <cell r="AS68" t="str">
            <v>BP45</v>
          </cell>
          <cell r="AT68" t="str">
            <v>BP46</v>
          </cell>
          <cell r="AU68" t="str">
            <v>BP47</v>
          </cell>
          <cell r="AV68" t="str">
            <v>BP48</v>
          </cell>
          <cell r="AW68" t="str">
            <v>BP49</v>
          </cell>
          <cell r="AX68" t="str">
            <v>BP50</v>
          </cell>
          <cell r="AY68" t="str">
            <v>BP51</v>
          </cell>
          <cell r="AZ68" t="str">
            <v>BP52</v>
          </cell>
          <cell r="BA68" t="str">
            <v>BP53</v>
          </cell>
          <cell r="BB68" t="str">
            <v>BP54</v>
          </cell>
          <cell r="BC68" t="str">
            <v>BP55</v>
          </cell>
          <cell r="BD68" t="str">
            <v>BP56</v>
          </cell>
          <cell r="BE68" t="str">
            <v>BP57</v>
          </cell>
          <cell r="BF68" t="str">
            <v>BP58</v>
          </cell>
          <cell r="BG68" t="str">
            <v>BP59</v>
          </cell>
          <cell r="BH68" t="str">
            <v>BP60</v>
          </cell>
          <cell r="BI68" t="str">
            <v>BP61</v>
          </cell>
          <cell r="BJ68" t="str">
            <v>BP62</v>
          </cell>
          <cell r="BK68" t="str">
            <v>BP63</v>
          </cell>
          <cell r="BL68" t="str">
            <v>BP64</v>
          </cell>
          <cell r="BM68" t="str">
            <v>BP65</v>
          </cell>
          <cell r="BN68" t="str">
            <v>BP66</v>
          </cell>
          <cell r="BO68" t="str">
            <v>BP67</v>
          </cell>
          <cell r="BP68" t="str">
            <v>BP68</v>
          </cell>
          <cell r="BQ68" t="str">
            <v>BP69</v>
          </cell>
          <cell r="BR68" t="str">
            <v>BP70</v>
          </cell>
          <cell r="BS68" t="str">
            <v>BP71</v>
          </cell>
          <cell r="BT68" t="str">
            <v>BP72</v>
          </cell>
          <cell r="BU68" t="str">
            <v>BP73</v>
          </cell>
          <cell r="BV68" t="str">
            <v>BP74</v>
          </cell>
          <cell r="BW68" t="str">
            <v>BP75</v>
          </cell>
          <cell r="BX68" t="str">
            <v>BP76</v>
          </cell>
          <cell r="BY68" t="str">
            <v>BP77</v>
          </cell>
          <cell r="BZ68" t="str">
            <v>BP78</v>
          </cell>
          <cell r="CA68" t="str">
            <v>BP79</v>
          </cell>
          <cell r="CB68" t="str">
            <v>BP80</v>
          </cell>
          <cell r="CC68" t="str">
            <v>BP81</v>
          </cell>
          <cell r="CD68" t="str">
            <v>BP82</v>
          </cell>
          <cell r="CE68" t="str">
            <v>BP83</v>
          </cell>
          <cell r="CF68" t="str">
            <v>BP84</v>
          </cell>
          <cell r="CG68" t="str">
            <v>BP85</v>
          </cell>
          <cell r="CH68" t="str">
            <v>BP86</v>
          </cell>
          <cell r="CI68" t="str">
            <v>BP87</v>
          </cell>
          <cell r="CJ68" t="str">
            <v>BP88</v>
          </cell>
          <cell r="CK68" t="str">
            <v>BP89</v>
          </cell>
          <cell r="CL68" t="str">
            <v>BP90</v>
          </cell>
          <cell r="CM68" t="str">
            <v>BP91</v>
          </cell>
          <cell r="CN68" t="str">
            <v>BP92</v>
          </cell>
          <cell r="CO68" t="str">
            <v>BP93</v>
          </cell>
          <cell r="CP68" t="str">
            <v>BP94</v>
          </cell>
          <cell r="CQ68" t="str">
            <v>BP95</v>
          </cell>
          <cell r="CR68" t="str">
            <v>BP96</v>
          </cell>
          <cell r="CS68" t="str">
            <v>BP97</v>
          </cell>
          <cell r="CT68" t="str">
            <v>BP98</v>
          </cell>
          <cell r="CU68" t="str">
            <v>BP99</v>
          </cell>
          <cell r="CV68" t="str">
            <v>BP100</v>
          </cell>
        </row>
        <row r="69">
          <cell r="A69">
            <v>67</v>
          </cell>
          <cell r="B69">
            <v>0</v>
          </cell>
          <cell r="AL69" t="str">
            <v>BQ38</v>
          </cell>
          <cell r="AM69" t="str">
            <v>BQ39</v>
          </cell>
          <cell r="AN69" t="str">
            <v>BQ40</v>
          </cell>
          <cell r="AO69" t="str">
            <v>BQ41</v>
          </cell>
          <cell r="AP69" t="str">
            <v>BQ42</v>
          </cell>
          <cell r="AQ69" t="str">
            <v>BQ43</v>
          </cell>
          <cell r="AR69" t="str">
            <v>BQ44</v>
          </cell>
          <cell r="AS69" t="str">
            <v>BQ45</v>
          </cell>
          <cell r="AT69" t="str">
            <v>BQ46</v>
          </cell>
          <cell r="AU69" t="str">
            <v>BQ47</v>
          </cell>
          <cell r="AV69" t="str">
            <v>BQ48</v>
          </cell>
          <cell r="AW69" t="str">
            <v>BQ49</v>
          </cell>
          <cell r="AX69" t="str">
            <v>BQ50</v>
          </cell>
          <cell r="AY69" t="str">
            <v>BQ51</v>
          </cell>
          <cell r="AZ69" t="str">
            <v>BQ52</v>
          </cell>
          <cell r="BA69" t="str">
            <v>BQ53</v>
          </cell>
          <cell r="BB69" t="str">
            <v>BQ54</v>
          </cell>
          <cell r="BC69" t="str">
            <v>BQ55</v>
          </cell>
          <cell r="BD69" t="str">
            <v>BQ56</v>
          </cell>
          <cell r="BE69" t="str">
            <v>BQ57</v>
          </cell>
          <cell r="BF69" t="str">
            <v>BQ58</v>
          </cell>
          <cell r="BG69" t="str">
            <v>BQ59</v>
          </cell>
          <cell r="BH69" t="str">
            <v>BQ60</v>
          </cell>
          <cell r="BI69" t="str">
            <v>BQ61</v>
          </cell>
          <cell r="BJ69" t="str">
            <v>BQ62</v>
          </cell>
          <cell r="BK69" t="str">
            <v>BQ63</v>
          </cell>
          <cell r="BL69" t="str">
            <v>BQ64</v>
          </cell>
          <cell r="BM69" t="str">
            <v>BQ65</v>
          </cell>
          <cell r="BN69" t="str">
            <v>BQ66</v>
          </cell>
          <cell r="BO69" t="str">
            <v>BQ67</v>
          </cell>
          <cell r="BP69" t="str">
            <v>BQ68</v>
          </cell>
          <cell r="BQ69" t="str">
            <v>BQ69</v>
          </cell>
          <cell r="BR69" t="str">
            <v>BQ70</v>
          </cell>
          <cell r="BS69" t="str">
            <v>BQ71</v>
          </cell>
          <cell r="BT69" t="str">
            <v>BQ72</v>
          </cell>
          <cell r="BU69" t="str">
            <v>BQ73</v>
          </cell>
          <cell r="BV69" t="str">
            <v>BQ74</v>
          </cell>
          <cell r="BW69" t="str">
            <v>BQ75</v>
          </cell>
          <cell r="BX69" t="str">
            <v>BQ76</v>
          </cell>
          <cell r="BY69" t="str">
            <v>BQ77</v>
          </cell>
          <cell r="BZ69" t="str">
            <v>BQ78</v>
          </cell>
          <cell r="CA69" t="str">
            <v>BQ79</v>
          </cell>
          <cell r="CB69" t="str">
            <v>BQ80</v>
          </cell>
          <cell r="CC69" t="str">
            <v>BQ81</v>
          </cell>
          <cell r="CD69" t="str">
            <v>BQ82</v>
          </cell>
          <cell r="CE69" t="str">
            <v>BQ83</v>
          </cell>
          <cell r="CF69" t="str">
            <v>BQ84</v>
          </cell>
          <cell r="CG69" t="str">
            <v>BQ85</v>
          </cell>
          <cell r="CH69" t="str">
            <v>BQ86</v>
          </cell>
          <cell r="CI69" t="str">
            <v>BQ87</v>
          </cell>
          <cell r="CJ69" t="str">
            <v>BQ88</v>
          </cell>
          <cell r="CK69" t="str">
            <v>BQ89</v>
          </cell>
          <cell r="CL69" t="str">
            <v>BQ90</v>
          </cell>
          <cell r="CM69" t="str">
            <v>BQ91</v>
          </cell>
          <cell r="CN69" t="str">
            <v>BQ92</v>
          </cell>
          <cell r="CO69" t="str">
            <v>BQ93</v>
          </cell>
          <cell r="CP69" t="str">
            <v>BQ94</v>
          </cell>
          <cell r="CQ69" t="str">
            <v>BQ95</v>
          </cell>
          <cell r="CR69" t="str">
            <v>BQ96</v>
          </cell>
          <cell r="CS69" t="str">
            <v>BQ97</v>
          </cell>
          <cell r="CT69" t="str">
            <v>BQ98</v>
          </cell>
          <cell r="CU69" t="str">
            <v>BQ99</v>
          </cell>
          <cell r="CV69" t="str">
            <v>BQ100</v>
          </cell>
        </row>
        <row r="70">
          <cell r="A70">
            <v>68</v>
          </cell>
          <cell r="B70">
            <v>0</v>
          </cell>
          <cell r="AL70" t="str">
            <v>BR38</v>
          </cell>
          <cell r="AM70" t="str">
            <v>BR39</v>
          </cell>
          <cell r="AN70" t="str">
            <v>BR40</v>
          </cell>
          <cell r="AO70" t="str">
            <v>BR41</v>
          </cell>
          <cell r="AP70" t="str">
            <v>BR42</v>
          </cell>
          <cell r="AQ70" t="str">
            <v>BR43</v>
          </cell>
          <cell r="AR70" t="str">
            <v>BR44</v>
          </cell>
          <cell r="AS70" t="str">
            <v>BR45</v>
          </cell>
          <cell r="AT70" t="str">
            <v>BR46</v>
          </cell>
          <cell r="AU70" t="str">
            <v>BR47</v>
          </cell>
          <cell r="AV70" t="str">
            <v>BR48</v>
          </cell>
          <cell r="AW70" t="str">
            <v>BR49</v>
          </cell>
          <cell r="AX70" t="str">
            <v>BR50</v>
          </cell>
          <cell r="AY70" t="str">
            <v>BR51</v>
          </cell>
          <cell r="AZ70" t="str">
            <v>BR52</v>
          </cell>
          <cell r="BA70" t="str">
            <v>BR53</v>
          </cell>
          <cell r="BB70" t="str">
            <v>BR54</v>
          </cell>
          <cell r="BC70" t="str">
            <v>BR55</v>
          </cell>
          <cell r="BD70" t="str">
            <v>BR56</v>
          </cell>
          <cell r="BE70" t="str">
            <v>BR57</v>
          </cell>
          <cell r="BF70" t="str">
            <v>BR58</v>
          </cell>
          <cell r="BG70" t="str">
            <v>BR59</v>
          </cell>
          <cell r="BH70" t="str">
            <v>BR60</v>
          </cell>
          <cell r="BI70" t="str">
            <v>BR61</v>
          </cell>
          <cell r="BJ70" t="str">
            <v>BR62</v>
          </cell>
          <cell r="BK70" t="str">
            <v>BR63</v>
          </cell>
          <cell r="BL70" t="str">
            <v>BR64</v>
          </cell>
          <cell r="BM70" t="str">
            <v>BR65</v>
          </cell>
          <cell r="BN70" t="str">
            <v>BR66</v>
          </cell>
          <cell r="BO70" t="str">
            <v>BR67</v>
          </cell>
          <cell r="BP70" t="str">
            <v>BR68</v>
          </cell>
          <cell r="BQ70" t="str">
            <v>BR69</v>
          </cell>
          <cell r="BR70" t="str">
            <v>BR70</v>
          </cell>
          <cell r="BS70" t="str">
            <v>BR71</v>
          </cell>
          <cell r="BT70" t="str">
            <v>BR72</v>
          </cell>
          <cell r="BU70" t="str">
            <v>BR73</v>
          </cell>
          <cell r="BV70" t="str">
            <v>BR74</v>
          </cell>
          <cell r="BW70" t="str">
            <v>BR75</v>
          </cell>
          <cell r="BX70" t="str">
            <v>BR76</v>
          </cell>
          <cell r="BY70" t="str">
            <v>BR77</v>
          </cell>
          <cell r="BZ70" t="str">
            <v>BR78</v>
          </cell>
          <cell r="CA70" t="str">
            <v>BR79</v>
          </cell>
          <cell r="CB70" t="str">
            <v>BR80</v>
          </cell>
          <cell r="CC70" t="str">
            <v>BR81</v>
          </cell>
          <cell r="CD70" t="str">
            <v>BR82</v>
          </cell>
          <cell r="CE70" t="str">
            <v>BR83</v>
          </cell>
          <cell r="CF70" t="str">
            <v>BR84</v>
          </cell>
          <cell r="CG70" t="str">
            <v>BR85</v>
          </cell>
          <cell r="CH70" t="str">
            <v>BR86</v>
          </cell>
          <cell r="CI70" t="str">
            <v>BR87</v>
          </cell>
          <cell r="CJ70" t="str">
            <v>BR88</v>
          </cell>
          <cell r="CK70" t="str">
            <v>BR89</v>
          </cell>
          <cell r="CL70" t="str">
            <v>BR90</v>
          </cell>
          <cell r="CM70" t="str">
            <v>BR91</v>
          </cell>
          <cell r="CN70" t="str">
            <v>BR92</v>
          </cell>
          <cell r="CO70" t="str">
            <v>BR93</v>
          </cell>
          <cell r="CP70" t="str">
            <v>BR94</v>
          </cell>
          <cell r="CQ70" t="str">
            <v>BR95</v>
          </cell>
          <cell r="CR70" t="str">
            <v>BR96</v>
          </cell>
          <cell r="CS70" t="str">
            <v>BR97</v>
          </cell>
          <cell r="CT70" t="str">
            <v>BR98</v>
          </cell>
          <cell r="CU70" t="str">
            <v>BR99</v>
          </cell>
          <cell r="CV70" t="str">
            <v>BR100</v>
          </cell>
        </row>
        <row r="71">
          <cell r="A71">
            <v>69</v>
          </cell>
          <cell r="B71">
            <v>0</v>
          </cell>
          <cell r="AL71" t="str">
            <v>BS38</v>
          </cell>
          <cell r="AM71" t="str">
            <v>BS39</v>
          </cell>
          <cell r="AN71" t="str">
            <v>BS40</v>
          </cell>
          <cell r="AO71" t="str">
            <v>BS41</v>
          </cell>
          <cell r="AP71" t="str">
            <v>BS42</v>
          </cell>
          <cell r="AQ71" t="str">
            <v>BS43</v>
          </cell>
          <cell r="AR71" t="str">
            <v>BS44</v>
          </cell>
          <cell r="AS71" t="str">
            <v>BS45</v>
          </cell>
          <cell r="AT71" t="str">
            <v>BS46</v>
          </cell>
          <cell r="AU71" t="str">
            <v>BS47</v>
          </cell>
          <cell r="AV71" t="str">
            <v>BS48</v>
          </cell>
          <cell r="AW71" t="str">
            <v>BS49</v>
          </cell>
          <cell r="AX71" t="str">
            <v>BS50</v>
          </cell>
          <cell r="AY71" t="str">
            <v>BS51</v>
          </cell>
          <cell r="AZ71" t="str">
            <v>BS52</v>
          </cell>
          <cell r="BA71" t="str">
            <v>BS53</v>
          </cell>
          <cell r="BB71" t="str">
            <v>BS54</v>
          </cell>
          <cell r="BC71" t="str">
            <v>BS55</v>
          </cell>
          <cell r="BD71" t="str">
            <v>BS56</v>
          </cell>
          <cell r="BE71" t="str">
            <v>BS57</v>
          </cell>
          <cell r="BF71" t="str">
            <v>BS58</v>
          </cell>
          <cell r="BG71" t="str">
            <v>BS59</v>
          </cell>
          <cell r="BH71" t="str">
            <v>BS60</v>
          </cell>
          <cell r="BI71" t="str">
            <v>BS61</v>
          </cell>
          <cell r="BJ71" t="str">
            <v>BS62</v>
          </cell>
          <cell r="BK71" t="str">
            <v>BS63</v>
          </cell>
          <cell r="BL71" t="str">
            <v>BS64</v>
          </cell>
          <cell r="BM71" t="str">
            <v>BS65</v>
          </cell>
          <cell r="BN71" t="str">
            <v>BS66</v>
          </cell>
          <cell r="BO71" t="str">
            <v>BS67</v>
          </cell>
          <cell r="BP71" t="str">
            <v>BS68</v>
          </cell>
          <cell r="BQ71" t="str">
            <v>BS69</v>
          </cell>
          <cell r="BR71" t="str">
            <v>BS70</v>
          </cell>
          <cell r="BS71" t="str">
            <v>BS71</v>
          </cell>
          <cell r="BT71" t="str">
            <v>BS72</v>
          </cell>
          <cell r="BU71" t="str">
            <v>BS73</v>
          </cell>
          <cell r="BV71" t="str">
            <v>BS74</v>
          </cell>
          <cell r="BW71" t="str">
            <v>BS75</v>
          </cell>
          <cell r="BX71" t="str">
            <v>BS76</v>
          </cell>
          <cell r="BY71" t="str">
            <v>BS77</v>
          </cell>
          <cell r="BZ71" t="str">
            <v>BS78</v>
          </cell>
          <cell r="CA71" t="str">
            <v>BS79</v>
          </cell>
          <cell r="CB71" t="str">
            <v>BS80</v>
          </cell>
          <cell r="CC71" t="str">
            <v>BS81</v>
          </cell>
          <cell r="CD71" t="str">
            <v>BS82</v>
          </cell>
          <cell r="CE71" t="str">
            <v>BS83</v>
          </cell>
          <cell r="CF71" t="str">
            <v>BS84</v>
          </cell>
          <cell r="CG71" t="str">
            <v>BS85</v>
          </cell>
          <cell r="CH71" t="str">
            <v>BS86</v>
          </cell>
          <cell r="CI71" t="str">
            <v>BS87</v>
          </cell>
          <cell r="CJ71" t="str">
            <v>BS88</v>
          </cell>
          <cell r="CK71" t="str">
            <v>BS89</v>
          </cell>
          <cell r="CL71" t="str">
            <v>BS90</v>
          </cell>
          <cell r="CM71" t="str">
            <v>BS91</v>
          </cell>
          <cell r="CN71" t="str">
            <v>BS92</v>
          </cell>
          <cell r="CO71" t="str">
            <v>BS93</v>
          </cell>
          <cell r="CP71" t="str">
            <v>BS94</v>
          </cell>
          <cell r="CQ71" t="str">
            <v>BS95</v>
          </cell>
          <cell r="CR71" t="str">
            <v>BS96</v>
          </cell>
          <cell r="CS71" t="str">
            <v>BS97</v>
          </cell>
          <cell r="CT71" t="str">
            <v>BS98</v>
          </cell>
          <cell r="CU71" t="str">
            <v>BS99</v>
          </cell>
          <cell r="CV71" t="str">
            <v>BS100</v>
          </cell>
        </row>
        <row r="72">
          <cell r="A72">
            <v>70</v>
          </cell>
          <cell r="B72">
            <v>0</v>
          </cell>
          <cell r="AL72" t="str">
            <v>BT38</v>
          </cell>
          <cell r="AM72" t="str">
            <v>BT39</v>
          </cell>
          <cell r="AN72" t="str">
            <v>BT40</v>
          </cell>
          <cell r="AO72" t="str">
            <v>BT41</v>
          </cell>
          <cell r="AP72" t="str">
            <v>BT42</v>
          </cell>
          <cell r="AQ72" t="str">
            <v>BT43</v>
          </cell>
          <cell r="AR72" t="str">
            <v>BT44</v>
          </cell>
          <cell r="AS72" t="str">
            <v>BT45</v>
          </cell>
          <cell r="AT72" t="str">
            <v>BT46</v>
          </cell>
          <cell r="AU72" t="str">
            <v>BT47</v>
          </cell>
          <cell r="AV72" t="str">
            <v>BT48</v>
          </cell>
          <cell r="AW72" t="str">
            <v>BT49</v>
          </cell>
          <cell r="AX72" t="str">
            <v>BT50</v>
          </cell>
          <cell r="AY72" t="str">
            <v>BT51</v>
          </cell>
          <cell r="AZ72" t="str">
            <v>BT52</v>
          </cell>
          <cell r="BA72" t="str">
            <v>BT53</v>
          </cell>
          <cell r="BB72" t="str">
            <v>BT54</v>
          </cell>
          <cell r="BC72" t="str">
            <v>BT55</v>
          </cell>
          <cell r="BD72" t="str">
            <v>BT56</v>
          </cell>
          <cell r="BE72" t="str">
            <v>BT57</v>
          </cell>
          <cell r="BF72" t="str">
            <v>BT58</v>
          </cell>
          <cell r="BG72" t="str">
            <v>BT59</v>
          </cell>
          <cell r="BH72" t="str">
            <v>BT60</v>
          </cell>
          <cell r="BI72" t="str">
            <v>BT61</v>
          </cell>
          <cell r="BJ72" t="str">
            <v>BT62</v>
          </cell>
          <cell r="BK72" t="str">
            <v>BT63</v>
          </cell>
          <cell r="BL72" t="str">
            <v>BT64</v>
          </cell>
          <cell r="BM72" t="str">
            <v>BT65</v>
          </cell>
          <cell r="BN72" t="str">
            <v>BT66</v>
          </cell>
          <cell r="BO72" t="str">
            <v>BT67</v>
          </cell>
          <cell r="BP72" t="str">
            <v>BT68</v>
          </cell>
          <cell r="BQ72" t="str">
            <v>BT69</v>
          </cell>
          <cell r="BR72" t="str">
            <v>BT70</v>
          </cell>
          <cell r="BS72" t="str">
            <v>BT71</v>
          </cell>
          <cell r="BT72" t="str">
            <v>BT72</v>
          </cell>
          <cell r="BU72" t="str">
            <v>BT73</v>
          </cell>
          <cell r="BV72" t="str">
            <v>BT74</v>
          </cell>
          <cell r="BW72" t="str">
            <v>BT75</v>
          </cell>
          <cell r="BX72" t="str">
            <v>BT76</v>
          </cell>
          <cell r="BY72" t="str">
            <v>BT77</v>
          </cell>
          <cell r="BZ72" t="str">
            <v>BT78</v>
          </cell>
          <cell r="CA72" t="str">
            <v>BT79</v>
          </cell>
          <cell r="CB72" t="str">
            <v>BT80</v>
          </cell>
          <cell r="CC72" t="str">
            <v>BT81</v>
          </cell>
          <cell r="CD72" t="str">
            <v>BT82</v>
          </cell>
          <cell r="CE72" t="str">
            <v>BT83</v>
          </cell>
          <cell r="CF72" t="str">
            <v>BT84</v>
          </cell>
          <cell r="CG72" t="str">
            <v>BT85</v>
          </cell>
          <cell r="CH72" t="str">
            <v>BT86</v>
          </cell>
          <cell r="CI72" t="str">
            <v>BT87</v>
          </cell>
          <cell r="CJ72" t="str">
            <v>BT88</v>
          </cell>
          <cell r="CK72" t="str">
            <v>BT89</v>
          </cell>
          <cell r="CL72" t="str">
            <v>BT90</v>
          </cell>
          <cell r="CM72" t="str">
            <v>BT91</v>
          </cell>
          <cell r="CN72" t="str">
            <v>BT92</v>
          </cell>
          <cell r="CO72" t="str">
            <v>BT93</v>
          </cell>
          <cell r="CP72" t="str">
            <v>BT94</v>
          </cell>
          <cell r="CQ72" t="str">
            <v>BT95</v>
          </cell>
          <cell r="CR72" t="str">
            <v>BT96</v>
          </cell>
          <cell r="CS72" t="str">
            <v>BT97</v>
          </cell>
          <cell r="CT72" t="str">
            <v>BT98</v>
          </cell>
          <cell r="CU72" t="str">
            <v>BT99</v>
          </cell>
          <cell r="CV72" t="str">
            <v>BT100</v>
          </cell>
        </row>
        <row r="73">
          <cell r="A73">
            <v>71</v>
          </cell>
          <cell r="B73">
            <v>0</v>
          </cell>
          <cell r="AL73" t="str">
            <v>BU38</v>
          </cell>
          <cell r="AM73" t="str">
            <v>BU39</v>
          </cell>
          <cell r="AN73" t="str">
            <v>BU40</v>
          </cell>
          <cell r="AO73" t="str">
            <v>BU41</v>
          </cell>
          <cell r="AP73" t="str">
            <v>BU42</v>
          </cell>
          <cell r="AQ73" t="str">
            <v>BU43</v>
          </cell>
          <cell r="AR73" t="str">
            <v>BU44</v>
          </cell>
          <cell r="AS73" t="str">
            <v>BU45</v>
          </cell>
          <cell r="AT73" t="str">
            <v>BU46</v>
          </cell>
          <cell r="AU73" t="str">
            <v>BU47</v>
          </cell>
          <cell r="AV73" t="str">
            <v>BU48</v>
          </cell>
          <cell r="AW73" t="str">
            <v>BU49</v>
          </cell>
          <cell r="AX73" t="str">
            <v>BU50</v>
          </cell>
          <cell r="AY73" t="str">
            <v>BU51</v>
          </cell>
          <cell r="AZ73" t="str">
            <v>BU52</v>
          </cell>
          <cell r="BA73" t="str">
            <v>BU53</v>
          </cell>
          <cell r="BB73" t="str">
            <v>BU54</v>
          </cell>
          <cell r="BC73" t="str">
            <v>BU55</v>
          </cell>
          <cell r="BD73" t="str">
            <v>BU56</v>
          </cell>
          <cell r="BE73" t="str">
            <v>BU57</v>
          </cell>
          <cell r="BF73" t="str">
            <v>BU58</v>
          </cell>
          <cell r="BG73" t="str">
            <v>BU59</v>
          </cell>
          <cell r="BH73" t="str">
            <v>BU60</v>
          </cell>
          <cell r="BI73" t="str">
            <v>BU61</v>
          </cell>
          <cell r="BJ73" t="str">
            <v>BU62</v>
          </cell>
          <cell r="BK73" t="str">
            <v>BU63</v>
          </cell>
          <cell r="BL73" t="str">
            <v>BU64</v>
          </cell>
          <cell r="BM73" t="str">
            <v>BU65</v>
          </cell>
          <cell r="BN73" t="str">
            <v>BU66</v>
          </cell>
          <cell r="BO73" t="str">
            <v>BU67</v>
          </cell>
          <cell r="BP73" t="str">
            <v>BU68</v>
          </cell>
          <cell r="BQ73" t="str">
            <v>BU69</v>
          </cell>
          <cell r="BR73" t="str">
            <v>BU70</v>
          </cell>
          <cell r="BS73" t="str">
            <v>BU71</v>
          </cell>
          <cell r="BT73" t="str">
            <v>BU72</v>
          </cell>
          <cell r="BU73" t="str">
            <v>BU73</v>
          </cell>
          <cell r="BV73" t="str">
            <v>BU74</v>
          </cell>
          <cell r="BW73" t="str">
            <v>BU75</v>
          </cell>
          <cell r="BX73" t="str">
            <v>BU76</v>
          </cell>
          <cell r="BY73" t="str">
            <v>BU77</v>
          </cell>
          <cell r="BZ73" t="str">
            <v>BU78</v>
          </cell>
          <cell r="CA73" t="str">
            <v>BU79</v>
          </cell>
          <cell r="CB73" t="str">
            <v>BU80</v>
          </cell>
          <cell r="CC73" t="str">
            <v>BU81</v>
          </cell>
          <cell r="CD73" t="str">
            <v>BU82</v>
          </cell>
          <cell r="CE73" t="str">
            <v>BU83</v>
          </cell>
          <cell r="CF73" t="str">
            <v>BU84</v>
          </cell>
          <cell r="CG73" t="str">
            <v>BU85</v>
          </cell>
          <cell r="CH73" t="str">
            <v>BU86</v>
          </cell>
          <cell r="CI73" t="str">
            <v>BU87</v>
          </cell>
          <cell r="CJ73" t="str">
            <v>BU88</v>
          </cell>
          <cell r="CK73" t="str">
            <v>BU89</v>
          </cell>
          <cell r="CL73" t="str">
            <v>BU90</v>
          </cell>
          <cell r="CM73" t="str">
            <v>BU91</v>
          </cell>
          <cell r="CN73" t="str">
            <v>BU92</v>
          </cell>
          <cell r="CO73" t="str">
            <v>BU93</v>
          </cell>
          <cell r="CP73" t="str">
            <v>BU94</v>
          </cell>
          <cell r="CQ73" t="str">
            <v>BU95</v>
          </cell>
          <cell r="CR73" t="str">
            <v>BU96</v>
          </cell>
          <cell r="CS73" t="str">
            <v>BU97</v>
          </cell>
          <cell r="CT73" t="str">
            <v>BU98</v>
          </cell>
          <cell r="CU73" t="str">
            <v>BU99</v>
          </cell>
          <cell r="CV73" t="str">
            <v>BU100</v>
          </cell>
        </row>
        <row r="74">
          <cell r="A74">
            <v>72</v>
          </cell>
          <cell r="B74">
            <v>0</v>
          </cell>
          <cell r="AL74" t="str">
            <v>BV38</v>
          </cell>
          <cell r="AM74" t="str">
            <v>BV39</v>
          </cell>
          <cell r="AN74" t="str">
            <v>BV40</v>
          </cell>
          <cell r="AO74" t="str">
            <v>BV41</v>
          </cell>
          <cell r="AP74" t="str">
            <v>BV42</v>
          </cell>
          <cell r="AQ74" t="str">
            <v>BV43</v>
          </cell>
          <cell r="AR74" t="str">
            <v>BV44</v>
          </cell>
          <cell r="AS74" t="str">
            <v>BV45</v>
          </cell>
          <cell r="AT74" t="str">
            <v>BV46</v>
          </cell>
          <cell r="AU74" t="str">
            <v>BV47</v>
          </cell>
          <cell r="AV74" t="str">
            <v>BV48</v>
          </cell>
          <cell r="AW74" t="str">
            <v>BV49</v>
          </cell>
          <cell r="AX74" t="str">
            <v>BV50</v>
          </cell>
          <cell r="AY74" t="str">
            <v>BV51</v>
          </cell>
          <cell r="AZ74" t="str">
            <v>BV52</v>
          </cell>
          <cell r="BA74" t="str">
            <v>BV53</v>
          </cell>
          <cell r="BB74" t="str">
            <v>BV54</v>
          </cell>
          <cell r="BC74" t="str">
            <v>BV55</v>
          </cell>
          <cell r="BD74" t="str">
            <v>BV56</v>
          </cell>
          <cell r="BE74" t="str">
            <v>BV57</v>
          </cell>
          <cell r="BF74" t="str">
            <v>BV58</v>
          </cell>
          <cell r="BG74" t="str">
            <v>BV59</v>
          </cell>
          <cell r="BH74" t="str">
            <v>BV60</v>
          </cell>
          <cell r="BI74" t="str">
            <v>BV61</v>
          </cell>
          <cell r="BJ74" t="str">
            <v>BV62</v>
          </cell>
          <cell r="BK74" t="str">
            <v>BV63</v>
          </cell>
          <cell r="BL74" t="str">
            <v>BV64</v>
          </cell>
          <cell r="BM74" t="str">
            <v>BV65</v>
          </cell>
          <cell r="BN74" t="str">
            <v>BV66</v>
          </cell>
          <cell r="BO74" t="str">
            <v>BV67</v>
          </cell>
          <cell r="BP74" t="str">
            <v>BV68</v>
          </cell>
          <cell r="BQ74" t="str">
            <v>BV69</v>
          </cell>
          <cell r="BR74" t="str">
            <v>BV70</v>
          </cell>
          <cell r="BS74" t="str">
            <v>BV71</v>
          </cell>
          <cell r="BT74" t="str">
            <v>BV72</v>
          </cell>
          <cell r="BU74" t="str">
            <v>BV73</v>
          </cell>
          <cell r="BV74" t="str">
            <v>BV74</v>
          </cell>
          <cell r="BW74" t="str">
            <v>BV75</v>
          </cell>
          <cell r="BX74" t="str">
            <v>BV76</v>
          </cell>
          <cell r="BY74" t="str">
            <v>BV77</v>
          </cell>
          <cell r="BZ74" t="str">
            <v>BV78</v>
          </cell>
          <cell r="CA74" t="str">
            <v>BV79</v>
          </cell>
          <cell r="CB74" t="str">
            <v>BV80</v>
          </cell>
          <cell r="CC74" t="str">
            <v>BV81</v>
          </cell>
          <cell r="CD74" t="str">
            <v>BV82</v>
          </cell>
          <cell r="CE74" t="str">
            <v>BV83</v>
          </cell>
          <cell r="CF74" t="str">
            <v>BV84</v>
          </cell>
          <cell r="CG74" t="str">
            <v>BV85</v>
          </cell>
          <cell r="CH74" t="str">
            <v>BV86</v>
          </cell>
          <cell r="CI74" t="str">
            <v>BV87</v>
          </cell>
          <cell r="CJ74" t="str">
            <v>BV88</v>
          </cell>
          <cell r="CK74" t="str">
            <v>BV89</v>
          </cell>
          <cell r="CL74" t="str">
            <v>BV90</v>
          </cell>
          <cell r="CM74" t="str">
            <v>BV91</v>
          </cell>
          <cell r="CN74" t="str">
            <v>BV92</v>
          </cell>
          <cell r="CO74" t="str">
            <v>BV93</v>
          </cell>
          <cell r="CP74" t="str">
            <v>BV94</v>
          </cell>
          <cell r="CQ74" t="str">
            <v>BV95</v>
          </cell>
          <cell r="CR74" t="str">
            <v>BV96</v>
          </cell>
          <cell r="CS74" t="str">
            <v>BV97</v>
          </cell>
          <cell r="CT74" t="str">
            <v>BV98</v>
          </cell>
          <cell r="CU74" t="str">
            <v>BV99</v>
          </cell>
          <cell r="CV74" t="str">
            <v>BV100</v>
          </cell>
        </row>
        <row r="75">
          <cell r="A75">
            <v>73</v>
          </cell>
          <cell r="B75">
            <v>0</v>
          </cell>
          <cell r="AL75" t="str">
            <v>BW38</v>
          </cell>
          <cell r="AM75" t="str">
            <v>BW39</v>
          </cell>
          <cell r="AN75" t="str">
            <v>BW40</v>
          </cell>
          <cell r="AO75" t="str">
            <v>BW41</v>
          </cell>
          <cell r="AP75" t="str">
            <v>BW42</v>
          </cell>
          <cell r="AQ75" t="str">
            <v>BW43</v>
          </cell>
          <cell r="AR75" t="str">
            <v>BW44</v>
          </cell>
          <cell r="AS75" t="str">
            <v>BW45</v>
          </cell>
          <cell r="AT75" t="str">
            <v>BW46</v>
          </cell>
          <cell r="AU75" t="str">
            <v>BW47</v>
          </cell>
          <cell r="AV75" t="str">
            <v>BW48</v>
          </cell>
          <cell r="AW75" t="str">
            <v>BW49</v>
          </cell>
          <cell r="AX75" t="str">
            <v>BW50</v>
          </cell>
          <cell r="AY75" t="str">
            <v>BW51</v>
          </cell>
          <cell r="AZ75" t="str">
            <v>BW52</v>
          </cell>
          <cell r="BA75" t="str">
            <v>BW53</v>
          </cell>
          <cell r="BB75" t="str">
            <v>BW54</v>
          </cell>
          <cell r="BC75" t="str">
            <v>BW55</v>
          </cell>
          <cell r="BD75" t="str">
            <v>BW56</v>
          </cell>
          <cell r="BE75" t="str">
            <v>BW57</v>
          </cell>
          <cell r="BF75" t="str">
            <v>BW58</v>
          </cell>
          <cell r="BG75" t="str">
            <v>BW59</v>
          </cell>
          <cell r="BH75" t="str">
            <v>BW60</v>
          </cell>
          <cell r="BI75" t="str">
            <v>BW61</v>
          </cell>
          <cell r="BJ75" t="str">
            <v>BW62</v>
          </cell>
          <cell r="BK75" t="str">
            <v>BW63</v>
          </cell>
          <cell r="BL75" t="str">
            <v>BW64</v>
          </cell>
          <cell r="BM75" t="str">
            <v>BW65</v>
          </cell>
          <cell r="BN75" t="str">
            <v>BW66</v>
          </cell>
          <cell r="BO75" t="str">
            <v>BW67</v>
          </cell>
          <cell r="BP75" t="str">
            <v>BW68</v>
          </cell>
          <cell r="BQ75" t="str">
            <v>BW69</v>
          </cell>
          <cell r="BR75" t="str">
            <v>BW70</v>
          </cell>
          <cell r="BS75" t="str">
            <v>BW71</v>
          </cell>
          <cell r="BT75" t="str">
            <v>BW72</v>
          </cell>
          <cell r="BU75" t="str">
            <v>BW73</v>
          </cell>
          <cell r="BV75" t="str">
            <v>BW74</v>
          </cell>
          <cell r="BW75" t="str">
            <v>BW75</v>
          </cell>
          <cell r="BX75" t="str">
            <v>BW76</v>
          </cell>
          <cell r="BY75" t="str">
            <v>BW77</v>
          </cell>
          <cell r="BZ75" t="str">
            <v>BW78</v>
          </cell>
          <cell r="CA75" t="str">
            <v>BW79</v>
          </cell>
          <cell r="CB75" t="str">
            <v>BW80</v>
          </cell>
          <cell r="CC75" t="str">
            <v>BW81</v>
          </cell>
          <cell r="CD75" t="str">
            <v>BW82</v>
          </cell>
          <cell r="CE75" t="str">
            <v>BW83</v>
          </cell>
          <cell r="CF75" t="str">
            <v>BW84</v>
          </cell>
          <cell r="CG75" t="str">
            <v>BW85</v>
          </cell>
          <cell r="CH75" t="str">
            <v>BW86</v>
          </cell>
          <cell r="CI75" t="str">
            <v>BW87</v>
          </cell>
          <cell r="CJ75" t="str">
            <v>BW88</v>
          </cell>
          <cell r="CK75" t="str">
            <v>BW89</v>
          </cell>
          <cell r="CL75" t="str">
            <v>BW90</v>
          </cell>
          <cell r="CM75" t="str">
            <v>BW91</v>
          </cell>
          <cell r="CN75" t="str">
            <v>BW92</v>
          </cell>
          <cell r="CO75" t="str">
            <v>BW93</v>
          </cell>
          <cell r="CP75" t="str">
            <v>BW94</v>
          </cell>
          <cell r="CQ75" t="str">
            <v>BW95</v>
          </cell>
          <cell r="CR75" t="str">
            <v>BW96</v>
          </cell>
          <cell r="CS75" t="str">
            <v>BW97</v>
          </cell>
          <cell r="CT75" t="str">
            <v>BW98</v>
          </cell>
          <cell r="CU75" t="str">
            <v>BW99</v>
          </cell>
          <cell r="CV75" t="str">
            <v>BW100</v>
          </cell>
        </row>
        <row r="76">
          <cell r="A76">
            <v>74</v>
          </cell>
          <cell r="B76">
            <v>0</v>
          </cell>
          <cell r="AL76" t="str">
            <v>BX38</v>
          </cell>
          <cell r="AM76" t="str">
            <v>BX39</v>
          </cell>
          <cell r="AN76" t="str">
            <v>BX40</v>
          </cell>
          <cell r="AO76" t="str">
            <v>BX41</v>
          </cell>
          <cell r="AP76" t="str">
            <v>BX42</v>
          </cell>
          <cell r="AQ76" t="str">
            <v>BX43</v>
          </cell>
          <cell r="AR76" t="str">
            <v>BX44</v>
          </cell>
          <cell r="AS76" t="str">
            <v>BX45</v>
          </cell>
          <cell r="AT76" t="str">
            <v>BX46</v>
          </cell>
          <cell r="AU76" t="str">
            <v>BX47</v>
          </cell>
          <cell r="AV76" t="str">
            <v>BX48</v>
          </cell>
          <cell r="AW76" t="str">
            <v>BX49</v>
          </cell>
          <cell r="AX76" t="str">
            <v>BX50</v>
          </cell>
          <cell r="AY76" t="str">
            <v>BX51</v>
          </cell>
          <cell r="AZ76" t="str">
            <v>BX52</v>
          </cell>
          <cell r="BA76" t="str">
            <v>BX53</v>
          </cell>
          <cell r="BB76" t="str">
            <v>BX54</v>
          </cell>
          <cell r="BC76" t="str">
            <v>BX55</v>
          </cell>
          <cell r="BD76" t="str">
            <v>BX56</v>
          </cell>
          <cell r="BE76" t="str">
            <v>BX57</v>
          </cell>
          <cell r="BF76" t="str">
            <v>BX58</v>
          </cell>
          <cell r="BG76" t="str">
            <v>BX59</v>
          </cell>
          <cell r="BH76" t="str">
            <v>BX60</v>
          </cell>
          <cell r="BI76" t="str">
            <v>BX61</v>
          </cell>
          <cell r="BJ76" t="str">
            <v>BX62</v>
          </cell>
          <cell r="BK76" t="str">
            <v>BX63</v>
          </cell>
          <cell r="BL76" t="str">
            <v>BX64</v>
          </cell>
          <cell r="BM76" t="str">
            <v>BX65</v>
          </cell>
          <cell r="BN76" t="str">
            <v>BX66</v>
          </cell>
          <cell r="BO76" t="str">
            <v>BX67</v>
          </cell>
          <cell r="BP76" t="str">
            <v>BX68</v>
          </cell>
          <cell r="BQ76" t="str">
            <v>BX69</v>
          </cell>
          <cell r="BR76" t="str">
            <v>BX70</v>
          </cell>
          <cell r="BS76" t="str">
            <v>BX71</v>
          </cell>
          <cell r="BT76" t="str">
            <v>BX72</v>
          </cell>
          <cell r="BU76" t="str">
            <v>BX73</v>
          </cell>
          <cell r="BV76" t="str">
            <v>BX74</v>
          </cell>
          <cell r="BW76" t="str">
            <v>BX75</v>
          </cell>
          <cell r="BX76" t="str">
            <v>BX76</v>
          </cell>
          <cell r="BY76" t="str">
            <v>BX77</v>
          </cell>
          <cell r="BZ76" t="str">
            <v>BX78</v>
          </cell>
          <cell r="CA76" t="str">
            <v>BX79</v>
          </cell>
          <cell r="CB76" t="str">
            <v>BX80</v>
          </cell>
          <cell r="CC76" t="str">
            <v>BX81</v>
          </cell>
          <cell r="CD76" t="str">
            <v>BX82</v>
          </cell>
          <cell r="CE76" t="str">
            <v>BX83</v>
          </cell>
          <cell r="CF76" t="str">
            <v>BX84</v>
          </cell>
          <cell r="CG76" t="str">
            <v>BX85</v>
          </cell>
          <cell r="CH76" t="str">
            <v>BX86</v>
          </cell>
          <cell r="CI76" t="str">
            <v>BX87</v>
          </cell>
          <cell r="CJ76" t="str">
            <v>BX88</v>
          </cell>
          <cell r="CK76" t="str">
            <v>BX89</v>
          </cell>
          <cell r="CL76" t="str">
            <v>BX90</v>
          </cell>
          <cell r="CM76" t="str">
            <v>BX91</v>
          </cell>
          <cell r="CN76" t="str">
            <v>BX92</v>
          </cell>
          <cell r="CO76" t="str">
            <v>BX93</v>
          </cell>
          <cell r="CP76" t="str">
            <v>BX94</v>
          </cell>
          <cell r="CQ76" t="str">
            <v>BX95</v>
          </cell>
          <cell r="CR76" t="str">
            <v>BX96</v>
          </cell>
          <cell r="CS76" t="str">
            <v>BX97</v>
          </cell>
          <cell r="CT76" t="str">
            <v>BX98</v>
          </cell>
          <cell r="CU76" t="str">
            <v>BX99</v>
          </cell>
          <cell r="CV76" t="str">
            <v>BX100</v>
          </cell>
        </row>
        <row r="77">
          <cell r="A77">
            <v>75</v>
          </cell>
          <cell r="B77">
            <v>0</v>
          </cell>
          <cell r="AL77" t="str">
            <v>BY38</v>
          </cell>
          <cell r="AM77" t="str">
            <v>BY39</v>
          </cell>
          <cell r="AN77" t="str">
            <v>BY40</v>
          </cell>
          <cell r="AO77" t="str">
            <v>BY41</v>
          </cell>
          <cell r="AP77" t="str">
            <v>BY42</v>
          </cell>
          <cell r="AQ77" t="str">
            <v>BY43</v>
          </cell>
          <cell r="AR77" t="str">
            <v>BY44</v>
          </cell>
          <cell r="AS77" t="str">
            <v>BY45</v>
          </cell>
          <cell r="AT77" t="str">
            <v>BY46</v>
          </cell>
          <cell r="AU77" t="str">
            <v>BY47</v>
          </cell>
          <cell r="AV77" t="str">
            <v>BY48</v>
          </cell>
          <cell r="AW77" t="str">
            <v>BY49</v>
          </cell>
          <cell r="AX77" t="str">
            <v>BY50</v>
          </cell>
          <cell r="AY77" t="str">
            <v>BY51</v>
          </cell>
          <cell r="AZ77" t="str">
            <v>BY52</v>
          </cell>
          <cell r="BA77" t="str">
            <v>BY53</v>
          </cell>
          <cell r="BB77" t="str">
            <v>BY54</v>
          </cell>
          <cell r="BC77" t="str">
            <v>BY55</v>
          </cell>
          <cell r="BD77" t="str">
            <v>BY56</v>
          </cell>
          <cell r="BE77" t="str">
            <v>BY57</v>
          </cell>
          <cell r="BF77" t="str">
            <v>BY58</v>
          </cell>
          <cell r="BG77" t="str">
            <v>BY59</v>
          </cell>
          <cell r="BH77" t="str">
            <v>BY60</v>
          </cell>
          <cell r="BI77" t="str">
            <v>BY61</v>
          </cell>
          <cell r="BJ77" t="str">
            <v>BY62</v>
          </cell>
          <cell r="BK77" t="str">
            <v>BY63</v>
          </cell>
          <cell r="BL77" t="str">
            <v>BY64</v>
          </cell>
          <cell r="BM77" t="str">
            <v>BY65</v>
          </cell>
          <cell r="BN77" t="str">
            <v>BY66</v>
          </cell>
          <cell r="BO77" t="str">
            <v>BY67</v>
          </cell>
          <cell r="BP77" t="str">
            <v>BY68</v>
          </cell>
          <cell r="BQ77" t="str">
            <v>BY69</v>
          </cell>
          <cell r="BR77" t="str">
            <v>BY70</v>
          </cell>
          <cell r="BS77" t="str">
            <v>BY71</v>
          </cell>
          <cell r="BT77" t="str">
            <v>BY72</v>
          </cell>
          <cell r="BU77" t="str">
            <v>BY73</v>
          </cell>
          <cell r="BV77" t="str">
            <v>BY74</v>
          </cell>
          <cell r="BW77" t="str">
            <v>BY75</v>
          </cell>
          <cell r="BX77" t="str">
            <v>BY76</v>
          </cell>
          <cell r="BY77" t="str">
            <v>BY77</v>
          </cell>
          <cell r="BZ77" t="str">
            <v>BY78</v>
          </cell>
          <cell r="CA77" t="str">
            <v>BY79</v>
          </cell>
          <cell r="CB77" t="str">
            <v>BY80</v>
          </cell>
          <cell r="CC77" t="str">
            <v>BY81</v>
          </cell>
          <cell r="CD77" t="str">
            <v>BY82</v>
          </cell>
          <cell r="CE77" t="str">
            <v>BY83</v>
          </cell>
          <cell r="CF77" t="str">
            <v>BY84</v>
          </cell>
          <cell r="CG77" t="str">
            <v>BY85</v>
          </cell>
          <cell r="CH77" t="str">
            <v>BY86</v>
          </cell>
          <cell r="CI77" t="str">
            <v>BY87</v>
          </cell>
          <cell r="CJ77" t="str">
            <v>BY88</v>
          </cell>
          <cell r="CK77" t="str">
            <v>BY89</v>
          </cell>
          <cell r="CL77" t="str">
            <v>BY90</v>
          </cell>
          <cell r="CM77" t="str">
            <v>BY91</v>
          </cell>
          <cell r="CN77" t="str">
            <v>BY92</v>
          </cell>
          <cell r="CO77" t="str">
            <v>BY93</v>
          </cell>
          <cell r="CP77" t="str">
            <v>BY94</v>
          </cell>
          <cell r="CQ77" t="str">
            <v>BY95</v>
          </cell>
          <cell r="CR77" t="str">
            <v>BY96</v>
          </cell>
          <cell r="CS77" t="str">
            <v>BY97</v>
          </cell>
          <cell r="CT77" t="str">
            <v>BY98</v>
          </cell>
          <cell r="CU77" t="str">
            <v>BY99</v>
          </cell>
          <cell r="CV77" t="str">
            <v>BY100</v>
          </cell>
        </row>
        <row r="78">
          <cell r="A78">
            <v>76</v>
          </cell>
          <cell r="B78">
            <v>0</v>
          </cell>
          <cell r="AL78" t="str">
            <v>BZ38</v>
          </cell>
          <cell r="AM78" t="str">
            <v>BZ39</v>
          </cell>
          <cell r="AN78" t="str">
            <v>BZ40</v>
          </cell>
          <cell r="AO78" t="str">
            <v>BZ41</v>
          </cell>
          <cell r="AP78" t="str">
            <v>BZ42</v>
          </cell>
          <cell r="AQ78" t="str">
            <v>BZ43</v>
          </cell>
          <cell r="AR78" t="str">
            <v>BZ44</v>
          </cell>
          <cell r="AS78" t="str">
            <v>BZ45</v>
          </cell>
          <cell r="AT78" t="str">
            <v>BZ46</v>
          </cell>
          <cell r="AU78" t="str">
            <v>BZ47</v>
          </cell>
          <cell r="AV78" t="str">
            <v>BZ48</v>
          </cell>
          <cell r="AW78" t="str">
            <v>BZ49</v>
          </cell>
          <cell r="AX78" t="str">
            <v>BZ50</v>
          </cell>
          <cell r="AY78" t="str">
            <v>BZ51</v>
          </cell>
          <cell r="AZ78" t="str">
            <v>BZ52</v>
          </cell>
          <cell r="BA78" t="str">
            <v>BZ53</v>
          </cell>
          <cell r="BB78" t="str">
            <v>BZ54</v>
          </cell>
          <cell r="BC78" t="str">
            <v>BZ55</v>
          </cell>
          <cell r="BD78" t="str">
            <v>BZ56</v>
          </cell>
          <cell r="BE78" t="str">
            <v>BZ57</v>
          </cell>
          <cell r="BF78" t="str">
            <v>BZ58</v>
          </cell>
          <cell r="BG78" t="str">
            <v>BZ59</v>
          </cell>
          <cell r="BH78" t="str">
            <v>BZ60</v>
          </cell>
          <cell r="BI78" t="str">
            <v>BZ61</v>
          </cell>
          <cell r="BJ78" t="str">
            <v>BZ62</v>
          </cell>
          <cell r="BK78" t="str">
            <v>BZ63</v>
          </cell>
          <cell r="BL78" t="str">
            <v>BZ64</v>
          </cell>
          <cell r="BM78" t="str">
            <v>BZ65</v>
          </cell>
          <cell r="BN78" t="str">
            <v>BZ66</v>
          </cell>
          <cell r="BO78" t="str">
            <v>BZ67</v>
          </cell>
          <cell r="BP78" t="str">
            <v>BZ68</v>
          </cell>
          <cell r="BQ78" t="str">
            <v>BZ69</v>
          </cell>
          <cell r="BR78" t="str">
            <v>BZ70</v>
          </cell>
          <cell r="BS78" t="str">
            <v>BZ71</v>
          </cell>
          <cell r="BT78" t="str">
            <v>BZ72</v>
          </cell>
          <cell r="BU78" t="str">
            <v>BZ73</v>
          </cell>
          <cell r="BV78" t="str">
            <v>BZ74</v>
          </cell>
          <cell r="BW78" t="str">
            <v>BZ75</v>
          </cell>
          <cell r="BX78" t="str">
            <v>BZ76</v>
          </cell>
          <cell r="BY78" t="str">
            <v>BZ77</v>
          </cell>
          <cell r="BZ78" t="str">
            <v>BZ78</v>
          </cell>
          <cell r="CA78" t="str">
            <v>BZ79</v>
          </cell>
          <cell r="CB78" t="str">
            <v>BZ80</v>
          </cell>
          <cell r="CC78" t="str">
            <v>BZ81</v>
          </cell>
          <cell r="CD78" t="str">
            <v>BZ82</v>
          </cell>
          <cell r="CE78" t="str">
            <v>BZ83</v>
          </cell>
          <cell r="CF78" t="str">
            <v>BZ84</v>
          </cell>
          <cell r="CG78" t="str">
            <v>BZ85</v>
          </cell>
          <cell r="CH78" t="str">
            <v>BZ86</v>
          </cell>
          <cell r="CI78" t="str">
            <v>BZ87</v>
          </cell>
          <cell r="CJ78" t="str">
            <v>BZ88</v>
          </cell>
          <cell r="CK78" t="str">
            <v>BZ89</v>
          </cell>
          <cell r="CL78" t="str">
            <v>BZ90</v>
          </cell>
          <cell r="CM78" t="str">
            <v>BZ91</v>
          </cell>
          <cell r="CN78" t="str">
            <v>BZ92</v>
          </cell>
          <cell r="CO78" t="str">
            <v>BZ93</v>
          </cell>
          <cell r="CP78" t="str">
            <v>BZ94</v>
          </cell>
          <cell r="CQ78" t="str">
            <v>BZ95</v>
          </cell>
          <cell r="CR78" t="str">
            <v>BZ96</v>
          </cell>
          <cell r="CS78" t="str">
            <v>BZ97</v>
          </cell>
          <cell r="CT78" t="str">
            <v>BZ98</v>
          </cell>
          <cell r="CU78" t="str">
            <v>BZ99</v>
          </cell>
          <cell r="CV78" t="str">
            <v>BZ100</v>
          </cell>
        </row>
        <row r="79">
          <cell r="A79">
            <v>77</v>
          </cell>
          <cell r="B79">
            <v>0</v>
          </cell>
          <cell r="AL79" t="str">
            <v>CA38</v>
          </cell>
          <cell r="AM79" t="str">
            <v>CA39</v>
          </cell>
          <cell r="AN79" t="str">
            <v>CA40</v>
          </cell>
          <cell r="AO79" t="str">
            <v>CA41</v>
          </cell>
          <cell r="AP79" t="str">
            <v>CA42</v>
          </cell>
          <cell r="AQ79" t="str">
            <v>CA43</v>
          </cell>
          <cell r="AR79" t="str">
            <v>CA44</v>
          </cell>
          <cell r="AS79" t="str">
            <v>CA45</v>
          </cell>
          <cell r="AT79" t="str">
            <v>CA46</v>
          </cell>
          <cell r="AU79" t="str">
            <v>CA47</v>
          </cell>
          <cell r="AV79" t="str">
            <v>CA48</v>
          </cell>
          <cell r="AW79" t="str">
            <v>CA49</v>
          </cell>
          <cell r="AX79" t="str">
            <v>CA50</v>
          </cell>
          <cell r="AY79" t="str">
            <v>CA51</v>
          </cell>
          <cell r="AZ79" t="str">
            <v>CA52</v>
          </cell>
          <cell r="BA79" t="str">
            <v>CA53</v>
          </cell>
          <cell r="BB79" t="str">
            <v>CA54</v>
          </cell>
          <cell r="BC79" t="str">
            <v>CA55</v>
          </cell>
          <cell r="BD79" t="str">
            <v>CA56</v>
          </cell>
          <cell r="BE79" t="str">
            <v>CA57</v>
          </cell>
          <cell r="BF79" t="str">
            <v>CA58</v>
          </cell>
          <cell r="BG79" t="str">
            <v>CA59</v>
          </cell>
          <cell r="BH79" t="str">
            <v>CA60</v>
          </cell>
          <cell r="BI79" t="str">
            <v>CA61</v>
          </cell>
          <cell r="BJ79" t="str">
            <v>CA62</v>
          </cell>
          <cell r="BK79" t="str">
            <v>CA63</v>
          </cell>
          <cell r="BL79" t="str">
            <v>CA64</v>
          </cell>
          <cell r="BM79" t="str">
            <v>CA65</v>
          </cell>
          <cell r="BN79" t="str">
            <v>CA66</v>
          </cell>
          <cell r="BO79" t="str">
            <v>CA67</v>
          </cell>
          <cell r="BP79" t="str">
            <v>CA68</v>
          </cell>
          <cell r="BQ79" t="str">
            <v>CA69</v>
          </cell>
          <cell r="BR79" t="str">
            <v>CA70</v>
          </cell>
          <cell r="BS79" t="str">
            <v>CA71</v>
          </cell>
          <cell r="BT79" t="str">
            <v>CA72</v>
          </cell>
          <cell r="BU79" t="str">
            <v>CA73</v>
          </cell>
          <cell r="BV79" t="str">
            <v>CA74</v>
          </cell>
          <cell r="BW79" t="str">
            <v>CA75</v>
          </cell>
          <cell r="BX79" t="str">
            <v>CA76</v>
          </cell>
          <cell r="BY79" t="str">
            <v>CA77</v>
          </cell>
          <cell r="BZ79" t="str">
            <v>CA78</v>
          </cell>
          <cell r="CA79" t="str">
            <v>CA79</v>
          </cell>
          <cell r="CB79" t="str">
            <v>CA80</v>
          </cell>
          <cell r="CC79" t="str">
            <v>CA81</v>
          </cell>
          <cell r="CD79" t="str">
            <v>CA82</v>
          </cell>
          <cell r="CE79" t="str">
            <v>CA83</v>
          </cell>
          <cell r="CF79" t="str">
            <v>CA84</v>
          </cell>
          <cell r="CG79" t="str">
            <v>CA85</v>
          </cell>
          <cell r="CH79" t="str">
            <v>CA86</v>
          </cell>
          <cell r="CI79" t="str">
            <v>CA87</v>
          </cell>
          <cell r="CJ79" t="str">
            <v>CA88</v>
          </cell>
          <cell r="CK79" t="str">
            <v>CA89</v>
          </cell>
          <cell r="CL79" t="str">
            <v>CA90</v>
          </cell>
          <cell r="CM79" t="str">
            <v>CA91</v>
          </cell>
          <cell r="CN79" t="str">
            <v>CA92</v>
          </cell>
          <cell r="CO79" t="str">
            <v>CA93</v>
          </cell>
          <cell r="CP79" t="str">
            <v>CA94</v>
          </cell>
          <cell r="CQ79" t="str">
            <v>CA95</v>
          </cell>
          <cell r="CR79" t="str">
            <v>CA96</v>
          </cell>
          <cell r="CS79" t="str">
            <v>CA97</v>
          </cell>
          <cell r="CT79" t="str">
            <v>CA98</v>
          </cell>
          <cell r="CU79" t="str">
            <v>CA99</v>
          </cell>
          <cell r="CV79" t="str">
            <v>CA100</v>
          </cell>
        </row>
        <row r="80">
          <cell r="A80">
            <v>78</v>
          </cell>
          <cell r="B80">
            <v>0</v>
          </cell>
          <cell r="AL80" t="str">
            <v>CB38</v>
          </cell>
          <cell r="AM80" t="str">
            <v>CB39</v>
          </cell>
          <cell r="AN80" t="str">
            <v>CB40</v>
          </cell>
          <cell r="AO80" t="str">
            <v>CB41</v>
          </cell>
          <cell r="AP80" t="str">
            <v>CB42</v>
          </cell>
          <cell r="AQ80" t="str">
            <v>CB43</v>
          </cell>
          <cell r="AR80" t="str">
            <v>CB44</v>
          </cell>
          <cell r="AS80" t="str">
            <v>CB45</v>
          </cell>
          <cell r="AT80" t="str">
            <v>CB46</v>
          </cell>
          <cell r="AU80" t="str">
            <v>CB47</v>
          </cell>
          <cell r="AV80" t="str">
            <v>CB48</v>
          </cell>
          <cell r="AW80" t="str">
            <v>CB49</v>
          </cell>
          <cell r="AX80" t="str">
            <v>CB50</v>
          </cell>
          <cell r="AY80" t="str">
            <v>CB51</v>
          </cell>
          <cell r="AZ80" t="str">
            <v>CB52</v>
          </cell>
          <cell r="BA80" t="str">
            <v>CB53</v>
          </cell>
          <cell r="BB80" t="str">
            <v>CB54</v>
          </cell>
          <cell r="BC80" t="str">
            <v>CB55</v>
          </cell>
          <cell r="BD80" t="str">
            <v>CB56</v>
          </cell>
          <cell r="BE80" t="str">
            <v>CB57</v>
          </cell>
          <cell r="BF80" t="str">
            <v>CB58</v>
          </cell>
          <cell r="BG80" t="str">
            <v>CB59</v>
          </cell>
          <cell r="BH80" t="str">
            <v>CB60</v>
          </cell>
          <cell r="BI80" t="str">
            <v>CB61</v>
          </cell>
          <cell r="BJ80" t="str">
            <v>CB62</v>
          </cell>
          <cell r="BK80" t="str">
            <v>CB63</v>
          </cell>
          <cell r="BL80" t="str">
            <v>CB64</v>
          </cell>
          <cell r="BM80" t="str">
            <v>CB65</v>
          </cell>
          <cell r="BN80" t="str">
            <v>CB66</v>
          </cell>
          <cell r="BO80" t="str">
            <v>CB67</v>
          </cell>
          <cell r="BP80" t="str">
            <v>CB68</v>
          </cell>
          <cell r="BQ80" t="str">
            <v>CB69</v>
          </cell>
          <cell r="BR80" t="str">
            <v>CB70</v>
          </cell>
          <cell r="BS80" t="str">
            <v>CB71</v>
          </cell>
          <cell r="BT80" t="str">
            <v>CB72</v>
          </cell>
          <cell r="BU80" t="str">
            <v>CB73</v>
          </cell>
          <cell r="BV80" t="str">
            <v>CB74</v>
          </cell>
          <cell r="BW80" t="str">
            <v>CB75</v>
          </cell>
          <cell r="BX80" t="str">
            <v>CB76</v>
          </cell>
          <cell r="BY80" t="str">
            <v>CB77</v>
          </cell>
          <cell r="BZ80" t="str">
            <v>CB78</v>
          </cell>
          <cell r="CA80" t="str">
            <v>CB79</v>
          </cell>
          <cell r="CB80" t="str">
            <v>CB80</v>
          </cell>
          <cell r="CC80" t="str">
            <v>CB81</v>
          </cell>
          <cell r="CD80" t="str">
            <v>CB82</v>
          </cell>
          <cell r="CE80" t="str">
            <v>CB83</v>
          </cell>
          <cell r="CF80" t="str">
            <v>CB84</v>
          </cell>
          <cell r="CG80" t="str">
            <v>CB85</v>
          </cell>
          <cell r="CH80" t="str">
            <v>CB86</v>
          </cell>
          <cell r="CI80" t="str">
            <v>CB87</v>
          </cell>
          <cell r="CJ80" t="str">
            <v>CB88</v>
          </cell>
          <cell r="CK80" t="str">
            <v>CB89</v>
          </cell>
          <cell r="CL80" t="str">
            <v>CB90</v>
          </cell>
          <cell r="CM80" t="str">
            <v>CB91</v>
          </cell>
          <cell r="CN80" t="str">
            <v>CB92</v>
          </cell>
          <cell r="CO80" t="str">
            <v>CB93</v>
          </cell>
          <cell r="CP80" t="str">
            <v>CB94</v>
          </cell>
          <cell r="CQ80" t="str">
            <v>CB95</v>
          </cell>
          <cell r="CR80" t="str">
            <v>CB96</v>
          </cell>
          <cell r="CS80" t="str">
            <v>CB97</v>
          </cell>
          <cell r="CT80" t="str">
            <v>CB98</v>
          </cell>
          <cell r="CU80" t="str">
            <v>CB99</v>
          </cell>
          <cell r="CV80" t="str">
            <v>CB100</v>
          </cell>
        </row>
        <row r="81">
          <cell r="A81">
            <v>79</v>
          </cell>
          <cell r="B81">
            <v>0</v>
          </cell>
          <cell r="AL81" t="str">
            <v>CC38</v>
          </cell>
          <cell r="AM81" t="str">
            <v>CC39</v>
          </cell>
          <cell r="AN81" t="str">
            <v>CC40</v>
          </cell>
          <cell r="AO81" t="str">
            <v>CC41</v>
          </cell>
          <cell r="AP81" t="str">
            <v>CC42</v>
          </cell>
          <cell r="AQ81" t="str">
            <v>CC43</v>
          </cell>
          <cell r="AR81" t="str">
            <v>CC44</v>
          </cell>
          <cell r="AS81" t="str">
            <v>CC45</v>
          </cell>
          <cell r="AT81" t="str">
            <v>CC46</v>
          </cell>
          <cell r="AU81" t="str">
            <v>CC47</v>
          </cell>
          <cell r="AV81" t="str">
            <v>CC48</v>
          </cell>
          <cell r="AW81" t="str">
            <v>CC49</v>
          </cell>
          <cell r="AX81" t="str">
            <v>CC50</v>
          </cell>
          <cell r="AY81" t="str">
            <v>CC51</v>
          </cell>
          <cell r="AZ81" t="str">
            <v>CC52</v>
          </cell>
          <cell r="BA81" t="str">
            <v>CC53</v>
          </cell>
          <cell r="BB81" t="str">
            <v>CC54</v>
          </cell>
          <cell r="BC81" t="str">
            <v>CC55</v>
          </cell>
          <cell r="BD81" t="str">
            <v>CC56</v>
          </cell>
          <cell r="BE81" t="str">
            <v>CC57</v>
          </cell>
          <cell r="BF81" t="str">
            <v>CC58</v>
          </cell>
          <cell r="BG81" t="str">
            <v>CC59</v>
          </cell>
          <cell r="BH81" t="str">
            <v>CC60</v>
          </cell>
          <cell r="BI81" t="str">
            <v>CC61</v>
          </cell>
          <cell r="BJ81" t="str">
            <v>CC62</v>
          </cell>
          <cell r="BK81" t="str">
            <v>CC63</v>
          </cell>
          <cell r="BL81" t="str">
            <v>CC64</v>
          </cell>
          <cell r="BM81" t="str">
            <v>CC65</v>
          </cell>
          <cell r="BN81" t="str">
            <v>CC66</v>
          </cell>
          <cell r="BO81" t="str">
            <v>CC67</v>
          </cell>
          <cell r="BP81" t="str">
            <v>CC68</v>
          </cell>
          <cell r="BQ81" t="str">
            <v>CC69</v>
          </cell>
          <cell r="BR81" t="str">
            <v>CC70</v>
          </cell>
          <cell r="BS81" t="str">
            <v>CC71</v>
          </cell>
          <cell r="BT81" t="str">
            <v>CC72</v>
          </cell>
          <cell r="BU81" t="str">
            <v>CC73</v>
          </cell>
          <cell r="BV81" t="str">
            <v>CC74</v>
          </cell>
          <cell r="BW81" t="str">
            <v>CC75</v>
          </cell>
          <cell r="BX81" t="str">
            <v>CC76</v>
          </cell>
          <cell r="BY81" t="str">
            <v>CC77</v>
          </cell>
          <cell r="BZ81" t="str">
            <v>CC78</v>
          </cell>
          <cell r="CA81" t="str">
            <v>CC79</v>
          </cell>
          <cell r="CB81" t="str">
            <v>CC80</v>
          </cell>
          <cell r="CC81" t="str">
            <v>CC81</v>
          </cell>
          <cell r="CD81" t="str">
            <v>CC82</v>
          </cell>
          <cell r="CE81" t="str">
            <v>CC83</v>
          </cell>
          <cell r="CF81" t="str">
            <v>CC84</v>
          </cell>
          <cell r="CG81" t="str">
            <v>CC85</v>
          </cell>
          <cell r="CH81" t="str">
            <v>CC86</v>
          </cell>
          <cell r="CI81" t="str">
            <v>CC87</v>
          </cell>
          <cell r="CJ81" t="str">
            <v>CC88</v>
          </cell>
          <cell r="CK81" t="str">
            <v>CC89</v>
          </cell>
          <cell r="CL81" t="str">
            <v>CC90</v>
          </cell>
          <cell r="CM81" t="str">
            <v>CC91</v>
          </cell>
          <cell r="CN81" t="str">
            <v>CC92</v>
          </cell>
          <cell r="CO81" t="str">
            <v>CC93</v>
          </cell>
          <cell r="CP81" t="str">
            <v>CC94</v>
          </cell>
          <cell r="CQ81" t="str">
            <v>CC95</v>
          </cell>
          <cell r="CR81" t="str">
            <v>CC96</v>
          </cell>
          <cell r="CS81" t="str">
            <v>CC97</v>
          </cell>
          <cell r="CT81" t="str">
            <v>CC98</v>
          </cell>
          <cell r="CU81" t="str">
            <v>CC99</v>
          </cell>
          <cell r="CV81" t="str">
            <v>CC100</v>
          </cell>
        </row>
        <row r="82">
          <cell r="A82">
            <v>80</v>
          </cell>
          <cell r="B82">
            <v>0</v>
          </cell>
          <cell r="AL82" t="str">
            <v>CD38</v>
          </cell>
          <cell r="AM82" t="str">
            <v>CD39</v>
          </cell>
          <cell r="AN82" t="str">
            <v>CD40</v>
          </cell>
          <cell r="AO82" t="str">
            <v>CD41</v>
          </cell>
          <cell r="AP82" t="str">
            <v>CD42</v>
          </cell>
          <cell r="AQ82" t="str">
            <v>CD43</v>
          </cell>
          <cell r="AR82" t="str">
            <v>CD44</v>
          </cell>
          <cell r="AS82" t="str">
            <v>CD45</v>
          </cell>
          <cell r="AT82" t="str">
            <v>CD46</v>
          </cell>
          <cell r="AU82" t="str">
            <v>CD47</v>
          </cell>
          <cell r="AV82" t="str">
            <v>CD48</v>
          </cell>
          <cell r="AW82" t="str">
            <v>CD49</v>
          </cell>
          <cell r="AX82" t="str">
            <v>CD50</v>
          </cell>
          <cell r="AY82" t="str">
            <v>CD51</v>
          </cell>
          <cell r="AZ82" t="str">
            <v>CD52</v>
          </cell>
          <cell r="BA82" t="str">
            <v>CD53</v>
          </cell>
          <cell r="BB82" t="str">
            <v>CD54</v>
          </cell>
          <cell r="BC82" t="str">
            <v>CD55</v>
          </cell>
          <cell r="BD82" t="str">
            <v>CD56</v>
          </cell>
          <cell r="BE82" t="str">
            <v>CD57</v>
          </cell>
          <cell r="BF82" t="str">
            <v>CD58</v>
          </cell>
          <cell r="BG82" t="str">
            <v>CD59</v>
          </cell>
          <cell r="BH82" t="str">
            <v>CD60</v>
          </cell>
          <cell r="BI82" t="str">
            <v>CD61</v>
          </cell>
          <cell r="BJ82" t="str">
            <v>CD62</v>
          </cell>
          <cell r="BK82" t="str">
            <v>CD63</v>
          </cell>
          <cell r="BL82" t="str">
            <v>CD64</v>
          </cell>
          <cell r="BM82" t="str">
            <v>CD65</v>
          </cell>
          <cell r="BN82" t="str">
            <v>CD66</v>
          </cell>
          <cell r="BO82" t="str">
            <v>CD67</v>
          </cell>
          <cell r="BP82" t="str">
            <v>CD68</v>
          </cell>
          <cell r="BQ82" t="str">
            <v>CD69</v>
          </cell>
          <cell r="BR82" t="str">
            <v>CD70</v>
          </cell>
          <cell r="BS82" t="str">
            <v>CD71</v>
          </cell>
          <cell r="BT82" t="str">
            <v>CD72</v>
          </cell>
          <cell r="BU82" t="str">
            <v>CD73</v>
          </cell>
          <cell r="BV82" t="str">
            <v>CD74</v>
          </cell>
          <cell r="BW82" t="str">
            <v>CD75</v>
          </cell>
          <cell r="BX82" t="str">
            <v>CD76</v>
          </cell>
          <cell r="BY82" t="str">
            <v>CD77</v>
          </cell>
          <cell r="BZ82" t="str">
            <v>CD78</v>
          </cell>
          <cell r="CA82" t="str">
            <v>CD79</v>
          </cell>
          <cell r="CB82" t="str">
            <v>CD80</v>
          </cell>
          <cell r="CC82" t="str">
            <v>CD81</v>
          </cell>
          <cell r="CD82" t="str">
            <v>CD82</v>
          </cell>
          <cell r="CE82" t="str">
            <v>CD83</v>
          </cell>
          <cell r="CF82" t="str">
            <v>CD84</v>
          </cell>
          <cell r="CG82" t="str">
            <v>CD85</v>
          </cell>
          <cell r="CH82" t="str">
            <v>CD86</v>
          </cell>
          <cell r="CI82" t="str">
            <v>CD87</v>
          </cell>
          <cell r="CJ82" t="str">
            <v>CD88</v>
          </cell>
          <cell r="CK82" t="str">
            <v>CD89</v>
          </cell>
          <cell r="CL82" t="str">
            <v>CD90</v>
          </cell>
          <cell r="CM82" t="str">
            <v>CD91</v>
          </cell>
          <cell r="CN82" t="str">
            <v>CD92</v>
          </cell>
          <cell r="CO82" t="str">
            <v>CD93</v>
          </cell>
          <cell r="CP82" t="str">
            <v>CD94</v>
          </cell>
          <cell r="CQ82" t="str">
            <v>CD95</v>
          </cell>
          <cell r="CR82" t="str">
            <v>CD96</v>
          </cell>
          <cell r="CS82" t="str">
            <v>CD97</v>
          </cell>
          <cell r="CT82" t="str">
            <v>CD98</v>
          </cell>
          <cell r="CU82" t="str">
            <v>CD99</v>
          </cell>
          <cell r="CV82" t="str">
            <v>CD100</v>
          </cell>
        </row>
        <row r="83">
          <cell r="A83">
            <v>81</v>
          </cell>
          <cell r="B83">
            <v>0</v>
          </cell>
          <cell r="AL83" t="str">
            <v>CE38</v>
          </cell>
          <cell r="AM83" t="str">
            <v>CE39</v>
          </cell>
          <cell r="AN83" t="str">
            <v>CE40</v>
          </cell>
          <cell r="AO83" t="str">
            <v>CE41</v>
          </cell>
          <cell r="AP83" t="str">
            <v>CE42</v>
          </cell>
          <cell r="AQ83" t="str">
            <v>CE43</v>
          </cell>
          <cell r="AR83" t="str">
            <v>CE44</v>
          </cell>
          <cell r="AS83" t="str">
            <v>CE45</v>
          </cell>
          <cell r="AT83" t="str">
            <v>CE46</v>
          </cell>
          <cell r="AU83" t="str">
            <v>CE47</v>
          </cell>
          <cell r="AV83" t="str">
            <v>CE48</v>
          </cell>
          <cell r="AW83" t="str">
            <v>CE49</v>
          </cell>
          <cell r="AX83" t="str">
            <v>CE50</v>
          </cell>
          <cell r="AY83" t="str">
            <v>CE51</v>
          </cell>
          <cell r="AZ83" t="str">
            <v>CE52</v>
          </cell>
          <cell r="BA83" t="str">
            <v>CE53</v>
          </cell>
          <cell r="BB83" t="str">
            <v>CE54</v>
          </cell>
          <cell r="BC83" t="str">
            <v>CE55</v>
          </cell>
          <cell r="BD83" t="str">
            <v>CE56</v>
          </cell>
          <cell r="BE83" t="str">
            <v>CE57</v>
          </cell>
          <cell r="BF83" t="str">
            <v>CE58</v>
          </cell>
          <cell r="BG83" t="str">
            <v>CE59</v>
          </cell>
          <cell r="BH83" t="str">
            <v>CE60</v>
          </cell>
          <cell r="BI83" t="str">
            <v>CE61</v>
          </cell>
          <cell r="BJ83" t="str">
            <v>CE62</v>
          </cell>
          <cell r="BK83" t="str">
            <v>CE63</v>
          </cell>
          <cell r="BL83" t="str">
            <v>CE64</v>
          </cell>
          <cell r="BM83" t="str">
            <v>CE65</v>
          </cell>
          <cell r="BN83" t="str">
            <v>CE66</v>
          </cell>
          <cell r="BO83" t="str">
            <v>CE67</v>
          </cell>
          <cell r="BP83" t="str">
            <v>CE68</v>
          </cell>
          <cell r="BQ83" t="str">
            <v>CE69</v>
          </cell>
          <cell r="BR83" t="str">
            <v>CE70</v>
          </cell>
          <cell r="BS83" t="str">
            <v>CE71</v>
          </cell>
          <cell r="BT83" t="str">
            <v>CE72</v>
          </cell>
          <cell r="BU83" t="str">
            <v>CE73</v>
          </cell>
          <cell r="BV83" t="str">
            <v>CE74</v>
          </cell>
          <cell r="BW83" t="str">
            <v>CE75</v>
          </cell>
          <cell r="BX83" t="str">
            <v>CE76</v>
          </cell>
          <cell r="BY83" t="str">
            <v>CE77</v>
          </cell>
          <cell r="BZ83" t="str">
            <v>CE78</v>
          </cell>
          <cell r="CA83" t="str">
            <v>CE79</v>
          </cell>
          <cell r="CB83" t="str">
            <v>CE80</v>
          </cell>
          <cell r="CC83" t="str">
            <v>CE81</v>
          </cell>
          <cell r="CD83" t="str">
            <v>CE82</v>
          </cell>
          <cell r="CE83" t="str">
            <v>CE83</v>
          </cell>
          <cell r="CF83" t="str">
            <v>CE84</v>
          </cell>
          <cell r="CG83" t="str">
            <v>CE85</v>
          </cell>
          <cell r="CH83" t="str">
            <v>CE86</v>
          </cell>
          <cell r="CI83" t="str">
            <v>CE87</v>
          </cell>
          <cell r="CJ83" t="str">
            <v>CE88</v>
          </cell>
          <cell r="CK83" t="str">
            <v>CE89</v>
          </cell>
          <cell r="CL83" t="str">
            <v>CE90</v>
          </cell>
          <cell r="CM83" t="str">
            <v>CE91</v>
          </cell>
          <cell r="CN83" t="str">
            <v>CE92</v>
          </cell>
          <cell r="CO83" t="str">
            <v>CE93</v>
          </cell>
          <cell r="CP83" t="str">
            <v>CE94</v>
          </cell>
          <cell r="CQ83" t="str">
            <v>CE95</v>
          </cell>
          <cell r="CR83" t="str">
            <v>CE96</v>
          </cell>
          <cell r="CS83" t="str">
            <v>CE97</v>
          </cell>
          <cell r="CT83" t="str">
            <v>CE98</v>
          </cell>
          <cell r="CU83" t="str">
            <v>CE99</v>
          </cell>
          <cell r="CV83" t="str">
            <v>CE100</v>
          </cell>
        </row>
        <row r="84">
          <cell r="A84">
            <v>82</v>
          </cell>
          <cell r="B84">
            <v>0</v>
          </cell>
          <cell r="AL84" t="str">
            <v>CF38</v>
          </cell>
          <cell r="AM84" t="str">
            <v>CF39</v>
          </cell>
          <cell r="AN84" t="str">
            <v>CF40</v>
          </cell>
          <cell r="AO84" t="str">
            <v>CF41</v>
          </cell>
          <cell r="AP84" t="str">
            <v>CF42</v>
          </cell>
          <cell r="AQ84" t="str">
            <v>CF43</v>
          </cell>
          <cell r="AR84" t="str">
            <v>CF44</v>
          </cell>
          <cell r="AS84" t="str">
            <v>CF45</v>
          </cell>
          <cell r="AT84" t="str">
            <v>CF46</v>
          </cell>
          <cell r="AU84" t="str">
            <v>CF47</v>
          </cell>
          <cell r="AV84" t="str">
            <v>CF48</v>
          </cell>
          <cell r="AW84" t="str">
            <v>CF49</v>
          </cell>
          <cell r="AX84" t="str">
            <v>CF50</v>
          </cell>
          <cell r="AY84" t="str">
            <v>CF51</v>
          </cell>
          <cell r="AZ84" t="str">
            <v>CF52</v>
          </cell>
          <cell r="BA84" t="str">
            <v>CF53</v>
          </cell>
          <cell r="BB84" t="str">
            <v>CF54</v>
          </cell>
          <cell r="BC84" t="str">
            <v>CF55</v>
          </cell>
          <cell r="BD84" t="str">
            <v>CF56</v>
          </cell>
          <cell r="BE84" t="str">
            <v>CF57</v>
          </cell>
          <cell r="BF84" t="str">
            <v>CF58</v>
          </cell>
          <cell r="BG84" t="str">
            <v>CF59</v>
          </cell>
          <cell r="BH84" t="str">
            <v>CF60</v>
          </cell>
          <cell r="BI84" t="str">
            <v>CF61</v>
          </cell>
          <cell r="BJ84" t="str">
            <v>CF62</v>
          </cell>
          <cell r="BK84" t="str">
            <v>CF63</v>
          </cell>
          <cell r="BL84" t="str">
            <v>CF64</v>
          </cell>
          <cell r="BM84" t="str">
            <v>CF65</v>
          </cell>
          <cell r="BN84" t="str">
            <v>CF66</v>
          </cell>
          <cell r="BO84" t="str">
            <v>CF67</v>
          </cell>
          <cell r="BP84" t="str">
            <v>CF68</v>
          </cell>
          <cell r="BQ84" t="str">
            <v>CF69</v>
          </cell>
          <cell r="BR84" t="str">
            <v>CF70</v>
          </cell>
          <cell r="BS84" t="str">
            <v>CF71</v>
          </cell>
          <cell r="BT84" t="str">
            <v>CF72</v>
          </cell>
          <cell r="BU84" t="str">
            <v>CF73</v>
          </cell>
          <cell r="BV84" t="str">
            <v>CF74</v>
          </cell>
          <cell r="BW84" t="str">
            <v>CF75</v>
          </cell>
          <cell r="BX84" t="str">
            <v>CF76</v>
          </cell>
          <cell r="BY84" t="str">
            <v>CF77</v>
          </cell>
          <cell r="BZ84" t="str">
            <v>CF78</v>
          </cell>
          <cell r="CA84" t="str">
            <v>CF79</v>
          </cell>
          <cell r="CB84" t="str">
            <v>CF80</v>
          </cell>
          <cell r="CC84" t="str">
            <v>CF81</v>
          </cell>
          <cell r="CD84" t="str">
            <v>CF82</v>
          </cell>
          <cell r="CE84" t="str">
            <v>CF83</v>
          </cell>
          <cell r="CF84" t="str">
            <v>CF84</v>
          </cell>
          <cell r="CG84" t="str">
            <v>CF85</v>
          </cell>
          <cell r="CH84" t="str">
            <v>CF86</v>
          </cell>
          <cell r="CI84" t="str">
            <v>CF87</v>
          </cell>
          <cell r="CJ84" t="str">
            <v>CF88</v>
          </cell>
          <cell r="CK84" t="str">
            <v>CF89</v>
          </cell>
          <cell r="CL84" t="str">
            <v>CF90</v>
          </cell>
          <cell r="CM84" t="str">
            <v>CF91</v>
          </cell>
          <cell r="CN84" t="str">
            <v>CF92</v>
          </cell>
          <cell r="CO84" t="str">
            <v>CF93</v>
          </cell>
          <cell r="CP84" t="str">
            <v>CF94</v>
          </cell>
          <cell r="CQ84" t="str">
            <v>CF95</v>
          </cell>
          <cell r="CR84" t="str">
            <v>CF96</v>
          </cell>
          <cell r="CS84" t="str">
            <v>CF97</v>
          </cell>
          <cell r="CT84" t="str">
            <v>CF98</v>
          </cell>
          <cell r="CU84" t="str">
            <v>CF99</v>
          </cell>
          <cell r="CV84" t="str">
            <v>CF100</v>
          </cell>
        </row>
        <row r="85">
          <cell r="A85">
            <v>83</v>
          </cell>
          <cell r="B85">
            <v>0</v>
          </cell>
          <cell r="AL85" t="str">
            <v>CG38</v>
          </cell>
          <cell r="AM85" t="str">
            <v>CG39</v>
          </cell>
          <cell r="AN85" t="str">
            <v>CG40</v>
          </cell>
          <cell r="AO85" t="str">
            <v>CG41</v>
          </cell>
          <cell r="AP85" t="str">
            <v>CG42</v>
          </cell>
          <cell r="AQ85" t="str">
            <v>CG43</v>
          </cell>
          <cell r="AR85" t="str">
            <v>CG44</v>
          </cell>
          <cell r="AS85" t="str">
            <v>CG45</v>
          </cell>
          <cell r="AT85" t="str">
            <v>CG46</v>
          </cell>
          <cell r="AU85" t="str">
            <v>CG47</v>
          </cell>
          <cell r="AV85" t="str">
            <v>CG48</v>
          </cell>
          <cell r="AW85" t="str">
            <v>CG49</v>
          </cell>
          <cell r="AX85" t="str">
            <v>CG50</v>
          </cell>
          <cell r="AY85" t="str">
            <v>CG51</v>
          </cell>
          <cell r="AZ85" t="str">
            <v>CG52</v>
          </cell>
          <cell r="BA85" t="str">
            <v>CG53</v>
          </cell>
          <cell r="BB85" t="str">
            <v>CG54</v>
          </cell>
          <cell r="BC85" t="str">
            <v>CG55</v>
          </cell>
          <cell r="BD85" t="str">
            <v>CG56</v>
          </cell>
          <cell r="BE85" t="str">
            <v>CG57</v>
          </cell>
          <cell r="BF85" t="str">
            <v>CG58</v>
          </cell>
          <cell r="BG85" t="str">
            <v>CG59</v>
          </cell>
          <cell r="BH85" t="str">
            <v>CG60</v>
          </cell>
          <cell r="BI85" t="str">
            <v>CG61</v>
          </cell>
          <cell r="BJ85" t="str">
            <v>CG62</v>
          </cell>
          <cell r="BK85" t="str">
            <v>CG63</v>
          </cell>
          <cell r="BL85" t="str">
            <v>CG64</v>
          </cell>
          <cell r="BM85" t="str">
            <v>CG65</v>
          </cell>
          <cell r="BN85" t="str">
            <v>CG66</v>
          </cell>
          <cell r="BO85" t="str">
            <v>CG67</v>
          </cell>
          <cell r="BP85" t="str">
            <v>CG68</v>
          </cell>
          <cell r="BQ85" t="str">
            <v>CG69</v>
          </cell>
          <cell r="BR85" t="str">
            <v>CG70</v>
          </cell>
          <cell r="BS85" t="str">
            <v>CG71</v>
          </cell>
          <cell r="BT85" t="str">
            <v>CG72</v>
          </cell>
          <cell r="BU85" t="str">
            <v>CG73</v>
          </cell>
          <cell r="BV85" t="str">
            <v>CG74</v>
          </cell>
          <cell r="BW85" t="str">
            <v>CG75</v>
          </cell>
          <cell r="BX85" t="str">
            <v>CG76</v>
          </cell>
          <cell r="BY85" t="str">
            <v>CG77</v>
          </cell>
          <cell r="BZ85" t="str">
            <v>CG78</v>
          </cell>
          <cell r="CA85" t="str">
            <v>CG79</v>
          </cell>
          <cell r="CB85" t="str">
            <v>CG80</v>
          </cell>
          <cell r="CC85" t="str">
            <v>CG81</v>
          </cell>
          <cell r="CD85" t="str">
            <v>CG82</v>
          </cell>
          <cell r="CE85" t="str">
            <v>CG83</v>
          </cell>
          <cell r="CF85" t="str">
            <v>CG84</v>
          </cell>
          <cell r="CG85" t="str">
            <v>CG85</v>
          </cell>
          <cell r="CH85" t="str">
            <v>CG86</v>
          </cell>
          <cell r="CI85" t="str">
            <v>CG87</v>
          </cell>
          <cell r="CJ85" t="str">
            <v>CG88</v>
          </cell>
          <cell r="CK85" t="str">
            <v>CG89</v>
          </cell>
          <cell r="CL85" t="str">
            <v>CG90</v>
          </cell>
          <cell r="CM85" t="str">
            <v>CG91</v>
          </cell>
          <cell r="CN85" t="str">
            <v>CG92</v>
          </cell>
          <cell r="CO85" t="str">
            <v>CG93</v>
          </cell>
          <cell r="CP85" t="str">
            <v>CG94</v>
          </cell>
          <cell r="CQ85" t="str">
            <v>CG95</v>
          </cell>
          <cell r="CR85" t="str">
            <v>CG96</v>
          </cell>
          <cell r="CS85" t="str">
            <v>CG97</v>
          </cell>
          <cell r="CT85" t="str">
            <v>CG98</v>
          </cell>
          <cell r="CU85" t="str">
            <v>CG99</v>
          </cell>
          <cell r="CV85" t="str">
            <v>CG100</v>
          </cell>
        </row>
        <row r="86">
          <cell r="A86">
            <v>84</v>
          </cell>
          <cell r="B86">
            <v>0</v>
          </cell>
          <cell r="AL86" t="str">
            <v>CH38</v>
          </cell>
          <cell r="AM86" t="str">
            <v>CH39</v>
          </cell>
          <cell r="AN86" t="str">
            <v>CH40</v>
          </cell>
          <cell r="AO86" t="str">
            <v>CH41</v>
          </cell>
          <cell r="AP86" t="str">
            <v>CH42</v>
          </cell>
          <cell r="AQ86" t="str">
            <v>CH43</v>
          </cell>
          <cell r="AR86" t="str">
            <v>CH44</v>
          </cell>
          <cell r="AS86" t="str">
            <v>CH45</v>
          </cell>
          <cell r="AT86" t="str">
            <v>CH46</v>
          </cell>
          <cell r="AU86" t="str">
            <v>CH47</v>
          </cell>
          <cell r="AV86" t="str">
            <v>CH48</v>
          </cell>
          <cell r="AW86" t="str">
            <v>CH49</v>
          </cell>
          <cell r="AX86" t="str">
            <v>CH50</v>
          </cell>
          <cell r="AY86" t="str">
            <v>CH51</v>
          </cell>
          <cell r="AZ86" t="str">
            <v>CH52</v>
          </cell>
          <cell r="BA86" t="str">
            <v>CH53</v>
          </cell>
          <cell r="BB86" t="str">
            <v>CH54</v>
          </cell>
          <cell r="BC86" t="str">
            <v>CH55</v>
          </cell>
          <cell r="BD86" t="str">
            <v>CH56</v>
          </cell>
          <cell r="BE86" t="str">
            <v>CH57</v>
          </cell>
          <cell r="BF86" t="str">
            <v>CH58</v>
          </cell>
          <cell r="BG86" t="str">
            <v>CH59</v>
          </cell>
          <cell r="BH86" t="str">
            <v>CH60</v>
          </cell>
          <cell r="BI86" t="str">
            <v>CH61</v>
          </cell>
          <cell r="BJ86" t="str">
            <v>CH62</v>
          </cell>
          <cell r="BK86" t="str">
            <v>CH63</v>
          </cell>
          <cell r="BL86" t="str">
            <v>CH64</v>
          </cell>
          <cell r="BM86" t="str">
            <v>CH65</v>
          </cell>
          <cell r="BN86" t="str">
            <v>CH66</v>
          </cell>
          <cell r="BO86" t="str">
            <v>CH67</v>
          </cell>
          <cell r="BP86" t="str">
            <v>CH68</v>
          </cell>
          <cell r="BQ86" t="str">
            <v>CH69</v>
          </cell>
          <cell r="BR86" t="str">
            <v>CH70</v>
          </cell>
          <cell r="BS86" t="str">
            <v>CH71</v>
          </cell>
          <cell r="BT86" t="str">
            <v>CH72</v>
          </cell>
          <cell r="BU86" t="str">
            <v>CH73</v>
          </cell>
          <cell r="BV86" t="str">
            <v>CH74</v>
          </cell>
          <cell r="BW86" t="str">
            <v>CH75</v>
          </cell>
          <cell r="BX86" t="str">
            <v>CH76</v>
          </cell>
          <cell r="BY86" t="str">
            <v>CH77</v>
          </cell>
          <cell r="BZ86" t="str">
            <v>CH78</v>
          </cell>
          <cell r="CA86" t="str">
            <v>CH79</v>
          </cell>
          <cell r="CB86" t="str">
            <v>CH80</v>
          </cell>
          <cell r="CC86" t="str">
            <v>CH81</v>
          </cell>
          <cell r="CD86" t="str">
            <v>CH82</v>
          </cell>
          <cell r="CE86" t="str">
            <v>CH83</v>
          </cell>
          <cell r="CF86" t="str">
            <v>CH84</v>
          </cell>
          <cell r="CG86" t="str">
            <v>CH85</v>
          </cell>
          <cell r="CH86" t="str">
            <v>CH86</v>
          </cell>
          <cell r="CI86" t="str">
            <v>CH87</v>
          </cell>
          <cell r="CJ86" t="str">
            <v>CH88</v>
          </cell>
          <cell r="CK86" t="str">
            <v>CH89</v>
          </cell>
          <cell r="CL86" t="str">
            <v>CH90</v>
          </cell>
          <cell r="CM86" t="str">
            <v>CH91</v>
          </cell>
          <cell r="CN86" t="str">
            <v>CH92</v>
          </cell>
          <cell r="CO86" t="str">
            <v>CH93</v>
          </cell>
          <cell r="CP86" t="str">
            <v>CH94</v>
          </cell>
          <cell r="CQ86" t="str">
            <v>CH95</v>
          </cell>
          <cell r="CR86" t="str">
            <v>CH96</v>
          </cell>
          <cell r="CS86" t="str">
            <v>CH97</v>
          </cell>
          <cell r="CT86" t="str">
            <v>CH98</v>
          </cell>
          <cell r="CU86" t="str">
            <v>CH99</v>
          </cell>
          <cell r="CV86" t="str">
            <v>CH100</v>
          </cell>
        </row>
        <row r="87">
          <cell r="A87">
            <v>85</v>
          </cell>
          <cell r="B87">
            <v>0</v>
          </cell>
          <cell r="AL87" t="str">
            <v>CI38</v>
          </cell>
          <cell r="AM87" t="str">
            <v>CI39</v>
          </cell>
          <cell r="AN87" t="str">
            <v>CI40</v>
          </cell>
          <cell r="AO87" t="str">
            <v>CI41</v>
          </cell>
          <cell r="AP87" t="str">
            <v>CI42</v>
          </cell>
          <cell r="AQ87" t="str">
            <v>CI43</v>
          </cell>
          <cell r="AR87" t="str">
            <v>CI44</v>
          </cell>
          <cell r="AS87" t="str">
            <v>CI45</v>
          </cell>
          <cell r="AT87" t="str">
            <v>CI46</v>
          </cell>
          <cell r="AU87" t="str">
            <v>CI47</v>
          </cell>
          <cell r="AV87" t="str">
            <v>CI48</v>
          </cell>
          <cell r="AW87" t="str">
            <v>CI49</v>
          </cell>
          <cell r="AX87" t="str">
            <v>CI50</v>
          </cell>
          <cell r="AY87" t="str">
            <v>CI51</v>
          </cell>
          <cell r="AZ87" t="str">
            <v>CI52</v>
          </cell>
          <cell r="BA87" t="str">
            <v>CI53</v>
          </cell>
          <cell r="BB87" t="str">
            <v>CI54</v>
          </cell>
          <cell r="BC87" t="str">
            <v>CI55</v>
          </cell>
          <cell r="BD87" t="str">
            <v>CI56</v>
          </cell>
          <cell r="BE87" t="str">
            <v>CI57</v>
          </cell>
          <cell r="BF87" t="str">
            <v>CI58</v>
          </cell>
          <cell r="BG87" t="str">
            <v>CI59</v>
          </cell>
          <cell r="BH87" t="str">
            <v>CI60</v>
          </cell>
          <cell r="BI87" t="str">
            <v>CI61</v>
          </cell>
          <cell r="BJ87" t="str">
            <v>CI62</v>
          </cell>
          <cell r="BK87" t="str">
            <v>CI63</v>
          </cell>
          <cell r="BL87" t="str">
            <v>CI64</v>
          </cell>
          <cell r="BM87" t="str">
            <v>CI65</v>
          </cell>
          <cell r="BN87" t="str">
            <v>CI66</v>
          </cell>
          <cell r="BO87" t="str">
            <v>CI67</v>
          </cell>
          <cell r="BP87" t="str">
            <v>CI68</v>
          </cell>
          <cell r="BQ87" t="str">
            <v>CI69</v>
          </cell>
          <cell r="BR87" t="str">
            <v>CI70</v>
          </cell>
          <cell r="BS87" t="str">
            <v>CI71</v>
          </cell>
          <cell r="BT87" t="str">
            <v>CI72</v>
          </cell>
          <cell r="BU87" t="str">
            <v>CI73</v>
          </cell>
          <cell r="BV87" t="str">
            <v>CI74</v>
          </cell>
          <cell r="BW87" t="str">
            <v>CI75</v>
          </cell>
          <cell r="BX87" t="str">
            <v>CI76</v>
          </cell>
          <cell r="BY87" t="str">
            <v>CI77</v>
          </cell>
          <cell r="BZ87" t="str">
            <v>CI78</v>
          </cell>
          <cell r="CA87" t="str">
            <v>CI79</v>
          </cell>
          <cell r="CB87" t="str">
            <v>CI80</v>
          </cell>
          <cell r="CC87" t="str">
            <v>CI81</v>
          </cell>
          <cell r="CD87" t="str">
            <v>CI82</v>
          </cell>
          <cell r="CE87" t="str">
            <v>CI83</v>
          </cell>
          <cell r="CF87" t="str">
            <v>CI84</v>
          </cell>
          <cell r="CG87" t="str">
            <v>CI85</v>
          </cell>
          <cell r="CH87" t="str">
            <v>CI86</v>
          </cell>
          <cell r="CI87" t="str">
            <v>CI87</v>
          </cell>
          <cell r="CJ87" t="str">
            <v>CI88</v>
          </cell>
          <cell r="CK87" t="str">
            <v>CI89</v>
          </cell>
          <cell r="CL87" t="str">
            <v>CI90</v>
          </cell>
          <cell r="CM87" t="str">
            <v>CI91</v>
          </cell>
          <cell r="CN87" t="str">
            <v>CI92</v>
          </cell>
          <cell r="CO87" t="str">
            <v>CI93</v>
          </cell>
          <cell r="CP87" t="str">
            <v>CI94</v>
          </cell>
          <cell r="CQ87" t="str">
            <v>CI95</v>
          </cell>
          <cell r="CR87" t="str">
            <v>CI96</v>
          </cell>
          <cell r="CS87" t="str">
            <v>CI97</v>
          </cell>
          <cell r="CT87" t="str">
            <v>CI98</v>
          </cell>
          <cell r="CU87" t="str">
            <v>CI99</v>
          </cell>
          <cell r="CV87" t="str">
            <v>CI100</v>
          </cell>
        </row>
        <row r="88">
          <cell r="A88">
            <v>86</v>
          </cell>
          <cell r="B88">
            <v>0</v>
          </cell>
          <cell r="AL88" t="str">
            <v>CJ38</v>
          </cell>
          <cell r="AM88" t="str">
            <v>CJ39</v>
          </cell>
          <cell r="AN88" t="str">
            <v>CJ40</v>
          </cell>
          <cell r="AO88" t="str">
            <v>CJ41</v>
          </cell>
          <cell r="AP88" t="str">
            <v>CJ42</v>
          </cell>
          <cell r="AQ88" t="str">
            <v>CJ43</v>
          </cell>
          <cell r="AR88" t="str">
            <v>CJ44</v>
          </cell>
          <cell r="AS88" t="str">
            <v>CJ45</v>
          </cell>
          <cell r="AT88" t="str">
            <v>CJ46</v>
          </cell>
          <cell r="AU88" t="str">
            <v>CJ47</v>
          </cell>
          <cell r="AV88" t="str">
            <v>CJ48</v>
          </cell>
          <cell r="AW88" t="str">
            <v>CJ49</v>
          </cell>
          <cell r="AX88" t="str">
            <v>CJ50</v>
          </cell>
          <cell r="AY88" t="str">
            <v>CJ51</v>
          </cell>
          <cell r="AZ88" t="str">
            <v>CJ52</v>
          </cell>
          <cell r="BA88" t="str">
            <v>CJ53</v>
          </cell>
          <cell r="BB88" t="str">
            <v>CJ54</v>
          </cell>
          <cell r="BC88" t="str">
            <v>CJ55</v>
          </cell>
          <cell r="BD88" t="str">
            <v>CJ56</v>
          </cell>
          <cell r="BE88" t="str">
            <v>CJ57</v>
          </cell>
          <cell r="BF88" t="str">
            <v>CJ58</v>
          </cell>
          <cell r="BG88" t="str">
            <v>CJ59</v>
          </cell>
          <cell r="BH88" t="str">
            <v>CJ60</v>
          </cell>
          <cell r="BI88" t="str">
            <v>CJ61</v>
          </cell>
          <cell r="BJ88" t="str">
            <v>CJ62</v>
          </cell>
          <cell r="BK88" t="str">
            <v>CJ63</v>
          </cell>
          <cell r="BL88" t="str">
            <v>CJ64</v>
          </cell>
          <cell r="BM88" t="str">
            <v>CJ65</v>
          </cell>
          <cell r="BN88" t="str">
            <v>CJ66</v>
          </cell>
          <cell r="BO88" t="str">
            <v>CJ67</v>
          </cell>
          <cell r="BP88" t="str">
            <v>CJ68</v>
          </cell>
          <cell r="BQ88" t="str">
            <v>CJ69</v>
          </cell>
          <cell r="BR88" t="str">
            <v>CJ70</v>
          </cell>
          <cell r="BS88" t="str">
            <v>CJ71</v>
          </cell>
          <cell r="BT88" t="str">
            <v>CJ72</v>
          </cell>
          <cell r="BU88" t="str">
            <v>CJ73</v>
          </cell>
          <cell r="BV88" t="str">
            <v>CJ74</v>
          </cell>
          <cell r="BW88" t="str">
            <v>CJ75</v>
          </cell>
          <cell r="BX88" t="str">
            <v>CJ76</v>
          </cell>
          <cell r="BY88" t="str">
            <v>CJ77</v>
          </cell>
          <cell r="BZ88" t="str">
            <v>CJ78</v>
          </cell>
          <cell r="CA88" t="str">
            <v>CJ79</v>
          </cell>
          <cell r="CB88" t="str">
            <v>CJ80</v>
          </cell>
          <cell r="CC88" t="str">
            <v>CJ81</v>
          </cell>
          <cell r="CD88" t="str">
            <v>CJ82</v>
          </cell>
          <cell r="CE88" t="str">
            <v>CJ83</v>
          </cell>
          <cell r="CF88" t="str">
            <v>CJ84</v>
          </cell>
          <cell r="CG88" t="str">
            <v>CJ85</v>
          </cell>
          <cell r="CH88" t="str">
            <v>CJ86</v>
          </cell>
          <cell r="CI88" t="str">
            <v>CJ87</v>
          </cell>
          <cell r="CJ88" t="str">
            <v>CJ88</v>
          </cell>
          <cell r="CK88" t="str">
            <v>CJ89</v>
          </cell>
          <cell r="CL88" t="str">
            <v>CJ90</v>
          </cell>
          <cell r="CM88" t="str">
            <v>CJ91</v>
          </cell>
          <cell r="CN88" t="str">
            <v>CJ92</v>
          </cell>
          <cell r="CO88" t="str">
            <v>CJ93</v>
          </cell>
          <cell r="CP88" t="str">
            <v>CJ94</v>
          </cell>
          <cell r="CQ88" t="str">
            <v>CJ95</v>
          </cell>
          <cell r="CR88" t="str">
            <v>CJ96</v>
          </cell>
          <cell r="CS88" t="str">
            <v>CJ97</v>
          </cell>
          <cell r="CT88" t="str">
            <v>CJ98</v>
          </cell>
          <cell r="CU88" t="str">
            <v>CJ99</v>
          </cell>
          <cell r="CV88" t="str">
            <v>CJ100</v>
          </cell>
        </row>
        <row r="89">
          <cell r="A89">
            <v>87</v>
          </cell>
          <cell r="B89">
            <v>0</v>
          </cell>
          <cell r="AL89" t="str">
            <v>CK38</v>
          </cell>
          <cell r="AM89" t="str">
            <v>CK39</v>
          </cell>
          <cell r="AN89" t="str">
            <v>CK40</v>
          </cell>
          <cell r="AO89" t="str">
            <v>CK41</v>
          </cell>
          <cell r="AP89" t="str">
            <v>CK42</v>
          </cell>
          <cell r="AQ89" t="str">
            <v>CK43</v>
          </cell>
          <cell r="AR89" t="str">
            <v>CK44</v>
          </cell>
          <cell r="AS89" t="str">
            <v>CK45</v>
          </cell>
          <cell r="AT89" t="str">
            <v>CK46</v>
          </cell>
          <cell r="AU89" t="str">
            <v>CK47</v>
          </cell>
          <cell r="AV89" t="str">
            <v>CK48</v>
          </cell>
          <cell r="AW89" t="str">
            <v>CK49</v>
          </cell>
          <cell r="AX89" t="str">
            <v>CK50</v>
          </cell>
          <cell r="AY89" t="str">
            <v>CK51</v>
          </cell>
          <cell r="AZ89" t="str">
            <v>CK52</v>
          </cell>
          <cell r="BA89" t="str">
            <v>CK53</v>
          </cell>
          <cell r="BB89" t="str">
            <v>CK54</v>
          </cell>
          <cell r="BC89" t="str">
            <v>CK55</v>
          </cell>
          <cell r="BD89" t="str">
            <v>CK56</v>
          </cell>
          <cell r="BE89" t="str">
            <v>CK57</v>
          </cell>
          <cell r="BF89" t="str">
            <v>CK58</v>
          </cell>
          <cell r="BG89" t="str">
            <v>CK59</v>
          </cell>
          <cell r="BH89" t="str">
            <v>CK60</v>
          </cell>
          <cell r="BI89" t="str">
            <v>CK61</v>
          </cell>
          <cell r="BJ89" t="str">
            <v>CK62</v>
          </cell>
          <cell r="BK89" t="str">
            <v>CK63</v>
          </cell>
          <cell r="BL89" t="str">
            <v>CK64</v>
          </cell>
          <cell r="BM89" t="str">
            <v>CK65</v>
          </cell>
          <cell r="BN89" t="str">
            <v>CK66</v>
          </cell>
          <cell r="BO89" t="str">
            <v>CK67</v>
          </cell>
          <cell r="BP89" t="str">
            <v>CK68</v>
          </cell>
          <cell r="BQ89" t="str">
            <v>CK69</v>
          </cell>
          <cell r="BR89" t="str">
            <v>CK70</v>
          </cell>
          <cell r="BS89" t="str">
            <v>CK71</v>
          </cell>
          <cell r="BT89" t="str">
            <v>CK72</v>
          </cell>
          <cell r="BU89" t="str">
            <v>CK73</v>
          </cell>
          <cell r="BV89" t="str">
            <v>CK74</v>
          </cell>
          <cell r="BW89" t="str">
            <v>CK75</v>
          </cell>
          <cell r="BX89" t="str">
            <v>CK76</v>
          </cell>
          <cell r="BY89" t="str">
            <v>CK77</v>
          </cell>
          <cell r="BZ89" t="str">
            <v>CK78</v>
          </cell>
          <cell r="CA89" t="str">
            <v>CK79</v>
          </cell>
          <cell r="CB89" t="str">
            <v>CK80</v>
          </cell>
          <cell r="CC89" t="str">
            <v>CK81</v>
          </cell>
          <cell r="CD89" t="str">
            <v>CK82</v>
          </cell>
          <cell r="CE89" t="str">
            <v>CK83</v>
          </cell>
          <cell r="CF89" t="str">
            <v>CK84</v>
          </cell>
          <cell r="CG89" t="str">
            <v>CK85</v>
          </cell>
          <cell r="CH89" t="str">
            <v>CK86</v>
          </cell>
          <cell r="CI89" t="str">
            <v>CK87</v>
          </cell>
          <cell r="CJ89" t="str">
            <v>CK88</v>
          </cell>
          <cell r="CK89" t="str">
            <v>CK89</v>
          </cell>
          <cell r="CL89" t="str">
            <v>CK90</v>
          </cell>
          <cell r="CM89" t="str">
            <v>CK91</v>
          </cell>
          <cell r="CN89" t="str">
            <v>CK92</v>
          </cell>
          <cell r="CO89" t="str">
            <v>CK93</v>
          </cell>
          <cell r="CP89" t="str">
            <v>CK94</v>
          </cell>
          <cell r="CQ89" t="str">
            <v>CK95</v>
          </cell>
          <cell r="CR89" t="str">
            <v>CK96</v>
          </cell>
          <cell r="CS89" t="str">
            <v>CK97</v>
          </cell>
          <cell r="CT89" t="str">
            <v>CK98</v>
          </cell>
          <cell r="CU89" t="str">
            <v>CK99</v>
          </cell>
          <cell r="CV89" t="str">
            <v>CK100</v>
          </cell>
        </row>
        <row r="90">
          <cell r="A90">
            <v>88</v>
          </cell>
          <cell r="B90">
            <v>0</v>
          </cell>
          <cell r="AL90" t="str">
            <v>CL38</v>
          </cell>
          <cell r="AM90" t="str">
            <v>CL39</v>
          </cell>
          <cell r="AN90" t="str">
            <v>CL40</v>
          </cell>
          <cell r="AO90" t="str">
            <v>CL41</v>
          </cell>
          <cell r="AP90" t="str">
            <v>CL42</v>
          </cell>
          <cell r="AQ90" t="str">
            <v>CL43</v>
          </cell>
          <cell r="AR90" t="str">
            <v>CL44</v>
          </cell>
          <cell r="AS90" t="str">
            <v>CL45</v>
          </cell>
          <cell r="AT90" t="str">
            <v>CL46</v>
          </cell>
          <cell r="AU90" t="str">
            <v>CL47</v>
          </cell>
          <cell r="AV90" t="str">
            <v>CL48</v>
          </cell>
          <cell r="AW90" t="str">
            <v>CL49</v>
          </cell>
          <cell r="AX90" t="str">
            <v>CL50</v>
          </cell>
          <cell r="AY90" t="str">
            <v>CL51</v>
          </cell>
          <cell r="AZ90" t="str">
            <v>CL52</v>
          </cell>
          <cell r="BA90" t="str">
            <v>CL53</v>
          </cell>
          <cell r="BB90" t="str">
            <v>CL54</v>
          </cell>
          <cell r="BC90" t="str">
            <v>CL55</v>
          </cell>
          <cell r="BD90" t="str">
            <v>CL56</v>
          </cell>
          <cell r="BE90" t="str">
            <v>CL57</v>
          </cell>
          <cell r="BF90" t="str">
            <v>CL58</v>
          </cell>
          <cell r="BG90" t="str">
            <v>CL59</v>
          </cell>
          <cell r="BH90" t="str">
            <v>CL60</v>
          </cell>
          <cell r="BI90" t="str">
            <v>CL61</v>
          </cell>
          <cell r="BJ90" t="str">
            <v>CL62</v>
          </cell>
          <cell r="BK90" t="str">
            <v>CL63</v>
          </cell>
          <cell r="BL90" t="str">
            <v>CL64</v>
          </cell>
          <cell r="BM90" t="str">
            <v>CL65</v>
          </cell>
          <cell r="BN90" t="str">
            <v>CL66</v>
          </cell>
          <cell r="BO90" t="str">
            <v>CL67</v>
          </cell>
          <cell r="BP90" t="str">
            <v>CL68</v>
          </cell>
          <cell r="BQ90" t="str">
            <v>CL69</v>
          </cell>
          <cell r="BR90" t="str">
            <v>CL70</v>
          </cell>
          <cell r="BS90" t="str">
            <v>CL71</v>
          </cell>
          <cell r="BT90" t="str">
            <v>CL72</v>
          </cell>
          <cell r="BU90" t="str">
            <v>CL73</v>
          </cell>
          <cell r="BV90" t="str">
            <v>CL74</v>
          </cell>
          <cell r="BW90" t="str">
            <v>CL75</v>
          </cell>
          <cell r="BX90" t="str">
            <v>CL76</v>
          </cell>
          <cell r="BY90" t="str">
            <v>CL77</v>
          </cell>
          <cell r="BZ90" t="str">
            <v>CL78</v>
          </cell>
          <cell r="CA90" t="str">
            <v>CL79</v>
          </cell>
          <cell r="CB90" t="str">
            <v>CL80</v>
          </cell>
          <cell r="CC90" t="str">
            <v>CL81</v>
          </cell>
          <cell r="CD90" t="str">
            <v>CL82</v>
          </cell>
          <cell r="CE90" t="str">
            <v>CL83</v>
          </cell>
          <cell r="CF90" t="str">
            <v>CL84</v>
          </cell>
          <cell r="CG90" t="str">
            <v>CL85</v>
          </cell>
          <cell r="CH90" t="str">
            <v>CL86</v>
          </cell>
          <cell r="CI90" t="str">
            <v>CL87</v>
          </cell>
          <cell r="CJ90" t="str">
            <v>CL88</v>
          </cell>
          <cell r="CK90" t="str">
            <v>CL89</v>
          </cell>
          <cell r="CL90" t="str">
            <v>CL90</v>
          </cell>
          <cell r="CM90" t="str">
            <v>CL91</v>
          </cell>
          <cell r="CN90" t="str">
            <v>CL92</v>
          </cell>
          <cell r="CO90" t="str">
            <v>CL93</v>
          </cell>
          <cell r="CP90" t="str">
            <v>CL94</v>
          </cell>
          <cell r="CQ90" t="str">
            <v>CL95</v>
          </cell>
          <cell r="CR90" t="str">
            <v>CL96</v>
          </cell>
          <cell r="CS90" t="str">
            <v>CL97</v>
          </cell>
          <cell r="CT90" t="str">
            <v>CL98</v>
          </cell>
          <cell r="CU90" t="str">
            <v>CL99</v>
          </cell>
          <cell r="CV90" t="str">
            <v>CL100</v>
          </cell>
        </row>
        <row r="91">
          <cell r="A91">
            <v>89</v>
          </cell>
          <cell r="B91">
            <v>0</v>
          </cell>
          <cell r="AL91" t="str">
            <v>CM38</v>
          </cell>
          <cell r="AM91" t="str">
            <v>CM39</v>
          </cell>
          <cell r="AN91" t="str">
            <v>CM40</v>
          </cell>
          <cell r="AO91" t="str">
            <v>CM41</v>
          </cell>
          <cell r="AP91" t="str">
            <v>CM42</v>
          </cell>
          <cell r="AQ91" t="str">
            <v>CM43</v>
          </cell>
          <cell r="AR91" t="str">
            <v>CM44</v>
          </cell>
          <cell r="AS91" t="str">
            <v>CM45</v>
          </cell>
          <cell r="AT91" t="str">
            <v>CM46</v>
          </cell>
          <cell r="AU91" t="str">
            <v>CM47</v>
          </cell>
          <cell r="AV91" t="str">
            <v>CM48</v>
          </cell>
          <cell r="AW91" t="str">
            <v>CM49</v>
          </cell>
          <cell r="AX91" t="str">
            <v>CM50</v>
          </cell>
          <cell r="AY91" t="str">
            <v>CM51</v>
          </cell>
          <cell r="AZ91" t="str">
            <v>CM52</v>
          </cell>
          <cell r="BA91" t="str">
            <v>CM53</v>
          </cell>
          <cell r="BB91" t="str">
            <v>CM54</v>
          </cell>
          <cell r="BC91" t="str">
            <v>CM55</v>
          </cell>
          <cell r="BD91" t="str">
            <v>CM56</v>
          </cell>
          <cell r="BE91" t="str">
            <v>CM57</v>
          </cell>
          <cell r="BF91" t="str">
            <v>CM58</v>
          </cell>
          <cell r="BG91" t="str">
            <v>CM59</v>
          </cell>
          <cell r="BH91" t="str">
            <v>CM60</v>
          </cell>
          <cell r="BI91" t="str">
            <v>CM61</v>
          </cell>
          <cell r="BJ91" t="str">
            <v>CM62</v>
          </cell>
          <cell r="BK91" t="str">
            <v>CM63</v>
          </cell>
          <cell r="BL91" t="str">
            <v>CM64</v>
          </cell>
          <cell r="BM91" t="str">
            <v>CM65</v>
          </cell>
          <cell r="BN91" t="str">
            <v>CM66</v>
          </cell>
          <cell r="BO91" t="str">
            <v>CM67</v>
          </cell>
          <cell r="BP91" t="str">
            <v>CM68</v>
          </cell>
          <cell r="BQ91" t="str">
            <v>CM69</v>
          </cell>
          <cell r="BR91" t="str">
            <v>CM70</v>
          </cell>
          <cell r="BS91" t="str">
            <v>CM71</v>
          </cell>
          <cell r="BT91" t="str">
            <v>CM72</v>
          </cell>
          <cell r="BU91" t="str">
            <v>CM73</v>
          </cell>
          <cell r="BV91" t="str">
            <v>CM74</v>
          </cell>
          <cell r="BW91" t="str">
            <v>CM75</v>
          </cell>
          <cell r="BX91" t="str">
            <v>CM76</v>
          </cell>
          <cell r="BY91" t="str">
            <v>CM77</v>
          </cell>
          <cell r="BZ91" t="str">
            <v>CM78</v>
          </cell>
          <cell r="CA91" t="str">
            <v>CM79</v>
          </cell>
          <cell r="CB91" t="str">
            <v>CM80</v>
          </cell>
          <cell r="CC91" t="str">
            <v>CM81</v>
          </cell>
          <cell r="CD91" t="str">
            <v>CM82</v>
          </cell>
          <cell r="CE91" t="str">
            <v>CM83</v>
          </cell>
          <cell r="CF91" t="str">
            <v>CM84</v>
          </cell>
          <cell r="CG91" t="str">
            <v>CM85</v>
          </cell>
          <cell r="CH91" t="str">
            <v>CM86</v>
          </cell>
          <cell r="CI91" t="str">
            <v>CM87</v>
          </cell>
          <cell r="CJ91" t="str">
            <v>CM88</v>
          </cell>
          <cell r="CK91" t="str">
            <v>CM89</v>
          </cell>
          <cell r="CL91" t="str">
            <v>CM90</v>
          </cell>
          <cell r="CM91" t="str">
            <v>CM91</v>
          </cell>
          <cell r="CN91" t="str">
            <v>CM92</v>
          </cell>
          <cell r="CO91" t="str">
            <v>CM93</v>
          </cell>
          <cell r="CP91" t="str">
            <v>CM94</v>
          </cell>
          <cell r="CQ91" t="str">
            <v>CM95</v>
          </cell>
          <cell r="CR91" t="str">
            <v>CM96</v>
          </cell>
          <cell r="CS91" t="str">
            <v>CM97</v>
          </cell>
          <cell r="CT91" t="str">
            <v>CM98</v>
          </cell>
          <cell r="CU91" t="str">
            <v>CM99</v>
          </cell>
          <cell r="CV91" t="str">
            <v>CM100</v>
          </cell>
        </row>
        <row r="92">
          <cell r="A92">
            <v>90</v>
          </cell>
          <cell r="B92">
            <v>0</v>
          </cell>
          <cell r="AL92" t="str">
            <v>CN38</v>
          </cell>
          <cell r="AM92" t="str">
            <v>CN39</v>
          </cell>
          <cell r="AN92" t="str">
            <v>CN40</v>
          </cell>
          <cell r="AO92" t="str">
            <v>CN41</v>
          </cell>
          <cell r="AP92" t="str">
            <v>CN42</v>
          </cell>
          <cell r="AQ92" t="str">
            <v>CN43</v>
          </cell>
          <cell r="AR92" t="str">
            <v>CN44</v>
          </cell>
          <cell r="AS92" t="str">
            <v>CN45</v>
          </cell>
          <cell r="AT92" t="str">
            <v>CN46</v>
          </cell>
          <cell r="AU92" t="str">
            <v>CN47</v>
          </cell>
          <cell r="AV92" t="str">
            <v>CN48</v>
          </cell>
          <cell r="AW92" t="str">
            <v>CN49</v>
          </cell>
          <cell r="AX92" t="str">
            <v>CN50</v>
          </cell>
          <cell r="AY92" t="str">
            <v>CN51</v>
          </cell>
          <cell r="AZ92" t="str">
            <v>CN52</v>
          </cell>
          <cell r="BA92" t="str">
            <v>CN53</v>
          </cell>
          <cell r="BB92" t="str">
            <v>CN54</v>
          </cell>
          <cell r="BC92" t="str">
            <v>CN55</v>
          </cell>
          <cell r="BD92" t="str">
            <v>CN56</v>
          </cell>
          <cell r="BE92" t="str">
            <v>CN57</v>
          </cell>
          <cell r="BF92" t="str">
            <v>CN58</v>
          </cell>
          <cell r="BG92" t="str">
            <v>CN59</v>
          </cell>
          <cell r="BH92" t="str">
            <v>CN60</v>
          </cell>
          <cell r="BI92" t="str">
            <v>CN61</v>
          </cell>
          <cell r="BJ92" t="str">
            <v>CN62</v>
          </cell>
          <cell r="BK92" t="str">
            <v>CN63</v>
          </cell>
          <cell r="BL92" t="str">
            <v>CN64</v>
          </cell>
          <cell r="BM92" t="str">
            <v>CN65</v>
          </cell>
          <cell r="BN92" t="str">
            <v>CN66</v>
          </cell>
          <cell r="BO92" t="str">
            <v>CN67</v>
          </cell>
          <cell r="BP92" t="str">
            <v>CN68</v>
          </cell>
          <cell r="BQ92" t="str">
            <v>CN69</v>
          </cell>
          <cell r="BR92" t="str">
            <v>CN70</v>
          </cell>
          <cell r="BS92" t="str">
            <v>CN71</v>
          </cell>
          <cell r="BT92" t="str">
            <v>CN72</v>
          </cell>
          <cell r="BU92" t="str">
            <v>CN73</v>
          </cell>
          <cell r="BV92" t="str">
            <v>CN74</v>
          </cell>
          <cell r="BW92" t="str">
            <v>CN75</v>
          </cell>
          <cell r="BX92" t="str">
            <v>CN76</v>
          </cell>
          <cell r="BY92" t="str">
            <v>CN77</v>
          </cell>
          <cell r="BZ92" t="str">
            <v>CN78</v>
          </cell>
          <cell r="CA92" t="str">
            <v>CN79</v>
          </cell>
          <cell r="CB92" t="str">
            <v>CN80</v>
          </cell>
          <cell r="CC92" t="str">
            <v>CN81</v>
          </cell>
          <cell r="CD92" t="str">
            <v>CN82</v>
          </cell>
          <cell r="CE92" t="str">
            <v>CN83</v>
          </cell>
          <cell r="CF92" t="str">
            <v>CN84</v>
          </cell>
          <cell r="CG92" t="str">
            <v>CN85</v>
          </cell>
          <cell r="CH92" t="str">
            <v>CN86</v>
          </cell>
          <cell r="CI92" t="str">
            <v>CN87</v>
          </cell>
          <cell r="CJ92" t="str">
            <v>CN88</v>
          </cell>
          <cell r="CK92" t="str">
            <v>CN89</v>
          </cell>
          <cell r="CL92" t="str">
            <v>CN90</v>
          </cell>
          <cell r="CM92" t="str">
            <v>CN91</v>
          </cell>
          <cell r="CN92" t="str">
            <v>CN92</v>
          </cell>
          <cell r="CO92" t="str">
            <v>CN93</v>
          </cell>
          <cell r="CP92" t="str">
            <v>CN94</v>
          </cell>
          <cell r="CQ92" t="str">
            <v>CN95</v>
          </cell>
          <cell r="CR92" t="str">
            <v>CN96</v>
          </cell>
          <cell r="CS92" t="str">
            <v>CN97</v>
          </cell>
          <cell r="CT92" t="str">
            <v>CN98</v>
          </cell>
          <cell r="CU92" t="str">
            <v>CN99</v>
          </cell>
          <cell r="CV92" t="str">
            <v>CN100</v>
          </cell>
        </row>
        <row r="93">
          <cell r="A93">
            <v>91</v>
          </cell>
          <cell r="B93">
            <v>0</v>
          </cell>
          <cell r="AL93" t="str">
            <v>CO38</v>
          </cell>
          <cell r="AM93" t="str">
            <v>CO39</v>
          </cell>
          <cell r="AN93" t="str">
            <v>CO40</v>
          </cell>
          <cell r="AO93" t="str">
            <v>CO41</v>
          </cell>
          <cell r="AP93" t="str">
            <v>CO42</v>
          </cell>
          <cell r="AQ93" t="str">
            <v>CO43</v>
          </cell>
          <cell r="AR93" t="str">
            <v>CO44</v>
          </cell>
          <cell r="AS93" t="str">
            <v>CO45</v>
          </cell>
          <cell r="AT93" t="str">
            <v>CO46</v>
          </cell>
          <cell r="AU93" t="str">
            <v>CO47</v>
          </cell>
          <cell r="AV93" t="str">
            <v>CO48</v>
          </cell>
          <cell r="AW93" t="str">
            <v>CO49</v>
          </cell>
          <cell r="AX93" t="str">
            <v>CO50</v>
          </cell>
          <cell r="AY93" t="str">
            <v>CO51</v>
          </cell>
          <cell r="AZ93" t="str">
            <v>CO52</v>
          </cell>
          <cell r="BA93" t="str">
            <v>CO53</v>
          </cell>
          <cell r="BB93" t="str">
            <v>CO54</v>
          </cell>
          <cell r="BC93" t="str">
            <v>CO55</v>
          </cell>
          <cell r="BD93" t="str">
            <v>CO56</v>
          </cell>
          <cell r="BE93" t="str">
            <v>CO57</v>
          </cell>
          <cell r="BF93" t="str">
            <v>CO58</v>
          </cell>
          <cell r="BG93" t="str">
            <v>CO59</v>
          </cell>
          <cell r="BH93" t="str">
            <v>CO60</v>
          </cell>
          <cell r="BI93" t="str">
            <v>CO61</v>
          </cell>
          <cell r="BJ93" t="str">
            <v>CO62</v>
          </cell>
          <cell r="BK93" t="str">
            <v>CO63</v>
          </cell>
          <cell r="BL93" t="str">
            <v>CO64</v>
          </cell>
          <cell r="BM93" t="str">
            <v>CO65</v>
          </cell>
          <cell r="BN93" t="str">
            <v>CO66</v>
          </cell>
          <cell r="BO93" t="str">
            <v>CO67</v>
          </cell>
          <cell r="BP93" t="str">
            <v>CO68</v>
          </cell>
          <cell r="BQ93" t="str">
            <v>CO69</v>
          </cell>
          <cell r="BR93" t="str">
            <v>CO70</v>
          </cell>
          <cell r="BS93" t="str">
            <v>CO71</v>
          </cell>
          <cell r="BT93" t="str">
            <v>CO72</v>
          </cell>
          <cell r="BU93" t="str">
            <v>CO73</v>
          </cell>
          <cell r="BV93" t="str">
            <v>CO74</v>
          </cell>
          <cell r="BW93" t="str">
            <v>CO75</v>
          </cell>
          <cell r="BX93" t="str">
            <v>CO76</v>
          </cell>
          <cell r="BY93" t="str">
            <v>CO77</v>
          </cell>
          <cell r="BZ93" t="str">
            <v>CO78</v>
          </cell>
          <cell r="CA93" t="str">
            <v>CO79</v>
          </cell>
          <cell r="CB93" t="str">
            <v>CO80</v>
          </cell>
          <cell r="CC93" t="str">
            <v>CO81</v>
          </cell>
          <cell r="CD93" t="str">
            <v>CO82</v>
          </cell>
          <cell r="CE93" t="str">
            <v>CO83</v>
          </cell>
          <cell r="CF93" t="str">
            <v>CO84</v>
          </cell>
          <cell r="CG93" t="str">
            <v>CO85</v>
          </cell>
          <cell r="CH93" t="str">
            <v>CO86</v>
          </cell>
          <cell r="CI93" t="str">
            <v>CO87</v>
          </cell>
          <cell r="CJ93" t="str">
            <v>CO88</v>
          </cell>
          <cell r="CK93" t="str">
            <v>CO89</v>
          </cell>
          <cell r="CL93" t="str">
            <v>CO90</v>
          </cell>
          <cell r="CM93" t="str">
            <v>CO91</v>
          </cell>
          <cell r="CN93" t="str">
            <v>CO92</v>
          </cell>
          <cell r="CO93" t="str">
            <v>CO93</v>
          </cell>
          <cell r="CP93" t="str">
            <v>CO94</v>
          </cell>
          <cell r="CQ93" t="str">
            <v>CO95</v>
          </cell>
          <cell r="CR93" t="str">
            <v>CO96</v>
          </cell>
          <cell r="CS93" t="str">
            <v>CO97</v>
          </cell>
          <cell r="CT93" t="str">
            <v>CO98</v>
          </cell>
          <cell r="CU93" t="str">
            <v>CO99</v>
          </cell>
          <cell r="CV93" t="str">
            <v>CO100</v>
          </cell>
        </row>
        <row r="94">
          <cell r="A94">
            <v>92</v>
          </cell>
          <cell r="B94">
            <v>0</v>
          </cell>
          <cell r="AL94" t="str">
            <v>CP38</v>
          </cell>
          <cell r="AM94" t="str">
            <v>CP39</v>
          </cell>
          <cell r="AN94" t="str">
            <v>CP40</v>
          </cell>
          <cell r="AO94" t="str">
            <v>CP41</v>
          </cell>
          <cell r="AP94" t="str">
            <v>CP42</v>
          </cell>
          <cell r="AQ94" t="str">
            <v>CP43</v>
          </cell>
          <cell r="AR94" t="str">
            <v>CP44</v>
          </cell>
          <cell r="AS94" t="str">
            <v>CP45</v>
          </cell>
          <cell r="AT94" t="str">
            <v>CP46</v>
          </cell>
          <cell r="AU94" t="str">
            <v>CP47</v>
          </cell>
          <cell r="AV94" t="str">
            <v>CP48</v>
          </cell>
          <cell r="AW94" t="str">
            <v>CP49</v>
          </cell>
          <cell r="AX94" t="str">
            <v>CP50</v>
          </cell>
          <cell r="AY94" t="str">
            <v>CP51</v>
          </cell>
          <cell r="AZ94" t="str">
            <v>CP52</v>
          </cell>
          <cell r="BA94" t="str">
            <v>CP53</v>
          </cell>
          <cell r="BB94" t="str">
            <v>CP54</v>
          </cell>
          <cell r="BC94" t="str">
            <v>CP55</v>
          </cell>
          <cell r="BD94" t="str">
            <v>CP56</v>
          </cell>
          <cell r="BE94" t="str">
            <v>CP57</v>
          </cell>
          <cell r="BF94" t="str">
            <v>CP58</v>
          </cell>
          <cell r="BG94" t="str">
            <v>CP59</v>
          </cell>
          <cell r="BH94" t="str">
            <v>CP60</v>
          </cell>
          <cell r="BI94" t="str">
            <v>CP61</v>
          </cell>
          <cell r="BJ94" t="str">
            <v>CP62</v>
          </cell>
          <cell r="BK94" t="str">
            <v>CP63</v>
          </cell>
          <cell r="BL94" t="str">
            <v>CP64</v>
          </cell>
          <cell r="BM94" t="str">
            <v>CP65</v>
          </cell>
          <cell r="BN94" t="str">
            <v>CP66</v>
          </cell>
          <cell r="BO94" t="str">
            <v>CP67</v>
          </cell>
          <cell r="BP94" t="str">
            <v>CP68</v>
          </cell>
          <cell r="BQ94" t="str">
            <v>CP69</v>
          </cell>
          <cell r="BR94" t="str">
            <v>CP70</v>
          </cell>
          <cell r="BS94" t="str">
            <v>CP71</v>
          </cell>
          <cell r="BT94" t="str">
            <v>CP72</v>
          </cell>
          <cell r="BU94" t="str">
            <v>CP73</v>
          </cell>
          <cell r="BV94" t="str">
            <v>CP74</v>
          </cell>
          <cell r="BW94" t="str">
            <v>CP75</v>
          </cell>
          <cell r="BX94" t="str">
            <v>CP76</v>
          </cell>
          <cell r="BY94" t="str">
            <v>CP77</v>
          </cell>
          <cell r="BZ94" t="str">
            <v>CP78</v>
          </cell>
          <cell r="CA94" t="str">
            <v>CP79</v>
          </cell>
          <cell r="CB94" t="str">
            <v>CP80</v>
          </cell>
          <cell r="CC94" t="str">
            <v>CP81</v>
          </cell>
          <cell r="CD94" t="str">
            <v>CP82</v>
          </cell>
          <cell r="CE94" t="str">
            <v>CP83</v>
          </cell>
          <cell r="CF94" t="str">
            <v>CP84</v>
          </cell>
          <cell r="CG94" t="str">
            <v>CP85</v>
          </cell>
          <cell r="CH94" t="str">
            <v>CP86</v>
          </cell>
          <cell r="CI94" t="str">
            <v>CP87</v>
          </cell>
          <cell r="CJ94" t="str">
            <v>CP88</v>
          </cell>
          <cell r="CK94" t="str">
            <v>CP89</v>
          </cell>
          <cell r="CL94" t="str">
            <v>CP90</v>
          </cell>
          <cell r="CM94" t="str">
            <v>CP91</v>
          </cell>
          <cell r="CN94" t="str">
            <v>CP92</v>
          </cell>
          <cell r="CO94" t="str">
            <v>CP93</v>
          </cell>
          <cell r="CP94" t="str">
            <v>CP94</v>
          </cell>
          <cell r="CQ94" t="str">
            <v>CP95</v>
          </cell>
          <cell r="CR94" t="str">
            <v>CP96</v>
          </cell>
          <cell r="CS94" t="str">
            <v>CP97</v>
          </cell>
          <cell r="CT94" t="str">
            <v>CP98</v>
          </cell>
          <cell r="CU94" t="str">
            <v>CP99</v>
          </cell>
          <cell r="CV94" t="str">
            <v>CP100</v>
          </cell>
        </row>
        <row r="95">
          <cell r="A95">
            <v>93</v>
          </cell>
          <cell r="B95">
            <v>0</v>
          </cell>
          <cell r="AL95" t="str">
            <v>CQ38</v>
          </cell>
          <cell r="AM95" t="str">
            <v>CQ39</v>
          </cell>
          <cell r="AN95" t="str">
            <v>CQ40</v>
          </cell>
          <cell r="AO95" t="str">
            <v>CQ41</v>
          </cell>
          <cell r="AP95" t="str">
            <v>CQ42</v>
          </cell>
          <cell r="AQ95" t="str">
            <v>CQ43</v>
          </cell>
          <cell r="AR95" t="str">
            <v>CQ44</v>
          </cell>
          <cell r="AS95" t="str">
            <v>CQ45</v>
          </cell>
          <cell r="AT95" t="str">
            <v>CQ46</v>
          </cell>
          <cell r="AU95" t="str">
            <v>CQ47</v>
          </cell>
          <cell r="AV95" t="str">
            <v>CQ48</v>
          </cell>
          <cell r="AW95" t="str">
            <v>CQ49</v>
          </cell>
          <cell r="AX95" t="str">
            <v>CQ50</v>
          </cell>
          <cell r="AY95" t="str">
            <v>CQ51</v>
          </cell>
          <cell r="AZ95" t="str">
            <v>CQ52</v>
          </cell>
          <cell r="BA95" t="str">
            <v>CQ53</v>
          </cell>
          <cell r="BB95" t="str">
            <v>CQ54</v>
          </cell>
          <cell r="BC95" t="str">
            <v>CQ55</v>
          </cell>
          <cell r="BD95" t="str">
            <v>CQ56</v>
          </cell>
          <cell r="BE95" t="str">
            <v>CQ57</v>
          </cell>
          <cell r="BF95" t="str">
            <v>CQ58</v>
          </cell>
          <cell r="BG95" t="str">
            <v>CQ59</v>
          </cell>
          <cell r="BH95" t="str">
            <v>CQ60</v>
          </cell>
          <cell r="BI95" t="str">
            <v>CQ61</v>
          </cell>
          <cell r="BJ95" t="str">
            <v>CQ62</v>
          </cell>
          <cell r="BK95" t="str">
            <v>CQ63</v>
          </cell>
          <cell r="BL95" t="str">
            <v>CQ64</v>
          </cell>
          <cell r="BM95" t="str">
            <v>CQ65</v>
          </cell>
          <cell r="BN95" t="str">
            <v>CQ66</v>
          </cell>
          <cell r="BO95" t="str">
            <v>CQ67</v>
          </cell>
          <cell r="BP95" t="str">
            <v>CQ68</v>
          </cell>
          <cell r="BQ95" t="str">
            <v>CQ69</v>
          </cell>
          <cell r="BR95" t="str">
            <v>CQ70</v>
          </cell>
          <cell r="BS95" t="str">
            <v>CQ71</v>
          </cell>
          <cell r="BT95" t="str">
            <v>CQ72</v>
          </cell>
          <cell r="BU95" t="str">
            <v>CQ73</v>
          </cell>
          <cell r="BV95" t="str">
            <v>CQ74</v>
          </cell>
          <cell r="BW95" t="str">
            <v>CQ75</v>
          </cell>
          <cell r="BX95" t="str">
            <v>CQ76</v>
          </cell>
          <cell r="BY95" t="str">
            <v>CQ77</v>
          </cell>
          <cell r="BZ95" t="str">
            <v>CQ78</v>
          </cell>
          <cell r="CA95" t="str">
            <v>CQ79</v>
          </cell>
          <cell r="CB95" t="str">
            <v>CQ80</v>
          </cell>
          <cell r="CC95" t="str">
            <v>CQ81</v>
          </cell>
          <cell r="CD95" t="str">
            <v>CQ82</v>
          </cell>
          <cell r="CE95" t="str">
            <v>CQ83</v>
          </cell>
          <cell r="CF95" t="str">
            <v>CQ84</v>
          </cell>
          <cell r="CG95" t="str">
            <v>CQ85</v>
          </cell>
          <cell r="CH95" t="str">
            <v>CQ86</v>
          </cell>
          <cell r="CI95" t="str">
            <v>CQ87</v>
          </cell>
          <cell r="CJ95" t="str">
            <v>CQ88</v>
          </cell>
          <cell r="CK95" t="str">
            <v>CQ89</v>
          </cell>
          <cell r="CL95" t="str">
            <v>CQ90</v>
          </cell>
          <cell r="CM95" t="str">
            <v>CQ91</v>
          </cell>
          <cell r="CN95" t="str">
            <v>CQ92</v>
          </cell>
          <cell r="CO95" t="str">
            <v>CQ93</v>
          </cell>
          <cell r="CP95" t="str">
            <v>CQ94</v>
          </cell>
          <cell r="CQ95" t="str">
            <v>CQ95</v>
          </cell>
          <cell r="CR95" t="str">
            <v>CQ96</v>
          </cell>
          <cell r="CS95" t="str">
            <v>CQ97</v>
          </cell>
          <cell r="CT95" t="str">
            <v>CQ98</v>
          </cell>
          <cell r="CU95" t="str">
            <v>CQ99</v>
          </cell>
          <cell r="CV95" t="str">
            <v>CQ100</v>
          </cell>
        </row>
        <row r="96">
          <cell r="A96">
            <v>94</v>
          </cell>
          <cell r="B96">
            <v>0</v>
          </cell>
          <cell r="AL96" t="str">
            <v>CR38</v>
          </cell>
          <cell r="AM96" t="str">
            <v>CR39</v>
          </cell>
          <cell r="AN96" t="str">
            <v>CR40</v>
          </cell>
          <cell r="AO96" t="str">
            <v>CR41</v>
          </cell>
          <cell r="AP96" t="str">
            <v>CR42</v>
          </cell>
          <cell r="AQ96" t="str">
            <v>CR43</v>
          </cell>
          <cell r="AR96" t="str">
            <v>CR44</v>
          </cell>
          <cell r="AS96" t="str">
            <v>CR45</v>
          </cell>
          <cell r="AT96" t="str">
            <v>CR46</v>
          </cell>
          <cell r="AU96" t="str">
            <v>CR47</v>
          </cell>
          <cell r="AV96" t="str">
            <v>CR48</v>
          </cell>
          <cell r="AW96" t="str">
            <v>CR49</v>
          </cell>
          <cell r="AX96" t="str">
            <v>CR50</v>
          </cell>
          <cell r="AY96" t="str">
            <v>CR51</v>
          </cell>
          <cell r="AZ96" t="str">
            <v>CR52</v>
          </cell>
          <cell r="BA96" t="str">
            <v>CR53</v>
          </cell>
          <cell r="BB96" t="str">
            <v>CR54</v>
          </cell>
          <cell r="BC96" t="str">
            <v>CR55</v>
          </cell>
          <cell r="BD96" t="str">
            <v>CR56</v>
          </cell>
          <cell r="BE96" t="str">
            <v>CR57</v>
          </cell>
          <cell r="BF96" t="str">
            <v>CR58</v>
          </cell>
          <cell r="BG96" t="str">
            <v>CR59</v>
          </cell>
          <cell r="BH96" t="str">
            <v>CR60</v>
          </cell>
          <cell r="BI96" t="str">
            <v>CR61</v>
          </cell>
          <cell r="BJ96" t="str">
            <v>CR62</v>
          </cell>
          <cell r="BK96" t="str">
            <v>CR63</v>
          </cell>
          <cell r="BL96" t="str">
            <v>CR64</v>
          </cell>
          <cell r="BM96" t="str">
            <v>CR65</v>
          </cell>
          <cell r="BN96" t="str">
            <v>CR66</v>
          </cell>
          <cell r="BO96" t="str">
            <v>CR67</v>
          </cell>
          <cell r="BP96" t="str">
            <v>CR68</v>
          </cell>
          <cell r="BQ96" t="str">
            <v>CR69</v>
          </cell>
          <cell r="BR96" t="str">
            <v>CR70</v>
          </cell>
          <cell r="BS96" t="str">
            <v>CR71</v>
          </cell>
          <cell r="BT96" t="str">
            <v>CR72</v>
          </cell>
          <cell r="BU96" t="str">
            <v>CR73</v>
          </cell>
          <cell r="BV96" t="str">
            <v>CR74</v>
          </cell>
          <cell r="BW96" t="str">
            <v>CR75</v>
          </cell>
          <cell r="BX96" t="str">
            <v>CR76</v>
          </cell>
          <cell r="BY96" t="str">
            <v>CR77</v>
          </cell>
          <cell r="BZ96" t="str">
            <v>CR78</v>
          </cell>
          <cell r="CA96" t="str">
            <v>CR79</v>
          </cell>
          <cell r="CB96" t="str">
            <v>CR80</v>
          </cell>
          <cell r="CC96" t="str">
            <v>CR81</v>
          </cell>
          <cell r="CD96" t="str">
            <v>CR82</v>
          </cell>
          <cell r="CE96" t="str">
            <v>CR83</v>
          </cell>
          <cell r="CF96" t="str">
            <v>CR84</v>
          </cell>
          <cell r="CG96" t="str">
            <v>CR85</v>
          </cell>
          <cell r="CH96" t="str">
            <v>CR86</v>
          </cell>
          <cell r="CI96" t="str">
            <v>CR87</v>
          </cell>
          <cell r="CJ96" t="str">
            <v>CR88</v>
          </cell>
          <cell r="CK96" t="str">
            <v>CR89</v>
          </cell>
          <cell r="CL96" t="str">
            <v>CR90</v>
          </cell>
          <cell r="CM96" t="str">
            <v>CR91</v>
          </cell>
          <cell r="CN96" t="str">
            <v>CR92</v>
          </cell>
          <cell r="CO96" t="str">
            <v>CR93</v>
          </cell>
          <cell r="CP96" t="str">
            <v>CR94</v>
          </cell>
          <cell r="CQ96" t="str">
            <v>CR95</v>
          </cell>
          <cell r="CR96" t="str">
            <v>CR96</v>
          </cell>
          <cell r="CS96" t="str">
            <v>CR97</v>
          </cell>
          <cell r="CT96" t="str">
            <v>CR98</v>
          </cell>
          <cell r="CU96" t="str">
            <v>CR99</v>
          </cell>
          <cell r="CV96" t="str">
            <v>CR100</v>
          </cell>
        </row>
        <row r="97">
          <cell r="A97">
            <v>95</v>
          </cell>
          <cell r="B97">
            <v>0</v>
          </cell>
          <cell r="AL97" t="str">
            <v>CS38</v>
          </cell>
          <cell r="AM97" t="str">
            <v>CS39</v>
          </cell>
          <cell r="AN97" t="str">
            <v>CS40</v>
          </cell>
          <cell r="AO97" t="str">
            <v>CS41</v>
          </cell>
          <cell r="AP97" t="str">
            <v>CS42</v>
          </cell>
          <cell r="AQ97" t="str">
            <v>CS43</v>
          </cell>
          <cell r="AR97" t="str">
            <v>CS44</v>
          </cell>
          <cell r="AS97" t="str">
            <v>CS45</v>
          </cell>
          <cell r="AT97" t="str">
            <v>CS46</v>
          </cell>
          <cell r="AU97" t="str">
            <v>CS47</v>
          </cell>
          <cell r="AV97" t="str">
            <v>CS48</v>
          </cell>
          <cell r="AW97" t="str">
            <v>CS49</v>
          </cell>
          <cell r="AX97" t="str">
            <v>CS50</v>
          </cell>
          <cell r="AY97" t="str">
            <v>CS51</v>
          </cell>
          <cell r="AZ97" t="str">
            <v>CS52</v>
          </cell>
          <cell r="BA97" t="str">
            <v>CS53</v>
          </cell>
          <cell r="BB97" t="str">
            <v>CS54</v>
          </cell>
          <cell r="BC97" t="str">
            <v>CS55</v>
          </cell>
          <cell r="BD97" t="str">
            <v>CS56</v>
          </cell>
          <cell r="BE97" t="str">
            <v>CS57</v>
          </cell>
          <cell r="BF97" t="str">
            <v>CS58</v>
          </cell>
          <cell r="BG97" t="str">
            <v>CS59</v>
          </cell>
          <cell r="BH97" t="str">
            <v>CS60</v>
          </cell>
          <cell r="BI97" t="str">
            <v>CS61</v>
          </cell>
          <cell r="BJ97" t="str">
            <v>CS62</v>
          </cell>
          <cell r="BK97" t="str">
            <v>CS63</v>
          </cell>
          <cell r="BL97" t="str">
            <v>CS64</v>
          </cell>
          <cell r="BM97" t="str">
            <v>CS65</v>
          </cell>
          <cell r="BN97" t="str">
            <v>CS66</v>
          </cell>
          <cell r="BO97" t="str">
            <v>CS67</v>
          </cell>
          <cell r="BP97" t="str">
            <v>CS68</v>
          </cell>
          <cell r="BQ97" t="str">
            <v>CS69</v>
          </cell>
          <cell r="BR97" t="str">
            <v>CS70</v>
          </cell>
          <cell r="BS97" t="str">
            <v>CS71</v>
          </cell>
          <cell r="BT97" t="str">
            <v>CS72</v>
          </cell>
          <cell r="BU97" t="str">
            <v>CS73</v>
          </cell>
          <cell r="BV97" t="str">
            <v>CS74</v>
          </cell>
          <cell r="BW97" t="str">
            <v>CS75</v>
          </cell>
          <cell r="BX97" t="str">
            <v>CS76</v>
          </cell>
          <cell r="BY97" t="str">
            <v>CS77</v>
          </cell>
          <cell r="BZ97" t="str">
            <v>CS78</v>
          </cell>
          <cell r="CA97" t="str">
            <v>CS79</v>
          </cell>
          <cell r="CB97" t="str">
            <v>CS80</v>
          </cell>
          <cell r="CC97" t="str">
            <v>CS81</v>
          </cell>
          <cell r="CD97" t="str">
            <v>CS82</v>
          </cell>
          <cell r="CE97" t="str">
            <v>CS83</v>
          </cell>
          <cell r="CF97" t="str">
            <v>CS84</v>
          </cell>
          <cell r="CG97" t="str">
            <v>CS85</v>
          </cell>
          <cell r="CH97" t="str">
            <v>CS86</v>
          </cell>
          <cell r="CI97" t="str">
            <v>CS87</v>
          </cell>
          <cell r="CJ97" t="str">
            <v>CS88</v>
          </cell>
          <cell r="CK97" t="str">
            <v>CS89</v>
          </cell>
          <cell r="CL97" t="str">
            <v>CS90</v>
          </cell>
          <cell r="CM97" t="str">
            <v>CS91</v>
          </cell>
          <cell r="CN97" t="str">
            <v>CS92</v>
          </cell>
          <cell r="CO97" t="str">
            <v>CS93</v>
          </cell>
          <cell r="CP97" t="str">
            <v>CS94</v>
          </cell>
          <cell r="CQ97" t="str">
            <v>CS95</v>
          </cell>
          <cell r="CR97" t="str">
            <v>CS96</v>
          </cell>
          <cell r="CS97" t="str">
            <v>CS97</v>
          </cell>
          <cell r="CT97" t="str">
            <v>CS98</v>
          </cell>
          <cell r="CU97" t="str">
            <v>CS99</v>
          </cell>
          <cell r="CV97" t="str">
            <v>CS100</v>
          </cell>
        </row>
        <row r="98">
          <cell r="A98">
            <v>96</v>
          </cell>
          <cell r="B98">
            <v>0</v>
          </cell>
          <cell r="AL98" t="str">
            <v>CT38</v>
          </cell>
          <cell r="AM98" t="str">
            <v>CT39</v>
          </cell>
          <cell r="AN98" t="str">
            <v>CT40</v>
          </cell>
          <cell r="AO98" t="str">
            <v>CT41</v>
          </cell>
          <cell r="AP98" t="str">
            <v>CT42</v>
          </cell>
          <cell r="AQ98" t="str">
            <v>CT43</v>
          </cell>
          <cell r="AR98" t="str">
            <v>CT44</v>
          </cell>
          <cell r="AS98" t="str">
            <v>CT45</v>
          </cell>
          <cell r="AT98" t="str">
            <v>CT46</v>
          </cell>
          <cell r="AU98" t="str">
            <v>CT47</v>
          </cell>
          <cell r="AV98" t="str">
            <v>CT48</v>
          </cell>
          <cell r="AW98" t="str">
            <v>CT49</v>
          </cell>
          <cell r="AX98" t="str">
            <v>CT50</v>
          </cell>
          <cell r="AY98" t="str">
            <v>CT51</v>
          </cell>
          <cell r="AZ98" t="str">
            <v>CT52</v>
          </cell>
          <cell r="BA98" t="str">
            <v>CT53</v>
          </cell>
          <cell r="BB98" t="str">
            <v>CT54</v>
          </cell>
          <cell r="BC98" t="str">
            <v>CT55</v>
          </cell>
          <cell r="BD98" t="str">
            <v>CT56</v>
          </cell>
          <cell r="BE98" t="str">
            <v>CT57</v>
          </cell>
          <cell r="BF98" t="str">
            <v>CT58</v>
          </cell>
          <cell r="BG98" t="str">
            <v>CT59</v>
          </cell>
          <cell r="BH98" t="str">
            <v>CT60</v>
          </cell>
          <cell r="BI98" t="str">
            <v>CT61</v>
          </cell>
          <cell r="BJ98" t="str">
            <v>CT62</v>
          </cell>
          <cell r="BK98" t="str">
            <v>CT63</v>
          </cell>
          <cell r="BL98" t="str">
            <v>CT64</v>
          </cell>
          <cell r="BM98" t="str">
            <v>CT65</v>
          </cell>
          <cell r="BN98" t="str">
            <v>CT66</v>
          </cell>
          <cell r="BO98" t="str">
            <v>CT67</v>
          </cell>
          <cell r="BP98" t="str">
            <v>CT68</v>
          </cell>
          <cell r="BQ98" t="str">
            <v>CT69</v>
          </cell>
          <cell r="BR98" t="str">
            <v>CT70</v>
          </cell>
          <cell r="BS98" t="str">
            <v>CT71</v>
          </cell>
          <cell r="BT98" t="str">
            <v>CT72</v>
          </cell>
          <cell r="BU98" t="str">
            <v>CT73</v>
          </cell>
          <cell r="BV98" t="str">
            <v>CT74</v>
          </cell>
          <cell r="BW98" t="str">
            <v>CT75</v>
          </cell>
          <cell r="BX98" t="str">
            <v>CT76</v>
          </cell>
          <cell r="BY98" t="str">
            <v>CT77</v>
          </cell>
          <cell r="BZ98" t="str">
            <v>CT78</v>
          </cell>
          <cell r="CA98" t="str">
            <v>CT79</v>
          </cell>
          <cell r="CB98" t="str">
            <v>CT80</v>
          </cell>
          <cell r="CC98" t="str">
            <v>CT81</v>
          </cell>
          <cell r="CD98" t="str">
            <v>CT82</v>
          </cell>
          <cell r="CE98" t="str">
            <v>CT83</v>
          </cell>
          <cell r="CF98" t="str">
            <v>CT84</v>
          </cell>
          <cell r="CG98" t="str">
            <v>CT85</v>
          </cell>
          <cell r="CH98" t="str">
            <v>CT86</v>
          </cell>
          <cell r="CI98" t="str">
            <v>CT87</v>
          </cell>
          <cell r="CJ98" t="str">
            <v>CT88</v>
          </cell>
          <cell r="CK98" t="str">
            <v>CT89</v>
          </cell>
          <cell r="CL98" t="str">
            <v>CT90</v>
          </cell>
          <cell r="CM98" t="str">
            <v>CT91</v>
          </cell>
          <cell r="CN98" t="str">
            <v>CT92</v>
          </cell>
          <cell r="CO98" t="str">
            <v>CT93</v>
          </cell>
          <cell r="CP98" t="str">
            <v>CT94</v>
          </cell>
          <cell r="CQ98" t="str">
            <v>CT95</v>
          </cell>
          <cell r="CR98" t="str">
            <v>CT96</v>
          </cell>
          <cell r="CS98" t="str">
            <v>CT97</v>
          </cell>
          <cell r="CT98" t="str">
            <v>CT98</v>
          </cell>
          <cell r="CU98" t="str">
            <v>CT99</v>
          </cell>
          <cell r="CV98" t="str">
            <v>CT100</v>
          </cell>
        </row>
        <row r="99">
          <cell r="A99">
            <v>97</v>
          </cell>
          <cell r="B99">
            <v>0</v>
          </cell>
          <cell r="AL99" t="str">
            <v>CU38</v>
          </cell>
          <cell r="AM99" t="str">
            <v>CU39</v>
          </cell>
          <cell r="AN99" t="str">
            <v>CU40</v>
          </cell>
          <cell r="AO99" t="str">
            <v>CU41</v>
          </cell>
          <cell r="AP99" t="str">
            <v>CU42</v>
          </cell>
          <cell r="AQ99" t="str">
            <v>CU43</v>
          </cell>
          <cell r="AR99" t="str">
            <v>CU44</v>
          </cell>
          <cell r="AS99" t="str">
            <v>CU45</v>
          </cell>
          <cell r="AT99" t="str">
            <v>CU46</v>
          </cell>
          <cell r="AU99" t="str">
            <v>CU47</v>
          </cell>
          <cell r="AV99" t="str">
            <v>CU48</v>
          </cell>
          <cell r="AW99" t="str">
            <v>CU49</v>
          </cell>
          <cell r="AX99" t="str">
            <v>CU50</v>
          </cell>
          <cell r="AY99" t="str">
            <v>CU51</v>
          </cell>
          <cell r="AZ99" t="str">
            <v>CU52</v>
          </cell>
          <cell r="BA99" t="str">
            <v>CU53</v>
          </cell>
          <cell r="BB99" t="str">
            <v>CU54</v>
          </cell>
          <cell r="BC99" t="str">
            <v>CU55</v>
          </cell>
          <cell r="BD99" t="str">
            <v>CU56</v>
          </cell>
          <cell r="BE99" t="str">
            <v>CU57</v>
          </cell>
          <cell r="BF99" t="str">
            <v>CU58</v>
          </cell>
          <cell r="BG99" t="str">
            <v>CU59</v>
          </cell>
          <cell r="BH99" t="str">
            <v>CU60</v>
          </cell>
          <cell r="BI99" t="str">
            <v>CU61</v>
          </cell>
          <cell r="BJ99" t="str">
            <v>CU62</v>
          </cell>
          <cell r="BK99" t="str">
            <v>CU63</v>
          </cell>
          <cell r="BL99" t="str">
            <v>CU64</v>
          </cell>
          <cell r="BM99" t="str">
            <v>CU65</v>
          </cell>
          <cell r="BN99" t="str">
            <v>CU66</v>
          </cell>
          <cell r="BO99" t="str">
            <v>CU67</v>
          </cell>
          <cell r="BP99" t="str">
            <v>CU68</v>
          </cell>
          <cell r="BQ99" t="str">
            <v>CU69</v>
          </cell>
          <cell r="BR99" t="str">
            <v>CU70</v>
          </cell>
          <cell r="BS99" t="str">
            <v>CU71</v>
          </cell>
          <cell r="BT99" t="str">
            <v>CU72</v>
          </cell>
          <cell r="BU99" t="str">
            <v>CU73</v>
          </cell>
          <cell r="BV99" t="str">
            <v>CU74</v>
          </cell>
          <cell r="BW99" t="str">
            <v>CU75</v>
          </cell>
          <cell r="BX99" t="str">
            <v>CU76</v>
          </cell>
          <cell r="BY99" t="str">
            <v>CU77</v>
          </cell>
          <cell r="BZ99" t="str">
            <v>CU78</v>
          </cell>
          <cell r="CA99" t="str">
            <v>CU79</v>
          </cell>
          <cell r="CB99" t="str">
            <v>CU80</v>
          </cell>
          <cell r="CC99" t="str">
            <v>CU81</v>
          </cell>
          <cell r="CD99" t="str">
            <v>CU82</v>
          </cell>
          <cell r="CE99" t="str">
            <v>CU83</v>
          </cell>
          <cell r="CF99" t="str">
            <v>CU84</v>
          </cell>
          <cell r="CG99" t="str">
            <v>CU85</v>
          </cell>
          <cell r="CH99" t="str">
            <v>CU86</v>
          </cell>
          <cell r="CI99" t="str">
            <v>CU87</v>
          </cell>
          <cell r="CJ99" t="str">
            <v>CU88</v>
          </cell>
          <cell r="CK99" t="str">
            <v>CU89</v>
          </cell>
          <cell r="CL99" t="str">
            <v>CU90</v>
          </cell>
          <cell r="CM99" t="str">
            <v>CU91</v>
          </cell>
          <cell r="CN99" t="str">
            <v>CU92</v>
          </cell>
          <cell r="CO99" t="str">
            <v>CU93</v>
          </cell>
          <cell r="CP99" t="str">
            <v>CU94</v>
          </cell>
          <cell r="CQ99" t="str">
            <v>CU95</v>
          </cell>
          <cell r="CR99" t="str">
            <v>CU96</v>
          </cell>
          <cell r="CS99" t="str">
            <v>CU97</v>
          </cell>
          <cell r="CT99" t="str">
            <v>CU98</v>
          </cell>
          <cell r="CU99" t="str">
            <v>CU99</v>
          </cell>
          <cell r="CV99" t="str">
            <v>CU100</v>
          </cell>
        </row>
        <row r="100">
          <cell r="A100">
            <v>98</v>
          </cell>
          <cell r="B100">
            <v>0</v>
          </cell>
          <cell r="AL100" t="str">
            <v>CV38</v>
          </cell>
          <cell r="AM100" t="str">
            <v>CV39</v>
          </cell>
          <cell r="AN100" t="str">
            <v>CV40</v>
          </cell>
          <cell r="AO100" t="str">
            <v>CV41</v>
          </cell>
          <cell r="AP100" t="str">
            <v>CV42</v>
          </cell>
          <cell r="AQ100" t="str">
            <v>CV43</v>
          </cell>
          <cell r="AR100" t="str">
            <v>CV44</v>
          </cell>
          <cell r="AS100" t="str">
            <v>CV45</v>
          </cell>
          <cell r="AT100" t="str">
            <v>CV46</v>
          </cell>
          <cell r="AU100" t="str">
            <v>CV47</v>
          </cell>
          <cell r="AV100" t="str">
            <v>CV48</v>
          </cell>
          <cell r="AW100" t="str">
            <v>CV49</v>
          </cell>
          <cell r="AX100" t="str">
            <v>CV50</v>
          </cell>
          <cell r="AY100" t="str">
            <v>CV51</v>
          </cell>
          <cell r="AZ100" t="str">
            <v>CV52</v>
          </cell>
          <cell r="BA100" t="str">
            <v>CV53</v>
          </cell>
          <cell r="BB100" t="str">
            <v>CV54</v>
          </cell>
          <cell r="BC100" t="str">
            <v>CV55</v>
          </cell>
          <cell r="BD100" t="str">
            <v>CV56</v>
          </cell>
          <cell r="BE100" t="str">
            <v>CV57</v>
          </cell>
          <cell r="BF100" t="str">
            <v>CV58</v>
          </cell>
          <cell r="BG100" t="str">
            <v>CV59</v>
          </cell>
          <cell r="BH100" t="str">
            <v>CV60</v>
          </cell>
          <cell r="BI100" t="str">
            <v>CV61</v>
          </cell>
          <cell r="BJ100" t="str">
            <v>CV62</v>
          </cell>
          <cell r="BK100" t="str">
            <v>CV63</v>
          </cell>
          <cell r="BL100" t="str">
            <v>CV64</v>
          </cell>
          <cell r="BM100" t="str">
            <v>CV65</v>
          </cell>
          <cell r="BN100" t="str">
            <v>CV66</v>
          </cell>
          <cell r="BO100" t="str">
            <v>CV67</v>
          </cell>
          <cell r="BP100" t="str">
            <v>CV68</v>
          </cell>
          <cell r="BQ100" t="str">
            <v>CV69</v>
          </cell>
          <cell r="BR100" t="str">
            <v>CV70</v>
          </cell>
          <cell r="BS100" t="str">
            <v>CV71</v>
          </cell>
          <cell r="BT100" t="str">
            <v>CV72</v>
          </cell>
          <cell r="BU100" t="str">
            <v>CV73</v>
          </cell>
          <cell r="BV100" t="str">
            <v>CV74</v>
          </cell>
          <cell r="BW100" t="str">
            <v>CV75</v>
          </cell>
          <cell r="BX100" t="str">
            <v>CV76</v>
          </cell>
          <cell r="BY100" t="str">
            <v>CV77</v>
          </cell>
          <cell r="BZ100" t="str">
            <v>CV78</v>
          </cell>
          <cell r="CA100" t="str">
            <v>CV79</v>
          </cell>
          <cell r="CB100" t="str">
            <v>CV80</v>
          </cell>
          <cell r="CC100" t="str">
            <v>CV81</v>
          </cell>
          <cell r="CD100" t="str">
            <v>CV82</v>
          </cell>
          <cell r="CE100" t="str">
            <v>CV83</v>
          </cell>
          <cell r="CF100" t="str">
            <v>CV84</v>
          </cell>
          <cell r="CG100" t="str">
            <v>CV85</v>
          </cell>
          <cell r="CH100" t="str">
            <v>CV86</v>
          </cell>
          <cell r="CI100" t="str">
            <v>CV87</v>
          </cell>
          <cell r="CJ100" t="str">
            <v>CV88</v>
          </cell>
          <cell r="CK100" t="str">
            <v>CV89</v>
          </cell>
          <cell r="CL100" t="str">
            <v>CV90</v>
          </cell>
          <cell r="CM100" t="str">
            <v>CV91</v>
          </cell>
          <cell r="CN100" t="str">
            <v>CV92</v>
          </cell>
          <cell r="CO100" t="str">
            <v>CV93</v>
          </cell>
          <cell r="CP100" t="str">
            <v>CV94</v>
          </cell>
          <cell r="CQ100" t="str">
            <v>CV95</v>
          </cell>
          <cell r="CR100" t="str">
            <v>CV96</v>
          </cell>
          <cell r="CS100" t="str">
            <v>CV97</v>
          </cell>
          <cell r="CT100" t="str">
            <v>CV98</v>
          </cell>
          <cell r="CU100" t="str">
            <v>CV99</v>
          </cell>
          <cell r="CV100" t="str">
            <v>CV100</v>
          </cell>
        </row>
        <row r="101">
          <cell r="A101">
            <v>99</v>
          </cell>
          <cell r="B101">
            <v>0</v>
          </cell>
          <cell r="AL101" t="str">
            <v>CW38</v>
          </cell>
          <cell r="AM101" t="str">
            <v>CW39</v>
          </cell>
          <cell r="AN101" t="str">
            <v>CW40</v>
          </cell>
          <cell r="AO101" t="str">
            <v>CW41</v>
          </cell>
          <cell r="AP101" t="str">
            <v>CW42</v>
          </cell>
          <cell r="AQ101" t="str">
            <v>CW43</v>
          </cell>
          <cell r="AR101" t="str">
            <v>CW44</v>
          </cell>
          <cell r="AS101" t="str">
            <v>CW45</v>
          </cell>
          <cell r="AT101" t="str">
            <v>CW46</v>
          </cell>
          <cell r="AU101" t="str">
            <v>CW47</v>
          </cell>
          <cell r="AV101" t="str">
            <v>CW48</v>
          </cell>
          <cell r="AW101" t="str">
            <v>CW49</v>
          </cell>
          <cell r="AX101" t="str">
            <v>CW50</v>
          </cell>
          <cell r="AY101" t="str">
            <v>CW51</v>
          </cell>
          <cell r="AZ101" t="str">
            <v>CW52</v>
          </cell>
          <cell r="BA101" t="str">
            <v>CW53</v>
          </cell>
          <cell r="BB101" t="str">
            <v>CW54</v>
          </cell>
          <cell r="BC101" t="str">
            <v>CW55</v>
          </cell>
          <cell r="BD101" t="str">
            <v>CW56</v>
          </cell>
          <cell r="BE101" t="str">
            <v>CW57</v>
          </cell>
          <cell r="BF101" t="str">
            <v>CW58</v>
          </cell>
          <cell r="BG101" t="str">
            <v>CW59</v>
          </cell>
          <cell r="BH101" t="str">
            <v>CW60</v>
          </cell>
          <cell r="BI101" t="str">
            <v>CW61</v>
          </cell>
          <cell r="BJ101" t="str">
            <v>CW62</v>
          </cell>
          <cell r="BK101" t="str">
            <v>CW63</v>
          </cell>
          <cell r="BL101" t="str">
            <v>CW64</v>
          </cell>
          <cell r="BM101" t="str">
            <v>CW65</v>
          </cell>
          <cell r="BN101" t="str">
            <v>CW66</v>
          </cell>
          <cell r="BO101" t="str">
            <v>CW67</v>
          </cell>
          <cell r="BP101" t="str">
            <v>CW68</v>
          </cell>
          <cell r="BQ101" t="str">
            <v>CW69</v>
          </cell>
          <cell r="BR101" t="str">
            <v>CW70</v>
          </cell>
          <cell r="BS101" t="str">
            <v>CW71</v>
          </cell>
          <cell r="BT101" t="str">
            <v>CW72</v>
          </cell>
          <cell r="BU101" t="str">
            <v>CW73</v>
          </cell>
          <cell r="BV101" t="str">
            <v>CW74</v>
          </cell>
          <cell r="BW101" t="str">
            <v>CW75</v>
          </cell>
          <cell r="BX101" t="str">
            <v>CW76</v>
          </cell>
          <cell r="BY101" t="str">
            <v>CW77</v>
          </cell>
          <cell r="BZ101" t="str">
            <v>CW78</v>
          </cell>
          <cell r="CA101" t="str">
            <v>CW79</v>
          </cell>
          <cell r="CB101" t="str">
            <v>CW80</v>
          </cell>
          <cell r="CC101" t="str">
            <v>CW81</v>
          </cell>
          <cell r="CD101" t="str">
            <v>CW82</v>
          </cell>
          <cell r="CE101" t="str">
            <v>CW83</v>
          </cell>
          <cell r="CF101" t="str">
            <v>CW84</v>
          </cell>
          <cell r="CG101" t="str">
            <v>CW85</v>
          </cell>
          <cell r="CH101" t="str">
            <v>CW86</v>
          </cell>
          <cell r="CI101" t="str">
            <v>CW87</v>
          </cell>
          <cell r="CJ101" t="str">
            <v>CW88</v>
          </cell>
          <cell r="CK101" t="str">
            <v>CW89</v>
          </cell>
          <cell r="CL101" t="str">
            <v>CW90</v>
          </cell>
          <cell r="CM101" t="str">
            <v>CW91</v>
          </cell>
          <cell r="CN101" t="str">
            <v>CW92</v>
          </cell>
          <cell r="CO101" t="str">
            <v>CW93</v>
          </cell>
          <cell r="CP101" t="str">
            <v>CW94</v>
          </cell>
          <cell r="CQ101" t="str">
            <v>CW95</v>
          </cell>
          <cell r="CR101" t="str">
            <v>CW96</v>
          </cell>
          <cell r="CS101" t="str">
            <v>CW97</v>
          </cell>
          <cell r="CT101" t="str">
            <v>CW98</v>
          </cell>
          <cell r="CU101" t="str">
            <v>CW99</v>
          </cell>
          <cell r="CV101" t="str">
            <v>CW100</v>
          </cell>
        </row>
        <row r="102">
          <cell r="A102">
            <v>100</v>
          </cell>
          <cell r="B102">
            <v>0</v>
          </cell>
          <cell r="AL102" t="str">
            <v>CX38</v>
          </cell>
          <cell r="AM102" t="str">
            <v>CX39</v>
          </cell>
          <cell r="AN102" t="str">
            <v>CX40</v>
          </cell>
          <cell r="AO102" t="str">
            <v>CX41</v>
          </cell>
          <cell r="AP102" t="str">
            <v>CX42</v>
          </cell>
          <cell r="AQ102" t="str">
            <v>CX43</v>
          </cell>
          <cell r="AR102" t="str">
            <v>CX44</v>
          </cell>
          <cell r="AS102" t="str">
            <v>CX45</v>
          </cell>
          <cell r="AT102" t="str">
            <v>CX46</v>
          </cell>
          <cell r="AU102" t="str">
            <v>CX47</v>
          </cell>
          <cell r="AV102" t="str">
            <v>CX48</v>
          </cell>
          <cell r="AW102" t="str">
            <v>CX49</v>
          </cell>
          <cell r="AX102" t="str">
            <v>CX50</v>
          </cell>
          <cell r="AY102" t="str">
            <v>CX51</v>
          </cell>
          <cell r="AZ102" t="str">
            <v>CX52</v>
          </cell>
          <cell r="BA102" t="str">
            <v>CX53</v>
          </cell>
          <cell r="BB102" t="str">
            <v>CX54</v>
          </cell>
          <cell r="BC102" t="str">
            <v>CX55</v>
          </cell>
          <cell r="BD102" t="str">
            <v>CX56</v>
          </cell>
          <cell r="BE102" t="str">
            <v>CX57</v>
          </cell>
          <cell r="BF102" t="str">
            <v>CX58</v>
          </cell>
          <cell r="BG102" t="str">
            <v>CX59</v>
          </cell>
          <cell r="BH102" t="str">
            <v>CX60</v>
          </cell>
          <cell r="BI102" t="str">
            <v>CX61</v>
          </cell>
          <cell r="BJ102" t="str">
            <v>CX62</v>
          </cell>
          <cell r="BK102" t="str">
            <v>CX63</v>
          </cell>
          <cell r="BL102" t="str">
            <v>CX64</v>
          </cell>
          <cell r="BM102" t="str">
            <v>CX65</v>
          </cell>
          <cell r="BN102" t="str">
            <v>CX66</v>
          </cell>
          <cell r="BO102" t="str">
            <v>CX67</v>
          </cell>
          <cell r="BP102" t="str">
            <v>CX68</v>
          </cell>
          <cell r="BQ102" t="str">
            <v>CX69</v>
          </cell>
          <cell r="BR102" t="str">
            <v>CX70</v>
          </cell>
          <cell r="BS102" t="str">
            <v>CX71</v>
          </cell>
          <cell r="BT102" t="str">
            <v>CX72</v>
          </cell>
          <cell r="BU102" t="str">
            <v>CX73</v>
          </cell>
          <cell r="BV102" t="str">
            <v>CX74</v>
          </cell>
          <cell r="BW102" t="str">
            <v>CX75</v>
          </cell>
          <cell r="BX102" t="str">
            <v>CX76</v>
          </cell>
          <cell r="BY102" t="str">
            <v>CX77</v>
          </cell>
          <cell r="BZ102" t="str">
            <v>CX78</v>
          </cell>
          <cell r="CA102" t="str">
            <v>CX79</v>
          </cell>
          <cell r="CB102" t="str">
            <v>CX80</v>
          </cell>
          <cell r="CC102" t="str">
            <v>CX81</v>
          </cell>
          <cell r="CD102" t="str">
            <v>CX82</v>
          </cell>
          <cell r="CE102" t="str">
            <v>CX83</v>
          </cell>
          <cell r="CF102" t="str">
            <v>CX84</v>
          </cell>
          <cell r="CG102" t="str">
            <v>CX85</v>
          </cell>
          <cell r="CH102" t="str">
            <v>CX86</v>
          </cell>
          <cell r="CI102" t="str">
            <v>CX87</v>
          </cell>
          <cell r="CJ102" t="str">
            <v>CX88</v>
          </cell>
          <cell r="CK102" t="str">
            <v>CX89</v>
          </cell>
          <cell r="CL102" t="str">
            <v>CX90</v>
          </cell>
          <cell r="CM102" t="str">
            <v>CX91</v>
          </cell>
          <cell r="CN102" t="str">
            <v>CX92</v>
          </cell>
          <cell r="CO102" t="str">
            <v>CX93</v>
          </cell>
          <cell r="CP102" t="str">
            <v>CX94</v>
          </cell>
          <cell r="CQ102" t="str">
            <v>CX95</v>
          </cell>
          <cell r="CR102" t="str">
            <v>CX96</v>
          </cell>
          <cell r="CS102" t="str">
            <v>CX97</v>
          </cell>
          <cell r="CT102" t="str">
            <v>CX98</v>
          </cell>
          <cell r="CU102" t="str">
            <v>CX99</v>
          </cell>
          <cell r="CV102" t="str">
            <v>CX100</v>
          </cell>
        </row>
        <row r="103">
          <cell r="A103">
            <v>101</v>
          </cell>
          <cell r="AL103" t="str">
            <v>AK</v>
          </cell>
          <cell r="AM103" t="str">
            <v>AL</v>
          </cell>
          <cell r="AN103" t="str">
            <v>AM</v>
          </cell>
          <cell r="AO103" t="str">
            <v>AN</v>
          </cell>
          <cell r="AP103" t="str">
            <v>AO</v>
          </cell>
          <cell r="AQ103" t="str">
            <v>AP</v>
          </cell>
          <cell r="AR103" t="str">
            <v>AQ</v>
          </cell>
          <cell r="AS103" t="str">
            <v>AR</v>
          </cell>
          <cell r="AT103" t="str">
            <v>AS</v>
          </cell>
          <cell r="AU103" t="str">
            <v>AT</v>
          </cell>
          <cell r="AV103" t="str">
            <v>AU</v>
          </cell>
          <cell r="AW103" t="str">
            <v>AV</v>
          </cell>
          <cell r="AX103" t="str">
            <v>AW</v>
          </cell>
          <cell r="AY103" t="str">
            <v>AX</v>
          </cell>
          <cell r="AZ103" t="str">
            <v>AY</v>
          </cell>
          <cell r="BA103" t="str">
            <v>AZ</v>
          </cell>
          <cell r="BB103" t="str">
            <v>BA</v>
          </cell>
          <cell r="BC103" t="str">
            <v>BB</v>
          </cell>
          <cell r="BD103" t="str">
            <v>BC</v>
          </cell>
          <cell r="BE103" t="str">
            <v>BD</v>
          </cell>
          <cell r="BF103" t="str">
            <v>BE</v>
          </cell>
          <cell r="BG103" t="str">
            <v>BF</v>
          </cell>
          <cell r="BH103" t="str">
            <v>BG</v>
          </cell>
          <cell r="BI103" t="str">
            <v>BH</v>
          </cell>
          <cell r="BJ103" t="str">
            <v>BI</v>
          </cell>
          <cell r="BK103" t="str">
            <v>BJ</v>
          </cell>
          <cell r="BL103" t="str">
            <v>BK</v>
          </cell>
          <cell r="BM103" t="str">
            <v>BL</v>
          </cell>
          <cell r="BN103" t="str">
            <v>BM</v>
          </cell>
          <cell r="BO103" t="str">
            <v>BN</v>
          </cell>
          <cell r="BP103" t="str">
            <v>BO</v>
          </cell>
          <cell r="BQ103" t="str">
            <v>BP</v>
          </cell>
          <cell r="BR103" t="str">
            <v>BQ</v>
          </cell>
          <cell r="BS103" t="str">
            <v>BR</v>
          </cell>
          <cell r="BT103" t="str">
            <v>BS</v>
          </cell>
          <cell r="BU103" t="str">
            <v>BT</v>
          </cell>
          <cell r="BV103" t="str">
            <v>BU</v>
          </cell>
          <cell r="BW103" t="str">
            <v>BV</v>
          </cell>
          <cell r="BX103" t="str">
            <v>BW</v>
          </cell>
          <cell r="BY103" t="str">
            <v>BX</v>
          </cell>
          <cell r="BZ103" t="str">
            <v>BY</v>
          </cell>
          <cell r="CA103" t="str">
            <v>BZ</v>
          </cell>
          <cell r="CB103" t="str">
            <v>CA</v>
          </cell>
          <cell r="CC103" t="str">
            <v>CB</v>
          </cell>
          <cell r="CD103" t="str">
            <v>CC</v>
          </cell>
          <cell r="CE103" t="str">
            <v>CD</v>
          </cell>
          <cell r="CF103" t="str">
            <v>CE</v>
          </cell>
          <cell r="CG103" t="str">
            <v>CF</v>
          </cell>
          <cell r="CH103" t="str">
            <v>CG</v>
          </cell>
          <cell r="CI103" t="str">
            <v>CH</v>
          </cell>
          <cell r="CJ103" t="str">
            <v>CI</v>
          </cell>
          <cell r="CK103" t="str">
            <v>CJ</v>
          </cell>
          <cell r="CL103" t="str">
            <v>CK</v>
          </cell>
          <cell r="CM103" t="str">
            <v>CL</v>
          </cell>
          <cell r="CN103" t="str">
            <v>CM</v>
          </cell>
          <cell r="CO103" t="str">
            <v>CN</v>
          </cell>
          <cell r="CP103" t="str">
            <v>CO</v>
          </cell>
          <cell r="CQ103" t="str">
            <v>CP</v>
          </cell>
          <cell r="CR103" t="str">
            <v>CQ</v>
          </cell>
          <cell r="CS103" t="str">
            <v>CR</v>
          </cell>
          <cell r="CT103" t="str">
            <v>CS</v>
          </cell>
          <cell r="CU103" t="str">
            <v>CT</v>
          </cell>
          <cell r="CV103" t="str">
            <v>CU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  <row r="155">
          <cell r="A155">
            <v>153</v>
          </cell>
        </row>
        <row r="156">
          <cell r="A156">
            <v>154</v>
          </cell>
        </row>
        <row r="157">
          <cell r="A157">
            <v>155</v>
          </cell>
        </row>
        <row r="158">
          <cell r="A158">
            <v>156</v>
          </cell>
        </row>
        <row r="159">
          <cell r="A159">
            <v>157</v>
          </cell>
        </row>
        <row r="160">
          <cell r="A160">
            <v>158</v>
          </cell>
        </row>
        <row r="161">
          <cell r="A161">
            <v>159</v>
          </cell>
        </row>
        <row r="162">
          <cell r="A162">
            <v>160</v>
          </cell>
        </row>
        <row r="163">
          <cell r="A163">
            <v>161</v>
          </cell>
        </row>
        <row r="164">
          <cell r="A164">
            <v>162</v>
          </cell>
        </row>
        <row r="165">
          <cell r="A165">
            <v>163</v>
          </cell>
        </row>
        <row r="166">
          <cell r="A166">
            <v>164</v>
          </cell>
        </row>
        <row r="167">
          <cell r="A167">
            <v>165</v>
          </cell>
        </row>
        <row r="168">
          <cell r="A168">
            <v>166</v>
          </cell>
        </row>
        <row r="169">
          <cell r="A169">
            <v>167</v>
          </cell>
        </row>
        <row r="170">
          <cell r="A170">
            <v>168</v>
          </cell>
        </row>
        <row r="171">
          <cell r="A171">
            <v>169</v>
          </cell>
        </row>
        <row r="172">
          <cell r="A172">
            <v>170</v>
          </cell>
        </row>
        <row r="173">
          <cell r="A173">
            <v>171</v>
          </cell>
        </row>
        <row r="174">
          <cell r="A174">
            <v>172</v>
          </cell>
        </row>
        <row r="175">
          <cell r="A175">
            <v>173</v>
          </cell>
        </row>
        <row r="176">
          <cell r="A176">
            <v>174</v>
          </cell>
        </row>
        <row r="177">
          <cell r="A177">
            <v>175</v>
          </cell>
        </row>
        <row r="178">
          <cell r="A178">
            <v>176</v>
          </cell>
        </row>
        <row r="179">
          <cell r="A179">
            <v>177</v>
          </cell>
        </row>
        <row r="180">
          <cell r="A180">
            <v>178</v>
          </cell>
        </row>
        <row r="181">
          <cell r="A181">
            <v>179</v>
          </cell>
        </row>
        <row r="182">
          <cell r="A182">
            <v>180</v>
          </cell>
        </row>
        <row r="183">
          <cell r="A183">
            <v>181</v>
          </cell>
        </row>
        <row r="184">
          <cell r="A184">
            <v>182</v>
          </cell>
        </row>
        <row r="185">
          <cell r="A185">
            <v>183</v>
          </cell>
        </row>
        <row r="186">
          <cell r="A186">
            <v>184</v>
          </cell>
        </row>
        <row r="187">
          <cell r="A187">
            <v>185</v>
          </cell>
        </row>
        <row r="188">
          <cell r="A188">
            <v>186</v>
          </cell>
        </row>
        <row r="189">
          <cell r="A189">
            <v>187</v>
          </cell>
        </row>
        <row r="190">
          <cell r="A190">
            <v>188</v>
          </cell>
        </row>
        <row r="191">
          <cell r="A191">
            <v>189</v>
          </cell>
        </row>
        <row r="192">
          <cell r="A192">
            <v>190</v>
          </cell>
        </row>
        <row r="193">
          <cell r="A193">
            <v>191</v>
          </cell>
        </row>
        <row r="194">
          <cell r="A194">
            <v>192</v>
          </cell>
        </row>
        <row r="195">
          <cell r="A195">
            <v>193</v>
          </cell>
        </row>
        <row r="196">
          <cell r="A196">
            <v>194</v>
          </cell>
        </row>
        <row r="197">
          <cell r="A197">
            <v>195</v>
          </cell>
        </row>
        <row r="198">
          <cell r="A198">
            <v>196</v>
          </cell>
        </row>
        <row r="199">
          <cell r="A199">
            <v>197</v>
          </cell>
        </row>
        <row r="200">
          <cell r="A200">
            <v>198</v>
          </cell>
        </row>
      </sheetData>
      <sheetData sheetId="10">
        <row r="3">
          <cell r="A3">
            <v>1</v>
          </cell>
          <cell r="B3" t="str">
            <v>Arauco</v>
          </cell>
          <cell r="D3">
            <v>72</v>
          </cell>
          <cell r="E3">
            <v>45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336.6</v>
          </cell>
          <cell r="N3">
            <v>336.6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81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</row>
        <row r="4">
          <cell r="A4">
            <v>2</v>
          </cell>
          <cell r="B4" t="str">
            <v>Base Los Angeles Jaiser</v>
          </cell>
          <cell r="C4">
            <v>72</v>
          </cell>
          <cell r="E4">
            <v>72</v>
          </cell>
          <cell r="F4">
            <v>81</v>
          </cell>
          <cell r="G4">
            <v>31.499999999999996</v>
          </cell>
          <cell r="H4">
            <v>58.5</v>
          </cell>
          <cell r="I4">
            <v>135</v>
          </cell>
          <cell r="J4">
            <v>117</v>
          </cell>
          <cell r="K4">
            <v>81</v>
          </cell>
          <cell r="L4">
            <v>81</v>
          </cell>
          <cell r="M4">
            <v>293.39999999999998</v>
          </cell>
          <cell r="N4">
            <v>293.39999999999998</v>
          </cell>
          <cell r="O4">
            <v>81</v>
          </cell>
          <cell r="P4">
            <v>72</v>
          </cell>
          <cell r="Q4">
            <v>40.5</v>
          </cell>
          <cell r="R4">
            <v>72</v>
          </cell>
          <cell r="S4">
            <v>99.000000000000014</v>
          </cell>
          <cell r="T4">
            <v>108</v>
          </cell>
          <cell r="U4">
            <v>13.5</v>
          </cell>
          <cell r="V4">
            <v>72</v>
          </cell>
          <cell r="W4">
            <v>41.4</v>
          </cell>
          <cell r="X4">
            <v>62.999999999999993</v>
          </cell>
          <cell r="Y4">
            <v>72</v>
          </cell>
          <cell r="Z4">
            <v>54</v>
          </cell>
          <cell r="AA4">
            <v>60.300000000000004</v>
          </cell>
          <cell r="AB4">
            <v>360</v>
          </cell>
          <cell r="AC4">
            <v>180</v>
          </cell>
          <cell r="AD4">
            <v>72</v>
          </cell>
          <cell r="AE4">
            <v>81</v>
          </cell>
          <cell r="AF4">
            <v>81</v>
          </cell>
          <cell r="AG4">
            <v>90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</row>
        <row r="5">
          <cell r="A5">
            <v>3</v>
          </cell>
          <cell r="B5" t="str">
            <v>Bio Bio</v>
          </cell>
          <cell r="C5">
            <v>45</v>
          </cell>
          <cell r="D5">
            <v>72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54</v>
          </cell>
          <cell r="K5">
            <v>0</v>
          </cell>
          <cell r="L5">
            <v>0</v>
          </cell>
          <cell r="M5">
            <v>270.89999999999998</v>
          </cell>
          <cell r="N5">
            <v>270.89999999999998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121.50000000000001</v>
          </cell>
          <cell r="T5">
            <v>0</v>
          </cell>
          <cell r="U5">
            <v>99.000000000000014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</row>
        <row r="6">
          <cell r="A6">
            <v>4</v>
          </cell>
          <cell r="B6" t="str">
            <v>Bulnes</v>
          </cell>
          <cell r="C6">
            <v>0</v>
          </cell>
          <cell r="D6">
            <v>81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453.6</v>
          </cell>
          <cell r="N6">
            <v>453.6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72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</row>
        <row r="7">
          <cell r="A7">
            <v>5</v>
          </cell>
          <cell r="B7" t="str">
            <v>Cabrero</v>
          </cell>
          <cell r="C7">
            <v>0</v>
          </cell>
          <cell r="D7">
            <v>31.499999999999996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396.90000000000003</v>
          </cell>
          <cell r="N7">
            <v>396.90000000000003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45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</row>
        <row r="8">
          <cell r="A8">
            <v>6</v>
          </cell>
          <cell r="B8" t="str">
            <v>Cañete</v>
          </cell>
          <cell r="C8">
            <v>0</v>
          </cell>
          <cell r="D8">
            <v>58.5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655.20000000000005</v>
          </cell>
          <cell r="N8">
            <v>655.20000000000005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54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</row>
        <row r="9">
          <cell r="A9">
            <v>7</v>
          </cell>
          <cell r="B9" t="str">
            <v>Chillan</v>
          </cell>
          <cell r="C9">
            <v>0</v>
          </cell>
          <cell r="D9">
            <v>135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172.79999999999998</v>
          </cell>
          <cell r="N9">
            <v>172.79999999999998</v>
          </cell>
          <cell r="O9">
            <v>0</v>
          </cell>
          <cell r="P9">
            <v>0</v>
          </cell>
          <cell r="Q9">
            <v>54</v>
          </cell>
          <cell r="R9">
            <v>0</v>
          </cell>
          <cell r="S9">
            <v>0</v>
          </cell>
          <cell r="T9">
            <v>0</v>
          </cell>
          <cell r="U9">
            <v>135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</row>
        <row r="10">
          <cell r="A10">
            <v>8</v>
          </cell>
          <cell r="B10" t="str">
            <v>Coelemu</v>
          </cell>
          <cell r="C10">
            <v>0</v>
          </cell>
          <cell r="D10">
            <v>117</v>
          </cell>
          <cell r="E10">
            <v>54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243.9</v>
          </cell>
          <cell r="N10">
            <v>243.9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162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</row>
        <row r="11">
          <cell r="A11">
            <v>9</v>
          </cell>
          <cell r="B11" t="str">
            <v>Coihueco</v>
          </cell>
          <cell r="C11">
            <v>0</v>
          </cell>
          <cell r="D11">
            <v>81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572.4</v>
          </cell>
          <cell r="N11">
            <v>572.4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99.000000000000014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</row>
        <row r="12">
          <cell r="A12">
            <v>10</v>
          </cell>
          <cell r="B12" t="str">
            <v>Contulmo</v>
          </cell>
          <cell r="C12">
            <v>0</v>
          </cell>
          <cell r="D12">
            <v>81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572.4</v>
          </cell>
          <cell r="N12">
            <v>572.4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81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</row>
        <row r="13">
          <cell r="A13">
            <v>11</v>
          </cell>
          <cell r="B13" t="str">
            <v>Ecomaule</v>
          </cell>
          <cell r="C13">
            <v>336.6</v>
          </cell>
          <cell r="D13">
            <v>293.39999999999998</v>
          </cell>
          <cell r="E13">
            <v>270.89999999999998</v>
          </cell>
          <cell r="F13">
            <v>453.6</v>
          </cell>
          <cell r="G13">
            <v>396.90000000000003</v>
          </cell>
          <cell r="H13">
            <v>655.20000000000005</v>
          </cell>
          <cell r="I13">
            <v>172.79999999999998</v>
          </cell>
          <cell r="J13">
            <v>243.9</v>
          </cell>
          <cell r="K13">
            <v>572.4</v>
          </cell>
          <cell r="L13">
            <v>572.4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360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</row>
        <row r="14">
          <cell r="A14">
            <v>12</v>
          </cell>
          <cell r="B14" t="str">
            <v xml:space="preserve">Ecomaule </v>
          </cell>
          <cell r="C14">
            <v>336.6</v>
          </cell>
          <cell r="D14">
            <v>293.39999999999998</v>
          </cell>
          <cell r="E14">
            <v>270.89999999999998</v>
          </cell>
          <cell r="F14">
            <v>453.6</v>
          </cell>
          <cell r="G14">
            <v>396.90000000000003</v>
          </cell>
          <cell r="H14">
            <v>655.20000000000005</v>
          </cell>
          <cell r="I14">
            <v>172.79999999999998</v>
          </cell>
          <cell r="J14">
            <v>243.9</v>
          </cell>
          <cell r="K14">
            <v>572.4</v>
          </cell>
          <cell r="L14">
            <v>572.4</v>
          </cell>
          <cell r="M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360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</row>
        <row r="15">
          <cell r="A15">
            <v>13</v>
          </cell>
          <cell r="B15" t="str">
            <v>Hualqui</v>
          </cell>
          <cell r="C15">
            <v>0</v>
          </cell>
          <cell r="D15">
            <v>81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45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</row>
        <row r="16">
          <cell r="A16">
            <v>14</v>
          </cell>
          <cell r="B16" t="str">
            <v>Huepil</v>
          </cell>
          <cell r="C16">
            <v>0</v>
          </cell>
          <cell r="D16">
            <v>72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72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</row>
        <row r="17">
          <cell r="A17">
            <v>15</v>
          </cell>
          <cell r="B17" t="str">
            <v>L C Cabrero</v>
          </cell>
          <cell r="C17">
            <v>0</v>
          </cell>
          <cell r="D17">
            <v>40.5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54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54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</row>
        <row r="18">
          <cell r="A18">
            <v>16</v>
          </cell>
          <cell r="B18" t="str">
            <v>Laja</v>
          </cell>
          <cell r="C18">
            <v>0</v>
          </cell>
          <cell r="D18">
            <v>72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81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</row>
        <row r="19">
          <cell r="A19">
            <v>17</v>
          </cell>
          <cell r="B19" t="str">
            <v>LC Llollinco</v>
          </cell>
          <cell r="C19">
            <v>0</v>
          </cell>
          <cell r="D19">
            <v>99.000000000000014</v>
          </cell>
          <cell r="E19">
            <v>121.50000000000001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T19">
            <v>0</v>
          </cell>
          <cell r="U19">
            <v>81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</row>
        <row r="20">
          <cell r="A20">
            <v>18</v>
          </cell>
          <cell r="B20" t="str">
            <v>Los Alamos</v>
          </cell>
          <cell r="C20">
            <v>0</v>
          </cell>
          <cell r="D20">
            <v>108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90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</row>
        <row r="21">
          <cell r="A21">
            <v>19</v>
          </cell>
          <cell r="B21" t="str">
            <v>Los Angeles</v>
          </cell>
          <cell r="C21">
            <v>81</v>
          </cell>
          <cell r="D21">
            <v>13.5</v>
          </cell>
          <cell r="E21">
            <v>99.000000000000014</v>
          </cell>
          <cell r="F21">
            <v>72</v>
          </cell>
          <cell r="G21">
            <v>45</v>
          </cell>
          <cell r="H21">
            <v>54</v>
          </cell>
          <cell r="I21">
            <v>135</v>
          </cell>
          <cell r="J21">
            <v>162</v>
          </cell>
          <cell r="K21">
            <v>99.000000000000014</v>
          </cell>
          <cell r="L21">
            <v>81</v>
          </cell>
          <cell r="M21">
            <v>360</v>
          </cell>
          <cell r="N21">
            <v>360</v>
          </cell>
          <cell r="O21">
            <v>45</v>
          </cell>
          <cell r="P21">
            <v>72</v>
          </cell>
          <cell r="Q21">
            <v>54</v>
          </cell>
          <cell r="R21">
            <v>81</v>
          </cell>
          <cell r="S21">
            <v>81</v>
          </cell>
          <cell r="T21">
            <v>90</v>
          </cell>
          <cell r="V21">
            <v>81</v>
          </cell>
          <cell r="W21">
            <v>60.300000000000004</v>
          </cell>
          <cell r="X21">
            <v>43.199999999999996</v>
          </cell>
          <cell r="Y21">
            <v>81</v>
          </cell>
          <cell r="Z21">
            <v>81</v>
          </cell>
          <cell r="AA21">
            <v>81</v>
          </cell>
          <cell r="AB21">
            <v>360</v>
          </cell>
          <cell r="AC21">
            <v>180</v>
          </cell>
          <cell r="AD21">
            <v>81</v>
          </cell>
          <cell r="AE21">
            <v>81</v>
          </cell>
          <cell r="AF21">
            <v>81</v>
          </cell>
          <cell r="AG21">
            <v>81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</row>
        <row r="22">
          <cell r="A22">
            <v>20</v>
          </cell>
          <cell r="B22" t="str">
            <v>Monteaguila</v>
          </cell>
          <cell r="C22">
            <v>0</v>
          </cell>
          <cell r="D22">
            <v>72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81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</row>
        <row r="23">
          <cell r="A23">
            <v>21</v>
          </cell>
          <cell r="B23" t="str">
            <v>Mulchén</v>
          </cell>
          <cell r="C23">
            <v>0</v>
          </cell>
          <cell r="D23">
            <v>41.4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60.300000000000004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</row>
        <row r="24">
          <cell r="A24">
            <v>22</v>
          </cell>
          <cell r="B24" t="str">
            <v>Nacimiento</v>
          </cell>
          <cell r="C24">
            <v>0</v>
          </cell>
          <cell r="D24">
            <v>62.999999999999993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43.199999999999996</v>
          </cell>
          <cell r="V24">
            <v>0</v>
          </cell>
          <cell r="W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</row>
        <row r="25">
          <cell r="A25">
            <v>23</v>
          </cell>
          <cell r="B25" t="str">
            <v>Pinto</v>
          </cell>
          <cell r="C25">
            <v>0</v>
          </cell>
          <cell r="D25">
            <v>72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81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</row>
        <row r="26">
          <cell r="A26">
            <v>24</v>
          </cell>
          <cell r="B26" t="str">
            <v>Quillon</v>
          </cell>
          <cell r="C26">
            <v>0</v>
          </cell>
          <cell r="D26">
            <v>54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81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</row>
        <row r="27">
          <cell r="A27">
            <v>25</v>
          </cell>
          <cell r="B27" t="str">
            <v>Quirihue</v>
          </cell>
          <cell r="C27">
            <v>0</v>
          </cell>
          <cell r="D27">
            <v>60.300000000000004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81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</row>
        <row r="28">
          <cell r="A28">
            <v>26</v>
          </cell>
          <cell r="B28" t="str">
            <v>Riles Sur</v>
          </cell>
          <cell r="C28">
            <v>0</v>
          </cell>
          <cell r="D28">
            <v>360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360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C28">
            <v>405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</row>
        <row r="29">
          <cell r="A29">
            <v>27</v>
          </cell>
          <cell r="B29" t="str">
            <v>San Carlos</v>
          </cell>
          <cell r="C29">
            <v>0</v>
          </cell>
          <cell r="D29">
            <v>180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180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405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</row>
        <row r="30">
          <cell r="A30">
            <v>28</v>
          </cell>
          <cell r="B30" t="str">
            <v>Santa Barbara</v>
          </cell>
          <cell r="C30">
            <v>0</v>
          </cell>
          <cell r="D30">
            <v>72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81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</row>
        <row r="31">
          <cell r="A31">
            <v>29</v>
          </cell>
          <cell r="B31" t="str">
            <v>Santa Juana</v>
          </cell>
          <cell r="C31">
            <v>0</v>
          </cell>
          <cell r="D31">
            <v>81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81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</row>
        <row r="32">
          <cell r="A32">
            <v>30</v>
          </cell>
          <cell r="B32" t="str">
            <v>Yumbel</v>
          </cell>
          <cell r="C32">
            <v>0</v>
          </cell>
          <cell r="D32">
            <v>81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81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</row>
        <row r="33">
          <cell r="A33">
            <v>31</v>
          </cell>
          <cell r="B33" t="str">
            <v>Yungay</v>
          </cell>
          <cell r="C33">
            <v>0</v>
          </cell>
          <cell r="D33">
            <v>90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81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</row>
        <row r="34">
          <cell r="A34">
            <v>32</v>
          </cell>
          <cell r="B34" t="str">
            <v>Los Angeles Transferencia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</row>
        <row r="35">
          <cell r="A35">
            <v>33</v>
          </cell>
          <cell r="B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</row>
        <row r="36">
          <cell r="A36">
            <v>34</v>
          </cell>
          <cell r="B36">
            <v>0</v>
          </cell>
          <cell r="AK36" t="str">
            <v>AJ37</v>
          </cell>
          <cell r="AL36" t="str">
            <v>AJ38</v>
          </cell>
          <cell r="AM36" t="str">
            <v>AJ39</v>
          </cell>
          <cell r="AN36" t="str">
            <v>AJ40</v>
          </cell>
          <cell r="AO36" t="str">
            <v>AJ41</v>
          </cell>
          <cell r="AP36" t="str">
            <v>AJ42</v>
          </cell>
          <cell r="AQ36" t="str">
            <v>AJ43</v>
          </cell>
          <cell r="AR36" t="str">
            <v>AJ44</v>
          </cell>
          <cell r="AS36" t="str">
            <v>AJ45</v>
          </cell>
          <cell r="AT36" t="str">
            <v>AJ46</v>
          </cell>
          <cell r="AU36" t="str">
            <v>AJ47</v>
          </cell>
          <cell r="AV36" t="str">
            <v>AJ48</v>
          </cell>
          <cell r="AW36" t="str">
            <v>AJ49</v>
          </cell>
          <cell r="AX36" t="str">
            <v>AJ50</v>
          </cell>
          <cell r="AY36" t="str">
            <v>AJ51</v>
          </cell>
          <cell r="AZ36" t="str">
            <v>AJ52</v>
          </cell>
          <cell r="BA36" t="str">
            <v>AJ53</v>
          </cell>
          <cell r="BB36" t="str">
            <v>AJ54</v>
          </cell>
          <cell r="BC36" t="str">
            <v>AJ55</v>
          </cell>
          <cell r="BD36" t="str">
            <v>AJ56</v>
          </cell>
          <cell r="BE36" t="str">
            <v>AJ57</v>
          </cell>
          <cell r="BF36" t="str">
            <v>AJ58</v>
          </cell>
          <cell r="BG36" t="str">
            <v>AJ59</v>
          </cell>
          <cell r="BH36" t="str">
            <v>AJ60</v>
          </cell>
          <cell r="BI36" t="str">
            <v>AJ61</v>
          </cell>
          <cell r="BJ36" t="str">
            <v>AJ62</v>
          </cell>
          <cell r="BK36" t="str">
            <v>AJ63</v>
          </cell>
          <cell r="BL36" t="str">
            <v>AJ64</v>
          </cell>
          <cell r="BM36" t="str">
            <v>AJ65</v>
          </cell>
          <cell r="BN36" t="str">
            <v>AJ66</v>
          </cell>
          <cell r="BO36" t="str">
            <v>AJ67</v>
          </cell>
          <cell r="BP36" t="str">
            <v>AJ68</v>
          </cell>
          <cell r="BQ36" t="str">
            <v>AJ69</v>
          </cell>
          <cell r="BR36" t="str">
            <v>AJ70</v>
          </cell>
          <cell r="BS36" t="str">
            <v>AJ71</v>
          </cell>
          <cell r="BT36" t="str">
            <v>AJ72</v>
          </cell>
          <cell r="BU36" t="str">
            <v>AJ73</v>
          </cell>
          <cell r="BV36" t="str">
            <v>AJ74</v>
          </cell>
          <cell r="BW36" t="str">
            <v>AJ75</v>
          </cell>
          <cell r="BX36" t="str">
            <v>AJ76</v>
          </cell>
          <cell r="BY36" t="str">
            <v>AJ77</v>
          </cell>
          <cell r="BZ36" t="str">
            <v>AJ78</v>
          </cell>
          <cell r="CA36" t="str">
            <v>AJ79</v>
          </cell>
          <cell r="CB36" t="str">
            <v>AJ80</v>
          </cell>
          <cell r="CC36" t="str">
            <v>AJ81</v>
          </cell>
          <cell r="CD36" t="str">
            <v>AJ82</v>
          </cell>
          <cell r="CE36" t="str">
            <v>AJ83</v>
          </cell>
          <cell r="CF36" t="str">
            <v>AJ84</v>
          </cell>
          <cell r="CG36" t="str">
            <v>AJ85</v>
          </cell>
          <cell r="CH36" t="str">
            <v>AJ86</v>
          </cell>
          <cell r="CI36" t="str">
            <v>AJ87</v>
          </cell>
          <cell r="CJ36" t="str">
            <v>AJ88</v>
          </cell>
          <cell r="CK36" t="str">
            <v>AJ89</v>
          </cell>
          <cell r="CL36" t="str">
            <v>AJ90</v>
          </cell>
          <cell r="CM36" t="str">
            <v>AJ91</v>
          </cell>
          <cell r="CN36" t="str">
            <v>AJ92</v>
          </cell>
          <cell r="CO36" t="str">
            <v>AJ93</v>
          </cell>
          <cell r="CP36" t="str">
            <v>AJ94</v>
          </cell>
          <cell r="CQ36" t="str">
            <v>AJ95</v>
          </cell>
          <cell r="CR36" t="str">
            <v>AJ96</v>
          </cell>
          <cell r="CS36" t="str">
            <v>AJ97</v>
          </cell>
          <cell r="CT36" t="str">
            <v>AJ98</v>
          </cell>
          <cell r="CU36" t="str">
            <v>AJ99</v>
          </cell>
          <cell r="CV36" t="str">
            <v>AJ100</v>
          </cell>
        </row>
        <row r="37">
          <cell r="A37">
            <v>35</v>
          </cell>
          <cell r="B37">
            <v>0</v>
          </cell>
          <cell r="AL37" t="str">
            <v>AK38</v>
          </cell>
          <cell r="AM37" t="str">
            <v>AK39</v>
          </cell>
          <cell r="AN37" t="str">
            <v>AK40</v>
          </cell>
          <cell r="AO37" t="str">
            <v>AK41</v>
          </cell>
          <cell r="AP37" t="str">
            <v>AK42</v>
          </cell>
          <cell r="AQ37" t="str">
            <v>AK43</v>
          </cell>
          <cell r="AR37" t="str">
            <v>AK44</v>
          </cell>
          <cell r="AS37" t="str">
            <v>AK45</v>
          </cell>
          <cell r="AT37" t="str">
            <v>AK46</v>
          </cell>
          <cell r="AU37" t="str">
            <v>AK47</v>
          </cell>
          <cell r="AV37" t="str">
            <v>AK48</v>
          </cell>
          <cell r="AW37" t="str">
            <v>AK49</v>
          </cell>
          <cell r="AX37" t="str">
            <v>AK50</v>
          </cell>
          <cell r="AY37" t="str">
            <v>AK51</v>
          </cell>
          <cell r="AZ37" t="str">
            <v>AK52</v>
          </cell>
          <cell r="BA37" t="str">
            <v>AK53</v>
          </cell>
          <cell r="BB37" t="str">
            <v>AK54</v>
          </cell>
          <cell r="BC37" t="str">
            <v>AK55</v>
          </cell>
          <cell r="BD37" t="str">
            <v>AK56</v>
          </cell>
          <cell r="BE37" t="str">
            <v>AK57</v>
          </cell>
          <cell r="BF37" t="str">
            <v>AK58</v>
          </cell>
          <cell r="BG37" t="str">
            <v>AK59</v>
          </cell>
          <cell r="BH37" t="str">
            <v>AK60</v>
          </cell>
          <cell r="BI37" t="str">
            <v>AK61</v>
          </cell>
          <cell r="BJ37" t="str">
            <v>AK62</v>
          </cell>
          <cell r="BK37" t="str">
            <v>AK63</v>
          </cell>
          <cell r="BL37" t="str">
            <v>AK64</v>
          </cell>
          <cell r="BM37" t="str">
            <v>AK65</v>
          </cell>
          <cell r="BN37" t="str">
            <v>AK66</v>
          </cell>
          <cell r="BO37" t="str">
            <v>AK67</v>
          </cell>
          <cell r="BP37" t="str">
            <v>AK68</v>
          </cell>
          <cell r="BQ37" t="str">
            <v>AK69</v>
          </cell>
          <cell r="BR37" t="str">
            <v>AK70</v>
          </cell>
          <cell r="BS37" t="str">
            <v>AK71</v>
          </cell>
          <cell r="BT37" t="str">
            <v>AK72</v>
          </cell>
          <cell r="BU37" t="str">
            <v>AK73</v>
          </cell>
          <cell r="BV37" t="str">
            <v>AK74</v>
          </cell>
          <cell r="BW37" t="str">
            <v>AK75</v>
          </cell>
          <cell r="BX37" t="str">
            <v>AK76</v>
          </cell>
          <cell r="BY37" t="str">
            <v>AK77</v>
          </cell>
          <cell r="BZ37" t="str">
            <v>AK78</v>
          </cell>
          <cell r="CA37" t="str">
            <v>AK79</v>
          </cell>
          <cell r="CB37" t="str">
            <v>AK80</v>
          </cell>
          <cell r="CC37" t="str">
            <v>AK81</v>
          </cell>
          <cell r="CD37" t="str">
            <v>AK82</v>
          </cell>
          <cell r="CE37" t="str">
            <v>AK83</v>
          </cell>
          <cell r="CF37" t="str">
            <v>AK84</v>
          </cell>
          <cell r="CG37" t="str">
            <v>AK85</v>
          </cell>
          <cell r="CH37" t="str">
            <v>AK86</v>
          </cell>
          <cell r="CI37" t="str">
            <v>AK87</v>
          </cell>
          <cell r="CJ37" t="str">
            <v>AK88</v>
          </cell>
          <cell r="CK37" t="str">
            <v>AK89</v>
          </cell>
          <cell r="CL37" t="str">
            <v>AK90</v>
          </cell>
          <cell r="CM37" t="str">
            <v>AK91</v>
          </cell>
          <cell r="CN37" t="str">
            <v>AK92</v>
          </cell>
          <cell r="CO37" t="str">
            <v>AK93</v>
          </cell>
          <cell r="CP37" t="str">
            <v>AK94</v>
          </cell>
          <cell r="CQ37" t="str">
            <v>AK95</v>
          </cell>
          <cell r="CR37" t="str">
            <v>AK96</v>
          </cell>
          <cell r="CS37" t="str">
            <v>AK97</v>
          </cell>
          <cell r="CT37" t="str">
            <v>AK98</v>
          </cell>
          <cell r="CU37" t="str">
            <v>AK99</v>
          </cell>
          <cell r="CV37" t="str">
            <v>AK100</v>
          </cell>
        </row>
        <row r="38">
          <cell r="A38">
            <v>36</v>
          </cell>
          <cell r="B38">
            <v>0</v>
          </cell>
          <cell r="AL38" t="str">
            <v>AL38</v>
          </cell>
          <cell r="AM38" t="str">
            <v>AL39</v>
          </cell>
          <cell r="AN38" t="str">
            <v>AL40</v>
          </cell>
          <cell r="AO38" t="str">
            <v>AL41</v>
          </cell>
          <cell r="AP38" t="str">
            <v>AL42</v>
          </cell>
          <cell r="AQ38" t="str">
            <v>AL43</v>
          </cell>
          <cell r="AR38" t="str">
            <v>AL44</v>
          </cell>
          <cell r="AS38" t="str">
            <v>AL45</v>
          </cell>
          <cell r="AT38" t="str">
            <v>AL46</v>
          </cell>
          <cell r="AU38" t="str">
            <v>AL47</v>
          </cell>
          <cell r="AV38" t="str">
            <v>AL48</v>
          </cell>
          <cell r="AW38" t="str">
            <v>AL49</v>
          </cell>
          <cell r="AX38" t="str">
            <v>AL50</v>
          </cell>
          <cell r="AY38" t="str">
            <v>AL51</v>
          </cell>
          <cell r="AZ38" t="str">
            <v>AL52</v>
          </cell>
          <cell r="BA38" t="str">
            <v>AL53</v>
          </cell>
          <cell r="BB38" t="str">
            <v>AL54</v>
          </cell>
          <cell r="BC38" t="str">
            <v>AL55</v>
          </cell>
          <cell r="BD38" t="str">
            <v>AL56</v>
          </cell>
          <cell r="BE38" t="str">
            <v>AL57</v>
          </cell>
          <cell r="BF38" t="str">
            <v>AL58</v>
          </cell>
          <cell r="BG38" t="str">
            <v>AL59</v>
          </cell>
          <cell r="BH38" t="str">
            <v>AL60</v>
          </cell>
          <cell r="BI38" t="str">
            <v>AL61</v>
          </cell>
          <cell r="BJ38" t="str">
            <v>AL62</v>
          </cell>
          <cell r="BK38" t="str">
            <v>AL63</v>
          </cell>
          <cell r="BL38" t="str">
            <v>AL64</v>
          </cell>
          <cell r="BM38" t="str">
            <v>AL65</v>
          </cell>
          <cell r="BN38" t="str">
            <v>AL66</v>
          </cell>
          <cell r="BO38" t="str">
            <v>AL67</v>
          </cell>
          <cell r="BP38" t="str">
            <v>AL68</v>
          </cell>
          <cell r="BQ38" t="str">
            <v>AL69</v>
          </cell>
          <cell r="BR38" t="str">
            <v>AL70</v>
          </cell>
          <cell r="BS38" t="str">
            <v>AL71</v>
          </cell>
          <cell r="BT38" t="str">
            <v>AL72</v>
          </cell>
          <cell r="BU38" t="str">
            <v>AL73</v>
          </cell>
          <cell r="BV38" t="str">
            <v>AL74</v>
          </cell>
          <cell r="BW38" t="str">
            <v>AL75</v>
          </cell>
          <cell r="BX38" t="str">
            <v>AL76</v>
          </cell>
          <cell r="BY38" t="str">
            <v>AL77</v>
          </cell>
          <cell r="BZ38" t="str">
            <v>AL78</v>
          </cell>
          <cell r="CA38" t="str">
            <v>AL79</v>
          </cell>
          <cell r="CB38" t="str">
            <v>AL80</v>
          </cell>
          <cell r="CC38" t="str">
            <v>AL81</v>
          </cell>
          <cell r="CD38" t="str">
            <v>AL82</v>
          </cell>
          <cell r="CE38" t="str">
            <v>AL83</v>
          </cell>
          <cell r="CF38" t="str">
            <v>AL84</v>
          </cell>
          <cell r="CG38" t="str">
            <v>AL85</v>
          </cell>
          <cell r="CH38" t="str">
            <v>AL86</v>
          </cell>
          <cell r="CI38" t="str">
            <v>AL87</v>
          </cell>
          <cell r="CJ38" t="str">
            <v>AL88</v>
          </cell>
          <cell r="CK38" t="str">
            <v>AL89</v>
          </cell>
          <cell r="CL38" t="str">
            <v>AL90</v>
          </cell>
          <cell r="CM38" t="str">
            <v>AL91</v>
          </cell>
          <cell r="CN38" t="str">
            <v>AL92</v>
          </cell>
          <cell r="CO38" t="str">
            <v>AL93</v>
          </cell>
          <cell r="CP38" t="str">
            <v>AL94</v>
          </cell>
          <cell r="CQ38" t="str">
            <v>AL95</v>
          </cell>
          <cell r="CR38" t="str">
            <v>AL96</v>
          </cell>
          <cell r="CS38" t="str">
            <v>AL97</v>
          </cell>
          <cell r="CT38" t="str">
            <v>AL98</v>
          </cell>
          <cell r="CU38" t="str">
            <v>AL99</v>
          </cell>
          <cell r="CV38" t="str">
            <v>AL100</v>
          </cell>
        </row>
        <row r="39">
          <cell r="A39">
            <v>37</v>
          </cell>
          <cell r="B39">
            <v>0</v>
          </cell>
          <cell r="AL39" t="str">
            <v>AM38</v>
          </cell>
          <cell r="AM39" t="str">
            <v>AM39</v>
          </cell>
          <cell r="AN39" t="str">
            <v>AM40</v>
          </cell>
          <cell r="AO39" t="str">
            <v>AM41</v>
          </cell>
          <cell r="AP39" t="str">
            <v>AM42</v>
          </cell>
          <cell r="AQ39" t="str">
            <v>AM43</v>
          </cell>
          <cell r="AR39" t="str">
            <v>AM44</v>
          </cell>
          <cell r="AS39" t="str">
            <v>AM45</v>
          </cell>
          <cell r="AT39" t="str">
            <v>AM46</v>
          </cell>
          <cell r="AU39" t="str">
            <v>AM47</v>
          </cell>
          <cell r="AV39" t="str">
            <v>AM48</v>
          </cell>
          <cell r="AW39" t="str">
            <v>AM49</v>
          </cell>
          <cell r="AX39" t="str">
            <v>AM50</v>
          </cell>
          <cell r="AY39" t="str">
            <v>AM51</v>
          </cell>
          <cell r="AZ39" t="str">
            <v>AM52</v>
          </cell>
          <cell r="BA39" t="str">
            <v>AM53</v>
          </cell>
          <cell r="BB39" t="str">
            <v>AM54</v>
          </cell>
          <cell r="BC39" t="str">
            <v>AM55</v>
          </cell>
          <cell r="BD39" t="str">
            <v>AM56</v>
          </cell>
          <cell r="BE39" t="str">
            <v>AM57</v>
          </cell>
          <cell r="BF39" t="str">
            <v>AM58</v>
          </cell>
          <cell r="BG39" t="str">
            <v>AM59</v>
          </cell>
          <cell r="BH39" t="str">
            <v>AM60</v>
          </cell>
          <cell r="BI39" t="str">
            <v>AM61</v>
          </cell>
          <cell r="BJ39" t="str">
            <v>AM62</v>
          </cell>
          <cell r="BK39" t="str">
            <v>AM63</v>
          </cell>
          <cell r="BL39" t="str">
            <v>AM64</v>
          </cell>
          <cell r="BM39" t="str">
            <v>AM65</v>
          </cell>
          <cell r="BN39" t="str">
            <v>AM66</v>
          </cell>
          <cell r="BO39" t="str">
            <v>AM67</v>
          </cell>
          <cell r="BP39" t="str">
            <v>AM68</v>
          </cell>
          <cell r="BQ39" t="str">
            <v>AM69</v>
          </cell>
          <cell r="BR39" t="str">
            <v>AM70</v>
          </cell>
          <cell r="BS39" t="str">
            <v>AM71</v>
          </cell>
          <cell r="BT39" t="str">
            <v>AM72</v>
          </cell>
          <cell r="BU39" t="str">
            <v>AM73</v>
          </cell>
          <cell r="BV39" t="str">
            <v>AM74</v>
          </cell>
          <cell r="BW39" t="str">
            <v>AM75</v>
          </cell>
          <cell r="BX39" t="str">
            <v>AM76</v>
          </cell>
          <cell r="BY39" t="str">
            <v>AM77</v>
          </cell>
          <cell r="BZ39" t="str">
            <v>AM78</v>
          </cell>
          <cell r="CA39" t="str">
            <v>AM79</v>
          </cell>
          <cell r="CB39" t="str">
            <v>AM80</v>
          </cell>
          <cell r="CC39" t="str">
            <v>AM81</v>
          </cell>
          <cell r="CD39" t="str">
            <v>AM82</v>
          </cell>
          <cell r="CE39" t="str">
            <v>AM83</v>
          </cell>
          <cell r="CF39" t="str">
            <v>AM84</v>
          </cell>
          <cell r="CG39" t="str">
            <v>AM85</v>
          </cell>
          <cell r="CH39" t="str">
            <v>AM86</v>
          </cell>
          <cell r="CI39" t="str">
            <v>AM87</v>
          </cell>
          <cell r="CJ39" t="str">
            <v>AM88</v>
          </cell>
          <cell r="CK39" t="str">
            <v>AM89</v>
          </cell>
          <cell r="CL39" t="str">
            <v>AM90</v>
          </cell>
          <cell r="CM39" t="str">
            <v>AM91</v>
          </cell>
          <cell r="CN39" t="str">
            <v>AM92</v>
          </cell>
          <cell r="CO39" t="str">
            <v>AM93</v>
          </cell>
          <cell r="CP39" t="str">
            <v>AM94</v>
          </cell>
          <cell r="CQ39" t="str">
            <v>AM95</v>
          </cell>
          <cell r="CR39" t="str">
            <v>AM96</v>
          </cell>
          <cell r="CS39" t="str">
            <v>AM97</v>
          </cell>
          <cell r="CT39" t="str">
            <v>AM98</v>
          </cell>
          <cell r="CU39" t="str">
            <v>AM99</v>
          </cell>
          <cell r="CV39" t="str">
            <v>AM100</v>
          </cell>
        </row>
        <row r="40">
          <cell r="A40">
            <v>38</v>
          </cell>
          <cell r="B40">
            <v>0</v>
          </cell>
          <cell r="AL40" t="str">
            <v>AN38</v>
          </cell>
          <cell r="AM40" t="str">
            <v>AN39</v>
          </cell>
          <cell r="AN40" t="str">
            <v>AN40</v>
          </cell>
          <cell r="AO40" t="str">
            <v>AN41</v>
          </cell>
          <cell r="AP40" t="str">
            <v>AN42</v>
          </cell>
          <cell r="AQ40" t="str">
            <v>AN43</v>
          </cell>
          <cell r="AR40" t="str">
            <v>AN44</v>
          </cell>
          <cell r="AS40" t="str">
            <v>AN45</v>
          </cell>
          <cell r="AT40" t="str">
            <v>AN46</v>
          </cell>
          <cell r="AU40" t="str">
            <v>AN47</v>
          </cell>
          <cell r="AV40" t="str">
            <v>AN48</v>
          </cell>
          <cell r="AW40" t="str">
            <v>AN49</v>
          </cell>
          <cell r="AX40" t="str">
            <v>AN50</v>
          </cell>
          <cell r="AY40" t="str">
            <v>AN51</v>
          </cell>
          <cell r="AZ40" t="str">
            <v>AN52</v>
          </cell>
          <cell r="BA40" t="str">
            <v>AN53</v>
          </cell>
          <cell r="BB40" t="str">
            <v>AN54</v>
          </cell>
          <cell r="BC40" t="str">
            <v>AN55</v>
          </cell>
          <cell r="BD40" t="str">
            <v>AN56</v>
          </cell>
          <cell r="BE40" t="str">
            <v>AN57</v>
          </cell>
          <cell r="BF40" t="str">
            <v>AN58</v>
          </cell>
          <cell r="BG40" t="str">
            <v>AN59</v>
          </cell>
          <cell r="BH40" t="str">
            <v>AN60</v>
          </cell>
          <cell r="BI40" t="str">
            <v>AN61</v>
          </cell>
          <cell r="BJ40" t="str">
            <v>AN62</v>
          </cell>
          <cell r="BK40" t="str">
            <v>AN63</v>
          </cell>
          <cell r="BL40" t="str">
            <v>AN64</v>
          </cell>
          <cell r="BM40" t="str">
            <v>AN65</v>
          </cell>
          <cell r="BN40" t="str">
            <v>AN66</v>
          </cell>
          <cell r="BO40" t="str">
            <v>AN67</v>
          </cell>
          <cell r="BP40" t="str">
            <v>AN68</v>
          </cell>
          <cell r="BQ40" t="str">
            <v>AN69</v>
          </cell>
          <cell r="BR40" t="str">
            <v>AN70</v>
          </cell>
          <cell r="BS40" t="str">
            <v>AN71</v>
          </cell>
          <cell r="BT40" t="str">
            <v>AN72</v>
          </cell>
          <cell r="BU40" t="str">
            <v>AN73</v>
          </cell>
          <cell r="BV40" t="str">
            <v>AN74</v>
          </cell>
          <cell r="BW40" t="str">
            <v>AN75</v>
          </cell>
          <cell r="BX40" t="str">
            <v>AN76</v>
          </cell>
          <cell r="BY40" t="str">
            <v>AN77</v>
          </cell>
          <cell r="BZ40" t="str">
            <v>AN78</v>
          </cell>
          <cell r="CA40" t="str">
            <v>AN79</v>
          </cell>
          <cell r="CB40" t="str">
            <v>AN80</v>
          </cell>
          <cell r="CC40" t="str">
            <v>AN81</v>
          </cell>
          <cell r="CD40" t="str">
            <v>AN82</v>
          </cell>
          <cell r="CE40" t="str">
            <v>AN83</v>
          </cell>
          <cell r="CF40" t="str">
            <v>AN84</v>
          </cell>
          <cell r="CG40" t="str">
            <v>AN85</v>
          </cell>
          <cell r="CH40" t="str">
            <v>AN86</v>
          </cell>
          <cell r="CI40" t="str">
            <v>AN87</v>
          </cell>
          <cell r="CJ40" t="str">
            <v>AN88</v>
          </cell>
          <cell r="CK40" t="str">
            <v>AN89</v>
          </cell>
          <cell r="CL40" t="str">
            <v>AN90</v>
          </cell>
          <cell r="CM40" t="str">
            <v>AN91</v>
          </cell>
          <cell r="CN40" t="str">
            <v>AN92</v>
          </cell>
          <cell r="CO40" t="str">
            <v>AN93</v>
          </cell>
          <cell r="CP40" t="str">
            <v>AN94</v>
          </cell>
          <cell r="CQ40" t="str">
            <v>AN95</v>
          </cell>
          <cell r="CR40" t="str">
            <v>AN96</v>
          </cell>
          <cell r="CS40" t="str">
            <v>AN97</v>
          </cell>
          <cell r="CT40" t="str">
            <v>AN98</v>
          </cell>
          <cell r="CU40" t="str">
            <v>AN99</v>
          </cell>
          <cell r="CV40" t="str">
            <v>AN100</v>
          </cell>
        </row>
        <row r="41">
          <cell r="A41">
            <v>39</v>
          </cell>
          <cell r="B41">
            <v>0</v>
          </cell>
          <cell r="AL41" t="str">
            <v>AO38</v>
          </cell>
          <cell r="AM41" t="str">
            <v>AO39</v>
          </cell>
          <cell r="AN41" t="str">
            <v>AO40</v>
          </cell>
          <cell r="AO41" t="str">
            <v>AO41</v>
          </cell>
          <cell r="AP41" t="str">
            <v>AO42</v>
          </cell>
          <cell r="AQ41" t="str">
            <v>AO43</v>
          </cell>
          <cell r="AR41" t="str">
            <v>AO44</v>
          </cell>
          <cell r="AS41" t="str">
            <v>AO45</v>
          </cell>
          <cell r="AT41" t="str">
            <v>AO46</v>
          </cell>
          <cell r="AU41" t="str">
            <v>AO47</v>
          </cell>
          <cell r="AV41" t="str">
            <v>AO48</v>
          </cell>
          <cell r="AW41" t="str">
            <v>AO49</v>
          </cell>
          <cell r="AX41" t="str">
            <v>AO50</v>
          </cell>
          <cell r="AY41" t="str">
            <v>AO51</v>
          </cell>
          <cell r="AZ41" t="str">
            <v>AO52</v>
          </cell>
          <cell r="BA41" t="str">
            <v>AO53</v>
          </cell>
          <cell r="BB41" t="str">
            <v>AO54</v>
          </cell>
          <cell r="BC41" t="str">
            <v>AO55</v>
          </cell>
          <cell r="BD41" t="str">
            <v>AO56</v>
          </cell>
          <cell r="BE41" t="str">
            <v>AO57</v>
          </cell>
          <cell r="BF41" t="str">
            <v>AO58</v>
          </cell>
          <cell r="BG41" t="str">
            <v>AO59</v>
          </cell>
          <cell r="BH41" t="str">
            <v>AO60</v>
          </cell>
          <cell r="BI41" t="str">
            <v>AO61</v>
          </cell>
          <cell r="BJ41" t="str">
            <v>AO62</v>
          </cell>
          <cell r="BK41" t="str">
            <v>AO63</v>
          </cell>
          <cell r="BL41" t="str">
            <v>AO64</v>
          </cell>
          <cell r="BM41" t="str">
            <v>AO65</v>
          </cell>
          <cell r="BN41" t="str">
            <v>AO66</v>
          </cell>
          <cell r="BO41" t="str">
            <v>AO67</v>
          </cell>
          <cell r="BP41" t="str">
            <v>AO68</v>
          </cell>
          <cell r="BQ41" t="str">
            <v>AO69</v>
          </cell>
          <cell r="BR41" t="str">
            <v>AO70</v>
          </cell>
          <cell r="BS41" t="str">
            <v>AO71</v>
          </cell>
          <cell r="BT41" t="str">
            <v>AO72</v>
          </cell>
          <cell r="BU41" t="str">
            <v>AO73</v>
          </cell>
          <cell r="BV41" t="str">
            <v>AO74</v>
          </cell>
          <cell r="BW41" t="str">
            <v>AO75</v>
          </cell>
          <cell r="BX41" t="str">
            <v>AO76</v>
          </cell>
          <cell r="BY41" t="str">
            <v>AO77</v>
          </cell>
          <cell r="BZ41" t="str">
            <v>AO78</v>
          </cell>
          <cell r="CA41" t="str">
            <v>AO79</v>
          </cell>
          <cell r="CB41" t="str">
            <v>AO80</v>
          </cell>
          <cell r="CC41" t="str">
            <v>AO81</v>
          </cell>
          <cell r="CD41" t="str">
            <v>AO82</v>
          </cell>
          <cell r="CE41" t="str">
            <v>AO83</v>
          </cell>
          <cell r="CF41" t="str">
            <v>AO84</v>
          </cell>
          <cell r="CG41" t="str">
            <v>AO85</v>
          </cell>
          <cell r="CH41" t="str">
            <v>AO86</v>
          </cell>
          <cell r="CI41" t="str">
            <v>AO87</v>
          </cell>
          <cell r="CJ41" t="str">
            <v>AO88</v>
          </cell>
          <cell r="CK41" t="str">
            <v>AO89</v>
          </cell>
          <cell r="CL41" t="str">
            <v>AO90</v>
          </cell>
          <cell r="CM41" t="str">
            <v>AO91</v>
          </cell>
          <cell r="CN41" t="str">
            <v>AO92</v>
          </cell>
          <cell r="CO41" t="str">
            <v>AO93</v>
          </cell>
          <cell r="CP41" t="str">
            <v>AO94</v>
          </cell>
          <cell r="CQ41" t="str">
            <v>AO95</v>
          </cell>
          <cell r="CR41" t="str">
            <v>AO96</v>
          </cell>
          <cell r="CS41" t="str">
            <v>AO97</v>
          </cell>
          <cell r="CT41" t="str">
            <v>AO98</v>
          </cell>
          <cell r="CU41" t="str">
            <v>AO99</v>
          </cell>
          <cell r="CV41" t="str">
            <v>AO100</v>
          </cell>
        </row>
        <row r="42">
          <cell r="A42">
            <v>40</v>
          </cell>
          <cell r="B42">
            <v>0</v>
          </cell>
          <cell r="AL42" t="str">
            <v>AP38</v>
          </cell>
          <cell r="AM42" t="str">
            <v>AP39</v>
          </cell>
          <cell r="AN42" t="str">
            <v>AP40</v>
          </cell>
          <cell r="AO42" t="str">
            <v>AP41</v>
          </cell>
          <cell r="AP42" t="str">
            <v>AP42</v>
          </cell>
          <cell r="AQ42" t="str">
            <v>AP43</v>
          </cell>
          <cell r="AR42" t="str">
            <v>AP44</v>
          </cell>
          <cell r="AS42" t="str">
            <v>AP45</v>
          </cell>
          <cell r="AT42" t="str">
            <v>AP46</v>
          </cell>
          <cell r="AU42" t="str">
            <v>AP47</v>
          </cell>
          <cell r="AV42" t="str">
            <v>AP48</v>
          </cell>
          <cell r="AW42" t="str">
            <v>AP49</v>
          </cell>
          <cell r="AX42" t="str">
            <v>AP50</v>
          </cell>
          <cell r="AY42" t="str">
            <v>AP51</v>
          </cell>
          <cell r="AZ42" t="str">
            <v>AP52</v>
          </cell>
          <cell r="BA42" t="str">
            <v>AP53</v>
          </cell>
          <cell r="BB42" t="str">
            <v>AP54</v>
          </cell>
          <cell r="BC42" t="str">
            <v>AP55</v>
          </cell>
          <cell r="BD42" t="str">
            <v>AP56</v>
          </cell>
          <cell r="BE42" t="str">
            <v>AP57</v>
          </cell>
          <cell r="BF42" t="str">
            <v>AP58</v>
          </cell>
          <cell r="BG42" t="str">
            <v>AP59</v>
          </cell>
          <cell r="BH42" t="str">
            <v>AP60</v>
          </cell>
          <cell r="BI42" t="str">
            <v>AP61</v>
          </cell>
          <cell r="BJ42" t="str">
            <v>AP62</v>
          </cell>
          <cell r="BK42" t="str">
            <v>AP63</v>
          </cell>
          <cell r="BL42" t="str">
            <v>AP64</v>
          </cell>
          <cell r="BM42" t="str">
            <v>AP65</v>
          </cell>
          <cell r="BN42" t="str">
            <v>AP66</v>
          </cell>
          <cell r="BO42" t="str">
            <v>AP67</v>
          </cell>
          <cell r="BP42" t="str">
            <v>AP68</v>
          </cell>
          <cell r="BQ42" t="str">
            <v>AP69</v>
          </cell>
          <cell r="BR42" t="str">
            <v>AP70</v>
          </cell>
          <cell r="BS42" t="str">
            <v>AP71</v>
          </cell>
          <cell r="BT42" t="str">
            <v>AP72</v>
          </cell>
          <cell r="BU42" t="str">
            <v>AP73</v>
          </cell>
          <cell r="BV42" t="str">
            <v>AP74</v>
          </cell>
          <cell r="BW42" t="str">
            <v>AP75</v>
          </cell>
          <cell r="BX42" t="str">
            <v>AP76</v>
          </cell>
          <cell r="BY42" t="str">
            <v>AP77</v>
          </cell>
          <cell r="BZ42" t="str">
            <v>AP78</v>
          </cell>
          <cell r="CA42" t="str">
            <v>AP79</v>
          </cell>
          <cell r="CB42" t="str">
            <v>AP80</v>
          </cell>
          <cell r="CC42" t="str">
            <v>AP81</v>
          </cell>
          <cell r="CD42" t="str">
            <v>AP82</v>
          </cell>
          <cell r="CE42" t="str">
            <v>AP83</v>
          </cell>
          <cell r="CF42" t="str">
            <v>AP84</v>
          </cell>
          <cell r="CG42" t="str">
            <v>AP85</v>
          </cell>
          <cell r="CH42" t="str">
            <v>AP86</v>
          </cell>
          <cell r="CI42" t="str">
            <v>AP87</v>
          </cell>
          <cell r="CJ42" t="str">
            <v>AP88</v>
          </cell>
          <cell r="CK42" t="str">
            <v>AP89</v>
          </cell>
          <cell r="CL42" t="str">
            <v>AP90</v>
          </cell>
          <cell r="CM42" t="str">
            <v>AP91</v>
          </cell>
          <cell r="CN42" t="str">
            <v>AP92</v>
          </cell>
          <cell r="CO42" t="str">
            <v>AP93</v>
          </cell>
          <cell r="CP42" t="str">
            <v>AP94</v>
          </cell>
          <cell r="CQ42" t="str">
            <v>AP95</v>
          </cell>
          <cell r="CR42" t="str">
            <v>AP96</v>
          </cell>
          <cell r="CS42" t="str">
            <v>AP97</v>
          </cell>
          <cell r="CT42" t="str">
            <v>AP98</v>
          </cell>
          <cell r="CU42" t="str">
            <v>AP99</v>
          </cell>
          <cell r="CV42" t="str">
            <v>AP100</v>
          </cell>
        </row>
        <row r="43">
          <cell r="A43">
            <v>41</v>
          </cell>
          <cell r="B43">
            <v>0</v>
          </cell>
          <cell r="AL43" t="str">
            <v>AQ38</v>
          </cell>
          <cell r="AM43" t="str">
            <v>AQ39</v>
          </cell>
          <cell r="AN43" t="str">
            <v>AQ40</v>
          </cell>
          <cell r="AO43" t="str">
            <v>AQ41</v>
          </cell>
          <cell r="AP43" t="str">
            <v>AQ42</v>
          </cell>
          <cell r="AQ43" t="str">
            <v>AQ43</v>
          </cell>
          <cell r="AR43" t="str">
            <v>AQ44</v>
          </cell>
          <cell r="AS43" t="str">
            <v>AQ45</v>
          </cell>
          <cell r="AT43" t="str">
            <v>AQ46</v>
          </cell>
          <cell r="AU43" t="str">
            <v>AQ47</v>
          </cell>
          <cell r="AV43" t="str">
            <v>AQ48</v>
          </cell>
          <cell r="AW43" t="str">
            <v>AQ49</v>
          </cell>
          <cell r="AX43" t="str">
            <v>AQ50</v>
          </cell>
          <cell r="AY43" t="str">
            <v>AQ51</v>
          </cell>
          <cell r="AZ43" t="str">
            <v>AQ52</v>
          </cell>
          <cell r="BA43" t="str">
            <v>AQ53</v>
          </cell>
          <cell r="BB43" t="str">
            <v>AQ54</v>
          </cell>
          <cell r="BC43" t="str">
            <v>AQ55</v>
          </cell>
          <cell r="BD43" t="str">
            <v>AQ56</v>
          </cell>
          <cell r="BE43" t="str">
            <v>AQ57</v>
          </cell>
          <cell r="BF43" t="str">
            <v>AQ58</v>
          </cell>
          <cell r="BG43" t="str">
            <v>AQ59</v>
          </cell>
          <cell r="BH43" t="str">
            <v>AQ60</v>
          </cell>
          <cell r="BI43" t="str">
            <v>AQ61</v>
          </cell>
          <cell r="BJ43" t="str">
            <v>AQ62</v>
          </cell>
          <cell r="BK43" t="str">
            <v>AQ63</v>
          </cell>
          <cell r="BL43" t="str">
            <v>AQ64</v>
          </cell>
          <cell r="BM43" t="str">
            <v>AQ65</v>
          </cell>
          <cell r="BN43" t="str">
            <v>AQ66</v>
          </cell>
          <cell r="BO43" t="str">
            <v>AQ67</v>
          </cell>
          <cell r="BP43" t="str">
            <v>AQ68</v>
          </cell>
          <cell r="BQ43" t="str">
            <v>AQ69</v>
          </cell>
          <cell r="BR43" t="str">
            <v>AQ70</v>
          </cell>
          <cell r="BS43" t="str">
            <v>AQ71</v>
          </cell>
          <cell r="BT43" t="str">
            <v>AQ72</v>
          </cell>
          <cell r="BU43" t="str">
            <v>AQ73</v>
          </cell>
          <cell r="BV43" t="str">
            <v>AQ74</v>
          </cell>
          <cell r="BW43" t="str">
            <v>AQ75</v>
          </cell>
          <cell r="BX43" t="str">
            <v>AQ76</v>
          </cell>
          <cell r="BY43" t="str">
            <v>AQ77</v>
          </cell>
          <cell r="BZ43" t="str">
            <v>AQ78</v>
          </cell>
          <cell r="CA43" t="str">
            <v>AQ79</v>
          </cell>
          <cell r="CB43" t="str">
            <v>AQ80</v>
          </cell>
          <cell r="CC43" t="str">
            <v>AQ81</v>
          </cell>
          <cell r="CD43" t="str">
            <v>AQ82</v>
          </cell>
          <cell r="CE43" t="str">
            <v>AQ83</v>
          </cell>
          <cell r="CF43" t="str">
            <v>AQ84</v>
          </cell>
          <cell r="CG43" t="str">
            <v>AQ85</v>
          </cell>
          <cell r="CH43" t="str">
            <v>AQ86</v>
          </cell>
          <cell r="CI43" t="str">
            <v>AQ87</v>
          </cell>
          <cell r="CJ43" t="str">
            <v>AQ88</v>
          </cell>
          <cell r="CK43" t="str">
            <v>AQ89</v>
          </cell>
          <cell r="CL43" t="str">
            <v>AQ90</v>
          </cell>
          <cell r="CM43" t="str">
            <v>AQ91</v>
          </cell>
          <cell r="CN43" t="str">
            <v>AQ92</v>
          </cell>
          <cell r="CO43" t="str">
            <v>AQ93</v>
          </cell>
          <cell r="CP43" t="str">
            <v>AQ94</v>
          </cell>
          <cell r="CQ43" t="str">
            <v>AQ95</v>
          </cell>
          <cell r="CR43" t="str">
            <v>AQ96</v>
          </cell>
          <cell r="CS43" t="str">
            <v>AQ97</v>
          </cell>
          <cell r="CT43" t="str">
            <v>AQ98</v>
          </cell>
          <cell r="CU43" t="str">
            <v>AQ99</v>
          </cell>
          <cell r="CV43" t="str">
            <v>AQ100</v>
          </cell>
        </row>
        <row r="44">
          <cell r="A44">
            <v>42</v>
          </cell>
          <cell r="B44">
            <v>0</v>
          </cell>
          <cell r="AL44" t="str">
            <v>AR38</v>
          </cell>
          <cell r="AM44" t="str">
            <v>AR39</v>
          </cell>
          <cell r="AN44" t="str">
            <v>AR40</v>
          </cell>
          <cell r="AO44" t="str">
            <v>AR41</v>
          </cell>
          <cell r="AP44" t="str">
            <v>AR42</v>
          </cell>
          <cell r="AQ44" t="str">
            <v>AR43</v>
          </cell>
          <cell r="AR44" t="str">
            <v>AR44</v>
          </cell>
          <cell r="AS44" t="str">
            <v>AR45</v>
          </cell>
          <cell r="AT44" t="str">
            <v>AR46</v>
          </cell>
          <cell r="AU44" t="str">
            <v>AR47</v>
          </cell>
          <cell r="AV44" t="str">
            <v>AR48</v>
          </cell>
          <cell r="AW44" t="str">
            <v>AR49</v>
          </cell>
          <cell r="AX44" t="str">
            <v>AR50</v>
          </cell>
          <cell r="AY44" t="str">
            <v>AR51</v>
          </cell>
          <cell r="AZ44" t="str">
            <v>AR52</v>
          </cell>
          <cell r="BA44" t="str">
            <v>AR53</v>
          </cell>
          <cell r="BB44" t="str">
            <v>AR54</v>
          </cell>
          <cell r="BC44" t="str">
            <v>AR55</v>
          </cell>
          <cell r="BD44" t="str">
            <v>AR56</v>
          </cell>
          <cell r="BE44" t="str">
            <v>AR57</v>
          </cell>
          <cell r="BF44" t="str">
            <v>AR58</v>
          </cell>
          <cell r="BG44" t="str">
            <v>AR59</v>
          </cell>
          <cell r="BH44" t="str">
            <v>AR60</v>
          </cell>
          <cell r="BI44" t="str">
            <v>AR61</v>
          </cell>
          <cell r="BJ44" t="str">
            <v>AR62</v>
          </cell>
          <cell r="BK44" t="str">
            <v>AR63</v>
          </cell>
          <cell r="BL44" t="str">
            <v>AR64</v>
          </cell>
          <cell r="BM44" t="str">
            <v>AR65</v>
          </cell>
          <cell r="BN44" t="str">
            <v>AR66</v>
          </cell>
          <cell r="BO44" t="str">
            <v>AR67</v>
          </cell>
          <cell r="BP44" t="str">
            <v>AR68</v>
          </cell>
          <cell r="BQ44" t="str">
            <v>AR69</v>
          </cell>
          <cell r="BR44" t="str">
            <v>AR70</v>
          </cell>
          <cell r="BS44" t="str">
            <v>AR71</v>
          </cell>
          <cell r="BT44" t="str">
            <v>AR72</v>
          </cell>
          <cell r="BU44" t="str">
            <v>AR73</v>
          </cell>
          <cell r="BV44" t="str">
            <v>AR74</v>
          </cell>
          <cell r="BW44" t="str">
            <v>AR75</v>
          </cell>
          <cell r="BX44" t="str">
            <v>AR76</v>
          </cell>
          <cell r="BY44" t="str">
            <v>AR77</v>
          </cell>
          <cell r="BZ44" t="str">
            <v>AR78</v>
          </cell>
          <cell r="CA44" t="str">
            <v>AR79</v>
          </cell>
          <cell r="CB44" t="str">
            <v>AR80</v>
          </cell>
          <cell r="CC44" t="str">
            <v>AR81</v>
          </cell>
          <cell r="CD44" t="str">
            <v>AR82</v>
          </cell>
          <cell r="CE44" t="str">
            <v>AR83</v>
          </cell>
          <cell r="CF44" t="str">
            <v>AR84</v>
          </cell>
          <cell r="CG44" t="str">
            <v>AR85</v>
          </cell>
          <cell r="CH44" t="str">
            <v>AR86</v>
          </cell>
          <cell r="CI44" t="str">
            <v>AR87</v>
          </cell>
          <cell r="CJ44" t="str">
            <v>AR88</v>
          </cell>
          <cell r="CK44" t="str">
            <v>AR89</v>
          </cell>
          <cell r="CL44" t="str">
            <v>AR90</v>
          </cell>
          <cell r="CM44" t="str">
            <v>AR91</v>
          </cell>
          <cell r="CN44" t="str">
            <v>AR92</v>
          </cell>
          <cell r="CO44" t="str">
            <v>AR93</v>
          </cell>
          <cell r="CP44" t="str">
            <v>AR94</v>
          </cell>
          <cell r="CQ44" t="str">
            <v>AR95</v>
          </cell>
          <cell r="CR44" t="str">
            <v>AR96</v>
          </cell>
          <cell r="CS44" t="str">
            <v>AR97</v>
          </cell>
          <cell r="CT44" t="str">
            <v>AR98</v>
          </cell>
          <cell r="CU44" t="str">
            <v>AR99</v>
          </cell>
          <cell r="CV44" t="str">
            <v>AR100</v>
          </cell>
        </row>
        <row r="45">
          <cell r="A45">
            <v>43</v>
          </cell>
          <cell r="B45">
            <v>0</v>
          </cell>
          <cell r="AL45" t="str">
            <v>AS38</v>
          </cell>
          <cell r="AM45" t="str">
            <v>AS39</v>
          </cell>
          <cell r="AN45" t="str">
            <v>AS40</v>
          </cell>
          <cell r="AO45" t="str">
            <v>AS41</v>
          </cell>
          <cell r="AP45" t="str">
            <v>AS42</v>
          </cell>
          <cell r="AQ45" t="str">
            <v>AS43</v>
          </cell>
          <cell r="AR45" t="str">
            <v>AS44</v>
          </cell>
          <cell r="AS45" t="str">
            <v>AS45</v>
          </cell>
          <cell r="AT45" t="str">
            <v>AS46</v>
          </cell>
          <cell r="AU45" t="str">
            <v>AS47</v>
          </cell>
          <cell r="AV45" t="str">
            <v>AS48</v>
          </cell>
          <cell r="AW45" t="str">
            <v>AS49</v>
          </cell>
          <cell r="AX45" t="str">
            <v>AS50</v>
          </cell>
          <cell r="AY45" t="str">
            <v>AS51</v>
          </cell>
          <cell r="AZ45" t="str">
            <v>AS52</v>
          </cell>
          <cell r="BA45" t="str">
            <v>AS53</v>
          </cell>
          <cell r="BB45" t="str">
            <v>AS54</v>
          </cell>
          <cell r="BC45" t="str">
            <v>AS55</v>
          </cell>
          <cell r="BD45" t="str">
            <v>AS56</v>
          </cell>
          <cell r="BE45" t="str">
            <v>AS57</v>
          </cell>
          <cell r="BF45" t="str">
            <v>AS58</v>
          </cell>
          <cell r="BG45" t="str">
            <v>AS59</v>
          </cell>
          <cell r="BH45" t="str">
            <v>AS60</v>
          </cell>
          <cell r="BI45" t="str">
            <v>AS61</v>
          </cell>
          <cell r="BJ45" t="str">
            <v>AS62</v>
          </cell>
          <cell r="BK45" t="str">
            <v>AS63</v>
          </cell>
          <cell r="BL45" t="str">
            <v>AS64</v>
          </cell>
          <cell r="BM45" t="str">
            <v>AS65</v>
          </cell>
          <cell r="BN45" t="str">
            <v>AS66</v>
          </cell>
          <cell r="BO45" t="str">
            <v>AS67</v>
          </cell>
          <cell r="BP45" t="str">
            <v>AS68</v>
          </cell>
          <cell r="BQ45" t="str">
            <v>AS69</v>
          </cell>
          <cell r="BR45" t="str">
            <v>AS70</v>
          </cell>
          <cell r="BS45" t="str">
            <v>AS71</v>
          </cell>
          <cell r="BT45" t="str">
            <v>AS72</v>
          </cell>
          <cell r="BU45" t="str">
            <v>AS73</v>
          </cell>
          <cell r="BV45" t="str">
            <v>AS74</v>
          </cell>
          <cell r="BW45" t="str">
            <v>AS75</v>
          </cell>
          <cell r="BX45" t="str">
            <v>AS76</v>
          </cell>
          <cell r="BY45" t="str">
            <v>AS77</v>
          </cell>
          <cell r="BZ45" t="str">
            <v>AS78</v>
          </cell>
          <cell r="CA45" t="str">
            <v>AS79</v>
          </cell>
          <cell r="CB45" t="str">
            <v>AS80</v>
          </cell>
          <cell r="CC45" t="str">
            <v>AS81</v>
          </cell>
          <cell r="CD45" t="str">
            <v>AS82</v>
          </cell>
          <cell r="CE45" t="str">
            <v>AS83</v>
          </cell>
          <cell r="CF45" t="str">
            <v>AS84</v>
          </cell>
          <cell r="CG45" t="str">
            <v>AS85</v>
          </cell>
          <cell r="CH45" t="str">
            <v>AS86</v>
          </cell>
          <cell r="CI45" t="str">
            <v>AS87</v>
          </cell>
          <cell r="CJ45" t="str">
            <v>AS88</v>
          </cell>
          <cell r="CK45" t="str">
            <v>AS89</v>
          </cell>
          <cell r="CL45" t="str">
            <v>AS90</v>
          </cell>
          <cell r="CM45" t="str">
            <v>AS91</v>
          </cell>
          <cell r="CN45" t="str">
            <v>AS92</v>
          </cell>
          <cell r="CO45" t="str">
            <v>AS93</v>
          </cell>
          <cell r="CP45" t="str">
            <v>AS94</v>
          </cell>
          <cell r="CQ45" t="str">
            <v>AS95</v>
          </cell>
          <cell r="CR45" t="str">
            <v>AS96</v>
          </cell>
          <cell r="CS45" t="str">
            <v>AS97</v>
          </cell>
          <cell r="CT45" t="str">
            <v>AS98</v>
          </cell>
          <cell r="CU45" t="str">
            <v>AS99</v>
          </cell>
          <cell r="CV45" t="str">
            <v>AS100</v>
          </cell>
        </row>
        <row r="46">
          <cell r="A46">
            <v>44</v>
          </cell>
          <cell r="B46">
            <v>0</v>
          </cell>
          <cell r="AL46" t="str">
            <v>AT38</v>
          </cell>
          <cell r="AM46" t="str">
            <v>AT39</v>
          </cell>
          <cell r="AN46" t="str">
            <v>AT40</v>
          </cell>
          <cell r="AO46" t="str">
            <v>AT41</v>
          </cell>
          <cell r="AP46" t="str">
            <v>AT42</v>
          </cell>
          <cell r="AQ46" t="str">
            <v>AT43</v>
          </cell>
          <cell r="AR46" t="str">
            <v>AT44</v>
          </cell>
          <cell r="AS46" t="str">
            <v>AT45</v>
          </cell>
          <cell r="AT46" t="str">
            <v>AT46</v>
          </cell>
          <cell r="AU46" t="str">
            <v>AT47</v>
          </cell>
          <cell r="AV46" t="str">
            <v>AT48</v>
          </cell>
          <cell r="AW46" t="str">
            <v>AT49</v>
          </cell>
          <cell r="AX46" t="str">
            <v>AT50</v>
          </cell>
          <cell r="AY46" t="str">
            <v>AT51</v>
          </cell>
          <cell r="AZ46" t="str">
            <v>AT52</v>
          </cell>
          <cell r="BA46" t="str">
            <v>AT53</v>
          </cell>
          <cell r="BB46" t="str">
            <v>AT54</v>
          </cell>
          <cell r="BC46" t="str">
            <v>AT55</v>
          </cell>
          <cell r="BD46" t="str">
            <v>AT56</v>
          </cell>
          <cell r="BE46" t="str">
            <v>AT57</v>
          </cell>
          <cell r="BF46" t="str">
            <v>AT58</v>
          </cell>
          <cell r="BG46" t="str">
            <v>AT59</v>
          </cell>
          <cell r="BH46" t="str">
            <v>AT60</v>
          </cell>
          <cell r="BI46" t="str">
            <v>AT61</v>
          </cell>
          <cell r="BJ46" t="str">
            <v>AT62</v>
          </cell>
          <cell r="BK46" t="str">
            <v>AT63</v>
          </cell>
          <cell r="BL46" t="str">
            <v>AT64</v>
          </cell>
          <cell r="BM46" t="str">
            <v>AT65</v>
          </cell>
          <cell r="BN46" t="str">
            <v>AT66</v>
          </cell>
          <cell r="BO46" t="str">
            <v>AT67</v>
          </cell>
          <cell r="BP46" t="str">
            <v>AT68</v>
          </cell>
          <cell r="BQ46" t="str">
            <v>AT69</v>
          </cell>
          <cell r="BR46" t="str">
            <v>AT70</v>
          </cell>
          <cell r="BS46" t="str">
            <v>AT71</v>
          </cell>
          <cell r="BT46" t="str">
            <v>AT72</v>
          </cell>
          <cell r="BU46" t="str">
            <v>AT73</v>
          </cell>
          <cell r="BV46" t="str">
            <v>AT74</v>
          </cell>
          <cell r="BW46" t="str">
            <v>AT75</v>
          </cell>
          <cell r="BX46" t="str">
            <v>AT76</v>
          </cell>
          <cell r="BY46" t="str">
            <v>AT77</v>
          </cell>
          <cell r="BZ46" t="str">
            <v>AT78</v>
          </cell>
          <cell r="CA46" t="str">
            <v>AT79</v>
          </cell>
          <cell r="CB46" t="str">
            <v>AT80</v>
          </cell>
          <cell r="CC46" t="str">
            <v>AT81</v>
          </cell>
          <cell r="CD46" t="str">
            <v>AT82</v>
          </cell>
          <cell r="CE46" t="str">
            <v>AT83</v>
          </cell>
          <cell r="CF46" t="str">
            <v>AT84</v>
          </cell>
          <cell r="CG46" t="str">
            <v>AT85</v>
          </cell>
          <cell r="CH46" t="str">
            <v>AT86</v>
          </cell>
          <cell r="CI46" t="str">
            <v>AT87</v>
          </cell>
          <cell r="CJ46" t="str">
            <v>AT88</v>
          </cell>
          <cell r="CK46" t="str">
            <v>AT89</v>
          </cell>
          <cell r="CL46" t="str">
            <v>AT90</v>
          </cell>
          <cell r="CM46" t="str">
            <v>AT91</v>
          </cell>
          <cell r="CN46" t="str">
            <v>AT92</v>
          </cell>
          <cell r="CO46" t="str">
            <v>AT93</v>
          </cell>
          <cell r="CP46" t="str">
            <v>AT94</v>
          </cell>
          <cell r="CQ46" t="str">
            <v>AT95</v>
          </cell>
          <cell r="CR46" t="str">
            <v>AT96</v>
          </cell>
          <cell r="CS46" t="str">
            <v>AT97</v>
          </cell>
          <cell r="CT46" t="str">
            <v>AT98</v>
          </cell>
          <cell r="CU46" t="str">
            <v>AT99</v>
          </cell>
          <cell r="CV46" t="str">
            <v>AT100</v>
          </cell>
        </row>
        <row r="47">
          <cell r="A47">
            <v>45</v>
          </cell>
          <cell r="B47">
            <v>0</v>
          </cell>
          <cell r="AL47" t="str">
            <v>AU38</v>
          </cell>
          <cell r="AM47" t="str">
            <v>AU39</v>
          </cell>
          <cell r="AN47" t="str">
            <v>AU40</v>
          </cell>
          <cell r="AO47" t="str">
            <v>AU41</v>
          </cell>
          <cell r="AP47" t="str">
            <v>AU42</v>
          </cell>
          <cell r="AQ47" t="str">
            <v>AU43</v>
          </cell>
          <cell r="AR47" t="str">
            <v>AU44</v>
          </cell>
          <cell r="AS47" t="str">
            <v>AU45</v>
          </cell>
          <cell r="AT47" t="str">
            <v>AU46</v>
          </cell>
          <cell r="AU47" t="str">
            <v>AU47</v>
          </cell>
          <cell r="AV47" t="str">
            <v>AU48</v>
          </cell>
          <cell r="AW47" t="str">
            <v>AU49</v>
          </cell>
          <cell r="AX47" t="str">
            <v>AU50</v>
          </cell>
          <cell r="AY47" t="str">
            <v>AU51</v>
          </cell>
          <cell r="AZ47" t="str">
            <v>AU52</v>
          </cell>
          <cell r="BA47" t="str">
            <v>AU53</v>
          </cell>
          <cell r="BB47" t="str">
            <v>AU54</v>
          </cell>
          <cell r="BC47" t="str">
            <v>AU55</v>
          </cell>
          <cell r="BD47" t="str">
            <v>AU56</v>
          </cell>
          <cell r="BE47" t="str">
            <v>AU57</v>
          </cell>
          <cell r="BF47" t="str">
            <v>AU58</v>
          </cell>
          <cell r="BG47" t="str">
            <v>AU59</v>
          </cell>
          <cell r="BH47" t="str">
            <v>AU60</v>
          </cell>
          <cell r="BI47" t="str">
            <v>AU61</v>
          </cell>
          <cell r="BJ47" t="str">
            <v>AU62</v>
          </cell>
          <cell r="BK47" t="str">
            <v>AU63</v>
          </cell>
          <cell r="BL47" t="str">
            <v>AU64</v>
          </cell>
          <cell r="BM47" t="str">
            <v>AU65</v>
          </cell>
          <cell r="BN47" t="str">
            <v>AU66</v>
          </cell>
          <cell r="BO47" t="str">
            <v>AU67</v>
          </cell>
          <cell r="BP47" t="str">
            <v>AU68</v>
          </cell>
          <cell r="BQ47" t="str">
            <v>AU69</v>
          </cell>
          <cell r="BR47" t="str">
            <v>AU70</v>
          </cell>
          <cell r="BS47" t="str">
            <v>AU71</v>
          </cell>
          <cell r="BT47" t="str">
            <v>AU72</v>
          </cell>
          <cell r="BU47" t="str">
            <v>AU73</v>
          </cell>
          <cell r="BV47" t="str">
            <v>AU74</v>
          </cell>
          <cell r="BW47" t="str">
            <v>AU75</v>
          </cell>
          <cell r="BX47" t="str">
            <v>AU76</v>
          </cell>
          <cell r="BY47" t="str">
            <v>AU77</v>
          </cell>
          <cell r="BZ47" t="str">
            <v>AU78</v>
          </cell>
          <cell r="CA47" t="str">
            <v>AU79</v>
          </cell>
          <cell r="CB47" t="str">
            <v>AU80</v>
          </cell>
          <cell r="CC47" t="str">
            <v>AU81</v>
          </cell>
          <cell r="CD47" t="str">
            <v>AU82</v>
          </cell>
          <cell r="CE47" t="str">
            <v>AU83</v>
          </cell>
          <cell r="CF47" t="str">
            <v>AU84</v>
          </cell>
          <cell r="CG47" t="str">
            <v>AU85</v>
          </cell>
          <cell r="CH47" t="str">
            <v>AU86</v>
          </cell>
          <cell r="CI47" t="str">
            <v>AU87</v>
          </cell>
          <cell r="CJ47" t="str">
            <v>AU88</v>
          </cell>
          <cell r="CK47" t="str">
            <v>AU89</v>
          </cell>
          <cell r="CL47" t="str">
            <v>AU90</v>
          </cell>
          <cell r="CM47" t="str">
            <v>AU91</v>
          </cell>
          <cell r="CN47" t="str">
            <v>AU92</v>
          </cell>
          <cell r="CO47" t="str">
            <v>AU93</v>
          </cell>
          <cell r="CP47" t="str">
            <v>AU94</v>
          </cell>
          <cell r="CQ47" t="str">
            <v>AU95</v>
          </cell>
          <cell r="CR47" t="str">
            <v>AU96</v>
          </cell>
          <cell r="CS47" t="str">
            <v>AU97</v>
          </cell>
          <cell r="CT47" t="str">
            <v>AU98</v>
          </cell>
          <cell r="CU47" t="str">
            <v>AU99</v>
          </cell>
          <cell r="CV47" t="str">
            <v>AU100</v>
          </cell>
        </row>
        <row r="48">
          <cell r="A48">
            <v>46</v>
          </cell>
          <cell r="B48">
            <v>0</v>
          </cell>
          <cell r="AL48" t="str">
            <v>AV38</v>
          </cell>
          <cell r="AM48" t="str">
            <v>AV39</v>
          </cell>
          <cell r="AN48" t="str">
            <v>AV40</v>
          </cell>
          <cell r="AO48" t="str">
            <v>AV41</v>
          </cell>
          <cell r="AP48" t="str">
            <v>AV42</v>
          </cell>
          <cell r="AQ48" t="str">
            <v>AV43</v>
          </cell>
          <cell r="AR48" t="str">
            <v>AV44</v>
          </cell>
          <cell r="AS48" t="str">
            <v>AV45</v>
          </cell>
          <cell r="AT48" t="str">
            <v>AV46</v>
          </cell>
          <cell r="AU48" t="str">
            <v>AV47</v>
          </cell>
          <cell r="AV48" t="str">
            <v>AV48</v>
          </cell>
          <cell r="AW48" t="str">
            <v>AV49</v>
          </cell>
          <cell r="AX48" t="str">
            <v>AV50</v>
          </cell>
          <cell r="AY48" t="str">
            <v>AV51</v>
          </cell>
          <cell r="AZ48" t="str">
            <v>AV52</v>
          </cell>
          <cell r="BA48" t="str">
            <v>AV53</v>
          </cell>
          <cell r="BB48" t="str">
            <v>AV54</v>
          </cell>
          <cell r="BC48" t="str">
            <v>AV55</v>
          </cell>
          <cell r="BD48" t="str">
            <v>AV56</v>
          </cell>
          <cell r="BE48" t="str">
            <v>AV57</v>
          </cell>
          <cell r="BF48" t="str">
            <v>AV58</v>
          </cell>
          <cell r="BG48" t="str">
            <v>AV59</v>
          </cell>
          <cell r="BH48" t="str">
            <v>AV60</v>
          </cell>
          <cell r="BI48" t="str">
            <v>AV61</v>
          </cell>
          <cell r="BJ48" t="str">
            <v>AV62</v>
          </cell>
          <cell r="BK48" t="str">
            <v>AV63</v>
          </cell>
          <cell r="BL48" t="str">
            <v>AV64</v>
          </cell>
          <cell r="BM48" t="str">
            <v>AV65</v>
          </cell>
          <cell r="BN48" t="str">
            <v>AV66</v>
          </cell>
          <cell r="BO48" t="str">
            <v>AV67</v>
          </cell>
          <cell r="BP48" t="str">
            <v>AV68</v>
          </cell>
          <cell r="BQ48" t="str">
            <v>AV69</v>
          </cell>
          <cell r="BR48" t="str">
            <v>AV70</v>
          </cell>
          <cell r="BS48" t="str">
            <v>AV71</v>
          </cell>
          <cell r="BT48" t="str">
            <v>AV72</v>
          </cell>
          <cell r="BU48" t="str">
            <v>AV73</v>
          </cell>
          <cell r="BV48" t="str">
            <v>AV74</v>
          </cell>
          <cell r="BW48" t="str">
            <v>AV75</v>
          </cell>
          <cell r="BX48" t="str">
            <v>AV76</v>
          </cell>
          <cell r="BY48" t="str">
            <v>AV77</v>
          </cell>
          <cell r="BZ48" t="str">
            <v>AV78</v>
          </cell>
          <cell r="CA48" t="str">
            <v>AV79</v>
          </cell>
          <cell r="CB48" t="str">
            <v>AV80</v>
          </cell>
          <cell r="CC48" t="str">
            <v>AV81</v>
          </cell>
          <cell r="CD48" t="str">
            <v>AV82</v>
          </cell>
          <cell r="CE48" t="str">
            <v>AV83</v>
          </cell>
          <cell r="CF48" t="str">
            <v>AV84</v>
          </cell>
          <cell r="CG48" t="str">
            <v>AV85</v>
          </cell>
          <cell r="CH48" t="str">
            <v>AV86</v>
          </cell>
          <cell r="CI48" t="str">
            <v>AV87</v>
          </cell>
          <cell r="CJ48" t="str">
            <v>AV88</v>
          </cell>
          <cell r="CK48" t="str">
            <v>AV89</v>
          </cell>
          <cell r="CL48" t="str">
            <v>AV90</v>
          </cell>
          <cell r="CM48" t="str">
            <v>AV91</v>
          </cell>
          <cell r="CN48" t="str">
            <v>AV92</v>
          </cell>
          <cell r="CO48" t="str">
            <v>AV93</v>
          </cell>
          <cell r="CP48" t="str">
            <v>AV94</v>
          </cell>
          <cell r="CQ48" t="str">
            <v>AV95</v>
          </cell>
          <cell r="CR48" t="str">
            <v>AV96</v>
          </cell>
          <cell r="CS48" t="str">
            <v>AV97</v>
          </cell>
          <cell r="CT48" t="str">
            <v>AV98</v>
          </cell>
          <cell r="CU48" t="str">
            <v>AV99</v>
          </cell>
          <cell r="CV48" t="str">
            <v>AV100</v>
          </cell>
        </row>
        <row r="49">
          <cell r="A49">
            <v>47</v>
          </cell>
          <cell r="B49">
            <v>0</v>
          </cell>
          <cell r="AL49" t="str">
            <v>AW38</v>
          </cell>
          <cell r="AM49" t="str">
            <v>AW39</v>
          </cell>
          <cell r="AN49" t="str">
            <v>AW40</v>
          </cell>
          <cell r="AO49" t="str">
            <v>AW41</v>
          </cell>
          <cell r="AP49" t="str">
            <v>AW42</v>
          </cell>
          <cell r="AQ49" t="str">
            <v>AW43</v>
          </cell>
          <cell r="AR49" t="str">
            <v>AW44</v>
          </cell>
          <cell r="AS49" t="str">
            <v>AW45</v>
          </cell>
          <cell r="AT49" t="str">
            <v>AW46</v>
          </cell>
          <cell r="AU49" t="str">
            <v>AW47</v>
          </cell>
          <cell r="AV49" t="str">
            <v>AW48</v>
          </cell>
          <cell r="AW49" t="str">
            <v>AW49</v>
          </cell>
          <cell r="AX49" t="str">
            <v>AW50</v>
          </cell>
          <cell r="AY49" t="str">
            <v>AW51</v>
          </cell>
          <cell r="AZ49" t="str">
            <v>AW52</v>
          </cell>
          <cell r="BA49" t="str">
            <v>AW53</v>
          </cell>
          <cell r="BB49" t="str">
            <v>AW54</v>
          </cell>
          <cell r="BC49" t="str">
            <v>AW55</v>
          </cell>
          <cell r="BD49" t="str">
            <v>AW56</v>
          </cell>
          <cell r="BE49" t="str">
            <v>AW57</v>
          </cell>
          <cell r="BF49" t="str">
            <v>AW58</v>
          </cell>
          <cell r="BG49" t="str">
            <v>AW59</v>
          </cell>
          <cell r="BH49" t="str">
            <v>AW60</v>
          </cell>
          <cell r="BI49" t="str">
            <v>AW61</v>
          </cell>
          <cell r="BJ49" t="str">
            <v>AW62</v>
          </cell>
          <cell r="BK49" t="str">
            <v>AW63</v>
          </cell>
          <cell r="BL49" t="str">
            <v>AW64</v>
          </cell>
          <cell r="BM49" t="str">
            <v>AW65</v>
          </cell>
          <cell r="BN49" t="str">
            <v>AW66</v>
          </cell>
          <cell r="BO49" t="str">
            <v>AW67</v>
          </cell>
          <cell r="BP49" t="str">
            <v>AW68</v>
          </cell>
          <cell r="BQ49" t="str">
            <v>AW69</v>
          </cell>
          <cell r="BR49" t="str">
            <v>AW70</v>
          </cell>
          <cell r="BS49" t="str">
            <v>AW71</v>
          </cell>
          <cell r="BT49" t="str">
            <v>AW72</v>
          </cell>
          <cell r="BU49" t="str">
            <v>AW73</v>
          </cell>
          <cell r="BV49" t="str">
            <v>AW74</v>
          </cell>
          <cell r="BW49" t="str">
            <v>AW75</v>
          </cell>
          <cell r="BX49" t="str">
            <v>AW76</v>
          </cell>
          <cell r="BY49" t="str">
            <v>AW77</v>
          </cell>
          <cell r="BZ49" t="str">
            <v>AW78</v>
          </cell>
          <cell r="CA49" t="str">
            <v>AW79</v>
          </cell>
          <cell r="CB49" t="str">
            <v>AW80</v>
          </cell>
          <cell r="CC49" t="str">
            <v>AW81</v>
          </cell>
          <cell r="CD49" t="str">
            <v>AW82</v>
          </cell>
          <cell r="CE49" t="str">
            <v>AW83</v>
          </cell>
          <cell r="CF49" t="str">
            <v>AW84</v>
          </cell>
          <cell r="CG49" t="str">
            <v>AW85</v>
          </cell>
          <cell r="CH49" t="str">
            <v>AW86</v>
          </cell>
          <cell r="CI49" t="str">
            <v>AW87</v>
          </cell>
          <cell r="CJ49" t="str">
            <v>AW88</v>
          </cell>
          <cell r="CK49" t="str">
            <v>AW89</v>
          </cell>
          <cell r="CL49" t="str">
            <v>AW90</v>
          </cell>
          <cell r="CM49" t="str">
            <v>AW91</v>
          </cell>
          <cell r="CN49" t="str">
            <v>AW92</v>
          </cell>
          <cell r="CO49" t="str">
            <v>AW93</v>
          </cell>
          <cell r="CP49" t="str">
            <v>AW94</v>
          </cell>
          <cell r="CQ49" t="str">
            <v>AW95</v>
          </cell>
          <cell r="CR49" t="str">
            <v>AW96</v>
          </cell>
          <cell r="CS49" t="str">
            <v>AW97</v>
          </cell>
          <cell r="CT49" t="str">
            <v>AW98</v>
          </cell>
          <cell r="CU49" t="str">
            <v>AW99</v>
          </cell>
          <cell r="CV49" t="str">
            <v>AW100</v>
          </cell>
        </row>
        <row r="50">
          <cell r="A50">
            <v>48</v>
          </cell>
          <cell r="B50">
            <v>0</v>
          </cell>
          <cell r="AL50" t="str">
            <v>AX38</v>
          </cell>
          <cell r="AM50" t="str">
            <v>AX39</v>
          </cell>
          <cell r="AN50" t="str">
            <v>AX40</v>
          </cell>
          <cell r="AO50" t="str">
            <v>AX41</v>
          </cell>
          <cell r="AP50" t="str">
            <v>AX42</v>
          </cell>
          <cell r="AQ50" t="str">
            <v>AX43</v>
          </cell>
          <cell r="AR50" t="str">
            <v>AX44</v>
          </cell>
          <cell r="AS50" t="str">
            <v>AX45</v>
          </cell>
          <cell r="AT50" t="str">
            <v>AX46</v>
          </cell>
          <cell r="AU50" t="str">
            <v>AX47</v>
          </cell>
          <cell r="AV50" t="str">
            <v>AX48</v>
          </cell>
          <cell r="AW50" t="str">
            <v>AX49</v>
          </cell>
          <cell r="AX50" t="str">
            <v>AX50</v>
          </cell>
          <cell r="AY50" t="str">
            <v>AX51</v>
          </cell>
          <cell r="AZ50" t="str">
            <v>AX52</v>
          </cell>
          <cell r="BA50" t="str">
            <v>AX53</v>
          </cell>
          <cell r="BB50" t="str">
            <v>AX54</v>
          </cell>
          <cell r="BC50" t="str">
            <v>AX55</v>
          </cell>
          <cell r="BD50" t="str">
            <v>AX56</v>
          </cell>
          <cell r="BE50" t="str">
            <v>AX57</v>
          </cell>
          <cell r="BF50" t="str">
            <v>AX58</v>
          </cell>
          <cell r="BG50" t="str">
            <v>AX59</v>
          </cell>
          <cell r="BH50" t="str">
            <v>AX60</v>
          </cell>
          <cell r="BI50" t="str">
            <v>AX61</v>
          </cell>
          <cell r="BJ50" t="str">
            <v>AX62</v>
          </cell>
          <cell r="BK50" t="str">
            <v>AX63</v>
          </cell>
          <cell r="BL50" t="str">
            <v>AX64</v>
          </cell>
          <cell r="BM50" t="str">
            <v>AX65</v>
          </cell>
          <cell r="BN50" t="str">
            <v>AX66</v>
          </cell>
          <cell r="BO50" t="str">
            <v>AX67</v>
          </cell>
          <cell r="BP50" t="str">
            <v>AX68</v>
          </cell>
          <cell r="BQ50" t="str">
            <v>AX69</v>
          </cell>
          <cell r="BR50" t="str">
            <v>AX70</v>
          </cell>
          <cell r="BS50" t="str">
            <v>AX71</v>
          </cell>
          <cell r="BT50" t="str">
            <v>AX72</v>
          </cell>
          <cell r="BU50" t="str">
            <v>AX73</v>
          </cell>
          <cell r="BV50" t="str">
            <v>AX74</v>
          </cell>
          <cell r="BW50" t="str">
            <v>AX75</v>
          </cell>
          <cell r="BX50" t="str">
            <v>AX76</v>
          </cell>
          <cell r="BY50" t="str">
            <v>AX77</v>
          </cell>
          <cell r="BZ50" t="str">
            <v>AX78</v>
          </cell>
          <cell r="CA50" t="str">
            <v>AX79</v>
          </cell>
          <cell r="CB50" t="str">
            <v>AX80</v>
          </cell>
          <cell r="CC50" t="str">
            <v>AX81</v>
          </cell>
          <cell r="CD50" t="str">
            <v>AX82</v>
          </cell>
          <cell r="CE50" t="str">
            <v>AX83</v>
          </cell>
          <cell r="CF50" t="str">
            <v>AX84</v>
          </cell>
          <cell r="CG50" t="str">
            <v>AX85</v>
          </cell>
          <cell r="CH50" t="str">
            <v>AX86</v>
          </cell>
          <cell r="CI50" t="str">
            <v>AX87</v>
          </cell>
          <cell r="CJ50" t="str">
            <v>AX88</v>
          </cell>
          <cell r="CK50" t="str">
            <v>AX89</v>
          </cell>
          <cell r="CL50" t="str">
            <v>AX90</v>
          </cell>
          <cell r="CM50" t="str">
            <v>AX91</v>
          </cell>
          <cell r="CN50" t="str">
            <v>AX92</v>
          </cell>
          <cell r="CO50" t="str">
            <v>AX93</v>
          </cell>
          <cell r="CP50" t="str">
            <v>AX94</v>
          </cell>
          <cell r="CQ50" t="str">
            <v>AX95</v>
          </cell>
          <cell r="CR50" t="str">
            <v>AX96</v>
          </cell>
          <cell r="CS50" t="str">
            <v>AX97</v>
          </cell>
          <cell r="CT50" t="str">
            <v>AX98</v>
          </cell>
          <cell r="CU50" t="str">
            <v>AX99</v>
          </cell>
          <cell r="CV50" t="str">
            <v>AX100</v>
          </cell>
        </row>
        <row r="51">
          <cell r="A51">
            <v>49</v>
          </cell>
          <cell r="B51">
            <v>0</v>
          </cell>
          <cell r="AL51" t="str">
            <v>AY38</v>
          </cell>
          <cell r="AM51" t="str">
            <v>AY39</v>
          </cell>
          <cell r="AN51" t="str">
            <v>AY40</v>
          </cell>
          <cell r="AO51" t="str">
            <v>AY41</v>
          </cell>
          <cell r="AP51" t="str">
            <v>AY42</v>
          </cell>
          <cell r="AQ51" t="str">
            <v>AY43</v>
          </cell>
          <cell r="AR51" t="str">
            <v>AY44</v>
          </cell>
          <cell r="AS51" t="str">
            <v>AY45</v>
          </cell>
          <cell r="AT51" t="str">
            <v>AY46</v>
          </cell>
          <cell r="AU51" t="str">
            <v>AY47</v>
          </cell>
          <cell r="AV51" t="str">
            <v>AY48</v>
          </cell>
          <cell r="AW51" t="str">
            <v>AY49</v>
          </cell>
          <cell r="AX51" t="str">
            <v>AY50</v>
          </cell>
          <cell r="AY51" t="str">
            <v>AY51</v>
          </cell>
          <cell r="AZ51" t="str">
            <v>AY52</v>
          </cell>
          <cell r="BA51" t="str">
            <v>AY53</v>
          </cell>
          <cell r="BB51" t="str">
            <v>AY54</v>
          </cell>
          <cell r="BC51" t="str">
            <v>AY55</v>
          </cell>
          <cell r="BD51" t="str">
            <v>AY56</v>
          </cell>
          <cell r="BE51" t="str">
            <v>AY57</v>
          </cell>
          <cell r="BF51" t="str">
            <v>AY58</v>
          </cell>
          <cell r="BG51" t="str">
            <v>AY59</v>
          </cell>
          <cell r="BH51" t="str">
            <v>AY60</v>
          </cell>
          <cell r="BI51" t="str">
            <v>AY61</v>
          </cell>
          <cell r="BJ51" t="str">
            <v>AY62</v>
          </cell>
          <cell r="BK51" t="str">
            <v>AY63</v>
          </cell>
          <cell r="BL51" t="str">
            <v>AY64</v>
          </cell>
          <cell r="BM51" t="str">
            <v>AY65</v>
          </cell>
          <cell r="BN51" t="str">
            <v>AY66</v>
          </cell>
          <cell r="BO51" t="str">
            <v>AY67</v>
          </cell>
          <cell r="BP51" t="str">
            <v>AY68</v>
          </cell>
          <cell r="BQ51" t="str">
            <v>AY69</v>
          </cell>
          <cell r="BR51" t="str">
            <v>AY70</v>
          </cell>
          <cell r="BS51" t="str">
            <v>AY71</v>
          </cell>
          <cell r="BT51" t="str">
            <v>AY72</v>
          </cell>
          <cell r="BU51" t="str">
            <v>AY73</v>
          </cell>
          <cell r="BV51" t="str">
            <v>AY74</v>
          </cell>
          <cell r="BW51" t="str">
            <v>AY75</v>
          </cell>
          <cell r="BX51" t="str">
            <v>AY76</v>
          </cell>
          <cell r="BY51" t="str">
            <v>AY77</v>
          </cell>
          <cell r="BZ51" t="str">
            <v>AY78</v>
          </cell>
          <cell r="CA51" t="str">
            <v>AY79</v>
          </cell>
          <cell r="CB51" t="str">
            <v>AY80</v>
          </cell>
          <cell r="CC51" t="str">
            <v>AY81</v>
          </cell>
          <cell r="CD51" t="str">
            <v>AY82</v>
          </cell>
          <cell r="CE51" t="str">
            <v>AY83</v>
          </cell>
          <cell r="CF51" t="str">
            <v>AY84</v>
          </cell>
          <cell r="CG51" t="str">
            <v>AY85</v>
          </cell>
          <cell r="CH51" t="str">
            <v>AY86</v>
          </cell>
          <cell r="CI51" t="str">
            <v>AY87</v>
          </cell>
          <cell r="CJ51" t="str">
            <v>AY88</v>
          </cell>
          <cell r="CK51" t="str">
            <v>AY89</v>
          </cell>
          <cell r="CL51" t="str">
            <v>AY90</v>
          </cell>
          <cell r="CM51" t="str">
            <v>AY91</v>
          </cell>
          <cell r="CN51" t="str">
            <v>AY92</v>
          </cell>
          <cell r="CO51" t="str">
            <v>AY93</v>
          </cell>
          <cell r="CP51" t="str">
            <v>AY94</v>
          </cell>
          <cell r="CQ51" t="str">
            <v>AY95</v>
          </cell>
          <cell r="CR51" t="str">
            <v>AY96</v>
          </cell>
          <cell r="CS51" t="str">
            <v>AY97</v>
          </cell>
          <cell r="CT51" t="str">
            <v>AY98</v>
          </cell>
          <cell r="CU51" t="str">
            <v>AY99</v>
          </cell>
          <cell r="CV51" t="str">
            <v>AY100</v>
          </cell>
        </row>
        <row r="52">
          <cell r="A52">
            <v>50</v>
          </cell>
          <cell r="B52">
            <v>0</v>
          </cell>
          <cell r="AL52" t="str">
            <v>AZ38</v>
          </cell>
          <cell r="AM52" t="str">
            <v>AZ39</v>
          </cell>
          <cell r="AN52" t="str">
            <v>AZ40</v>
          </cell>
          <cell r="AO52" t="str">
            <v>AZ41</v>
          </cell>
          <cell r="AP52" t="str">
            <v>AZ42</v>
          </cell>
          <cell r="AQ52" t="str">
            <v>AZ43</v>
          </cell>
          <cell r="AR52" t="str">
            <v>AZ44</v>
          </cell>
          <cell r="AS52" t="str">
            <v>AZ45</v>
          </cell>
          <cell r="AT52" t="str">
            <v>AZ46</v>
          </cell>
          <cell r="AU52" t="str">
            <v>AZ47</v>
          </cell>
          <cell r="AV52" t="str">
            <v>AZ48</v>
          </cell>
          <cell r="AW52" t="str">
            <v>AZ49</v>
          </cell>
          <cell r="AX52" t="str">
            <v>AZ50</v>
          </cell>
          <cell r="AY52" t="str">
            <v>AZ51</v>
          </cell>
          <cell r="AZ52" t="str">
            <v>AZ52</v>
          </cell>
          <cell r="BA52" t="str">
            <v>AZ53</v>
          </cell>
          <cell r="BB52" t="str">
            <v>AZ54</v>
          </cell>
          <cell r="BC52" t="str">
            <v>AZ55</v>
          </cell>
          <cell r="BD52" t="str">
            <v>AZ56</v>
          </cell>
          <cell r="BE52" t="str">
            <v>AZ57</v>
          </cell>
          <cell r="BF52" t="str">
            <v>AZ58</v>
          </cell>
          <cell r="BG52" t="str">
            <v>AZ59</v>
          </cell>
          <cell r="BH52" t="str">
            <v>AZ60</v>
          </cell>
          <cell r="BI52" t="str">
            <v>AZ61</v>
          </cell>
          <cell r="BJ52" t="str">
            <v>AZ62</v>
          </cell>
          <cell r="BK52" t="str">
            <v>AZ63</v>
          </cell>
          <cell r="BL52" t="str">
            <v>AZ64</v>
          </cell>
          <cell r="BM52" t="str">
            <v>AZ65</v>
          </cell>
          <cell r="BN52" t="str">
            <v>AZ66</v>
          </cell>
          <cell r="BO52" t="str">
            <v>AZ67</v>
          </cell>
          <cell r="BP52" t="str">
            <v>AZ68</v>
          </cell>
          <cell r="BQ52" t="str">
            <v>AZ69</v>
          </cell>
          <cell r="BR52" t="str">
            <v>AZ70</v>
          </cell>
          <cell r="BS52" t="str">
            <v>AZ71</v>
          </cell>
          <cell r="BT52" t="str">
            <v>AZ72</v>
          </cell>
          <cell r="BU52" t="str">
            <v>AZ73</v>
          </cell>
          <cell r="BV52" t="str">
            <v>AZ74</v>
          </cell>
          <cell r="BW52" t="str">
            <v>AZ75</v>
          </cell>
          <cell r="BX52" t="str">
            <v>AZ76</v>
          </cell>
          <cell r="BY52" t="str">
            <v>AZ77</v>
          </cell>
          <cell r="BZ52" t="str">
            <v>AZ78</v>
          </cell>
          <cell r="CA52" t="str">
            <v>AZ79</v>
          </cell>
          <cell r="CB52" t="str">
            <v>AZ80</v>
          </cell>
          <cell r="CC52" t="str">
            <v>AZ81</v>
          </cell>
          <cell r="CD52" t="str">
            <v>AZ82</v>
          </cell>
          <cell r="CE52" t="str">
            <v>AZ83</v>
          </cell>
          <cell r="CF52" t="str">
            <v>AZ84</v>
          </cell>
          <cell r="CG52" t="str">
            <v>AZ85</v>
          </cell>
          <cell r="CH52" t="str">
            <v>AZ86</v>
          </cell>
          <cell r="CI52" t="str">
            <v>AZ87</v>
          </cell>
          <cell r="CJ52" t="str">
            <v>AZ88</v>
          </cell>
          <cell r="CK52" t="str">
            <v>AZ89</v>
          </cell>
          <cell r="CL52" t="str">
            <v>AZ90</v>
          </cell>
          <cell r="CM52" t="str">
            <v>AZ91</v>
          </cell>
          <cell r="CN52" t="str">
            <v>AZ92</v>
          </cell>
          <cell r="CO52" t="str">
            <v>AZ93</v>
          </cell>
          <cell r="CP52" t="str">
            <v>AZ94</v>
          </cell>
          <cell r="CQ52" t="str">
            <v>AZ95</v>
          </cell>
          <cell r="CR52" t="str">
            <v>AZ96</v>
          </cell>
          <cell r="CS52" t="str">
            <v>AZ97</v>
          </cell>
          <cell r="CT52" t="str">
            <v>AZ98</v>
          </cell>
          <cell r="CU52" t="str">
            <v>AZ99</v>
          </cell>
          <cell r="CV52" t="str">
            <v>AZ100</v>
          </cell>
        </row>
        <row r="53">
          <cell r="A53">
            <v>51</v>
          </cell>
          <cell r="B53">
            <v>0</v>
          </cell>
          <cell r="AL53" t="str">
            <v>BA38</v>
          </cell>
          <cell r="AM53" t="str">
            <v>BA39</v>
          </cell>
          <cell r="AN53" t="str">
            <v>BA40</v>
          </cell>
          <cell r="AO53" t="str">
            <v>BA41</v>
          </cell>
          <cell r="AP53" t="str">
            <v>BA42</v>
          </cell>
          <cell r="AQ53" t="str">
            <v>BA43</v>
          </cell>
          <cell r="AR53" t="str">
            <v>BA44</v>
          </cell>
          <cell r="AS53" t="str">
            <v>BA45</v>
          </cell>
          <cell r="AT53" t="str">
            <v>BA46</v>
          </cell>
          <cell r="AU53" t="str">
            <v>BA47</v>
          </cell>
          <cell r="AV53" t="str">
            <v>BA48</v>
          </cell>
          <cell r="AW53" t="str">
            <v>BA49</v>
          </cell>
          <cell r="AX53" t="str">
            <v>BA50</v>
          </cell>
          <cell r="AY53" t="str">
            <v>BA51</v>
          </cell>
          <cell r="AZ53" t="str">
            <v>BA52</v>
          </cell>
          <cell r="BA53" t="str">
            <v>BA53</v>
          </cell>
          <cell r="BB53" t="str">
            <v>BA54</v>
          </cell>
          <cell r="BC53" t="str">
            <v>BA55</v>
          </cell>
          <cell r="BD53" t="str">
            <v>BA56</v>
          </cell>
          <cell r="BE53" t="str">
            <v>BA57</v>
          </cell>
          <cell r="BF53" t="str">
            <v>BA58</v>
          </cell>
          <cell r="BG53" t="str">
            <v>BA59</v>
          </cell>
          <cell r="BH53" t="str">
            <v>BA60</v>
          </cell>
          <cell r="BI53" t="str">
            <v>BA61</v>
          </cell>
          <cell r="BJ53" t="str">
            <v>BA62</v>
          </cell>
          <cell r="BK53" t="str">
            <v>BA63</v>
          </cell>
          <cell r="BL53" t="str">
            <v>BA64</v>
          </cell>
          <cell r="BM53" t="str">
            <v>BA65</v>
          </cell>
          <cell r="BN53" t="str">
            <v>BA66</v>
          </cell>
          <cell r="BO53" t="str">
            <v>BA67</v>
          </cell>
          <cell r="BP53" t="str">
            <v>BA68</v>
          </cell>
          <cell r="BQ53" t="str">
            <v>BA69</v>
          </cell>
          <cell r="BR53" t="str">
            <v>BA70</v>
          </cell>
          <cell r="BS53" t="str">
            <v>BA71</v>
          </cell>
          <cell r="BT53" t="str">
            <v>BA72</v>
          </cell>
          <cell r="BU53" t="str">
            <v>BA73</v>
          </cell>
          <cell r="BV53" t="str">
            <v>BA74</v>
          </cell>
          <cell r="BW53" t="str">
            <v>BA75</v>
          </cell>
          <cell r="BX53" t="str">
            <v>BA76</v>
          </cell>
          <cell r="BY53" t="str">
            <v>BA77</v>
          </cell>
          <cell r="BZ53" t="str">
            <v>BA78</v>
          </cell>
          <cell r="CA53" t="str">
            <v>BA79</v>
          </cell>
          <cell r="CB53" t="str">
            <v>BA80</v>
          </cell>
          <cell r="CC53" t="str">
            <v>BA81</v>
          </cell>
          <cell r="CD53" t="str">
            <v>BA82</v>
          </cell>
          <cell r="CE53" t="str">
            <v>BA83</v>
          </cell>
          <cell r="CF53" t="str">
            <v>BA84</v>
          </cell>
          <cell r="CG53" t="str">
            <v>BA85</v>
          </cell>
          <cell r="CH53" t="str">
            <v>BA86</v>
          </cell>
          <cell r="CI53" t="str">
            <v>BA87</v>
          </cell>
          <cell r="CJ53" t="str">
            <v>BA88</v>
          </cell>
          <cell r="CK53" t="str">
            <v>BA89</v>
          </cell>
          <cell r="CL53" t="str">
            <v>BA90</v>
          </cell>
          <cell r="CM53" t="str">
            <v>BA91</v>
          </cell>
          <cell r="CN53" t="str">
            <v>BA92</v>
          </cell>
          <cell r="CO53" t="str">
            <v>BA93</v>
          </cell>
          <cell r="CP53" t="str">
            <v>BA94</v>
          </cell>
          <cell r="CQ53" t="str">
            <v>BA95</v>
          </cell>
          <cell r="CR53" t="str">
            <v>BA96</v>
          </cell>
          <cell r="CS53" t="str">
            <v>BA97</v>
          </cell>
          <cell r="CT53" t="str">
            <v>BA98</v>
          </cell>
          <cell r="CU53" t="str">
            <v>BA99</v>
          </cell>
          <cell r="CV53" t="str">
            <v>BA100</v>
          </cell>
        </row>
        <row r="54">
          <cell r="A54">
            <v>52</v>
          </cell>
          <cell r="B54">
            <v>0</v>
          </cell>
          <cell r="AL54" t="str">
            <v>BB38</v>
          </cell>
          <cell r="AM54" t="str">
            <v>BB39</v>
          </cell>
          <cell r="AN54" t="str">
            <v>BB40</v>
          </cell>
          <cell r="AO54" t="str">
            <v>BB41</v>
          </cell>
          <cell r="AP54" t="str">
            <v>BB42</v>
          </cell>
          <cell r="AQ54" t="str">
            <v>BB43</v>
          </cell>
          <cell r="AR54" t="str">
            <v>BB44</v>
          </cell>
          <cell r="AS54" t="str">
            <v>BB45</v>
          </cell>
          <cell r="AT54" t="str">
            <v>BB46</v>
          </cell>
          <cell r="AU54" t="str">
            <v>BB47</v>
          </cell>
          <cell r="AV54" t="str">
            <v>BB48</v>
          </cell>
          <cell r="AW54" t="str">
            <v>BB49</v>
          </cell>
          <cell r="AX54" t="str">
            <v>BB50</v>
          </cell>
          <cell r="AY54" t="str">
            <v>BB51</v>
          </cell>
          <cell r="AZ54" t="str">
            <v>BB52</v>
          </cell>
          <cell r="BA54" t="str">
            <v>BB53</v>
          </cell>
          <cell r="BB54" t="str">
            <v>BB54</v>
          </cell>
          <cell r="BC54" t="str">
            <v>BB55</v>
          </cell>
          <cell r="BD54" t="str">
            <v>BB56</v>
          </cell>
          <cell r="BE54" t="str">
            <v>BB57</v>
          </cell>
          <cell r="BF54" t="str">
            <v>BB58</v>
          </cell>
          <cell r="BG54" t="str">
            <v>BB59</v>
          </cell>
          <cell r="BH54" t="str">
            <v>BB60</v>
          </cell>
          <cell r="BI54" t="str">
            <v>BB61</v>
          </cell>
          <cell r="BJ54" t="str">
            <v>BB62</v>
          </cell>
          <cell r="BK54" t="str">
            <v>BB63</v>
          </cell>
          <cell r="BL54" t="str">
            <v>BB64</v>
          </cell>
          <cell r="BM54" t="str">
            <v>BB65</v>
          </cell>
          <cell r="BN54" t="str">
            <v>BB66</v>
          </cell>
          <cell r="BO54" t="str">
            <v>BB67</v>
          </cell>
          <cell r="BP54" t="str">
            <v>BB68</v>
          </cell>
          <cell r="BQ54" t="str">
            <v>BB69</v>
          </cell>
          <cell r="BR54" t="str">
            <v>BB70</v>
          </cell>
          <cell r="BS54" t="str">
            <v>BB71</v>
          </cell>
          <cell r="BT54" t="str">
            <v>BB72</v>
          </cell>
          <cell r="BU54" t="str">
            <v>BB73</v>
          </cell>
          <cell r="BV54" t="str">
            <v>BB74</v>
          </cell>
          <cell r="BW54" t="str">
            <v>BB75</v>
          </cell>
          <cell r="BX54" t="str">
            <v>BB76</v>
          </cell>
          <cell r="BY54" t="str">
            <v>BB77</v>
          </cell>
          <cell r="BZ54" t="str">
            <v>BB78</v>
          </cell>
          <cell r="CA54" t="str">
            <v>BB79</v>
          </cell>
          <cell r="CB54" t="str">
            <v>BB80</v>
          </cell>
          <cell r="CC54" t="str">
            <v>BB81</v>
          </cell>
          <cell r="CD54" t="str">
            <v>BB82</v>
          </cell>
          <cell r="CE54" t="str">
            <v>BB83</v>
          </cell>
          <cell r="CF54" t="str">
            <v>BB84</v>
          </cell>
          <cell r="CG54" t="str">
            <v>BB85</v>
          </cell>
          <cell r="CH54" t="str">
            <v>BB86</v>
          </cell>
          <cell r="CI54" t="str">
            <v>BB87</v>
          </cell>
          <cell r="CJ54" t="str">
            <v>BB88</v>
          </cell>
          <cell r="CK54" t="str">
            <v>BB89</v>
          </cell>
          <cell r="CL54" t="str">
            <v>BB90</v>
          </cell>
          <cell r="CM54" t="str">
            <v>BB91</v>
          </cell>
          <cell r="CN54" t="str">
            <v>BB92</v>
          </cell>
          <cell r="CO54" t="str">
            <v>BB93</v>
          </cell>
          <cell r="CP54" t="str">
            <v>BB94</v>
          </cell>
          <cell r="CQ54" t="str">
            <v>BB95</v>
          </cell>
          <cell r="CR54" t="str">
            <v>BB96</v>
          </cell>
          <cell r="CS54" t="str">
            <v>BB97</v>
          </cell>
          <cell r="CT54" t="str">
            <v>BB98</v>
          </cell>
          <cell r="CU54" t="str">
            <v>BB99</v>
          </cell>
          <cell r="CV54" t="str">
            <v>BB100</v>
          </cell>
        </row>
        <row r="55">
          <cell r="A55">
            <v>53</v>
          </cell>
          <cell r="B55">
            <v>0</v>
          </cell>
          <cell r="AL55" t="str">
            <v>BC38</v>
          </cell>
          <cell r="AM55" t="str">
            <v>BC39</v>
          </cell>
          <cell r="AN55" t="str">
            <v>BC40</v>
          </cell>
          <cell r="AO55" t="str">
            <v>BC41</v>
          </cell>
          <cell r="AP55" t="str">
            <v>BC42</v>
          </cell>
          <cell r="AQ55" t="str">
            <v>BC43</v>
          </cell>
          <cell r="AR55" t="str">
            <v>BC44</v>
          </cell>
          <cell r="AS55" t="str">
            <v>BC45</v>
          </cell>
          <cell r="AT55" t="str">
            <v>BC46</v>
          </cell>
          <cell r="AU55" t="str">
            <v>BC47</v>
          </cell>
          <cell r="AV55" t="str">
            <v>BC48</v>
          </cell>
          <cell r="AW55" t="str">
            <v>BC49</v>
          </cell>
          <cell r="AX55" t="str">
            <v>BC50</v>
          </cell>
          <cell r="AY55" t="str">
            <v>BC51</v>
          </cell>
          <cell r="AZ55" t="str">
            <v>BC52</v>
          </cell>
          <cell r="BA55" t="str">
            <v>BC53</v>
          </cell>
          <cell r="BB55" t="str">
            <v>BC54</v>
          </cell>
          <cell r="BC55" t="str">
            <v>BC55</v>
          </cell>
          <cell r="BD55" t="str">
            <v>BC56</v>
          </cell>
          <cell r="BE55" t="str">
            <v>BC57</v>
          </cell>
          <cell r="BF55" t="str">
            <v>BC58</v>
          </cell>
          <cell r="BG55" t="str">
            <v>BC59</v>
          </cell>
          <cell r="BH55" t="str">
            <v>BC60</v>
          </cell>
          <cell r="BI55" t="str">
            <v>BC61</v>
          </cell>
          <cell r="BJ55" t="str">
            <v>BC62</v>
          </cell>
          <cell r="BK55" t="str">
            <v>BC63</v>
          </cell>
          <cell r="BL55" t="str">
            <v>BC64</v>
          </cell>
          <cell r="BM55" t="str">
            <v>BC65</v>
          </cell>
          <cell r="BN55" t="str">
            <v>BC66</v>
          </cell>
          <cell r="BO55" t="str">
            <v>BC67</v>
          </cell>
          <cell r="BP55" t="str">
            <v>BC68</v>
          </cell>
          <cell r="BQ55" t="str">
            <v>BC69</v>
          </cell>
          <cell r="BR55" t="str">
            <v>BC70</v>
          </cell>
          <cell r="BS55" t="str">
            <v>BC71</v>
          </cell>
          <cell r="BT55" t="str">
            <v>BC72</v>
          </cell>
          <cell r="BU55" t="str">
            <v>BC73</v>
          </cell>
          <cell r="BV55" t="str">
            <v>BC74</v>
          </cell>
          <cell r="BW55" t="str">
            <v>BC75</v>
          </cell>
          <cell r="BX55" t="str">
            <v>BC76</v>
          </cell>
          <cell r="BY55" t="str">
            <v>BC77</v>
          </cell>
          <cell r="BZ55" t="str">
            <v>BC78</v>
          </cell>
          <cell r="CA55" t="str">
            <v>BC79</v>
          </cell>
          <cell r="CB55" t="str">
            <v>BC80</v>
          </cell>
          <cell r="CC55" t="str">
            <v>BC81</v>
          </cell>
          <cell r="CD55" t="str">
            <v>BC82</v>
          </cell>
          <cell r="CE55" t="str">
            <v>BC83</v>
          </cell>
          <cell r="CF55" t="str">
            <v>BC84</v>
          </cell>
          <cell r="CG55" t="str">
            <v>BC85</v>
          </cell>
          <cell r="CH55" t="str">
            <v>BC86</v>
          </cell>
          <cell r="CI55" t="str">
            <v>BC87</v>
          </cell>
          <cell r="CJ55" t="str">
            <v>BC88</v>
          </cell>
          <cell r="CK55" t="str">
            <v>BC89</v>
          </cell>
          <cell r="CL55" t="str">
            <v>BC90</v>
          </cell>
          <cell r="CM55" t="str">
            <v>BC91</v>
          </cell>
          <cell r="CN55" t="str">
            <v>BC92</v>
          </cell>
          <cell r="CO55" t="str">
            <v>BC93</v>
          </cell>
          <cell r="CP55" t="str">
            <v>BC94</v>
          </cell>
          <cell r="CQ55" t="str">
            <v>BC95</v>
          </cell>
          <cell r="CR55" t="str">
            <v>BC96</v>
          </cell>
          <cell r="CS55" t="str">
            <v>BC97</v>
          </cell>
          <cell r="CT55" t="str">
            <v>BC98</v>
          </cell>
          <cell r="CU55" t="str">
            <v>BC99</v>
          </cell>
          <cell r="CV55" t="str">
            <v>BC100</v>
          </cell>
        </row>
        <row r="56">
          <cell r="A56">
            <v>54</v>
          </cell>
          <cell r="B56">
            <v>0</v>
          </cell>
          <cell r="AL56" t="str">
            <v>BD38</v>
          </cell>
          <cell r="AM56" t="str">
            <v>BD39</v>
          </cell>
          <cell r="AN56" t="str">
            <v>BD40</v>
          </cell>
          <cell r="AO56" t="str">
            <v>BD41</v>
          </cell>
          <cell r="AP56" t="str">
            <v>BD42</v>
          </cell>
          <cell r="AQ56" t="str">
            <v>BD43</v>
          </cell>
          <cell r="AR56" t="str">
            <v>BD44</v>
          </cell>
          <cell r="AS56" t="str">
            <v>BD45</v>
          </cell>
          <cell r="AT56" t="str">
            <v>BD46</v>
          </cell>
          <cell r="AU56" t="str">
            <v>BD47</v>
          </cell>
          <cell r="AV56" t="str">
            <v>BD48</v>
          </cell>
          <cell r="AW56" t="str">
            <v>BD49</v>
          </cell>
          <cell r="AX56" t="str">
            <v>BD50</v>
          </cell>
          <cell r="AY56" t="str">
            <v>BD51</v>
          </cell>
          <cell r="AZ56" t="str">
            <v>BD52</v>
          </cell>
          <cell r="BA56" t="str">
            <v>BD53</v>
          </cell>
          <cell r="BB56" t="str">
            <v>BD54</v>
          </cell>
          <cell r="BC56" t="str">
            <v>BD55</v>
          </cell>
          <cell r="BD56" t="str">
            <v>BD56</v>
          </cell>
          <cell r="BE56" t="str">
            <v>BD57</v>
          </cell>
          <cell r="BF56" t="str">
            <v>BD58</v>
          </cell>
          <cell r="BG56" t="str">
            <v>BD59</v>
          </cell>
          <cell r="BH56" t="str">
            <v>BD60</v>
          </cell>
          <cell r="BI56" t="str">
            <v>BD61</v>
          </cell>
          <cell r="BJ56" t="str">
            <v>BD62</v>
          </cell>
          <cell r="BK56" t="str">
            <v>BD63</v>
          </cell>
          <cell r="BL56" t="str">
            <v>BD64</v>
          </cell>
          <cell r="BM56" t="str">
            <v>BD65</v>
          </cell>
          <cell r="BN56" t="str">
            <v>BD66</v>
          </cell>
          <cell r="BO56" t="str">
            <v>BD67</v>
          </cell>
          <cell r="BP56" t="str">
            <v>BD68</v>
          </cell>
          <cell r="BQ56" t="str">
            <v>BD69</v>
          </cell>
          <cell r="BR56" t="str">
            <v>BD70</v>
          </cell>
          <cell r="BS56" t="str">
            <v>BD71</v>
          </cell>
          <cell r="BT56" t="str">
            <v>BD72</v>
          </cell>
          <cell r="BU56" t="str">
            <v>BD73</v>
          </cell>
          <cell r="BV56" t="str">
            <v>BD74</v>
          </cell>
          <cell r="BW56" t="str">
            <v>BD75</v>
          </cell>
          <cell r="BX56" t="str">
            <v>BD76</v>
          </cell>
          <cell r="BY56" t="str">
            <v>BD77</v>
          </cell>
          <cell r="BZ56" t="str">
            <v>BD78</v>
          </cell>
          <cell r="CA56" t="str">
            <v>BD79</v>
          </cell>
          <cell r="CB56" t="str">
            <v>BD80</v>
          </cell>
          <cell r="CC56" t="str">
            <v>BD81</v>
          </cell>
          <cell r="CD56" t="str">
            <v>BD82</v>
          </cell>
          <cell r="CE56" t="str">
            <v>BD83</v>
          </cell>
          <cell r="CF56" t="str">
            <v>BD84</v>
          </cell>
          <cell r="CG56" t="str">
            <v>BD85</v>
          </cell>
          <cell r="CH56" t="str">
            <v>BD86</v>
          </cell>
          <cell r="CI56" t="str">
            <v>BD87</v>
          </cell>
          <cell r="CJ56" t="str">
            <v>BD88</v>
          </cell>
          <cell r="CK56" t="str">
            <v>BD89</v>
          </cell>
          <cell r="CL56" t="str">
            <v>BD90</v>
          </cell>
          <cell r="CM56" t="str">
            <v>BD91</v>
          </cell>
          <cell r="CN56" t="str">
            <v>BD92</v>
          </cell>
          <cell r="CO56" t="str">
            <v>BD93</v>
          </cell>
          <cell r="CP56" t="str">
            <v>BD94</v>
          </cell>
          <cell r="CQ56" t="str">
            <v>BD95</v>
          </cell>
          <cell r="CR56" t="str">
            <v>BD96</v>
          </cell>
          <cell r="CS56" t="str">
            <v>BD97</v>
          </cell>
          <cell r="CT56" t="str">
            <v>BD98</v>
          </cell>
          <cell r="CU56" t="str">
            <v>BD99</v>
          </cell>
          <cell r="CV56" t="str">
            <v>BD100</v>
          </cell>
        </row>
        <row r="57">
          <cell r="A57">
            <v>55</v>
          </cell>
          <cell r="B57">
            <v>0</v>
          </cell>
          <cell r="AL57" t="str">
            <v>BE38</v>
          </cell>
          <cell r="AM57" t="str">
            <v>BE39</v>
          </cell>
          <cell r="AN57" t="str">
            <v>BE40</v>
          </cell>
          <cell r="AO57" t="str">
            <v>BE41</v>
          </cell>
          <cell r="AP57" t="str">
            <v>BE42</v>
          </cell>
          <cell r="AQ57" t="str">
            <v>BE43</v>
          </cell>
          <cell r="AR57" t="str">
            <v>BE44</v>
          </cell>
          <cell r="AS57" t="str">
            <v>BE45</v>
          </cell>
          <cell r="AT57" t="str">
            <v>BE46</v>
          </cell>
          <cell r="AU57" t="str">
            <v>BE47</v>
          </cell>
          <cell r="AV57" t="str">
            <v>BE48</v>
          </cell>
          <cell r="AW57" t="str">
            <v>BE49</v>
          </cell>
          <cell r="AX57" t="str">
            <v>BE50</v>
          </cell>
          <cell r="AY57" t="str">
            <v>BE51</v>
          </cell>
          <cell r="AZ57" t="str">
            <v>BE52</v>
          </cell>
          <cell r="BA57" t="str">
            <v>BE53</v>
          </cell>
          <cell r="BB57" t="str">
            <v>BE54</v>
          </cell>
          <cell r="BC57" t="str">
            <v>BE55</v>
          </cell>
          <cell r="BD57" t="str">
            <v>BE56</v>
          </cell>
          <cell r="BE57" t="str">
            <v>BE57</v>
          </cell>
          <cell r="BF57" t="str">
            <v>BE58</v>
          </cell>
          <cell r="BG57" t="str">
            <v>BE59</v>
          </cell>
          <cell r="BH57" t="str">
            <v>BE60</v>
          </cell>
          <cell r="BI57" t="str">
            <v>BE61</v>
          </cell>
          <cell r="BJ57" t="str">
            <v>BE62</v>
          </cell>
          <cell r="BK57" t="str">
            <v>BE63</v>
          </cell>
          <cell r="BL57" t="str">
            <v>BE64</v>
          </cell>
          <cell r="BM57" t="str">
            <v>BE65</v>
          </cell>
          <cell r="BN57" t="str">
            <v>BE66</v>
          </cell>
          <cell r="BO57" t="str">
            <v>BE67</v>
          </cell>
          <cell r="BP57" t="str">
            <v>BE68</v>
          </cell>
          <cell r="BQ57" t="str">
            <v>BE69</v>
          </cell>
          <cell r="BR57" t="str">
            <v>BE70</v>
          </cell>
          <cell r="BS57" t="str">
            <v>BE71</v>
          </cell>
          <cell r="BT57" t="str">
            <v>BE72</v>
          </cell>
          <cell r="BU57" t="str">
            <v>BE73</v>
          </cell>
          <cell r="BV57" t="str">
            <v>BE74</v>
          </cell>
          <cell r="BW57" t="str">
            <v>BE75</v>
          </cell>
          <cell r="BX57" t="str">
            <v>BE76</v>
          </cell>
          <cell r="BY57" t="str">
            <v>BE77</v>
          </cell>
          <cell r="BZ57" t="str">
            <v>BE78</v>
          </cell>
          <cell r="CA57" t="str">
            <v>BE79</v>
          </cell>
          <cell r="CB57" t="str">
            <v>BE80</v>
          </cell>
          <cell r="CC57" t="str">
            <v>BE81</v>
          </cell>
          <cell r="CD57" t="str">
            <v>BE82</v>
          </cell>
          <cell r="CE57" t="str">
            <v>BE83</v>
          </cell>
          <cell r="CF57" t="str">
            <v>BE84</v>
          </cell>
          <cell r="CG57" t="str">
            <v>BE85</v>
          </cell>
          <cell r="CH57" t="str">
            <v>BE86</v>
          </cell>
          <cell r="CI57" t="str">
            <v>BE87</v>
          </cell>
          <cell r="CJ57" t="str">
            <v>BE88</v>
          </cell>
          <cell r="CK57" t="str">
            <v>BE89</v>
          </cell>
          <cell r="CL57" t="str">
            <v>BE90</v>
          </cell>
          <cell r="CM57" t="str">
            <v>BE91</v>
          </cell>
          <cell r="CN57" t="str">
            <v>BE92</v>
          </cell>
          <cell r="CO57" t="str">
            <v>BE93</v>
          </cell>
          <cell r="CP57" t="str">
            <v>BE94</v>
          </cell>
          <cell r="CQ57" t="str">
            <v>BE95</v>
          </cell>
          <cell r="CR57" t="str">
            <v>BE96</v>
          </cell>
          <cell r="CS57" t="str">
            <v>BE97</v>
          </cell>
          <cell r="CT57" t="str">
            <v>BE98</v>
          </cell>
          <cell r="CU57" t="str">
            <v>BE99</v>
          </cell>
          <cell r="CV57" t="str">
            <v>BE100</v>
          </cell>
        </row>
        <row r="58">
          <cell r="A58">
            <v>56</v>
          </cell>
          <cell r="B58">
            <v>0</v>
          </cell>
          <cell r="AL58" t="str">
            <v>BF38</v>
          </cell>
          <cell r="AM58" t="str">
            <v>BF39</v>
          </cell>
          <cell r="AN58" t="str">
            <v>BF40</v>
          </cell>
          <cell r="AO58" t="str">
            <v>BF41</v>
          </cell>
          <cell r="AP58" t="str">
            <v>BF42</v>
          </cell>
          <cell r="AQ58" t="str">
            <v>BF43</v>
          </cell>
          <cell r="AR58" t="str">
            <v>BF44</v>
          </cell>
          <cell r="AS58" t="str">
            <v>BF45</v>
          </cell>
          <cell r="AT58" t="str">
            <v>BF46</v>
          </cell>
          <cell r="AU58" t="str">
            <v>BF47</v>
          </cell>
          <cell r="AV58" t="str">
            <v>BF48</v>
          </cell>
          <cell r="AW58" t="str">
            <v>BF49</v>
          </cell>
          <cell r="AX58" t="str">
            <v>BF50</v>
          </cell>
          <cell r="AY58" t="str">
            <v>BF51</v>
          </cell>
          <cell r="AZ58" t="str">
            <v>BF52</v>
          </cell>
          <cell r="BA58" t="str">
            <v>BF53</v>
          </cell>
          <cell r="BB58" t="str">
            <v>BF54</v>
          </cell>
          <cell r="BC58" t="str">
            <v>BF55</v>
          </cell>
          <cell r="BD58" t="str">
            <v>BF56</v>
          </cell>
          <cell r="BE58" t="str">
            <v>BF57</v>
          </cell>
          <cell r="BF58" t="str">
            <v>BF58</v>
          </cell>
          <cell r="BG58" t="str">
            <v>BF59</v>
          </cell>
          <cell r="BH58" t="str">
            <v>BF60</v>
          </cell>
          <cell r="BI58" t="str">
            <v>BF61</v>
          </cell>
          <cell r="BJ58" t="str">
            <v>BF62</v>
          </cell>
          <cell r="BK58" t="str">
            <v>BF63</v>
          </cell>
          <cell r="BL58" t="str">
            <v>BF64</v>
          </cell>
          <cell r="BM58" t="str">
            <v>BF65</v>
          </cell>
          <cell r="BN58" t="str">
            <v>BF66</v>
          </cell>
          <cell r="BO58" t="str">
            <v>BF67</v>
          </cell>
          <cell r="BP58" t="str">
            <v>BF68</v>
          </cell>
          <cell r="BQ58" t="str">
            <v>BF69</v>
          </cell>
          <cell r="BR58" t="str">
            <v>BF70</v>
          </cell>
          <cell r="BS58" t="str">
            <v>BF71</v>
          </cell>
          <cell r="BT58" t="str">
            <v>BF72</v>
          </cell>
          <cell r="BU58" t="str">
            <v>BF73</v>
          </cell>
          <cell r="BV58" t="str">
            <v>BF74</v>
          </cell>
          <cell r="BW58" t="str">
            <v>BF75</v>
          </cell>
          <cell r="BX58" t="str">
            <v>BF76</v>
          </cell>
          <cell r="BY58" t="str">
            <v>BF77</v>
          </cell>
          <cell r="BZ58" t="str">
            <v>BF78</v>
          </cell>
          <cell r="CA58" t="str">
            <v>BF79</v>
          </cell>
          <cell r="CB58" t="str">
            <v>BF80</v>
          </cell>
          <cell r="CC58" t="str">
            <v>BF81</v>
          </cell>
          <cell r="CD58" t="str">
            <v>BF82</v>
          </cell>
          <cell r="CE58" t="str">
            <v>BF83</v>
          </cell>
          <cell r="CF58" t="str">
            <v>BF84</v>
          </cell>
          <cell r="CG58" t="str">
            <v>BF85</v>
          </cell>
          <cell r="CH58" t="str">
            <v>BF86</v>
          </cell>
          <cell r="CI58" t="str">
            <v>BF87</v>
          </cell>
          <cell r="CJ58" t="str">
            <v>BF88</v>
          </cell>
          <cell r="CK58" t="str">
            <v>BF89</v>
          </cell>
          <cell r="CL58" t="str">
            <v>BF90</v>
          </cell>
          <cell r="CM58" t="str">
            <v>BF91</v>
          </cell>
          <cell r="CN58" t="str">
            <v>BF92</v>
          </cell>
          <cell r="CO58" t="str">
            <v>BF93</v>
          </cell>
          <cell r="CP58" t="str">
            <v>BF94</v>
          </cell>
          <cell r="CQ58" t="str">
            <v>BF95</v>
          </cell>
          <cell r="CR58" t="str">
            <v>BF96</v>
          </cell>
          <cell r="CS58" t="str">
            <v>BF97</v>
          </cell>
          <cell r="CT58" t="str">
            <v>BF98</v>
          </cell>
          <cell r="CU58" t="str">
            <v>BF99</v>
          </cell>
          <cell r="CV58" t="str">
            <v>BF100</v>
          </cell>
        </row>
        <row r="59">
          <cell r="A59">
            <v>57</v>
          </cell>
          <cell r="B59">
            <v>0</v>
          </cell>
          <cell r="AL59" t="str">
            <v>BG38</v>
          </cell>
          <cell r="AM59" t="str">
            <v>BG39</v>
          </cell>
          <cell r="AN59" t="str">
            <v>BG40</v>
          </cell>
          <cell r="AO59" t="str">
            <v>BG41</v>
          </cell>
          <cell r="AP59" t="str">
            <v>BG42</v>
          </cell>
          <cell r="AQ59" t="str">
            <v>BG43</v>
          </cell>
          <cell r="AR59" t="str">
            <v>BG44</v>
          </cell>
          <cell r="AS59" t="str">
            <v>BG45</v>
          </cell>
          <cell r="AT59" t="str">
            <v>BG46</v>
          </cell>
          <cell r="AU59" t="str">
            <v>BG47</v>
          </cell>
          <cell r="AV59" t="str">
            <v>BG48</v>
          </cell>
          <cell r="AW59" t="str">
            <v>BG49</v>
          </cell>
          <cell r="AX59" t="str">
            <v>BG50</v>
          </cell>
          <cell r="AY59" t="str">
            <v>BG51</v>
          </cell>
          <cell r="AZ59" t="str">
            <v>BG52</v>
          </cell>
          <cell r="BA59" t="str">
            <v>BG53</v>
          </cell>
          <cell r="BB59" t="str">
            <v>BG54</v>
          </cell>
          <cell r="BC59" t="str">
            <v>BG55</v>
          </cell>
          <cell r="BD59" t="str">
            <v>BG56</v>
          </cell>
          <cell r="BE59" t="str">
            <v>BG57</v>
          </cell>
          <cell r="BF59" t="str">
            <v>BG58</v>
          </cell>
          <cell r="BG59" t="str">
            <v>BG59</v>
          </cell>
          <cell r="BH59" t="str">
            <v>BG60</v>
          </cell>
          <cell r="BI59" t="str">
            <v>BG61</v>
          </cell>
          <cell r="BJ59" t="str">
            <v>BG62</v>
          </cell>
          <cell r="BK59" t="str">
            <v>BG63</v>
          </cell>
          <cell r="BL59" t="str">
            <v>BG64</v>
          </cell>
          <cell r="BM59" t="str">
            <v>BG65</v>
          </cell>
          <cell r="BN59" t="str">
            <v>BG66</v>
          </cell>
          <cell r="BO59" t="str">
            <v>BG67</v>
          </cell>
          <cell r="BP59" t="str">
            <v>BG68</v>
          </cell>
          <cell r="BQ59" t="str">
            <v>BG69</v>
          </cell>
          <cell r="BR59" t="str">
            <v>BG70</v>
          </cell>
          <cell r="BS59" t="str">
            <v>BG71</v>
          </cell>
          <cell r="BT59" t="str">
            <v>BG72</v>
          </cell>
          <cell r="BU59" t="str">
            <v>BG73</v>
          </cell>
          <cell r="BV59" t="str">
            <v>BG74</v>
          </cell>
          <cell r="BW59" t="str">
            <v>BG75</v>
          </cell>
          <cell r="BX59" t="str">
            <v>BG76</v>
          </cell>
          <cell r="BY59" t="str">
            <v>BG77</v>
          </cell>
          <cell r="BZ59" t="str">
            <v>BG78</v>
          </cell>
          <cell r="CA59" t="str">
            <v>BG79</v>
          </cell>
          <cell r="CB59" t="str">
            <v>BG80</v>
          </cell>
          <cell r="CC59" t="str">
            <v>BG81</v>
          </cell>
          <cell r="CD59" t="str">
            <v>BG82</v>
          </cell>
          <cell r="CE59" t="str">
            <v>BG83</v>
          </cell>
          <cell r="CF59" t="str">
            <v>BG84</v>
          </cell>
          <cell r="CG59" t="str">
            <v>BG85</v>
          </cell>
          <cell r="CH59" t="str">
            <v>BG86</v>
          </cell>
          <cell r="CI59" t="str">
            <v>BG87</v>
          </cell>
          <cell r="CJ59" t="str">
            <v>BG88</v>
          </cell>
          <cell r="CK59" t="str">
            <v>BG89</v>
          </cell>
          <cell r="CL59" t="str">
            <v>BG90</v>
          </cell>
          <cell r="CM59" t="str">
            <v>BG91</v>
          </cell>
          <cell r="CN59" t="str">
            <v>BG92</v>
          </cell>
          <cell r="CO59" t="str">
            <v>BG93</v>
          </cell>
          <cell r="CP59" t="str">
            <v>BG94</v>
          </cell>
          <cell r="CQ59" t="str">
            <v>BG95</v>
          </cell>
          <cell r="CR59" t="str">
            <v>BG96</v>
          </cell>
          <cell r="CS59" t="str">
            <v>BG97</v>
          </cell>
          <cell r="CT59" t="str">
            <v>BG98</v>
          </cell>
          <cell r="CU59" t="str">
            <v>BG99</v>
          </cell>
          <cell r="CV59" t="str">
            <v>BG100</v>
          </cell>
        </row>
        <row r="60">
          <cell r="A60">
            <v>58</v>
          </cell>
          <cell r="B60">
            <v>0</v>
          </cell>
          <cell r="AL60" t="str">
            <v>BH38</v>
          </cell>
          <cell r="AM60" t="str">
            <v>BH39</v>
          </cell>
          <cell r="AN60" t="str">
            <v>BH40</v>
          </cell>
          <cell r="AO60" t="str">
            <v>BH41</v>
          </cell>
          <cell r="AP60" t="str">
            <v>BH42</v>
          </cell>
          <cell r="AQ60" t="str">
            <v>BH43</v>
          </cell>
          <cell r="AR60" t="str">
            <v>BH44</v>
          </cell>
          <cell r="AS60" t="str">
            <v>BH45</v>
          </cell>
          <cell r="AT60" t="str">
            <v>BH46</v>
          </cell>
          <cell r="AU60" t="str">
            <v>BH47</v>
          </cell>
          <cell r="AV60" t="str">
            <v>BH48</v>
          </cell>
          <cell r="AW60" t="str">
            <v>BH49</v>
          </cell>
          <cell r="AX60" t="str">
            <v>BH50</v>
          </cell>
          <cell r="AY60" t="str">
            <v>BH51</v>
          </cell>
          <cell r="AZ60" t="str">
            <v>BH52</v>
          </cell>
          <cell r="BA60" t="str">
            <v>BH53</v>
          </cell>
          <cell r="BB60" t="str">
            <v>BH54</v>
          </cell>
          <cell r="BC60" t="str">
            <v>BH55</v>
          </cell>
          <cell r="BD60" t="str">
            <v>BH56</v>
          </cell>
          <cell r="BE60" t="str">
            <v>BH57</v>
          </cell>
          <cell r="BF60" t="str">
            <v>BH58</v>
          </cell>
          <cell r="BG60" t="str">
            <v>BH59</v>
          </cell>
          <cell r="BH60" t="str">
            <v>BH60</v>
          </cell>
          <cell r="BI60" t="str">
            <v>BH61</v>
          </cell>
          <cell r="BJ60" t="str">
            <v>BH62</v>
          </cell>
          <cell r="BK60" t="str">
            <v>BH63</v>
          </cell>
          <cell r="BL60" t="str">
            <v>BH64</v>
          </cell>
          <cell r="BM60" t="str">
            <v>BH65</v>
          </cell>
          <cell r="BN60" t="str">
            <v>BH66</v>
          </cell>
          <cell r="BO60" t="str">
            <v>BH67</v>
          </cell>
          <cell r="BP60" t="str">
            <v>BH68</v>
          </cell>
          <cell r="BQ60" t="str">
            <v>BH69</v>
          </cell>
          <cell r="BR60" t="str">
            <v>BH70</v>
          </cell>
          <cell r="BS60" t="str">
            <v>BH71</v>
          </cell>
          <cell r="BT60" t="str">
            <v>BH72</v>
          </cell>
          <cell r="BU60" t="str">
            <v>BH73</v>
          </cell>
          <cell r="BV60" t="str">
            <v>BH74</v>
          </cell>
          <cell r="BW60" t="str">
            <v>BH75</v>
          </cell>
          <cell r="BX60" t="str">
            <v>BH76</v>
          </cell>
          <cell r="BY60" t="str">
            <v>BH77</v>
          </cell>
          <cell r="BZ60" t="str">
            <v>BH78</v>
          </cell>
          <cell r="CA60" t="str">
            <v>BH79</v>
          </cell>
          <cell r="CB60" t="str">
            <v>BH80</v>
          </cell>
          <cell r="CC60" t="str">
            <v>BH81</v>
          </cell>
          <cell r="CD60" t="str">
            <v>BH82</v>
          </cell>
          <cell r="CE60" t="str">
            <v>BH83</v>
          </cell>
          <cell r="CF60" t="str">
            <v>BH84</v>
          </cell>
          <cell r="CG60" t="str">
            <v>BH85</v>
          </cell>
          <cell r="CH60" t="str">
            <v>BH86</v>
          </cell>
          <cell r="CI60" t="str">
            <v>BH87</v>
          </cell>
          <cell r="CJ60" t="str">
            <v>BH88</v>
          </cell>
          <cell r="CK60" t="str">
            <v>BH89</v>
          </cell>
          <cell r="CL60" t="str">
            <v>BH90</v>
          </cell>
          <cell r="CM60" t="str">
            <v>BH91</v>
          </cell>
          <cell r="CN60" t="str">
            <v>BH92</v>
          </cell>
          <cell r="CO60" t="str">
            <v>BH93</v>
          </cell>
          <cell r="CP60" t="str">
            <v>BH94</v>
          </cell>
          <cell r="CQ60" t="str">
            <v>BH95</v>
          </cell>
          <cell r="CR60" t="str">
            <v>BH96</v>
          </cell>
          <cell r="CS60" t="str">
            <v>BH97</v>
          </cell>
          <cell r="CT60" t="str">
            <v>BH98</v>
          </cell>
          <cell r="CU60" t="str">
            <v>BH99</v>
          </cell>
          <cell r="CV60" t="str">
            <v>BH100</v>
          </cell>
        </row>
        <row r="61">
          <cell r="A61">
            <v>59</v>
          </cell>
          <cell r="B61">
            <v>0</v>
          </cell>
          <cell r="AL61" t="str">
            <v>BI38</v>
          </cell>
          <cell r="AM61" t="str">
            <v>BI39</v>
          </cell>
          <cell r="AN61" t="str">
            <v>BI40</v>
          </cell>
          <cell r="AO61" t="str">
            <v>BI41</v>
          </cell>
          <cell r="AP61" t="str">
            <v>BI42</v>
          </cell>
          <cell r="AQ61" t="str">
            <v>BI43</v>
          </cell>
          <cell r="AR61" t="str">
            <v>BI44</v>
          </cell>
          <cell r="AS61" t="str">
            <v>BI45</v>
          </cell>
          <cell r="AT61" t="str">
            <v>BI46</v>
          </cell>
          <cell r="AU61" t="str">
            <v>BI47</v>
          </cell>
          <cell r="AV61" t="str">
            <v>BI48</v>
          </cell>
          <cell r="AW61" t="str">
            <v>BI49</v>
          </cell>
          <cell r="AX61" t="str">
            <v>BI50</v>
          </cell>
          <cell r="AY61" t="str">
            <v>BI51</v>
          </cell>
          <cell r="AZ61" t="str">
            <v>BI52</v>
          </cell>
          <cell r="BA61" t="str">
            <v>BI53</v>
          </cell>
          <cell r="BB61" t="str">
            <v>BI54</v>
          </cell>
          <cell r="BC61" t="str">
            <v>BI55</v>
          </cell>
          <cell r="BD61" t="str">
            <v>BI56</v>
          </cell>
          <cell r="BE61" t="str">
            <v>BI57</v>
          </cell>
          <cell r="BF61" t="str">
            <v>BI58</v>
          </cell>
          <cell r="BG61" t="str">
            <v>BI59</v>
          </cell>
          <cell r="BH61" t="str">
            <v>BI60</v>
          </cell>
          <cell r="BI61" t="str">
            <v>BI61</v>
          </cell>
          <cell r="BJ61" t="str">
            <v>BI62</v>
          </cell>
          <cell r="BK61" t="str">
            <v>BI63</v>
          </cell>
          <cell r="BL61" t="str">
            <v>BI64</v>
          </cell>
          <cell r="BM61" t="str">
            <v>BI65</v>
          </cell>
          <cell r="BN61" t="str">
            <v>BI66</v>
          </cell>
          <cell r="BO61" t="str">
            <v>BI67</v>
          </cell>
          <cell r="BP61" t="str">
            <v>BI68</v>
          </cell>
          <cell r="BQ61" t="str">
            <v>BI69</v>
          </cell>
          <cell r="BR61" t="str">
            <v>BI70</v>
          </cell>
          <cell r="BS61" t="str">
            <v>BI71</v>
          </cell>
          <cell r="BT61" t="str">
            <v>BI72</v>
          </cell>
          <cell r="BU61" t="str">
            <v>BI73</v>
          </cell>
          <cell r="BV61" t="str">
            <v>BI74</v>
          </cell>
          <cell r="BW61" t="str">
            <v>BI75</v>
          </cell>
          <cell r="BX61" t="str">
            <v>BI76</v>
          </cell>
          <cell r="BY61" t="str">
            <v>BI77</v>
          </cell>
          <cell r="BZ61" t="str">
            <v>BI78</v>
          </cell>
          <cell r="CA61" t="str">
            <v>BI79</v>
          </cell>
          <cell r="CB61" t="str">
            <v>BI80</v>
          </cell>
          <cell r="CC61" t="str">
            <v>BI81</v>
          </cell>
          <cell r="CD61" t="str">
            <v>BI82</v>
          </cell>
          <cell r="CE61" t="str">
            <v>BI83</v>
          </cell>
          <cell r="CF61" t="str">
            <v>BI84</v>
          </cell>
          <cell r="CG61" t="str">
            <v>BI85</v>
          </cell>
          <cell r="CH61" t="str">
            <v>BI86</v>
          </cell>
          <cell r="CI61" t="str">
            <v>BI87</v>
          </cell>
          <cell r="CJ61" t="str">
            <v>BI88</v>
          </cell>
          <cell r="CK61" t="str">
            <v>BI89</v>
          </cell>
          <cell r="CL61" t="str">
            <v>BI90</v>
          </cell>
          <cell r="CM61" t="str">
            <v>BI91</v>
          </cell>
          <cell r="CN61" t="str">
            <v>BI92</v>
          </cell>
          <cell r="CO61" t="str">
            <v>BI93</v>
          </cell>
          <cell r="CP61" t="str">
            <v>BI94</v>
          </cell>
          <cell r="CQ61" t="str">
            <v>BI95</v>
          </cell>
          <cell r="CR61" t="str">
            <v>BI96</v>
          </cell>
          <cell r="CS61" t="str">
            <v>BI97</v>
          </cell>
          <cell r="CT61" t="str">
            <v>BI98</v>
          </cell>
          <cell r="CU61" t="str">
            <v>BI99</v>
          </cell>
          <cell r="CV61" t="str">
            <v>BI100</v>
          </cell>
        </row>
        <row r="62">
          <cell r="A62">
            <v>60</v>
          </cell>
          <cell r="B62">
            <v>0</v>
          </cell>
          <cell r="AL62" t="str">
            <v>BJ38</v>
          </cell>
          <cell r="AM62" t="str">
            <v>BJ39</v>
          </cell>
          <cell r="AN62" t="str">
            <v>BJ40</v>
          </cell>
          <cell r="AO62" t="str">
            <v>BJ41</v>
          </cell>
          <cell r="AP62" t="str">
            <v>BJ42</v>
          </cell>
          <cell r="AQ62" t="str">
            <v>BJ43</v>
          </cell>
          <cell r="AR62" t="str">
            <v>BJ44</v>
          </cell>
          <cell r="AS62" t="str">
            <v>BJ45</v>
          </cell>
          <cell r="AT62" t="str">
            <v>BJ46</v>
          </cell>
          <cell r="AU62" t="str">
            <v>BJ47</v>
          </cell>
          <cell r="AV62" t="str">
            <v>BJ48</v>
          </cell>
          <cell r="AW62" t="str">
            <v>BJ49</v>
          </cell>
          <cell r="AX62" t="str">
            <v>BJ50</v>
          </cell>
          <cell r="AY62" t="str">
            <v>BJ51</v>
          </cell>
          <cell r="AZ62" t="str">
            <v>BJ52</v>
          </cell>
          <cell r="BA62" t="str">
            <v>BJ53</v>
          </cell>
          <cell r="BB62" t="str">
            <v>BJ54</v>
          </cell>
          <cell r="BC62" t="str">
            <v>BJ55</v>
          </cell>
          <cell r="BD62" t="str">
            <v>BJ56</v>
          </cell>
          <cell r="BE62" t="str">
            <v>BJ57</v>
          </cell>
          <cell r="BF62" t="str">
            <v>BJ58</v>
          </cell>
          <cell r="BG62" t="str">
            <v>BJ59</v>
          </cell>
          <cell r="BH62" t="str">
            <v>BJ60</v>
          </cell>
          <cell r="BI62" t="str">
            <v>BJ61</v>
          </cell>
          <cell r="BJ62" t="str">
            <v>BJ62</v>
          </cell>
          <cell r="BK62" t="str">
            <v>BJ63</v>
          </cell>
          <cell r="BL62" t="str">
            <v>BJ64</v>
          </cell>
          <cell r="BM62" t="str">
            <v>BJ65</v>
          </cell>
          <cell r="BN62" t="str">
            <v>BJ66</v>
          </cell>
          <cell r="BO62" t="str">
            <v>BJ67</v>
          </cell>
          <cell r="BP62" t="str">
            <v>BJ68</v>
          </cell>
          <cell r="BQ62" t="str">
            <v>BJ69</v>
          </cell>
          <cell r="BR62" t="str">
            <v>BJ70</v>
          </cell>
          <cell r="BS62" t="str">
            <v>BJ71</v>
          </cell>
          <cell r="BT62" t="str">
            <v>BJ72</v>
          </cell>
          <cell r="BU62" t="str">
            <v>BJ73</v>
          </cell>
          <cell r="BV62" t="str">
            <v>BJ74</v>
          </cell>
          <cell r="BW62" t="str">
            <v>BJ75</v>
          </cell>
          <cell r="BX62" t="str">
            <v>BJ76</v>
          </cell>
          <cell r="BY62" t="str">
            <v>BJ77</v>
          </cell>
          <cell r="BZ62" t="str">
            <v>BJ78</v>
          </cell>
          <cell r="CA62" t="str">
            <v>BJ79</v>
          </cell>
          <cell r="CB62" t="str">
            <v>BJ80</v>
          </cell>
          <cell r="CC62" t="str">
            <v>BJ81</v>
          </cell>
          <cell r="CD62" t="str">
            <v>BJ82</v>
          </cell>
          <cell r="CE62" t="str">
            <v>BJ83</v>
          </cell>
          <cell r="CF62" t="str">
            <v>BJ84</v>
          </cell>
          <cell r="CG62" t="str">
            <v>BJ85</v>
          </cell>
          <cell r="CH62" t="str">
            <v>BJ86</v>
          </cell>
          <cell r="CI62" t="str">
            <v>BJ87</v>
          </cell>
          <cell r="CJ62" t="str">
            <v>BJ88</v>
          </cell>
          <cell r="CK62" t="str">
            <v>BJ89</v>
          </cell>
          <cell r="CL62" t="str">
            <v>BJ90</v>
          </cell>
          <cell r="CM62" t="str">
            <v>BJ91</v>
          </cell>
          <cell r="CN62" t="str">
            <v>BJ92</v>
          </cell>
          <cell r="CO62" t="str">
            <v>BJ93</v>
          </cell>
          <cell r="CP62" t="str">
            <v>BJ94</v>
          </cell>
          <cell r="CQ62" t="str">
            <v>BJ95</v>
          </cell>
          <cell r="CR62" t="str">
            <v>BJ96</v>
          </cell>
          <cell r="CS62" t="str">
            <v>BJ97</v>
          </cell>
          <cell r="CT62" t="str">
            <v>BJ98</v>
          </cell>
          <cell r="CU62" t="str">
            <v>BJ99</v>
          </cell>
          <cell r="CV62" t="str">
            <v>BJ100</v>
          </cell>
        </row>
        <row r="63">
          <cell r="A63">
            <v>61</v>
          </cell>
          <cell r="B63">
            <v>0</v>
          </cell>
          <cell r="AL63" t="str">
            <v>BK38</v>
          </cell>
          <cell r="AM63" t="str">
            <v>BK39</v>
          </cell>
          <cell r="AN63" t="str">
            <v>BK40</v>
          </cell>
          <cell r="AO63" t="str">
            <v>BK41</v>
          </cell>
          <cell r="AP63" t="str">
            <v>BK42</v>
          </cell>
          <cell r="AQ63" t="str">
            <v>BK43</v>
          </cell>
          <cell r="AR63" t="str">
            <v>BK44</v>
          </cell>
          <cell r="AS63" t="str">
            <v>BK45</v>
          </cell>
          <cell r="AT63" t="str">
            <v>BK46</v>
          </cell>
          <cell r="AU63" t="str">
            <v>BK47</v>
          </cell>
          <cell r="AV63" t="str">
            <v>BK48</v>
          </cell>
          <cell r="AW63" t="str">
            <v>BK49</v>
          </cell>
          <cell r="AX63" t="str">
            <v>BK50</v>
          </cell>
          <cell r="AY63" t="str">
            <v>BK51</v>
          </cell>
          <cell r="AZ63" t="str">
            <v>BK52</v>
          </cell>
          <cell r="BA63" t="str">
            <v>BK53</v>
          </cell>
          <cell r="BB63" t="str">
            <v>BK54</v>
          </cell>
          <cell r="BC63" t="str">
            <v>BK55</v>
          </cell>
          <cell r="BD63" t="str">
            <v>BK56</v>
          </cell>
          <cell r="BE63" t="str">
            <v>BK57</v>
          </cell>
          <cell r="BF63" t="str">
            <v>BK58</v>
          </cell>
          <cell r="BG63" t="str">
            <v>BK59</v>
          </cell>
          <cell r="BH63" t="str">
            <v>BK60</v>
          </cell>
          <cell r="BI63" t="str">
            <v>BK61</v>
          </cell>
          <cell r="BJ63" t="str">
            <v>BK62</v>
          </cell>
          <cell r="BK63" t="str">
            <v>BK63</v>
          </cell>
          <cell r="BL63" t="str">
            <v>BK64</v>
          </cell>
          <cell r="BM63" t="str">
            <v>BK65</v>
          </cell>
          <cell r="BN63" t="str">
            <v>BK66</v>
          </cell>
          <cell r="BO63" t="str">
            <v>BK67</v>
          </cell>
          <cell r="BP63" t="str">
            <v>BK68</v>
          </cell>
          <cell r="BQ63" t="str">
            <v>BK69</v>
          </cell>
          <cell r="BR63" t="str">
            <v>BK70</v>
          </cell>
          <cell r="BS63" t="str">
            <v>BK71</v>
          </cell>
          <cell r="BT63" t="str">
            <v>BK72</v>
          </cell>
          <cell r="BU63" t="str">
            <v>BK73</v>
          </cell>
          <cell r="BV63" t="str">
            <v>BK74</v>
          </cell>
          <cell r="BW63" t="str">
            <v>BK75</v>
          </cell>
          <cell r="BX63" t="str">
            <v>BK76</v>
          </cell>
          <cell r="BY63" t="str">
            <v>BK77</v>
          </cell>
          <cell r="BZ63" t="str">
            <v>BK78</v>
          </cell>
          <cell r="CA63" t="str">
            <v>BK79</v>
          </cell>
          <cell r="CB63" t="str">
            <v>BK80</v>
          </cell>
          <cell r="CC63" t="str">
            <v>BK81</v>
          </cell>
          <cell r="CD63" t="str">
            <v>BK82</v>
          </cell>
          <cell r="CE63" t="str">
            <v>BK83</v>
          </cell>
          <cell r="CF63" t="str">
            <v>BK84</v>
          </cell>
          <cell r="CG63" t="str">
            <v>BK85</v>
          </cell>
          <cell r="CH63" t="str">
            <v>BK86</v>
          </cell>
          <cell r="CI63" t="str">
            <v>BK87</v>
          </cell>
          <cell r="CJ63" t="str">
            <v>BK88</v>
          </cell>
          <cell r="CK63" t="str">
            <v>BK89</v>
          </cell>
          <cell r="CL63" t="str">
            <v>BK90</v>
          </cell>
          <cell r="CM63" t="str">
            <v>BK91</v>
          </cell>
          <cell r="CN63" t="str">
            <v>BK92</v>
          </cell>
          <cell r="CO63" t="str">
            <v>BK93</v>
          </cell>
          <cell r="CP63" t="str">
            <v>BK94</v>
          </cell>
          <cell r="CQ63" t="str">
            <v>BK95</v>
          </cell>
          <cell r="CR63" t="str">
            <v>BK96</v>
          </cell>
          <cell r="CS63" t="str">
            <v>BK97</v>
          </cell>
          <cell r="CT63" t="str">
            <v>BK98</v>
          </cell>
          <cell r="CU63" t="str">
            <v>BK99</v>
          </cell>
          <cell r="CV63" t="str">
            <v>BK100</v>
          </cell>
        </row>
        <row r="64">
          <cell r="A64">
            <v>62</v>
          </cell>
          <cell r="B64">
            <v>0</v>
          </cell>
          <cell r="AL64" t="str">
            <v>BL38</v>
          </cell>
          <cell r="AM64" t="str">
            <v>BL39</v>
          </cell>
          <cell r="AN64" t="str">
            <v>BL40</v>
          </cell>
          <cell r="AO64" t="str">
            <v>BL41</v>
          </cell>
          <cell r="AP64" t="str">
            <v>BL42</v>
          </cell>
          <cell r="AQ64" t="str">
            <v>BL43</v>
          </cell>
          <cell r="AR64" t="str">
            <v>BL44</v>
          </cell>
          <cell r="AS64" t="str">
            <v>BL45</v>
          </cell>
          <cell r="AT64" t="str">
            <v>BL46</v>
          </cell>
          <cell r="AU64" t="str">
            <v>BL47</v>
          </cell>
          <cell r="AV64" t="str">
            <v>BL48</v>
          </cell>
          <cell r="AW64" t="str">
            <v>BL49</v>
          </cell>
          <cell r="AX64" t="str">
            <v>BL50</v>
          </cell>
          <cell r="AY64" t="str">
            <v>BL51</v>
          </cell>
          <cell r="AZ64" t="str">
            <v>BL52</v>
          </cell>
          <cell r="BA64" t="str">
            <v>BL53</v>
          </cell>
          <cell r="BB64" t="str">
            <v>BL54</v>
          </cell>
          <cell r="BC64" t="str">
            <v>BL55</v>
          </cell>
          <cell r="BD64" t="str">
            <v>BL56</v>
          </cell>
          <cell r="BE64" t="str">
            <v>BL57</v>
          </cell>
          <cell r="BF64" t="str">
            <v>BL58</v>
          </cell>
          <cell r="BG64" t="str">
            <v>BL59</v>
          </cell>
          <cell r="BH64" t="str">
            <v>BL60</v>
          </cell>
          <cell r="BI64" t="str">
            <v>BL61</v>
          </cell>
          <cell r="BJ64" t="str">
            <v>BL62</v>
          </cell>
          <cell r="BK64" t="str">
            <v>BL63</v>
          </cell>
          <cell r="BL64" t="str">
            <v>BL64</v>
          </cell>
          <cell r="BM64" t="str">
            <v>BL65</v>
          </cell>
          <cell r="BN64" t="str">
            <v>BL66</v>
          </cell>
          <cell r="BO64" t="str">
            <v>BL67</v>
          </cell>
          <cell r="BP64" t="str">
            <v>BL68</v>
          </cell>
          <cell r="BQ64" t="str">
            <v>BL69</v>
          </cell>
          <cell r="BR64" t="str">
            <v>BL70</v>
          </cell>
          <cell r="BS64" t="str">
            <v>BL71</v>
          </cell>
          <cell r="BT64" t="str">
            <v>BL72</v>
          </cell>
          <cell r="BU64" t="str">
            <v>BL73</v>
          </cell>
          <cell r="BV64" t="str">
            <v>BL74</v>
          </cell>
          <cell r="BW64" t="str">
            <v>BL75</v>
          </cell>
          <cell r="BX64" t="str">
            <v>BL76</v>
          </cell>
          <cell r="BY64" t="str">
            <v>BL77</v>
          </cell>
          <cell r="BZ64" t="str">
            <v>BL78</v>
          </cell>
          <cell r="CA64" t="str">
            <v>BL79</v>
          </cell>
          <cell r="CB64" t="str">
            <v>BL80</v>
          </cell>
          <cell r="CC64" t="str">
            <v>BL81</v>
          </cell>
          <cell r="CD64" t="str">
            <v>BL82</v>
          </cell>
          <cell r="CE64" t="str">
            <v>BL83</v>
          </cell>
          <cell r="CF64" t="str">
            <v>BL84</v>
          </cell>
          <cell r="CG64" t="str">
            <v>BL85</v>
          </cell>
          <cell r="CH64" t="str">
            <v>BL86</v>
          </cell>
          <cell r="CI64" t="str">
            <v>BL87</v>
          </cell>
          <cell r="CJ64" t="str">
            <v>BL88</v>
          </cell>
          <cell r="CK64" t="str">
            <v>BL89</v>
          </cell>
          <cell r="CL64" t="str">
            <v>BL90</v>
          </cell>
          <cell r="CM64" t="str">
            <v>BL91</v>
          </cell>
          <cell r="CN64" t="str">
            <v>BL92</v>
          </cell>
          <cell r="CO64" t="str">
            <v>BL93</v>
          </cell>
          <cell r="CP64" t="str">
            <v>BL94</v>
          </cell>
          <cell r="CQ64" t="str">
            <v>BL95</v>
          </cell>
          <cell r="CR64" t="str">
            <v>BL96</v>
          </cell>
          <cell r="CS64" t="str">
            <v>BL97</v>
          </cell>
          <cell r="CT64" t="str">
            <v>BL98</v>
          </cell>
          <cell r="CU64" t="str">
            <v>BL99</v>
          </cell>
          <cell r="CV64" t="str">
            <v>BL100</v>
          </cell>
        </row>
        <row r="65">
          <cell r="A65">
            <v>63</v>
          </cell>
          <cell r="B65">
            <v>0</v>
          </cell>
          <cell r="AL65" t="str">
            <v>BM38</v>
          </cell>
          <cell r="AM65" t="str">
            <v>BM39</v>
          </cell>
          <cell r="AN65" t="str">
            <v>BM40</v>
          </cell>
          <cell r="AO65" t="str">
            <v>BM41</v>
          </cell>
          <cell r="AP65" t="str">
            <v>BM42</v>
          </cell>
          <cell r="AQ65" t="str">
            <v>BM43</v>
          </cell>
          <cell r="AR65" t="str">
            <v>BM44</v>
          </cell>
          <cell r="AS65" t="str">
            <v>BM45</v>
          </cell>
          <cell r="AT65" t="str">
            <v>BM46</v>
          </cell>
          <cell r="AU65" t="str">
            <v>BM47</v>
          </cell>
          <cell r="AV65" t="str">
            <v>BM48</v>
          </cell>
          <cell r="AW65" t="str">
            <v>BM49</v>
          </cell>
          <cell r="AX65" t="str">
            <v>BM50</v>
          </cell>
          <cell r="AY65" t="str">
            <v>BM51</v>
          </cell>
          <cell r="AZ65" t="str">
            <v>BM52</v>
          </cell>
          <cell r="BA65" t="str">
            <v>BM53</v>
          </cell>
          <cell r="BB65" t="str">
            <v>BM54</v>
          </cell>
          <cell r="BC65" t="str">
            <v>BM55</v>
          </cell>
          <cell r="BD65" t="str">
            <v>BM56</v>
          </cell>
          <cell r="BE65" t="str">
            <v>BM57</v>
          </cell>
          <cell r="BF65" t="str">
            <v>BM58</v>
          </cell>
          <cell r="BG65" t="str">
            <v>BM59</v>
          </cell>
          <cell r="BH65" t="str">
            <v>BM60</v>
          </cell>
          <cell r="BI65" t="str">
            <v>BM61</v>
          </cell>
          <cell r="BJ65" t="str">
            <v>BM62</v>
          </cell>
          <cell r="BK65" t="str">
            <v>BM63</v>
          </cell>
          <cell r="BL65" t="str">
            <v>BM64</v>
          </cell>
          <cell r="BM65" t="str">
            <v>BM65</v>
          </cell>
          <cell r="BN65" t="str">
            <v>BM66</v>
          </cell>
          <cell r="BO65" t="str">
            <v>BM67</v>
          </cell>
          <cell r="BP65" t="str">
            <v>BM68</v>
          </cell>
          <cell r="BQ65" t="str">
            <v>BM69</v>
          </cell>
          <cell r="BR65" t="str">
            <v>BM70</v>
          </cell>
          <cell r="BS65" t="str">
            <v>BM71</v>
          </cell>
          <cell r="BT65" t="str">
            <v>BM72</v>
          </cell>
          <cell r="BU65" t="str">
            <v>BM73</v>
          </cell>
          <cell r="BV65" t="str">
            <v>BM74</v>
          </cell>
          <cell r="BW65" t="str">
            <v>BM75</v>
          </cell>
          <cell r="BX65" t="str">
            <v>BM76</v>
          </cell>
          <cell r="BY65" t="str">
            <v>BM77</v>
          </cell>
          <cell r="BZ65" t="str">
            <v>BM78</v>
          </cell>
          <cell r="CA65" t="str">
            <v>BM79</v>
          </cell>
          <cell r="CB65" t="str">
            <v>BM80</v>
          </cell>
          <cell r="CC65" t="str">
            <v>BM81</v>
          </cell>
          <cell r="CD65" t="str">
            <v>BM82</v>
          </cell>
          <cell r="CE65" t="str">
            <v>BM83</v>
          </cell>
          <cell r="CF65" t="str">
            <v>BM84</v>
          </cell>
          <cell r="CG65" t="str">
            <v>BM85</v>
          </cell>
          <cell r="CH65" t="str">
            <v>BM86</v>
          </cell>
          <cell r="CI65" t="str">
            <v>BM87</v>
          </cell>
          <cell r="CJ65" t="str">
            <v>BM88</v>
          </cell>
          <cell r="CK65" t="str">
            <v>BM89</v>
          </cell>
          <cell r="CL65" t="str">
            <v>BM90</v>
          </cell>
          <cell r="CM65" t="str">
            <v>BM91</v>
          </cell>
          <cell r="CN65" t="str">
            <v>BM92</v>
          </cell>
          <cell r="CO65" t="str">
            <v>BM93</v>
          </cell>
          <cell r="CP65" t="str">
            <v>BM94</v>
          </cell>
          <cell r="CQ65" t="str">
            <v>BM95</v>
          </cell>
          <cell r="CR65" t="str">
            <v>BM96</v>
          </cell>
          <cell r="CS65" t="str">
            <v>BM97</v>
          </cell>
          <cell r="CT65" t="str">
            <v>BM98</v>
          </cell>
          <cell r="CU65" t="str">
            <v>BM99</v>
          </cell>
          <cell r="CV65" t="str">
            <v>BM100</v>
          </cell>
        </row>
        <row r="66">
          <cell r="A66">
            <v>64</v>
          </cell>
          <cell r="B66">
            <v>0</v>
          </cell>
          <cell r="AL66" t="str">
            <v>BN38</v>
          </cell>
          <cell r="AM66" t="str">
            <v>BN39</v>
          </cell>
          <cell r="AN66" t="str">
            <v>BN40</v>
          </cell>
          <cell r="AO66" t="str">
            <v>BN41</v>
          </cell>
          <cell r="AP66" t="str">
            <v>BN42</v>
          </cell>
          <cell r="AQ66" t="str">
            <v>BN43</v>
          </cell>
          <cell r="AR66" t="str">
            <v>BN44</v>
          </cell>
          <cell r="AS66" t="str">
            <v>BN45</v>
          </cell>
          <cell r="AT66" t="str">
            <v>BN46</v>
          </cell>
          <cell r="AU66" t="str">
            <v>BN47</v>
          </cell>
          <cell r="AV66" t="str">
            <v>BN48</v>
          </cell>
          <cell r="AW66" t="str">
            <v>BN49</v>
          </cell>
          <cell r="AX66" t="str">
            <v>BN50</v>
          </cell>
          <cell r="AY66" t="str">
            <v>BN51</v>
          </cell>
          <cell r="AZ66" t="str">
            <v>BN52</v>
          </cell>
          <cell r="BA66" t="str">
            <v>BN53</v>
          </cell>
          <cell r="BB66" t="str">
            <v>BN54</v>
          </cell>
          <cell r="BC66" t="str">
            <v>BN55</v>
          </cell>
          <cell r="BD66" t="str">
            <v>BN56</v>
          </cell>
          <cell r="BE66" t="str">
            <v>BN57</v>
          </cell>
          <cell r="BF66" t="str">
            <v>BN58</v>
          </cell>
          <cell r="BG66" t="str">
            <v>BN59</v>
          </cell>
          <cell r="BH66" t="str">
            <v>BN60</v>
          </cell>
          <cell r="BI66" t="str">
            <v>BN61</v>
          </cell>
          <cell r="BJ66" t="str">
            <v>BN62</v>
          </cell>
          <cell r="BK66" t="str">
            <v>BN63</v>
          </cell>
          <cell r="BL66" t="str">
            <v>BN64</v>
          </cell>
          <cell r="BM66" t="str">
            <v>BN65</v>
          </cell>
          <cell r="BN66" t="str">
            <v>BN66</v>
          </cell>
          <cell r="BO66" t="str">
            <v>BN67</v>
          </cell>
          <cell r="BP66" t="str">
            <v>BN68</v>
          </cell>
          <cell r="BQ66" t="str">
            <v>BN69</v>
          </cell>
          <cell r="BR66" t="str">
            <v>BN70</v>
          </cell>
          <cell r="BS66" t="str">
            <v>BN71</v>
          </cell>
          <cell r="BT66" t="str">
            <v>BN72</v>
          </cell>
          <cell r="BU66" t="str">
            <v>BN73</v>
          </cell>
          <cell r="BV66" t="str">
            <v>BN74</v>
          </cell>
          <cell r="BW66" t="str">
            <v>BN75</v>
          </cell>
          <cell r="BX66" t="str">
            <v>BN76</v>
          </cell>
          <cell r="BY66" t="str">
            <v>BN77</v>
          </cell>
          <cell r="BZ66" t="str">
            <v>BN78</v>
          </cell>
          <cell r="CA66" t="str">
            <v>BN79</v>
          </cell>
          <cell r="CB66" t="str">
            <v>BN80</v>
          </cell>
          <cell r="CC66" t="str">
            <v>BN81</v>
          </cell>
          <cell r="CD66" t="str">
            <v>BN82</v>
          </cell>
          <cell r="CE66" t="str">
            <v>BN83</v>
          </cell>
          <cell r="CF66" t="str">
            <v>BN84</v>
          </cell>
          <cell r="CG66" t="str">
            <v>BN85</v>
          </cell>
          <cell r="CH66" t="str">
            <v>BN86</v>
          </cell>
          <cell r="CI66" t="str">
            <v>BN87</v>
          </cell>
          <cell r="CJ66" t="str">
            <v>BN88</v>
          </cell>
          <cell r="CK66" t="str">
            <v>BN89</v>
          </cell>
          <cell r="CL66" t="str">
            <v>BN90</v>
          </cell>
          <cell r="CM66" t="str">
            <v>BN91</v>
          </cell>
          <cell r="CN66" t="str">
            <v>BN92</v>
          </cell>
          <cell r="CO66" t="str">
            <v>BN93</v>
          </cell>
          <cell r="CP66" t="str">
            <v>BN94</v>
          </cell>
          <cell r="CQ66" t="str">
            <v>BN95</v>
          </cell>
          <cell r="CR66" t="str">
            <v>BN96</v>
          </cell>
          <cell r="CS66" t="str">
            <v>BN97</v>
          </cell>
          <cell r="CT66" t="str">
            <v>BN98</v>
          </cell>
          <cell r="CU66" t="str">
            <v>BN99</v>
          </cell>
          <cell r="CV66" t="str">
            <v>BN100</v>
          </cell>
        </row>
        <row r="67">
          <cell r="A67">
            <v>65</v>
          </cell>
          <cell r="B67">
            <v>0</v>
          </cell>
          <cell r="AL67" t="str">
            <v>BO38</v>
          </cell>
          <cell r="AM67" t="str">
            <v>BO39</v>
          </cell>
          <cell r="AN67" t="str">
            <v>BO40</v>
          </cell>
          <cell r="AO67" t="str">
            <v>BO41</v>
          </cell>
          <cell r="AP67" t="str">
            <v>BO42</v>
          </cell>
          <cell r="AQ67" t="str">
            <v>BO43</v>
          </cell>
          <cell r="AR67" t="str">
            <v>BO44</v>
          </cell>
          <cell r="AS67" t="str">
            <v>BO45</v>
          </cell>
          <cell r="AT67" t="str">
            <v>BO46</v>
          </cell>
          <cell r="AU67" t="str">
            <v>BO47</v>
          </cell>
          <cell r="AV67" t="str">
            <v>BO48</v>
          </cell>
          <cell r="AW67" t="str">
            <v>BO49</v>
          </cell>
          <cell r="AX67" t="str">
            <v>BO50</v>
          </cell>
          <cell r="AY67" t="str">
            <v>BO51</v>
          </cell>
          <cell r="AZ67" t="str">
            <v>BO52</v>
          </cell>
          <cell r="BA67" t="str">
            <v>BO53</v>
          </cell>
          <cell r="BB67" t="str">
            <v>BO54</v>
          </cell>
          <cell r="BC67" t="str">
            <v>BO55</v>
          </cell>
          <cell r="BD67" t="str">
            <v>BO56</v>
          </cell>
          <cell r="BE67" t="str">
            <v>BO57</v>
          </cell>
          <cell r="BF67" t="str">
            <v>BO58</v>
          </cell>
          <cell r="BG67" t="str">
            <v>BO59</v>
          </cell>
          <cell r="BH67" t="str">
            <v>BO60</v>
          </cell>
          <cell r="BI67" t="str">
            <v>BO61</v>
          </cell>
          <cell r="BJ67" t="str">
            <v>BO62</v>
          </cell>
          <cell r="BK67" t="str">
            <v>BO63</v>
          </cell>
          <cell r="BL67" t="str">
            <v>BO64</v>
          </cell>
          <cell r="BM67" t="str">
            <v>BO65</v>
          </cell>
          <cell r="BN67" t="str">
            <v>BO66</v>
          </cell>
          <cell r="BO67" t="str">
            <v>BO67</v>
          </cell>
          <cell r="BP67" t="str">
            <v>BO68</v>
          </cell>
          <cell r="BQ67" t="str">
            <v>BO69</v>
          </cell>
          <cell r="BR67" t="str">
            <v>BO70</v>
          </cell>
          <cell r="BS67" t="str">
            <v>BO71</v>
          </cell>
          <cell r="BT67" t="str">
            <v>BO72</v>
          </cell>
          <cell r="BU67" t="str">
            <v>BO73</v>
          </cell>
          <cell r="BV67" t="str">
            <v>BO74</v>
          </cell>
          <cell r="BW67" t="str">
            <v>BO75</v>
          </cell>
          <cell r="BX67" t="str">
            <v>BO76</v>
          </cell>
          <cell r="BY67" t="str">
            <v>BO77</v>
          </cell>
          <cell r="BZ67" t="str">
            <v>BO78</v>
          </cell>
          <cell r="CA67" t="str">
            <v>BO79</v>
          </cell>
          <cell r="CB67" t="str">
            <v>BO80</v>
          </cell>
          <cell r="CC67" t="str">
            <v>BO81</v>
          </cell>
          <cell r="CD67" t="str">
            <v>BO82</v>
          </cell>
          <cell r="CE67" t="str">
            <v>BO83</v>
          </cell>
          <cell r="CF67" t="str">
            <v>BO84</v>
          </cell>
          <cell r="CG67" t="str">
            <v>BO85</v>
          </cell>
          <cell r="CH67" t="str">
            <v>BO86</v>
          </cell>
          <cell r="CI67" t="str">
            <v>BO87</v>
          </cell>
          <cell r="CJ67" t="str">
            <v>BO88</v>
          </cell>
          <cell r="CK67" t="str">
            <v>BO89</v>
          </cell>
          <cell r="CL67" t="str">
            <v>BO90</v>
          </cell>
          <cell r="CM67" t="str">
            <v>BO91</v>
          </cell>
          <cell r="CN67" t="str">
            <v>BO92</v>
          </cell>
          <cell r="CO67" t="str">
            <v>BO93</v>
          </cell>
          <cell r="CP67" t="str">
            <v>BO94</v>
          </cell>
          <cell r="CQ67" t="str">
            <v>BO95</v>
          </cell>
          <cell r="CR67" t="str">
            <v>BO96</v>
          </cell>
          <cell r="CS67" t="str">
            <v>BO97</v>
          </cell>
          <cell r="CT67" t="str">
            <v>BO98</v>
          </cell>
          <cell r="CU67" t="str">
            <v>BO99</v>
          </cell>
          <cell r="CV67" t="str">
            <v>BO100</v>
          </cell>
        </row>
        <row r="68">
          <cell r="A68">
            <v>66</v>
          </cell>
          <cell r="B68">
            <v>0</v>
          </cell>
          <cell r="AL68" t="str">
            <v>BP38</v>
          </cell>
          <cell r="AM68" t="str">
            <v>BP39</v>
          </cell>
          <cell r="AN68" t="str">
            <v>BP40</v>
          </cell>
          <cell r="AO68" t="str">
            <v>BP41</v>
          </cell>
          <cell r="AP68" t="str">
            <v>BP42</v>
          </cell>
          <cell r="AQ68" t="str">
            <v>BP43</v>
          </cell>
          <cell r="AR68" t="str">
            <v>BP44</v>
          </cell>
          <cell r="AS68" t="str">
            <v>BP45</v>
          </cell>
          <cell r="AT68" t="str">
            <v>BP46</v>
          </cell>
          <cell r="AU68" t="str">
            <v>BP47</v>
          </cell>
          <cell r="AV68" t="str">
            <v>BP48</v>
          </cell>
          <cell r="AW68" t="str">
            <v>BP49</v>
          </cell>
          <cell r="AX68" t="str">
            <v>BP50</v>
          </cell>
          <cell r="AY68" t="str">
            <v>BP51</v>
          </cell>
          <cell r="AZ68" t="str">
            <v>BP52</v>
          </cell>
          <cell r="BA68" t="str">
            <v>BP53</v>
          </cell>
          <cell r="BB68" t="str">
            <v>BP54</v>
          </cell>
          <cell r="BC68" t="str">
            <v>BP55</v>
          </cell>
          <cell r="BD68" t="str">
            <v>BP56</v>
          </cell>
          <cell r="BE68" t="str">
            <v>BP57</v>
          </cell>
          <cell r="BF68" t="str">
            <v>BP58</v>
          </cell>
          <cell r="BG68" t="str">
            <v>BP59</v>
          </cell>
          <cell r="BH68" t="str">
            <v>BP60</v>
          </cell>
          <cell r="BI68" t="str">
            <v>BP61</v>
          </cell>
          <cell r="BJ68" t="str">
            <v>BP62</v>
          </cell>
          <cell r="BK68" t="str">
            <v>BP63</v>
          </cell>
          <cell r="BL68" t="str">
            <v>BP64</v>
          </cell>
          <cell r="BM68" t="str">
            <v>BP65</v>
          </cell>
          <cell r="BN68" t="str">
            <v>BP66</v>
          </cell>
          <cell r="BO68" t="str">
            <v>BP67</v>
          </cell>
          <cell r="BP68" t="str">
            <v>BP68</v>
          </cell>
          <cell r="BQ68" t="str">
            <v>BP69</v>
          </cell>
          <cell r="BR68" t="str">
            <v>BP70</v>
          </cell>
          <cell r="BS68" t="str">
            <v>BP71</v>
          </cell>
          <cell r="BT68" t="str">
            <v>BP72</v>
          </cell>
          <cell r="BU68" t="str">
            <v>BP73</v>
          </cell>
          <cell r="BV68" t="str">
            <v>BP74</v>
          </cell>
          <cell r="BW68" t="str">
            <v>BP75</v>
          </cell>
          <cell r="BX68" t="str">
            <v>BP76</v>
          </cell>
          <cell r="BY68" t="str">
            <v>BP77</v>
          </cell>
          <cell r="BZ68" t="str">
            <v>BP78</v>
          </cell>
          <cell r="CA68" t="str">
            <v>BP79</v>
          </cell>
          <cell r="CB68" t="str">
            <v>BP80</v>
          </cell>
          <cell r="CC68" t="str">
            <v>BP81</v>
          </cell>
          <cell r="CD68" t="str">
            <v>BP82</v>
          </cell>
          <cell r="CE68" t="str">
            <v>BP83</v>
          </cell>
          <cell r="CF68" t="str">
            <v>BP84</v>
          </cell>
          <cell r="CG68" t="str">
            <v>BP85</v>
          </cell>
          <cell r="CH68" t="str">
            <v>BP86</v>
          </cell>
          <cell r="CI68" t="str">
            <v>BP87</v>
          </cell>
          <cell r="CJ68" t="str">
            <v>BP88</v>
          </cell>
          <cell r="CK68" t="str">
            <v>BP89</v>
          </cell>
          <cell r="CL68" t="str">
            <v>BP90</v>
          </cell>
          <cell r="CM68" t="str">
            <v>BP91</v>
          </cell>
          <cell r="CN68" t="str">
            <v>BP92</v>
          </cell>
          <cell r="CO68" t="str">
            <v>BP93</v>
          </cell>
          <cell r="CP68" t="str">
            <v>BP94</v>
          </cell>
          <cell r="CQ68" t="str">
            <v>BP95</v>
          </cell>
          <cell r="CR68" t="str">
            <v>BP96</v>
          </cell>
          <cell r="CS68" t="str">
            <v>BP97</v>
          </cell>
          <cell r="CT68" t="str">
            <v>BP98</v>
          </cell>
          <cell r="CU68" t="str">
            <v>BP99</v>
          </cell>
          <cell r="CV68" t="str">
            <v>BP100</v>
          </cell>
        </row>
        <row r="69">
          <cell r="A69">
            <v>67</v>
          </cell>
          <cell r="B69">
            <v>0</v>
          </cell>
          <cell r="AL69" t="str">
            <v>BQ38</v>
          </cell>
          <cell r="AM69" t="str">
            <v>BQ39</v>
          </cell>
          <cell r="AN69" t="str">
            <v>BQ40</v>
          </cell>
          <cell r="AO69" t="str">
            <v>BQ41</v>
          </cell>
          <cell r="AP69" t="str">
            <v>BQ42</v>
          </cell>
          <cell r="AQ69" t="str">
            <v>BQ43</v>
          </cell>
          <cell r="AR69" t="str">
            <v>BQ44</v>
          </cell>
          <cell r="AS69" t="str">
            <v>BQ45</v>
          </cell>
          <cell r="AT69" t="str">
            <v>BQ46</v>
          </cell>
          <cell r="AU69" t="str">
            <v>BQ47</v>
          </cell>
          <cell r="AV69" t="str">
            <v>BQ48</v>
          </cell>
          <cell r="AW69" t="str">
            <v>BQ49</v>
          </cell>
          <cell r="AX69" t="str">
            <v>BQ50</v>
          </cell>
          <cell r="AY69" t="str">
            <v>BQ51</v>
          </cell>
          <cell r="AZ69" t="str">
            <v>BQ52</v>
          </cell>
          <cell r="BA69" t="str">
            <v>BQ53</v>
          </cell>
          <cell r="BB69" t="str">
            <v>BQ54</v>
          </cell>
          <cell r="BC69" t="str">
            <v>BQ55</v>
          </cell>
          <cell r="BD69" t="str">
            <v>BQ56</v>
          </cell>
          <cell r="BE69" t="str">
            <v>BQ57</v>
          </cell>
          <cell r="BF69" t="str">
            <v>BQ58</v>
          </cell>
          <cell r="BG69" t="str">
            <v>BQ59</v>
          </cell>
          <cell r="BH69" t="str">
            <v>BQ60</v>
          </cell>
          <cell r="BI69" t="str">
            <v>BQ61</v>
          </cell>
          <cell r="BJ69" t="str">
            <v>BQ62</v>
          </cell>
          <cell r="BK69" t="str">
            <v>BQ63</v>
          </cell>
          <cell r="BL69" t="str">
            <v>BQ64</v>
          </cell>
          <cell r="BM69" t="str">
            <v>BQ65</v>
          </cell>
          <cell r="BN69" t="str">
            <v>BQ66</v>
          </cell>
          <cell r="BO69" t="str">
            <v>BQ67</v>
          </cell>
          <cell r="BP69" t="str">
            <v>BQ68</v>
          </cell>
          <cell r="BQ69" t="str">
            <v>BQ69</v>
          </cell>
          <cell r="BR69" t="str">
            <v>BQ70</v>
          </cell>
          <cell r="BS69" t="str">
            <v>BQ71</v>
          </cell>
          <cell r="BT69" t="str">
            <v>BQ72</v>
          </cell>
          <cell r="BU69" t="str">
            <v>BQ73</v>
          </cell>
          <cell r="BV69" t="str">
            <v>BQ74</v>
          </cell>
          <cell r="BW69" t="str">
            <v>BQ75</v>
          </cell>
          <cell r="BX69" t="str">
            <v>BQ76</v>
          </cell>
          <cell r="BY69" t="str">
            <v>BQ77</v>
          </cell>
          <cell r="BZ69" t="str">
            <v>BQ78</v>
          </cell>
          <cell r="CA69" t="str">
            <v>BQ79</v>
          </cell>
          <cell r="CB69" t="str">
            <v>BQ80</v>
          </cell>
          <cell r="CC69" t="str">
            <v>BQ81</v>
          </cell>
          <cell r="CD69" t="str">
            <v>BQ82</v>
          </cell>
          <cell r="CE69" t="str">
            <v>BQ83</v>
          </cell>
          <cell r="CF69" t="str">
            <v>BQ84</v>
          </cell>
          <cell r="CG69" t="str">
            <v>BQ85</v>
          </cell>
          <cell r="CH69" t="str">
            <v>BQ86</v>
          </cell>
          <cell r="CI69" t="str">
            <v>BQ87</v>
          </cell>
          <cell r="CJ69" t="str">
            <v>BQ88</v>
          </cell>
          <cell r="CK69" t="str">
            <v>BQ89</v>
          </cell>
          <cell r="CL69" t="str">
            <v>BQ90</v>
          </cell>
          <cell r="CM69" t="str">
            <v>BQ91</v>
          </cell>
          <cell r="CN69" t="str">
            <v>BQ92</v>
          </cell>
          <cell r="CO69" t="str">
            <v>BQ93</v>
          </cell>
          <cell r="CP69" t="str">
            <v>BQ94</v>
          </cell>
          <cell r="CQ69" t="str">
            <v>BQ95</v>
          </cell>
          <cell r="CR69" t="str">
            <v>BQ96</v>
          </cell>
          <cell r="CS69" t="str">
            <v>BQ97</v>
          </cell>
          <cell r="CT69" t="str">
            <v>BQ98</v>
          </cell>
          <cell r="CU69" t="str">
            <v>BQ99</v>
          </cell>
          <cell r="CV69" t="str">
            <v>BQ100</v>
          </cell>
        </row>
        <row r="70">
          <cell r="A70">
            <v>68</v>
          </cell>
          <cell r="B70">
            <v>0</v>
          </cell>
          <cell r="AL70" t="str">
            <v>BR38</v>
          </cell>
          <cell r="AM70" t="str">
            <v>BR39</v>
          </cell>
          <cell r="AN70" t="str">
            <v>BR40</v>
          </cell>
          <cell r="AO70" t="str">
            <v>BR41</v>
          </cell>
          <cell r="AP70" t="str">
            <v>BR42</v>
          </cell>
          <cell r="AQ70" t="str">
            <v>BR43</v>
          </cell>
          <cell r="AR70" t="str">
            <v>BR44</v>
          </cell>
          <cell r="AS70" t="str">
            <v>BR45</v>
          </cell>
          <cell r="AT70" t="str">
            <v>BR46</v>
          </cell>
          <cell r="AU70" t="str">
            <v>BR47</v>
          </cell>
          <cell r="AV70" t="str">
            <v>BR48</v>
          </cell>
          <cell r="AW70" t="str">
            <v>BR49</v>
          </cell>
          <cell r="AX70" t="str">
            <v>BR50</v>
          </cell>
          <cell r="AY70" t="str">
            <v>BR51</v>
          </cell>
          <cell r="AZ70" t="str">
            <v>BR52</v>
          </cell>
          <cell r="BA70" t="str">
            <v>BR53</v>
          </cell>
          <cell r="BB70" t="str">
            <v>BR54</v>
          </cell>
          <cell r="BC70" t="str">
            <v>BR55</v>
          </cell>
          <cell r="BD70" t="str">
            <v>BR56</v>
          </cell>
          <cell r="BE70" t="str">
            <v>BR57</v>
          </cell>
          <cell r="BF70" t="str">
            <v>BR58</v>
          </cell>
          <cell r="BG70" t="str">
            <v>BR59</v>
          </cell>
          <cell r="BH70" t="str">
            <v>BR60</v>
          </cell>
          <cell r="BI70" t="str">
            <v>BR61</v>
          </cell>
          <cell r="BJ70" t="str">
            <v>BR62</v>
          </cell>
          <cell r="BK70" t="str">
            <v>BR63</v>
          </cell>
          <cell r="BL70" t="str">
            <v>BR64</v>
          </cell>
          <cell r="BM70" t="str">
            <v>BR65</v>
          </cell>
          <cell r="BN70" t="str">
            <v>BR66</v>
          </cell>
          <cell r="BO70" t="str">
            <v>BR67</v>
          </cell>
          <cell r="BP70" t="str">
            <v>BR68</v>
          </cell>
          <cell r="BQ70" t="str">
            <v>BR69</v>
          </cell>
          <cell r="BR70" t="str">
            <v>BR70</v>
          </cell>
          <cell r="BS70" t="str">
            <v>BR71</v>
          </cell>
          <cell r="BT70" t="str">
            <v>BR72</v>
          </cell>
          <cell r="BU70" t="str">
            <v>BR73</v>
          </cell>
          <cell r="BV70" t="str">
            <v>BR74</v>
          </cell>
          <cell r="BW70" t="str">
            <v>BR75</v>
          </cell>
          <cell r="BX70" t="str">
            <v>BR76</v>
          </cell>
          <cell r="BY70" t="str">
            <v>BR77</v>
          </cell>
          <cell r="BZ70" t="str">
            <v>BR78</v>
          </cell>
          <cell r="CA70" t="str">
            <v>BR79</v>
          </cell>
          <cell r="CB70" t="str">
            <v>BR80</v>
          </cell>
          <cell r="CC70" t="str">
            <v>BR81</v>
          </cell>
          <cell r="CD70" t="str">
            <v>BR82</v>
          </cell>
          <cell r="CE70" t="str">
            <v>BR83</v>
          </cell>
          <cell r="CF70" t="str">
            <v>BR84</v>
          </cell>
          <cell r="CG70" t="str">
            <v>BR85</v>
          </cell>
          <cell r="CH70" t="str">
            <v>BR86</v>
          </cell>
          <cell r="CI70" t="str">
            <v>BR87</v>
          </cell>
          <cell r="CJ70" t="str">
            <v>BR88</v>
          </cell>
          <cell r="CK70" t="str">
            <v>BR89</v>
          </cell>
          <cell r="CL70" t="str">
            <v>BR90</v>
          </cell>
          <cell r="CM70" t="str">
            <v>BR91</v>
          </cell>
          <cell r="CN70" t="str">
            <v>BR92</v>
          </cell>
          <cell r="CO70" t="str">
            <v>BR93</v>
          </cell>
          <cell r="CP70" t="str">
            <v>BR94</v>
          </cell>
          <cell r="CQ70" t="str">
            <v>BR95</v>
          </cell>
          <cell r="CR70" t="str">
            <v>BR96</v>
          </cell>
          <cell r="CS70" t="str">
            <v>BR97</v>
          </cell>
          <cell r="CT70" t="str">
            <v>BR98</v>
          </cell>
          <cell r="CU70" t="str">
            <v>BR99</v>
          </cell>
          <cell r="CV70" t="str">
            <v>BR100</v>
          </cell>
        </row>
        <row r="71">
          <cell r="A71">
            <v>69</v>
          </cell>
          <cell r="B71">
            <v>0</v>
          </cell>
          <cell r="AL71" t="str">
            <v>BS38</v>
          </cell>
          <cell r="AM71" t="str">
            <v>BS39</v>
          </cell>
          <cell r="AN71" t="str">
            <v>BS40</v>
          </cell>
          <cell r="AO71" t="str">
            <v>BS41</v>
          </cell>
          <cell r="AP71" t="str">
            <v>BS42</v>
          </cell>
          <cell r="AQ71" t="str">
            <v>BS43</v>
          </cell>
          <cell r="AR71" t="str">
            <v>BS44</v>
          </cell>
          <cell r="AS71" t="str">
            <v>BS45</v>
          </cell>
          <cell r="AT71" t="str">
            <v>BS46</v>
          </cell>
          <cell r="AU71" t="str">
            <v>BS47</v>
          </cell>
          <cell r="AV71" t="str">
            <v>BS48</v>
          </cell>
          <cell r="AW71" t="str">
            <v>BS49</v>
          </cell>
          <cell r="AX71" t="str">
            <v>BS50</v>
          </cell>
          <cell r="AY71" t="str">
            <v>BS51</v>
          </cell>
          <cell r="AZ71" t="str">
            <v>BS52</v>
          </cell>
          <cell r="BA71" t="str">
            <v>BS53</v>
          </cell>
          <cell r="BB71" t="str">
            <v>BS54</v>
          </cell>
          <cell r="BC71" t="str">
            <v>BS55</v>
          </cell>
          <cell r="BD71" t="str">
            <v>BS56</v>
          </cell>
          <cell r="BE71" t="str">
            <v>BS57</v>
          </cell>
          <cell r="BF71" t="str">
            <v>BS58</v>
          </cell>
          <cell r="BG71" t="str">
            <v>BS59</v>
          </cell>
          <cell r="BH71" t="str">
            <v>BS60</v>
          </cell>
          <cell r="BI71" t="str">
            <v>BS61</v>
          </cell>
          <cell r="BJ71" t="str">
            <v>BS62</v>
          </cell>
          <cell r="BK71" t="str">
            <v>BS63</v>
          </cell>
          <cell r="BL71" t="str">
            <v>BS64</v>
          </cell>
          <cell r="BM71" t="str">
            <v>BS65</v>
          </cell>
          <cell r="BN71" t="str">
            <v>BS66</v>
          </cell>
          <cell r="BO71" t="str">
            <v>BS67</v>
          </cell>
          <cell r="BP71" t="str">
            <v>BS68</v>
          </cell>
          <cell r="BQ71" t="str">
            <v>BS69</v>
          </cell>
          <cell r="BR71" t="str">
            <v>BS70</v>
          </cell>
          <cell r="BS71" t="str">
            <v>BS71</v>
          </cell>
          <cell r="BT71" t="str">
            <v>BS72</v>
          </cell>
          <cell r="BU71" t="str">
            <v>BS73</v>
          </cell>
          <cell r="BV71" t="str">
            <v>BS74</v>
          </cell>
          <cell r="BW71" t="str">
            <v>BS75</v>
          </cell>
          <cell r="BX71" t="str">
            <v>BS76</v>
          </cell>
          <cell r="BY71" t="str">
            <v>BS77</v>
          </cell>
          <cell r="BZ71" t="str">
            <v>BS78</v>
          </cell>
          <cell r="CA71" t="str">
            <v>BS79</v>
          </cell>
          <cell r="CB71" t="str">
            <v>BS80</v>
          </cell>
          <cell r="CC71" t="str">
            <v>BS81</v>
          </cell>
          <cell r="CD71" t="str">
            <v>BS82</v>
          </cell>
          <cell r="CE71" t="str">
            <v>BS83</v>
          </cell>
          <cell r="CF71" t="str">
            <v>BS84</v>
          </cell>
          <cell r="CG71" t="str">
            <v>BS85</v>
          </cell>
          <cell r="CH71" t="str">
            <v>BS86</v>
          </cell>
          <cell r="CI71" t="str">
            <v>BS87</v>
          </cell>
          <cell r="CJ71" t="str">
            <v>BS88</v>
          </cell>
          <cell r="CK71" t="str">
            <v>BS89</v>
          </cell>
          <cell r="CL71" t="str">
            <v>BS90</v>
          </cell>
          <cell r="CM71" t="str">
            <v>BS91</v>
          </cell>
          <cell r="CN71" t="str">
            <v>BS92</v>
          </cell>
          <cell r="CO71" t="str">
            <v>BS93</v>
          </cell>
          <cell r="CP71" t="str">
            <v>BS94</v>
          </cell>
          <cell r="CQ71" t="str">
            <v>BS95</v>
          </cell>
          <cell r="CR71" t="str">
            <v>BS96</v>
          </cell>
          <cell r="CS71" t="str">
            <v>BS97</v>
          </cell>
          <cell r="CT71" t="str">
            <v>BS98</v>
          </cell>
          <cell r="CU71" t="str">
            <v>BS99</v>
          </cell>
          <cell r="CV71" t="str">
            <v>BS100</v>
          </cell>
        </row>
        <row r="72">
          <cell r="A72">
            <v>70</v>
          </cell>
          <cell r="B72">
            <v>0</v>
          </cell>
          <cell r="AL72" t="str">
            <v>BT38</v>
          </cell>
          <cell r="AM72" t="str">
            <v>BT39</v>
          </cell>
          <cell r="AN72" t="str">
            <v>BT40</v>
          </cell>
          <cell r="AO72" t="str">
            <v>BT41</v>
          </cell>
          <cell r="AP72" t="str">
            <v>BT42</v>
          </cell>
          <cell r="AQ72" t="str">
            <v>BT43</v>
          </cell>
          <cell r="AR72" t="str">
            <v>BT44</v>
          </cell>
          <cell r="AS72" t="str">
            <v>BT45</v>
          </cell>
          <cell r="AT72" t="str">
            <v>BT46</v>
          </cell>
          <cell r="AU72" t="str">
            <v>BT47</v>
          </cell>
          <cell r="AV72" t="str">
            <v>BT48</v>
          </cell>
          <cell r="AW72" t="str">
            <v>BT49</v>
          </cell>
          <cell r="AX72" t="str">
            <v>BT50</v>
          </cell>
          <cell r="AY72" t="str">
            <v>BT51</v>
          </cell>
          <cell r="AZ72" t="str">
            <v>BT52</v>
          </cell>
          <cell r="BA72" t="str">
            <v>BT53</v>
          </cell>
          <cell r="BB72" t="str">
            <v>BT54</v>
          </cell>
          <cell r="BC72" t="str">
            <v>BT55</v>
          </cell>
          <cell r="BD72" t="str">
            <v>BT56</v>
          </cell>
          <cell r="BE72" t="str">
            <v>BT57</v>
          </cell>
          <cell r="BF72" t="str">
            <v>BT58</v>
          </cell>
          <cell r="BG72" t="str">
            <v>BT59</v>
          </cell>
          <cell r="BH72" t="str">
            <v>BT60</v>
          </cell>
          <cell r="BI72" t="str">
            <v>BT61</v>
          </cell>
          <cell r="BJ72" t="str">
            <v>BT62</v>
          </cell>
          <cell r="BK72" t="str">
            <v>BT63</v>
          </cell>
          <cell r="BL72" t="str">
            <v>BT64</v>
          </cell>
          <cell r="BM72" t="str">
            <v>BT65</v>
          </cell>
          <cell r="BN72" t="str">
            <v>BT66</v>
          </cell>
          <cell r="BO72" t="str">
            <v>BT67</v>
          </cell>
          <cell r="BP72" t="str">
            <v>BT68</v>
          </cell>
          <cell r="BQ72" t="str">
            <v>BT69</v>
          </cell>
          <cell r="BR72" t="str">
            <v>BT70</v>
          </cell>
          <cell r="BS72" t="str">
            <v>BT71</v>
          </cell>
          <cell r="BT72" t="str">
            <v>BT72</v>
          </cell>
          <cell r="BU72" t="str">
            <v>BT73</v>
          </cell>
          <cell r="BV72" t="str">
            <v>BT74</v>
          </cell>
          <cell r="BW72" t="str">
            <v>BT75</v>
          </cell>
          <cell r="BX72" t="str">
            <v>BT76</v>
          </cell>
          <cell r="BY72" t="str">
            <v>BT77</v>
          </cell>
          <cell r="BZ72" t="str">
            <v>BT78</v>
          </cell>
          <cell r="CA72" t="str">
            <v>BT79</v>
          </cell>
          <cell r="CB72" t="str">
            <v>BT80</v>
          </cell>
          <cell r="CC72" t="str">
            <v>BT81</v>
          </cell>
          <cell r="CD72" t="str">
            <v>BT82</v>
          </cell>
          <cell r="CE72" t="str">
            <v>BT83</v>
          </cell>
          <cell r="CF72" t="str">
            <v>BT84</v>
          </cell>
          <cell r="CG72" t="str">
            <v>BT85</v>
          </cell>
          <cell r="CH72" t="str">
            <v>BT86</v>
          </cell>
          <cell r="CI72" t="str">
            <v>BT87</v>
          </cell>
          <cell r="CJ72" t="str">
            <v>BT88</v>
          </cell>
          <cell r="CK72" t="str">
            <v>BT89</v>
          </cell>
          <cell r="CL72" t="str">
            <v>BT90</v>
          </cell>
          <cell r="CM72" t="str">
            <v>BT91</v>
          </cell>
          <cell r="CN72" t="str">
            <v>BT92</v>
          </cell>
          <cell r="CO72" t="str">
            <v>BT93</v>
          </cell>
          <cell r="CP72" t="str">
            <v>BT94</v>
          </cell>
          <cell r="CQ72" t="str">
            <v>BT95</v>
          </cell>
          <cell r="CR72" t="str">
            <v>BT96</v>
          </cell>
          <cell r="CS72" t="str">
            <v>BT97</v>
          </cell>
          <cell r="CT72" t="str">
            <v>BT98</v>
          </cell>
          <cell r="CU72" t="str">
            <v>BT99</v>
          </cell>
          <cell r="CV72" t="str">
            <v>BT100</v>
          </cell>
        </row>
        <row r="73">
          <cell r="A73">
            <v>71</v>
          </cell>
          <cell r="B73">
            <v>0</v>
          </cell>
          <cell r="AL73" t="str">
            <v>BU38</v>
          </cell>
          <cell r="AM73" t="str">
            <v>BU39</v>
          </cell>
          <cell r="AN73" t="str">
            <v>BU40</v>
          </cell>
          <cell r="AO73" t="str">
            <v>BU41</v>
          </cell>
          <cell r="AP73" t="str">
            <v>BU42</v>
          </cell>
          <cell r="AQ73" t="str">
            <v>BU43</v>
          </cell>
          <cell r="AR73" t="str">
            <v>BU44</v>
          </cell>
          <cell r="AS73" t="str">
            <v>BU45</v>
          </cell>
          <cell r="AT73" t="str">
            <v>BU46</v>
          </cell>
          <cell r="AU73" t="str">
            <v>BU47</v>
          </cell>
          <cell r="AV73" t="str">
            <v>BU48</v>
          </cell>
          <cell r="AW73" t="str">
            <v>BU49</v>
          </cell>
          <cell r="AX73" t="str">
            <v>BU50</v>
          </cell>
          <cell r="AY73" t="str">
            <v>BU51</v>
          </cell>
          <cell r="AZ73" t="str">
            <v>BU52</v>
          </cell>
          <cell r="BA73" t="str">
            <v>BU53</v>
          </cell>
          <cell r="BB73" t="str">
            <v>BU54</v>
          </cell>
          <cell r="BC73" t="str">
            <v>BU55</v>
          </cell>
          <cell r="BD73" t="str">
            <v>BU56</v>
          </cell>
          <cell r="BE73" t="str">
            <v>BU57</v>
          </cell>
          <cell r="BF73" t="str">
            <v>BU58</v>
          </cell>
          <cell r="BG73" t="str">
            <v>BU59</v>
          </cell>
          <cell r="BH73" t="str">
            <v>BU60</v>
          </cell>
          <cell r="BI73" t="str">
            <v>BU61</v>
          </cell>
          <cell r="BJ73" t="str">
            <v>BU62</v>
          </cell>
          <cell r="BK73" t="str">
            <v>BU63</v>
          </cell>
          <cell r="BL73" t="str">
            <v>BU64</v>
          </cell>
          <cell r="BM73" t="str">
            <v>BU65</v>
          </cell>
          <cell r="BN73" t="str">
            <v>BU66</v>
          </cell>
          <cell r="BO73" t="str">
            <v>BU67</v>
          </cell>
          <cell r="BP73" t="str">
            <v>BU68</v>
          </cell>
          <cell r="BQ73" t="str">
            <v>BU69</v>
          </cell>
          <cell r="BR73" t="str">
            <v>BU70</v>
          </cell>
          <cell r="BS73" t="str">
            <v>BU71</v>
          </cell>
          <cell r="BT73" t="str">
            <v>BU72</v>
          </cell>
          <cell r="BU73" t="str">
            <v>BU73</v>
          </cell>
          <cell r="BV73" t="str">
            <v>BU74</v>
          </cell>
          <cell r="BW73" t="str">
            <v>BU75</v>
          </cell>
          <cell r="BX73" t="str">
            <v>BU76</v>
          </cell>
          <cell r="BY73" t="str">
            <v>BU77</v>
          </cell>
          <cell r="BZ73" t="str">
            <v>BU78</v>
          </cell>
          <cell r="CA73" t="str">
            <v>BU79</v>
          </cell>
          <cell r="CB73" t="str">
            <v>BU80</v>
          </cell>
          <cell r="CC73" t="str">
            <v>BU81</v>
          </cell>
          <cell r="CD73" t="str">
            <v>BU82</v>
          </cell>
          <cell r="CE73" t="str">
            <v>BU83</v>
          </cell>
          <cell r="CF73" t="str">
            <v>BU84</v>
          </cell>
          <cell r="CG73" t="str">
            <v>BU85</v>
          </cell>
          <cell r="CH73" t="str">
            <v>BU86</v>
          </cell>
          <cell r="CI73" t="str">
            <v>BU87</v>
          </cell>
          <cell r="CJ73" t="str">
            <v>BU88</v>
          </cell>
          <cell r="CK73" t="str">
            <v>BU89</v>
          </cell>
          <cell r="CL73" t="str">
            <v>BU90</v>
          </cell>
          <cell r="CM73" t="str">
            <v>BU91</v>
          </cell>
          <cell r="CN73" t="str">
            <v>BU92</v>
          </cell>
          <cell r="CO73" t="str">
            <v>BU93</v>
          </cell>
          <cell r="CP73" t="str">
            <v>BU94</v>
          </cell>
          <cell r="CQ73" t="str">
            <v>BU95</v>
          </cell>
          <cell r="CR73" t="str">
            <v>BU96</v>
          </cell>
          <cell r="CS73" t="str">
            <v>BU97</v>
          </cell>
          <cell r="CT73" t="str">
            <v>BU98</v>
          </cell>
          <cell r="CU73" t="str">
            <v>BU99</v>
          </cell>
          <cell r="CV73" t="str">
            <v>BU100</v>
          </cell>
        </row>
        <row r="74">
          <cell r="A74">
            <v>72</v>
          </cell>
          <cell r="B74">
            <v>0</v>
          </cell>
          <cell r="AL74" t="str">
            <v>BV38</v>
          </cell>
          <cell r="AM74" t="str">
            <v>BV39</v>
          </cell>
          <cell r="AN74" t="str">
            <v>BV40</v>
          </cell>
          <cell r="AO74" t="str">
            <v>BV41</v>
          </cell>
          <cell r="AP74" t="str">
            <v>BV42</v>
          </cell>
          <cell r="AQ74" t="str">
            <v>BV43</v>
          </cell>
          <cell r="AR74" t="str">
            <v>BV44</v>
          </cell>
          <cell r="AS74" t="str">
            <v>BV45</v>
          </cell>
          <cell r="AT74" t="str">
            <v>BV46</v>
          </cell>
          <cell r="AU74" t="str">
            <v>BV47</v>
          </cell>
          <cell r="AV74" t="str">
            <v>BV48</v>
          </cell>
          <cell r="AW74" t="str">
            <v>BV49</v>
          </cell>
          <cell r="AX74" t="str">
            <v>BV50</v>
          </cell>
          <cell r="AY74" t="str">
            <v>BV51</v>
          </cell>
          <cell r="AZ74" t="str">
            <v>BV52</v>
          </cell>
          <cell r="BA74" t="str">
            <v>BV53</v>
          </cell>
          <cell r="BB74" t="str">
            <v>BV54</v>
          </cell>
          <cell r="BC74" t="str">
            <v>BV55</v>
          </cell>
          <cell r="BD74" t="str">
            <v>BV56</v>
          </cell>
          <cell r="BE74" t="str">
            <v>BV57</v>
          </cell>
          <cell r="BF74" t="str">
            <v>BV58</v>
          </cell>
          <cell r="BG74" t="str">
            <v>BV59</v>
          </cell>
          <cell r="BH74" t="str">
            <v>BV60</v>
          </cell>
          <cell r="BI74" t="str">
            <v>BV61</v>
          </cell>
          <cell r="BJ74" t="str">
            <v>BV62</v>
          </cell>
          <cell r="BK74" t="str">
            <v>BV63</v>
          </cell>
          <cell r="BL74" t="str">
            <v>BV64</v>
          </cell>
          <cell r="BM74" t="str">
            <v>BV65</v>
          </cell>
          <cell r="BN74" t="str">
            <v>BV66</v>
          </cell>
          <cell r="BO74" t="str">
            <v>BV67</v>
          </cell>
          <cell r="BP74" t="str">
            <v>BV68</v>
          </cell>
          <cell r="BQ74" t="str">
            <v>BV69</v>
          </cell>
          <cell r="BR74" t="str">
            <v>BV70</v>
          </cell>
          <cell r="BS74" t="str">
            <v>BV71</v>
          </cell>
          <cell r="BT74" t="str">
            <v>BV72</v>
          </cell>
          <cell r="BU74" t="str">
            <v>BV73</v>
          </cell>
          <cell r="BV74" t="str">
            <v>BV74</v>
          </cell>
          <cell r="BW74" t="str">
            <v>BV75</v>
          </cell>
          <cell r="BX74" t="str">
            <v>BV76</v>
          </cell>
          <cell r="BY74" t="str">
            <v>BV77</v>
          </cell>
          <cell r="BZ74" t="str">
            <v>BV78</v>
          </cell>
          <cell r="CA74" t="str">
            <v>BV79</v>
          </cell>
          <cell r="CB74" t="str">
            <v>BV80</v>
          </cell>
          <cell r="CC74" t="str">
            <v>BV81</v>
          </cell>
          <cell r="CD74" t="str">
            <v>BV82</v>
          </cell>
          <cell r="CE74" t="str">
            <v>BV83</v>
          </cell>
          <cell r="CF74" t="str">
            <v>BV84</v>
          </cell>
          <cell r="CG74" t="str">
            <v>BV85</v>
          </cell>
          <cell r="CH74" t="str">
            <v>BV86</v>
          </cell>
          <cell r="CI74" t="str">
            <v>BV87</v>
          </cell>
          <cell r="CJ74" t="str">
            <v>BV88</v>
          </cell>
          <cell r="CK74" t="str">
            <v>BV89</v>
          </cell>
          <cell r="CL74" t="str">
            <v>BV90</v>
          </cell>
          <cell r="CM74" t="str">
            <v>BV91</v>
          </cell>
          <cell r="CN74" t="str">
            <v>BV92</v>
          </cell>
          <cell r="CO74" t="str">
            <v>BV93</v>
          </cell>
          <cell r="CP74" t="str">
            <v>BV94</v>
          </cell>
          <cell r="CQ74" t="str">
            <v>BV95</v>
          </cell>
          <cell r="CR74" t="str">
            <v>BV96</v>
          </cell>
          <cell r="CS74" t="str">
            <v>BV97</v>
          </cell>
          <cell r="CT74" t="str">
            <v>BV98</v>
          </cell>
          <cell r="CU74" t="str">
            <v>BV99</v>
          </cell>
          <cell r="CV74" t="str">
            <v>BV100</v>
          </cell>
        </row>
        <row r="75">
          <cell r="A75">
            <v>73</v>
          </cell>
          <cell r="B75">
            <v>0</v>
          </cell>
          <cell r="AL75" t="str">
            <v>BW38</v>
          </cell>
          <cell r="AM75" t="str">
            <v>BW39</v>
          </cell>
          <cell r="AN75" t="str">
            <v>BW40</v>
          </cell>
          <cell r="AO75" t="str">
            <v>BW41</v>
          </cell>
          <cell r="AP75" t="str">
            <v>BW42</v>
          </cell>
          <cell r="AQ75" t="str">
            <v>BW43</v>
          </cell>
          <cell r="AR75" t="str">
            <v>BW44</v>
          </cell>
          <cell r="AS75" t="str">
            <v>BW45</v>
          </cell>
          <cell r="AT75" t="str">
            <v>BW46</v>
          </cell>
          <cell r="AU75" t="str">
            <v>BW47</v>
          </cell>
          <cell r="AV75" t="str">
            <v>BW48</v>
          </cell>
          <cell r="AW75" t="str">
            <v>BW49</v>
          </cell>
          <cell r="AX75" t="str">
            <v>BW50</v>
          </cell>
          <cell r="AY75" t="str">
            <v>BW51</v>
          </cell>
          <cell r="AZ75" t="str">
            <v>BW52</v>
          </cell>
          <cell r="BA75" t="str">
            <v>BW53</v>
          </cell>
          <cell r="BB75" t="str">
            <v>BW54</v>
          </cell>
          <cell r="BC75" t="str">
            <v>BW55</v>
          </cell>
          <cell r="BD75" t="str">
            <v>BW56</v>
          </cell>
          <cell r="BE75" t="str">
            <v>BW57</v>
          </cell>
          <cell r="BF75" t="str">
            <v>BW58</v>
          </cell>
          <cell r="BG75" t="str">
            <v>BW59</v>
          </cell>
          <cell r="BH75" t="str">
            <v>BW60</v>
          </cell>
          <cell r="BI75" t="str">
            <v>BW61</v>
          </cell>
          <cell r="BJ75" t="str">
            <v>BW62</v>
          </cell>
          <cell r="BK75" t="str">
            <v>BW63</v>
          </cell>
          <cell r="BL75" t="str">
            <v>BW64</v>
          </cell>
          <cell r="BM75" t="str">
            <v>BW65</v>
          </cell>
          <cell r="BN75" t="str">
            <v>BW66</v>
          </cell>
          <cell r="BO75" t="str">
            <v>BW67</v>
          </cell>
          <cell r="BP75" t="str">
            <v>BW68</v>
          </cell>
          <cell r="BQ75" t="str">
            <v>BW69</v>
          </cell>
          <cell r="BR75" t="str">
            <v>BW70</v>
          </cell>
          <cell r="BS75" t="str">
            <v>BW71</v>
          </cell>
          <cell r="BT75" t="str">
            <v>BW72</v>
          </cell>
          <cell r="BU75" t="str">
            <v>BW73</v>
          </cell>
          <cell r="BV75" t="str">
            <v>BW74</v>
          </cell>
          <cell r="BW75" t="str">
            <v>BW75</v>
          </cell>
          <cell r="BX75" t="str">
            <v>BW76</v>
          </cell>
          <cell r="BY75" t="str">
            <v>BW77</v>
          </cell>
          <cell r="BZ75" t="str">
            <v>BW78</v>
          </cell>
          <cell r="CA75" t="str">
            <v>BW79</v>
          </cell>
          <cell r="CB75" t="str">
            <v>BW80</v>
          </cell>
          <cell r="CC75" t="str">
            <v>BW81</v>
          </cell>
          <cell r="CD75" t="str">
            <v>BW82</v>
          </cell>
          <cell r="CE75" t="str">
            <v>BW83</v>
          </cell>
          <cell r="CF75" t="str">
            <v>BW84</v>
          </cell>
          <cell r="CG75" t="str">
            <v>BW85</v>
          </cell>
          <cell r="CH75" t="str">
            <v>BW86</v>
          </cell>
          <cell r="CI75" t="str">
            <v>BW87</v>
          </cell>
          <cell r="CJ75" t="str">
            <v>BW88</v>
          </cell>
          <cell r="CK75" t="str">
            <v>BW89</v>
          </cell>
          <cell r="CL75" t="str">
            <v>BW90</v>
          </cell>
          <cell r="CM75" t="str">
            <v>BW91</v>
          </cell>
          <cell r="CN75" t="str">
            <v>BW92</v>
          </cell>
          <cell r="CO75" t="str">
            <v>BW93</v>
          </cell>
          <cell r="CP75" t="str">
            <v>BW94</v>
          </cell>
          <cell r="CQ75" t="str">
            <v>BW95</v>
          </cell>
          <cell r="CR75" t="str">
            <v>BW96</v>
          </cell>
          <cell r="CS75" t="str">
            <v>BW97</v>
          </cell>
          <cell r="CT75" t="str">
            <v>BW98</v>
          </cell>
          <cell r="CU75" t="str">
            <v>BW99</v>
          </cell>
          <cell r="CV75" t="str">
            <v>BW100</v>
          </cell>
        </row>
        <row r="76">
          <cell r="A76">
            <v>74</v>
          </cell>
          <cell r="B76">
            <v>0</v>
          </cell>
          <cell r="AL76" t="str">
            <v>BX38</v>
          </cell>
          <cell r="AM76" t="str">
            <v>BX39</v>
          </cell>
          <cell r="AN76" t="str">
            <v>BX40</v>
          </cell>
          <cell r="AO76" t="str">
            <v>BX41</v>
          </cell>
          <cell r="AP76" t="str">
            <v>BX42</v>
          </cell>
          <cell r="AQ76" t="str">
            <v>BX43</v>
          </cell>
          <cell r="AR76" t="str">
            <v>BX44</v>
          </cell>
          <cell r="AS76" t="str">
            <v>BX45</v>
          </cell>
          <cell r="AT76" t="str">
            <v>BX46</v>
          </cell>
          <cell r="AU76" t="str">
            <v>BX47</v>
          </cell>
          <cell r="AV76" t="str">
            <v>BX48</v>
          </cell>
          <cell r="AW76" t="str">
            <v>BX49</v>
          </cell>
          <cell r="AX76" t="str">
            <v>BX50</v>
          </cell>
          <cell r="AY76" t="str">
            <v>BX51</v>
          </cell>
          <cell r="AZ76" t="str">
            <v>BX52</v>
          </cell>
          <cell r="BA76" t="str">
            <v>BX53</v>
          </cell>
          <cell r="BB76" t="str">
            <v>BX54</v>
          </cell>
          <cell r="BC76" t="str">
            <v>BX55</v>
          </cell>
          <cell r="BD76" t="str">
            <v>BX56</v>
          </cell>
          <cell r="BE76" t="str">
            <v>BX57</v>
          </cell>
          <cell r="BF76" t="str">
            <v>BX58</v>
          </cell>
          <cell r="BG76" t="str">
            <v>BX59</v>
          </cell>
          <cell r="BH76" t="str">
            <v>BX60</v>
          </cell>
          <cell r="BI76" t="str">
            <v>BX61</v>
          </cell>
          <cell r="BJ76" t="str">
            <v>BX62</v>
          </cell>
          <cell r="BK76" t="str">
            <v>BX63</v>
          </cell>
          <cell r="BL76" t="str">
            <v>BX64</v>
          </cell>
          <cell r="BM76" t="str">
            <v>BX65</v>
          </cell>
          <cell r="BN76" t="str">
            <v>BX66</v>
          </cell>
          <cell r="BO76" t="str">
            <v>BX67</v>
          </cell>
          <cell r="BP76" t="str">
            <v>BX68</v>
          </cell>
          <cell r="BQ76" t="str">
            <v>BX69</v>
          </cell>
          <cell r="BR76" t="str">
            <v>BX70</v>
          </cell>
          <cell r="BS76" t="str">
            <v>BX71</v>
          </cell>
          <cell r="BT76" t="str">
            <v>BX72</v>
          </cell>
          <cell r="BU76" t="str">
            <v>BX73</v>
          </cell>
          <cell r="BV76" t="str">
            <v>BX74</v>
          </cell>
          <cell r="BW76" t="str">
            <v>BX75</v>
          </cell>
          <cell r="BX76" t="str">
            <v>BX76</v>
          </cell>
          <cell r="BY76" t="str">
            <v>BX77</v>
          </cell>
          <cell r="BZ76" t="str">
            <v>BX78</v>
          </cell>
          <cell r="CA76" t="str">
            <v>BX79</v>
          </cell>
          <cell r="CB76" t="str">
            <v>BX80</v>
          </cell>
          <cell r="CC76" t="str">
            <v>BX81</v>
          </cell>
          <cell r="CD76" t="str">
            <v>BX82</v>
          </cell>
          <cell r="CE76" t="str">
            <v>BX83</v>
          </cell>
          <cell r="CF76" t="str">
            <v>BX84</v>
          </cell>
          <cell r="CG76" t="str">
            <v>BX85</v>
          </cell>
          <cell r="CH76" t="str">
            <v>BX86</v>
          </cell>
          <cell r="CI76" t="str">
            <v>BX87</v>
          </cell>
          <cell r="CJ76" t="str">
            <v>BX88</v>
          </cell>
          <cell r="CK76" t="str">
            <v>BX89</v>
          </cell>
          <cell r="CL76" t="str">
            <v>BX90</v>
          </cell>
          <cell r="CM76" t="str">
            <v>BX91</v>
          </cell>
          <cell r="CN76" t="str">
            <v>BX92</v>
          </cell>
          <cell r="CO76" t="str">
            <v>BX93</v>
          </cell>
          <cell r="CP76" t="str">
            <v>BX94</v>
          </cell>
          <cell r="CQ76" t="str">
            <v>BX95</v>
          </cell>
          <cell r="CR76" t="str">
            <v>BX96</v>
          </cell>
          <cell r="CS76" t="str">
            <v>BX97</v>
          </cell>
          <cell r="CT76" t="str">
            <v>BX98</v>
          </cell>
          <cell r="CU76" t="str">
            <v>BX99</v>
          </cell>
          <cell r="CV76" t="str">
            <v>BX100</v>
          </cell>
        </row>
        <row r="77">
          <cell r="A77">
            <v>75</v>
          </cell>
          <cell r="B77">
            <v>0</v>
          </cell>
          <cell r="AL77" t="str">
            <v>BY38</v>
          </cell>
          <cell r="AM77" t="str">
            <v>BY39</v>
          </cell>
          <cell r="AN77" t="str">
            <v>BY40</v>
          </cell>
          <cell r="AO77" t="str">
            <v>BY41</v>
          </cell>
          <cell r="AP77" t="str">
            <v>BY42</v>
          </cell>
          <cell r="AQ77" t="str">
            <v>BY43</v>
          </cell>
          <cell r="AR77" t="str">
            <v>BY44</v>
          </cell>
          <cell r="AS77" t="str">
            <v>BY45</v>
          </cell>
          <cell r="AT77" t="str">
            <v>BY46</v>
          </cell>
          <cell r="AU77" t="str">
            <v>BY47</v>
          </cell>
          <cell r="AV77" t="str">
            <v>BY48</v>
          </cell>
          <cell r="AW77" t="str">
            <v>BY49</v>
          </cell>
          <cell r="AX77" t="str">
            <v>BY50</v>
          </cell>
          <cell r="AY77" t="str">
            <v>BY51</v>
          </cell>
          <cell r="AZ77" t="str">
            <v>BY52</v>
          </cell>
          <cell r="BA77" t="str">
            <v>BY53</v>
          </cell>
          <cell r="BB77" t="str">
            <v>BY54</v>
          </cell>
          <cell r="BC77" t="str">
            <v>BY55</v>
          </cell>
          <cell r="BD77" t="str">
            <v>BY56</v>
          </cell>
          <cell r="BE77" t="str">
            <v>BY57</v>
          </cell>
          <cell r="BF77" t="str">
            <v>BY58</v>
          </cell>
          <cell r="BG77" t="str">
            <v>BY59</v>
          </cell>
          <cell r="BH77" t="str">
            <v>BY60</v>
          </cell>
          <cell r="BI77" t="str">
            <v>BY61</v>
          </cell>
          <cell r="BJ77" t="str">
            <v>BY62</v>
          </cell>
          <cell r="BK77" t="str">
            <v>BY63</v>
          </cell>
          <cell r="BL77" t="str">
            <v>BY64</v>
          </cell>
          <cell r="BM77" t="str">
            <v>BY65</v>
          </cell>
          <cell r="BN77" t="str">
            <v>BY66</v>
          </cell>
          <cell r="BO77" t="str">
            <v>BY67</v>
          </cell>
          <cell r="BP77" t="str">
            <v>BY68</v>
          </cell>
          <cell r="BQ77" t="str">
            <v>BY69</v>
          </cell>
          <cell r="BR77" t="str">
            <v>BY70</v>
          </cell>
          <cell r="BS77" t="str">
            <v>BY71</v>
          </cell>
          <cell r="BT77" t="str">
            <v>BY72</v>
          </cell>
          <cell r="BU77" t="str">
            <v>BY73</v>
          </cell>
          <cell r="BV77" t="str">
            <v>BY74</v>
          </cell>
          <cell r="BW77" t="str">
            <v>BY75</v>
          </cell>
          <cell r="BX77" t="str">
            <v>BY76</v>
          </cell>
          <cell r="BY77" t="str">
            <v>BY77</v>
          </cell>
          <cell r="BZ77" t="str">
            <v>BY78</v>
          </cell>
          <cell r="CA77" t="str">
            <v>BY79</v>
          </cell>
          <cell r="CB77" t="str">
            <v>BY80</v>
          </cell>
          <cell r="CC77" t="str">
            <v>BY81</v>
          </cell>
          <cell r="CD77" t="str">
            <v>BY82</v>
          </cell>
          <cell r="CE77" t="str">
            <v>BY83</v>
          </cell>
          <cell r="CF77" t="str">
            <v>BY84</v>
          </cell>
          <cell r="CG77" t="str">
            <v>BY85</v>
          </cell>
          <cell r="CH77" t="str">
            <v>BY86</v>
          </cell>
          <cell r="CI77" t="str">
            <v>BY87</v>
          </cell>
          <cell r="CJ77" t="str">
            <v>BY88</v>
          </cell>
          <cell r="CK77" t="str">
            <v>BY89</v>
          </cell>
          <cell r="CL77" t="str">
            <v>BY90</v>
          </cell>
          <cell r="CM77" t="str">
            <v>BY91</v>
          </cell>
          <cell r="CN77" t="str">
            <v>BY92</v>
          </cell>
          <cell r="CO77" t="str">
            <v>BY93</v>
          </cell>
          <cell r="CP77" t="str">
            <v>BY94</v>
          </cell>
          <cell r="CQ77" t="str">
            <v>BY95</v>
          </cell>
          <cell r="CR77" t="str">
            <v>BY96</v>
          </cell>
          <cell r="CS77" t="str">
            <v>BY97</v>
          </cell>
          <cell r="CT77" t="str">
            <v>BY98</v>
          </cell>
          <cell r="CU77" t="str">
            <v>BY99</v>
          </cell>
          <cell r="CV77" t="str">
            <v>BY100</v>
          </cell>
        </row>
        <row r="78">
          <cell r="A78">
            <v>76</v>
          </cell>
          <cell r="B78">
            <v>0</v>
          </cell>
          <cell r="AL78" t="str">
            <v>BZ38</v>
          </cell>
          <cell r="AM78" t="str">
            <v>BZ39</v>
          </cell>
          <cell r="AN78" t="str">
            <v>BZ40</v>
          </cell>
          <cell r="AO78" t="str">
            <v>BZ41</v>
          </cell>
          <cell r="AP78" t="str">
            <v>BZ42</v>
          </cell>
          <cell r="AQ78" t="str">
            <v>BZ43</v>
          </cell>
          <cell r="AR78" t="str">
            <v>BZ44</v>
          </cell>
          <cell r="AS78" t="str">
            <v>BZ45</v>
          </cell>
          <cell r="AT78" t="str">
            <v>BZ46</v>
          </cell>
          <cell r="AU78" t="str">
            <v>BZ47</v>
          </cell>
          <cell r="AV78" t="str">
            <v>BZ48</v>
          </cell>
          <cell r="AW78" t="str">
            <v>BZ49</v>
          </cell>
          <cell r="AX78" t="str">
            <v>BZ50</v>
          </cell>
          <cell r="AY78" t="str">
            <v>BZ51</v>
          </cell>
          <cell r="AZ78" t="str">
            <v>BZ52</v>
          </cell>
          <cell r="BA78" t="str">
            <v>BZ53</v>
          </cell>
          <cell r="BB78" t="str">
            <v>BZ54</v>
          </cell>
          <cell r="BC78" t="str">
            <v>BZ55</v>
          </cell>
          <cell r="BD78" t="str">
            <v>BZ56</v>
          </cell>
          <cell r="BE78" t="str">
            <v>BZ57</v>
          </cell>
          <cell r="BF78" t="str">
            <v>BZ58</v>
          </cell>
          <cell r="BG78" t="str">
            <v>BZ59</v>
          </cell>
          <cell r="BH78" t="str">
            <v>BZ60</v>
          </cell>
          <cell r="BI78" t="str">
            <v>BZ61</v>
          </cell>
          <cell r="BJ78" t="str">
            <v>BZ62</v>
          </cell>
          <cell r="BK78" t="str">
            <v>BZ63</v>
          </cell>
          <cell r="BL78" t="str">
            <v>BZ64</v>
          </cell>
          <cell r="BM78" t="str">
            <v>BZ65</v>
          </cell>
          <cell r="BN78" t="str">
            <v>BZ66</v>
          </cell>
          <cell r="BO78" t="str">
            <v>BZ67</v>
          </cell>
          <cell r="BP78" t="str">
            <v>BZ68</v>
          </cell>
          <cell r="BQ78" t="str">
            <v>BZ69</v>
          </cell>
          <cell r="BR78" t="str">
            <v>BZ70</v>
          </cell>
          <cell r="BS78" t="str">
            <v>BZ71</v>
          </cell>
          <cell r="BT78" t="str">
            <v>BZ72</v>
          </cell>
          <cell r="BU78" t="str">
            <v>BZ73</v>
          </cell>
          <cell r="BV78" t="str">
            <v>BZ74</v>
          </cell>
          <cell r="BW78" t="str">
            <v>BZ75</v>
          </cell>
          <cell r="BX78" t="str">
            <v>BZ76</v>
          </cell>
          <cell r="BY78" t="str">
            <v>BZ77</v>
          </cell>
          <cell r="BZ78" t="str">
            <v>BZ78</v>
          </cell>
          <cell r="CA78" t="str">
            <v>BZ79</v>
          </cell>
          <cell r="CB78" t="str">
            <v>BZ80</v>
          </cell>
          <cell r="CC78" t="str">
            <v>BZ81</v>
          </cell>
          <cell r="CD78" t="str">
            <v>BZ82</v>
          </cell>
          <cell r="CE78" t="str">
            <v>BZ83</v>
          </cell>
          <cell r="CF78" t="str">
            <v>BZ84</v>
          </cell>
          <cell r="CG78" t="str">
            <v>BZ85</v>
          </cell>
          <cell r="CH78" t="str">
            <v>BZ86</v>
          </cell>
          <cell r="CI78" t="str">
            <v>BZ87</v>
          </cell>
          <cell r="CJ78" t="str">
            <v>BZ88</v>
          </cell>
          <cell r="CK78" t="str">
            <v>BZ89</v>
          </cell>
          <cell r="CL78" t="str">
            <v>BZ90</v>
          </cell>
          <cell r="CM78" t="str">
            <v>BZ91</v>
          </cell>
          <cell r="CN78" t="str">
            <v>BZ92</v>
          </cell>
          <cell r="CO78" t="str">
            <v>BZ93</v>
          </cell>
          <cell r="CP78" t="str">
            <v>BZ94</v>
          </cell>
          <cell r="CQ78" t="str">
            <v>BZ95</v>
          </cell>
          <cell r="CR78" t="str">
            <v>BZ96</v>
          </cell>
          <cell r="CS78" t="str">
            <v>BZ97</v>
          </cell>
          <cell r="CT78" t="str">
            <v>BZ98</v>
          </cell>
          <cell r="CU78" t="str">
            <v>BZ99</v>
          </cell>
          <cell r="CV78" t="str">
            <v>BZ100</v>
          </cell>
        </row>
        <row r="79">
          <cell r="A79">
            <v>77</v>
          </cell>
          <cell r="B79">
            <v>0</v>
          </cell>
          <cell r="AL79" t="str">
            <v>CA38</v>
          </cell>
          <cell r="AM79" t="str">
            <v>CA39</v>
          </cell>
          <cell r="AN79" t="str">
            <v>CA40</v>
          </cell>
          <cell r="AO79" t="str">
            <v>CA41</v>
          </cell>
          <cell r="AP79" t="str">
            <v>CA42</v>
          </cell>
          <cell r="AQ79" t="str">
            <v>CA43</v>
          </cell>
          <cell r="AR79" t="str">
            <v>CA44</v>
          </cell>
          <cell r="AS79" t="str">
            <v>CA45</v>
          </cell>
          <cell r="AT79" t="str">
            <v>CA46</v>
          </cell>
          <cell r="AU79" t="str">
            <v>CA47</v>
          </cell>
          <cell r="AV79" t="str">
            <v>CA48</v>
          </cell>
          <cell r="AW79" t="str">
            <v>CA49</v>
          </cell>
          <cell r="AX79" t="str">
            <v>CA50</v>
          </cell>
          <cell r="AY79" t="str">
            <v>CA51</v>
          </cell>
          <cell r="AZ79" t="str">
            <v>CA52</v>
          </cell>
          <cell r="BA79" t="str">
            <v>CA53</v>
          </cell>
          <cell r="BB79" t="str">
            <v>CA54</v>
          </cell>
          <cell r="BC79" t="str">
            <v>CA55</v>
          </cell>
          <cell r="BD79" t="str">
            <v>CA56</v>
          </cell>
          <cell r="BE79" t="str">
            <v>CA57</v>
          </cell>
          <cell r="BF79" t="str">
            <v>CA58</v>
          </cell>
          <cell r="BG79" t="str">
            <v>CA59</v>
          </cell>
          <cell r="BH79" t="str">
            <v>CA60</v>
          </cell>
          <cell r="BI79" t="str">
            <v>CA61</v>
          </cell>
          <cell r="BJ79" t="str">
            <v>CA62</v>
          </cell>
          <cell r="BK79" t="str">
            <v>CA63</v>
          </cell>
          <cell r="BL79" t="str">
            <v>CA64</v>
          </cell>
          <cell r="BM79" t="str">
            <v>CA65</v>
          </cell>
          <cell r="BN79" t="str">
            <v>CA66</v>
          </cell>
          <cell r="BO79" t="str">
            <v>CA67</v>
          </cell>
          <cell r="BP79" t="str">
            <v>CA68</v>
          </cell>
          <cell r="BQ79" t="str">
            <v>CA69</v>
          </cell>
          <cell r="BR79" t="str">
            <v>CA70</v>
          </cell>
          <cell r="BS79" t="str">
            <v>CA71</v>
          </cell>
          <cell r="BT79" t="str">
            <v>CA72</v>
          </cell>
          <cell r="BU79" t="str">
            <v>CA73</v>
          </cell>
          <cell r="BV79" t="str">
            <v>CA74</v>
          </cell>
          <cell r="BW79" t="str">
            <v>CA75</v>
          </cell>
          <cell r="BX79" t="str">
            <v>CA76</v>
          </cell>
          <cell r="BY79" t="str">
            <v>CA77</v>
          </cell>
          <cell r="BZ79" t="str">
            <v>CA78</v>
          </cell>
          <cell r="CA79" t="str">
            <v>CA79</v>
          </cell>
          <cell r="CB79" t="str">
            <v>CA80</v>
          </cell>
          <cell r="CC79" t="str">
            <v>CA81</v>
          </cell>
          <cell r="CD79" t="str">
            <v>CA82</v>
          </cell>
          <cell r="CE79" t="str">
            <v>CA83</v>
          </cell>
          <cell r="CF79" t="str">
            <v>CA84</v>
          </cell>
          <cell r="CG79" t="str">
            <v>CA85</v>
          </cell>
          <cell r="CH79" t="str">
            <v>CA86</v>
          </cell>
          <cell r="CI79" t="str">
            <v>CA87</v>
          </cell>
          <cell r="CJ79" t="str">
            <v>CA88</v>
          </cell>
          <cell r="CK79" t="str">
            <v>CA89</v>
          </cell>
          <cell r="CL79" t="str">
            <v>CA90</v>
          </cell>
          <cell r="CM79" t="str">
            <v>CA91</v>
          </cell>
          <cell r="CN79" t="str">
            <v>CA92</v>
          </cell>
          <cell r="CO79" t="str">
            <v>CA93</v>
          </cell>
          <cell r="CP79" t="str">
            <v>CA94</v>
          </cell>
          <cell r="CQ79" t="str">
            <v>CA95</v>
          </cell>
          <cell r="CR79" t="str">
            <v>CA96</v>
          </cell>
          <cell r="CS79" t="str">
            <v>CA97</v>
          </cell>
          <cell r="CT79" t="str">
            <v>CA98</v>
          </cell>
          <cell r="CU79" t="str">
            <v>CA99</v>
          </cell>
          <cell r="CV79" t="str">
            <v>CA100</v>
          </cell>
        </row>
        <row r="80">
          <cell r="A80">
            <v>78</v>
          </cell>
          <cell r="B80">
            <v>0</v>
          </cell>
          <cell r="AL80" t="str">
            <v>CB38</v>
          </cell>
          <cell r="AM80" t="str">
            <v>CB39</v>
          </cell>
          <cell r="AN80" t="str">
            <v>CB40</v>
          </cell>
          <cell r="AO80" t="str">
            <v>CB41</v>
          </cell>
          <cell r="AP80" t="str">
            <v>CB42</v>
          </cell>
          <cell r="AQ80" t="str">
            <v>CB43</v>
          </cell>
          <cell r="AR80" t="str">
            <v>CB44</v>
          </cell>
          <cell r="AS80" t="str">
            <v>CB45</v>
          </cell>
          <cell r="AT80" t="str">
            <v>CB46</v>
          </cell>
          <cell r="AU80" t="str">
            <v>CB47</v>
          </cell>
          <cell r="AV80" t="str">
            <v>CB48</v>
          </cell>
          <cell r="AW80" t="str">
            <v>CB49</v>
          </cell>
          <cell r="AX80" t="str">
            <v>CB50</v>
          </cell>
          <cell r="AY80" t="str">
            <v>CB51</v>
          </cell>
          <cell r="AZ80" t="str">
            <v>CB52</v>
          </cell>
          <cell r="BA80" t="str">
            <v>CB53</v>
          </cell>
          <cell r="BB80" t="str">
            <v>CB54</v>
          </cell>
          <cell r="BC80" t="str">
            <v>CB55</v>
          </cell>
          <cell r="BD80" t="str">
            <v>CB56</v>
          </cell>
          <cell r="BE80" t="str">
            <v>CB57</v>
          </cell>
          <cell r="BF80" t="str">
            <v>CB58</v>
          </cell>
          <cell r="BG80" t="str">
            <v>CB59</v>
          </cell>
          <cell r="BH80" t="str">
            <v>CB60</v>
          </cell>
          <cell r="BI80" t="str">
            <v>CB61</v>
          </cell>
          <cell r="BJ80" t="str">
            <v>CB62</v>
          </cell>
          <cell r="BK80" t="str">
            <v>CB63</v>
          </cell>
          <cell r="BL80" t="str">
            <v>CB64</v>
          </cell>
          <cell r="BM80" t="str">
            <v>CB65</v>
          </cell>
          <cell r="BN80" t="str">
            <v>CB66</v>
          </cell>
          <cell r="BO80" t="str">
            <v>CB67</v>
          </cell>
          <cell r="BP80" t="str">
            <v>CB68</v>
          </cell>
          <cell r="BQ80" t="str">
            <v>CB69</v>
          </cell>
          <cell r="BR80" t="str">
            <v>CB70</v>
          </cell>
          <cell r="BS80" t="str">
            <v>CB71</v>
          </cell>
          <cell r="BT80" t="str">
            <v>CB72</v>
          </cell>
          <cell r="BU80" t="str">
            <v>CB73</v>
          </cell>
          <cell r="BV80" t="str">
            <v>CB74</v>
          </cell>
          <cell r="BW80" t="str">
            <v>CB75</v>
          </cell>
          <cell r="BX80" t="str">
            <v>CB76</v>
          </cell>
          <cell r="BY80" t="str">
            <v>CB77</v>
          </cell>
          <cell r="BZ80" t="str">
            <v>CB78</v>
          </cell>
          <cell r="CA80" t="str">
            <v>CB79</v>
          </cell>
          <cell r="CB80" t="str">
            <v>CB80</v>
          </cell>
          <cell r="CC80" t="str">
            <v>CB81</v>
          </cell>
          <cell r="CD80" t="str">
            <v>CB82</v>
          </cell>
          <cell r="CE80" t="str">
            <v>CB83</v>
          </cell>
          <cell r="CF80" t="str">
            <v>CB84</v>
          </cell>
          <cell r="CG80" t="str">
            <v>CB85</v>
          </cell>
          <cell r="CH80" t="str">
            <v>CB86</v>
          </cell>
          <cell r="CI80" t="str">
            <v>CB87</v>
          </cell>
          <cell r="CJ80" t="str">
            <v>CB88</v>
          </cell>
          <cell r="CK80" t="str">
            <v>CB89</v>
          </cell>
          <cell r="CL80" t="str">
            <v>CB90</v>
          </cell>
          <cell r="CM80" t="str">
            <v>CB91</v>
          </cell>
          <cell r="CN80" t="str">
            <v>CB92</v>
          </cell>
          <cell r="CO80" t="str">
            <v>CB93</v>
          </cell>
          <cell r="CP80" t="str">
            <v>CB94</v>
          </cell>
          <cell r="CQ80" t="str">
            <v>CB95</v>
          </cell>
          <cell r="CR80" t="str">
            <v>CB96</v>
          </cell>
          <cell r="CS80" t="str">
            <v>CB97</v>
          </cell>
          <cell r="CT80" t="str">
            <v>CB98</v>
          </cell>
          <cell r="CU80" t="str">
            <v>CB99</v>
          </cell>
          <cell r="CV80" t="str">
            <v>CB100</v>
          </cell>
        </row>
        <row r="81">
          <cell r="A81">
            <v>79</v>
          </cell>
          <cell r="B81">
            <v>0</v>
          </cell>
          <cell r="AL81" t="str">
            <v>CC38</v>
          </cell>
          <cell r="AM81" t="str">
            <v>CC39</v>
          </cell>
          <cell r="AN81" t="str">
            <v>CC40</v>
          </cell>
          <cell r="AO81" t="str">
            <v>CC41</v>
          </cell>
          <cell r="AP81" t="str">
            <v>CC42</v>
          </cell>
          <cell r="AQ81" t="str">
            <v>CC43</v>
          </cell>
          <cell r="AR81" t="str">
            <v>CC44</v>
          </cell>
          <cell r="AS81" t="str">
            <v>CC45</v>
          </cell>
          <cell r="AT81" t="str">
            <v>CC46</v>
          </cell>
          <cell r="AU81" t="str">
            <v>CC47</v>
          </cell>
          <cell r="AV81" t="str">
            <v>CC48</v>
          </cell>
          <cell r="AW81" t="str">
            <v>CC49</v>
          </cell>
          <cell r="AX81" t="str">
            <v>CC50</v>
          </cell>
          <cell r="AY81" t="str">
            <v>CC51</v>
          </cell>
          <cell r="AZ81" t="str">
            <v>CC52</v>
          </cell>
          <cell r="BA81" t="str">
            <v>CC53</v>
          </cell>
          <cell r="BB81" t="str">
            <v>CC54</v>
          </cell>
          <cell r="BC81" t="str">
            <v>CC55</v>
          </cell>
          <cell r="BD81" t="str">
            <v>CC56</v>
          </cell>
          <cell r="BE81" t="str">
            <v>CC57</v>
          </cell>
          <cell r="BF81" t="str">
            <v>CC58</v>
          </cell>
          <cell r="BG81" t="str">
            <v>CC59</v>
          </cell>
          <cell r="BH81" t="str">
            <v>CC60</v>
          </cell>
          <cell r="BI81" t="str">
            <v>CC61</v>
          </cell>
          <cell r="BJ81" t="str">
            <v>CC62</v>
          </cell>
          <cell r="BK81" t="str">
            <v>CC63</v>
          </cell>
          <cell r="BL81" t="str">
            <v>CC64</v>
          </cell>
          <cell r="BM81" t="str">
            <v>CC65</v>
          </cell>
          <cell r="BN81" t="str">
            <v>CC66</v>
          </cell>
          <cell r="BO81" t="str">
            <v>CC67</v>
          </cell>
          <cell r="BP81" t="str">
            <v>CC68</v>
          </cell>
          <cell r="BQ81" t="str">
            <v>CC69</v>
          </cell>
          <cell r="BR81" t="str">
            <v>CC70</v>
          </cell>
          <cell r="BS81" t="str">
            <v>CC71</v>
          </cell>
          <cell r="BT81" t="str">
            <v>CC72</v>
          </cell>
          <cell r="BU81" t="str">
            <v>CC73</v>
          </cell>
          <cell r="BV81" t="str">
            <v>CC74</v>
          </cell>
          <cell r="BW81" t="str">
            <v>CC75</v>
          </cell>
          <cell r="BX81" t="str">
            <v>CC76</v>
          </cell>
          <cell r="BY81" t="str">
            <v>CC77</v>
          </cell>
          <cell r="BZ81" t="str">
            <v>CC78</v>
          </cell>
          <cell r="CA81" t="str">
            <v>CC79</v>
          </cell>
          <cell r="CB81" t="str">
            <v>CC80</v>
          </cell>
          <cell r="CC81" t="str">
            <v>CC81</v>
          </cell>
          <cell r="CD81" t="str">
            <v>CC82</v>
          </cell>
          <cell r="CE81" t="str">
            <v>CC83</v>
          </cell>
          <cell r="CF81" t="str">
            <v>CC84</v>
          </cell>
          <cell r="CG81" t="str">
            <v>CC85</v>
          </cell>
          <cell r="CH81" t="str">
            <v>CC86</v>
          </cell>
          <cell r="CI81" t="str">
            <v>CC87</v>
          </cell>
          <cell r="CJ81" t="str">
            <v>CC88</v>
          </cell>
          <cell r="CK81" t="str">
            <v>CC89</v>
          </cell>
          <cell r="CL81" t="str">
            <v>CC90</v>
          </cell>
          <cell r="CM81" t="str">
            <v>CC91</v>
          </cell>
          <cell r="CN81" t="str">
            <v>CC92</v>
          </cell>
          <cell r="CO81" t="str">
            <v>CC93</v>
          </cell>
          <cell r="CP81" t="str">
            <v>CC94</v>
          </cell>
          <cell r="CQ81" t="str">
            <v>CC95</v>
          </cell>
          <cell r="CR81" t="str">
            <v>CC96</v>
          </cell>
          <cell r="CS81" t="str">
            <v>CC97</v>
          </cell>
          <cell r="CT81" t="str">
            <v>CC98</v>
          </cell>
          <cell r="CU81" t="str">
            <v>CC99</v>
          </cell>
          <cell r="CV81" t="str">
            <v>CC100</v>
          </cell>
        </row>
        <row r="82">
          <cell r="A82">
            <v>80</v>
          </cell>
          <cell r="B82">
            <v>0</v>
          </cell>
          <cell r="AL82" t="str">
            <v>CD38</v>
          </cell>
          <cell r="AM82" t="str">
            <v>CD39</v>
          </cell>
          <cell r="AN82" t="str">
            <v>CD40</v>
          </cell>
          <cell r="AO82" t="str">
            <v>CD41</v>
          </cell>
          <cell r="AP82" t="str">
            <v>CD42</v>
          </cell>
          <cell r="AQ82" t="str">
            <v>CD43</v>
          </cell>
          <cell r="AR82" t="str">
            <v>CD44</v>
          </cell>
          <cell r="AS82" t="str">
            <v>CD45</v>
          </cell>
          <cell r="AT82" t="str">
            <v>CD46</v>
          </cell>
          <cell r="AU82" t="str">
            <v>CD47</v>
          </cell>
          <cell r="AV82" t="str">
            <v>CD48</v>
          </cell>
          <cell r="AW82" t="str">
            <v>CD49</v>
          </cell>
          <cell r="AX82" t="str">
            <v>CD50</v>
          </cell>
          <cell r="AY82" t="str">
            <v>CD51</v>
          </cell>
          <cell r="AZ82" t="str">
            <v>CD52</v>
          </cell>
          <cell r="BA82" t="str">
            <v>CD53</v>
          </cell>
          <cell r="BB82" t="str">
            <v>CD54</v>
          </cell>
          <cell r="BC82" t="str">
            <v>CD55</v>
          </cell>
          <cell r="BD82" t="str">
            <v>CD56</v>
          </cell>
          <cell r="BE82" t="str">
            <v>CD57</v>
          </cell>
          <cell r="BF82" t="str">
            <v>CD58</v>
          </cell>
          <cell r="BG82" t="str">
            <v>CD59</v>
          </cell>
          <cell r="BH82" t="str">
            <v>CD60</v>
          </cell>
          <cell r="BI82" t="str">
            <v>CD61</v>
          </cell>
          <cell r="BJ82" t="str">
            <v>CD62</v>
          </cell>
          <cell r="BK82" t="str">
            <v>CD63</v>
          </cell>
          <cell r="BL82" t="str">
            <v>CD64</v>
          </cell>
          <cell r="BM82" t="str">
            <v>CD65</v>
          </cell>
          <cell r="BN82" t="str">
            <v>CD66</v>
          </cell>
          <cell r="BO82" t="str">
            <v>CD67</v>
          </cell>
          <cell r="BP82" t="str">
            <v>CD68</v>
          </cell>
          <cell r="BQ82" t="str">
            <v>CD69</v>
          </cell>
          <cell r="BR82" t="str">
            <v>CD70</v>
          </cell>
          <cell r="BS82" t="str">
            <v>CD71</v>
          </cell>
          <cell r="BT82" t="str">
            <v>CD72</v>
          </cell>
          <cell r="BU82" t="str">
            <v>CD73</v>
          </cell>
          <cell r="BV82" t="str">
            <v>CD74</v>
          </cell>
          <cell r="BW82" t="str">
            <v>CD75</v>
          </cell>
          <cell r="BX82" t="str">
            <v>CD76</v>
          </cell>
          <cell r="BY82" t="str">
            <v>CD77</v>
          </cell>
          <cell r="BZ82" t="str">
            <v>CD78</v>
          </cell>
          <cell r="CA82" t="str">
            <v>CD79</v>
          </cell>
          <cell r="CB82" t="str">
            <v>CD80</v>
          </cell>
          <cell r="CC82" t="str">
            <v>CD81</v>
          </cell>
          <cell r="CD82" t="str">
            <v>CD82</v>
          </cell>
          <cell r="CE82" t="str">
            <v>CD83</v>
          </cell>
          <cell r="CF82" t="str">
            <v>CD84</v>
          </cell>
          <cell r="CG82" t="str">
            <v>CD85</v>
          </cell>
          <cell r="CH82" t="str">
            <v>CD86</v>
          </cell>
          <cell r="CI82" t="str">
            <v>CD87</v>
          </cell>
          <cell r="CJ82" t="str">
            <v>CD88</v>
          </cell>
          <cell r="CK82" t="str">
            <v>CD89</v>
          </cell>
          <cell r="CL82" t="str">
            <v>CD90</v>
          </cell>
          <cell r="CM82" t="str">
            <v>CD91</v>
          </cell>
          <cell r="CN82" t="str">
            <v>CD92</v>
          </cell>
          <cell r="CO82" t="str">
            <v>CD93</v>
          </cell>
          <cell r="CP82" t="str">
            <v>CD94</v>
          </cell>
          <cell r="CQ82" t="str">
            <v>CD95</v>
          </cell>
          <cell r="CR82" t="str">
            <v>CD96</v>
          </cell>
          <cell r="CS82" t="str">
            <v>CD97</v>
          </cell>
          <cell r="CT82" t="str">
            <v>CD98</v>
          </cell>
          <cell r="CU82" t="str">
            <v>CD99</v>
          </cell>
          <cell r="CV82" t="str">
            <v>CD100</v>
          </cell>
        </row>
        <row r="83">
          <cell r="A83">
            <v>81</v>
          </cell>
          <cell r="B83">
            <v>0</v>
          </cell>
          <cell r="AL83" t="str">
            <v>CE38</v>
          </cell>
          <cell r="AM83" t="str">
            <v>CE39</v>
          </cell>
          <cell r="AN83" t="str">
            <v>CE40</v>
          </cell>
          <cell r="AO83" t="str">
            <v>CE41</v>
          </cell>
          <cell r="AP83" t="str">
            <v>CE42</v>
          </cell>
          <cell r="AQ83" t="str">
            <v>CE43</v>
          </cell>
          <cell r="AR83" t="str">
            <v>CE44</v>
          </cell>
          <cell r="AS83" t="str">
            <v>CE45</v>
          </cell>
          <cell r="AT83" t="str">
            <v>CE46</v>
          </cell>
          <cell r="AU83" t="str">
            <v>CE47</v>
          </cell>
          <cell r="AV83" t="str">
            <v>CE48</v>
          </cell>
          <cell r="AW83" t="str">
            <v>CE49</v>
          </cell>
          <cell r="AX83" t="str">
            <v>CE50</v>
          </cell>
          <cell r="AY83" t="str">
            <v>CE51</v>
          </cell>
          <cell r="AZ83" t="str">
            <v>CE52</v>
          </cell>
          <cell r="BA83" t="str">
            <v>CE53</v>
          </cell>
          <cell r="BB83" t="str">
            <v>CE54</v>
          </cell>
          <cell r="BC83" t="str">
            <v>CE55</v>
          </cell>
          <cell r="BD83" t="str">
            <v>CE56</v>
          </cell>
          <cell r="BE83" t="str">
            <v>CE57</v>
          </cell>
          <cell r="BF83" t="str">
            <v>CE58</v>
          </cell>
          <cell r="BG83" t="str">
            <v>CE59</v>
          </cell>
          <cell r="BH83" t="str">
            <v>CE60</v>
          </cell>
          <cell r="BI83" t="str">
            <v>CE61</v>
          </cell>
          <cell r="BJ83" t="str">
            <v>CE62</v>
          </cell>
          <cell r="BK83" t="str">
            <v>CE63</v>
          </cell>
          <cell r="BL83" t="str">
            <v>CE64</v>
          </cell>
          <cell r="BM83" t="str">
            <v>CE65</v>
          </cell>
          <cell r="BN83" t="str">
            <v>CE66</v>
          </cell>
          <cell r="BO83" t="str">
            <v>CE67</v>
          </cell>
          <cell r="BP83" t="str">
            <v>CE68</v>
          </cell>
          <cell r="BQ83" t="str">
            <v>CE69</v>
          </cell>
          <cell r="BR83" t="str">
            <v>CE70</v>
          </cell>
          <cell r="BS83" t="str">
            <v>CE71</v>
          </cell>
          <cell r="BT83" t="str">
            <v>CE72</v>
          </cell>
          <cell r="BU83" t="str">
            <v>CE73</v>
          </cell>
          <cell r="BV83" t="str">
            <v>CE74</v>
          </cell>
          <cell r="BW83" t="str">
            <v>CE75</v>
          </cell>
          <cell r="BX83" t="str">
            <v>CE76</v>
          </cell>
          <cell r="BY83" t="str">
            <v>CE77</v>
          </cell>
          <cell r="BZ83" t="str">
            <v>CE78</v>
          </cell>
          <cell r="CA83" t="str">
            <v>CE79</v>
          </cell>
          <cell r="CB83" t="str">
            <v>CE80</v>
          </cell>
          <cell r="CC83" t="str">
            <v>CE81</v>
          </cell>
          <cell r="CD83" t="str">
            <v>CE82</v>
          </cell>
          <cell r="CE83" t="str">
            <v>CE83</v>
          </cell>
          <cell r="CF83" t="str">
            <v>CE84</v>
          </cell>
          <cell r="CG83" t="str">
            <v>CE85</v>
          </cell>
          <cell r="CH83" t="str">
            <v>CE86</v>
          </cell>
          <cell r="CI83" t="str">
            <v>CE87</v>
          </cell>
          <cell r="CJ83" t="str">
            <v>CE88</v>
          </cell>
          <cell r="CK83" t="str">
            <v>CE89</v>
          </cell>
          <cell r="CL83" t="str">
            <v>CE90</v>
          </cell>
          <cell r="CM83" t="str">
            <v>CE91</v>
          </cell>
          <cell r="CN83" t="str">
            <v>CE92</v>
          </cell>
          <cell r="CO83" t="str">
            <v>CE93</v>
          </cell>
          <cell r="CP83" t="str">
            <v>CE94</v>
          </cell>
          <cell r="CQ83" t="str">
            <v>CE95</v>
          </cell>
          <cell r="CR83" t="str">
            <v>CE96</v>
          </cell>
          <cell r="CS83" t="str">
            <v>CE97</v>
          </cell>
          <cell r="CT83" t="str">
            <v>CE98</v>
          </cell>
          <cell r="CU83" t="str">
            <v>CE99</v>
          </cell>
          <cell r="CV83" t="str">
            <v>CE100</v>
          </cell>
        </row>
        <row r="84">
          <cell r="A84">
            <v>82</v>
          </cell>
          <cell r="B84">
            <v>0</v>
          </cell>
          <cell r="AL84" t="str">
            <v>CF38</v>
          </cell>
          <cell r="AM84" t="str">
            <v>CF39</v>
          </cell>
          <cell r="AN84" t="str">
            <v>CF40</v>
          </cell>
          <cell r="AO84" t="str">
            <v>CF41</v>
          </cell>
          <cell r="AP84" t="str">
            <v>CF42</v>
          </cell>
          <cell r="AQ84" t="str">
            <v>CF43</v>
          </cell>
          <cell r="AR84" t="str">
            <v>CF44</v>
          </cell>
          <cell r="AS84" t="str">
            <v>CF45</v>
          </cell>
          <cell r="AT84" t="str">
            <v>CF46</v>
          </cell>
          <cell r="AU84" t="str">
            <v>CF47</v>
          </cell>
          <cell r="AV84" t="str">
            <v>CF48</v>
          </cell>
          <cell r="AW84" t="str">
            <v>CF49</v>
          </cell>
          <cell r="AX84" t="str">
            <v>CF50</v>
          </cell>
          <cell r="AY84" t="str">
            <v>CF51</v>
          </cell>
          <cell r="AZ84" t="str">
            <v>CF52</v>
          </cell>
          <cell r="BA84" t="str">
            <v>CF53</v>
          </cell>
          <cell r="BB84" t="str">
            <v>CF54</v>
          </cell>
          <cell r="BC84" t="str">
            <v>CF55</v>
          </cell>
          <cell r="BD84" t="str">
            <v>CF56</v>
          </cell>
          <cell r="BE84" t="str">
            <v>CF57</v>
          </cell>
          <cell r="BF84" t="str">
            <v>CF58</v>
          </cell>
          <cell r="BG84" t="str">
            <v>CF59</v>
          </cell>
          <cell r="BH84" t="str">
            <v>CF60</v>
          </cell>
          <cell r="BI84" t="str">
            <v>CF61</v>
          </cell>
          <cell r="BJ84" t="str">
            <v>CF62</v>
          </cell>
          <cell r="BK84" t="str">
            <v>CF63</v>
          </cell>
          <cell r="BL84" t="str">
            <v>CF64</v>
          </cell>
          <cell r="BM84" t="str">
            <v>CF65</v>
          </cell>
          <cell r="BN84" t="str">
            <v>CF66</v>
          </cell>
          <cell r="BO84" t="str">
            <v>CF67</v>
          </cell>
          <cell r="BP84" t="str">
            <v>CF68</v>
          </cell>
          <cell r="BQ84" t="str">
            <v>CF69</v>
          </cell>
          <cell r="BR84" t="str">
            <v>CF70</v>
          </cell>
          <cell r="BS84" t="str">
            <v>CF71</v>
          </cell>
          <cell r="BT84" t="str">
            <v>CF72</v>
          </cell>
          <cell r="BU84" t="str">
            <v>CF73</v>
          </cell>
          <cell r="BV84" t="str">
            <v>CF74</v>
          </cell>
          <cell r="BW84" t="str">
            <v>CF75</v>
          </cell>
          <cell r="BX84" t="str">
            <v>CF76</v>
          </cell>
          <cell r="BY84" t="str">
            <v>CF77</v>
          </cell>
          <cell r="BZ84" t="str">
            <v>CF78</v>
          </cell>
          <cell r="CA84" t="str">
            <v>CF79</v>
          </cell>
          <cell r="CB84" t="str">
            <v>CF80</v>
          </cell>
          <cell r="CC84" t="str">
            <v>CF81</v>
          </cell>
          <cell r="CD84" t="str">
            <v>CF82</v>
          </cell>
          <cell r="CE84" t="str">
            <v>CF83</v>
          </cell>
          <cell r="CF84" t="str">
            <v>CF84</v>
          </cell>
          <cell r="CG84" t="str">
            <v>CF85</v>
          </cell>
          <cell r="CH84" t="str">
            <v>CF86</v>
          </cell>
          <cell r="CI84" t="str">
            <v>CF87</v>
          </cell>
          <cell r="CJ84" t="str">
            <v>CF88</v>
          </cell>
          <cell r="CK84" t="str">
            <v>CF89</v>
          </cell>
          <cell r="CL84" t="str">
            <v>CF90</v>
          </cell>
          <cell r="CM84" t="str">
            <v>CF91</v>
          </cell>
          <cell r="CN84" t="str">
            <v>CF92</v>
          </cell>
          <cell r="CO84" t="str">
            <v>CF93</v>
          </cell>
          <cell r="CP84" t="str">
            <v>CF94</v>
          </cell>
          <cell r="CQ84" t="str">
            <v>CF95</v>
          </cell>
          <cell r="CR84" t="str">
            <v>CF96</v>
          </cell>
          <cell r="CS84" t="str">
            <v>CF97</v>
          </cell>
          <cell r="CT84" t="str">
            <v>CF98</v>
          </cell>
          <cell r="CU84" t="str">
            <v>CF99</v>
          </cell>
          <cell r="CV84" t="str">
            <v>CF100</v>
          </cell>
        </row>
        <row r="85">
          <cell r="A85">
            <v>83</v>
          </cell>
          <cell r="B85">
            <v>0</v>
          </cell>
          <cell r="AL85" t="str">
            <v>CG38</v>
          </cell>
          <cell r="AM85" t="str">
            <v>CG39</v>
          </cell>
          <cell r="AN85" t="str">
            <v>CG40</v>
          </cell>
          <cell r="AO85" t="str">
            <v>CG41</v>
          </cell>
          <cell r="AP85" t="str">
            <v>CG42</v>
          </cell>
          <cell r="AQ85" t="str">
            <v>CG43</v>
          </cell>
          <cell r="AR85" t="str">
            <v>CG44</v>
          </cell>
          <cell r="AS85" t="str">
            <v>CG45</v>
          </cell>
          <cell r="AT85" t="str">
            <v>CG46</v>
          </cell>
          <cell r="AU85" t="str">
            <v>CG47</v>
          </cell>
          <cell r="AV85" t="str">
            <v>CG48</v>
          </cell>
          <cell r="AW85" t="str">
            <v>CG49</v>
          </cell>
          <cell r="AX85" t="str">
            <v>CG50</v>
          </cell>
          <cell r="AY85" t="str">
            <v>CG51</v>
          </cell>
          <cell r="AZ85" t="str">
            <v>CG52</v>
          </cell>
          <cell r="BA85" t="str">
            <v>CG53</v>
          </cell>
          <cell r="BB85" t="str">
            <v>CG54</v>
          </cell>
          <cell r="BC85" t="str">
            <v>CG55</v>
          </cell>
          <cell r="BD85" t="str">
            <v>CG56</v>
          </cell>
          <cell r="BE85" t="str">
            <v>CG57</v>
          </cell>
          <cell r="BF85" t="str">
            <v>CG58</v>
          </cell>
          <cell r="BG85" t="str">
            <v>CG59</v>
          </cell>
          <cell r="BH85" t="str">
            <v>CG60</v>
          </cell>
          <cell r="BI85" t="str">
            <v>CG61</v>
          </cell>
          <cell r="BJ85" t="str">
            <v>CG62</v>
          </cell>
          <cell r="BK85" t="str">
            <v>CG63</v>
          </cell>
          <cell r="BL85" t="str">
            <v>CG64</v>
          </cell>
          <cell r="BM85" t="str">
            <v>CG65</v>
          </cell>
          <cell r="BN85" t="str">
            <v>CG66</v>
          </cell>
          <cell r="BO85" t="str">
            <v>CG67</v>
          </cell>
          <cell r="BP85" t="str">
            <v>CG68</v>
          </cell>
          <cell r="BQ85" t="str">
            <v>CG69</v>
          </cell>
          <cell r="BR85" t="str">
            <v>CG70</v>
          </cell>
          <cell r="BS85" t="str">
            <v>CG71</v>
          </cell>
          <cell r="BT85" t="str">
            <v>CG72</v>
          </cell>
          <cell r="BU85" t="str">
            <v>CG73</v>
          </cell>
          <cell r="BV85" t="str">
            <v>CG74</v>
          </cell>
          <cell r="BW85" t="str">
            <v>CG75</v>
          </cell>
          <cell r="BX85" t="str">
            <v>CG76</v>
          </cell>
          <cell r="BY85" t="str">
            <v>CG77</v>
          </cell>
          <cell r="BZ85" t="str">
            <v>CG78</v>
          </cell>
          <cell r="CA85" t="str">
            <v>CG79</v>
          </cell>
          <cell r="CB85" t="str">
            <v>CG80</v>
          </cell>
          <cell r="CC85" t="str">
            <v>CG81</v>
          </cell>
          <cell r="CD85" t="str">
            <v>CG82</v>
          </cell>
          <cell r="CE85" t="str">
            <v>CG83</v>
          </cell>
          <cell r="CF85" t="str">
            <v>CG84</v>
          </cell>
          <cell r="CG85" t="str">
            <v>CG85</v>
          </cell>
          <cell r="CH85" t="str">
            <v>CG86</v>
          </cell>
          <cell r="CI85" t="str">
            <v>CG87</v>
          </cell>
          <cell r="CJ85" t="str">
            <v>CG88</v>
          </cell>
          <cell r="CK85" t="str">
            <v>CG89</v>
          </cell>
          <cell r="CL85" t="str">
            <v>CG90</v>
          </cell>
          <cell r="CM85" t="str">
            <v>CG91</v>
          </cell>
          <cell r="CN85" t="str">
            <v>CG92</v>
          </cell>
          <cell r="CO85" t="str">
            <v>CG93</v>
          </cell>
          <cell r="CP85" t="str">
            <v>CG94</v>
          </cell>
          <cell r="CQ85" t="str">
            <v>CG95</v>
          </cell>
          <cell r="CR85" t="str">
            <v>CG96</v>
          </cell>
          <cell r="CS85" t="str">
            <v>CG97</v>
          </cell>
          <cell r="CT85" t="str">
            <v>CG98</v>
          </cell>
          <cell r="CU85" t="str">
            <v>CG99</v>
          </cell>
          <cell r="CV85" t="str">
            <v>CG100</v>
          </cell>
        </row>
        <row r="86">
          <cell r="A86">
            <v>84</v>
          </cell>
          <cell r="B86">
            <v>0</v>
          </cell>
          <cell r="AL86" t="str">
            <v>CH38</v>
          </cell>
          <cell r="AM86" t="str">
            <v>CH39</v>
          </cell>
          <cell r="AN86" t="str">
            <v>CH40</v>
          </cell>
          <cell r="AO86" t="str">
            <v>CH41</v>
          </cell>
          <cell r="AP86" t="str">
            <v>CH42</v>
          </cell>
          <cell r="AQ86" t="str">
            <v>CH43</v>
          </cell>
          <cell r="AR86" t="str">
            <v>CH44</v>
          </cell>
          <cell r="AS86" t="str">
            <v>CH45</v>
          </cell>
          <cell r="AT86" t="str">
            <v>CH46</v>
          </cell>
          <cell r="AU86" t="str">
            <v>CH47</v>
          </cell>
          <cell r="AV86" t="str">
            <v>CH48</v>
          </cell>
          <cell r="AW86" t="str">
            <v>CH49</v>
          </cell>
          <cell r="AX86" t="str">
            <v>CH50</v>
          </cell>
          <cell r="AY86" t="str">
            <v>CH51</v>
          </cell>
          <cell r="AZ86" t="str">
            <v>CH52</v>
          </cell>
          <cell r="BA86" t="str">
            <v>CH53</v>
          </cell>
          <cell r="BB86" t="str">
            <v>CH54</v>
          </cell>
          <cell r="BC86" t="str">
            <v>CH55</v>
          </cell>
          <cell r="BD86" t="str">
            <v>CH56</v>
          </cell>
          <cell r="BE86" t="str">
            <v>CH57</v>
          </cell>
          <cell r="BF86" t="str">
            <v>CH58</v>
          </cell>
          <cell r="BG86" t="str">
            <v>CH59</v>
          </cell>
          <cell r="BH86" t="str">
            <v>CH60</v>
          </cell>
          <cell r="BI86" t="str">
            <v>CH61</v>
          </cell>
          <cell r="BJ86" t="str">
            <v>CH62</v>
          </cell>
          <cell r="BK86" t="str">
            <v>CH63</v>
          </cell>
          <cell r="BL86" t="str">
            <v>CH64</v>
          </cell>
          <cell r="BM86" t="str">
            <v>CH65</v>
          </cell>
          <cell r="BN86" t="str">
            <v>CH66</v>
          </cell>
          <cell r="BO86" t="str">
            <v>CH67</v>
          </cell>
          <cell r="BP86" t="str">
            <v>CH68</v>
          </cell>
          <cell r="BQ86" t="str">
            <v>CH69</v>
          </cell>
          <cell r="BR86" t="str">
            <v>CH70</v>
          </cell>
          <cell r="BS86" t="str">
            <v>CH71</v>
          </cell>
          <cell r="BT86" t="str">
            <v>CH72</v>
          </cell>
          <cell r="BU86" t="str">
            <v>CH73</v>
          </cell>
          <cell r="BV86" t="str">
            <v>CH74</v>
          </cell>
          <cell r="BW86" t="str">
            <v>CH75</v>
          </cell>
          <cell r="BX86" t="str">
            <v>CH76</v>
          </cell>
          <cell r="BY86" t="str">
            <v>CH77</v>
          </cell>
          <cell r="BZ86" t="str">
            <v>CH78</v>
          </cell>
          <cell r="CA86" t="str">
            <v>CH79</v>
          </cell>
          <cell r="CB86" t="str">
            <v>CH80</v>
          </cell>
          <cell r="CC86" t="str">
            <v>CH81</v>
          </cell>
          <cell r="CD86" t="str">
            <v>CH82</v>
          </cell>
          <cell r="CE86" t="str">
            <v>CH83</v>
          </cell>
          <cell r="CF86" t="str">
            <v>CH84</v>
          </cell>
          <cell r="CG86" t="str">
            <v>CH85</v>
          </cell>
          <cell r="CH86" t="str">
            <v>CH86</v>
          </cell>
          <cell r="CI86" t="str">
            <v>CH87</v>
          </cell>
          <cell r="CJ86" t="str">
            <v>CH88</v>
          </cell>
          <cell r="CK86" t="str">
            <v>CH89</v>
          </cell>
          <cell r="CL86" t="str">
            <v>CH90</v>
          </cell>
          <cell r="CM86" t="str">
            <v>CH91</v>
          </cell>
          <cell r="CN86" t="str">
            <v>CH92</v>
          </cell>
          <cell r="CO86" t="str">
            <v>CH93</v>
          </cell>
          <cell r="CP86" t="str">
            <v>CH94</v>
          </cell>
          <cell r="CQ86" t="str">
            <v>CH95</v>
          </cell>
          <cell r="CR86" t="str">
            <v>CH96</v>
          </cell>
          <cell r="CS86" t="str">
            <v>CH97</v>
          </cell>
          <cell r="CT86" t="str">
            <v>CH98</v>
          </cell>
          <cell r="CU86" t="str">
            <v>CH99</v>
          </cell>
          <cell r="CV86" t="str">
            <v>CH100</v>
          </cell>
        </row>
        <row r="87">
          <cell r="A87">
            <v>85</v>
          </cell>
          <cell r="B87">
            <v>0</v>
          </cell>
          <cell r="AL87" t="str">
            <v>CI38</v>
          </cell>
          <cell r="AM87" t="str">
            <v>CI39</v>
          </cell>
          <cell r="AN87" t="str">
            <v>CI40</v>
          </cell>
          <cell r="AO87" t="str">
            <v>CI41</v>
          </cell>
          <cell r="AP87" t="str">
            <v>CI42</v>
          </cell>
          <cell r="AQ87" t="str">
            <v>CI43</v>
          </cell>
          <cell r="AR87" t="str">
            <v>CI44</v>
          </cell>
          <cell r="AS87" t="str">
            <v>CI45</v>
          </cell>
          <cell r="AT87" t="str">
            <v>CI46</v>
          </cell>
          <cell r="AU87" t="str">
            <v>CI47</v>
          </cell>
          <cell r="AV87" t="str">
            <v>CI48</v>
          </cell>
          <cell r="AW87" t="str">
            <v>CI49</v>
          </cell>
          <cell r="AX87" t="str">
            <v>CI50</v>
          </cell>
          <cell r="AY87" t="str">
            <v>CI51</v>
          </cell>
          <cell r="AZ87" t="str">
            <v>CI52</v>
          </cell>
          <cell r="BA87" t="str">
            <v>CI53</v>
          </cell>
          <cell r="BB87" t="str">
            <v>CI54</v>
          </cell>
          <cell r="BC87" t="str">
            <v>CI55</v>
          </cell>
          <cell r="BD87" t="str">
            <v>CI56</v>
          </cell>
          <cell r="BE87" t="str">
            <v>CI57</v>
          </cell>
          <cell r="BF87" t="str">
            <v>CI58</v>
          </cell>
          <cell r="BG87" t="str">
            <v>CI59</v>
          </cell>
          <cell r="BH87" t="str">
            <v>CI60</v>
          </cell>
          <cell r="BI87" t="str">
            <v>CI61</v>
          </cell>
          <cell r="BJ87" t="str">
            <v>CI62</v>
          </cell>
          <cell r="BK87" t="str">
            <v>CI63</v>
          </cell>
          <cell r="BL87" t="str">
            <v>CI64</v>
          </cell>
          <cell r="BM87" t="str">
            <v>CI65</v>
          </cell>
          <cell r="BN87" t="str">
            <v>CI66</v>
          </cell>
          <cell r="BO87" t="str">
            <v>CI67</v>
          </cell>
          <cell r="BP87" t="str">
            <v>CI68</v>
          </cell>
          <cell r="BQ87" t="str">
            <v>CI69</v>
          </cell>
          <cell r="BR87" t="str">
            <v>CI70</v>
          </cell>
          <cell r="BS87" t="str">
            <v>CI71</v>
          </cell>
          <cell r="BT87" t="str">
            <v>CI72</v>
          </cell>
          <cell r="BU87" t="str">
            <v>CI73</v>
          </cell>
          <cell r="BV87" t="str">
            <v>CI74</v>
          </cell>
          <cell r="BW87" t="str">
            <v>CI75</v>
          </cell>
          <cell r="BX87" t="str">
            <v>CI76</v>
          </cell>
          <cell r="BY87" t="str">
            <v>CI77</v>
          </cell>
          <cell r="BZ87" t="str">
            <v>CI78</v>
          </cell>
          <cell r="CA87" t="str">
            <v>CI79</v>
          </cell>
          <cell r="CB87" t="str">
            <v>CI80</v>
          </cell>
          <cell r="CC87" t="str">
            <v>CI81</v>
          </cell>
          <cell r="CD87" t="str">
            <v>CI82</v>
          </cell>
          <cell r="CE87" t="str">
            <v>CI83</v>
          </cell>
          <cell r="CF87" t="str">
            <v>CI84</v>
          </cell>
          <cell r="CG87" t="str">
            <v>CI85</v>
          </cell>
          <cell r="CH87" t="str">
            <v>CI86</v>
          </cell>
          <cell r="CI87" t="str">
            <v>CI87</v>
          </cell>
          <cell r="CJ87" t="str">
            <v>CI88</v>
          </cell>
          <cell r="CK87" t="str">
            <v>CI89</v>
          </cell>
          <cell r="CL87" t="str">
            <v>CI90</v>
          </cell>
          <cell r="CM87" t="str">
            <v>CI91</v>
          </cell>
          <cell r="CN87" t="str">
            <v>CI92</v>
          </cell>
          <cell r="CO87" t="str">
            <v>CI93</v>
          </cell>
          <cell r="CP87" t="str">
            <v>CI94</v>
          </cell>
          <cell r="CQ87" t="str">
            <v>CI95</v>
          </cell>
          <cell r="CR87" t="str">
            <v>CI96</v>
          </cell>
          <cell r="CS87" t="str">
            <v>CI97</v>
          </cell>
          <cell r="CT87" t="str">
            <v>CI98</v>
          </cell>
          <cell r="CU87" t="str">
            <v>CI99</v>
          </cell>
          <cell r="CV87" t="str">
            <v>CI100</v>
          </cell>
        </row>
        <row r="88">
          <cell r="A88">
            <v>86</v>
          </cell>
          <cell r="B88">
            <v>0</v>
          </cell>
          <cell r="AL88" t="str">
            <v>CJ38</v>
          </cell>
          <cell r="AM88" t="str">
            <v>CJ39</v>
          </cell>
          <cell r="AN88" t="str">
            <v>CJ40</v>
          </cell>
          <cell r="AO88" t="str">
            <v>CJ41</v>
          </cell>
          <cell r="AP88" t="str">
            <v>CJ42</v>
          </cell>
          <cell r="AQ88" t="str">
            <v>CJ43</v>
          </cell>
          <cell r="AR88" t="str">
            <v>CJ44</v>
          </cell>
          <cell r="AS88" t="str">
            <v>CJ45</v>
          </cell>
          <cell r="AT88" t="str">
            <v>CJ46</v>
          </cell>
          <cell r="AU88" t="str">
            <v>CJ47</v>
          </cell>
          <cell r="AV88" t="str">
            <v>CJ48</v>
          </cell>
          <cell r="AW88" t="str">
            <v>CJ49</v>
          </cell>
          <cell r="AX88" t="str">
            <v>CJ50</v>
          </cell>
          <cell r="AY88" t="str">
            <v>CJ51</v>
          </cell>
          <cell r="AZ88" t="str">
            <v>CJ52</v>
          </cell>
          <cell r="BA88" t="str">
            <v>CJ53</v>
          </cell>
          <cell r="BB88" t="str">
            <v>CJ54</v>
          </cell>
          <cell r="BC88" t="str">
            <v>CJ55</v>
          </cell>
          <cell r="BD88" t="str">
            <v>CJ56</v>
          </cell>
          <cell r="BE88" t="str">
            <v>CJ57</v>
          </cell>
          <cell r="BF88" t="str">
            <v>CJ58</v>
          </cell>
          <cell r="BG88" t="str">
            <v>CJ59</v>
          </cell>
          <cell r="BH88" t="str">
            <v>CJ60</v>
          </cell>
          <cell r="BI88" t="str">
            <v>CJ61</v>
          </cell>
          <cell r="BJ88" t="str">
            <v>CJ62</v>
          </cell>
          <cell r="BK88" t="str">
            <v>CJ63</v>
          </cell>
          <cell r="BL88" t="str">
            <v>CJ64</v>
          </cell>
          <cell r="BM88" t="str">
            <v>CJ65</v>
          </cell>
          <cell r="BN88" t="str">
            <v>CJ66</v>
          </cell>
          <cell r="BO88" t="str">
            <v>CJ67</v>
          </cell>
          <cell r="BP88" t="str">
            <v>CJ68</v>
          </cell>
          <cell r="BQ88" t="str">
            <v>CJ69</v>
          </cell>
          <cell r="BR88" t="str">
            <v>CJ70</v>
          </cell>
          <cell r="BS88" t="str">
            <v>CJ71</v>
          </cell>
          <cell r="BT88" t="str">
            <v>CJ72</v>
          </cell>
          <cell r="BU88" t="str">
            <v>CJ73</v>
          </cell>
          <cell r="BV88" t="str">
            <v>CJ74</v>
          </cell>
          <cell r="BW88" t="str">
            <v>CJ75</v>
          </cell>
          <cell r="BX88" t="str">
            <v>CJ76</v>
          </cell>
          <cell r="BY88" t="str">
            <v>CJ77</v>
          </cell>
          <cell r="BZ88" t="str">
            <v>CJ78</v>
          </cell>
          <cell r="CA88" t="str">
            <v>CJ79</v>
          </cell>
          <cell r="CB88" t="str">
            <v>CJ80</v>
          </cell>
          <cell r="CC88" t="str">
            <v>CJ81</v>
          </cell>
          <cell r="CD88" t="str">
            <v>CJ82</v>
          </cell>
          <cell r="CE88" t="str">
            <v>CJ83</v>
          </cell>
          <cell r="CF88" t="str">
            <v>CJ84</v>
          </cell>
          <cell r="CG88" t="str">
            <v>CJ85</v>
          </cell>
          <cell r="CH88" t="str">
            <v>CJ86</v>
          </cell>
          <cell r="CI88" t="str">
            <v>CJ87</v>
          </cell>
          <cell r="CJ88" t="str">
            <v>CJ88</v>
          </cell>
          <cell r="CK88" t="str">
            <v>CJ89</v>
          </cell>
          <cell r="CL88" t="str">
            <v>CJ90</v>
          </cell>
          <cell r="CM88" t="str">
            <v>CJ91</v>
          </cell>
          <cell r="CN88" t="str">
            <v>CJ92</v>
          </cell>
          <cell r="CO88" t="str">
            <v>CJ93</v>
          </cell>
          <cell r="CP88" t="str">
            <v>CJ94</v>
          </cell>
          <cell r="CQ88" t="str">
            <v>CJ95</v>
          </cell>
          <cell r="CR88" t="str">
            <v>CJ96</v>
          </cell>
          <cell r="CS88" t="str">
            <v>CJ97</v>
          </cell>
          <cell r="CT88" t="str">
            <v>CJ98</v>
          </cell>
          <cell r="CU88" t="str">
            <v>CJ99</v>
          </cell>
          <cell r="CV88" t="str">
            <v>CJ100</v>
          </cell>
        </row>
        <row r="89">
          <cell r="A89">
            <v>87</v>
          </cell>
          <cell r="B89">
            <v>0</v>
          </cell>
          <cell r="AL89" t="str">
            <v>CK38</v>
          </cell>
          <cell r="AM89" t="str">
            <v>CK39</v>
          </cell>
          <cell r="AN89" t="str">
            <v>CK40</v>
          </cell>
          <cell r="AO89" t="str">
            <v>CK41</v>
          </cell>
          <cell r="AP89" t="str">
            <v>CK42</v>
          </cell>
          <cell r="AQ89" t="str">
            <v>CK43</v>
          </cell>
          <cell r="AR89" t="str">
            <v>CK44</v>
          </cell>
          <cell r="AS89" t="str">
            <v>CK45</v>
          </cell>
          <cell r="AT89" t="str">
            <v>CK46</v>
          </cell>
          <cell r="AU89" t="str">
            <v>CK47</v>
          </cell>
          <cell r="AV89" t="str">
            <v>CK48</v>
          </cell>
          <cell r="AW89" t="str">
            <v>CK49</v>
          </cell>
          <cell r="AX89" t="str">
            <v>CK50</v>
          </cell>
          <cell r="AY89" t="str">
            <v>CK51</v>
          </cell>
          <cell r="AZ89" t="str">
            <v>CK52</v>
          </cell>
          <cell r="BA89" t="str">
            <v>CK53</v>
          </cell>
          <cell r="BB89" t="str">
            <v>CK54</v>
          </cell>
          <cell r="BC89" t="str">
            <v>CK55</v>
          </cell>
          <cell r="BD89" t="str">
            <v>CK56</v>
          </cell>
          <cell r="BE89" t="str">
            <v>CK57</v>
          </cell>
          <cell r="BF89" t="str">
            <v>CK58</v>
          </cell>
          <cell r="BG89" t="str">
            <v>CK59</v>
          </cell>
          <cell r="BH89" t="str">
            <v>CK60</v>
          </cell>
          <cell r="BI89" t="str">
            <v>CK61</v>
          </cell>
          <cell r="BJ89" t="str">
            <v>CK62</v>
          </cell>
          <cell r="BK89" t="str">
            <v>CK63</v>
          </cell>
          <cell r="BL89" t="str">
            <v>CK64</v>
          </cell>
          <cell r="BM89" t="str">
            <v>CK65</v>
          </cell>
          <cell r="BN89" t="str">
            <v>CK66</v>
          </cell>
          <cell r="BO89" t="str">
            <v>CK67</v>
          </cell>
          <cell r="BP89" t="str">
            <v>CK68</v>
          </cell>
          <cell r="BQ89" t="str">
            <v>CK69</v>
          </cell>
          <cell r="BR89" t="str">
            <v>CK70</v>
          </cell>
          <cell r="BS89" t="str">
            <v>CK71</v>
          </cell>
          <cell r="BT89" t="str">
            <v>CK72</v>
          </cell>
          <cell r="BU89" t="str">
            <v>CK73</v>
          </cell>
          <cell r="BV89" t="str">
            <v>CK74</v>
          </cell>
          <cell r="BW89" t="str">
            <v>CK75</v>
          </cell>
          <cell r="BX89" t="str">
            <v>CK76</v>
          </cell>
          <cell r="BY89" t="str">
            <v>CK77</v>
          </cell>
          <cell r="BZ89" t="str">
            <v>CK78</v>
          </cell>
          <cell r="CA89" t="str">
            <v>CK79</v>
          </cell>
          <cell r="CB89" t="str">
            <v>CK80</v>
          </cell>
          <cell r="CC89" t="str">
            <v>CK81</v>
          </cell>
          <cell r="CD89" t="str">
            <v>CK82</v>
          </cell>
          <cell r="CE89" t="str">
            <v>CK83</v>
          </cell>
          <cell r="CF89" t="str">
            <v>CK84</v>
          </cell>
          <cell r="CG89" t="str">
            <v>CK85</v>
          </cell>
          <cell r="CH89" t="str">
            <v>CK86</v>
          </cell>
          <cell r="CI89" t="str">
            <v>CK87</v>
          </cell>
          <cell r="CJ89" t="str">
            <v>CK88</v>
          </cell>
          <cell r="CK89" t="str">
            <v>CK89</v>
          </cell>
          <cell r="CL89" t="str">
            <v>CK90</v>
          </cell>
          <cell r="CM89" t="str">
            <v>CK91</v>
          </cell>
          <cell r="CN89" t="str">
            <v>CK92</v>
          </cell>
          <cell r="CO89" t="str">
            <v>CK93</v>
          </cell>
          <cell r="CP89" t="str">
            <v>CK94</v>
          </cell>
          <cell r="CQ89" t="str">
            <v>CK95</v>
          </cell>
          <cell r="CR89" t="str">
            <v>CK96</v>
          </cell>
          <cell r="CS89" t="str">
            <v>CK97</v>
          </cell>
          <cell r="CT89" t="str">
            <v>CK98</v>
          </cell>
          <cell r="CU89" t="str">
            <v>CK99</v>
          </cell>
          <cell r="CV89" t="str">
            <v>CK100</v>
          </cell>
        </row>
        <row r="90">
          <cell r="A90">
            <v>88</v>
          </cell>
          <cell r="B90">
            <v>0</v>
          </cell>
          <cell r="AL90" t="str">
            <v>CL38</v>
          </cell>
          <cell r="AM90" t="str">
            <v>CL39</v>
          </cell>
          <cell r="AN90" t="str">
            <v>CL40</v>
          </cell>
          <cell r="AO90" t="str">
            <v>CL41</v>
          </cell>
          <cell r="AP90" t="str">
            <v>CL42</v>
          </cell>
          <cell r="AQ90" t="str">
            <v>CL43</v>
          </cell>
          <cell r="AR90" t="str">
            <v>CL44</v>
          </cell>
          <cell r="AS90" t="str">
            <v>CL45</v>
          </cell>
          <cell r="AT90" t="str">
            <v>CL46</v>
          </cell>
          <cell r="AU90" t="str">
            <v>CL47</v>
          </cell>
          <cell r="AV90" t="str">
            <v>CL48</v>
          </cell>
          <cell r="AW90" t="str">
            <v>CL49</v>
          </cell>
          <cell r="AX90" t="str">
            <v>CL50</v>
          </cell>
          <cell r="AY90" t="str">
            <v>CL51</v>
          </cell>
          <cell r="AZ90" t="str">
            <v>CL52</v>
          </cell>
          <cell r="BA90" t="str">
            <v>CL53</v>
          </cell>
          <cell r="BB90" t="str">
            <v>CL54</v>
          </cell>
          <cell r="BC90" t="str">
            <v>CL55</v>
          </cell>
          <cell r="BD90" t="str">
            <v>CL56</v>
          </cell>
          <cell r="BE90" t="str">
            <v>CL57</v>
          </cell>
          <cell r="BF90" t="str">
            <v>CL58</v>
          </cell>
          <cell r="BG90" t="str">
            <v>CL59</v>
          </cell>
          <cell r="BH90" t="str">
            <v>CL60</v>
          </cell>
          <cell r="BI90" t="str">
            <v>CL61</v>
          </cell>
          <cell r="BJ90" t="str">
            <v>CL62</v>
          </cell>
          <cell r="BK90" t="str">
            <v>CL63</v>
          </cell>
          <cell r="BL90" t="str">
            <v>CL64</v>
          </cell>
          <cell r="BM90" t="str">
            <v>CL65</v>
          </cell>
          <cell r="BN90" t="str">
            <v>CL66</v>
          </cell>
          <cell r="BO90" t="str">
            <v>CL67</v>
          </cell>
          <cell r="BP90" t="str">
            <v>CL68</v>
          </cell>
          <cell r="BQ90" t="str">
            <v>CL69</v>
          </cell>
          <cell r="BR90" t="str">
            <v>CL70</v>
          </cell>
          <cell r="BS90" t="str">
            <v>CL71</v>
          </cell>
          <cell r="BT90" t="str">
            <v>CL72</v>
          </cell>
          <cell r="BU90" t="str">
            <v>CL73</v>
          </cell>
          <cell r="BV90" t="str">
            <v>CL74</v>
          </cell>
          <cell r="BW90" t="str">
            <v>CL75</v>
          </cell>
          <cell r="BX90" t="str">
            <v>CL76</v>
          </cell>
          <cell r="BY90" t="str">
            <v>CL77</v>
          </cell>
          <cell r="BZ90" t="str">
            <v>CL78</v>
          </cell>
          <cell r="CA90" t="str">
            <v>CL79</v>
          </cell>
          <cell r="CB90" t="str">
            <v>CL80</v>
          </cell>
          <cell r="CC90" t="str">
            <v>CL81</v>
          </cell>
          <cell r="CD90" t="str">
            <v>CL82</v>
          </cell>
          <cell r="CE90" t="str">
            <v>CL83</v>
          </cell>
          <cell r="CF90" t="str">
            <v>CL84</v>
          </cell>
          <cell r="CG90" t="str">
            <v>CL85</v>
          </cell>
          <cell r="CH90" t="str">
            <v>CL86</v>
          </cell>
          <cell r="CI90" t="str">
            <v>CL87</v>
          </cell>
          <cell r="CJ90" t="str">
            <v>CL88</v>
          </cell>
          <cell r="CK90" t="str">
            <v>CL89</v>
          </cell>
          <cell r="CL90" t="str">
            <v>CL90</v>
          </cell>
          <cell r="CM90" t="str">
            <v>CL91</v>
          </cell>
          <cell r="CN90" t="str">
            <v>CL92</v>
          </cell>
          <cell r="CO90" t="str">
            <v>CL93</v>
          </cell>
          <cell r="CP90" t="str">
            <v>CL94</v>
          </cell>
          <cell r="CQ90" t="str">
            <v>CL95</v>
          </cell>
          <cell r="CR90" t="str">
            <v>CL96</v>
          </cell>
          <cell r="CS90" t="str">
            <v>CL97</v>
          </cell>
          <cell r="CT90" t="str">
            <v>CL98</v>
          </cell>
          <cell r="CU90" t="str">
            <v>CL99</v>
          </cell>
          <cell r="CV90" t="str">
            <v>CL100</v>
          </cell>
        </row>
        <row r="91">
          <cell r="A91">
            <v>89</v>
          </cell>
          <cell r="B91">
            <v>0</v>
          </cell>
          <cell r="AL91" t="str">
            <v>CM38</v>
          </cell>
          <cell r="AM91" t="str">
            <v>CM39</v>
          </cell>
          <cell r="AN91" t="str">
            <v>CM40</v>
          </cell>
          <cell r="AO91" t="str">
            <v>CM41</v>
          </cell>
          <cell r="AP91" t="str">
            <v>CM42</v>
          </cell>
          <cell r="AQ91" t="str">
            <v>CM43</v>
          </cell>
          <cell r="AR91" t="str">
            <v>CM44</v>
          </cell>
          <cell r="AS91" t="str">
            <v>CM45</v>
          </cell>
          <cell r="AT91" t="str">
            <v>CM46</v>
          </cell>
          <cell r="AU91" t="str">
            <v>CM47</v>
          </cell>
          <cell r="AV91" t="str">
            <v>CM48</v>
          </cell>
          <cell r="AW91" t="str">
            <v>CM49</v>
          </cell>
          <cell r="AX91" t="str">
            <v>CM50</v>
          </cell>
          <cell r="AY91" t="str">
            <v>CM51</v>
          </cell>
          <cell r="AZ91" t="str">
            <v>CM52</v>
          </cell>
          <cell r="BA91" t="str">
            <v>CM53</v>
          </cell>
          <cell r="BB91" t="str">
            <v>CM54</v>
          </cell>
          <cell r="BC91" t="str">
            <v>CM55</v>
          </cell>
          <cell r="BD91" t="str">
            <v>CM56</v>
          </cell>
          <cell r="BE91" t="str">
            <v>CM57</v>
          </cell>
          <cell r="BF91" t="str">
            <v>CM58</v>
          </cell>
          <cell r="BG91" t="str">
            <v>CM59</v>
          </cell>
          <cell r="BH91" t="str">
            <v>CM60</v>
          </cell>
          <cell r="BI91" t="str">
            <v>CM61</v>
          </cell>
          <cell r="BJ91" t="str">
            <v>CM62</v>
          </cell>
          <cell r="BK91" t="str">
            <v>CM63</v>
          </cell>
          <cell r="BL91" t="str">
            <v>CM64</v>
          </cell>
          <cell r="BM91" t="str">
            <v>CM65</v>
          </cell>
          <cell r="BN91" t="str">
            <v>CM66</v>
          </cell>
          <cell r="BO91" t="str">
            <v>CM67</v>
          </cell>
          <cell r="BP91" t="str">
            <v>CM68</v>
          </cell>
          <cell r="BQ91" t="str">
            <v>CM69</v>
          </cell>
          <cell r="BR91" t="str">
            <v>CM70</v>
          </cell>
          <cell r="BS91" t="str">
            <v>CM71</v>
          </cell>
          <cell r="BT91" t="str">
            <v>CM72</v>
          </cell>
          <cell r="BU91" t="str">
            <v>CM73</v>
          </cell>
          <cell r="BV91" t="str">
            <v>CM74</v>
          </cell>
          <cell r="BW91" t="str">
            <v>CM75</v>
          </cell>
          <cell r="BX91" t="str">
            <v>CM76</v>
          </cell>
          <cell r="BY91" t="str">
            <v>CM77</v>
          </cell>
          <cell r="BZ91" t="str">
            <v>CM78</v>
          </cell>
          <cell r="CA91" t="str">
            <v>CM79</v>
          </cell>
          <cell r="CB91" t="str">
            <v>CM80</v>
          </cell>
          <cell r="CC91" t="str">
            <v>CM81</v>
          </cell>
          <cell r="CD91" t="str">
            <v>CM82</v>
          </cell>
          <cell r="CE91" t="str">
            <v>CM83</v>
          </cell>
          <cell r="CF91" t="str">
            <v>CM84</v>
          </cell>
          <cell r="CG91" t="str">
            <v>CM85</v>
          </cell>
          <cell r="CH91" t="str">
            <v>CM86</v>
          </cell>
          <cell r="CI91" t="str">
            <v>CM87</v>
          </cell>
          <cell r="CJ91" t="str">
            <v>CM88</v>
          </cell>
          <cell r="CK91" t="str">
            <v>CM89</v>
          </cell>
          <cell r="CL91" t="str">
            <v>CM90</v>
          </cell>
          <cell r="CM91" t="str">
            <v>CM91</v>
          </cell>
          <cell r="CN91" t="str">
            <v>CM92</v>
          </cell>
          <cell r="CO91" t="str">
            <v>CM93</v>
          </cell>
          <cell r="CP91" t="str">
            <v>CM94</v>
          </cell>
          <cell r="CQ91" t="str">
            <v>CM95</v>
          </cell>
          <cell r="CR91" t="str">
            <v>CM96</v>
          </cell>
          <cell r="CS91" t="str">
            <v>CM97</v>
          </cell>
          <cell r="CT91" t="str">
            <v>CM98</v>
          </cell>
          <cell r="CU91" t="str">
            <v>CM99</v>
          </cell>
          <cell r="CV91" t="str">
            <v>CM100</v>
          </cell>
        </row>
        <row r="92">
          <cell r="A92">
            <v>90</v>
          </cell>
          <cell r="B92">
            <v>0</v>
          </cell>
          <cell r="AL92" t="str">
            <v>CN38</v>
          </cell>
          <cell r="AM92" t="str">
            <v>CN39</v>
          </cell>
          <cell r="AN92" t="str">
            <v>CN40</v>
          </cell>
          <cell r="AO92" t="str">
            <v>CN41</v>
          </cell>
          <cell r="AP92" t="str">
            <v>CN42</v>
          </cell>
          <cell r="AQ92" t="str">
            <v>CN43</v>
          </cell>
          <cell r="AR92" t="str">
            <v>CN44</v>
          </cell>
          <cell r="AS92" t="str">
            <v>CN45</v>
          </cell>
          <cell r="AT92" t="str">
            <v>CN46</v>
          </cell>
          <cell r="AU92" t="str">
            <v>CN47</v>
          </cell>
          <cell r="AV92" t="str">
            <v>CN48</v>
          </cell>
          <cell r="AW92" t="str">
            <v>CN49</v>
          </cell>
          <cell r="AX92" t="str">
            <v>CN50</v>
          </cell>
          <cell r="AY92" t="str">
            <v>CN51</v>
          </cell>
          <cell r="AZ92" t="str">
            <v>CN52</v>
          </cell>
          <cell r="BA92" t="str">
            <v>CN53</v>
          </cell>
          <cell r="BB92" t="str">
            <v>CN54</v>
          </cell>
          <cell r="BC92" t="str">
            <v>CN55</v>
          </cell>
          <cell r="BD92" t="str">
            <v>CN56</v>
          </cell>
          <cell r="BE92" t="str">
            <v>CN57</v>
          </cell>
          <cell r="BF92" t="str">
            <v>CN58</v>
          </cell>
          <cell r="BG92" t="str">
            <v>CN59</v>
          </cell>
          <cell r="BH92" t="str">
            <v>CN60</v>
          </cell>
          <cell r="BI92" t="str">
            <v>CN61</v>
          </cell>
          <cell r="BJ92" t="str">
            <v>CN62</v>
          </cell>
          <cell r="BK92" t="str">
            <v>CN63</v>
          </cell>
          <cell r="BL92" t="str">
            <v>CN64</v>
          </cell>
          <cell r="BM92" t="str">
            <v>CN65</v>
          </cell>
          <cell r="BN92" t="str">
            <v>CN66</v>
          </cell>
          <cell r="BO92" t="str">
            <v>CN67</v>
          </cell>
          <cell r="BP92" t="str">
            <v>CN68</v>
          </cell>
          <cell r="BQ92" t="str">
            <v>CN69</v>
          </cell>
          <cell r="BR92" t="str">
            <v>CN70</v>
          </cell>
          <cell r="BS92" t="str">
            <v>CN71</v>
          </cell>
          <cell r="BT92" t="str">
            <v>CN72</v>
          </cell>
          <cell r="BU92" t="str">
            <v>CN73</v>
          </cell>
          <cell r="BV92" t="str">
            <v>CN74</v>
          </cell>
          <cell r="BW92" t="str">
            <v>CN75</v>
          </cell>
          <cell r="BX92" t="str">
            <v>CN76</v>
          </cell>
          <cell r="BY92" t="str">
            <v>CN77</v>
          </cell>
          <cell r="BZ92" t="str">
            <v>CN78</v>
          </cell>
          <cell r="CA92" t="str">
            <v>CN79</v>
          </cell>
          <cell r="CB92" t="str">
            <v>CN80</v>
          </cell>
          <cell r="CC92" t="str">
            <v>CN81</v>
          </cell>
          <cell r="CD92" t="str">
            <v>CN82</v>
          </cell>
          <cell r="CE92" t="str">
            <v>CN83</v>
          </cell>
          <cell r="CF92" t="str">
            <v>CN84</v>
          </cell>
          <cell r="CG92" t="str">
            <v>CN85</v>
          </cell>
          <cell r="CH92" t="str">
            <v>CN86</v>
          </cell>
          <cell r="CI92" t="str">
            <v>CN87</v>
          </cell>
          <cell r="CJ92" t="str">
            <v>CN88</v>
          </cell>
          <cell r="CK92" t="str">
            <v>CN89</v>
          </cell>
          <cell r="CL92" t="str">
            <v>CN90</v>
          </cell>
          <cell r="CM92" t="str">
            <v>CN91</v>
          </cell>
          <cell r="CN92" t="str">
            <v>CN92</v>
          </cell>
          <cell r="CO92" t="str">
            <v>CN93</v>
          </cell>
          <cell r="CP92" t="str">
            <v>CN94</v>
          </cell>
          <cell r="CQ92" t="str">
            <v>CN95</v>
          </cell>
          <cell r="CR92" t="str">
            <v>CN96</v>
          </cell>
          <cell r="CS92" t="str">
            <v>CN97</v>
          </cell>
          <cell r="CT92" t="str">
            <v>CN98</v>
          </cell>
          <cell r="CU92" t="str">
            <v>CN99</v>
          </cell>
          <cell r="CV92" t="str">
            <v>CN100</v>
          </cell>
        </row>
        <row r="93">
          <cell r="A93">
            <v>91</v>
          </cell>
          <cell r="B93">
            <v>0</v>
          </cell>
          <cell r="AL93" t="str">
            <v>CO38</v>
          </cell>
          <cell r="AM93" t="str">
            <v>CO39</v>
          </cell>
          <cell r="AN93" t="str">
            <v>CO40</v>
          </cell>
          <cell r="AO93" t="str">
            <v>CO41</v>
          </cell>
          <cell r="AP93" t="str">
            <v>CO42</v>
          </cell>
          <cell r="AQ93" t="str">
            <v>CO43</v>
          </cell>
          <cell r="AR93" t="str">
            <v>CO44</v>
          </cell>
          <cell r="AS93" t="str">
            <v>CO45</v>
          </cell>
          <cell r="AT93" t="str">
            <v>CO46</v>
          </cell>
          <cell r="AU93" t="str">
            <v>CO47</v>
          </cell>
          <cell r="AV93" t="str">
            <v>CO48</v>
          </cell>
          <cell r="AW93" t="str">
            <v>CO49</v>
          </cell>
          <cell r="AX93" t="str">
            <v>CO50</v>
          </cell>
          <cell r="AY93" t="str">
            <v>CO51</v>
          </cell>
          <cell r="AZ93" t="str">
            <v>CO52</v>
          </cell>
          <cell r="BA93" t="str">
            <v>CO53</v>
          </cell>
          <cell r="BB93" t="str">
            <v>CO54</v>
          </cell>
          <cell r="BC93" t="str">
            <v>CO55</v>
          </cell>
          <cell r="BD93" t="str">
            <v>CO56</v>
          </cell>
          <cell r="BE93" t="str">
            <v>CO57</v>
          </cell>
          <cell r="BF93" t="str">
            <v>CO58</v>
          </cell>
          <cell r="BG93" t="str">
            <v>CO59</v>
          </cell>
          <cell r="BH93" t="str">
            <v>CO60</v>
          </cell>
          <cell r="BI93" t="str">
            <v>CO61</v>
          </cell>
          <cell r="BJ93" t="str">
            <v>CO62</v>
          </cell>
          <cell r="BK93" t="str">
            <v>CO63</v>
          </cell>
          <cell r="BL93" t="str">
            <v>CO64</v>
          </cell>
          <cell r="BM93" t="str">
            <v>CO65</v>
          </cell>
          <cell r="BN93" t="str">
            <v>CO66</v>
          </cell>
          <cell r="BO93" t="str">
            <v>CO67</v>
          </cell>
          <cell r="BP93" t="str">
            <v>CO68</v>
          </cell>
          <cell r="BQ93" t="str">
            <v>CO69</v>
          </cell>
          <cell r="BR93" t="str">
            <v>CO70</v>
          </cell>
          <cell r="BS93" t="str">
            <v>CO71</v>
          </cell>
          <cell r="BT93" t="str">
            <v>CO72</v>
          </cell>
          <cell r="BU93" t="str">
            <v>CO73</v>
          </cell>
          <cell r="BV93" t="str">
            <v>CO74</v>
          </cell>
          <cell r="BW93" t="str">
            <v>CO75</v>
          </cell>
          <cell r="BX93" t="str">
            <v>CO76</v>
          </cell>
          <cell r="BY93" t="str">
            <v>CO77</v>
          </cell>
          <cell r="BZ93" t="str">
            <v>CO78</v>
          </cell>
          <cell r="CA93" t="str">
            <v>CO79</v>
          </cell>
          <cell r="CB93" t="str">
            <v>CO80</v>
          </cell>
          <cell r="CC93" t="str">
            <v>CO81</v>
          </cell>
          <cell r="CD93" t="str">
            <v>CO82</v>
          </cell>
          <cell r="CE93" t="str">
            <v>CO83</v>
          </cell>
          <cell r="CF93" t="str">
            <v>CO84</v>
          </cell>
          <cell r="CG93" t="str">
            <v>CO85</v>
          </cell>
          <cell r="CH93" t="str">
            <v>CO86</v>
          </cell>
          <cell r="CI93" t="str">
            <v>CO87</v>
          </cell>
          <cell r="CJ93" t="str">
            <v>CO88</v>
          </cell>
          <cell r="CK93" t="str">
            <v>CO89</v>
          </cell>
          <cell r="CL93" t="str">
            <v>CO90</v>
          </cell>
          <cell r="CM93" t="str">
            <v>CO91</v>
          </cell>
          <cell r="CN93" t="str">
            <v>CO92</v>
          </cell>
          <cell r="CO93" t="str">
            <v>CO93</v>
          </cell>
          <cell r="CP93" t="str">
            <v>CO94</v>
          </cell>
          <cell r="CQ93" t="str">
            <v>CO95</v>
          </cell>
          <cell r="CR93" t="str">
            <v>CO96</v>
          </cell>
          <cell r="CS93" t="str">
            <v>CO97</v>
          </cell>
          <cell r="CT93" t="str">
            <v>CO98</v>
          </cell>
          <cell r="CU93" t="str">
            <v>CO99</v>
          </cell>
          <cell r="CV93" t="str">
            <v>CO100</v>
          </cell>
        </row>
        <row r="94">
          <cell r="A94">
            <v>92</v>
          </cell>
          <cell r="B94">
            <v>0</v>
          </cell>
          <cell r="AL94" t="str">
            <v>CP38</v>
          </cell>
          <cell r="AM94" t="str">
            <v>CP39</v>
          </cell>
          <cell r="AN94" t="str">
            <v>CP40</v>
          </cell>
          <cell r="AO94" t="str">
            <v>CP41</v>
          </cell>
          <cell r="AP94" t="str">
            <v>CP42</v>
          </cell>
          <cell r="AQ94" t="str">
            <v>CP43</v>
          </cell>
          <cell r="AR94" t="str">
            <v>CP44</v>
          </cell>
          <cell r="AS94" t="str">
            <v>CP45</v>
          </cell>
          <cell r="AT94" t="str">
            <v>CP46</v>
          </cell>
          <cell r="AU94" t="str">
            <v>CP47</v>
          </cell>
          <cell r="AV94" t="str">
            <v>CP48</v>
          </cell>
          <cell r="AW94" t="str">
            <v>CP49</v>
          </cell>
          <cell r="AX94" t="str">
            <v>CP50</v>
          </cell>
          <cell r="AY94" t="str">
            <v>CP51</v>
          </cell>
          <cell r="AZ94" t="str">
            <v>CP52</v>
          </cell>
          <cell r="BA94" t="str">
            <v>CP53</v>
          </cell>
          <cell r="BB94" t="str">
            <v>CP54</v>
          </cell>
          <cell r="BC94" t="str">
            <v>CP55</v>
          </cell>
          <cell r="BD94" t="str">
            <v>CP56</v>
          </cell>
          <cell r="BE94" t="str">
            <v>CP57</v>
          </cell>
          <cell r="BF94" t="str">
            <v>CP58</v>
          </cell>
          <cell r="BG94" t="str">
            <v>CP59</v>
          </cell>
          <cell r="BH94" t="str">
            <v>CP60</v>
          </cell>
          <cell r="BI94" t="str">
            <v>CP61</v>
          </cell>
          <cell r="BJ94" t="str">
            <v>CP62</v>
          </cell>
          <cell r="BK94" t="str">
            <v>CP63</v>
          </cell>
          <cell r="BL94" t="str">
            <v>CP64</v>
          </cell>
          <cell r="BM94" t="str">
            <v>CP65</v>
          </cell>
          <cell r="BN94" t="str">
            <v>CP66</v>
          </cell>
          <cell r="BO94" t="str">
            <v>CP67</v>
          </cell>
          <cell r="BP94" t="str">
            <v>CP68</v>
          </cell>
          <cell r="BQ94" t="str">
            <v>CP69</v>
          </cell>
          <cell r="BR94" t="str">
            <v>CP70</v>
          </cell>
          <cell r="BS94" t="str">
            <v>CP71</v>
          </cell>
          <cell r="BT94" t="str">
            <v>CP72</v>
          </cell>
          <cell r="BU94" t="str">
            <v>CP73</v>
          </cell>
          <cell r="BV94" t="str">
            <v>CP74</v>
          </cell>
          <cell r="BW94" t="str">
            <v>CP75</v>
          </cell>
          <cell r="BX94" t="str">
            <v>CP76</v>
          </cell>
          <cell r="BY94" t="str">
            <v>CP77</v>
          </cell>
          <cell r="BZ94" t="str">
            <v>CP78</v>
          </cell>
          <cell r="CA94" t="str">
            <v>CP79</v>
          </cell>
          <cell r="CB94" t="str">
            <v>CP80</v>
          </cell>
          <cell r="CC94" t="str">
            <v>CP81</v>
          </cell>
          <cell r="CD94" t="str">
            <v>CP82</v>
          </cell>
          <cell r="CE94" t="str">
            <v>CP83</v>
          </cell>
          <cell r="CF94" t="str">
            <v>CP84</v>
          </cell>
          <cell r="CG94" t="str">
            <v>CP85</v>
          </cell>
          <cell r="CH94" t="str">
            <v>CP86</v>
          </cell>
          <cell r="CI94" t="str">
            <v>CP87</v>
          </cell>
          <cell r="CJ94" t="str">
            <v>CP88</v>
          </cell>
          <cell r="CK94" t="str">
            <v>CP89</v>
          </cell>
          <cell r="CL94" t="str">
            <v>CP90</v>
          </cell>
          <cell r="CM94" t="str">
            <v>CP91</v>
          </cell>
          <cell r="CN94" t="str">
            <v>CP92</v>
          </cell>
          <cell r="CO94" t="str">
            <v>CP93</v>
          </cell>
          <cell r="CP94" t="str">
            <v>CP94</v>
          </cell>
          <cell r="CQ94" t="str">
            <v>CP95</v>
          </cell>
          <cell r="CR94" t="str">
            <v>CP96</v>
          </cell>
          <cell r="CS94" t="str">
            <v>CP97</v>
          </cell>
          <cell r="CT94" t="str">
            <v>CP98</v>
          </cell>
          <cell r="CU94" t="str">
            <v>CP99</v>
          </cell>
          <cell r="CV94" t="str">
            <v>CP100</v>
          </cell>
        </row>
        <row r="95">
          <cell r="A95">
            <v>93</v>
          </cell>
          <cell r="B95">
            <v>0</v>
          </cell>
          <cell r="AL95" t="str">
            <v>CQ38</v>
          </cell>
          <cell r="AM95" t="str">
            <v>CQ39</v>
          </cell>
          <cell r="AN95" t="str">
            <v>CQ40</v>
          </cell>
          <cell r="AO95" t="str">
            <v>CQ41</v>
          </cell>
          <cell r="AP95" t="str">
            <v>CQ42</v>
          </cell>
          <cell r="AQ95" t="str">
            <v>CQ43</v>
          </cell>
          <cell r="AR95" t="str">
            <v>CQ44</v>
          </cell>
          <cell r="AS95" t="str">
            <v>CQ45</v>
          </cell>
          <cell r="AT95" t="str">
            <v>CQ46</v>
          </cell>
          <cell r="AU95" t="str">
            <v>CQ47</v>
          </cell>
          <cell r="AV95" t="str">
            <v>CQ48</v>
          </cell>
          <cell r="AW95" t="str">
            <v>CQ49</v>
          </cell>
          <cell r="AX95" t="str">
            <v>CQ50</v>
          </cell>
          <cell r="AY95" t="str">
            <v>CQ51</v>
          </cell>
          <cell r="AZ95" t="str">
            <v>CQ52</v>
          </cell>
          <cell r="BA95" t="str">
            <v>CQ53</v>
          </cell>
          <cell r="BB95" t="str">
            <v>CQ54</v>
          </cell>
          <cell r="BC95" t="str">
            <v>CQ55</v>
          </cell>
          <cell r="BD95" t="str">
            <v>CQ56</v>
          </cell>
          <cell r="BE95" t="str">
            <v>CQ57</v>
          </cell>
          <cell r="BF95" t="str">
            <v>CQ58</v>
          </cell>
          <cell r="BG95" t="str">
            <v>CQ59</v>
          </cell>
          <cell r="BH95" t="str">
            <v>CQ60</v>
          </cell>
          <cell r="BI95" t="str">
            <v>CQ61</v>
          </cell>
          <cell r="BJ95" t="str">
            <v>CQ62</v>
          </cell>
          <cell r="BK95" t="str">
            <v>CQ63</v>
          </cell>
          <cell r="BL95" t="str">
            <v>CQ64</v>
          </cell>
          <cell r="BM95" t="str">
            <v>CQ65</v>
          </cell>
          <cell r="BN95" t="str">
            <v>CQ66</v>
          </cell>
          <cell r="BO95" t="str">
            <v>CQ67</v>
          </cell>
          <cell r="BP95" t="str">
            <v>CQ68</v>
          </cell>
          <cell r="BQ95" t="str">
            <v>CQ69</v>
          </cell>
          <cell r="BR95" t="str">
            <v>CQ70</v>
          </cell>
          <cell r="BS95" t="str">
            <v>CQ71</v>
          </cell>
          <cell r="BT95" t="str">
            <v>CQ72</v>
          </cell>
          <cell r="BU95" t="str">
            <v>CQ73</v>
          </cell>
          <cell r="BV95" t="str">
            <v>CQ74</v>
          </cell>
          <cell r="BW95" t="str">
            <v>CQ75</v>
          </cell>
          <cell r="BX95" t="str">
            <v>CQ76</v>
          </cell>
          <cell r="BY95" t="str">
            <v>CQ77</v>
          </cell>
          <cell r="BZ95" t="str">
            <v>CQ78</v>
          </cell>
          <cell r="CA95" t="str">
            <v>CQ79</v>
          </cell>
          <cell r="CB95" t="str">
            <v>CQ80</v>
          </cell>
          <cell r="CC95" t="str">
            <v>CQ81</v>
          </cell>
          <cell r="CD95" t="str">
            <v>CQ82</v>
          </cell>
          <cell r="CE95" t="str">
            <v>CQ83</v>
          </cell>
          <cell r="CF95" t="str">
            <v>CQ84</v>
          </cell>
          <cell r="CG95" t="str">
            <v>CQ85</v>
          </cell>
          <cell r="CH95" t="str">
            <v>CQ86</v>
          </cell>
          <cell r="CI95" t="str">
            <v>CQ87</v>
          </cell>
          <cell r="CJ95" t="str">
            <v>CQ88</v>
          </cell>
          <cell r="CK95" t="str">
            <v>CQ89</v>
          </cell>
          <cell r="CL95" t="str">
            <v>CQ90</v>
          </cell>
          <cell r="CM95" t="str">
            <v>CQ91</v>
          </cell>
          <cell r="CN95" t="str">
            <v>CQ92</v>
          </cell>
          <cell r="CO95" t="str">
            <v>CQ93</v>
          </cell>
          <cell r="CP95" t="str">
            <v>CQ94</v>
          </cell>
          <cell r="CQ95" t="str">
            <v>CQ95</v>
          </cell>
          <cell r="CR95" t="str">
            <v>CQ96</v>
          </cell>
          <cell r="CS95" t="str">
            <v>CQ97</v>
          </cell>
          <cell r="CT95" t="str">
            <v>CQ98</v>
          </cell>
          <cell r="CU95" t="str">
            <v>CQ99</v>
          </cell>
          <cell r="CV95" t="str">
            <v>CQ100</v>
          </cell>
        </row>
        <row r="96">
          <cell r="A96">
            <v>94</v>
          </cell>
          <cell r="B96">
            <v>0</v>
          </cell>
          <cell r="AL96" t="str">
            <v>CR38</v>
          </cell>
          <cell r="AM96" t="str">
            <v>CR39</v>
          </cell>
          <cell r="AN96" t="str">
            <v>CR40</v>
          </cell>
          <cell r="AO96" t="str">
            <v>CR41</v>
          </cell>
          <cell r="AP96" t="str">
            <v>CR42</v>
          </cell>
          <cell r="AQ96" t="str">
            <v>CR43</v>
          </cell>
          <cell r="AR96" t="str">
            <v>CR44</v>
          </cell>
          <cell r="AS96" t="str">
            <v>CR45</v>
          </cell>
          <cell r="AT96" t="str">
            <v>CR46</v>
          </cell>
          <cell r="AU96" t="str">
            <v>CR47</v>
          </cell>
          <cell r="AV96" t="str">
            <v>CR48</v>
          </cell>
          <cell r="AW96" t="str">
            <v>CR49</v>
          </cell>
          <cell r="AX96" t="str">
            <v>CR50</v>
          </cell>
          <cell r="AY96" t="str">
            <v>CR51</v>
          </cell>
          <cell r="AZ96" t="str">
            <v>CR52</v>
          </cell>
          <cell r="BA96" t="str">
            <v>CR53</v>
          </cell>
          <cell r="BB96" t="str">
            <v>CR54</v>
          </cell>
          <cell r="BC96" t="str">
            <v>CR55</v>
          </cell>
          <cell r="BD96" t="str">
            <v>CR56</v>
          </cell>
          <cell r="BE96" t="str">
            <v>CR57</v>
          </cell>
          <cell r="BF96" t="str">
            <v>CR58</v>
          </cell>
          <cell r="BG96" t="str">
            <v>CR59</v>
          </cell>
          <cell r="BH96" t="str">
            <v>CR60</v>
          </cell>
          <cell r="BI96" t="str">
            <v>CR61</v>
          </cell>
          <cell r="BJ96" t="str">
            <v>CR62</v>
          </cell>
          <cell r="BK96" t="str">
            <v>CR63</v>
          </cell>
          <cell r="BL96" t="str">
            <v>CR64</v>
          </cell>
          <cell r="BM96" t="str">
            <v>CR65</v>
          </cell>
          <cell r="BN96" t="str">
            <v>CR66</v>
          </cell>
          <cell r="BO96" t="str">
            <v>CR67</v>
          </cell>
          <cell r="BP96" t="str">
            <v>CR68</v>
          </cell>
          <cell r="BQ96" t="str">
            <v>CR69</v>
          </cell>
          <cell r="BR96" t="str">
            <v>CR70</v>
          </cell>
          <cell r="BS96" t="str">
            <v>CR71</v>
          </cell>
          <cell r="BT96" t="str">
            <v>CR72</v>
          </cell>
          <cell r="BU96" t="str">
            <v>CR73</v>
          </cell>
          <cell r="BV96" t="str">
            <v>CR74</v>
          </cell>
          <cell r="BW96" t="str">
            <v>CR75</v>
          </cell>
          <cell r="BX96" t="str">
            <v>CR76</v>
          </cell>
          <cell r="BY96" t="str">
            <v>CR77</v>
          </cell>
          <cell r="BZ96" t="str">
            <v>CR78</v>
          </cell>
          <cell r="CA96" t="str">
            <v>CR79</v>
          </cell>
          <cell r="CB96" t="str">
            <v>CR80</v>
          </cell>
          <cell r="CC96" t="str">
            <v>CR81</v>
          </cell>
          <cell r="CD96" t="str">
            <v>CR82</v>
          </cell>
          <cell r="CE96" t="str">
            <v>CR83</v>
          </cell>
          <cell r="CF96" t="str">
            <v>CR84</v>
          </cell>
          <cell r="CG96" t="str">
            <v>CR85</v>
          </cell>
          <cell r="CH96" t="str">
            <v>CR86</v>
          </cell>
          <cell r="CI96" t="str">
            <v>CR87</v>
          </cell>
          <cell r="CJ96" t="str">
            <v>CR88</v>
          </cell>
          <cell r="CK96" t="str">
            <v>CR89</v>
          </cell>
          <cell r="CL96" t="str">
            <v>CR90</v>
          </cell>
          <cell r="CM96" t="str">
            <v>CR91</v>
          </cell>
          <cell r="CN96" t="str">
            <v>CR92</v>
          </cell>
          <cell r="CO96" t="str">
            <v>CR93</v>
          </cell>
          <cell r="CP96" t="str">
            <v>CR94</v>
          </cell>
          <cell r="CQ96" t="str">
            <v>CR95</v>
          </cell>
          <cell r="CR96" t="str">
            <v>CR96</v>
          </cell>
          <cell r="CS96" t="str">
            <v>CR97</v>
          </cell>
          <cell r="CT96" t="str">
            <v>CR98</v>
          </cell>
          <cell r="CU96" t="str">
            <v>CR99</v>
          </cell>
          <cell r="CV96" t="str">
            <v>CR100</v>
          </cell>
        </row>
        <row r="97">
          <cell r="A97">
            <v>95</v>
          </cell>
          <cell r="B97">
            <v>0</v>
          </cell>
          <cell r="AL97" t="str">
            <v>CS38</v>
          </cell>
          <cell r="AM97" t="str">
            <v>CS39</v>
          </cell>
          <cell r="AN97" t="str">
            <v>CS40</v>
          </cell>
          <cell r="AO97" t="str">
            <v>CS41</v>
          </cell>
          <cell r="AP97" t="str">
            <v>CS42</v>
          </cell>
          <cell r="AQ97" t="str">
            <v>CS43</v>
          </cell>
          <cell r="AR97" t="str">
            <v>CS44</v>
          </cell>
          <cell r="AS97" t="str">
            <v>CS45</v>
          </cell>
          <cell r="AT97" t="str">
            <v>CS46</v>
          </cell>
          <cell r="AU97" t="str">
            <v>CS47</v>
          </cell>
          <cell r="AV97" t="str">
            <v>CS48</v>
          </cell>
          <cell r="AW97" t="str">
            <v>CS49</v>
          </cell>
          <cell r="AX97" t="str">
            <v>CS50</v>
          </cell>
          <cell r="AY97" t="str">
            <v>CS51</v>
          </cell>
          <cell r="AZ97" t="str">
            <v>CS52</v>
          </cell>
          <cell r="BA97" t="str">
            <v>CS53</v>
          </cell>
          <cell r="BB97" t="str">
            <v>CS54</v>
          </cell>
          <cell r="BC97" t="str">
            <v>CS55</v>
          </cell>
          <cell r="BD97" t="str">
            <v>CS56</v>
          </cell>
          <cell r="BE97" t="str">
            <v>CS57</v>
          </cell>
          <cell r="BF97" t="str">
            <v>CS58</v>
          </cell>
          <cell r="BG97" t="str">
            <v>CS59</v>
          </cell>
          <cell r="BH97" t="str">
            <v>CS60</v>
          </cell>
          <cell r="BI97" t="str">
            <v>CS61</v>
          </cell>
          <cell r="BJ97" t="str">
            <v>CS62</v>
          </cell>
          <cell r="BK97" t="str">
            <v>CS63</v>
          </cell>
          <cell r="BL97" t="str">
            <v>CS64</v>
          </cell>
          <cell r="BM97" t="str">
            <v>CS65</v>
          </cell>
          <cell r="BN97" t="str">
            <v>CS66</v>
          </cell>
          <cell r="BO97" t="str">
            <v>CS67</v>
          </cell>
          <cell r="BP97" t="str">
            <v>CS68</v>
          </cell>
          <cell r="BQ97" t="str">
            <v>CS69</v>
          </cell>
          <cell r="BR97" t="str">
            <v>CS70</v>
          </cell>
          <cell r="BS97" t="str">
            <v>CS71</v>
          </cell>
          <cell r="BT97" t="str">
            <v>CS72</v>
          </cell>
          <cell r="BU97" t="str">
            <v>CS73</v>
          </cell>
          <cell r="BV97" t="str">
            <v>CS74</v>
          </cell>
          <cell r="BW97" t="str">
            <v>CS75</v>
          </cell>
          <cell r="BX97" t="str">
            <v>CS76</v>
          </cell>
          <cell r="BY97" t="str">
            <v>CS77</v>
          </cell>
          <cell r="BZ97" t="str">
            <v>CS78</v>
          </cell>
          <cell r="CA97" t="str">
            <v>CS79</v>
          </cell>
          <cell r="CB97" t="str">
            <v>CS80</v>
          </cell>
          <cell r="CC97" t="str">
            <v>CS81</v>
          </cell>
          <cell r="CD97" t="str">
            <v>CS82</v>
          </cell>
          <cell r="CE97" t="str">
            <v>CS83</v>
          </cell>
          <cell r="CF97" t="str">
            <v>CS84</v>
          </cell>
          <cell r="CG97" t="str">
            <v>CS85</v>
          </cell>
          <cell r="CH97" t="str">
            <v>CS86</v>
          </cell>
          <cell r="CI97" t="str">
            <v>CS87</v>
          </cell>
          <cell r="CJ97" t="str">
            <v>CS88</v>
          </cell>
          <cell r="CK97" t="str">
            <v>CS89</v>
          </cell>
          <cell r="CL97" t="str">
            <v>CS90</v>
          </cell>
          <cell r="CM97" t="str">
            <v>CS91</v>
          </cell>
          <cell r="CN97" t="str">
            <v>CS92</v>
          </cell>
          <cell r="CO97" t="str">
            <v>CS93</v>
          </cell>
          <cell r="CP97" t="str">
            <v>CS94</v>
          </cell>
          <cell r="CQ97" t="str">
            <v>CS95</v>
          </cell>
          <cell r="CR97" t="str">
            <v>CS96</v>
          </cell>
          <cell r="CS97" t="str">
            <v>CS97</v>
          </cell>
          <cell r="CT97" t="str">
            <v>CS98</v>
          </cell>
          <cell r="CU97" t="str">
            <v>CS99</v>
          </cell>
          <cell r="CV97" t="str">
            <v>CS100</v>
          </cell>
        </row>
        <row r="98">
          <cell r="A98">
            <v>96</v>
          </cell>
          <cell r="B98">
            <v>0</v>
          </cell>
          <cell r="AL98" t="str">
            <v>CT38</v>
          </cell>
          <cell r="AM98" t="str">
            <v>CT39</v>
          </cell>
          <cell r="AN98" t="str">
            <v>CT40</v>
          </cell>
          <cell r="AO98" t="str">
            <v>CT41</v>
          </cell>
          <cell r="AP98" t="str">
            <v>CT42</v>
          </cell>
          <cell r="AQ98" t="str">
            <v>CT43</v>
          </cell>
          <cell r="AR98" t="str">
            <v>CT44</v>
          </cell>
          <cell r="AS98" t="str">
            <v>CT45</v>
          </cell>
          <cell r="AT98" t="str">
            <v>CT46</v>
          </cell>
          <cell r="AU98" t="str">
            <v>CT47</v>
          </cell>
          <cell r="AV98" t="str">
            <v>CT48</v>
          </cell>
          <cell r="AW98" t="str">
            <v>CT49</v>
          </cell>
          <cell r="AX98" t="str">
            <v>CT50</v>
          </cell>
          <cell r="AY98" t="str">
            <v>CT51</v>
          </cell>
          <cell r="AZ98" t="str">
            <v>CT52</v>
          </cell>
          <cell r="BA98" t="str">
            <v>CT53</v>
          </cell>
          <cell r="BB98" t="str">
            <v>CT54</v>
          </cell>
          <cell r="BC98" t="str">
            <v>CT55</v>
          </cell>
          <cell r="BD98" t="str">
            <v>CT56</v>
          </cell>
          <cell r="BE98" t="str">
            <v>CT57</v>
          </cell>
          <cell r="BF98" t="str">
            <v>CT58</v>
          </cell>
          <cell r="BG98" t="str">
            <v>CT59</v>
          </cell>
          <cell r="BH98" t="str">
            <v>CT60</v>
          </cell>
          <cell r="BI98" t="str">
            <v>CT61</v>
          </cell>
          <cell r="BJ98" t="str">
            <v>CT62</v>
          </cell>
          <cell r="BK98" t="str">
            <v>CT63</v>
          </cell>
          <cell r="BL98" t="str">
            <v>CT64</v>
          </cell>
          <cell r="BM98" t="str">
            <v>CT65</v>
          </cell>
          <cell r="BN98" t="str">
            <v>CT66</v>
          </cell>
          <cell r="BO98" t="str">
            <v>CT67</v>
          </cell>
          <cell r="BP98" t="str">
            <v>CT68</v>
          </cell>
          <cell r="BQ98" t="str">
            <v>CT69</v>
          </cell>
          <cell r="BR98" t="str">
            <v>CT70</v>
          </cell>
          <cell r="BS98" t="str">
            <v>CT71</v>
          </cell>
          <cell r="BT98" t="str">
            <v>CT72</v>
          </cell>
          <cell r="BU98" t="str">
            <v>CT73</v>
          </cell>
          <cell r="BV98" t="str">
            <v>CT74</v>
          </cell>
          <cell r="BW98" t="str">
            <v>CT75</v>
          </cell>
          <cell r="BX98" t="str">
            <v>CT76</v>
          </cell>
          <cell r="BY98" t="str">
            <v>CT77</v>
          </cell>
          <cell r="BZ98" t="str">
            <v>CT78</v>
          </cell>
          <cell r="CA98" t="str">
            <v>CT79</v>
          </cell>
          <cell r="CB98" t="str">
            <v>CT80</v>
          </cell>
          <cell r="CC98" t="str">
            <v>CT81</v>
          </cell>
          <cell r="CD98" t="str">
            <v>CT82</v>
          </cell>
          <cell r="CE98" t="str">
            <v>CT83</v>
          </cell>
          <cell r="CF98" t="str">
            <v>CT84</v>
          </cell>
          <cell r="CG98" t="str">
            <v>CT85</v>
          </cell>
          <cell r="CH98" t="str">
            <v>CT86</v>
          </cell>
          <cell r="CI98" t="str">
            <v>CT87</v>
          </cell>
          <cell r="CJ98" t="str">
            <v>CT88</v>
          </cell>
          <cell r="CK98" t="str">
            <v>CT89</v>
          </cell>
          <cell r="CL98" t="str">
            <v>CT90</v>
          </cell>
          <cell r="CM98" t="str">
            <v>CT91</v>
          </cell>
          <cell r="CN98" t="str">
            <v>CT92</v>
          </cell>
          <cell r="CO98" t="str">
            <v>CT93</v>
          </cell>
          <cell r="CP98" t="str">
            <v>CT94</v>
          </cell>
          <cell r="CQ98" t="str">
            <v>CT95</v>
          </cell>
          <cell r="CR98" t="str">
            <v>CT96</v>
          </cell>
          <cell r="CS98" t="str">
            <v>CT97</v>
          </cell>
          <cell r="CT98" t="str">
            <v>CT98</v>
          </cell>
          <cell r="CU98" t="str">
            <v>CT99</v>
          </cell>
          <cell r="CV98" t="str">
            <v>CT100</v>
          </cell>
        </row>
        <row r="99">
          <cell r="A99">
            <v>97</v>
          </cell>
          <cell r="B99">
            <v>0</v>
          </cell>
          <cell r="AL99" t="str">
            <v>CU38</v>
          </cell>
          <cell r="AM99" t="str">
            <v>CU39</v>
          </cell>
          <cell r="AN99" t="str">
            <v>CU40</v>
          </cell>
          <cell r="AO99" t="str">
            <v>CU41</v>
          </cell>
          <cell r="AP99" t="str">
            <v>CU42</v>
          </cell>
          <cell r="AQ99" t="str">
            <v>CU43</v>
          </cell>
          <cell r="AR99" t="str">
            <v>CU44</v>
          </cell>
          <cell r="AS99" t="str">
            <v>CU45</v>
          </cell>
          <cell r="AT99" t="str">
            <v>CU46</v>
          </cell>
          <cell r="AU99" t="str">
            <v>CU47</v>
          </cell>
          <cell r="AV99" t="str">
            <v>CU48</v>
          </cell>
          <cell r="AW99" t="str">
            <v>CU49</v>
          </cell>
          <cell r="AX99" t="str">
            <v>CU50</v>
          </cell>
          <cell r="AY99" t="str">
            <v>CU51</v>
          </cell>
          <cell r="AZ99" t="str">
            <v>CU52</v>
          </cell>
          <cell r="BA99" t="str">
            <v>CU53</v>
          </cell>
          <cell r="BB99" t="str">
            <v>CU54</v>
          </cell>
          <cell r="BC99" t="str">
            <v>CU55</v>
          </cell>
          <cell r="BD99" t="str">
            <v>CU56</v>
          </cell>
          <cell r="BE99" t="str">
            <v>CU57</v>
          </cell>
          <cell r="BF99" t="str">
            <v>CU58</v>
          </cell>
          <cell r="BG99" t="str">
            <v>CU59</v>
          </cell>
          <cell r="BH99" t="str">
            <v>CU60</v>
          </cell>
          <cell r="BI99" t="str">
            <v>CU61</v>
          </cell>
          <cell r="BJ99" t="str">
            <v>CU62</v>
          </cell>
          <cell r="BK99" t="str">
            <v>CU63</v>
          </cell>
          <cell r="BL99" t="str">
            <v>CU64</v>
          </cell>
          <cell r="BM99" t="str">
            <v>CU65</v>
          </cell>
          <cell r="BN99" t="str">
            <v>CU66</v>
          </cell>
          <cell r="BO99" t="str">
            <v>CU67</v>
          </cell>
          <cell r="BP99" t="str">
            <v>CU68</v>
          </cell>
          <cell r="BQ99" t="str">
            <v>CU69</v>
          </cell>
          <cell r="BR99" t="str">
            <v>CU70</v>
          </cell>
          <cell r="BS99" t="str">
            <v>CU71</v>
          </cell>
          <cell r="BT99" t="str">
            <v>CU72</v>
          </cell>
          <cell r="BU99" t="str">
            <v>CU73</v>
          </cell>
          <cell r="BV99" t="str">
            <v>CU74</v>
          </cell>
          <cell r="BW99" t="str">
            <v>CU75</v>
          </cell>
          <cell r="BX99" t="str">
            <v>CU76</v>
          </cell>
          <cell r="BY99" t="str">
            <v>CU77</v>
          </cell>
          <cell r="BZ99" t="str">
            <v>CU78</v>
          </cell>
          <cell r="CA99" t="str">
            <v>CU79</v>
          </cell>
          <cell r="CB99" t="str">
            <v>CU80</v>
          </cell>
          <cell r="CC99" t="str">
            <v>CU81</v>
          </cell>
          <cell r="CD99" t="str">
            <v>CU82</v>
          </cell>
          <cell r="CE99" t="str">
            <v>CU83</v>
          </cell>
          <cell r="CF99" t="str">
            <v>CU84</v>
          </cell>
          <cell r="CG99" t="str">
            <v>CU85</v>
          </cell>
          <cell r="CH99" t="str">
            <v>CU86</v>
          </cell>
          <cell r="CI99" t="str">
            <v>CU87</v>
          </cell>
          <cell r="CJ99" t="str">
            <v>CU88</v>
          </cell>
          <cell r="CK99" t="str">
            <v>CU89</v>
          </cell>
          <cell r="CL99" t="str">
            <v>CU90</v>
          </cell>
          <cell r="CM99" t="str">
            <v>CU91</v>
          </cell>
          <cell r="CN99" t="str">
            <v>CU92</v>
          </cell>
          <cell r="CO99" t="str">
            <v>CU93</v>
          </cell>
          <cell r="CP99" t="str">
            <v>CU94</v>
          </cell>
          <cell r="CQ99" t="str">
            <v>CU95</v>
          </cell>
          <cell r="CR99" t="str">
            <v>CU96</v>
          </cell>
          <cell r="CS99" t="str">
            <v>CU97</v>
          </cell>
          <cell r="CT99" t="str">
            <v>CU98</v>
          </cell>
          <cell r="CU99" t="str">
            <v>CU99</v>
          </cell>
          <cell r="CV99" t="str">
            <v>CU100</v>
          </cell>
        </row>
        <row r="100">
          <cell r="A100">
            <v>98</v>
          </cell>
          <cell r="B100">
            <v>0</v>
          </cell>
          <cell r="AL100" t="str">
            <v>CV38</v>
          </cell>
          <cell r="AM100" t="str">
            <v>CV39</v>
          </cell>
          <cell r="AN100" t="str">
            <v>CV40</v>
          </cell>
          <cell r="AO100" t="str">
            <v>CV41</v>
          </cell>
          <cell r="AP100" t="str">
            <v>CV42</v>
          </cell>
          <cell r="AQ100" t="str">
            <v>CV43</v>
          </cell>
          <cell r="AR100" t="str">
            <v>CV44</v>
          </cell>
          <cell r="AS100" t="str">
            <v>CV45</v>
          </cell>
          <cell r="AT100" t="str">
            <v>CV46</v>
          </cell>
          <cell r="AU100" t="str">
            <v>CV47</v>
          </cell>
          <cell r="AV100" t="str">
            <v>CV48</v>
          </cell>
          <cell r="AW100" t="str">
            <v>CV49</v>
          </cell>
          <cell r="AX100" t="str">
            <v>CV50</v>
          </cell>
          <cell r="AY100" t="str">
            <v>CV51</v>
          </cell>
          <cell r="AZ100" t="str">
            <v>CV52</v>
          </cell>
          <cell r="BA100" t="str">
            <v>CV53</v>
          </cell>
          <cell r="BB100" t="str">
            <v>CV54</v>
          </cell>
          <cell r="BC100" t="str">
            <v>CV55</v>
          </cell>
          <cell r="BD100" t="str">
            <v>CV56</v>
          </cell>
          <cell r="BE100" t="str">
            <v>CV57</v>
          </cell>
          <cell r="BF100" t="str">
            <v>CV58</v>
          </cell>
          <cell r="BG100" t="str">
            <v>CV59</v>
          </cell>
          <cell r="BH100" t="str">
            <v>CV60</v>
          </cell>
          <cell r="BI100" t="str">
            <v>CV61</v>
          </cell>
          <cell r="BJ100" t="str">
            <v>CV62</v>
          </cell>
          <cell r="BK100" t="str">
            <v>CV63</v>
          </cell>
          <cell r="BL100" t="str">
            <v>CV64</v>
          </cell>
          <cell r="BM100" t="str">
            <v>CV65</v>
          </cell>
          <cell r="BN100" t="str">
            <v>CV66</v>
          </cell>
          <cell r="BO100" t="str">
            <v>CV67</v>
          </cell>
          <cell r="BP100" t="str">
            <v>CV68</v>
          </cell>
          <cell r="BQ100" t="str">
            <v>CV69</v>
          </cell>
          <cell r="BR100" t="str">
            <v>CV70</v>
          </cell>
          <cell r="BS100" t="str">
            <v>CV71</v>
          </cell>
          <cell r="BT100" t="str">
            <v>CV72</v>
          </cell>
          <cell r="BU100" t="str">
            <v>CV73</v>
          </cell>
          <cell r="BV100" t="str">
            <v>CV74</v>
          </cell>
          <cell r="BW100" t="str">
            <v>CV75</v>
          </cell>
          <cell r="BX100" t="str">
            <v>CV76</v>
          </cell>
          <cell r="BY100" t="str">
            <v>CV77</v>
          </cell>
          <cell r="BZ100" t="str">
            <v>CV78</v>
          </cell>
          <cell r="CA100" t="str">
            <v>CV79</v>
          </cell>
          <cell r="CB100" t="str">
            <v>CV80</v>
          </cell>
          <cell r="CC100" t="str">
            <v>CV81</v>
          </cell>
          <cell r="CD100" t="str">
            <v>CV82</v>
          </cell>
          <cell r="CE100" t="str">
            <v>CV83</v>
          </cell>
          <cell r="CF100" t="str">
            <v>CV84</v>
          </cell>
          <cell r="CG100" t="str">
            <v>CV85</v>
          </cell>
          <cell r="CH100" t="str">
            <v>CV86</v>
          </cell>
          <cell r="CI100" t="str">
            <v>CV87</v>
          </cell>
          <cell r="CJ100" t="str">
            <v>CV88</v>
          </cell>
          <cell r="CK100" t="str">
            <v>CV89</v>
          </cell>
          <cell r="CL100" t="str">
            <v>CV90</v>
          </cell>
          <cell r="CM100" t="str">
            <v>CV91</v>
          </cell>
          <cell r="CN100" t="str">
            <v>CV92</v>
          </cell>
          <cell r="CO100" t="str">
            <v>CV93</v>
          </cell>
          <cell r="CP100" t="str">
            <v>CV94</v>
          </cell>
          <cell r="CQ100" t="str">
            <v>CV95</v>
          </cell>
          <cell r="CR100" t="str">
            <v>CV96</v>
          </cell>
          <cell r="CS100" t="str">
            <v>CV97</v>
          </cell>
          <cell r="CT100" t="str">
            <v>CV98</v>
          </cell>
          <cell r="CU100" t="str">
            <v>CV99</v>
          </cell>
          <cell r="CV100" t="str">
            <v>CV100</v>
          </cell>
        </row>
        <row r="101">
          <cell r="A101">
            <v>99</v>
          </cell>
          <cell r="B101">
            <v>0</v>
          </cell>
          <cell r="AL101" t="str">
            <v>CW38</v>
          </cell>
          <cell r="AM101" t="str">
            <v>CW39</v>
          </cell>
          <cell r="AN101" t="str">
            <v>CW40</v>
          </cell>
          <cell r="AO101" t="str">
            <v>CW41</v>
          </cell>
          <cell r="AP101" t="str">
            <v>CW42</v>
          </cell>
          <cell r="AQ101" t="str">
            <v>CW43</v>
          </cell>
          <cell r="AR101" t="str">
            <v>CW44</v>
          </cell>
          <cell r="AS101" t="str">
            <v>CW45</v>
          </cell>
          <cell r="AT101" t="str">
            <v>CW46</v>
          </cell>
          <cell r="AU101" t="str">
            <v>CW47</v>
          </cell>
          <cell r="AV101" t="str">
            <v>CW48</v>
          </cell>
          <cell r="AW101" t="str">
            <v>CW49</v>
          </cell>
          <cell r="AX101" t="str">
            <v>CW50</v>
          </cell>
          <cell r="AY101" t="str">
            <v>CW51</v>
          </cell>
          <cell r="AZ101" t="str">
            <v>CW52</v>
          </cell>
          <cell r="BA101" t="str">
            <v>CW53</v>
          </cell>
          <cell r="BB101" t="str">
            <v>CW54</v>
          </cell>
          <cell r="BC101" t="str">
            <v>CW55</v>
          </cell>
          <cell r="BD101" t="str">
            <v>CW56</v>
          </cell>
          <cell r="BE101" t="str">
            <v>CW57</v>
          </cell>
          <cell r="BF101" t="str">
            <v>CW58</v>
          </cell>
          <cell r="BG101" t="str">
            <v>CW59</v>
          </cell>
          <cell r="BH101" t="str">
            <v>CW60</v>
          </cell>
          <cell r="BI101" t="str">
            <v>CW61</v>
          </cell>
          <cell r="BJ101" t="str">
            <v>CW62</v>
          </cell>
          <cell r="BK101" t="str">
            <v>CW63</v>
          </cell>
          <cell r="BL101" t="str">
            <v>CW64</v>
          </cell>
          <cell r="BM101" t="str">
            <v>CW65</v>
          </cell>
          <cell r="BN101" t="str">
            <v>CW66</v>
          </cell>
          <cell r="BO101" t="str">
            <v>CW67</v>
          </cell>
          <cell r="BP101" t="str">
            <v>CW68</v>
          </cell>
          <cell r="BQ101" t="str">
            <v>CW69</v>
          </cell>
          <cell r="BR101" t="str">
            <v>CW70</v>
          </cell>
          <cell r="BS101" t="str">
            <v>CW71</v>
          </cell>
          <cell r="BT101" t="str">
            <v>CW72</v>
          </cell>
          <cell r="BU101" t="str">
            <v>CW73</v>
          </cell>
          <cell r="BV101" t="str">
            <v>CW74</v>
          </cell>
          <cell r="BW101" t="str">
            <v>CW75</v>
          </cell>
          <cell r="BX101" t="str">
            <v>CW76</v>
          </cell>
          <cell r="BY101" t="str">
            <v>CW77</v>
          </cell>
          <cell r="BZ101" t="str">
            <v>CW78</v>
          </cell>
          <cell r="CA101" t="str">
            <v>CW79</v>
          </cell>
          <cell r="CB101" t="str">
            <v>CW80</v>
          </cell>
          <cell r="CC101" t="str">
            <v>CW81</v>
          </cell>
          <cell r="CD101" t="str">
            <v>CW82</v>
          </cell>
          <cell r="CE101" t="str">
            <v>CW83</v>
          </cell>
          <cell r="CF101" t="str">
            <v>CW84</v>
          </cell>
          <cell r="CG101" t="str">
            <v>CW85</v>
          </cell>
          <cell r="CH101" t="str">
            <v>CW86</v>
          </cell>
          <cell r="CI101" t="str">
            <v>CW87</v>
          </cell>
          <cell r="CJ101" t="str">
            <v>CW88</v>
          </cell>
          <cell r="CK101" t="str">
            <v>CW89</v>
          </cell>
          <cell r="CL101" t="str">
            <v>CW90</v>
          </cell>
          <cell r="CM101" t="str">
            <v>CW91</v>
          </cell>
          <cell r="CN101" t="str">
            <v>CW92</v>
          </cell>
          <cell r="CO101" t="str">
            <v>CW93</v>
          </cell>
          <cell r="CP101" t="str">
            <v>CW94</v>
          </cell>
          <cell r="CQ101" t="str">
            <v>CW95</v>
          </cell>
          <cell r="CR101" t="str">
            <v>CW96</v>
          </cell>
          <cell r="CS101" t="str">
            <v>CW97</v>
          </cell>
          <cell r="CT101" t="str">
            <v>CW98</v>
          </cell>
          <cell r="CU101" t="str">
            <v>CW99</v>
          </cell>
          <cell r="CV101" t="str">
            <v>CW100</v>
          </cell>
        </row>
        <row r="102">
          <cell r="A102">
            <v>100</v>
          </cell>
          <cell r="B102">
            <v>0</v>
          </cell>
          <cell r="AL102" t="str">
            <v>CX38</v>
          </cell>
          <cell r="AM102" t="str">
            <v>CX39</v>
          </cell>
          <cell r="AN102" t="str">
            <v>CX40</v>
          </cell>
          <cell r="AO102" t="str">
            <v>CX41</v>
          </cell>
          <cell r="AP102" t="str">
            <v>CX42</v>
          </cell>
          <cell r="AQ102" t="str">
            <v>CX43</v>
          </cell>
          <cell r="AR102" t="str">
            <v>CX44</v>
          </cell>
          <cell r="AS102" t="str">
            <v>CX45</v>
          </cell>
          <cell r="AT102" t="str">
            <v>CX46</v>
          </cell>
          <cell r="AU102" t="str">
            <v>CX47</v>
          </cell>
          <cell r="AV102" t="str">
            <v>CX48</v>
          </cell>
          <cell r="AW102" t="str">
            <v>CX49</v>
          </cell>
          <cell r="AX102" t="str">
            <v>CX50</v>
          </cell>
          <cell r="AY102" t="str">
            <v>CX51</v>
          </cell>
          <cell r="AZ102" t="str">
            <v>CX52</v>
          </cell>
          <cell r="BA102" t="str">
            <v>CX53</v>
          </cell>
          <cell r="BB102" t="str">
            <v>CX54</v>
          </cell>
          <cell r="BC102" t="str">
            <v>CX55</v>
          </cell>
          <cell r="BD102" t="str">
            <v>CX56</v>
          </cell>
          <cell r="BE102" t="str">
            <v>CX57</v>
          </cell>
          <cell r="BF102" t="str">
            <v>CX58</v>
          </cell>
          <cell r="BG102" t="str">
            <v>CX59</v>
          </cell>
          <cell r="BH102" t="str">
            <v>CX60</v>
          </cell>
          <cell r="BI102" t="str">
            <v>CX61</v>
          </cell>
          <cell r="BJ102" t="str">
            <v>CX62</v>
          </cell>
          <cell r="BK102" t="str">
            <v>CX63</v>
          </cell>
          <cell r="BL102" t="str">
            <v>CX64</v>
          </cell>
          <cell r="BM102" t="str">
            <v>CX65</v>
          </cell>
          <cell r="BN102" t="str">
            <v>CX66</v>
          </cell>
          <cell r="BO102" t="str">
            <v>CX67</v>
          </cell>
          <cell r="BP102" t="str">
            <v>CX68</v>
          </cell>
          <cell r="BQ102" t="str">
            <v>CX69</v>
          </cell>
          <cell r="BR102" t="str">
            <v>CX70</v>
          </cell>
          <cell r="BS102" t="str">
            <v>CX71</v>
          </cell>
          <cell r="BT102" t="str">
            <v>CX72</v>
          </cell>
          <cell r="BU102" t="str">
            <v>CX73</v>
          </cell>
          <cell r="BV102" t="str">
            <v>CX74</v>
          </cell>
          <cell r="BW102" t="str">
            <v>CX75</v>
          </cell>
          <cell r="BX102" t="str">
            <v>CX76</v>
          </cell>
          <cell r="BY102" t="str">
            <v>CX77</v>
          </cell>
          <cell r="BZ102" t="str">
            <v>CX78</v>
          </cell>
          <cell r="CA102" t="str">
            <v>CX79</v>
          </cell>
          <cell r="CB102" t="str">
            <v>CX80</v>
          </cell>
          <cell r="CC102" t="str">
            <v>CX81</v>
          </cell>
          <cell r="CD102" t="str">
            <v>CX82</v>
          </cell>
          <cell r="CE102" t="str">
            <v>CX83</v>
          </cell>
          <cell r="CF102" t="str">
            <v>CX84</v>
          </cell>
          <cell r="CG102" t="str">
            <v>CX85</v>
          </cell>
          <cell r="CH102" t="str">
            <v>CX86</v>
          </cell>
          <cell r="CI102" t="str">
            <v>CX87</v>
          </cell>
          <cell r="CJ102" t="str">
            <v>CX88</v>
          </cell>
          <cell r="CK102" t="str">
            <v>CX89</v>
          </cell>
          <cell r="CL102" t="str">
            <v>CX90</v>
          </cell>
          <cell r="CM102" t="str">
            <v>CX91</v>
          </cell>
          <cell r="CN102" t="str">
            <v>CX92</v>
          </cell>
          <cell r="CO102" t="str">
            <v>CX93</v>
          </cell>
          <cell r="CP102" t="str">
            <v>CX94</v>
          </cell>
          <cell r="CQ102" t="str">
            <v>CX95</v>
          </cell>
          <cell r="CR102" t="str">
            <v>CX96</v>
          </cell>
          <cell r="CS102" t="str">
            <v>CX97</v>
          </cell>
          <cell r="CT102" t="str">
            <v>CX98</v>
          </cell>
          <cell r="CU102" t="str">
            <v>CX99</v>
          </cell>
          <cell r="CV102" t="str">
            <v>CX100</v>
          </cell>
        </row>
        <row r="103">
          <cell r="A103">
            <v>101</v>
          </cell>
          <cell r="AL103" t="str">
            <v>AK</v>
          </cell>
          <cell r="AM103" t="str">
            <v>AL</v>
          </cell>
          <cell r="AN103" t="str">
            <v>AM</v>
          </cell>
          <cell r="AO103" t="str">
            <v>AN</v>
          </cell>
          <cell r="AP103" t="str">
            <v>AO</v>
          </cell>
          <cell r="AQ103" t="str">
            <v>AP</v>
          </cell>
          <cell r="AR103" t="str">
            <v>AQ</v>
          </cell>
          <cell r="AS103" t="str">
            <v>AR</v>
          </cell>
          <cell r="AT103" t="str">
            <v>AS</v>
          </cell>
          <cell r="AU103" t="str">
            <v>AT</v>
          </cell>
          <cell r="AV103" t="str">
            <v>AU</v>
          </cell>
          <cell r="AW103" t="str">
            <v>AV</v>
          </cell>
          <cell r="AX103" t="str">
            <v>AW</v>
          </cell>
          <cell r="AY103" t="str">
            <v>AX</v>
          </cell>
          <cell r="AZ103" t="str">
            <v>AY</v>
          </cell>
          <cell r="BA103" t="str">
            <v>AZ</v>
          </cell>
          <cell r="BB103" t="str">
            <v>BA</v>
          </cell>
          <cell r="BC103" t="str">
            <v>BB</v>
          </cell>
          <cell r="BD103" t="str">
            <v>BC</v>
          </cell>
          <cell r="BE103" t="str">
            <v>BD</v>
          </cell>
          <cell r="BF103" t="str">
            <v>BE</v>
          </cell>
          <cell r="BG103" t="str">
            <v>BF</v>
          </cell>
          <cell r="BH103" t="str">
            <v>BG</v>
          </cell>
          <cell r="BI103" t="str">
            <v>BH</v>
          </cell>
          <cell r="BJ103" t="str">
            <v>BI</v>
          </cell>
          <cell r="BK103" t="str">
            <v>BJ</v>
          </cell>
          <cell r="BL103" t="str">
            <v>BK</v>
          </cell>
          <cell r="BM103" t="str">
            <v>BL</v>
          </cell>
          <cell r="BN103" t="str">
            <v>BM</v>
          </cell>
          <cell r="BO103" t="str">
            <v>BN</v>
          </cell>
          <cell r="BP103" t="str">
            <v>BO</v>
          </cell>
          <cell r="BQ103" t="str">
            <v>BP</v>
          </cell>
          <cell r="BR103" t="str">
            <v>BQ</v>
          </cell>
          <cell r="BS103" t="str">
            <v>BR</v>
          </cell>
          <cell r="BT103" t="str">
            <v>BS</v>
          </cell>
          <cell r="BU103" t="str">
            <v>BT</v>
          </cell>
          <cell r="BV103" t="str">
            <v>BU</v>
          </cell>
          <cell r="BW103" t="str">
            <v>BV</v>
          </cell>
          <cell r="BX103" t="str">
            <v>BW</v>
          </cell>
          <cell r="BY103" t="str">
            <v>BX</v>
          </cell>
          <cell r="BZ103" t="str">
            <v>BY</v>
          </cell>
          <cell r="CA103" t="str">
            <v>BZ</v>
          </cell>
          <cell r="CB103" t="str">
            <v>CA</v>
          </cell>
          <cell r="CC103" t="str">
            <v>CB</v>
          </cell>
          <cell r="CD103" t="str">
            <v>CC</v>
          </cell>
          <cell r="CE103" t="str">
            <v>CD</v>
          </cell>
          <cell r="CF103" t="str">
            <v>CE</v>
          </cell>
          <cell r="CG103" t="str">
            <v>CF</v>
          </cell>
          <cell r="CH103" t="str">
            <v>CG</v>
          </cell>
          <cell r="CI103" t="str">
            <v>CH</v>
          </cell>
          <cell r="CJ103" t="str">
            <v>CI</v>
          </cell>
          <cell r="CK103" t="str">
            <v>CJ</v>
          </cell>
          <cell r="CL103" t="str">
            <v>CK</v>
          </cell>
          <cell r="CM103" t="str">
            <v>CL</v>
          </cell>
          <cell r="CN103" t="str">
            <v>CM</v>
          </cell>
          <cell r="CO103" t="str">
            <v>CN</v>
          </cell>
          <cell r="CP103" t="str">
            <v>CO</v>
          </cell>
          <cell r="CQ103" t="str">
            <v>CP</v>
          </cell>
          <cell r="CR103" t="str">
            <v>CQ</v>
          </cell>
          <cell r="CS103" t="str">
            <v>CR</v>
          </cell>
          <cell r="CT103" t="str">
            <v>CS</v>
          </cell>
          <cell r="CU103" t="str">
            <v>CT</v>
          </cell>
          <cell r="CV103" t="str">
            <v>CU</v>
          </cell>
        </row>
      </sheetData>
      <sheetData sheetId="11"/>
      <sheetData sheetId="12">
        <row r="2">
          <cell r="A2">
            <v>1</v>
          </cell>
          <cell r="B2" t="str">
            <v>Arauco</v>
          </cell>
          <cell r="C2">
            <v>1</v>
          </cell>
          <cell r="D2" t="str">
            <v>Los Angeles Transferencia</v>
          </cell>
        </row>
        <row r="3">
          <cell r="A3">
            <v>2</v>
          </cell>
          <cell r="B3" t="str">
            <v>Base Los Angeles Jaiser</v>
          </cell>
          <cell r="C3">
            <v>2</v>
          </cell>
          <cell r="D3" t="str">
            <v>Los Angeles Transferencia</v>
          </cell>
        </row>
        <row r="4">
          <cell r="A4">
            <v>3</v>
          </cell>
          <cell r="B4" t="str">
            <v>Bio Bio</v>
          </cell>
          <cell r="C4">
            <v>3</v>
          </cell>
          <cell r="D4" t="str">
            <v>Los Angeles Transferencia</v>
          </cell>
        </row>
        <row r="5">
          <cell r="A5">
            <v>4</v>
          </cell>
          <cell r="B5" t="str">
            <v>Bulnes</v>
          </cell>
          <cell r="C5">
            <v>4</v>
          </cell>
          <cell r="D5" t="str">
            <v>Los Angeles Transferencia</v>
          </cell>
        </row>
        <row r="6">
          <cell r="A6">
            <v>5</v>
          </cell>
          <cell r="B6" t="str">
            <v>Cabrero</v>
          </cell>
          <cell r="C6">
            <v>5</v>
          </cell>
          <cell r="D6" t="str">
            <v>Los Angeles Transferencia</v>
          </cell>
        </row>
        <row r="7">
          <cell r="A7">
            <v>6</v>
          </cell>
          <cell r="B7" t="str">
            <v>Cañete</v>
          </cell>
          <cell r="C7">
            <v>6</v>
          </cell>
          <cell r="D7" t="str">
            <v>Los Angeles Transferencia</v>
          </cell>
        </row>
        <row r="8">
          <cell r="A8">
            <v>7</v>
          </cell>
          <cell r="B8" t="str">
            <v>Chillan</v>
          </cell>
          <cell r="C8">
            <v>7</v>
          </cell>
          <cell r="D8" t="str">
            <v>Los Angeles Transferencia</v>
          </cell>
        </row>
        <row r="9">
          <cell r="A9">
            <v>8</v>
          </cell>
          <cell r="B9" t="str">
            <v>Coelemu</v>
          </cell>
          <cell r="C9">
            <v>8</v>
          </cell>
          <cell r="D9" t="str">
            <v>Los Angeles Transferencia</v>
          </cell>
        </row>
        <row r="10">
          <cell r="A10">
            <v>9</v>
          </cell>
          <cell r="B10" t="str">
            <v>Coihueco</v>
          </cell>
          <cell r="C10">
            <v>9</v>
          </cell>
          <cell r="D10" t="str">
            <v>Los Angeles Transferencia</v>
          </cell>
        </row>
        <row r="11">
          <cell r="A11">
            <v>10</v>
          </cell>
          <cell r="B11" t="str">
            <v>Contulmo</v>
          </cell>
          <cell r="C11">
            <v>10</v>
          </cell>
          <cell r="D11" t="str">
            <v>Los Angeles Transferencia</v>
          </cell>
        </row>
        <row r="12">
          <cell r="A12">
            <v>11</v>
          </cell>
          <cell r="B12" t="str">
            <v>Ecomaule</v>
          </cell>
          <cell r="C12">
            <v>11</v>
          </cell>
          <cell r="D12" t="str">
            <v>Los Angeles Transferencia</v>
          </cell>
        </row>
        <row r="13">
          <cell r="A13">
            <v>12</v>
          </cell>
          <cell r="B13" t="str">
            <v xml:space="preserve">Ecomaule </v>
          </cell>
          <cell r="C13">
            <v>12</v>
          </cell>
          <cell r="D13" t="str">
            <v>Los Angeles Transferencia</v>
          </cell>
        </row>
        <row r="14">
          <cell r="A14">
            <v>13</v>
          </cell>
          <cell r="B14" t="str">
            <v>Hualqui</v>
          </cell>
          <cell r="C14">
            <v>13</v>
          </cell>
          <cell r="D14" t="str">
            <v>Los Angeles Transferencia</v>
          </cell>
        </row>
        <row r="15">
          <cell r="A15">
            <v>14</v>
          </cell>
          <cell r="B15" t="str">
            <v>Huepil</v>
          </cell>
          <cell r="C15">
            <v>14</v>
          </cell>
          <cell r="D15" t="str">
            <v>Los Angeles Transferencia</v>
          </cell>
        </row>
        <row r="16">
          <cell r="A16">
            <v>15</v>
          </cell>
          <cell r="B16" t="str">
            <v>L C Cabrero</v>
          </cell>
          <cell r="C16">
            <v>15</v>
          </cell>
          <cell r="D16" t="str">
            <v>Los Angeles Transferencia</v>
          </cell>
        </row>
        <row r="17">
          <cell r="A17">
            <v>16</v>
          </cell>
          <cell r="B17" t="str">
            <v>Laja</v>
          </cell>
          <cell r="C17">
            <v>16</v>
          </cell>
          <cell r="D17" t="str">
            <v>Los Angeles Transferencia</v>
          </cell>
        </row>
        <row r="18">
          <cell r="A18">
            <v>17</v>
          </cell>
          <cell r="B18" t="str">
            <v>LC Llollinco</v>
          </cell>
          <cell r="C18">
            <v>17</v>
          </cell>
          <cell r="D18" t="str">
            <v>Los Angeles Transferencia</v>
          </cell>
        </row>
        <row r="19">
          <cell r="A19">
            <v>18</v>
          </cell>
          <cell r="B19" t="str">
            <v>Los Alamos</v>
          </cell>
          <cell r="C19">
            <v>18</v>
          </cell>
          <cell r="D19" t="str">
            <v>Los Angeles Transferencia</v>
          </cell>
        </row>
        <row r="20">
          <cell r="A20">
            <v>19</v>
          </cell>
          <cell r="B20" t="str">
            <v>Los Angeles</v>
          </cell>
          <cell r="C20">
            <v>19</v>
          </cell>
          <cell r="D20" t="str">
            <v>Los Angeles Transferencia</v>
          </cell>
        </row>
        <row r="21">
          <cell r="A21">
            <v>20</v>
          </cell>
          <cell r="B21" t="str">
            <v>Monteaguila</v>
          </cell>
          <cell r="C21">
            <v>20</v>
          </cell>
          <cell r="D21" t="str">
            <v>Los Angeles Transferencia</v>
          </cell>
        </row>
        <row r="22">
          <cell r="A22">
            <v>21</v>
          </cell>
          <cell r="B22" t="str">
            <v>Mulchén</v>
          </cell>
          <cell r="C22">
            <v>21</v>
          </cell>
          <cell r="D22" t="str">
            <v>Los Angeles Transferencia</v>
          </cell>
        </row>
        <row r="23">
          <cell r="A23">
            <v>22</v>
          </cell>
          <cell r="B23" t="str">
            <v>Nacimiento</v>
          </cell>
          <cell r="C23">
            <v>22</v>
          </cell>
          <cell r="D23" t="str">
            <v>Los Angeles Transferencia</v>
          </cell>
        </row>
        <row r="24">
          <cell r="A24">
            <v>23</v>
          </cell>
          <cell r="B24" t="str">
            <v>Pinto</v>
          </cell>
          <cell r="C24">
            <v>23</v>
          </cell>
          <cell r="D24" t="str">
            <v>Los Angeles Transferencia</v>
          </cell>
        </row>
        <row r="25">
          <cell r="A25">
            <v>24</v>
          </cell>
          <cell r="B25" t="str">
            <v>Quillon</v>
          </cell>
          <cell r="C25">
            <v>24</v>
          </cell>
          <cell r="D25" t="str">
            <v>Los Angeles Transferencia</v>
          </cell>
        </row>
        <row r="26">
          <cell r="A26">
            <v>25</v>
          </cell>
          <cell r="B26" t="str">
            <v>Quirihue</v>
          </cell>
          <cell r="C26">
            <v>25</v>
          </cell>
          <cell r="D26" t="str">
            <v>Los Angeles Transferencia</v>
          </cell>
        </row>
        <row r="27">
          <cell r="A27">
            <v>26</v>
          </cell>
          <cell r="B27" t="str">
            <v>Riles Sur</v>
          </cell>
          <cell r="C27">
            <v>26</v>
          </cell>
          <cell r="D27" t="str">
            <v>Los Angeles Transferencia</v>
          </cell>
        </row>
        <row r="28">
          <cell r="A28">
            <v>27</v>
          </cell>
          <cell r="B28" t="str">
            <v>San Carlos</v>
          </cell>
          <cell r="C28">
            <v>27</v>
          </cell>
          <cell r="D28" t="str">
            <v>Los Angeles Transferencia</v>
          </cell>
        </row>
        <row r="29">
          <cell r="A29">
            <v>28</v>
          </cell>
          <cell r="B29" t="str">
            <v>Santa Barbara</v>
          </cell>
          <cell r="C29">
            <v>28</v>
          </cell>
          <cell r="D29" t="str">
            <v>Los Angeles Transferencia</v>
          </cell>
        </row>
        <row r="30">
          <cell r="A30">
            <v>29</v>
          </cell>
          <cell r="B30" t="str">
            <v>Santa Juana</v>
          </cell>
          <cell r="C30">
            <v>29</v>
          </cell>
          <cell r="D30" t="str">
            <v>Los Angeles Transferencia</v>
          </cell>
        </row>
        <row r="31">
          <cell r="A31">
            <v>30</v>
          </cell>
          <cell r="B31" t="str">
            <v>Yumbel</v>
          </cell>
          <cell r="C31">
            <v>30</v>
          </cell>
          <cell r="D31" t="str">
            <v>Los Angeles Transferencia</v>
          </cell>
        </row>
        <row r="32">
          <cell r="A32">
            <v>31</v>
          </cell>
          <cell r="B32" t="str">
            <v>Yungay</v>
          </cell>
          <cell r="C32">
            <v>31</v>
          </cell>
          <cell r="D32" t="str">
            <v>Los Angeles Transferencia</v>
          </cell>
        </row>
        <row r="33">
          <cell r="A33">
            <v>32</v>
          </cell>
          <cell r="B33" t="str">
            <v>Los Angeles Transferencia</v>
          </cell>
          <cell r="C33">
            <v>32</v>
          </cell>
          <cell r="D33" t="str">
            <v>Los Angeles Transferencia</v>
          </cell>
        </row>
        <row r="34">
          <cell r="A34">
            <v>33</v>
          </cell>
          <cell r="C34">
            <v>33</v>
          </cell>
          <cell r="D34" t="str">
            <v>Los Angeles Transferencia</v>
          </cell>
        </row>
        <row r="35">
          <cell r="A35">
            <v>34</v>
          </cell>
          <cell r="C35">
            <v>34</v>
          </cell>
          <cell r="D35" t="str">
            <v>Los Angeles Transferencia</v>
          </cell>
        </row>
        <row r="36">
          <cell r="A36">
            <v>35</v>
          </cell>
          <cell r="C36">
            <v>35</v>
          </cell>
          <cell r="D36" t="str">
            <v>Los Angeles Transferencia</v>
          </cell>
        </row>
        <row r="37">
          <cell r="A37">
            <v>36</v>
          </cell>
          <cell r="C37">
            <v>36</v>
          </cell>
          <cell r="D37" t="str">
            <v>Los Angeles Transferencia</v>
          </cell>
        </row>
        <row r="38">
          <cell r="A38">
            <v>37</v>
          </cell>
          <cell r="C38">
            <v>37</v>
          </cell>
          <cell r="D38" t="str">
            <v>Los Angeles Transferencia</v>
          </cell>
        </row>
        <row r="39">
          <cell r="A39">
            <v>38</v>
          </cell>
          <cell r="C39">
            <v>38</v>
          </cell>
          <cell r="D39" t="str">
            <v>Los Angeles Transferencia</v>
          </cell>
        </row>
        <row r="40">
          <cell r="A40">
            <v>39</v>
          </cell>
          <cell r="C40">
            <v>39</v>
          </cell>
          <cell r="D40" t="str">
            <v>Los Angeles Transferencia</v>
          </cell>
        </row>
        <row r="41">
          <cell r="A41">
            <v>40</v>
          </cell>
          <cell r="C41">
            <v>40</v>
          </cell>
          <cell r="D41" t="str">
            <v>Los Angeles Transferencia</v>
          </cell>
        </row>
        <row r="42">
          <cell r="A42">
            <v>41</v>
          </cell>
          <cell r="C42">
            <v>41</v>
          </cell>
          <cell r="D42" t="str">
            <v>Los Angeles Transferencia</v>
          </cell>
        </row>
        <row r="43">
          <cell r="A43">
            <v>42</v>
          </cell>
          <cell r="C43">
            <v>42</v>
          </cell>
          <cell r="D43" t="str">
            <v>Los Angeles Transferencia</v>
          </cell>
        </row>
        <row r="44">
          <cell r="A44">
            <v>43</v>
          </cell>
          <cell r="C44">
            <v>43</v>
          </cell>
          <cell r="D44" t="str">
            <v>Los Angeles Transferencia</v>
          </cell>
        </row>
        <row r="45">
          <cell r="A45">
            <v>44</v>
          </cell>
          <cell r="C45">
            <v>44</v>
          </cell>
          <cell r="D45" t="str">
            <v>Los Angeles Transferencia</v>
          </cell>
        </row>
        <row r="46">
          <cell r="A46">
            <v>45</v>
          </cell>
          <cell r="C46">
            <v>45</v>
          </cell>
          <cell r="D46" t="str">
            <v>Los Angeles Transferencia</v>
          </cell>
        </row>
        <row r="47">
          <cell r="A47">
            <v>46</v>
          </cell>
          <cell r="C47">
            <v>46</v>
          </cell>
          <cell r="D47" t="str">
            <v>Los Angeles Transferencia</v>
          </cell>
        </row>
        <row r="48">
          <cell r="A48">
            <v>47</v>
          </cell>
          <cell r="C48">
            <v>47</v>
          </cell>
          <cell r="D48" t="str">
            <v>Los Angeles Transferencia</v>
          </cell>
        </row>
        <row r="49">
          <cell r="A49">
            <v>48</v>
          </cell>
          <cell r="C49">
            <v>48</v>
          </cell>
          <cell r="D49" t="str">
            <v>Los Angeles Transferencia</v>
          </cell>
        </row>
        <row r="50">
          <cell r="A50">
            <v>49</v>
          </cell>
          <cell r="C50">
            <v>49</v>
          </cell>
          <cell r="D50" t="str">
            <v>Los Angeles Transferencia</v>
          </cell>
        </row>
        <row r="51">
          <cell r="A51">
            <v>50</v>
          </cell>
          <cell r="C51">
            <v>50</v>
          </cell>
          <cell r="D51" t="str">
            <v>Los Angeles Transferencia</v>
          </cell>
        </row>
        <row r="52">
          <cell r="A52">
            <v>51</v>
          </cell>
          <cell r="C52">
            <v>51</v>
          </cell>
          <cell r="D52" t="str">
            <v>Los Angeles Transferencia</v>
          </cell>
        </row>
        <row r="53">
          <cell r="A53">
            <v>52</v>
          </cell>
          <cell r="C53">
            <v>52</v>
          </cell>
          <cell r="D53" t="str">
            <v>Los Angeles Transferencia</v>
          </cell>
        </row>
        <row r="54">
          <cell r="A54">
            <v>53</v>
          </cell>
          <cell r="C54">
            <v>53</v>
          </cell>
          <cell r="D54" t="str">
            <v>Los Angeles Transferencia</v>
          </cell>
        </row>
        <row r="55">
          <cell r="A55">
            <v>54</v>
          </cell>
          <cell r="C55">
            <v>54</v>
          </cell>
          <cell r="D55" t="str">
            <v>Los Angeles Transferencia</v>
          </cell>
        </row>
        <row r="56">
          <cell r="A56">
            <v>55</v>
          </cell>
          <cell r="C56">
            <v>55</v>
          </cell>
          <cell r="D56" t="str">
            <v>Los Angeles Transferencia</v>
          </cell>
        </row>
        <row r="57">
          <cell r="A57">
            <v>56</v>
          </cell>
          <cell r="C57">
            <v>56</v>
          </cell>
          <cell r="D57" t="str">
            <v>Los Angeles Transferencia</v>
          </cell>
        </row>
        <row r="58">
          <cell r="A58">
            <v>57</v>
          </cell>
          <cell r="C58">
            <v>57</v>
          </cell>
          <cell r="D58" t="str">
            <v>Los Angeles Transferencia</v>
          </cell>
        </row>
        <row r="59">
          <cell r="A59">
            <v>58</v>
          </cell>
          <cell r="C59">
            <v>58</v>
          </cell>
          <cell r="D59" t="str">
            <v>Los Angeles Transferencia</v>
          </cell>
        </row>
        <row r="60">
          <cell r="A60">
            <v>59</v>
          </cell>
          <cell r="C60">
            <v>59</v>
          </cell>
          <cell r="D60" t="str">
            <v>Los Angeles Transferencia</v>
          </cell>
        </row>
        <row r="61">
          <cell r="A61">
            <v>60</v>
          </cell>
          <cell r="C61">
            <v>60</v>
          </cell>
          <cell r="D61" t="str">
            <v>Los Angeles Transferencia</v>
          </cell>
        </row>
        <row r="62">
          <cell r="A62">
            <v>61</v>
          </cell>
          <cell r="C62">
            <v>61</v>
          </cell>
          <cell r="D62" t="str">
            <v>Los Angeles Transferencia</v>
          </cell>
        </row>
        <row r="63">
          <cell r="A63">
            <v>62</v>
          </cell>
          <cell r="C63">
            <v>62</v>
          </cell>
          <cell r="D63" t="str">
            <v>Los Angeles Transferencia</v>
          </cell>
        </row>
        <row r="64">
          <cell r="A64">
            <v>63</v>
          </cell>
          <cell r="C64">
            <v>63</v>
          </cell>
          <cell r="D64" t="str">
            <v>Los Angeles Transferencia</v>
          </cell>
        </row>
        <row r="65">
          <cell r="A65">
            <v>64</v>
          </cell>
          <cell r="C65">
            <v>64</v>
          </cell>
          <cell r="D65" t="str">
            <v>Los Angeles Transferencia</v>
          </cell>
        </row>
        <row r="66">
          <cell r="A66">
            <v>65</v>
          </cell>
          <cell r="C66">
            <v>65</v>
          </cell>
          <cell r="D66" t="str">
            <v>Los Angeles Transferencia</v>
          </cell>
        </row>
        <row r="67">
          <cell r="A67">
            <v>66</v>
          </cell>
          <cell r="C67">
            <v>66</v>
          </cell>
          <cell r="D67" t="str">
            <v>Los Angeles Transferencia</v>
          </cell>
        </row>
        <row r="68">
          <cell r="A68">
            <v>67</v>
          </cell>
          <cell r="C68">
            <v>67</v>
          </cell>
          <cell r="D68" t="str">
            <v>Los Angeles Transferencia</v>
          </cell>
        </row>
        <row r="69">
          <cell r="A69">
            <v>68</v>
          </cell>
          <cell r="C69">
            <v>68</v>
          </cell>
          <cell r="D69" t="str">
            <v>Los Angeles Transferencia</v>
          </cell>
        </row>
        <row r="70">
          <cell r="A70">
            <v>69</v>
          </cell>
          <cell r="C70">
            <v>69</v>
          </cell>
          <cell r="D70" t="str">
            <v>Los Angeles Transferencia</v>
          </cell>
        </row>
        <row r="71">
          <cell r="A71">
            <v>70</v>
          </cell>
          <cell r="C71">
            <v>70</v>
          </cell>
          <cell r="D71" t="str">
            <v>Los Angeles Transferencia</v>
          </cell>
        </row>
        <row r="72">
          <cell r="A72">
            <v>71</v>
          </cell>
          <cell r="C72">
            <v>71</v>
          </cell>
          <cell r="D72" t="str">
            <v>Los Angeles Transferencia</v>
          </cell>
        </row>
        <row r="73">
          <cell r="A73">
            <v>72</v>
          </cell>
          <cell r="C73">
            <v>72</v>
          </cell>
          <cell r="D73" t="str">
            <v>Los Angeles Transferencia</v>
          </cell>
        </row>
        <row r="74">
          <cell r="A74">
            <v>73</v>
          </cell>
          <cell r="C74">
            <v>73</v>
          </cell>
          <cell r="D74" t="str">
            <v>Los Angeles Transferencia</v>
          </cell>
        </row>
        <row r="75">
          <cell r="A75">
            <v>74</v>
          </cell>
          <cell r="C75">
            <v>74</v>
          </cell>
          <cell r="D75" t="str">
            <v>Los Angeles Transferencia</v>
          </cell>
        </row>
        <row r="76">
          <cell r="A76">
            <v>75</v>
          </cell>
          <cell r="C76">
            <v>75</v>
          </cell>
          <cell r="D76" t="str">
            <v>Los Angeles Transferencia</v>
          </cell>
        </row>
        <row r="77">
          <cell r="A77">
            <v>76</v>
          </cell>
          <cell r="C77">
            <v>76</v>
          </cell>
          <cell r="D77" t="str">
            <v>Los Angeles Transferencia</v>
          </cell>
        </row>
        <row r="78">
          <cell r="A78">
            <v>77</v>
          </cell>
          <cell r="C78">
            <v>77</v>
          </cell>
          <cell r="D78" t="str">
            <v>Los Angeles Transferencia</v>
          </cell>
        </row>
        <row r="79">
          <cell r="A79">
            <v>78</v>
          </cell>
          <cell r="C79">
            <v>78</v>
          </cell>
          <cell r="D79" t="str">
            <v>Los Angeles Transferencia</v>
          </cell>
        </row>
        <row r="80">
          <cell r="A80">
            <v>79</v>
          </cell>
          <cell r="C80">
            <v>79</v>
          </cell>
          <cell r="D80" t="str">
            <v>Los Angeles Transferencia</v>
          </cell>
        </row>
        <row r="81">
          <cell r="A81">
            <v>80</v>
          </cell>
          <cell r="C81">
            <v>80</v>
          </cell>
          <cell r="D81" t="str">
            <v>Los Angeles Transferencia</v>
          </cell>
        </row>
        <row r="82">
          <cell r="A82">
            <v>81</v>
          </cell>
          <cell r="C82">
            <v>81</v>
          </cell>
          <cell r="D82" t="str">
            <v>Los Angeles Transferencia</v>
          </cell>
        </row>
        <row r="83">
          <cell r="A83">
            <v>82</v>
          </cell>
          <cell r="C83">
            <v>82</v>
          </cell>
          <cell r="D83" t="str">
            <v>Los Angeles Transferencia</v>
          </cell>
        </row>
        <row r="84">
          <cell r="A84">
            <v>83</v>
          </cell>
          <cell r="C84">
            <v>83</v>
          </cell>
          <cell r="D84" t="str">
            <v>Los Angeles Transferencia</v>
          </cell>
        </row>
        <row r="85">
          <cell r="A85">
            <v>84</v>
          </cell>
          <cell r="C85">
            <v>84</v>
          </cell>
          <cell r="D85" t="str">
            <v>Los Angeles Transferencia</v>
          </cell>
        </row>
        <row r="86">
          <cell r="A86">
            <v>85</v>
          </cell>
          <cell r="C86">
            <v>85</v>
          </cell>
          <cell r="D86" t="str">
            <v>Los Angeles Transferencia</v>
          </cell>
        </row>
        <row r="87">
          <cell r="A87">
            <v>86</v>
          </cell>
          <cell r="C87">
            <v>86</v>
          </cell>
          <cell r="D87" t="str">
            <v>Los Angeles Transferencia</v>
          </cell>
        </row>
        <row r="88">
          <cell r="A88">
            <v>87</v>
          </cell>
          <cell r="C88">
            <v>87</v>
          </cell>
          <cell r="D88" t="str">
            <v>Los Angeles Transferencia</v>
          </cell>
        </row>
        <row r="89">
          <cell r="A89">
            <v>88</v>
          </cell>
          <cell r="C89">
            <v>88</v>
          </cell>
          <cell r="D89" t="str">
            <v>Los Angeles Transferencia</v>
          </cell>
        </row>
        <row r="90">
          <cell r="A90">
            <v>89</v>
          </cell>
          <cell r="C90">
            <v>89</v>
          </cell>
          <cell r="D90" t="str">
            <v>Los Angeles Transferencia</v>
          </cell>
        </row>
        <row r="91">
          <cell r="A91">
            <v>90</v>
          </cell>
          <cell r="C91">
            <v>90</v>
          </cell>
          <cell r="D91" t="str">
            <v>Los Angeles Transferencia</v>
          </cell>
        </row>
        <row r="92">
          <cell r="A92">
            <v>91</v>
          </cell>
          <cell r="C92">
            <v>91</v>
          </cell>
          <cell r="D92" t="str">
            <v>Los Angeles Transferencia</v>
          </cell>
        </row>
        <row r="93">
          <cell r="A93">
            <v>92</v>
          </cell>
          <cell r="C93">
            <v>92</v>
          </cell>
          <cell r="D93" t="str">
            <v>Los Angeles Transferencia</v>
          </cell>
        </row>
        <row r="94">
          <cell r="A94">
            <v>93</v>
          </cell>
          <cell r="C94">
            <v>93</v>
          </cell>
          <cell r="D94" t="str">
            <v>Los Angeles Transferencia</v>
          </cell>
        </row>
        <row r="95">
          <cell r="A95">
            <v>94</v>
          </cell>
          <cell r="C95">
            <v>94</v>
          </cell>
          <cell r="D95" t="str">
            <v>Los Angeles Transferencia</v>
          </cell>
        </row>
        <row r="96">
          <cell r="A96">
            <v>95</v>
          </cell>
          <cell r="C96">
            <v>95</v>
          </cell>
          <cell r="D96" t="str">
            <v>Los Angeles Transferencia</v>
          </cell>
        </row>
        <row r="97">
          <cell r="A97">
            <v>96</v>
          </cell>
          <cell r="C97">
            <v>96</v>
          </cell>
          <cell r="D97" t="str">
            <v>Los Angeles Transferencia</v>
          </cell>
        </row>
        <row r="98">
          <cell r="A98">
            <v>97</v>
          </cell>
          <cell r="C98">
            <v>97</v>
          </cell>
          <cell r="D98" t="str">
            <v>Los Angeles Transferencia</v>
          </cell>
        </row>
        <row r="99">
          <cell r="A99">
            <v>98</v>
          </cell>
          <cell r="C99">
            <v>98</v>
          </cell>
          <cell r="D99" t="str">
            <v>Los Angeles Transferencia</v>
          </cell>
        </row>
        <row r="100">
          <cell r="A100">
            <v>99</v>
          </cell>
          <cell r="C100">
            <v>99</v>
          </cell>
          <cell r="D100" t="str">
            <v>Los Angeles Transferencia</v>
          </cell>
        </row>
        <row r="101">
          <cell r="A101">
            <v>100</v>
          </cell>
          <cell r="C101">
            <v>100</v>
          </cell>
          <cell r="D101" t="str">
            <v>Los Angeles Transferencia</v>
          </cell>
        </row>
      </sheetData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arriendo Ampli roll y car"/>
      <sheetName val="Memoria de cálculo"/>
      <sheetName val="DISTANCIAS"/>
      <sheetName val="RESUMEN COSTOS FLETE"/>
      <sheetName val="RESUMEN KM POR TON"/>
      <sheetName val="BASE DE DATOS"/>
      <sheetName val="PARÁMETROS"/>
      <sheetName val="TARIFA JAISER DIC"/>
      <sheetName val="TARIFA KLEIN DIC"/>
      <sheetName val="TARIFA KLEIN JULIO"/>
      <sheetName val="TARIFA JAISER NOV"/>
      <sheetName val="TARIFA JAISER AGOSTO"/>
      <sheetName val="COSTOS"/>
      <sheetName val="FLETES ECOBÍO"/>
      <sheetName val="TARIFA JAISER OCT"/>
      <sheetName val="TARIFA JAISER"/>
      <sheetName val="INGRESOS"/>
      <sheetName val="TARIFA VTA JAISER-KLEIN-RIO NEG"/>
      <sheetName val="TARIFA RIO NEGRO"/>
      <sheetName val="TARIFA KLEIN"/>
      <sheetName val="LOCALIDADES"/>
      <sheetName val="TIEMPOS"/>
    </sheetNames>
    <sheetDataSet>
      <sheetData sheetId="0"/>
      <sheetData sheetId="1"/>
      <sheetData sheetId="2">
        <row r="3">
          <cell r="A3">
            <v>1</v>
          </cell>
          <cell r="B3" t="str">
            <v>Arauco</v>
          </cell>
          <cell r="D3">
            <v>168</v>
          </cell>
          <cell r="E3">
            <v>50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374</v>
          </cell>
          <cell r="N3">
            <v>374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90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636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80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167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490</v>
          </cell>
          <cell r="CE3">
            <v>0</v>
          </cell>
          <cell r="CF3">
            <v>0</v>
          </cell>
          <cell r="CG3">
            <v>552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</row>
        <row r="4">
          <cell r="A4">
            <v>2</v>
          </cell>
          <cell r="B4" t="str">
            <v>Base Los Angeles Jaiser</v>
          </cell>
          <cell r="C4">
            <v>168</v>
          </cell>
          <cell r="E4">
            <v>152</v>
          </cell>
          <cell r="F4">
            <v>90</v>
          </cell>
          <cell r="G4">
            <v>55</v>
          </cell>
          <cell r="H4">
            <v>162</v>
          </cell>
          <cell r="I4">
            <v>150</v>
          </cell>
          <cell r="J4">
            <v>184</v>
          </cell>
          <cell r="K4">
            <v>138</v>
          </cell>
          <cell r="L4">
            <v>130</v>
          </cell>
          <cell r="M4">
            <v>326</v>
          </cell>
          <cell r="N4">
            <v>326</v>
          </cell>
          <cell r="O4">
            <v>90</v>
          </cell>
          <cell r="P4">
            <v>114</v>
          </cell>
          <cell r="Q4">
            <v>45</v>
          </cell>
          <cell r="R4">
            <v>144</v>
          </cell>
          <cell r="S4">
            <v>110</v>
          </cell>
          <cell r="T4">
            <v>190</v>
          </cell>
          <cell r="U4">
            <v>15</v>
          </cell>
          <cell r="V4">
            <v>110</v>
          </cell>
          <cell r="W4">
            <v>70</v>
          </cell>
          <cell r="X4">
            <v>72</v>
          </cell>
          <cell r="Y4">
            <v>292</v>
          </cell>
          <cell r="Z4">
            <v>60</v>
          </cell>
          <cell r="AA4">
            <v>360</v>
          </cell>
          <cell r="AB4">
            <v>400</v>
          </cell>
          <cell r="AC4">
            <v>200</v>
          </cell>
          <cell r="AD4">
            <v>80</v>
          </cell>
          <cell r="AE4">
            <v>90</v>
          </cell>
          <cell r="AF4">
            <v>130</v>
          </cell>
          <cell r="AG4">
            <v>146</v>
          </cell>
          <cell r="AH4">
            <v>0</v>
          </cell>
          <cell r="AI4">
            <v>0</v>
          </cell>
          <cell r="AJ4">
            <v>210</v>
          </cell>
          <cell r="AK4">
            <v>71</v>
          </cell>
          <cell r="AL4">
            <v>320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418</v>
          </cell>
          <cell r="CH4">
            <v>55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</row>
        <row r="5">
          <cell r="A5">
            <v>3</v>
          </cell>
          <cell r="B5" t="str">
            <v>Bio Bio</v>
          </cell>
          <cell r="C5">
            <v>50</v>
          </cell>
          <cell r="D5">
            <v>152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60</v>
          </cell>
          <cell r="K5">
            <v>0</v>
          </cell>
          <cell r="L5">
            <v>0</v>
          </cell>
          <cell r="M5">
            <v>301</v>
          </cell>
          <cell r="N5">
            <v>301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135</v>
          </cell>
          <cell r="T5">
            <v>0</v>
          </cell>
          <cell r="U5">
            <v>110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80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50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</row>
        <row r="6">
          <cell r="A6">
            <v>4</v>
          </cell>
          <cell r="B6" t="str">
            <v>Bulnes</v>
          </cell>
          <cell r="D6">
            <v>90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504</v>
          </cell>
          <cell r="N6">
            <v>504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178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445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90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60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60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60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</row>
        <row r="7">
          <cell r="A7">
            <v>5</v>
          </cell>
          <cell r="B7" t="str">
            <v>Cabrero</v>
          </cell>
          <cell r="D7">
            <v>55</v>
          </cell>
          <cell r="H7">
            <v>0</v>
          </cell>
          <cell r="I7">
            <v>62</v>
          </cell>
          <cell r="J7">
            <v>0</v>
          </cell>
          <cell r="K7">
            <v>0</v>
          </cell>
          <cell r="L7">
            <v>0</v>
          </cell>
          <cell r="M7">
            <v>441</v>
          </cell>
          <cell r="N7">
            <v>441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115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411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115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50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50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50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35</v>
          </cell>
          <cell r="BY7">
            <v>73</v>
          </cell>
          <cell r="BZ7">
            <v>0</v>
          </cell>
          <cell r="CA7">
            <v>0</v>
          </cell>
          <cell r="CB7">
            <v>0</v>
          </cell>
          <cell r="CC7">
            <v>5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</row>
        <row r="8">
          <cell r="A8">
            <v>6</v>
          </cell>
          <cell r="B8" t="str">
            <v>Cañete</v>
          </cell>
          <cell r="D8">
            <v>162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728</v>
          </cell>
          <cell r="N8">
            <v>728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162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394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65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231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165.05714285714288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</row>
        <row r="9">
          <cell r="A9">
            <v>7</v>
          </cell>
          <cell r="B9" t="str">
            <v>Chillan</v>
          </cell>
          <cell r="D9">
            <v>150</v>
          </cell>
          <cell r="G9">
            <v>62</v>
          </cell>
          <cell r="J9">
            <v>0</v>
          </cell>
          <cell r="K9">
            <v>0</v>
          </cell>
          <cell r="L9">
            <v>0</v>
          </cell>
          <cell r="M9">
            <v>192</v>
          </cell>
          <cell r="N9">
            <v>192</v>
          </cell>
          <cell r="O9">
            <v>0</v>
          </cell>
          <cell r="P9">
            <v>0</v>
          </cell>
          <cell r="Q9">
            <v>60</v>
          </cell>
          <cell r="R9">
            <v>0</v>
          </cell>
          <cell r="S9">
            <v>0</v>
          </cell>
          <cell r="T9">
            <v>0</v>
          </cell>
          <cell r="U9">
            <v>134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150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15</v>
          </cell>
          <cell r="BB9">
            <v>0</v>
          </cell>
          <cell r="BC9">
            <v>415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213</v>
          </cell>
          <cell r="BJ9">
            <v>0</v>
          </cell>
          <cell r="BK9">
            <v>0</v>
          </cell>
          <cell r="BL9">
            <v>0</v>
          </cell>
          <cell r="BM9">
            <v>15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15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</row>
        <row r="10">
          <cell r="A10">
            <v>8</v>
          </cell>
          <cell r="B10" t="str">
            <v>Coelemu</v>
          </cell>
          <cell r="D10">
            <v>184</v>
          </cell>
          <cell r="E10">
            <v>60</v>
          </cell>
          <cell r="K10">
            <v>0</v>
          </cell>
          <cell r="L10">
            <v>0</v>
          </cell>
          <cell r="M10">
            <v>271</v>
          </cell>
          <cell r="N10">
            <v>271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180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665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130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106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130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130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519</v>
          </cell>
          <cell r="CE10">
            <v>0</v>
          </cell>
          <cell r="CF10">
            <v>0</v>
          </cell>
          <cell r="CG10">
            <v>581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</row>
        <row r="11">
          <cell r="A11">
            <v>9</v>
          </cell>
          <cell r="B11" t="str">
            <v>Coihueco</v>
          </cell>
          <cell r="D11">
            <v>138</v>
          </cell>
          <cell r="L11">
            <v>0</v>
          </cell>
          <cell r="M11">
            <v>636</v>
          </cell>
          <cell r="N11">
            <v>636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310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494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120</v>
          </cell>
          <cell r="AH11">
            <v>310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31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</row>
        <row r="12">
          <cell r="A12">
            <v>10</v>
          </cell>
          <cell r="B12" t="str">
            <v>Contulmo</v>
          </cell>
          <cell r="D12">
            <v>130</v>
          </cell>
          <cell r="M12">
            <v>636</v>
          </cell>
          <cell r="N12">
            <v>636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310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361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90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</row>
        <row r="13">
          <cell r="A13">
            <v>11</v>
          </cell>
          <cell r="B13" t="str">
            <v>Ecomaule</v>
          </cell>
          <cell r="C13">
            <v>374</v>
          </cell>
          <cell r="D13">
            <v>326</v>
          </cell>
          <cell r="E13">
            <v>301</v>
          </cell>
          <cell r="F13">
            <v>504</v>
          </cell>
          <cell r="G13">
            <v>441</v>
          </cell>
          <cell r="H13">
            <v>728</v>
          </cell>
          <cell r="I13">
            <v>192</v>
          </cell>
          <cell r="J13">
            <v>271</v>
          </cell>
          <cell r="K13">
            <v>636</v>
          </cell>
          <cell r="L13">
            <v>636</v>
          </cell>
          <cell r="N13">
            <v>0</v>
          </cell>
          <cell r="O13">
            <v>272</v>
          </cell>
          <cell r="P13">
            <v>234</v>
          </cell>
          <cell r="Q13">
            <v>0</v>
          </cell>
          <cell r="R13">
            <v>260</v>
          </cell>
          <cell r="S13">
            <v>0</v>
          </cell>
          <cell r="T13">
            <v>363</v>
          </cell>
          <cell r="U13">
            <v>326</v>
          </cell>
          <cell r="V13">
            <v>200</v>
          </cell>
          <cell r="W13">
            <v>294</v>
          </cell>
          <cell r="X13">
            <v>291</v>
          </cell>
          <cell r="Y13">
            <v>176</v>
          </cell>
          <cell r="Z13">
            <v>192</v>
          </cell>
          <cell r="AA13">
            <v>148</v>
          </cell>
          <cell r="AB13">
            <v>0</v>
          </cell>
          <cell r="AC13">
            <v>163</v>
          </cell>
          <cell r="AD13">
            <v>297</v>
          </cell>
          <cell r="AE13">
            <v>299</v>
          </cell>
          <cell r="AF13">
            <v>230</v>
          </cell>
          <cell r="AG13">
            <v>217</v>
          </cell>
          <cell r="AH13">
            <v>326</v>
          </cell>
          <cell r="AI13">
            <v>283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441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</row>
        <row r="14">
          <cell r="A14">
            <v>12</v>
          </cell>
          <cell r="B14" t="str">
            <v xml:space="preserve">Ecomaule </v>
          </cell>
          <cell r="C14">
            <v>374</v>
          </cell>
          <cell r="D14">
            <v>326</v>
          </cell>
          <cell r="E14">
            <v>301</v>
          </cell>
          <cell r="F14">
            <v>504</v>
          </cell>
          <cell r="G14">
            <v>441</v>
          </cell>
          <cell r="H14">
            <v>728</v>
          </cell>
          <cell r="I14">
            <v>192</v>
          </cell>
          <cell r="J14">
            <v>271</v>
          </cell>
          <cell r="K14">
            <v>636</v>
          </cell>
          <cell r="L14">
            <v>636</v>
          </cell>
          <cell r="O14">
            <v>272</v>
          </cell>
          <cell r="P14">
            <v>234</v>
          </cell>
          <cell r="Q14">
            <v>0</v>
          </cell>
          <cell r="R14">
            <v>260</v>
          </cell>
          <cell r="S14">
            <v>0</v>
          </cell>
          <cell r="T14">
            <v>363</v>
          </cell>
          <cell r="U14">
            <v>326</v>
          </cell>
          <cell r="V14">
            <v>200</v>
          </cell>
          <cell r="W14">
            <v>294</v>
          </cell>
          <cell r="X14">
            <v>291</v>
          </cell>
          <cell r="Y14">
            <v>176</v>
          </cell>
          <cell r="Z14">
            <v>192</v>
          </cell>
          <cell r="AA14">
            <v>148</v>
          </cell>
          <cell r="AB14">
            <v>0</v>
          </cell>
          <cell r="AC14">
            <v>0</v>
          </cell>
          <cell r="AD14">
            <v>297</v>
          </cell>
          <cell r="AE14">
            <v>299</v>
          </cell>
          <cell r="AF14">
            <v>230</v>
          </cell>
          <cell r="AG14">
            <v>217</v>
          </cell>
          <cell r="AH14">
            <v>326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441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</row>
        <row r="15">
          <cell r="A15">
            <v>13</v>
          </cell>
          <cell r="B15" t="str">
            <v>Hualqui</v>
          </cell>
          <cell r="D15">
            <v>90</v>
          </cell>
          <cell r="M15">
            <v>272</v>
          </cell>
          <cell r="N15">
            <v>272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226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481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90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121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50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</row>
        <row r="16">
          <cell r="A16">
            <v>14</v>
          </cell>
          <cell r="B16" t="str">
            <v>Huepil</v>
          </cell>
          <cell r="D16">
            <v>114</v>
          </cell>
          <cell r="M16">
            <v>234</v>
          </cell>
          <cell r="N16">
            <v>234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114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404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114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</row>
        <row r="17">
          <cell r="A17">
            <v>15</v>
          </cell>
          <cell r="B17" t="str">
            <v>L C Cabrero</v>
          </cell>
          <cell r="D17">
            <v>45</v>
          </cell>
          <cell r="I17">
            <v>60</v>
          </cell>
          <cell r="R17">
            <v>0</v>
          </cell>
          <cell r="S17">
            <v>0</v>
          </cell>
          <cell r="T17">
            <v>0</v>
          </cell>
          <cell r="U17">
            <v>60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45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73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</row>
        <row r="18">
          <cell r="A18">
            <v>16</v>
          </cell>
          <cell r="B18" t="str">
            <v>Laja</v>
          </cell>
          <cell r="D18">
            <v>144</v>
          </cell>
          <cell r="M18">
            <v>260</v>
          </cell>
          <cell r="N18">
            <v>260</v>
          </cell>
          <cell r="S18">
            <v>0</v>
          </cell>
          <cell r="T18">
            <v>0</v>
          </cell>
          <cell r="U18">
            <v>144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398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144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130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130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130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</row>
        <row r="19">
          <cell r="A19">
            <v>17</v>
          </cell>
          <cell r="B19" t="str">
            <v>LC Llollinco</v>
          </cell>
          <cell r="D19">
            <v>110</v>
          </cell>
          <cell r="E19">
            <v>135</v>
          </cell>
          <cell r="T19">
            <v>0</v>
          </cell>
          <cell r="U19">
            <v>90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110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</row>
        <row r="20">
          <cell r="A20">
            <v>18</v>
          </cell>
          <cell r="B20" t="str">
            <v>Los Alamos</v>
          </cell>
          <cell r="D20">
            <v>190</v>
          </cell>
          <cell r="M20">
            <v>363</v>
          </cell>
          <cell r="N20">
            <v>363</v>
          </cell>
          <cell r="U20">
            <v>190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421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120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</row>
        <row r="21">
          <cell r="A21">
            <v>19</v>
          </cell>
          <cell r="B21" t="str">
            <v>Los Angeles</v>
          </cell>
          <cell r="C21">
            <v>90</v>
          </cell>
          <cell r="D21">
            <v>15</v>
          </cell>
          <cell r="E21">
            <v>110</v>
          </cell>
          <cell r="F21">
            <v>178</v>
          </cell>
          <cell r="G21">
            <v>115</v>
          </cell>
          <cell r="H21">
            <v>162</v>
          </cell>
          <cell r="I21">
            <v>134</v>
          </cell>
          <cell r="J21">
            <v>180</v>
          </cell>
          <cell r="K21">
            <v>310</v>
          </cell>
          <cell r="L21">
            <v>310</v>
          </cell>
          <cell r="M21">
            <v>326</v>
          </cell>
          <cell r="N21">
            <v>326</v>
          </cell>
          <cell r="O21">
            <v>226</v>
          </cell>
          <cell r="P21">
            <v>114</v>
          </cell>
          <cell r="Q21">
            <v>60</v>
          </cell>
          <cell r="R21">
            <v>144</v>
          </cell>
          <cell r="S21">
            <v>90</v>
          </cell>
          <cell r="T21">
            <v>190</v>
          </cell>
          <cell r="V21">
            <v>90</v>
          </cell>
          <cell r="W21">
            <v>67</v>
          </cell>
          <cell r="X21">
            <v>48</v>
          </cell>
          <cell r="Y21">
            <v>90</v>
          </cell>
          <cell r="Z21">
            <v>90</v>
          </cell>
          <cell r="AA21">
            <v>90</v>
          </cell>
          <cell r="AB21">
            <v>400</v>
          </cell>
          <cell r="AC21">
            <v>200</v>
          </cell>
          <cell r="AD21">
            <v>90</v>
          </cell>
          <cell r="AE21">
            <v>176</v>
          </cell>
          <cell r="AF21">
            <v>90</v>
          </cell>
          <cell r="AG21">
            <v>90</v>
          </cell>
          <cell r="AH21">
            <v>15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115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</row>
        <row r="22">
          <cell r="A22">
            <v>20</v>
          </cell>
          <cell r="B22" t="str">
            <v>Monteaguila</v>
          </cell>
          <cell r="D22">
            <v>110</v>
          </cell>
          <cell r="M22">
            <v>200</v>
          </cell>
          <cell r="N22">
            <v>200</v>
          </cell>
          <cell r="U22">
            <v>90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398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110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</row>
        <row r="23">
          <cell r="A23">
            <v>21</v>
          </cell>
          <cell r="B23" t="str">
            <v>Mulchén</v>
          </cell>
          <cell r="D23">
            <v>70</v>
          </cell>
          <cell r="M23">
            <v>294</v>
          </cell>
          <cell r="N23">
            <v>294</v>
          </cell>
          <cell r="U23">
            <v>67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326</v>
          </cell>
          <cell r="AC23">
            <v>0</v>
          </cell>
          <cell r="AD23">
            <v>27</v>
          </cell>
          <cell r="AE23">
            <v>0</v>
          </cell>
          <cell r="AF23">
            <v>0</v>
          </cell>
          <cell r="AG23">
            <v>0</v>
          </cell>
          <cell r="AH23">
            <v>70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143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53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</row>
        <row r="24">
          <cell r="A24">
            <v>22</v>
          </cell>
          <cell r="B24" t="str">
            <v>Nacimiento</v>
          </cell>
          <cell r="D24">
            <v>72</v>
          </cell>
          <cell r="M24">
            <v>291</v>
          </cell>
          <cell r="N24">
            <v>291</v>
          </cell>
          <cell r="U24">
            <v>48</v>
          </cell>
          <cell r="Y24">
            <v>0</v>
          </cell>
          <cell r="Z24">
            <v>0</v>
          </cell>
          <cell r="AA24">
            <v>0</v>
          </cell>
          <cell r="AB24">
            <v>358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72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</row>
        <row r="25">
          <cell r="A25">
            <v>23</v>
          </cell>
          <cell r="B25" t="str">
            <v>Pinto</v>
          </cell>
          <cell r="D25">
            <v>292</v>
          </cell>
          <cell r="M25">
            <v>176</v>
          </cell>
          <cell r="N25">
            <v>176</v>
          </cell>
          <cell r="U25">
            <v>90</v>
          </cell>
          <cell r="Z25">
            <v>0</v>
          </cell>
          <cell r="AA25">
            <v>0</v>
          </cell>
          <cell r="AB25">
            <v>490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292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27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</row>
        <row r="26">
          <cell r="A26">
            <v>24</v>
          </cell>
          <cell r="B26" t="str">
            <v>Quillon</v>
          </cell>
          <cell r="D26">
            <v>60</v>
          </cell>
          <cell r="M26">
            <v>192</v>
          </cell>
          <cell r="N26">
            <v>192</v>
          </cell>
          <cell r="U26">
            <v>90</v>
          </cell>
          <cell r="AA26">
            <v>0</v>
          </cell>
          <cell r="AB26">
            <v>458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60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</row>
        <row r="27">
          <cell r="A27">
            <v>25</v>
          </cell>
          <cell r="B27" t="str">
            <v>Quirihue</v>
          </cell>
          <cell r="D27">
            <v>360</v>
          </cell>
          <cell r="M27">
            <v>148</v>
          </cell>
          <cell r="N27">
            <v>148</v>
          </cell>
          <cell r="U27">
            <v>90</v>
          </cell>
          <cell r="AB27">
            <v>526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360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72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</row>
        <row r="28">
          <cell r="A28">
            <v>26</v>
          </cell>
          <cell r="B28" t="str">
            <v>Riles Sur</v>
          </cell>
          <cell r="C28">
            <v>636</v>
          </cell>
          <cell r="D28">
            <v>400</v>
          </cell>
          <cell r="F28">
            <v>445</v>
          </cell>
          <cell r="G28">
            <v>411</v>
          </cell>
          <cell r="H28">
            <v>394</v>
          </cell>
          <cell r="J28">
            <v>665</v>
          </cell>
          <cell r="K28">
            <v>494</v>
          </cell>
          <cell r="L28">
            <v>361</v>
          </cell>
          <cell r="O28">
            <v>481</v>
          </cell>
          <cell r="P28">
            <v>404</v>
          </cell>
          <cell r="R28">
            <v>398</v>
          </cell>
          <cell r="T28">
            <v>421</v>
          </cell>
          <cell r="U28">
            <v>400</v>
          </cell>
          <cell r="V28">
            <v>398</v>
          </cell>
          <cell r="W28">
            <v>326</v>
          </cell>
          <cell r="X28">
            <v>358</v>
          </cell>
          <cell r="Y28">
            <v>490</v>
          </cell>
          <cell r="Z28">
            <v>458</v>
          </cell>
          <cell r="AA28">
            <v>526</v>
          </cell>
          <cell r="AC28">
            <v>450</v>
          </cell>
          <cell r="AD28">
            <v>354</v>
          </cell>
          <cell r="AE28">
            <v>410</v>
          </cell>
          <cell r="AF28">
            <v>413</v>
          </cell>
          <cell r="AG28">
            <v>422</v>
          </cell>
          <cell r="AH28">
            <v>400</v>
          </cell>
          <cell r="AI28">
            <v>490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411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</row>
        <row r="29">
          <cell r="A29">
            <v>27</v>
          </cell>
          <cell r="B29" t="str">
            <v>San Carlos</v>
          </cell>
          <cell r="D29">
            <v>200</v>
          </cell>
          <cell r="M29">
            <v>163</v>
          </cell>
          <cell r="U29">
            <v>200</v>
          </cell>
          <cell r="AB29">
            <v>450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200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30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555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</row>
        <row r="30">
          <cell r="A30">
            <v>28</v>
          </cell>
          <cell r="B30" t="str">
            <v>Santa Barbara</v>
          </cell>
          <cell r="D30">
            <v>80</v>
          </cell>
          <cell r="M30">
            <v>297</v>
          </cell>
          <cell r="N30">
            <v>297</v>
          </cell>
          <cell r="U30">
            <v>90</v>
          </cell>
          <cell r="W30">
            <v>27</v>
          </cell>
          <cell r="AB30">
            <v>354</v>
          </cell>
          <cell r="AE30">
            <v>0</v>
          </cell>
          <cell r="AF30">
            <v>0</v>
          </cell>
          <cell r="AG30">
            <v>0</v>
          </cell>
          <cell r="AH30">
            <v>80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63.599999999999994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</row>
        <row r="31">
          <cell r="A31">
            <v>29</v>
          </cell>
          <cell r="B31" t="str">
            <v>Santa Juana</v>
          </cell>
          <cell r="D31">
            <v>90</v>
          </cell>
          <cell r="M31">
            <v>299</v>
          </cell>
          <cell r="N31">
            <v>299</v>
          </cell>
          <cell r="U31">
            <v>176</v>
          </cell>
          <cell r="AB31">
            <v>410</v>
          </cell>
          <cell r="AF31">
            <v>0</v>
          </cell>
          <cell r="AG31">
            <v>0</v>
          </cell>
          <cell r="AH31">
            <v>90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</row>
        <row r="32">
          <cell r="A32">
            <v>30</v>
          </cell>
          <cell r="B32" t="str">
            <v>Yumbel</v>
          </cell>
          <cell r="D32">
            <v>130</v>
          </cell>
          <cell r="M32">
            <v>230</v>
          </cell>
          <cell r="N32">
            <v>230</v>
          </cell>
          <cell r="U32">
            <v>90</v>
          </cell>
          <cell r="AB32">
            <v>413</v>
          </cell>
          <cell r="AG32">
            <v>0</v>
          </cell>
          <cell r="AH32">
            <v>130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</row>
        <row r="33">
          <cell r="A33">
            <v>31</v>
          </cell>
          <cell r="B33" t="str">
            <v>Yungay</v>
          </cell>
          <cell r="D33">
            <v>146</v>
          </cell>
          <cell r="K33">
            <v>120</v>
          </cell>
          <cell r="M33">
            <v>217</v>
          </cell>
          <cell r="N33">
            <v>217</v>
          </cell>
          <cell r="U33">
            <v>90</v>
          </cell>
          <cell r="AB33">
            <v>422</v>
          </cell>
          <cell r="AH33">
            <v>146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</row>
        <row r="34">
          <cell r="A34">
            <v>32</v>
          </cell>
          <cell r="B34" t="str">
            <v>Los Angeles Transferencia</v>
          </cell>
          <cell r="C34">
            <v>80</v>
          </cell>
          <cell r="E34">
            <v>80</v>
          </cell>
          <cell r="F34">
            <v>90</v>
          </cell>
          <cell r="G34">
            <v>115</v>
          </cell>
          <cell r="H34">
            <v>65</v>
          </cell>
          <cell r="I34">
            <v>150</v>
          </cell>
          <cell r="J34">
            <v>130</v>
          </cell>
          <cell r="K34">
            <v>310</v>
          </cell>
          <cell r="L34">
            <v>90</v>
          </cell>
          <cell r="M34">
            <v>326</v>
          </cell>
          <cell r="N34">
            <v>326</v>
          </cell>
          <cell r="O34">
            <v>90</v>
          </cell>
          <cell r="P34">
            <v>114</v>
          </cell>
          <cell r="Q34">
            <v>45</v>
          </cell>
          <cell r="R34">
            <v>144</v>
          </cell>
          <cell r="S34">
            <v>110</v>
          </cell>
          <cell r="T34">
            <v>120</v>
          </cell>
          <cell r="U34">
            <v>15</v>
          </cell>
          <cell r="V34">
            <v>110</v>
          </cell>
          <cell r="W34">
            <v>70</v>
          </cell>
          <cell r="X34">
            <v>72</v>
          </cell>
          <cell r="Y34">
            <v>292</v>
          </cell>
          <cell r="Z34">
            <v>60</v>
          </cell>
          <cell r="AA34">
            <v>360</v>
          </cell>
          <cell r="AB34">
            <v>400</v>
          </cell>
          <cell r="AC34">
            <v>200</v>
          </cell>
          <cell r="AD34">
            <v>80</v>
          </cell>
          <cell r="AE34">
            <v>90</v>
          </cell>
          <cell r="AF34">
            <v>130</v>
          </cell>
          <cell r="AG34">
            <v>146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115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</row>
        <row r="35">
          <cell r="A35">
            <v>33</v>
          </cell>
          <cell r="B35" t="str">
            <v>Dichato</v>
          </cell>
          <cell r="M35">
            <v>283</v>
          </cell>
          <cell r="AB35">
            <v>490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500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</row>
        <row r="36">
          <cell r="A36">
            <v>34</v>
          </cell>
          <cell r="B36" t="str">
            <v>El Carmen</v>
          </cell>
          <cell r="D36">
            <v>210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</row>
        <row r="37">
          <cell r="A37">
            <v>35</v>
          </cell>
          <cell r="B37" t="str">
            <v>Negrete</v>
          </cell>
          <cell r="D37">
            <v>71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</row>
        <row r="38">
          <cell r="A38">
            <v>36</v>
          </cell>
          <cell r="B38" t="str">
            <v>Ninhue</v>
          </cell>
          <cell r="D38">
            <v>320</v>
          </cell>
        </row>
        <row r="39">
          <cell r="A39">
            <v>37</v>
          </cell>
          <cell r="B39" t="str">
            <v>Rancagua</v>
          </cell>
          <cell r="AN39">
            <v>67</v>
          </cell>
        </row>
        <row r="40">
          <cell r="A40">
            <v>38</v>
          </cell>
          <cell r="B40" t="str">
            <v>Santa Marta</v>
          </cell>
          <cell r="AM40">
            <v>60</v>
          </cell>
          <cell r="AO40">
            <v>130</v>
          </cell>
        </row>
        <row r="41">
          <cell r="A41">
            <v>39</v>
          </cell>
          <cell r="B41" t="str">
            <v>Chimbarongo</v>
          </cell>
          <cell r="AN41">
            <v>137</v>
          </cell>
        </row>
        <row r="42">
          <cell r="A42">
            <v>40</v>
          </cell>
          <cell r="B42" t="str">
            <v>Nancagua</v>
          </cell>
          <cell r="AN42">
            <v>147</v>
          </cell>
        </row>
        <row r="43">
          <cell r="A43">
            <v>41</v>
          </cell>
          <cell r="B43" t="str">
            <v>Pichilemu</v>
          </cell>
          <cell r="AN43">
            <v>195</v>
          </cell>
        </row>
        <row r="44">
          <cell r="A44">
            <v>42</v>
          </cell>
          <cell r="B44" t="str">
            <v>Rengo</v>
          </cell>
          <cell r="AN44">
            <v>100</v>
          </cell>
        </row>
        <row r="45">
          <cell r="A45">
            <v>43</v>
          </cell>
          <cell r="B45" t="str">
            <v>Requinoa</v>
          </cell>
          <cell r="AN45">
            <v>85</v>
          </cell>
        </row>
        <row r="46">
          <cell r="A46">
            <v>44</v>
          </cell>
          <cell r="B46" t="str">
            <v>San Fernando</v>
          </cell>
          <cell r="AN46">
            <v>122</v>
          </cell>
        </row>
        <row r="47">
          <cell r="A47">
            <v>45</v>
          </cell>
          <cell r="B47" t="str">
            <v>San Francisco</v>
          </cell>
          <cell r="AN47">
            <v>45</v>
          </cell>
        </row>
        <row r="48">
          <cell r="A48">
            <v>46</v>
          </cell>
          <cell r="B48" t="str">
            <v>San Vicente</v>
          </cell>
          <cell r="AN48">
            <v>123</v>
          </cell>
        </row>
        <row r="49">
          <cell r="A49">
            <v>47</v>
          </cell>
          <cell r="B49" t="str">
            <v>Santa Cruz</v>
          </cell>
          <cell r="AN49">
            <v>174</v>
          </cell>
        </row>
        <row r="50">
          <cell r="A50">
            <v>48</v>
          </cell>
          <cell r="B50" t="str">
            <v>Coltauco</v>
          </cell>
          <cell r="AN50">
            <v>104</v>
          </cell>
        </row>
        <row r="51">
          <cell r="A51">
            <v>49</v>
          </cell>
          <cell r="B51" t="str">
            <v>Coinco</v>
          </cell>
          <cell r="AN51">
            <v>94</v>
          </cell>
        </row>
        <row r="52">
          <cell r="A52">
            <v>50</v>
          </cell>
          <cell r="B52" t="str">
            <v>Chepica</v>
          </cell>
          <cell r="AN52">
            <v>160</v>
          </cell>
        </row>
        <row r="53">
          <cell r="A53">
            <v>51</v>
          </cell>
          <cell r="B53" t="str">
            <v>ECOBIO</v>
          </cell>
          <cell r="C53">
            <v>167</v>
          </cell>
          <cell r="F53">
            <v>60</v>
          </cell>
          <cell r="G53">
            <v>50</v>
          </cell>
          <cell r="H53">
            <v>231</v>
          </cell>
          <cell r="I53">
            <v>15</v>
          </cell>
          <cell r="J53">
            <v>106</v>
          </cell>
          <cell r="K53">
            <v>31</v>
          </cell>
          <cell r="O53">
            <v>121</v>
          </cell>
          <cell r="R53">
            <v>130</v>
          </cell>
          <cell r="W53">
            <v>143</v>
          </cell>
          <cell r="Y53">
            <v>27</v>
          </cell>
          <cell r="AA53">
            <v>72</v>
          </cell>
          <cell r="AC53">
            <v>30</v>
          </cell>
          <cell r="BB53">
            <v>111</v>
          </cell>
          <cell r="BC53">
            <v>406</v>
          </cell>
          <cell r="BD53">
            <v>103</v>
          </cell>
          <cell r="BE53">
            <v>102</v>
          </cell>
          <cell r="BF53">
            <v>125</v>
          </cell>
          <cell r="BG53">
            <v>444</v>
          </cell>
          <cell r="BH53">
            <v>191</v>
          </cell>
          <cell r="BI53">
            <v>213</v>
          </cell>
          <cell r="BJ53">
            <v>250</v>
          </cell>
          <cell r="BK53">
            <v>220</v>
          </cell>
          <cell r="BL53">
            <v>613</v>
          </cell>
          <cell r="BN53">
            <v>464</v>
          </cell>
          <cell r="BO53">
            <v>154</v>
          </cell>
          <cell r="BP53">
            <v>125</v>
          </cell>
          <cell r="BQ53">
            <v>406</v>
          </cell>
          <cell r="BS53">
            <v>287</v>
          </cell>
          <cell r="BT53">
            <v>125</v>
          </cell>
          <cell r="BU53">
            <v>30</v>
          </cell>
          <cell r="BV53">
            <v>30</v>
          </cell>
          <cell r="BW53">
            <v>24</v>
          </cell>
          <cell r="BY53">
            <v>97</v>
          </cell>
          <cell r="CE53">
            <v>65</v>
          </cell>
          <cell r="CF53">
            <v>59</v>
          </cell>
          <cell r="CH53">
            <v>50</v>
          </cell>
        </row>
        <row r="54">
          <cell r="A54">
            <v>52</v>
          </cell>
          <cell r="B54" t="str">
            <v>HUALPEN</v>
          </cell>
          <cell r="BA54">
            <v>111</v>
          </cell>
          <cell r="BM54">
            <v>111</v>
          </cell>
          <cell r="BR54">
            <v>111</v>
          </cell>
        </row>
        <row r="55">
          <cell r="A55">
            <v>53</v>
          </cell>
          <cell r="B55" t="str">
            <v>SANTIAGO</v>
          </cell>
          <cell r="I55">
            <v>415</v>
          </cell>
          <cell r="BA55">
            <v>406</v>
          </cell>
          <cell r="BM55">
            <v>406</v>
          </cell>
          <cell r="BR55">
            <v>406</v>
          </cell>
        </row>
        <row r="56">
          <cell r="A56">
            <v>54</v>
          </cell>
          <cell r="B56" t="str">
            <v>SAN PEDRO</v>
          </cell>
          <cell r="BA56">
            <v>103</v>
          </cell>
          <cell r="BM56">
            <v>103</v>
          </cell>
          <cell r="BR56">
            <v>103</v>
          </cell>
        </row>
        <row r="57">
          <cell r="A57">
            <v>55</v>
          </cell>
          <cell r="B57" t="str">
            <v>TALCAHUANO</v>
          </cell>
          <cell r="BA57">
            <v>102</v>
          </cell>
          <cell r="BM57">
            <v>102</v>
          </cell>
          <cell r="BR57">
            <v>102</v>
          </cell>
        </row>
        <row r="58">
          <cell r="A58">
            <v>56</v>
          </cell>
          <cell r="B58" t="str">
            <v>CORONEL</v>
          </cell>
          <cell r="BA58">
            <v>125</v>
          </cell>
          <cell r="BM58">
            <v>125</v>
          </cell>
          <cell r="BR58">
            <v>125</v>
          </cell>
        </row>
        <row r="59">
          <cell r="A59">
            <v>57</v>
          </cell>
          <cell r="B59" t="str">
            <v>VALDIVIA</v>
          </cell>
          <cell r="BA59">
            <v>444</v>
          </cell>
          <cell r="BM59">
            <v>444</v>
          </cell>
          <cell r="BR59">
            <v>444</v>
          </cell>
        </row>
        <row r="60">
          <cell r="A60">
            <v>58</v>
          </cell>
          <cell r="B60" t="str">
            <v>CURANILAHUE</v>
          </cell>
          <cell r="BA60">
            <v>191</v>
          </cell>
          <cell r="BM60">
            <v>191</v>
          </cell>
          <cell r="BR60">
            <v>191</v>
          </cell>
        </row>
        <row r="61">
          <cell r="A61">
            <v>59</v>
          </cell>
          <cell r="B61" t="str">
            <v>CONSTITUCIÓN</v>
          </cell>
          <cell r="I61">
            <v>213</v>
          </cell>
          <cell r="BA61">
            <v>213</v>
          </cell>
          <cell r="BM61">
            <v>213</v>
          </cell>
          <cell r="BR61">
            <v>213</v>
          </cell>
        </row>
        <row r="62">
          <cell r="A62">
            <v>60</v>
          </cell>
          <cell r="B62" t="str">
            <v>LICANTEN</v>
          </cell>
          <cell r="BA62">
            <v>250</v>
          </cell>
          <cell r="BM62">
            <v>250</v>
          </cell>
          <cell r="BR62">
            <v>250</v>
          </cell>
        </row>
        <row r="63">
          <cell r="A63">
            <v>61</v>
          </cell>
          <cell r="B63" t="str">
            <v>HORCONES</v>
          </cell>
          <cell r="BA63">
            <v>220</v>
          </cell>
          <cell r="BM63">
            <v>220</v>
          </cell>
          <cell r="BR63">
            <v>220</v>
          </cell>
        </row>
        <row r="64">
          <cell r="A64">
            <v>62</v>
          </cell>
          <cell r="B64" t="str">
            <v>PUERTO VARAS</v>
          </cell>
          <cell r="BA64">
            <v>613</v>
          </cell>
          <cell r="BM64">
            <v>613</v>
          </cell>
          <cell r="BR64">
            <v>613</v>
          </cell>
        </row>
        <row r="65">
          <cell r="A65">
            <v>63</v>
          </cell>
          <cell r="B65" t="str">
            <v>HERA-ECOBIO</v>
          </cell>
          <cell r="F65">
            <v>60</v>
          </cell>
          <cell r="G65">
            <v>50</v>
          </cell>
          <cell r="I65">
            <v>15</v>
          </cell>
          <cell r="J65">
            <v>130</v>
          </cell>
          <cell r="R65">
            <v>130</v>
          </cell>
          <cell r="BB65">
            <v>111</v>
          </cell>
          <cell r="BC65">
            <v>406</v>
          </cell>
          <cell r="BD65">
            <v>103</v>
          </cell>
          <cell r="BE65">
            <v>102</v>
          </cell>
          <cell r="BF65">
            <v>125</v>
          </cell>
          <cell r="BG65">
            <v>444</v>
          </cell>
          <cell r="BH65">
            <v>191</v>
          </cell>
          <cell r="BI65">
            <v>213</v>
          </cell>
          <cell r="BJ65">
            <v>250</v>
          </cell>
          <cell r="BK65">
            <v>220</v>
          </cell>
          <cell r="BL65">
            <v>613</v>
          </cell>
          <cell r="BM65">
            <v>0</v>
          </cell>
          <cell r="BN65">
            <v>464</v>
          </cell>
          <cell r="BO65">
            <v>154</v>
          </cell>
          <cell r="BP65">
            <v>125</v>
          </cell>
          <cell r="BQ65">
            <v>406</v>
          </cell>
          <cell r="BS65">
            <v>287</v>
          </cell>
          <cell r="BT65">
            <v>125</v>
          </cell>
          <cell r="BU65">
            <v>30</v>
          </cell>
          <cell r="BV65">
            <v>30</v>
          </cell>
          <cell r="BW65">
            <v>24</v>
          </cell>
          <cell r="CH65">
            <v>50</v>
          </cell>
        </row>
        <row r="66">
          <cell r="A66">
            <v>64</v>
          </cell>
          <cell r="B66" t="str">
            <v>TIL TIL</v>
          </cell>
          <cell r="BA66">
            <v>464</v>
          </cell>
          <cell r="BM66">
            <v>464</v>
          </cell>
          <cell r="BN66">
            <v>0</v>
          </cell>
          <cell r="BR66">
            <v>464</v>
          </cell>
        </row>
        <row r="67">
          <cell r="A67">
            <v>65</v>
          </cell>
          <cell r="B67" t="str">
            <v>TALCA</v>
          </cell>
          <cell r="BA67">
            <v>154</v>
          </cell>
          <cell r="BM67">
            <v>154</v>
          </cell>
          <cell r="BO67">
            <v>0</v>
          </cell>
          <cell r="BR67">
            <v>154</v>
          </cell>
        </row>
        <row r="68">
          <cell r="A68">
            <v>66</v>
          </cell>
          <cell r="B68" t="str">
            <v>TRESPEL CORONEL</v>
          </cell>
          <cell r="BA68">
            <v>125</v>
          </cell>
          <cell r="BM68">
            <v>125</v>
          </cell>
          <cell r="BP68">
            <v>0</v>
          </cell>
          <cell r="BR68">
            <v>125</v>
          </cell>
        </row>
        <row r="69">
          <cell r="A69">
            <v>67</v>
          </cell>
          <cell r="B69" t="str">
            <v>BODELOG S.A.</v>
          </cell>
          <cell r="BA69">
            <v>406</v>
          </cell>
          <cell r="BM69">
            <v>406</v>
          </cell>
          <cell r="BQ69">
            <v>0</v>
          </cell>
          <cell r="BR69">
            <v>406</v>
          </cell>
        </row>
        <row r="70">
          <cell r="A70">
            <v>68</v>
          </cell>
          <cell r="B70" t="str">
            <v>ECOBIO S.A.</v>
          </cell>
          <cell r="F70">
            <v>60</v>
          </cell>
          <cell r="G70">
            <v>50</v>
          </cell>
          <cell r="I70">
            <v>15</v>
          </cell>
          <cell r="J70">
            <v>130</v>
          </cell>
          <cell r="R70">
            <v>130</v>
          </cell>
          <cell r="BB70">
            <v>111</v>
          </cell>
          <cell r="BC70">
            <v>406</v>
          </cell>
          <cell r="BD70">
            <v>103</v>
          </cell>
          <cell r="BE70">
            <v>102</v>
          </cell>
          <cell r="BF70">
            <v>125</v>
          </cell>
          <cell r="BG70">
            <v>444</v>
          </cell>
          <cell r="BH70">
            <v>191</v>
          </cell>
          <cell r="BI70">
            <v>213</v>
          </cell>
          <cell r="BJ70">
            <v>250</v>
          </cell>
          <cell r="BK70">
            <v>220</v>
          </cell>
          <cell r="BL70">
            <v>613</v>
          </cell>
          <cell r="BN70">
            <v>464</v>
          </cell>
          <cell r="BO70">
            <v>154</v>
          </cell>
          <cell r="BP70">
            <v>125</v>
          </cell>
          <cell r="BQ70">
            <v>406</v>
          </cell>
          <cell r="BR70">
            <v>0</v>
          </cell>
          <cell r="BS70">
            <v>287</v>
          </cell>
          <cell r="BT70">
            <v>125</v>
          </cell>
          <cell r="BU70">
            <v>30</v>
          </cell>
          <cell r="BV70">
            <v>30</v>
          </cell>
          <cell r="BW70">
            <v>24</v>
          </cell>
          <cell r="BY70">
            <v>97</v>
          </cell>
          <cell r="CA70">
            <v>50</v>
          </cell>
          <cell r="CH70">
            <v>50</v>
          </cell>
          <cell r="CI70">
            <v>110</v>
          </cell>
        </row>
        <row r="71">
          <cell r="A71">
            <v>69</v>
          </cell>
          <cell r="B71" t="str">
            <v>TEMUCO</v>
          </cell>
          <cell r="BA71">
            <v>287</v>
          </cell>
          <cell r="BM71">
            <v>287</v>
          </cell>
          <cell r="BR71">
            <v>287</v>
          </cell>
        </row>
        <row r="72">
          <cell r="A72">
            <v>70</v>
          </cell>
          <cell r="B72" t="str">
            <v xml:space="preserve">CORONEL </v>
          </cell>
          <cell r="BA72">
            <v>125</v>
          </cell>
          <cell r="BM72">
            <v>125</v>
          </cell>
          <cell r="BR72">
            <v>125</v>
          </cell>
        </row>
        <row r="73">
          <cell r="A73">
            <v>71</v>
          </cell>
          <cell r="B73" t="str">
            <v xml:space="preserve">SAN CARLOS </v>
          </cell>
          <cell r="BA73">
            <v>30</v>
          </cell>
          <cell r="BM73">
            <v>30</v>
          </cell>
          <cell r="BR73">
            <v>30</v>
          </cell>
        </row>
        <row r="74">
          <cell r="A74">
            <v>72</v>
          </cell>
          <cell r="B74" t="str">
            <v>SAN CARLO</v>
          </cell>
          <cell r="BA74">
            <v>30</v>
          </cell>
          <cell r="BM74">
            <v>30</v>
          </cell>
          <cell r="BR74">
            <v>30</v>
          </cell>
        </row>
        <row r="75">
          <cell r="A75">
            <v>73</v>
          </cell>
          <cell r="B75" t="str">
            <v xml:space="preserve">BULNES </v>
          </cell>
          <cell r="BA75">
            <v>24</v>
          </cell>
          <cell r="BM75">
            <v>24</v>
          </cell>
          <cell r="BR75">
            <v>24</v>
          </cell>
        </row>
        <row r="76">
          <cell r="A76">
            <v>74</v>
          </cell>
          <cell r="B76" t="str">
            <v>DEMARCO</v>
          </cell>
          <cell r="G76">
            <v>35</v>
          </cell>
          <cell r="H76">
            <v>165.05714285714288</v>
          </cell>
          <cell r="O76">
            <v>50</v>
          </cell>
          <cell r="W76">
            <v>53</v>
          </cell>
          <cell r="AD76">
            <v>63.599999999999994</v>
          </cell>
          <cell r="CH76">
            <v>35</v>
          </cell>
        </row>
        <row r="77">
          <cell r="A77">
            <v>75</v>
          </cell>
          <cell r="B77" t="str">
            <v>Concepcion</v>
          </cell>
          <cell r="G77">
            <v>73</v>
          </cell>
          <cell r="Q77">
            <v>73</v>
          </cell>
          <cell r="BA77">
            <v>97</v>
          </cell>
          <cell r="BR77">
            <v>97</v>
          </cell>
          <cell r="CH77">
            <v>73</v>
          </cell>
        </row>
        <row r="78">
          <cell r="A78">
            <v>76</v>
          </cell>
          <cell r="B78" t="str">
            <v>Chancón</v>
          </cell>
        </row>
        <row r="79">
          <cell r="A79">
            <v>77</v>
          </cell>
          <cell r="B79" t="str">
            <v>CHOLGUAN</v>
          </cell>
          <cell r="E79">
            <v>50</v>
          </cell>
          <cell r="BA79">
            <v>50</v>
          </cell>
        </row>
        <row r="80">
          <cell r="A80">
            <v>78</v>
          </cell>
          <cell r="B80" t="str">
            <v>CONSTITUCION</v>
          </cell>
          <cell r="BA80">
            <v>213</v>
          </cell>
        </row>
        <row r="81">
          <cell r="A81">
            <v>79</v>
          </cell>
          <cell r="B81" t="str">
            <v>cabrero1</v>
          </cell>
          <cell r="G81">
            <v>5</v>
          </cell>
          <cell r="CH81">
            <v>5</v>
          </cell>
        </row>
        <row r="82">
          <cell r="A82">
            <v>80</v>
          </cell>
          <cell r="B82" t="str">
            <v>Paillaco</v>
          </cell>
          <cell r="C82">
            <v>490</v>
          </cell>
          <cell r="J82">
            <v>519</v>
          </cell>
          <cell r="AI82">
            <v>500</v>
          </cell>
        </row>
        <row r="83">
          <cell r="A83">
            <v>81</v>
          </cell>
          <cell r="B83" t="str">
            <v>Nueva Aldea</v>
          </cell>
          <cell r="BA83">
            <v>65</v>
          </cell>
        </row>
        <row r="84">
          <cell r="A84">
            <v>82</v>
          </cell>
          <cell r="B84" t="str">
            <v>Interno</v>
          </cell>
          <cell r="BA84">
            <v>59</v>
          </cell>
        </row>
        <row r="85">
          <cell r="A85">
            <v>83</v>
          </cell>
          <cell r="B85" t="str">
            <v>Ecoprial</v>
          </cell>
          <cell r="C85">
            <v>552</v>
          </cell>
          <cell r="D85">
            <v>418</v>
          </cell>
          <cell r="J85">
            <v>581</v>
          </cell>
          <cell r="U85">
            <v>418</v>
          </cell>
          <cell r="AC85">
            <v>555</v>
          </cell>
        </row>
        <row r="86">
          <cell r="A86">
            <v>84</v>
          </cell>
          <cell r="B86" t="str">
            <v>Lluanco</v>
          </cell>
          <cell r="D86">
            <v>55</v>
          </cell>
          <cell r="H86">
            <v>0</v>
          </cell>
          <cell r="I86">
            <v>62</v>
          </cell>
          <cell r="J86">
            <v>0</v>
          </cell>
          <cell r="K86">
            <v>0</v>
          </cell>
          <cell r="L86">
            <v>0</v>
          </cell>
          <cell r="M86">
            <v>441</v>
          </cell>
          <cell r="N86">
            <v>441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115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411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115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50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50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50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35</v>
          </cell>
          <cell r="BY86">
            <v>73</v>
          </cell>
          <cell r="BZ86">
            <v>0</v>
          </cell>
          <cell r="CA86">
            <v>0</v>
          </cell>
          <cell r="CB86">
            <v>0</v>
          </cell>
          <cell r="CC86">
            <v>5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</row>
        <row r="87">
          <cell r="A87">
            <v>85</v>
          </cell>
          <cell r="B87" t="str">
            <v>FPC SAN PEDRO</v>
          </cell>
          <cell r="BR87">
            <v>110</v>
          </cell>
        </row>
        <row r="88">
          <cell r="A88">
            <v>86</v>
          </cell>
          <cell r="B88">
            <v>0</v>
          </cell>
        </row>
        <row r="89">
          <cell r="A89">
            <v>87</v>
          </cell>
          <cell r="B89">
            <v>0</v>
          </cell>
        </row>
        <row r="90">
          <cell r="A90">
            <v>88</v>
          </cell>
          <cell r="B90">
            <v>0</v>
          </cell>
        </row>
        <row r="91">
          <cell r="A91">
            <v>89</v>
          </cell>
          <cell r="B91">
            <v>0</v>
          </cell>
        </row>
        <row r="92">
          <cell r="A92">
            <v>90</v>
          </cell>
          <cell r="B92">
            <v>0</v>
          </cell>
        </row>
        <row r="93">
          <cell r="A93">
            <v>91</v>
          </cell>
          <cell r="B93">
            <v>0</v>
          </cell>
        </row>
        <row r="94">
          <cell r="A94">
            <v>92</v>
          </cell>
          <cell r="B94">
            <v>0</v>
          </cell>
        </row>
        <row r="95">
          <cell r="A95">
            <v>93</v>
          </cell>
          <cell r="B95">
            <v>0</v>
          </cell>
        </row>
        <row r="96">
          <cell r="A96">
            <v>94</v>
          </cell>
          <cell r="B96">
            <v>0</v>
          </cell>
        </row>
        <row r="97">
          <cell r="A97">
            <v>95</v>
          </cell>
          <cell r="B97">
            <v>0</v>
          </cell>
        </row>
        <row r="98">
          <cell r="A98">
            <v>96</v>
          </cell>
          <cell r="B98">
            <v>0</v>
          </cell>
        </row>
        <row r="99">
          <cell r="A99">
            <v>97</v>
          </cell>
          <cell r="B99">
            <v>0</v>
          </cell>
        </row>
        <row r="100">
          <cell r="A100">
            <v>98</v>
          </cell>
          <cell r="B100">
            <v>0</v>
          </cell>
        </row>
        <row r="101">
          <cell r="A101">
            <v>99</v>
          </cell>
          <cell r="B101">
            <v>0</v>
          </cell>
        </row>
        <row r="102">
          <cell r="A102">
            <v>100</v>
          </cell>
          <cell r="B102" t="e">
            <v>#N/A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Arauco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80</v>
          </cell>
          <cell r="S3">
            <v>50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374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90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80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</row>
        <row r="4">
          <cell r="A4">
            <v>2</v>
          </cell>
          <cell r="B4" t="str">
            <v>Base Los Angeles Jaiser</v>
          </cell>
          <cell r="E4">
            <v>0</v>
          </cell>
          <cell r="F4">
            <v>0.8</v>
          </cell>
          <cell r="G4">
            <v>0.48</v>
          </cell>
          <cell r="H4">
            <v>1.7</v>
          </cell>
          <cell r="I4">
            <v>0</v>
          </cell>
          <cell r="J4">
            <v>0</v>
          </cell>
          <cell r="K4">
            <v>1.36</v>
          </cell>
          <cell r="L4">
            <v>1.31</v>
          </cell>
          <cell r="M4">
            <v>0.71</v>
          </cell>
          <cell r="N4">
            <v>0.71</v>
          </cell>
          <cell r="O4">
            <v>0.97</v>
          </cell>
          <cell r="P4">
            <v>0.48</v>
          </cell>
          <cell r="Q4">
            <v>80</v>
          </cell>
          <cell r="R4">
            <v>0.62</v>
          </cell>
          <cell r="S4">
            <v>0</v>
          </cell>
          <cell r="T4">
            <v>1.85</v>
          </cell>
          <cell r="U4">
            <v>0</v>
          </cell>
          <cell r="V4">
            <v>0.48</v>
          </cell>
          <cell r="W4">
            <v>0.3</v>
          </cell>
          <cell r="X4">
            <v>0.31</v>
          </cell>
          <cell r="Y4">
            <v>1.28</v>
          </cell>
          <cell r="Z4">
            <v>0.91</v>
          </cell>
          <cell r="AA4">
            <v>1.58</v>
          </cell>
          <cell r="AB4">
            <v>0.88</v>
          </cell>
          <cell r="AC4">
            <v>0</v>
          </cell>
          <cell r="AD4">
            <v>0.34</v>
          </cell>
          <cell r="AE4">
            <v>0.81</v>
          </cell>
          <cell r="AF4">
            <v>0.56000000000000005</v>
          </cell>
          <cell r="AG4">
            <v>0.62</v>
          </cell>
          <cell r="AH4">
            <v>120</v>
          </cell>
          <cell r="AI4">
            <v>0</v>
          </cell>
          <cell r="AJ4">
            <v>110</v>
          </cell>
          <cell r="AK4">
            <v>70</v>
          </cell>
          <cell r="AL4">
            <v>72</v>
          </cell>
          <cell r="AM4">
            <v>292</v>
          </cell>
          <cell r="AN4">
            <v>60</v>
          </cell>
          <cell r="AO4">
            <v>360</v>
          </cell>
          <cell r="AP4">
            <v>400</v>
          </cell>
          <cell r="AQ4">
            <v>200</v>
          </cell>
          <cell r="AR4">
            <v>80</v>
          </cell>
          <cell r="AS4">
            <v>90</v>
          </cell>
          <cell r="AT4">
            <v>130</v>
          </cell>
          <cell r="AU4">
            <v>146</v>
          </cell>
          <cell r="AV4">
            <v>0</v>
          </cell>
          <cell r="AW4">
            <v>0</v>
          </cell>
          <cell r="AX4">
            <v>210</v>
          </cell>
          <cell r="AY4">
            <v>71</v>
          </cell>
          <cell r="AZ4">
            <v>320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</row>
        <row r="5">
          <cell r="A5">
            <v>3</v>
          </cell>
          <cell r="B5" t="str">
            <v>Bio Bio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50</v>
          </cell>
          <cell r="R5">
            <v>0</v>
          </cell>
          <cell r="S5">
            <v>0.79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60</v>
          </cell>
          <cell r="Y5">
            <v>0</v>
          </cell>
          <cell r="Z5">
            <v>0</v>
          </cell>
          <cell r="AA5">
            <v>301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135</v>
          </cell>
          <cell r="AH5">
            <v>0</v>
          </cell>
          <cell r="AI5">
            <v>110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80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</row>
        <row r="6">
          <cell r="A6">
            <v>4</v>
          </cell>
          <cell r="B6" t="str">
            <v>Bulnes</v>
          </cell>
          <cell r="D6">
            <v>0.8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0.8</v>
          </cell>
          <cell r="N6">
            <v>0.8</v>
          </cell>
          <cell r="O6">
            <v>0</v>
          </cell>
          <cell r="P6">
            <v>0</v>
          </cell>
          <cell r="Q6">
            <v>0</v>
          </cell>
          <cell r="R6">
            <v>1.85</v>
          </cell>
          <cell r="S6">
            <v>0</v>
          </cell>
          <cell r="T6">
            <v>0</v>
          </cell>
          <cell r="U6">
            <v>0.8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504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178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90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60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60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60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</row>
        <row r="7">
          <cell r="A7">
            <v>5</v>
          </cell>
          <cell r="B7" t="str">
            <v>Cabrero</v>
          </cell>
          <cell r="D7">
            <v>0.48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0.48</v>
          </cell>
          <cell r="N7">
            <v>0.48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0.8</v>
          </cell>
          <cell r="U7">
            <v>0.48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441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115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115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50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0.31</v>
          </cell>
          <cell r="BY7">
            <v>0</v>
          </cell>
          <cell r="BZ7">
            <v>0</v>
          </cell>
          <cell r="CA7">
            <v>50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50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73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</row>
        <row r="8">
          <cell r="A8">
            <v>6</v>
          </cell>
          <cell r="B8" t="str">
            <v>Cañete</v>
          </cell>
          <cell r="D8">
            <v>1.7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1.7</v>
          </cell>
          <cell r="N8">
            <v>1.7</v>
          </cell>
          <cell r="O8">
            <v>0</v>
          </cell>
          <cell r="P8">
            <v>0</v>
          </cell>
          <cell r="Q8">
            <v>0</v>
          </cell>
          <cell r="R8">
            <v>0.48</v>
          </cell>
          <cell r="S8">
            <v>0</v>
          </cell>
          <cell r="T8">
            <v>0</v>
          </cell>
          <cell r="U8">
            <v>1.7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728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402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65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1.0900000000000001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</row>
        <row r="9">
          <cell r="A9">
            <v>7</v>
          </cell>
          <cell r="B9" t="str">
            <v>Chillan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0.59</v>
          </cell>
          <cell r="R9">
            <v>0.3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192</v>
          </cell>
          <cell r="AB9">
            <v>0</v>
          </cell>
          <cell r="AC9">
            <v>0</v>
          </cell>
          <cell r="AD9">
            <v>0</v>
          </cell>
          <cell r="AE9">
            <v>60</v>
          </cell>
          <cell r="AF9">
            <v>0</v>
          </cell>
          <cell r="AG9">
            <v>0</v>
          </cell>
          <cell r="AH9">
            <v>0</v>
          </cell>
          <cell r="AI9">
            <v>134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150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15</v>
          </cell>
          <cell r="BP9">
            <v>0</v>
          </cell>
          <cell r="BQ9">
            <v>415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15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15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</row>
        <row r="10">
          <cell r="A10">
            <v>8</v>
          </cell>
          <cell r="B10" t="str">
            <v>Coelemu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0.31</v>
          </cell>
          <cell r="S10">
            <v>60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271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180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130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130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130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</row>
        <row r="11">
          <cell r="A11">
            <v>9</v>
          </cell>
          <cell r="B11" t="str">
            <v>Coihueco</v>
          </cell>
          <cell r="D11">
            <v>1.36</v>
          </cell>
          <cell r="L11">
            <v>0</v>
          </cell>
          <cell r="M11">
            <v>1.36</v>
          </cell>
          <cell r="N11">
            <v>1.36</v>
          </cell>
          <cell r="O11">
            <v>0</v>
          </cell>
          <cell r="P11">
            <v>0</v>
          </cell>
          <cell r="Q11">
            <v>0</v>
          </cell>
          <cell r="R11">
            <v>1.28</v>
          </cell>
          <cell r="S11">
            <v>0</v>
          </cell>
          <cell r="T11">
            <v>0</v>
          </cell>
          <cell r="U11">
            <v>1.36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636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310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120</v>
          </cell>
          <cell r="AV11">
            <v>310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</row>
        <row r="12">
          <cell r="A12">
            <v>10</v>
          </cell>
          <cell r="B12" t="str">
            <v>Contulmo</v>
          </cell>
          <cell r="D12">
            <v>1.31</v>
          </cell>
          <cell r="M12">
            <v>1.31</v>
          </cell>
          <cell r="N12">
            <v>1.31</v>
          </cell>
          <cell r="O12">
            <v>0</v>
          </cell>
          <cell r="P12">
            <v>0</v>
          </cell>
          <cell r="Q12">
            <v>0</v>
          </cell>
          <cell r="R12">
            <v>0.91</v>
          </cell>
          <cell r="S12">
            <v>0</v>
          </cell>
          <cell r="T12">
            <v>0</v>
          </cell>
          <cell r="U12">
            <v>1.31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636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310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90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</row>
        <row r="13">
          <cell r="A13">
            <v>11</v>
          </cell>
          <cell r="B13" t="str">
            <v>Ecomaule</v>
          </cell>
          <cell r="D13">
            <v>0.71</v>
          </cell>
          <cell r="F13">
            <v>0.8</v>
          </cell>
          <cell r="G13">
            <v>0.48</v>
          </cell>
          <cell r="H13">
            <v>1.7</v>
          </cell>
          <cell r="K13">
            <v>1.36</v>
          </cell>
          <cell r="L13">
            <v>1.31</v>
          </cell>
          <cell r="N13">
            <v>0</v>
          </cell>
          <cell r="O13">
            <v>0.97</v>
          </cell>
          <cell r="P13">
            <v>0.48</v>
          </cell>
          <cell r="Q13">
            <v>0</v>
          </cell>
          <cell r="R13">
            <v>1.58</v>
          </cell>
          <cell r="S13">
            <v>0</v>
          </cell>
          <cell r="T13">
            <v>1.85</v>
          </cell>
          <cell r="U13">
            <v>0.71</v>
          </cell>
          <cell r="V13">
            <v>0.48</v>
          </cell>
          <cell r="W13">
            <v>0.3</v>
          </cell>
          <cell r="X13">
            <v>0.31</v>
          </cell>
          <cell r="Y13">
            <v>1.28</v>
          </cell>
          <cell r="Z13">
            <v>0.91</v>
          </cell>
          <cell r="AA13">
            <v>1.58</v>
          </cell>
          <cell r="AB13">
            <v>0</v>
          </cell>
          <cell r="AC13">
            <v>0</v>
          </cell>
          <cell r="AD13">
            <v>0.34</v>
          </cell>
          <cell r="AE13">
            <v>0.81</v>
          </cell>
          <cell r="AF13">
            <v>0.56000000000000005</v>
          </cell>
          <cell r="AG13">
            <v>0.62</v>
          </cell>
          <cell r="AH13">
            <v>0</v>
          </cell>
          <cell r="AI13">
            <v>1.1000000000000001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163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326</v>
          </cell>
          <cell r="AW13">
            <v>283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</row>
        <row r="14">
          <cell r="A14">
            <v>12</v>
          </cell>
          <cell r="B14" t="str">
            <v xml:space="preserve">Ecomaule </v>
          </cell>
          <cell r="D14">
            <v>0.71</v>
          </cell>
          <cell r="F14">
            <v>0.8</v>
          </cell>
          <cell r="G14">
            <v>0.48</v>
          </cell>
          <cell r="H14">
            <v>1.7</v>
          </cell>
          <cell r="K14">
            <v>1.36</v>
          </cell>
          <cell r="L14">
            <v>1.31</v>
          </cell>
          <cell r="O14">
            <v>0.97</v>
          </cell>
          <cell r="P14">
            <v>0.48</v>
          </cell>
          <cell r="Q14">
            <v>0</v>
          </cell>
          <cell r="R14">
            <v>0.88</v>
          </cell>
          <cell r="S14">
            <v>0</v>
          </cell>
          <cell r="T14">
            <v>1.85</v>
          </cell>
          <cell r="U14">
            <v>0.71</v>
          </cell>
          <cell r="V14">
            <v>0.48</v>
          </cell>
          <cell r="W14">
            <v>0.3</v>
          </cell>
          <cell r="X14">
            <v>0.31</v>
          </cell>
          <cell r="Y14">
            <v>1.28</v>
          </cell>
          <cell r="Z14">
            <v>0.91</v>
          </cell>
          <cell r="AA14">
            <v>1.58</v>
          </cell>
          <cell r="AB14">
            <v>0</v>
          </cell>
          <cell r="AC14">
            <v>0</v>
          </cell>
          <cell r="AD14">
            <v>0.34</v>
          </cell>
          <cell r="AE14">
            <v>0.81</v>
          </cell>
          <cell r="AF14">
            <v>0.56000000000000005</v>
          </cell>
          <cell r="AG14">
            <v>0.62</v>
          </cell>
          <cell r="AH14">
            <v>0</v>
          </cell>
          <cell r="AI14">
            <v>1.1000000000000001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326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</row>
        <row r="15">
          <cell r="A15">
            <v>13</v>
          </cell>
          <cell r="B15" t="str">
            <v>Hualqui</v>
          </cell>
          <cell r="D15">
            <v>0.97</v>
          </cell>
          <cell r="M15">
            <v>0.97</v>
          </cell>
          <cell r="N15">
            <v>0.97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0.97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226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90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0.97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</row>
        <row r="16">
          <cell r="A16">
            <v>14</v>
          </cell>
          <cell r="B16" t="str">
            <v>Huepil</v>
          </cell>
          <cell r="D16">
            <v>0.48</v>
          </cell>
          <cell r="M16">
            <v>0.48</v>
          </cell>
          <cell r="N16">
            <v>0.48</v>
          </cell>
          <cell r="Q16">
            <v>0</v>
          </cell>
          <cell r="R16">
            <v>0.34</v>
          </cell>
          <cell r="S16">
            <v>0</v>
          </cell>
          <cell r="T16">
            <v>0</v>
          </cell>
          <cell r="U16">
            <v>0.48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0.34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114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114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</row>
        <row r="17">
          <cell r="A17">
            <v>15</v>
          </cell>
          <cell r="B17" t="str">
            <v>L C Cabrero</v>
          </cell>
          <cell r="D17">
            <v>80</v>
          </cell>
          <cell r="E17">
            <v>50</v>
          </cell>
          <cell r="F17">
            <v>0</v>
          </cell>
          <cell r="G17">
            <v>0</v>
          </cell>
          <cell r="H17">
            <v>0</v>
          </cell>
          <cell r="I17">
            <v>0.59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0.28999999999999998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80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</row>
        <row r="18">
          <cell r="A18">
            <v>16</v>
          </cell>
          <cell r="B18" t="str">
            <v>Laja</v>
          </cell>
          <cell r="C18">
            <v>80</v>
          </cell>
          <cell r="D18">
            <v>0.62</v>
          </cell>
          <cell r="E18">
            <v>0</v>
          </cell>
          <cell r="F18">
            <v>1.85</v>
          </cell>
          <cell r="G18">
            <v>0</v>
          </cell>
          <cell r="H18">
            <v>0.48</v>
          </cell>
          <cell r="I18">
            <v>0.3</v>
          </cell>
          <cell r="J18">
            <v>0.31</v>
          </cell>
          <cell r="K18">
            <v>1.28</v>
          </cell>
          <cell r="L18">
            <v>0.91</v>
          </cell>
          <cell r="M18">
            <v>1.58</v>
          </cell>
          <cell r="N18">
            <v>0.88</v>
          </cell>
          <cell r="O18">
            <v>0</v>
          </cell>
          <cell r="P18">
            <v>0.34</v>
          </cell>
          <cell r="Q18">
            <v>0.81</v>
          </cell>
          <cell r="R18">
            <v>0.56000000000000005</v>
          </cell>
          <cell r="S18">
            <v>0.62</v>
          </cell>
          <cell r="T18">
            <v>120</v>
          </cell>
          <cell r="U18">
            <v>0.62</v>
          </cell>
          <cell r="V18">
            <v>110</v>
          </cell>
          <cell r="W18">
            <v>70</v>
          </cell>
          <cell r="X18">
            <v>72</v>
          </cell>
          <cell r="Y18">
            <v>292</v>
          </cell>
          <cell r="Z18">
            <v>60</v>
          </cell>
          <cell r="AA18">
            <v>360</v>
          </cell>
          <cell r="AB18">
            <v>400</v>
          </cell>
          <cell r="AC18">
            <v>200</v>
          </cell>
          <cell r="AD18">
            <v>80</v>
          </cell>
          <cell r="AE18">
            <v>90</v>
          </cell>
          <cell r="AF18">
            <v>130</v>
          </cell>
          <cell r="AG18">
            <v>146</v>
          </cell>
          <cell r="AH18">
            <v>0</v>
          </cell>
          <cell r="AI18">
            <v>0</v>
          </cell>
          <cell r="AJ18">
            <v>210</v>
          </cell>
          <cell r="AK18">
            <v>71</v>
          </cell>
          <cell r="AL18">
            <v>320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</row>
        <row r="19">
          <cell r="A19">
            <v>17</v>
          </cell>
          <cell r="B19" t="str">
            <v>LC Llollinco</v>
          </cell>
          <cell r="C19">
            <v>50</v>
          </cell>
          <cell r="E19">
            <v>0.79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60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135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80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</row>
        <row r="20">
          <cell r="A20">
            <v>18</v>
          </cell>
          <cell r="B20" t="str">
            <v>Los Alamos</v>
          </cell>
          <cell r="D20">
            <v>1.85</v>
          </cell>
          <cell r="G20">
            <v>0.8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1.85</v>
          </cell>
          <cell r="N20">
            <v>1.85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1.85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90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60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60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60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</row>
        <row r="21">
          <cell r="A21">
            <v>19</v>
          </cell>
          <cell r="B21" t="str">
            <v>Los Angeles</v>
          </cell>
          <cell r="F21">
            <v>0.8</v>
          </cell>
          <cell r="G21">
            <v>0.48</v>
          </cell>
          <cell r="H21">
            <v>1.7</v>
          </cell>
          <cell r="K21">
            <v>1.36</v>
          </cell>
          <cell r="L21">
            <v>1.31</v>
          </cell>
          <cell r="M21">
            <v>0.71</v>
          </cell>
          <cell r="N21">
            <v>0.71</v>
          </cell>
          <cell r="O21">
            <v>0.97</v>
          </cell>
          <cell r="P21">
            <v>0.48</v>
          </cell>
          <cell r="Q21">
            <v>0.28999999999999998</v>
          </cell>
          <cell r="R21">
            <v>0.62</v>
          </cell>
          <cell r="S21">
            <v>0</v>
          </cell>
          <cell r="T21">
            <v>1.85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1.58</v>
          </cell>
          <cell r="AB21">
            <v>1.3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115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0.31</v>
          </cell>
          <cell r="BK21">
            <v>0</v>
          </cell>
          <cell r="BL21">
            <v>0</v>
          </cell>
          <cell r="BM21">
            <v>50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50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73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</row>
        <row r="22">
          <cell r="A22">
            <v>20</v>
          </cell>
          <cell r="B22" t="str">
            <v>Monteaguila</v>
          </cell>
          <cell r="D22">
            <v>0.48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0.48</v>
          </cell>
          <cell r="N22">
            <v>0.48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0.48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65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1.0900000000000001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</row>
        <row r="23">
          <cell r="A23">
            <v>21</v>
          </cell>
          <cell r="B23" t="str">
            <v>Mulchén</v>
          </cell>
          <cell r="D23">
            <v>0.3</v>
          </cell>
          <cell r="J23">
            <v>0</v>
          </cell>
          <cell r="K23">
            <v>0</v>
          </cell>
          <cell r="L23">
            <v>0</v>
          </cell>
          <cell r="M23">
            <v>0.3</v>
          </cell>
          <cell r="N23">
            <v>0.3</v>
          </cell>
          <cell r="O23">
            <v>0</v>
          </cell>
          <cell r="P23">
            <v>0</v>
          </cell>
          <cell r="Q23">
            <v>60</v>
          </cell>
          <cell r="R23">
            <v>0</v>
          </cell>
          <cell r="S23">
            <v>0</v>
          </cell>
          <cell r="T23">
            <v>0</v>
          </cell>
          <cell r="U23">
            <v>0.3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150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15</v>
          </cell>
          <cell r="BB23">
            <v>0</v>
          </cell>
          <cell r="BC23">
            <v>415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15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15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0.36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</row>
        <row r="24">
          <cell r="A24">
            <v>22</v>
          </cell>
          <cell r="B24" t="str">
            <v>Nacimiento</v>
          </cell>
          <cell r="D24">
            <v>0.31</v>
          </cell>
          <cell r="E24">
            <v>60</v>
          </cell>
          <cell r="K24">
            <v>0</v>
          </cell>
          <cell r="L24">
            <v>0</v>
          </cell>
          <cell r="M24">
            <v>0.31</v>
          </cell>
          <cell r="N24">
            <v>0.31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0.31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130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130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130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</row>
        <row r="25">
          <cell r="A25">
            <v>23</v>
          </cell>
          <cell r="B25" t="str">
            <v>Pinto</v>
          </cell>
          <cell r="D25">
            <v>1.28</v>
          </cell>
          <cell r="L25">
            <v>0</v>
          </cell>
          <cell r="M25">
            <v>1.28</v>
          </cell>
          <cell r="N25">
            <v>1.28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1.28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</v>
          </cell>
          <cell r="AH25">
            <v>310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</row>
        <row r="26">
          <cell r="A26">
            <v>24</v>
          </cell>
          <cell r="B26" t="str">
            <v>Quillon</v>
          </cell>
          <cell r="D26">
            <v>0.91</v>
          </cell>
          <cell r="M26">
            <v>0.91</v>
          </cell>
          <cell r="N26">
            <v>0.91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0.91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90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</row>
        <row r="27">
          <cell r="A27">
            <v>25</v>
          </cell>
          <cell r="B27" t="str">
            <v>Quirihue</v>
          </cell>
          <cell r="C27">
            <v>374</v>
          </cell>
          <cell r="D27">
            <v>1.58</v>
          </cell>
          <cell r="E27">
            <v>301</v>
          </cell>
          <cell r="F27">
            <v>504</v>
          </cell>
          <cell r="G27">
            <v>441</v>
          </cell>
          <cell r="H27">
            <v>728</v>
          </cell>
          <cell r="I27">
            <v>192</v>
          </cell>
          <cell r="J27">
            <v>271</v>
          </cell>
          <cell r="K27">
            <v>636</v>
          </cell>
          <cell r="L27">
            <v>636</v>
          </cell>
          <cell r="M27">
            <v>1.58</v>
          </cell>
          <cell r="N27">
            <v>1.58</v>
          </cell>
          <cell r="O27">
            <v>0</v>
          </cell>
          <cell r="P27">
            <v>0.34</v>
          </cell>
          <cell r="Q27">
            <v>0.81</v>
          </cell>
          <cell r="R27">
            <v>0.56000000000000005</v>
          </cell>
          <cell r="S27">
            <v>0.62</v>
          </cell>
          <cell r="T27">
            <v>0</v>
          </cell>
          <cell r="U27">
            <v>1.58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163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326</v>
          </cell>
          <cell r="AI27">
            <v>283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</row>
        <row r="28">
          <cell r="A28">
            <v>26</v>
          </cell>
          <cell r="B28" t="str">
            <v>Riles Sur</v>
          </cell>
          <cell r="D28">
            <v>0.88</v>
          </cell>
          <cell r="S28">
            <v>1.3</v>
          </cell>
          <cell r="T28">
            <v>0</v>
          </cell>
          <cell r="U28">
            <v>1.3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2.35</v>
          </cell>
          <cell r="AD28">
            <v>0</v>
          </cell>
          <cell r="AE28">
            <v>2.35</v>
          </cell>
          <cell r="AF28">
            <v>0</v>
          </cell>
          <cell r="AG28">
            <v>2.35</v>
          </cell>
          <cell r="AH28">
            <v>326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</row>
        <row r="29">
          <cell r="A29">
            <v>27</v>
          </cell>
          <cell r="B29" t="str">
            <v>San Carlos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90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0.97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</row>
        <row r="30">
          <cell r="A30">
            <v>28</v>
          </cell>
          <cell r="B30" t="str">
            <v>Santa Barbara</v>
          </cell>
          <cell r="D30">
            <v>0.34</v>
          </cell>
          <cell r="M30">
            <v>0.34</v>
          </cell>
          <cell r="N30">
            <v>0.34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0.34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114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0.42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</row>
        <row r="31">
          <cell r="A31">
            <v>29</v>
          </cell>
          <cell r="B31" t="str">
            <v>Santa Juana</v>
          </cell>
          <cell r="D31">
            <v>0.81</v>
          </cell>
          <cell r="I31">
            <v>60</v>
          </cell>
          <cell r="M31">
            <v>0.81</v>
          </cell>
          <cell r="N31">
            <v>0.81</v>
          </cell>
          <cell r="R31">
            <v>0</v>
          </cell>
          <cell r="S31">
            <v>0</v>
          </cell>
          <cell r="T31">
            <v>0</v>
          </cell>
          <cell r="U31">
            <v>0.81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2.35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45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73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</row>
        <row r="32">
          <cell r="A32">
            <v>30</v>
          </cell>
          <cell r="B32" t="str">
            <v>Yumbel</v>
          </cell>
          <cell r="D32">
            <v>0.56000000000000005</v>
          </cell>
          <cell r="M32">
            <v>0.56000000000000005</v>
          </cell>
          <cell r="N32">
            <v>0.56000000000000005</v>
          </cell>
          <cell r="S32">
            <v>0</v>
          </cell>
          <cell r="T32">
            <v>0</v>
          </cell>
          <cell r="U32">
            <v>0.56000000000000005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144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130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130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130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</row>
        <row r="33">
          <cell r="A33">
            <v>31</v>
          </cell>
          <cell r="B33" t="str">
            <v>Yungay</v>
          </cell>
          <cell r="D33">
            <v>0.62</v>
          </cell>
          <cell r="E33">
            <v>135</v>
          </cell>
          <cell r="M33">
            <v>0.62</v>
          </cell>
          <cell r="N33">
            <v>0.62</v>
          </cell>
          <cell r="T33">
            <v>0</v>
          </cell>
          <cell r="U33">
            <v>0.62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2.35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110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</row>
        <row r="34">
          <cell r="A34">
            <v>32</v>
          </cell>
          <cell r="B34" t="str">
            <v>Los Angeles Transferencia</v>
          </cell>
          <cell r="D34">
            <v>120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120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</row>
        <row r="35">
          <cell r="A35">
            <v>33</v>
          </cell>
          <cell r="B35" t="str">
            <v>Dichato</v>
          </cell>
          <cell r="C35">
            <v>90</v>
          </cell>
          <cell r="E35">
            <v>110</v>
          </cell>
          <cell r="F35">
            <v>178</v>
          </cell>
          <cell r="G35">
            <v>115</v>
          </cell>
          <cell r="H35">
            <v>402</v>
          </cell>
          <cell r="I35">
            <v>134</v>
          </cell>
          <cell r="J35">
            <v>180</v>
          </cell>
          <cell r="K35">
            <v>310</v>
          </cell>
          <cell r="L35">
            <v>310</v>
          </cell>
          <cell r="M35">
            <v>1.1000000000000001</v>
          </cell>
          <cell r="N35">
            <v>326</v>
          </cell>
          <cell r="O35">
            <v>226</v>
          </cell>
          <cell r="P35">
            <v>114</v>
          </cell>
          <cell r="Q35">
            <v>115</v>
          </cell>
          <cell r="R35">
            <v>144</v>
          </cell>
          <cell r="S35">
            <v>90</v>
          </cell>
          <cell r="T35">
            <v>436</v>
          </cell>
          <cell r="V35">
            <v>90</v>
          </cell>
          <cell r="W35">
            <v>67</v>
          </cell>
          <cell r="X35">
            <v>48</v>
          </cell>
          <cell r="Y35">
            <v>90</v>
          </cell>
          <cell r="Z35">
            <v>90</v>
          </cell>
          <cell r="AA35">
            <v>90</v>
          </cell>
          <cell r="AB35">
            <v>400</v>
          </cell>
          <cell r="AC35">
            <v>200</v>
          </cell>
          <cell r="AD35">
            <v>90</v>
          </cell>
          <cell r="AE35">
            <v>176</v>
          </cell>
          <cell r="AF35">
            <v>90</v>
          </cell>
          <cell r="AG35">
            <v>90</v>
          </cell>
          <cell r="AH35">
            <v>15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</row>
        <row r="36">
          <cell r="A36">
            <v>34</v>
          </cell>
          <cell r="B36" t="str">
            <v>El Carmen</v>
          </cell>
          <cell r="D36">
            <v>110</v>
          </cell>
          <cell r="U36">
            <v>90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110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</row>
        <row r="37">
          <cell r="A37">
            <v>35</v>
          </cell>
          <cell r="B37" t="str">
            <v>Negrete</v>
          </cell>
          <cell r="D37">
            <v>70</v>
          </cell>
          <cell r="U37">
            <v>67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70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0.36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</row>
        <row r="38">
          <cell r="A38">
            <v>36</v>
          </cell>
          <cell r="B38" t="str">
            <v>Ninhue</v>
          </cell>
          <cell r="D38">
            <v>72</v>
          </cell>
          <cell r="U38">
            <v>48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72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</row>
        <row r="39">
          <cell r="A39">
            <v>37</v>
          </cell>
          <cell r="B39" t="str">
            <v>Rancagua</v>
          </cell>
          <cell r="D39">
            <v>292</v>
          </cell>
          <cell r="U39">
            <v>90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292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</row>
        <row r="40">
          <cell r="A40">
            <v>38</v>
          </cell>
          <cell r="B40" t="str">
            <v>Santa Marta</v>
          </cell>
          <cell r="D40">
            <v>60</v>
          </cell>
          <cell r="U40">
            <v>90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</row>
        <row r="41">
          <cell r="A41">
            <v>39</v>
          </cell>
          <cell r="B41" t="str">
            <v>Chimbarongo</v>
          </cell>
          <cell r="D41">
            <v>360</v>
          </cell>
          <cell r="U41">
            <v>90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360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</row>
        <row r="42">
          <cell r="A42">
            <v>40</v>
          </cell>
          <cell r="B42" t="str">
            <v>Nancagua</v>
          </cell>
          <cell r="D42">
            <v>400</v>
          </cell>
          <cell r="U42">
            <v>400</v>
          </cell>
          <cell r="AC42">
            <v>450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400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</row>
        <row r="43">
          <cell r="A43">
            <v>41</v>
          </cell>
          <cell r="B43" t="str">
            <v>Pichilemu</v>
          </cell>
          <cell r="D43">
            <v>200</v>
          </cell>
          <cell r="M43">
            <v>163</v>
          </cell>
          <cell r="U43">
            <v>200</v>
          </cell>
          <cell r="AB43">
            <v>450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200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</row>
        <row r="44">
          <cell r="A44">
            <v>42</v>
          </cell>
          <cell r="B44" t="str">
            <v>Rengo</v>
          </cell>
          <cell r="D44">
            <v>80</v>
          </cell>
          <cell r="U44">
            <v>90</v>
          </cell>
          <cell r="AE44">
            <v>0</v>
          </cell>
          <cell r="AF44">
            <v>0</v>
          </cell>
          <cell r="AG44">
            <v>0</v>
          </cell>
          <cell r="AH44">
            <v>80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0.42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</row>
        <row r="45">
          <cell r="A45">
            <v>43</v>
          </cell>
          <cell r="B45" t="str">
            <v>Requinoa</v>
          </cell>
          <cell r="D45">
            <v>90</v>
          </cell>
          <cell r="U45">
            <v>176</v>
          </cell>
          <cell r="AF45">
            <v>0</v>
          </cell>
          <cell r="AG45">
            <v>0</v>
          </cell>
          <cell r="AH45">
            <v>90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</row>
        <row r="46">
          <cell r="A46">
            <v>44</v>
          </cell>
          <cell r="B46" t="str">
            <v>San Fernando</v>
          </cell>
          <cell r="D46">
            <v>130</v>
          </cell>
          <cell r="U46">
            <v>90</v>
          </cell>
          <cell r="AG46">
            <v>0</v>
          </cell>
          <cell r="AH46">
            <v>130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</row>
        <row r="47">
          <cell r="A47">
            <v>45</v>
          </cell>
          <cell r="B47" t="str">
            <v>San Francisco</v>
          </cell>
          <cell r="D47">
            <v>146</v>
          </cell>
          <cell r="K47">
            <v>120</v>
          </cell>
          <cell r="U47">
            <v>90</v>
          </cell>
          <cell r="AH47">
            <v>146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</row>
        <row r="48">
          <cell r="A48">
            <v>46</v>
          </cell>
          <cell r="B48" t="str">
            <v>San Vicente</v>
          </cell>
          <cell r="C48">
            <v>80</v>
          </cell>
          <cell r="E48">
            <v>80</v>
          </cell>
          <cell r="F48">
            <v>90</v>
          </cell>
          <cell r="G48">
            <v>115</v>
          </cell>
          <cell r="H48">
            <v>65</v>
          </cell>
          <cell r="I48">
            <v>150</v>
          </cell>
          <cell r="J48">
            <v>130</v>
          </cell>
          <cell r="K48">
            <v>310</v>
          </cell>
          <cell r="L48">
            <v>90</v>
          </cell>
          <cell r="M48">
            <v>326</v>
          </cell>
          <cell r="N48">
            <v>326</v>
          </cell>
          <cell r="O48">
            <v>90</v>
          </cell>
          <cell r="P48">
            <v>114</v>
          </cell>
          <cell r="Q48">
            <v>45</v>
          </cell>
          <cell r="R48">
            <v>144</v>
          </cell>
          <cell r="S48">
            <v>110</v>
          </cell>
          <cell r="T48">
            <v>120</v>
          </cell>
          <cell r="U48">
            <v>15</v>
          </cell>
          <cell r="V48">
            <v>110</v>
          </cell>
          <cell r="W48">
            <v>70</v>
          </cell>
          <cell r="X48">
            <v>72</v>
          </cell>
          <cell r="Y48">
            <v>292</v>
          </cell>
          <cell r="Z48">
            <v>60</v>
          </cell>
          <cell r="AA48">
            <v>360</v>
          </cell>
          <cell r="AB48">
            <v>400</v>
          </cell>
          <cell r="AC48">
            <v>200</v>
          </cell>
          <cell r="AD48">
            <v>80</v>
          </cell>
          <cell r="AE48">
            <v>90</v>
          </cell>
          <cell r="AF48">
            <v>130</v>
          </cell>
          <cell r="AG48">
            <v>146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</row>
        <row r="49">
          <cell r="A49">
            <v>47</v>
          </cell>
          <cell r="B49" t="str">
            <v>Santa Cruz</v>
          </cell>
          <cell r="M49">
            <v>283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</row>
        <row r="50">
          <cell r="A50">
            <v>48</v>
          </cell>
          <cell r="B50" t="str">
            <v>Coltauco</v>
          </cell>
          <cell r="D50">
            <v>210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</row>
        <row r="51">
          <cell r="A51">
            <v>49</v>
          </cell>
          <cell r="B51" t="str">
            <v>Coinco</v>
          </cell>
          <cell r="D51">
            <v>71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</row>
        <row r="52">
          <cell r="A52">
            <v>50</v>
          </cell>
          <cell r="B52" t="str">
            <v>Chepica</v>
          </cell>
          <cell r="D52">
            <v>320</v>
          </cell>
        </row>
        <row r="53">
          <cell r="A53">
            <v>51</v>
          </cell>
          <cell r="B53" t="str">
            <v>ECOBIO</v>
          </cell>
          <cell r="AN53">
            <v>60</v>
          </cell>
        </row>
        <row r="54">
          <cell r="A54">
            <v>52</v>
          </cell>
          <cell r="B54" t="str">
            <v>HUALPEN</v>
          </cell>
          <cell r="AM54">
            <v>60</v>
          </cell>
          <cell r="AO54">
            <v>130</v>
          </cell>
        </row>
        <row r="55">
          <cell r="A55">
            <v>53</v>
          </cell>
          <cell r="B55" t="str">
            <v>SANTIAGO</v>
          </cell>
          <cell r="AN55">
            <v>130</v>
          </cell>
        </row>
        <row r="56">
          <cell r="A56">
            <v>54</v>
          </cell>
          <cell r="B56" t="str">
            <v>SAN PEDRO</v>
          </cell>
          <cell r="AN56">
            <v>70</v>
          </cell>
        </row>
        <row r="57">
          <cell r="A57">
            <v>55</v>
          </cell>
          <cell r="B57" t="str">
            <v>TALCAHUANO</v>
          </cell>
          <cell r="AN57">
            <v>170</v>
          </cell>
        </row>
        <row r="58">
          <cell r="A58">
            <v>56</v>
          </cell>
          <cell r="B58" t="str">
            <v>CORONEL</v>
          </cell>
          <cell r="AN58">
            <v>50</v>
          </cell>
        </row>
        <row r="59">
          <cell r="A59">
            <v>57</v>
          </cell>
          <cell r="B59" t="str">
            <v>VALDIVIA</v>
          </cell>
          <cell r="AN59">
            <v>45</v>
          </cell>
        </row>
        <row r="60">
          <cell r="A60">
            <v>58</v>
          </cell>
          <cell r="B60" t="str">
            <v>CURANILAHUE</v>
          </cell>
          <cell r="AN60">
            <v>120</v>
          </cell>
        </row>
        <row r="61">
          <cell r="A61">
            <v>59</v>
          </cell>
          <cell r="B61" t="str">
            <v>CONSTITUCIÓN</v>
          </cell>
          <cell r="AN61">
            <v>80</v>
          </cell>
        </row>
        <row r="62">
          <cell r="A62">
            <v>60</v>
          </cell>
          <cell r="B62" t="str">
            <v>LICANTEN</v>
          </cell>
          <cell r="AN62">
            <v>90</v>
          </cell>
        </row>
        <row r="63">
          <cell r="A63">
            <v>61</v>
          </cell>
          <cell r="B63" t="str">
            <v>HORCONES</v>
          </cell>
          <cell r="AN63">
            <v>110</v>
          </cell>
        </row>
        <row r="64">
          <cell r="A64">
            <v>62</v>
          </cell>
          <cell r="B64" t="str">
            <v>PUERTO VARAS</v>
          </cell>
          <cell r="AN64">
            <v>150</v>
          </cell>
        </row>
        <row r="65">
          <cell r="A65">
            <v>63</v>
          </cell>
          <cell r="B65" t="str">
            <v>HERA-ECOBIO</v>
          </cell>
          <cell r="AN65">
            <v>160</v>
          </cell>
        </row>
        <row r="66">
          <cell r="A66">
            <v>64</v>
          </cell>
          <cell r="B66" t="str">
            <v>TIL TIL</v>
          </cell>
          <cell r="AN66">
            <v>155</v>
          </cell>
        </row>
        <row r="67">
          <cell r="A67">
            <v>65</v>
          </cell>
          <cell r="B67" t="str">
            <v>TALCA</v>
          </cell>
          <cell r="F67">
            <v>60</v>
          </cell>
          <cell r="G67">
            <v>50</v>
          </cell>
          <cell r="I67">
            <v>15</v>
          </cell>
          <cell r="R67">
            <v>130</v>
          </cell>
          <cell r="BB67">
            <v>111</v>
          </cell>
          <cell r="BC67">
            <v>406</v>
          </cell>
          <cell r="BD67">
            <v>103</v>
          </cell>
          <cell r="BE67">
            <v>102</v>
          </cell>
          <cell r="BF67">
            <v>125</v>
          </cell>
          <cell r="BG67">
            <v>444</v>
          </cell>
          <cell r="BH67">
            <v>191</v>
          </cell>
          <cell r="BI67">
            <v>213</v>
          </cell>
          <cell r="BJ67">
            <v>250</v>
          </cell>
          <cell r="BK67">
            <v>220</v>
          </cell>
          <cell r="BL67">
            <v>613</v>
          </cell>
          <cell r="BN67">
            <v>464</v>
          </cell>
          <cell r="BO67">
            <v>154</v>
          </cell>
          <cell r="BP67">
            <v>125</v>
          </cell>
          <cell r="BQ67">
            <v>406</v>
          </cell>
          <cell r="BS67">
            <v>287</v>
          </cell>
          <cell r="BT67">
            <v>125</v>
          </cell>
          <cell r="BU67">
            <v>30</v>
          </cell>
          <cell r="BV67">
            <v>30</v>
          </cell>
          <cell r="BW67">
            <v>24</v>
          </cell>
        </row>
        <row r="68">
          <cell r="A68">
            <v>66</v>
          </cell>
          <cell r="B68" t="str">
            <v>TRESPEL CORONEL</v>
          </cell>
          <cell r="BA68">
            <v>111</v>
          </cell>
          <cell r="BM68">
            <v>111</v>
          </cell>
          <cell r="BR68">
            <v>111</v>
          </cell>
        </row>
        <row r="69">
          <cell r="A69">
            <v>67</v>
          </cell>
          <cell r="B69" t="str">
            <v>BODELOG S.A.</v>
          </cell>
          <cell r="I69">
            <v>415</v>
          </cell>
          <cell r="BA69">
            <v>406</v>
          </cell>
          <cell r="BM69">
            <v>406</v>
          </cell>
          <cell r="BR69">
            <v>406</v>
          </cell>
        </row>
        <row r="70">
          <cell r="A70">
            <v>68</v>
          </cell>
          <cell r="B70" t="str">
            <v>ECOBIO S.A.</v>
          </cell>
          <cell r="BA70">
            <v>103</v>
          </cell>
          <cell r="BM70">
            <v>103</v>
          </cell>
          <cell r="BR70">
            <v>103</v>
          </cell>
        </row>
        <row r="71">
          <cell r="A71">
            <v>69</v>
          </cell>
          <cell r="B71" t="str">
            <v>TEMUCO</v>
          </cell>
          <cell r="BA71">
            <v>102</v>
          </cell>
          <cell r="BM71">
            <v>102</v>
          </cell>
          <cell r="BR71">
            <v>102</v>
          </cell>
        </row>
        <row r="72">
          <cell r="A72">
            <v>70</v>
          </cell>
          <cell r="B72" t="str">
            <v xml:space="preserve">CORONEL </v>
          </cell>
          <cell r="BA72">
            <v>125</v>
          </cell>
          <cell r="BM72">
            <v>125</v>
          </cell>
          <cell r="BR72">
            <v>125</v>
          </cell>
        </row>
        <row r="73">
          <cell r="A73">
            <v>71</v>
          </cell>
          <cell r="B73" t="str">
            <v xml:space="preserve">SAN CARLOS </v>
          </cell>
          <cell r="BA73">
            <v>444</v>
          </cell>
          <cell r="BM73">
            <v>444</v>
          </cell>
          <cell r="BR73">
            <v>444</v>
          </cell>
        </row>
        <row r="74">
          <cell r="A74">
            <v>72</v>
          </cell>
          <cell r="B74" t="str">
            <v>SAN CARLO</v>
          </cell>
          <cell r="BA74">
            <v>191</v>
          </cell>
          <cell r="BM74">
            <v>191</v>
          </cell>
          <cell r="BR74">
            <v>191</v>
          </cell>
        </row>
        <row r="75">
          <cell r="A75">
            <v>73</v>
          </cell>
          <cell r="B75" t="str">
            <v xml:space="preserve">BULNES </v>
          </cell>
          <cell r="BA75">
            <v>213</v>
          </cell>
          <cell r="BM75">
            <v>213</v>
          </cell>
          <cell r="BR75">
            <v>213</v>
          </cell>
        </row>
        <row r="76">
          <cell r="A76">
            <v>74</v>
          </cell>
          <cell r="B76" t="str">
            <v>DEMARCO</v>
          </cell>
          <cell r="G76">
            <v>0.31</v>
          </cell>
          <cell r="H76">
            <v>1.0900000000000001</v>
          </cell>
          <cell r="O76">
            <v>0.97</v>
          </cell>
          <cell r="W76">
            <v>0.36</v>
          </cell>
          <cell r="AD76">
            <v>0.42</v>
          </cell>
          <cell r="BA76">
            <v>250</v>
          </cell>
          <cell r="BM76">
            <v>250</v>
          </cell>
          <cell r="BR76">
            <v>250</v>
          </cell>
        </row>
        <row r="77">
          <cell r="A77">
            <v>75</v>
          </cell>
          <cell r="B77" t="str">
            <v>Concepcion</v>
          </cell>
          <cell r="BA77">
            <v>220</v>
          </cell>
          <cell r="BM77">
            <v>220</v>
          </cell>
          <cell r="BR77">
            <v>220</v>
          </cell>
        </row>
        <row r="78">
          <cell r="A78">
            <v>76</v>
          </cell>
          <cell r="B78" t="str">
            <v>Chancón</v>
          </cell>
          <cell r="BA78">
            <v>613</v>
          </cell>
          <cell r="BM78">
            <v>613</v>
          </cell>
          <cell r="BR78">
            <v>613</v>
          </cell>
        </row>
        <row r="79">
          <cell r="A79">
            <v>77</v>
          </cell>
          <cell r="B79" t="str">
            <v>CHOLGUAN</v>
          </cell>
          <cell r="F79">
            <v>60</v>
          </cell>
          <cell r="G79">
            <v>50</v>
          </cell>
          <cell r="I79">
            <v>15</v>
          </cell>
          <cell r="J79">
            <v>130</v>
          </cell>
          <cell r="R79">
            <v>130</v>
          </cell>
          <cell r="BB79">
            <v>111</v>
          </cell>
          <cell r="BC79">
            <v>406</v>
          </cell>
          <cell r="BD79">
            <v>103</v>
          </cell>
          <cell r="BE79">
            <v>102</v>
          </cell>
          <cell r="BF79">
            <v>125</v>
          </cell>
          <cell r="BG79">
            <v>444</v>
          </cell>
          <cell r="BH79">
            <v>191</v>
          </cell>
          <cell r="BI79">
            <v>213</v>
          </cell>
          <cell r="BJ79">
            <v>250</v>
          </cell>
          <cell r="BK79">
            <v>220</v>
          </cell>
          <cell r="BL79">
            <v>613</v>
          </cell>
          <cell r="BN79">
            <v>464</v>
          </cell>
          <cell r="BO79">
            <v>154</v>
          </cell>
          <cell r="BP79">
            <v>125</v>
          </cell>
          <cell r="BQ79">
            <v>406</v>
          </cell>
          <cell r="BS79">
            <v>287</v>
          </cell>
          <cell r="BT79">
            <v>125</v>
          </cell>
          <cell r="BU79">
            <v>30</v>
          </cell>
          <cell r="BV79">
            <v>30</v>
          </cell>
          <cell r="BW79">
            <v>24</v>
          </cell>
        </row>
        <row r="80">
          <cell r="A80">
            <v>78</v>
          </cell>
          <cell r="B80" t="str">
            <v>CONSTITUCION</v>
          </cell>
          <cell r="BA80">
            <v>464</v>
          </cell>
          <cell r="BM80">
            <v>464</v>
          </cell>
          <cell r="BR80">
            <v>464</v>
          </cell>
        </row>
        <row r="81">
          <cell r="A81">
            <v>79</v>
          </cell>
          <cell r="B81" t="str">
            <v>cabrero1</v>
          </cell>
          <cell r="BA81">
            <v>154</v>
          </cell>
          <cell r="BM81">
            <v>154</v>
          </cell>
          <cell r="BR81">
            <v>154</v>
          </cell>
        </row>
        <row r="82">
          <cell r="A82">
            <v>80</v>
          </cell>
          <cell r="B82" t="str">
            <v>Paillaco</v>
          </cell>
          <cell r="BA82">
            <v>125</v>
          </cell>
          <cell r="BM82">
            <v>125</v>
          </cell>
          <cell r="BR82">
            <v>125</v>
          </cell>
        </row>
        <row r="83">
          <cell r="A83">
            <v>81</v>
          </cell>
          <cell r="B83" t="str">
            <v>Nueva Aldea</v>
          </cell>
          <cell r="BA83">
            <v>406</v>
          </cell>
          <cell r="BM83">
            <v>406</v>
          </cell>
          <cell r="BR83">
            <v>406</v>
          </cell>
        </row>
        <row r="84">
          <cell r="A84">
            <v>82</v>
          </cell>
          <cell r="B84" t="str">
            <v>Interno</v>
          </cell>
          <cell r="F84">
            <v>60</v>
          </cell>
          <cell r="G84">
            <v>50</v>
          </cell>
          <cell r="I84">
            <v>15</v>
          </cell>
          <cell r="J84">
            <v>130</v>
          </cell>
          <cell r="R84">
            <v>130</v>
          </cell>
          <cell r="BB84">
            <v>111</v>
          </cell>
          <cell r="BC84">
            <v>406</v>
          </cell>
          <cell r="BD84">
            <v>103</v>
          </cell>
          <cell r="BE84">
            <v>102</v>
          </cell>
          <cell r="BF84">
            <v>125</v>
          </cell>
          <cell r="BG84">
            <v>444</v>
          </cell>
          <cell r="BH84">
            <v>191</v>
          </cell>
          <cell r="BI84">
            <v>213</v>
          </cell>
          <cell r="BJ84">
            <v>250</v>
          </cell>
          <cell r="BK84">
            <v>220</v>
          </cell>
          <cell r="BL84">
            <v>613</v>
          </cell>
          <cell r="BN84">
            <v>464</v>
          </cell>
          <cell r="BO84">
            <v>154</v>
          </cell>
          <cell r="BP84">
            <v>125</v>
          </cell>
          <cell r="BQ84">
            <v>406</v>
          </cell>
          <cell r="BS84">
            <v>287</v>
          </cell>
          <cell r="BT84">
            <v>125</v>
          </cell>
          <cell r="BU84">
            <v>30</v>
          </cell>
          <cell r="BV84">
            <v>30</v>
          </cell>
          <cell r="BW84">
            <v>24</v>
          </cell>
        </row>
        <row r="85">
          <cell r="A85">
            <v>83</v>
          </cell>
          <cell r="B85" t="str">
            <v>Ecoprial</v>
          </cell>
          <cell r="BA85">
            <v>287</v>
          </cell>
          <cell r="BM85">
            <v>287</v>
          </cell>
          <cell r="BR85">
            <v>287</v>
          </cell>
        </row>
        <row r="86">
          <cell r="A86">
            <v>84</v>
          </cell>
          <cell r="B86" t="str">
            <v>Lluanco</v>
          </cell>
          <cell r="BA86">
            <v>125</v>
          </cell>
          <cell r="BM86">
            <v>125</v>
          </cell>
          <cell r="BR86">
            <v>125</v>
          </cell>
        </row>
        <row r="87">
          <cell r="A87">
            <v>85</v>
          </cell>
          <cell r="B87" t="str">
            <v>FPC SAN PEDRO</v>
          </cell>
          <cell r="BA87">
            <v>30</v>
          </cell>
          <cell r="BM87">
            <v>30</v>
          </cell>
          <cell r="BR87">
            <v>30</v>
          </cell>
        </row>
        <row r="88">
          <cell r="A88">
            <v>86</v>
          </cell>
          <cell r="B88">
            <v>0</v>
          </cell>
          <cell r="BA88">
            <v>30</v>
          </cell>
          <cell r="BM88">
            <v>30</v>
          </cell>
          <cell r="BR88">
            <v>30</v>
          </cell>
        </row>
        <row r="89">
          <cell r="A89">
            <v>87</v>
          </cell>
          <cell r="B89">
            <v>0</v>
          </cell>
          <cell r="BA89">
            <v>24</v>
          </cell>
          <cell r="BM89">
            <v>24</v>
          </cell>
          <cell r="BR89">
            <v>24</v>
          </cell>
        </row>
        <row r="90">
          <cell r="A90">
            <v>88</v>
          </cell>
          <cell r="B90">
            <v>0</v>
          </cell>
        </row>
        <row r="91">
          <cell r="A91">
            <v>89</v>
          </cell>
          <cell r="B91">
            <v>0</v>
          </cell>
          <cell r="G91">
            <v>73</v>
          </cell>
          <cell r="Q91">
            <v>73</v>
          </cell>
        </row>
        <row r="92">
          <cell r="A92">
            <v>90</v>
          </cell>
          <cell r="B92">
            <v>0</v>
          </cell>
        </row>
        <row r="93">
          <cell r="A93">
            <v>91</v>
          </cell>
          <cell r="B93">
            <v>0</v>
          </cell>
        </row>
        <row r="94">
          <cell r="A94">
            <v>92</v>
          </cell>
          <cell r="B94">
            <v>0</v>
          </cell>
        </row>
        <row r="95">
          <cell r="A95">
            <v>93</v>
          </cell>
          <cell r="B95">
            <v>0</v>
          </cell>
        </row>
        <row r="96">
          <cell r="A96">
            <v>94</v>
          </cell>
          <cell r="B96">
            <v>0</v>
          </cell>
        </row>
        <row r="97">
          <cell r="A97">
            <v>95</v>
          </cell>
          <cell r="B97">
            <v>0</v>
          </cell>
        </row>
        <row r="98">
          <cell r="A98">
            <v>96</v>
          </cell>
          <cell r="B98">
            <v>0</v>
          </cell>
        </row>
        <row r="99">
          <cell r="A99">
            <v>97</v>
          </cell>
          <cell r="B99">
            <v>0</v>
          </cell>
        </row>
        <row r="100">
          <cell r="A100">
            <v>98</v>
          </cell>
          <cell r="B100">
            <v>0</v>
          </cell>
        </row>
        <row r="101">
          <cell r="A101">
            <v>99</v>
          </cell>
          <cell r="B101">
            <v>0</v>
          </cell>
        </row>
        <row r="102">
          <cell r="A102">
            <v>100</v>
          </cell>
          <cell r="B102" t="e">
            <v>#N/A</v>
          </cell>
        </row>
        <row r="103">
          <cell r="A103">
            <v>101</v>
          </cell>
        </row>
        <row r="104">
          <cell r="A104">
            <v>102</v>
          </cell>
        </row>
      </sheetData>
      <sheetData sheetId="12"/>
      <sheetData sheetId="13"/>
      <sheetData sheetId="14"/>
      <sheetData sheetId="15">
        <row r="3">
          <cell r="A3">
            <v>1</v>
          </cell>
          <cell r="B3" t="str">
            <v>Arauco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80</v>
          </cell>
          <cell r="S3">
            <v>50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374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90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80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</row>
        <row r="4">
          <cell r="A4">
            <v>2</v>
          </cell>
          <cell r="B4" t="str">
            <v>Base Los Angeles Jaiser</v>
          </cell>
          <cell r="E4">
            <v>0</v>
          </cell>
          <cell r="F4">
            <v>0.56999999999999995</v>
          </cell>
          <cell r="G4">
            <v>0.33</v>
          </cell>
          <cell r="H4">
            <v>1.17</v>
          </cell>
          <cell r="I4">
            <v>0</v>
          </cell>
          <cell r="J4">
            <v>0</v>
          </cell>
          <cell r="K4">
            <v>0.95</v>
          </cell>
          <cell r="L4">
            <v>0.9</v>
          </cell>
          <cell r="M4">
            <v>0.59</v>
          </cell>
          <cell r="N4">
            <v>0.59</v>
          </cell>
          <cell r="O4">
            <v>0.67</v>
          </cell>
          <cell r="P4">
            <v>0.33</v>
          </cell>
          <cell r="Q4">
            <v>80</v>
          </cell>
          <cell r="R4">
            <v>0.43</v>
          </cell>
          <cell r="S4">
            <v>0</v>
          </cell>
          <cell r="T4">
            <v>1.27</v>
          </cell>
          <cell r="U4">
            <v>0</v>
          </cell>
          <cell r="V4">
            <v>0.33</v>
          </cell>
          <cell r="W4">
            <v>0.21</v>
          </cell>
          <cell r="X4">
            <v>0.21</v>
          </cell>
          <cell r="Y4">
            <v>0.9</v>
          </cell>
          <cell r="Z4">
            <v>0.64</v>
          </cell>
          <cell r="AA4">
            <v>1.1000000000000001</v>
          </cell>
          <cell r="AB4">
            <v>0.88</v>
          </cell>
          <cell r="AC4">
            <v>0</v>
          </cell>
          <cell r="AD4">
            <v>0.23</v>
          </cell>
          <cell r="AE4">
            <v>0.81</v>
          </cell>
          <cell r="AF4">
            <v>0.39</v>
          </cell>
          <cell r="AG4">
            <v>0.43</v>
          </cell>
          <cell r="AH4">
            <v>120</v>
          </cell>
          <cell r="AI4">
            <v>0</v>
          </cell>
          <cell r="AJ4">
            <v>110</v>
          </cell>
          <cell r="AK4">
            <v>70</v>
          </cell>
          <cell r="AL4">
            <v>72</v>
          </cell>
          <cell r="AM4">
            <v>292</v>
          </cell>
          <cell r="AN4">
            <v>60</v>
          </cell>
          <cell r="AO4">
            <v>360</v>
          </cell>
          <cell r="AP4">
            <v>400</v>
          </cell>
          <cell r="AQ4">
            <v>200</v>
          </cell>
          <cell r="AR4">
            <v>80</v>
          </cell>
          <cell r="AS4">
            <v>90</v>
          </cell>
          <cell r="AT4">
            <v>130</v>
          </cell>
          <cell r="AU4">
            <v>146</v>
          </cell>
          <cell r="AV4">
            <v>0</v>
          </cell>
          <cell r="AW4">
            <v>0</v>
          </cell>
          <cell r="AX4">
            <v>210</v>
          </cell>
          <cell r="AY4">
            <v>71</v>
          </cell>
          <cell r="AZ4">
            <v>320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</row>
        <row r="5">
          <cell r="A5">
            <v>3</v>
          </cell>
          <cell r="B5" t="str">
            <v>Bio Bio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50</v>
          </cell>
          <cell r="R5">
            <v>0</v>
          </cell>
          <cell r="S5">
            <v>0.79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60</v>
          </cell>
          <cell r="Y5">
            <v>0</v>
          </cell>
          <cell r="Z5">
            <v>0</v>
          </cell>
          <cell r="AA5">
            <v>301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135</v>
          </cell>
          <cell r="AH5">
            <v>0</v>
          </cell>
          <cell r="AI5">
            <v>110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80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</row>
        <row r="6">
          <cell r="A6">
            <v>4</v>
          </cell>
          <cell r="B6" t="str">
            <v>Bulnes</v>
          </cell>
          <cell r="D6">
            <v>0.56999999999999995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0.8</v>
          </cell>
          <cell r="N6">
            <v>0.8</v>
          </cell>
          <cell r="O6">
            <v>0</v>
          </cell>
          <cell r="P6">
            <v>0</v>
          </cell>
          <cell r="Q6">
            <v>0</v>
          </cell>
          <cell r="R6">
            <v>1.27</v>
          </cell>
          <cell r="S6">
            <v>0</v>
          </cell>
          <cell r="T6">
            <v>0</v>
          </cell>
          <cell r="U6">
            <v>0.8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504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178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90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60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60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60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</row>
        <row r="7">
          <cell r="A7">
            <v>5</v>
          </cell>
          <cell r="B7" t="str">
            <v>Cabrero</v>
          </cell>
          <cell r="D7">
            <v>0.33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0.48</v>
          </cell>
          <cell r="N7">
            <v>0.48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0.8</v>
          </cell>
          <cell r="U7">
            <v>0.48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441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115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115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50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0.31</v>
          </cell>
          <cell r="BY7">
            <v>0</v>
          </cell>
          <cell r="BZ7">
            <v>0</v>
          </cell>
          <cell r="CA7">
            <v>50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50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73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</row>
        <row r="8">
          <cell r="A8">
            <v>6</v>
          </cell>
          <cell r="B8" t="str">
            <v>Cañete</v>
          </cell>
          <cell r="D8">
            <v>1.17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1.7</v>
          </cell>
          <cell r="N8">
            <v>1.7</v>
          </cell>
          <cell r="O8">
            <v>0</v>
          </cell>
          <cell r="P8">
            <v>0</v>
          </cell>
          <cell r="Q8">
            <v>0</v>
          </cell>
          <cell r="R8">
            <v>0.33</v>
          </cell>
          <cell r="S8">
            <v>0</v>
          </cell>
          <cell r="T8">
            <v>0</v>
          </cell>
          <cell r="U8">
            <v>1.7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728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402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65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1.0900000000000001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</row>
        <row r="9">
          <cell r="A9">
            <v>7</v>
          </cell>
          <cell r="B9" t="str">
            <v>Chillan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0.59</v>
          </cell>
          <cell r="R9">
            <v>0.21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192</v>
          </cell>
          <cell r="AB9">
            <v>0</v>
          </cell>
          <cell r="AC9">
            <v>0</v>
          </cell>
          <cell r="AD9">
            <v>0</v>
          </cell>
          <cell r="AE9">
            <v>60</v>
          </cell>
          <cell r="AF9">
            <v>0</v>
          </cell>
          <cell r="AG9">
            <v>0</v>
          </cell>
          <cell r="AH9">
            <v>0</v>
          </cell>
          <cell r="AI9">
            <v>134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150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15</v>
          </cell>
          <cell r="BP9">
            <v>0</v>
          </cell>
          <cell r="BQ9">
            <v>415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15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15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</row>
        <row r="10">
          <cell r="A10">
            <v>8</v>
          </cell>
          <cell r="B10" t="str">
            <v>Coelemu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0.21</v>
          </cell>
          <cell r="S10">
            <v>60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271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180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130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130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130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</row>
        <row r="11">
          <cell r="A11">
            <v>9</v>
          </cell>
          <cell r="B11" t="str">
            <v>Coihueco</v>
          </cell>
          <cell r="D11">
            <v>0.95</v>
          </cell>
          <cell r="L11">
            <v>0</v>
          </cell>
          <cell r="M11">
            <v>1.36</v>
          </cell>
          <cell r="N11">
            <v>1.36</v>
          </cell>
          <cell r="O11">
            <v>0</v>
          </cell>
          <cell r="P11">
            <v>0</v>
          </cell>
          <cell r="Q11">
            <v>0</v>
          </cell>
          <cell r="R11">
            <v>0.9</v>
          </cell>
          <cell r="S11">
            <v>0</v>
          </cell>
          <cell r="T11">
            <v>0</v>
          </cell>
          <cell r="U11">
            <v>1.36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636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310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120</v>
          </cell>
          <cell r="AV11">
            <v>310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</row>
        <row r="12">
          <cell r="A12">
            <v>10</v>
          </cell>
          <cell r="B12" t="str">
            <v>Contulmo</v>
          </cell>
          <cell r="D12">
            <v>0.9</v>
          </cell>
          <cell r="M12">
            <v>1.31</v>
          </cell>
          <cell r="N12">
            <v>1.31</v>
          </cell>
          <cell r="O12">
            <v>0</v>
          </cell>
          <cell r="P12">
            <v>0</v>
          </cell>
          <cell r="Q12">
            <v>0</v>
          </cell>
          <cell r="R12">
            <v>0.64</v>
          </cell>
          <cell r="S12">
            <v>0</v>
          </cell>
          <cell r="T12">
            <v>0</v>
          </cell>
          <cell r="U12">
            <v>1.31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636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310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90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</row>
        <row r="13">
          <cell r="A13">
            <v>11</v>
          </cell>
          <cell r="B13" t="str">
            <v>Ecomaule</v>
          </cell>
          <cell r="D13">
            <v>0.59</v>
          </cell>
          <cell r="F13">
            <v>0.8</v>
          </cell>
          <cell r="G13">
            <v>0.48</v>
          </cell>
          <cell r="H13">
            <v>1.7</v>
          </cell>
          <cell r="K13">
            <v>1.36</v>
          </cell>
          <cell r="L13">
            <v>1.31</v>
          </cell>
          <cell r="N13">
            <v>0</v>
          </cell>
          <cell r="O13">
            <v>0.97</v>
          </cell>
          <cell r="P13">
            <v>0.48</v>
          </cell>
          <cell r="Q13">
            <v>0</v>
          </cell>
          <cell r="R13">
            <v>1.1000000000000001</v>
          </cell>
          <cell r="S13">
            <v>0</v>
          </cell>
          <cell r="T13">
            <v>1.85</v>
          </cell>
          <cell r="U13">
            <v>0.71</v>
          </cell>
          <cell r="V13">
            <v>0.48</v>
          </cell>
          <cell r="W13">
            <v>0.3</v>
          </cell>
          <cell r="X13">
            <v>0.31</v>
          </cell>
          <cell r="Y13">
            <v>1.28</v>
          </cell>
          <cell r="Z13">
            <v>0.91</v>
          </cell>
          <cell r="AA13">
            <v>1.58</v>
          </cell>
          <cell r="AB13">
            <v>0</v>
          </cell>
          <cell r="AC13">
            <v>0</v>
          </cell>
          <cell r="AD13">
            <v>0.34</v>
          </cell>
          <cell r="AE13">
            <v>0.81</v>
          </cell>
          <cell r="AF13">
            <v>0.56000000000000005</v>
          </cell>
          <cell r="AG13">
            <v>0.62</v>
          </cell>
          <cell r="AH13">
            <v>0</v>
          </cell>
          <cell r="AI13">
            <v>1.1000000000000001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163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326</v>
          </cell>
          <cell r="AW13">
            <v>283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</row>
        <row r="14">
          <cell r="A14">
            <v>12</v>
          </cell>
          <cell r="B14" t="str">
            <v xml:space="preserve">Ecomaule </v>
          </cell>
          <cell r="D14">
            <v>0.59</v>
          </cell>
          <cell r="F14">
            <v>0.8</v>
          </cell>
          <cell r="G14">
            <v>0.48</v>
          </cell>
          <cell r="H14">
            <v>1.7</v>
          </cell>
          <cell r="K14">
            <v>1.36</v>
          </cell>
          <cell r="L14">
            <v>1.31</v>
          </cell>
          <cell r="O14">
            <v>0.97</v>
          </cell>
          <cell r="P14">
            <v>0.48</v>
          </cell>
          <cell r="Q14">
            <v>0</v>
          </cell>
          <cell r="R14">
            <v>0.88</v>
          </cell>
          <cell r="S14">
            <v>0</v>
          </cell>
          <cell r="T14">
            <v>1.85</v>
          </cell>
          <cell r="U14">
            <v>0.71</v>
          </cell>
          <cell r="V14">
            <v>0.48</v>
          </cell>
          <cell r="W14">
            <v>0.3</v>
          </cell>
          <cell r="X14">
            <v>0.31</v>
          </cell>
          <cell r="Y14">
            <v>1.28</v>
          </cell>
          <cell r="Z14">
            <v>0.91</v>
          </cell>
          <cell r="AA14">
            <v>1.58</v>
          </cell>
          <cell r="AB14">
            <v>0</v>
          </cell>
          <cell r="AC14">
            <v>0</v>
          </cell>
          <cell r="AD14">
            <v>0.34</v>
          </cell>
          <cell r="AE14">
            <v>0.81</v>
          </cell>
          <cell r="AF14">
            <v>0.56000000000000005</v>
          </cell>
          <cell r="AG14">
            <v>0.62</v>
          </cell>
          <cell r="AH14">
            <v>0</v>
          </cell>
          <cell r="AI14">
            <v>1.1000000000000001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326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</row>
        <row r="15">
          <cell r="A15">
            <v>13</v>
          </cell>
          <cell r="B15" t="str">
            <v>Hualqui</v>
          </cell>
          <cell r="D15">
            <v>0.67</v>
          </cell>
          <cell r="M15">
            <v>0.97</v>
          </cell>
          <cell r="N15">
            <v>0.97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0.97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226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90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0.97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</row>
        <row r="16">
          <cell r="A16">
            <v>14</v>
          </cell>
          <cell r="B16" t="str">
            <v>Huepil</v>
          </cell>
          <cell r="D16">
            <v>0.33</v>
          </cell>
          <cell r="M16">
            <v>0.48</v>
          </cell>
          <cell r="N16">
            <v>0.48</v>
          </cell>
          <cell r="Q16">
            <v>0</v>
          </cell>
          <cell r="R16">
            <v>0.23</v>
          </cell>
          <cell r="S16">
            <v>0</v>
          </cell>
          <cell r="T16">
            <v>0</v>
          </cell>
          <cell r="U16">
            <v>0.48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0.34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114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114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</row>
        <row r="17">
          <cell r="A17">
            <v>15</v>
          </cell>
          <cell r="B17" t="str">
            <v>L C Cabrero</v>
          </cell>
          <cell r="D17">
            <v>80</v>
          </cell>
          <cell r="E17">
            <v>50</v>
          </cell>
          <cell r="F17">
            <v>0</v>
          </cell>
          <cell r="G17">
            <v>0</v>
          </cell>
          <cell r="H17">
            <v>0</v>
          </cell>
          <cell r="I17">
            <v>0.59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0.28999999999999998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80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</row>
        <row r="18">
          <cell r="A18">
            <v>16</v>
          </cell>
          <cell r="B18" t="str">
            <v>Laja</v>
          </cell>
          <cell r="C18">
            <v>80</v>
          </cell>
          <cell r="D18">
            <v>0.43</v>
          </cell>
          <cell r="E18">
            <v>0</v>
          </cell>
          <cell r="F18">
            <v>1.27</v>
          </cell>
          <cell r="G18">
            <v>0</v>
          </cell>
          <cell r="H18">
            <v>0.33</v>
          </cell>
          <cell r="I18">
            <v>0.21</v>
          </cell>
          <cell r="J18">
            <v>0.21</v>
          </cell>
          <cell r="K18">
            <v>0.9</v>
          </cell>
          <cell r="L18">
            <v>0.64</v>
          </cell>
          <cell r="M18">
            <v>1.1000000000000001</v>
          </cell>
          <cell r="N18">
            <v>0.88</v>
          </cell>
          <cell r="O18">
            <v>0</v>
          </cell>
          <cell r="P18">
            <v>0.23</v>
          </cell>
          <cell r="Q18">
            <v>0.81</v>
          </cell>
          <cell r="R18">
            <v>0.39</v>
          </cell>
          <cell r="S18">
            <v>0.43</v>
          </cell>
          <cell r="T18">
            <v>120</v>
          </cell>
          <cell r="U18">
            <v>0.62</v>
          </cell>
          <cell r="V18">
            <v>110</v>
          </cell>
          <cell r="W18">
            <v>70</v>
          </cell>
          <cell r="X18">
            <v>72</v>
          </cell>
          <cell r="Y18">
            <v>292</v>
          </cell>
          <cell r="Z18">
            <v>60</v>
          </cell>
          <cell r="AA18">
            <v>360</v>
          </cell>
          <cell r="AB18">
            <v>400</v>
          </cell>
          <cell r="AC18">
            <v>200</v>
          </cell>
          <cell r="AD18">
            <v>80</v>
          </cell>
          <cell r="AE18">
            <v>90</v>
          </cell>
          <cell r="AF18">
            <v>130</v>
          </cell>
          <cell r="AG18">
            <v>146</v>
          </cell>
          <cell r="AH18">
            <v>0</v>
          </cell>
          <cell r="AI18">
            <v>0</v>
          </cell>
          <cell r="AJ18">
            <v>210</v>
          </cell>
          <cell r="AK18">
            <v>71</v>
          </cell>
          <cell r="AL18">
            <v>320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</row>
        <row r="19">
          <cell r="A19">
            <v>17</v>
          </cell>
          <cell r="B19" t="str">
            <v>LC Llollinco</v>
          </cell>
          <cell r="C19">
            <v>50</v>
          </cell>
          <cell r="E19">
            <v>0.79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60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135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80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</row>
        <row r="20">
          <cell r="A20">
            <v>18</v>
          </cell>
          <cell r="B20" t="str">
            <v>Los Alamos</v>
          </cell>
          <cell r="D20">
            <v>1.27</v>
          </cell>
          <cell r="G20">
            <v>0.8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1.85</v>
          </cell>
          <cell r="N20">
            <v>1.85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1.85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90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60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60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60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</row>
        <row r="21">
          <cell r="A21">
            <v>19</v>
          </cell>
          <cell r="B21" t="str">
            <v>Los Angeles</v>
          </cell>
          <cell r="F21">
            <v>0.8</v>
          </cell>
          <cell r="G21">
            <v>0.48</v>
          </cell>
          <cell r="H21">
            <v>1.7</v>
          </cell>
          <cell r="K21">
            <v>1.36</v>
          </cell>
          <cell r="L21">
            <v>1.31</v>
          </cell>
          <cell r="M21">
            <v>0.71</v>
          </cell>
          <cell r="N21">
            <v>0.71</v>
          </cell>
          <cell r="O21">
            <v>0.97</v>
          </cell>
          <cell r="P21">
            <v>0.48</v>
          </cell>
          <cell r="Q21">
            <v>0.28999999999999998</v>
          </cell>
          <cell r="R21">
            <v>0.62</v>
          </cell>
          <cell r="S21">
            <v>0</v>
          </cell>
          <cell r="T21">
            <v>1.85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1.58</v>
          </cell>
          <cell r="AB21">
            <v>0.95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115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0.31</v>
          </cell>
          <cell r="BK21">
            <v>0</v>
          </cell>
          <cell r="BL21">
            <v>0</v>
          </cell>
          <cell r="BM21">
            <v>50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50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73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</row>
        <row r="22">
          <cell r="A22">
            <v>20</v>
          </cell>
          <cell r="B22" t="str">
            <v>Monteaguila</v>
          </cell>
          <cell r="D22">
            <v>0.33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0.48</v>
          </cell>
          <cell r="N22">
            <v>0.48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0.48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65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1.0900000000000001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</row>
        <row r="23">
          <cell r="A23">
            <v>21</v>
          </cell>
          <cell r="B23" t="str">
            <v>Mulchén</v>
          </cell>
          <cell r="D23">
            <v>0.21</v>
          </cell>
          <cell r="J23">
            <v>0</v>
          </cell>
          <cell r="K23">
            <v>0</v>
          </cell>
          <cell r="L23">
            <v>0</v>
          </cell>
          <cell r="M23">
            <v>0.3</v>
          </cell>
          <cell r="N23">
            <v>0.3</v>
          </cell>
          <cell r="O23">
            <v>0</v>
          </cell>
          <cell r="P23">
            <v>0</v>
          </cell>
          <cell r="Q23">
            <v>60</v>
          </cell>
          <cell r="R23">
            <v>0</v>
          </cell>
          <cell r="S23">
            <v>0</v>
          </cell>
          <cell r="T23">
            <v>0</v>
          </cell>
          <cell r="U23">
            <v>0.3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150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15</v>
          </cell>
          <cell r="BB23">
            <v>0</v>
          </cell>
          <cell r="BC23">
            <v>415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15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15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0.36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</row>
        <row r="24">
          <cell r="A24">
            <v>22</v>
          </cell>
          <cell r="B24" t="str">
            <v>Nacimiento</v>
          </cell>
          <cell r="D24">
            <v>0.21</v>
          </cell>
          <cell r="E24">
            <v>60</v>
          </cell>
          <cell r="K24">
            <v>0</v>
          </cell>
          <cell r="L24">
            <v>0</v>
          </cell>
          <cell r="M24">
            <v>0.31</v>
          </cell>
          <cell r="N24">
            <v>0.31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0.31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130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130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130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</row>
        <row r="25">
          <cell r="A25">
            <v>23</v>
          </cell>
          <cell r="B25" t="str">
            <v>Pinto</v>
          </cell>
          <cell r="D25">
            <v>0.9</v>
          </cell>
          <cell r="L25">
            <v>0</v>
          </cell>
          <cell r="M25">
            <v>1.28</v>
          </cell>
          <cell r="N25">
            <v>1.28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1.28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</v>
          </cell>
          <cell r="AH25">
            <v>310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</row>
        <row r="26">
          <cell r="A26">
            <v>24</v>
          </cell>
          <cell r="B26" t="str">
            <v>Quillon</v>
          </cell>
          <cell r="D26">
            <v>0.64</v>
          </cell>
          <cell r="M26">
            <v>0.91</v>
          </cell>
          <cell r="N26">
            <v>0.91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0.91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90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</row>
        <row r="27">
          <cell r="A27">
            <v>25</v>
          </cell>
          <cell r="B27" t="str">
            <v>Quirihue</v>
          </cell>
          <cell r="C27">
            <v>374</v>
          </cell>
          <cell r="D27">
            <v>1.1000000000000001</v>
          </cell>
          <cell r="E27">
            <v>301</v>
          </cell>
          <cell r="F27">
            <v>504</v>
          </cell>
          <cell r="G27">
            <v>441</v>
          </cell>
          <cell r="H27">
            <v>728</v>
          </cell>
          <cell r="I27">
            <v>192</v>
          </cell>
          <cell r="J27">
            <v>271</v>
          </cell>
          <cell r="K27">
            <v>636</v>
          </cell>
          <cell r="L27">
            <v>636</v>
          </cell>
          <cell r="M27">
            <v>1.58</v>
          </cell>
          <cell r="N27">
            <v>1.58</v>
          </cell>
          <cell r="O27">
            <v>0</v>
          </cell>
          <cell r="P27">
            <v>0.34</v>
          </cell>
          <cell r="Q27">
            <v>0.81</v>
          </cell>
          <cell r="R27">
            <v>0.56000000000000005</v>
          </cell>
          <cell r="S27">
            <v>0.62</v>
          </cell>
          <cell r="T27">
            <v>0</v>
          </cell>
          <cell r="U27">
            <v>1.58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163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326</v>
          </cell>
          <cell r="AI27">
            <v>283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</row>
        <row r="28">
          <cell r="A28">
            <v>26</v>
          </cell>
          <cell r="B28" t="str">
            <v>Riles Sur</v>
          </cell>
          <cell r="D28">
            <v>0.88</v>
          </cell>
          <cell r="S28">
            <v>1.3</v>
          </cell>
          <cell r="T28">
            <v>0</v>
          </cell>
          <cell r="U28">
            <v>0.95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2.35</v>
          </cell>
          <cell r="AD28">
            <v>0</v>
          </cell>
          <cell r="AE28">
            <v>2.35</v>
          </cell>
          <cell r="AF28">
            <v>0</v>
          </cell>
          <cell r="AG28">
            <v>2.35</v>
          </cell>
          <cell r="AH28">
            <v>326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</row>
        <row r="29">
          <cell r="A29">
            <v>27</v>
          </cell>
          <cell r="B29" t="str">
            <v>San Carlos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90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0.97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</row>
        <row r="30">
          <cell r="A30">
            <v>28</v>
          </cell>
          <cell r="B30" t="str">
            <v>Santa Barbara</v>
          </cell>
          <cell r="D30">
            <v>0.23</v>
          </cell>
          <cell r="M30">
            <v>0.34</v>
          </cell>
          <cell r="N30">
            <v>0.34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0.34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114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0.42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</row>
        <row r="31">
          <cell r="A31">
            <v>29</v>
          </cell>
          <cell r="B31" t="str">
            <v>Santa Juana</v>
          </cell>
          <cell r="D31">
            <v>0.81</v>
          </cell>
          <cell r="I31">
            <v>60</v>
          </cell>
          <cell r="M31">
            <v>0.81</v>
          </cell>
          <cell r="N31">
            <v>0.81</v>
          </cell>
          <cell r="R31">
            <v>0</v>
          </cell>
          <cell r="S31">
            <v>0</v>
          </cell>
          <cell r="T31">
            <v>0</v>
          </cell>
          <cell r="U31">
            <v>0.81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2.35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45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73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</row>
        <row r="32">
          <cell r="A32">
            <v>30</v>
          </cell>
          <cell r="B32" t="str">
            <v>Yumbel</v>
          </cell>
          <cell r="D32">
            <v>0.39</v>
          </cell>
          <cell r="M32">
            <v>0.56000000000000005</v>
          </cell>
          <cell r="N32">
            <v>0.56000000000000005</v>
          </cell>
          <cell r="S32">
            <v>0</v>
          </cell>
          <cell r="T32">
            <v>0</v>
          </cell>
          <cell r="U32">
            <v>0.56000000000000005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144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130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130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130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</row>
        <row r="33">
          <cell r="A33">
            <v>31</v>
          </cell>
          <cell r="B33" t="str">
            <v>Yungay</v>
          </cell>
          <cell r="D33">
            <v>0.43</v>
          </cell>
          <cell r="E33">
            <v>135</v>
          </cell>
          <cell r="M33">
            <v>0.62</v>
          </cell>
          <cell r="N33">
            <v>0.62</v>
          </cell>
          <cell r="T33">
            <v>0</v>
          </cell>
          <cell r="U33">
            <v>0.62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2.35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110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</row>
        <row r="34">
          <cell r="A34">
            <v>32</v>
          </cell>
          <cell r="B34" t="str">
            <v>Los Angeles Transferencia</v>
          </cell>
          <cell r="D34">
            <v>120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120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</row>
        <row r="35">
          <cell r="A35">
            <v>33</v>
          </cell>
          <cell r="B35" t="str">
            <v>Dichato</v>
          </cell>
          <cell r="C35">
            <v>90</v>
          </cell>
          <cell r="E35">
            <v>110</v>
          </cell>
          <cell r="F35">
            <v>178</v>
          </cell>
          <cell r="G35">
            <v>115</v>
          </cell>
          <cell r="H35">
            <v>402</v>
          </cell>
          <cell r="I35">
            <v>134</v>
          </cell>
          <cell r="J35">
            <v>180</v>
          </cell>
          <cell r="K35">
            <v>310</v>
          </cell>
          <cell r="L35">
            <v>310</v>
          </cell>
          <cell r="M35">
            <v>1.1000000000000001</v>
          </cell>
          <cell r="N35">
            <v>326</v>
          </cell>
          <cell r="O35">
            <v>226</v>
          </cell>
          <cell r="P35">
            <v>114</v>
          </cell>
          <cell r="Q35">
            <v>115</v>
          </cell>
          <cell r="R35">
            <v>144</v>
          </cell>
          <cell r="S35">
            <v>90</v>
          </cell>
          <cell r="T35">
            <v>436</v>
          </cell>
          <cell r="V35">
            <v>90</v>
          </cell>
          <cell r="W35">
            <v>67</v>
          </cell>
          <cell r="X35">
            <v>48</v>
          </cell>
          <cell r="Y35">
            <v>90</v>
          </cell>
          <cell r="Z35">
            <v>90</v>
          </cell>
          <cell r="AA35">
            <v>90</v>
          </cell>
          <cell r="AB35">
            <v>400</v>
          </cell>
          <cell r="AC35">
            <v>200</v>
          </cell>
          <cell r="AD35">
            <v>90</v>
          </cell>
          <cell r="AE35">
            <v>176</v>
          </cell>
          <cell r="AF35">
            <v>90</v>
          </cell>
          <cell r="AG35">
            <v>90</v>
          </cell>
          <cell r="AH35">
            <v>15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</row>
        <row r="36">
          <cell r="A36">
            <v>34</v>
          </cell>
          <cell r="B36" t="str">
            <v>El Carmen</v>
          </cell>
          <cell r="D36">
            <v>110</v>
          </cell>
          <cell r="U36">
            <v>90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110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</row>
        <row r="37">
          <cell r="A37">
            <v>35</v>
          </cell>
          <cell r="B37" t="str">
            <v>Negrete</v>
          </cell>
          <cell r="D37">
            <v>70</v>
          </cell>
          <cell r="U37">
            <v>67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70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0.36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</row>
        <row r="38">
          <cell r="A38">
            <v>36</v>
          </cell>
          <cell r="B38" t="str">
            <v>Ninhue</v>
          </cell>
          <cell r="D38">
            <v>72</v>
          </cell>
          <cell r="U38">
            <v>48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72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</row>
        <row r="39">
          <cell r="A39">
            <v>37</v>
          </cell>
          <cell r="B39" t="str">
            <v>Rancagua</v>
          </cell>
          <cell r="D39">
            <v>292</v>
          </cell>
          <cell r="U39">
            <v>90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292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</row>
        <row r="40">
          <cell r="A40">
            <v>38</v>
          </cell>
          <cell r="B40" t="str">
            <v>Santa Marta</v>
          </cell>
          <cell r="D40">
            <v>60</v>
          </cell>
          <cell r="U40">
            <v>90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</row>
        <row r="41">
          <cell r="A41">
            <v>39</v>
          </cell>
          <cell r="B41" t="str">
            <v>Chimbarongo</v>
          </cell>
          <cell r="D41">
            <v>360</v>
          </cell>
          <cell r="U41">
            <v>90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360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</row>
        <row r="42">
          <cell r="A42">
            <v>40</v>
          </cell>
          <cell r="B42" t="str">
            <v>Nancagua</v>
          </cell>
          <cell r="D42">
            <v>400</v>
          </cell>
          <cell r="U42">
            <v>400</v>
          </cell>
          <cell r="AC42">
            <v>450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400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</row>
        <row r="43">
          <cell r="A43">
            <v>41</v>
          </cell>
          <cell r="B43" t="str">
            <v>Pichilemu</v>
          </cell>
          <cell r="D43">
            <v>200</v>
          </cell>
          <cell r="M43">
            <v>163</v>
          </cell>
          <cell r="U43">
            <v>200</v>
          </cell>
          <cell r="AB43">
            <v>450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200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</row>
        <row r="44">
          <cell r="A44">
            <v>42</v>
          </cell>
          <cell r="B44" t="str">
            <v>Rengo</v>
          </cell>
          <cell r="D44">
            <v>80</v>
          </cell>
          <cell r="U44">
            <v>90</v>
          </cell>
          <cell r="AE44">
            <v>0</v>
          </cell>
          <cell r="AF44">
            <v>0</v>
          </cell>
          <cell r="AG44">
            <v>0</v>
          </cell>
          <cell r="AH44">
            <v>80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0.42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</row>
        <row r="45">
          <cell r="A45">
            <v>43</v>
          </cell>
          <cell r="B45" t="str">
            <v>Requinoa</v>
          </cell>
          <cell r="D45">
            <v>90</v>
          </cell>
          <cell r="U45">
            <v>176</v>
          </cell>
          <cell r="AF45">
            <v>0</v>
          </cell>
          <cell r="AG45">
            <v>0</v>
          </cell>
          <cell r="AH45">
            <v>90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</row>
        <row r="46">
          <cell r="A46">
            <v>44</v>
          </cell>
          <cell r="B46" t="str">
            <v>San Fernando</v>
          </cell>
          <cell r="D46">
            <v>130</v>
          </cell>
          <cell r="U46">
            <v>90</v>
          </cell>
          <cell r="AG46">
            <v>0</v>
          </cell>
          <cell r="AH46">
            <v>130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</row>
        <row r="47">
          <cell r="A47">
            <v>45</v>
          </cell>
          <cell r="B47" t="str">
            <v>San Francisco</v>
          </cell>
          <cell r="D47">
            <v>146</v>
          </cell>
          <cell r="K47">
            <v>120</v>
          </cell>
          <cell r="U47">
            <v>90</v>
          </cell>
          <cell r="AH47">
            <v>146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</row>
        <row r="48">
          <cell r="A48">
            <v>46</v>
          </cell>
          <cell r="B48" t="str">
            <v>San Vicente</v>
          </cell>
          <cell r="C48">
            <v>80</v>
          </cell>
          <cell r="E48">
            <v>80</v>
          </cell>
          <cell r="F48">
            <v>90</v>
          </cell>
          <cell r="G48">
            <v>115</v>
          </cell>
          <cell r="H48">
            <v>65</v>
          </cell>
          <cell r="I48">
            <v>150</v>
          </cell>
          <cell r="J48">
            <v>130</v>
          </cell>
          <cell r="K48">
            <v>310</v>
          </cell>
          <cell r="L48">
            <v>90</v>
          </cell>
          <cell r="M48">
            <v>326</v>
          </cell>
          <cell r="N48">
            <v>326</v>
          </cell>
          <cell r="O48">
            <v>90</v>
          </cell>
          <cell r="P48">
            <v>114</v>
          </cell>
          <cell r="Q48">
            <v>45</v>
          </cell>
          <cell r="R48">
            <v>144</v>
          </cell>
          <cell r="S48">
            <v>110</v>
          </cell>
          <cell r="T48">
            <v>120</v>
          </cell>
          <cell r="U48">
            <v>15</v>
          </cell>
          <cell r="V48">
            <v>110</v>
          </cell>
          <cell r="W48">
            <v>70</v>
          </cell>
          <cell r="X48">
            <v>72</v>
          </cell>
          <cell r="Y48">
            <v>292</v>
          </cell>
          <cell r="Z48">
            <v>60</v>
          </cell>
          <cell r="AA48">
            <v>360</v>
          </cell>
          <cell r="AB48">
            <v>400</v>
          </cell>
          <cell r="AC48">
            <v>200</v>
          </cell>
          <cell r="AD48">
            <v>80</v>
          </cell>
          <cell r="AE48">
            <v>90</v>
          </cell>
          <cell r="AF48">
            <v>130</v>
          </cell>
          <cell r="AG48">
            <v>146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</row>
        <row r="49">
          <cell r="A49">
            <v>47</v>
          </cell>
          <cell r="B49" t="str">
            <v>Santa Cruz</v>
          </cell>
          <cell r="M49">
            <v>283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</row>
        <row r="50">
          <cell r="A50">
            <v>48</v>
          </cell>
          <cell r="B50" t="str">
            <v>Coltauco</v>
          </cell>
          <cell r="D50">
            <v>210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</row>
        <row r="51">
          <cell r="A51">
            <v>49</v>
          </cell>
          <cell r="B51" t="str">
            <v>Coinco</v>
          </cell>
          <cell r="D51">
            <v>71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</row>
        <row r="52">
          <cell r="A52">
            <v>50</v>
          </cell>
          <cell r="B52" t="str">
            <v>Chepica</v>
          </cell>
          <cell r="D52">
            <v>320</v>
          </cell>
        </row>
        <row r="53">
          <cell r="A53">
            <v>51</v>
          </cell>
          <cell r="B53" t="str">
            <v>ECOBIO</v>
          </cell>
          <cell r="AN53">
            <v>60</v>
          </cell>
        </row>
        <row r="54">
          <cell r="A54">
            <v>52</v>
          </cell>
          <cell r="B54" t="str">
            <v>HUALPEN</v>
          </cell>
          <cell r="AM54">
            <v>60</v>
          </cell>
          <cell r="AO54">
            <v>130</v>
          </cell>
        </row>
        <row r="55">
          <cell r="A55">
            <v>53</v>
          </cell>
          <cell r="B55" t="str">
            <v>SANTIAGO</v>
          </cell>
          <cell r="AN55">
            <v>130</v>
          </cell>
        </row>
        <row r="56">
          <cell r="A56">
            <v>54</v>
          </cell>
          <cell r="B56" t="str">
            <v>SAN PEDRO</v>
          </cell>
          <cell r="AN56">
            <v>70</v>
          </cell>
        </row>
        <row r="57">
          <cell r="A57">
            <v>55</v>
          </cell>
          <cell r="B57" t="str">
            <v>TALCAHUANO</v>
          </cell>
          <cell r="AN57">
            <v>170</v>
          </cell>
        </row>
        <row r="58">
          <cell r="A58">
            <v>56</v>
          </cell>
          <cell r="B58" t="str">
            <v>CORONEL</v>
          </cell>
          <cell r="AN58">
            <v>50</v>
          </cell>
        </row>
        <row r="59">
          <cell r="A59">
            <v>57</v>
          </cell>
          <cell r="B59" t="str">
            <v>VALDIVIA</v>
          </cell>
          <cell r="AN59">
            <v>45</v>
          </cell>
        </row>
        <row r="60">
          <cell r="A60">
            <v>58</v>
          </cell>
          <cell r="B60" t="str">
            <v>CURANILAHUE</v>
          </cell>
          <cell r="AN60">
            <v>120</v>
          </cell>
        </row>
        <row r="61">
          <cell r="A61">
            <v>59</v>
          </cell>
          <cell r="B61" t="str">
            <v>CONSTITUCIÓN</v>
          </cell>
          <cell r="AN61">
            <v>80</v>
          </cell>
        </row>
        <row r="62">
          <cell r="A62">
            <v>60</v>
          </cell>
          <cell r="B62" t="str">
            <v>LICANTEN</v>
          </cell>
          <cell r="AN62">
            <v>90</v>
          </cell>
        </row>
        <row r="63">
          <cell r="A63">
            <v>61</v>
          </cell>
          <cell r="B63" t="str">
            <v>HORCONES</v>
          </cell>
          <cell r="AN63">
            <v>110</v>
          </cell>
        </row>
        <row r="64">
          <cell r="A64">
            <v>62</v>
          </cell>
          <cell r="B64" t="str">
            <v>PUERTO VARAS</v>
          </cell>
          <cell r="AN64">
            <v>150</v>
          </cell>
        </row>
        <row r="65">
          <cell r="A65">
            <v>63</v>
          </cell>
          <cell r="B65" t="str">
            <v>HERA-ECOBIO</v>
          </cell>
          <cell r="AN65">
            <v>160</v>
          </cell>
        </row>
        <row r="66">
          <cell r="A66">
            <v>64</v>
          </cell>
          <cell r="B66" t="str">
            <v>TIL TIL</v>
          </cell>
          <cell r="AN66">
            <v>155</v>
          </cell>
        </row>
        <row r="67">
          <cell r="A67">
            <v>65</v>
          </cell>
          <cell r="B67" t="str">
            <v>TALCA</v>
          </cell>
          <cell r="F67">
            <v>60</v>
          </cell>
          <cell r="G67">
            <v>50</v>
          </cell>
          <cell r="I67">
            <v>15</v>
          </cell>
          <cell r="R67">
            <v>130</v>
          </cell>
          <cell r="BB67">
            <v>111</v>
          </cell>
          <cell r="BC67">
            <v>406</v>
          </cell>
          <cell r="BD67">
            <v>103</v>
          </cell>
          <cell r="BE67">
            <v>102</v>
          </cell>
          <cell r="BF67">
            <v>125</v>
          </cell>
          <cell r="BG67">
            <v>444</v>
          </cell>
          <cell r="BH67">
            <v>191</v>
          </cell>
          <cell r="BI67">
            <v>213</v>
          </cell>
          <cell r="BJ67">
            <v>250</v>
          </cell>
          <cell r="BK67">
            <v>220</v>
          </cell>
          <cell r="BL67">
            <v>613</v>
          </cell>
          <cell r="BN67">
            <v>464</v>
          </cell>
          <cell r="BO67">
            <v>154</v>
          </cell>
          <cell r="BP67">
            <v>125</v>
          </cell>
          <cell r="BQ67">
            <v>406</v>
          </cell>
          <cell r="BS67">
            <v>287</v>
          </cell>
          <cell r="BT67">
            <v>125</v>
          </cell>
          <cell r="BU67">
            <v>30</v>
          </cell>
          <cell r="BV67">
            <v>30</v>
          </cell>
          <cell r="BW67">
            <v>24</v>
          </cell>
        </row>
        <row r="68">
          <cell r="A68">
            <v>66</v>
          </cell>
          <cell r="B68" t="str">
            <v>TRESPEL CORONEL</v>
          </cell>
          <cell r="BA68">
            <v>111</v>
          </cell>
          <cell r="BM68">
            <v>111</v>
          </cell>
          <cell r="BR68">
            <v>111</v>
          </cell>
        </row>
        <row r="69">
          <cell r="A69">
            <v>67</v>
          </cell>
          <cell r="B69" t="str">
            <v>BODELOG S.A.</v>
          </cell>
          <cell r="I69">
            <v>415</v>
          </cell>
          <cell r="BA69">
            <v>406</v>
          </cell>
          <cell r="BM69">
            <v>406</v>
          </cell>
          <cell r="BR69">
            <v>406</v>
          </cell>
        </row>
        <row r="70">
          <cell r="A70">
            <v>68</v>
          </cell>
          <cell r="B70" t="str">
            <v>ECOBIO S.A.</v>
          </cell>
          <cell r="BA70">
            <v>103</v>
          </cell>
          <cell r="BM70">
            <v>103</v>
          </cell>
          <cell r="BR70">
            <v>103</v>
          </cell>
        </row>
        <row r="71">
          <cell r="A71">
            <v>69</v>
          </cell>
          <cell r="B71" t="str">
            <v>TEMUCO</v>
          </cell>
          <cell r="BA71">
            <v>102</v>
          </cell>
          <cell r="BM71">
            <v>102</v>
          </cell>
          <cell r="BR71">
            <v>102</v>
          </cell>
        </row>
        <row r="72">
          <cell r="A72">
            <v>70</v>
          </cell>
          <cell r="B72" t="str">
            <v xml:space="preserve">CORONEL </v>
          </cell>
          <cell r="BA72">
            <v>125</v>
          </cell>
          <cell r="BM72">
            <v>125</v>
          </cell>
          <cell r="BR72">
            <v>125</v>
          </cell>
        </row>
        <row r="73">
          <cell r="A73">
            <v>71</v>
          </cell>
          <cell r="B73" t="str">
            <v xml:space="preserve">SAN CARLOS </v>
          </cell>
          <cell r="BA73">
            <v>444</v>
          </cell>
          <cell r="BM73">
            <v>444</v>
          </cell>
          <cell r="BR73">
            <v>444</v>
          </cell>
        </row>
        <row r="74">
          <cell r="A74">
            <v>72</v>
          </cell>
          <cell r="B74" t="str">
            <v>SAN CARLO</v>
          </cell>
          <cell r="BA74">
            <v>191</v>
          </cell>
          <cell r="BM74">
            <v>191</v>
          </cell>
          <cell r="BR74">
            <v>191</v>
          </cell>
        </row>
        <row r="75">
          <cell r="A75">
            <v>73</v>
          </cell>
          <cell r="B75" t="str">
            <v xml:space="preserve">BULNES </v>
          </cell>
          <cell r="BA75">
            <v>213</v>
          </cell>
          <cell r="BM75">
            <v>213</v>
          </cell>
          <cell r="BR75">
            <v>213</v>
          </cell>
        </row>
        <row r="76">
          <cell r="A76">
            <v>74</v>
          </cell>
          <cell r="B76" t="str">
            <v>DEMARCO</v>
          </cell>
          <cell r="G76">
            <v>0.31</v>
          </cell>
          <cell r="H76">
            <v>1.0900000000000001</v>
          </cell>
          <cell r="O76">
            <v>0.97</v>
          </cell>
          <cell r="W76">
            <v>0.36</v>
          </cell>
          <cell r="AD76">
            <v>0.42</v>
          </cell>
          <cell r="BA76">
            <v>250</v>
          </cell>
          <cell r="BM76">
            <v>250</v>
          </cell>
          <cell r="BR76">
            <v>250</v>
          </cell>
        </row>
        <row r="77">
          <cell r="A77">
            <v>75</v>
          </cell>
          <cell r="B77" t="str">
            <v>Concepcion</v>
          </cell>
          <cell r="BA77">
            <v>220</v>
          </cell>
          <cell r="BM77">
            <v>220</v>
          </cell>
          <cell r="BR77">
            <v>220</v>
          </cell>
        </row>
        <row r="78">
          <cell r="A78">
            <v>76</v>
          </cell>
          <cell r="B78" t="str">
            <v>Chancón</v>
          </cell>
          <cell r="BA78">
            <v>613</v>
          </cell>
          <cell r="BM78">
            <v>613</v>
          </cell>
          <cell r="BR78">
            <v>613</v>
          </cell>
        </row>
        <row r="79">
          <cell r="A79">
            <v>77</v>
          </cell>
          <cell r="B79" t="str">
            <v>CHOLGUAN</v>
          </cell>
          <cell r="F79">
            <v>60</v>
          </cell>
          <cell r="G79">
            <v>50</v>
          </cell>
          <cell r="I79">
            <v>15</v>
          </cell>
          <cell r="J79">
            <v>130</v>
          </cell>
          <cell r="R79">
            <v>130</v>
          </cell>
          <cell r="BB79">
            <v>111</v>
          </cell>
          <cell r="BC79">
            <v>406</v>
          </cell>
          <cell r="BD79">
            <v>103</v>
          </cell>
          <cell r="BE79">
            <v>102</v>
          </cell>
          <cell r="BF79">
            <v>125</v>
          </cell>
          <cell r="BG79">
            <v>444</v>
          </cell>
          <cell r="BH79">
            <v>191</v>
          </cell>
          <cell r="BI79">
            <v>213</v>
          </cell>
          <cell r="BJ79">
            <v>250</v>
          </cell>
          <cell r="BK79">
            <v>220</v>
          </cell>
          <cell r="BL79">
            <v>613</v>
          </cell>
          <cell r="BN79">
            <v>464</v>
          </cell>
          <cell r="BO79">
            <v>154</v>
          </cell>
          <cell r="BP79">
            <v>125</v>
          </cell>
          <cell r="BQ79">
            <v>406</v>
          </cell>
          <cell r="BS79">
            <v>287</v>
          </cell>
          <cell r="BT79">
            <v>125</v>
          </cell>
          <cell r="BU79">
            <v>30</v>
          </cell>
          <cell r="BV79">
            <v>30</v>
          </cell>
          <cell r="BW79">
            <v>24</v>
          </cell>
        </row>
        <row r="80">
          <cell r="A80">
            <v>78</v>
          </cell>
          <cell r="B80" t="str">
            <v>CONSTITUCION</v>
          </cell>
          <cell r="BA80">
            <v>464</v>
          </cell>
          <cell r="BM80">
            <v>464</v>
          </cell>
          <cell r="BR80">
            <v>464</v>
          </cell>
        </row>
        <row r="81">
          <cell r="A81">
            <v>79</v>
          </cell>
          <cell r="B81" t="str">
            <v>cabrero1</v>
          </cell>
          <cell r="BA81">
            <v>154</v>
          </cell>
          <cell r="BM81">
            <v>154</v>
          </cell>
          <cell r="BR81">
            <v>154</v>
          </cell>
        </row>
        <row r="82">
          <cell r="A82">
            <v>80</v>
          </cell>
          <cell r="B82" t="str">
            <v>Paillaco</v>
          </cell>
          <cell r="BA82">
            <v>125</v>
          </cell>
          <cell r="BM82">
            <v>125</v>
          </cell>
          <cell r="BR82">
            <v>125</v>
          </cell>
        </row>
        <row r="83">
          <cell r="A83">
            <v>81</v>
          </cell>
          <cell r="B83" t="str">
            <v>Nueva Aldea</v>
          </cell>
          <cell r="BA83">
            <v>406</v>
          </cell>
          <cell r="BM83">
            <v>406</v>
          </cell>
          <cell r="BR83">
            <v>406</v>
          </cell>
        </row>
        <row r="84">
          <cell r="A84">
            <v>82</v>
          </cell>
          <cell r="B84" t="str">
            <v>Interno</v>
          </cell>
          <cell r="F84">
            <v>60</v>
          </cell>
          <cell r="G84">
            <v>50</v>
          </cell>
          <cell r="I84">
            <v>15</v>
          </cell>
          <cell r="J84">
            <v>130</v>
          </cell>
          <cell r="R84">
            <v>130</v>
          </cell>
          <cell r="BB84">
            <v>111</v>
          </cell>
          <cell r="BC84">
            <v>406</v>
          </cell>
          <cell r="BD84">
            <v>103</v>
          </cell>
          <cell r="BE84">
            <v>102</v>
          </cell>
          <cell r="BF84">
            <v>125</v>
          </cell>
          <cell r="BG84">
            <v>444</v>
          </cell>
          <cell r="BH84">
            <v>191</v>
          </cell>
          <cell r="BI84">
            <v>213</v>
          </cell>
          <cell r="BJ84">
            <v>250</v>
          </cell>
          <cell r="BK84">
            <v>220</v>
          </cell>
          <cell r="BL84">
            <v>613</v>
          </cell>
          <cell r="BN84">
            <v>464</v>
          </cell>
          <cell r="BO84">
            <v>154</v>
          </cell>
          <cell r="BP84">
            <v>125</v>
          </cell>
          <cell r="BQ84">
            <v>406</v>
          </cell>
          <cell r="BS84">
            <v>287</v>
          </cell>
          <cell r="BT84">
            <v>125</v>
          </cell>
          <cell r="BU84">
            <v>30</v>
          </cell>
          <cell r="BV84">
            <v>30</v>
          </cell>
          <cell r="BW84">
            <v>24</v>
          </cell>
        </row>
        <row r="85">
          <cell r="A85">
            <v>83</v>
          </cell>
          <cell r="B85" t="str">
            <v>Ecoprial</v>
          </cell>
          <cell r="BA85">
            <v>287</v>
          </cell>
          <cell r="BM85">
            <v>287</v>
          </cell>
          <cell r="BR85">
            <v>287</v>
          </cell>
        </row>
        <row r="86">
          <cell r="A86">
            <v>84</v>
          </cell>
          <cell r="B86" t="str">
            <v>Lluanco</v>
          </cell>
          <cell r="BA86">
            <v>125</v>
          </cell>
          <cell r="BM86">
            <v>125</v>
          </cell>
          <cell r="BR86">
            <v>125</v>
          </cell>
        </row>
        <row r="87">
          <cell r="A87">
            <v>85</v>
          </cell>
          <cell r="B87" t="str">
            <v>FPC SAN PEDRO</v>
          </cell>
          <cell r="BA87">
            <v>30</v>
          </cell>
          <cell r="BM87">
            <v>30</v>
          </cell>
          <cell r="BR87">
            <v>30</v>
          </cell>
        </row>
        <row r="88">
          <cell r="A88">
            <v>86</v>
          </cell>
          <cell r="B88">
            <v>0</v>
          </cell>
          <cell r="BA88">
            <v>30</v>
          </cell>
          <cell r="BM88">
            <v>30</v>
          </cell>
          <cell r="BR88">
            <v>30</v>
          </cell>
        </row>
        <row r="89">
          <cell r="A89">
            <v>87</v>
          </cell>
          <cell r="B89">
            <v>0</v>
          </cell>
          <cell r="BA89">
            <v>24</v>
          </cell>
          <cell r="BM89">
            <v>24</v>
          </cell>
          <cell r="BR89">
            <v>24</v>
          </cell>
        </row>
        <row r="90">
          <cell r="A90">
            <v>88</v>
          </cell>
          <cell r="B90">
            <v>0</v>
          </cell>
        </row>
        <row r="91">
          <cell r="A91">
            <v>89</v>
          </cell>
          <cell r="B91">
            <v>0</v>
          </cell>
          <cell r="G91">
            <v>73</v>
          </cell>
          <cell r="Q91">
            <v>73</v>
          </cell>
        </row>
        <row r="92">
          <cell r="A92">
            <v>90</v>
          </cell>
          <cell r="B92">
            <v>0</v>
          </cell>
        </row>
        <row r="93">
          <cell r="A93">
            <v>91</v>
          </cell>
          <cell r="B93">
            <v>0</v>
          </cell>
        </row>
        <row r="94">
          <cell r="A94">
            <v>92</v>
          </cell>
          <cell r="B94">
            <v>0</v>
          </cell>
        </row>
        <row r="95">
          <cell r="A95">
            <v>93</v>
          </cell>
          <cell r="B95">
            <v>0</v>
          </cell>
        </row>
        <row r="96">
          <cell r="A96">
            <v>94</v>
          </cell>
          <cell r="B96">
            <v>0</v>
          </cell>
        </row>
        <row r="97">
          <cell r="A97">
            <v>95</v>
          </cell>
          <cell r="B97">
            <v>0</v>
          </cell>
        </row>
        <row r="98">
          <cell r="A98">
            <v>96</v>
          </cell>
          <cell r="B98">
            <v>0</v>
          </cell>
        </row>
        <row r="99">
          <cell r="A99">
            <v>97</v>
          </cell>
          <cell r="B99">
            <v>0</v>
          </cell>
        </row>
        <row r="100">
          <cell r="A100">
            <v>98</v>
          </cell>
          <cell r="B100">
            <v>0</v>
          </cell>
        </row>
        <row r="101">
          <cell r="A101">
            <v>99</v>
          </cell>
          <cell r="B101">
            <v>0</v>
          </cell>
        </row>
        <row r="102">
          <cell r="A102">
            <v>100</v>
          </cell>
          <cell r="B102" t="e">
            <v>#N/A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arriendo Batea"/>
      <sheetName val="CRITERIO"/>
      <sheetName val="DISTANCIAS"/>
      <sheetName val="BASE DE DATOS"/>
      <sheetName val="BASE DE DATOS (3)"/>
      <sheetName val="BAS2 BATEA"/>
      <sheetName val="BAS2 BATEA (2)"/>
      <sheetName val="RESUMEN COSTOS FLETE"/>
      <sheetName val="BAS1 CNT"/>
      <sheetName val="BAS1 CNT (2)"/>
      <sheetName val="BASE DE DATOS (2)"/>
      <sheetName val="Costo arriendo Ampli roll y car"/>
      <sheetName val="Costo arriendo Ida y Vuelta"/>
      <sheetName val="Costo arriendo Ampli roll solo"/>
      <sheetName val="PARÁMETROS"/>
      <sheetName val="LOCALIDADES"/>
      <sheetName val="TARIFA JAISER DIC"/>
      <sheetName val="TARIFA JAISER"/>
      <sheetName val="TARIFA RIO NEGRO"/>
      <sheetName val="TARIFA RIO NEGRO ENE"/>
      <sheetName val="TARIFA RIO NEGRO FEB"/>
      <sheetName val="TARIFA RIO NEGRO MAR"/>
      <sheetName val="TARIFA RIALTO MAR"/>
      <sheetName val="TARIFA ARRIENDO"/>
      <sheetName val="TARIFA KLEIN DIC"/>
      <sheetName val="TARIFA KLEIN FEB"/>
    </sheetNames>
    <sheetDataSet>
      <sheetData sheetId="0" refreshError="1"/>
      <sheetData sheetId="1" refreshError="1"/>
      <sheetData sheetId="2">
        <row r="3">
          <cell r="A3">
            <v>1</v>
          </cell>
          <cell r="B3" t="str">
            <v>Arauco</v>
          </cell>
          <cell r="D3">
            <v>168</v>
          </cell>
          <cell r="E3">
            <v>50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374</v>
          </cell>
          <cell r="N3">
            <v>374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90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636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80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167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490</v>
          </cell>
          <cell r="CE3">
            <v>0</v>
          </cell>
          <cell r="CF3">
            <v>0</v>
          </cell>
          <cell r="CG3">
            <v>552</v>
          </cell>
          <cell r="CH3">
            <v>0</v>
          </cell>
          <cell r="CI3">
            <v>0</v>
          </cell>
          <cell r="CJ3">
            <v>0</v>
          </cell>
        </row>
        <row r="4">
          <cell r="A4">
            <v>2</v>
          </cell>
          <cell r="B4" t="str">
            <v>Base Los Angeles Jaiser</v>
          </cell>
          <cell r="C4">
            <v>168</v>
          </cell>
          <cell r="E4">
            <v>152</v>
          </cell>
          <cell r="F4">
            <v>90</v>
          </cell>
          <cell r="G4">
            <v>55</v>
          </cell>
          <cell r="H4">
            <v>162</v>
          </cell>
          <cell r="I4">
            <v>150</v>
          </cell>
          <cell r="J4">
            <v>184</v>
          </cell>
          <cell r="K4">
            <v>138</v>
          </cell>
          <cell r="L4">
            <v>130</v>
          </cell>
          <cell r="M4">
            <v>326</v>
          </cell>
          <cell r="N4">
            <v>326</v>
          </cell>
          <cell r="O4">
            <v>90</v>
          </cell>
          <cell r="P4">
            <v>114</v>
          </cell>
          <cell r="Q4">
            <v>45</v>
          </cell>
          <cell r="R4">
            <v>144</v>
          </cell>
          <cell r="S4">
            <v>110</v>
          </cell>
          <cell r="T4">
            <v>190</v>
          </cell>
          <cell r="U4">
            <v>15</v>
          </cell>
          <cell r="V4">
            <v>110</v>
          </cell>
          <cell r="W4">
            <v>70</v>
          </cell>
          <cell r="X4">
            <v>72</v>
          </cell>
          <cell r="Y4">
            <v>134</v>
          </cell>
          <cell r="Z4">
            <v>60</v>
          </cell>
          <cell r="AA4">
            <v>203</v>
          </cell>
          <cell r="AB4">
            <v>400</v>
          </cell>
          <cell r="AC4">
            <v>200</v>
          </cell>
          <cell r="AD4">
            <v>80</v>
          </cell>
          <cell r="AE4">
            <v>90</v>
          </cell>
          <cell r="AF4">
            <v>130</v>
          </cell>
          <cell r="AG4">
            <v>146</v>
          </cell>
          <cell r="AH4">
            <v>0</v>
          </cell>
          <cell r="AI4">
            <v>0</v>
          </cell>
          <cell r="AJ4">
            <v>210</v>
          </cell>
          <cell r="AK4">
            <v>71</v>
          </cell>
          <cell r="AL4">
            <v>320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418</v>
          </cell>
          <cell r="CH4">
            <v>55</v>
          </cell>
          <cell r="CI4">
            <v>0</v>
          </cell>
          <cell r="CJ4">
            <v>86</v>
          </cell>
        </row>
        <row r="5">
          <cell r="A5">
            <v>3</v>
          </cell>
          <cell r="B5" t="str">
            <v>Bio Bio</v>
          </cell>
          <cell r="C5">
            <v>50</v>
          </cell>
          <cell r="D5">
            <v>152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60</v>
          </cell>
          <cell r="K5">
            <v>0</v>
          </cell>
          <cell r="L5">
            <v>0</v>
          </cell>
          <cell r="M5">
            <v>301</v>
          </cell>
          <cell r="N5">
            <v>301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135</v>
          </cell>
          <cell r="T5">
            <v>0</v>
          </cell>
          <cell r="U5">
            <v>110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80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50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</row>
        <row r="6">
          <cell r="A6">
            <v>4</v>
          </cell>
          <cell r="B6" t="str">
            <v>Bulnes</v>
          </cell>
          <cell r="D6">
            <v>90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504</v>
          </cell>
          <cell r="N6">
            <v>504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178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445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90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60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60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60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86</v>
          </cell>
        </row>
        <row r="7">
          <cell r="A7">
            <v>5</v>
          </cell>
          <cell r="B7" t="str">
            <v>Cabrero</v>
          </cell>
          <cell r="D7">
            <v>55</v>
          </cell>
          <cell r="H7">
            <v>0</v>
          </cell>
          <cell r="I7">
            <v>62</v>
          </cell>
          <cell r="J7">
            <v>0</v>
          </cell>
          <cell r="K7">
            <v>0</v>
          </cell>
          <cell r="L7">
            <v>0</v>
          </cell>
          <cell r="M7">
            <v>441</v>
          </cell>
          <cell r="N7">
            <v>441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115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411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115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50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50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50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35</v>
          </cell>
          <cell r="BY7">
            <v>73</v>
          </cell>
          <cell r="BZ7">
            <v>0</v>
          </cell>
          <cell r="CA7">
            <v>0</v>
          </cell>
          <cell r="CB7">
            <v>0</v>
          </cell>
          <cell r="CC7">
            <v>5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</row>
        <row r="8">
          <cell r="A8">
            <v>6</v>
          </cell>
          <cell r="B8" t="str">
            <v>Cañete</v>
          </cell>
          <cell r="D8">
            <v>162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728</v>
          </cell>
          <cell r="N8">
            <v>728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162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394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65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231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165.05714285714288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</row>
        <row r="9">
          <cell r="A9">
            <v>7</v>
          </cell>
          <cell r="B9" t="str">
            <v>Chillan</v>
          </cell>
          <cell r="D9">
            <v>150</v>
          </cell>
          <cell r="G9">
            <v>62</v>
          </cell>
          <cell r="J9">
            <v>0</v>
          </cell>
          <cell r="K9">
            <v>0</v>
          </cell>
          <cell r="L9">
            <v>0</v>
          </cell>
          <cell r="M9">
            <v>192</v>
          </cell>
          <cell r="N9">
            <v>192</v>
          </cell>
          <cell r="O9">
            <v>0</v>
          </cell>
          <cell r="P9">
            <v>0</v>
          </cell>
          <cell r="Q9">
            <v>60</v>
          </cell>
          <cell r="R9">
            <v>0</v>
          </cell>
          <cell r="S9">
            <v>0</v>
          </cell>
          <cell r="T9">
            <v>0</v>
          </cell>
          <cell r="U9">
            <v>134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150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15</v>
          </cell>
          <cell r="BB9">
            <v>0</v>
          </cell>
          <cell r="BC9">
            <v>415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213</v>
          </cell>
          <cell r="BJ9">
            <v>0</v>
          </cell>
          <cell r="BK9">
            <v>0</v>
          </cell>
          <cell r="BL9">
            <v>0</v>
          </cell>
          <cell r="BM9">
            <v>15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15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62</v>
          </cell>
          <cell r="CI9">
            <v>0</v>
          </cell>
          <cell r="CJ9">
            <v>0</v>
          </cell>
        </row>
        <row r="10">
          <cell r="A10">
            <v>8</v>
          </cell>
          <cell r="B10" t="str">
            <v>Coelemu</v>
          </cell>
          <cell r="D10">
            <v>184</v>
          </cell>
          <cell r="E10">
            <v>60</v>
          </cell>
          <cell r="K10">
            <v>0</v>
          </cell>
          <cell r="L10">
            <v>0</v>
          </cell>
          <cell r="M10">
            <v>271</v>
          </cell>
          <cell r="N10">
            <v>271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180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665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130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106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130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130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519</v>
          </cell>
          <cell r="CE10">
            <v>0</v>
          </cell>
          <cell r="CF10">
            <v>0</v>
          </cell>
          <cell r="CG10">
            <v>581</v>
          </cell>
          <cell r="CH10">
            <v>0</v>
          </cell>
          <cell r="CI10">
            <v>0</v>
          </cell>
          <cell r="CJ10">
            <v>0</v>
          </cell>
        </row>
        <row r="11">
          <cell r="A11">
            <v>9</v>
          </cell>
          <cell r="B11" t="str">
            <v>Coihueco</v>
          </cell>
          <cell r="D11">
            <v>138</v>
          </cell>
          <cell r="L11">
            <v>0</v>
          </cell>
          <cell r="M11">
            <v>636</v>
          </cell>
          <cell r="N11">
            <v>636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310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494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120</v>
          </cell>
          <cell r="AH11">
            <v>310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31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</row>
        <row r="12">
          <cell r="A12">
            <v>10</v>
          </cell>
          <cell r="B12" t="str">
            <v>Contulmo</v>
          </cell>
          <cell r="D12">
            <v>130</v>
          </cell>
          <cell r="M12">
            <v>636</v>
          </cell>
          <cell r="N12">
            <v>636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310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361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90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</row>
        <row r="13">
          <cell r="A13">
            <v>11</v>
          </cell>
          <cell r="B13" t="str">
            <v>Ecomaule</v>
          </cell>
          <cell r="C13">
            <v>374</v>
          </cell>
          <cell r="D13">
            <v>326</v>
          </cell>
          <cell r="E13">
            <v>301</v>
          </cell>
          <cell r="F13">
            <v>504</v>
          </cell>
          <cell r="G13">
            <v>441</v>
          </cell>
          <cell r="H13">
            <v>728</v>
          </cell>
          <cell r="I13">
            <v>192</v>
          </cell>
          <cell r="J13">
            <v>271</v>
          </cell>
          <cell r="K13">
            <v>636</v>
          </cell>
          <cell r="L13">
            <v>636</v>
          </cell>
          <cell r="N13">
            <v>0</v>
          </cell>
          <cell r="O13">
            <v>272</v>
          </cell>
          <cell r="P13">
            <v>234</v>
          </cell>
          <cell r="Q13">
            <v>0</v>
          </cell>
          <cell r="R13">
            <v>260</v>
          </cell>
          <cell r="S13">
            <v>0</v>
          </cell>
          <cell r="T13">
            <v>363</v>
          </cell>
          <cell r="U13">
            <v>326</v>
          </cell>
          <cell r="V13">
            <v>200</v>
          </cell>
          <cell r="W13">
            <v>294</v>
          </cell>
          <cell r="X13">
            <v>291</v>
          </cell>
          <cell r="Y13">
            <v>176</v>
          </cell>
          <cell r="Z13">
            <v>192</v>
          </cell>
          <cell r="AA13">
            <v>148</v>
          </cell>
          <cell r="AB13">
            <v>0</v>
          </cell>
          <cell r="AC13">
            <v>163</v>
          </cell>
          <cell r="AD13">
            <v>297</v>
          </cell>
          <cell r="AE13">
            <v>299</v>
          </cell>
          <cell r="AF13">
            <v>230</v>
          </cell>
          <cell r="AG13">
            <v>217</v>
          </cell>
          <cell r="AH13">
            <v>326</v>
          </cell>
          <cell r="AI13">
            <v>283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441</v>
          </cell>
          <cell r="CI13">
            <v>0</v>
          </cell>
          <cell r="CJ13">
            <v>0</v>
          </cell>
        </row>
        <row r="14">
          <cell r="A14">
            <v>12</v>
          </cell>
          <cell r="B14" t="str">
            <v xml:space="preserve">Ecomaule </v>
          </cell>
          <cell r="C14">
            <v>374</v>
          </cell>
          <cell r="D14">
            <v>326</v>
          </cell>
          <cell r="E14">
            <v>301</v>
          </cell>
          <cell r="F14">
            <v>504</v>
          </cell>
          <cell r="G14">
            <v>441</v>
          </cell>
          <cell r="H14">
            <v>728</v>
          </cell>
          <cell r="I14">
            <v>192</v>
          </cell>
          <cell r="J14">
            <v>271</v>
          </cell>
          <cell r="K14">
            <v>636</v>
          </cell>
          <cell r="L14">
            <v>636</v>
          </cell>
          <cell r="O14">
            <v>272</v>
          </cell>
          <cell r="P14">
            <v>234</v>
          </cell>
          <cell r="Q14">
            <v>0</v>
          </cell>
          <cell r="R14">
            <v>260</v>
          </cell>
          <cell r="S14">
            <v>0</v>
          </cell>
          <cell r="T14">
            <v>363</v>
          </cell>
          <cell r="U14">
            <v>326</v>
          </cell>
          <cell r="V14">
            <v>200</v>
          </cell>
          <cell r="W14">
            <v>294</v>
          </cell>
          <cell r="X14">
            <v>291</v>
          </cell>
          <cell r="Y14">
            <v>176</v>
          </cell>
          <cell r="Z14">
            <v>192</v>
          </cell>
          <cell r="AA14">
            <v>148</v>
          </cell>
          <cell r="AB14">
            <v>0</v>
          </cell>
          <cell r="AC14">
            <v>0</v>
          </cell>
          <cell r="AD14">
            <v>297</v>
          </cell>
          <cell r="AE14">
            <v>299</v>
          </cell>
          <cell r="AF14">
            <v>230</v>
          </cell>
          <cell r="AG14">
            <v>217</v>
          </cell>
          <cell r="AH14">
            <v>326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441</v>
          </cell>
          <cell r="CI14">
            <v>0</v>
          </cell>
          <cell r="CJ14">
            <v>0</v>
          </cell>
        </row>
        <row r="15">
          <cell r="A15">
            <v>13</v>
          </cell>
          <cell r="B15" t="str">
            <v>Hualqui</v>
          </cell>
          <cell r="D15">
            <v>90</v>
          </cell>
          <cell r="M15">
            <v>272</v>
          </cell>
          <cell r="N15">
            <v>272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226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481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90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121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50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62</v>
          </cell>
        </row>
        <row r="16">
          <cell r="A16">
            <v>14</v>
          </cell>
          <cell r="B16" t="str">
            <v>Huepil</v>
          </cell>
          <cell r="D16">
            <v>114</v>
          </cell>
          <cell r="M16">
            <v>234</v>
          </cell>
          <cell r="N16">
            <v>234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114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404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114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</row>
        <row r="17">
          <cell r="A17">
            <v>15</v>
          </cell>
          <cell r="B17" t="str">
            <v>L C Cabrero</v>
          </cell>
          <cell r="D17">
            <v>45</v>
          </cell>
          <cell r="I17">
            <v>60</v>
          </cell>
          <cell r="R17">
            <v>0</v>
          </cell>
          <cell r="S17">
            <v>0</v>
          </cell>
          <cell r="T17">
            <v>0</v>
          </cell>
          <cell r="U17">
            <v>60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45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73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</row>
        <row r="18">
          <cell r="A18">
            <v>16</v>
          </cell>
          <cell r="B18" t="str">
            <v>Laja</v>
          </cell>
          <cell r="D18">
            <v>144</v>
          </cell>
          <cell r="M18">
            <v>260</v>
          </cell>
          <cell r="N18">
            <v>260</v>
          </cell>
          <cell r="S18">
            <v>0</v>
          </cell>
          <cell r="T18">
            <v>0</v>
          </cell>
          <cell r="U18">
            <v>144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398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144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130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130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130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69</v>
          </cell>
        </row>
        <row r="19">
          <cell r="A19">
            <v>17</v>
          </cell>
          <cell r="B19" t="str">
            <v>LC Llollinco</v>
          </cell>
          <cell r="D19">
            <v>110</v>
          </cell>
          <cell r="E19">
            <v>135</v>
          </cell>
          <cell r="T19">
            <v>0</v>
          </cell>
          <cell r="U19">
            <v>90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110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</row>
        <row r="20">
          <cell r="A20">
            <v>18</v>
          </cell>
          <cell r="B20" t="str">
            <v>Los Alamos</v>
          </cell>
          <cell r="D20">
            <v>190</v>
          </cell>
          <cell r="M20">
            <v>363</v>
          </cell>
          <cell r="N20">
            <v>363</v>
          </cell>
          <cell r="U20">
            <v>190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421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120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</row>
        <row r="21">
          <cell r="A21">
            <v>19</v>
          </cell>
          <cell r="B21" t="str">
            <v>Los Angeles</v>
          </cell>
          <cell r="C21">
            <v>90</v>
          </cell>
          <cell r="D21">
            <v>15</v>
          </cell>
          <cell r="E21">
            <v>110</v>
          </cell>
          <cell r="F21">
            <v>178</v>
          </cell>
          <cell r="G21">
            <v>115</v>
          </cell>
          <cell r="H21">
            <v>162</v>
          </cell>
          <cell r="I21">
            <v>134</v>
          </cell>
          <cell r="J21">
            <v>180</v>
          </cell>
          <cell r="K21">
            <v>310</v>
          </cell>
          <cell r="L21">
            <v>310</v>
          </cell>
          <cell r="M21">
            <v>326</v>
          </cell>
          <cell r="N21">
            <v>326</v>
          </cell>
          <cell r="O21">
            <v>226</v>
          </cell>
          <cell r="P21">
            <v>114</v>
          </cell>
          <cell r="Q21">
            <v>60</v>
          </cell>
          <cell r="R21">
            <v>144</v>
          </cell>
          <cell r="S21">
            <v>90</v>
          </cell>
          <cell r="T21">
            <v>190</v>
          </cell>
          <cell r="V21">
            <v>90</v>
          </cell>
          <cell r="W21">
            <v>67</v>
          </cell>
          <cell r="X21">
            <v>48</v>
          </cell>
          <cell r="Y21">
            <v>90</v>
          </cell>
          <cell r="Z21">
            <v>90</v>
          </cell>
          <cell r="AA21">
            <v>90</v>
          </cell>
          <cell r="AB21">
            <v>400</v>
          </cell>
          <cell r="AC21">
            <v>200</v>
          </cell>
          <cell r="AD21">
            <v>90</v>
          </cell>
          <cell r="AE21">
            <v>176</v>
          </cell>
          <cell r="AF21">
            <v>90</v>
          </cell>
          <cell r="AG21">
            <v>90</v>
          </cell>
          <cell r="AH21">
            <v>15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115</v>
          </cell>
          <cell r="CI21">
            <v>0</v>
          </cell>
          <cell r="CJ21">
            <v>0</v>
          </cell>
        </row>
        <row r="22">
          <cell r="A22">
            <v>20</v>
          </cell>
          <cell r="B22" t="str">
            <v>Monteaguila</v>
          </cell>
          <cell r="D22">
            <v>110</v>
          </cell>
          <cell r="M22">
            <v>200</v>
          </cell>
          <cell r="N22">
            <v>200</v>
          </cell>
          <cell r="U22">
            <v>90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398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110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</row>
        <row r="23">
          <cell r="A23">
            <v>21</v>
          </cell>
          <cell r="B23" t="str">
            <v>Mulchén</v>
          </cell>
          <cell r="D23">
            <v>70</v>
          </cell>
          <cell r="M23">
            <v>294</v>
          </cell>
          <cell r="N23">
            <v>294</v>
          </cell>
          <cell r="U23">
            <v>67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326</v>
          </cell>
          <cell r="AC23">
            <v>0</v>
          </cell>
          <cell r="AD23">
            <v>27</v>
          </cell>
          <cell r="AE23">
            <v>0</v>
          </cell>
          <cell r="AF23">
            <v>0</v>
          </cell>
          <cell r="AG23">
            <v>0</v>
          </cell>
          <cell r="AH23">
            <v>70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143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53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</row>
        <row r="24">
          <cell r="A24">
            <v>22</v>
          </cell>
          <cell r="B24" t="str">
            <v>Nacimiento</v>
          </cell>
          <cell r="D24">
            <v>72</v>
          </cell>
          <cell r="M24">
            <v>291</v>
          </cell>
          <cell r="N24">
            <v>291</v>
          </cell>
          <cell r="U24">
            <v>48</v>
          </cell>
          <cell r="Y24">
            <v>0</v>
          </cell>
          <cell r="Z24">
            <v>0</v>
          </cell>
          <cell r="AA24">
            <v>0</v>
          </cell>
          <cell r="AB24">
            <v>358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72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454</v>
          </cell>
          <cell r="CH24">
            <v>0</v>
          </cell>
          <cell r="CI24">
            <v>0</v>
          </cell>
          <cell r="CJ24">
            <v>114</v>
          </cell>
        </row>
        <row r="25">
          <cell r="A25">
            <v>23</v>
          </cell>
          <cell r="B25" t="str">
            <v>Pinto</v>
          </cell>
          <cell r="D25">
            <v>134</v>
          </cell>
          <cell r="M25">
            <v>176</v>
          </cell>
          <cell r="N25">
            <v>176</v>
          </cell>
          <cell r="U25">
            <v>90</v>
          </cell>
          <cell r="Z25">
            <v>0</v>
          </cell>
          <cell r="AA25">
            <v>0</v>
          </cell>
          <cell r="AB25">
            <v>490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292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27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</row>
        <row r="26">
          <cell r="A26">
            <v>24</v>
          </cell>
          <cell r="B26" t="str">
            <v>Quillon</v>
          </cell>
          <cell r="D26">
            <v>60</v>
          </cell>
          <cell r="M26">
            <v>192</v>
          </cell>
          <cell r="N26">
            <v>192</v>
          </cell>
          <cell r="U26">
            <v>90</v>
          </cell>
          <cell r="AA26">
            <v>0</v>
          </cell>
          <cell r="AB26">
            <v>458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60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</row>
        <row r="27">
          <cell r="A27">
            <v>25</v>
          </cell>
          <cell r="B27" t="str">
            <v>Quirihue</v>
          </cell>
          <cell r="D27">
            <v>203</v>
          </cell>
          <cell r="M27">
            <v>148</v>
          </cell>
          <cell r="N27">
            <v>148</v>
          </cell>
          <cell r="U27">
            <v>90</v>
          </cell>
          <cell r="AB27">
            <v>526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360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72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</row>
        <row r="28">
          <cell r="A28">
            <v>26</v>
          </cell>
          <cell r="B28" t="str">
            <v>Riles Sur</v>
          </cell>
          <cell r="C28">
            <v>636</v>
          </cell>
          <cell r="D28">
            <v>400</v>
          </cell>
          <cell r="F28">
            <v>445</v>
          </cell>
          <cell r="G28">
            <v>411</v>
          </cell>
          <cell r="H28">
            <v>394</v>
          </cell>
          <cell r="J28">
            <v>665</v>
          </cell>
          <cell r="K28">
            <v>494</v>
          </cell>
          <cell r="L28">
            <v>361</v>
          </cell>
          <cell r="O28">
            <v>481</v>
          </cell>
          <cell r="P28">
            <v>404</v>
          </cell>
          <cell r="R28">
            <v>398</v>
          </cell>
          <cell r="T28">
            <v>421</v>
          </cell>
          <cell r="U28">
            <v>400</v>
          </cell>
          <cell r="V28">
            <v>398</v>
          </cell>
          <cell r="W28">
            <v>326</v>
          </cell>
          <cell r="X28">
            <v>358</v>
          </cell>
          <cell r="Y28">
            <v>490</v>
          </cell>
          <cell r="Z28">
            <v>458</v>
          </cell>
          <cell r="AA28">
            <v>526</v>
          </cell>
          <cell r="AC28">
            <v>450</v>
          </cell>
          <cell r="AD28">
            <v>354</v>
          </cell>
          <cell r="AE28">
            <v>410</v>
          </cell>
          <cell r="AF28">
            <v>413</v>
          </cell>
          <cell r="AG28">
            <v>422</v>
          </cell>
          <cell r="AH28">
            <v>400</v>
          </cell>
          <cell r="AI28">
            <v>490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411</v>
          </cell>
          <cell r="CI28">
            <v>0</v>
          </cell>
          <cell r="CJ28">
            <v>0</v>
          </cell>
        </row>
        <row r="29">
          <cell r="A29">
            <v>27</v>
          </cell>
          <cell r="B29" t="str">
            <v>San Carlos</v>
          </cell>
          <cell r="D29">
            <v>200</v>
          </cell>
          <cell r="M29">
            <v>163</v>
          </cell>
          <cell r="U29">
            <v>200</v>
          </cell>
          <cell r="AB29">
            <v>450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200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30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555</v>
          </cell>
          <cell r="CH29">
            <v>0</v>
          </cell>
          <cell r="CI29">
            <v>0</v>
          </cell>
          <cell r="CJ29">
            <v>0</v>
          </cell>
        </row>
        <row r="30">
          <cell r="A30">
            <v>28</v>
          </cell>
          <cell r="B30" t="str">
            <v>Santa Barbara</v>
          </cell>
          <cell r="D30">
            <v>80</v>
          </cell>
          <cell r="M30">
            <v>297</v>
          </cell>
          <cell r="N30">
            <v>297</v>
          </cell>
          <cell r="U30">
            <v>90</v>
          </cell>
          <cell r="W30">
            <v>27</v>
          </cell>
          <cell r="AB30">
            <v>354</v>
          </cell>
          <cell r="AE30">
            <v>0</v>
          </cell>
          <cell r="AF30">
            <v>0</v>
          </cell>
          <cell r="AG30">
            <v>0</v>
          </cell>
          <cell r="AH30">
            <v>80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63.599999999999994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</row>
        <row r="31">
          <cell r="A31">
            <v>29</v>
          </cell>
          <cell r="B31" t="str">
            <v>Santa Juana</v>
          </cell>
          <cell r="D31">
            <v>90</v>
          </cell>
          <cell r="M31">
            <v>299</v>
          </cell>
          <cell r="N31">
            <v>299</v>
          </cell>
          <cell r="U31">
            <v>176</v>
          </cell>
          <cell r="AB31">
            <v>410</v>
          </cell>
          <cell r="AF31">
            <v>0</v>
          </cell>
          <cell r="AG31">
            <v>0</v>
          </cell>
          <cell r="AH31">
            <v>90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70</v>
          </cell>
        </row>
        <row r="32">
          <cell r="A32">
            <v>30</v>
          </cell>
          <cell r="B32" t="str">
            <v>Yumbel</v>
          </cell>
          <cell r="D32">
            <v>130</v>
          </cell>
          <cell r="M32">
            <v>230</v>
          </cell>
          <cell r="N32">
            <v>230</v>
          </cell>
          <cell r="U32">
            <v>90</v>
          </cell>
          <cell r="AB32">
            <v>413</v>
          </cell>
          <cell r="AG32">
            <v>0</v>
          </cell>
          <cell r="AH32">
            <v>130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53</v>
          </cell>
        </row>
        <row r="33">
          <cell r="A33">
            <v>31</v>
          </cell>
          <cell r="B33" t="str">
            <v>Yungay</v>
          </cell>
          <cell r="D33">
            <v>146</v>
          </cell>
          <cell r="K33">
            <v>120</v>
          </cell>
          <cell r="M33">
            <v>217</v>
          </cell>
          <cell r="N33">
            <v>217</v>
          </cell>
          <cell r="U33">
            <v>90</v>
          </cell>
          <cell r="AB33">
            <v>422</v>
          </cell>
          <cell r="AH33">
            <v>146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64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</row>
        <row r="34">
          <cell r="A34">
            <v>32</v>
          </cell>
          <cell r="B34" t="str">
            <v>Los Angeles Transferencia</v>
          </cell>
          <cell r="C34">
            <v>80</v>
          </cell>
          <cell r="E34">
            <v>80</v>
          </cell>
          <cell r="F34">
            <v>90</v>
          </cell>
          <cell r="G34">
            <v>115</v>
          </cell>
          <cell r="H34">
            <v>65</v>
          </cell>
          <cell r="I34">
            <v>150</v>
          </cell>
          <cell r="J34">
            <v>130</v>
          </cell>
          <cell r="K34">
            <v>310</v>
          </cell>
          <cell r="L34">
            <v>90</v>
          </cell>
          <cell r="M34">
            <v>326</v>
          </cell>
          <cell r="N34">
            <v>326</v>
          </cell>
          <cell r="O34">
            <v>90</v>
          </cell>
          <cell r="P34">
            <v>114</v>
          </cell>
          <cell r="Q34">
            <v>45</v>
          </cell>
          <cell r="R34">
            <v>144</v>
          </cell>
          <cell r="S34">
            <v>110</v>
          </cell>
          <cell r="T34">
            <v>120</v>
          </cell>
          <cell r="U34">
            <v>15</v>
          </cell>
          <cell r="V34">
            <v>110</v>
          </cell>
          <cell r="W34">
            <v>70</v>
          </cell>
          <cell r="X34">
            <v>72</v>
          </cell>
          <cell r="Y34">
            <v>292</v>
          </cell>
          <cell r="Z34">
            <v>60</v>
          </cell>
          <cell r="AA34">
            <v>360</v>
          </cell>
          <cell r="AB34">
            <v>400</v>
          </cell>
          <cell r="AC34">
            <v>200</v>
          </cell>
          <cell r="AD34">
            <v>80</v>
          </cell>
          <cell r="AE34">
            <v>90</v>
          </cell>
          <cell r="AF34">
            <v>130</v>
          </cell>
          <cell r="AG34">
            <v>146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115</v>
          </cell>
          <cell r="CI34">
            <v>0</v>
          </cell>
          <cell r="CJ34">
            <v>0</v>
          </cell>
        </row>
        <row r="35">
          <cell r="A35">
            <v>33</v>
          </cell>
          <cell r="B35" t="str">
            <v>Dichato</v>
          </cell>
          <cell r="M35">
            <v>283</v>
          </cell>
          <cell r="AB35">
            <v>490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500</v>
          </cell>
          <cell r="CE35">
            <v>0</v>
          </cell>
          <cell r="CF35">
            <v>0</v>
          </cell>
          <cell r="CG35">
            <v>537</v>
          </cell>
          <cell r="CH35">
            <v>0</v>
          </cell>
          <cell r="CI35">
            <v>0</v>
          </cell>
          <cell r="CJ35">
            <v>0</v>
          </cell>
        </row>
        <row r="36">
          <cell r="A36">
            <v>34</v>
          </cell>
          <cell r="B36" t="str">
            <v>El Carmen</v>
          </cell>
          <cell r="D36">
            <v>210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</row>
        <row r="37">
          <cell r="A37">
            <v>35</v>
          </cell>
          <cell r="B37" t="str">
            <v>Negrete</v>
          </cell>
          <cell r="D37">
            <v>71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</row>
        <row r="38">
          <cell r="A38">
            <v>36</v>
          </cell>
          <cell r="B38" t="str">
            <v>Ninhue</v>
          </cell>
          <cell r="D38">
            <v>320</v>
          </cell>
        </row>
        <row r="39">
          <cell r="A39">
            <v>37</v>
          </cell>
          <cell r="B39" t="str">
            <v>Rancagua</v>
          </cell>
          <cell r="AN39">
            <v>67</v>
          </cell>
        </row>
        <row r="40">
          <cell r="A40">
            <v>38</v>
          </cell>
          <cell r="B40" t="str">
            <v>Santa Marta</v>
          </cell>
          <cell r="AM40">
            <v>60</v>
          </cell>
          <cell r="AO40">
            <v>137</v>
          </cell>
          <cell r="AP40">
            <v>147</v>
          </cell>
          <cell r="AQ40">
            <v>195</v>
          </cell>
          <cell r="AR40">
            <v>100</v>
          </cell>
          <cell r="AS40">
            <v>85</v>
          </cell>
          <cell r="AT40">
            <v>122</v>
          </cell>
          <cell r="AU40">
            <v>45</v>
          </cell>
          <cell r="AV40">
            <v>123</v>
          </cell>
          <cell r="AW40">
            <v>174</v>
          </cell>
          <cell r="AX40">
            <v>104</v>
          </cell>
          <cell r="AY40">
            <v>94</v>
          </cell>
          <cell r="AZ40">
            <v>160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A41">
            <v>39</v>
          </cell>
          <cell r="B41" t="str">
            <v>Chimbarongo</v>
          </cell>
          <cell r="AN41">
            <v>137</v>
          </cell>
        </row>
        <row r="42">
          <cell r="A42">
            <v>40</v>
          </cell>
          <cell r="B42" t="str">
            <v>Nancagua</v>
          </cell>
          <cell r="AN42">
            <v>147</v>
          </cell>
        </row>
        <row r="43">
          <cell r="A43">
            <v>41</v>
          </cell>
          <cell r="B43" t="str">
            <v>Pichilemu</v>
          </cell>
          <cell r="AN43">
            <v>195</v>
          </cell>
        </row>
        <row r="44">
          <cell r="A44">
            <v>42</v>
          </cell>
          <cell r="B44" t="str">
            <v>Rengo</v>
          </cell>
          <cell r="AN44">
            <v>100</v>
          </cell>
        </row>
        <row r="45">
          <cell r="A45">
            <v>43</v>
          </cell>
          <cell r="B45" t="str">
            <v>Requinoa</v>
          </cell>
          <cell r="AN45">
            <v>85</v>
          </cell>
        </row>
        <row r="46">
          <cell r="A46">
            <v>44</v>
          </cell>
          <cell r="B46" t="str">
            <v>San Fernando</v>
          </cell>
          <cell r="AN46">
            <v>122</v>
          </cell>
        </row>
        <row r="47">
          <cell r="A47">
            <v>45</v>
          </cell>
          <cell r="B47" t="str">
            <v>San Francisco</v>
          </cell>
          <cell r="AN47">
            <v>45</v>
          </cell>
        </row>
        <row r="48">
          <cell r="A48">
            <v>46</v>
          </cell>
          <cell r="B48" t="str">
            <v>San Vicente</v>
          </cell>
          <cell r="AN48">
            <v>123</v>
          </cell>
        </row>
        <row r="49">
          <cell r="A49">
            <v>47</v>
          </cell>
          <cell r="B49" t="str">
            <v>Santa Cruz</v>
          </cell>
          <cell r="AN49">
            <v>174</v>
          </cell>
        </row>
        <row r="50">
          <cell r="A50">
            <v>48</v>
          </cell>
          <cell r="B50" t="str">
            <v>Coltauco</v>
          </cell>
          <cell r="AN50">
            <v>104</v>
          </cell>
        </row>
        <row r="51">
          <cell r="A51">
            <v>49</v>
          </cell>
          <cell r="B51" t="str">
            <v>Coinco</v>
          </cell>
          <cell r="AN51">
            <v>94</v>
          </cell>
        </row>
        <row r="52">
          <cell r="A52">
            <v>50</v>
          </cell>
          <cell r="B52" t="str">
            <v>Chepica</v>
          </cell>
          <cell r="AN52">
            <v>160</v>
          </cell>
        </row>
        <row r="53">
          <cell r="A53">
            <v>51</v>
          </cell>
          <cell r="B53" t="str">
            <v>ECOBIO</v>
          </cell>
          <cell r="C53">
            <v>167</v>
          </cell>
          <cell r="F53">
            <v>60</v>
          </cell>
          <cell r="G53">
            <v>50</v>
          </cell>
          <cell r="H53">
            <v>231</v>
          </cell>
          <cell r="I53">
            <v>15</v>
          </cell>
          <cell r="J53">
            <v>106</v>
          </cell>
          <cell r="K53">
            <v>31</v>
          </cell>
          <cell r="O53">
            <v>121</v>
          </cell>
          <cell r="R53">
            <v>130</v>
          </cell>
          <cell r="W53">
            <v>143</v>
          </cell>
          <cell r="Y53">
            <v>27</v>
          </cell>
          <cell r="AA53">
            <v>72</v>
          </cell>
          <cell r="AC53">
            <v>30</v>
          </cell>
          <cell r="AG53">
            <v>64</v>
          </cell>
          <cell r="BB53">
            <v>111</v>
          </cell>
          <cell r="BC53">
            <v>406</v>
          </cell>
          <cell r="BD53">
            <v>103</v>
          </cell>
          <cell r="BE53">
            <v>102</v>
          </cell>
          <cell r="BF53">
            <v>125</v>
          </cell>
          <cell r="BG53">
            <v>444</v>
          </cell>
          <cell r="BH53">
            <v>191</v>
          </cell>
          <cell r="BI53">
            <v>213</v>
          </cell>
          <cell r="BJ53">
            <v>250</v>
          </cell>
          <cell r="BK53">
            <v>220</v>
          </cell>
          <cell r="BL53">
            <v>613</v>
          </cell>
          <cell r="BN53">
            <v>464</v>
          </cell>
          <cell r="BO53">
            <v>154</v>
          </cell>
          <cell r="BP53">
            <v>125</v>
          </cell>
          <cell r="BQ53">
            <v>406</v>
          </cell>
          <cell r="BS53">
            <v>287</v>
          </cell>
          <cell r="BT53">
            <v>125</v>
          </cell>
          <cell r="BU53">
            <v>30</v>
          </cell>
          <cell r="BV53">
            <v>30</v>
          </cell>
          <cell r="BW53">
            <v>24</v>
          </cell>
          <cell r="BY53">
            <v>97</v>
          </cell>
          <cell r="CE53">
            <v>65</v>
          </cell>
          <cell r="CF53">
            <v>59</v>
          </cell>
          <cell r="CH53">
            <v>50</v>
          </cell>
          <cell r="CK53">
            <v>510</v>
          </cell>
        </row>
        <row r="54">
          <cell r="A54">
            <v>52</v>
          </cell>
          <cell r="B54" t="str">
            <v>HUALPEN</v>
          </cell>
          <cell r="BA54">
            <v>111</v>
          </cell>
          <cell r="BM54">
            <v>111</v>
          </cell>
          <cell r="BR54">
            <v>111</v>
          </cell>
        </row>
        <row r="55">
          <cell r="A55">
            <v>53</v>
          </cell>
          <cell r="B55" t="str">
            <v>SANTIAGO</v>
          </cell>
          <cell r="I55">
            <v>415</v>
          </cell>
          <cell r="BA55">
            <v>406</v>
          </cell>
          <cell r="BM55">
            <v>406</v>
          </cell>
          <cell r="BR55">
            <v>406</v>
          </cell>
        </row>
        <row r="56">
          <cell r="A56">
            <v>54</v>
          </cell>
          <cell r="B56" t="str">
            <v>SAN PEDRO</v>
          </cell>
          <cell r="BA56">
            <v>103</v>
          </cell>
          <cell r="BM56">
            <v>103</v>
          </cell>
          <cell r="BR56">
            <v>103</v>
          </cell>
        </row>
        <row r="57">
          <cell r="A57">
            <v>55</v>
          </cell>
          <cell r="B57" t="str">
            <v>TALCAHUANO</v>
          </cell>
          <cell r="BA57">
            <v>102</v>
          </cell>
          <cell r="BM57">
            <v>102</v>
          </cell>
          <cell r="BR57">
            <v>102</v>
          </cell>
        </row>
        <row r="58">
          <cell r="A58">
            <v>56</v>
          </cell>
          <cell r="B58" t="str">
            <v>CORONEL</v>
          </cell>
          <cell r="BA58">
            <v>125</v>
          </cell>
          <cell r="BM58">
            <v>125</v>
          </cell>
          <cell r="BR58">
            <v>125</v>
          </cell>
        </row>
        <row r="59">
          <cell r="A59">
            <v>57</v>
          </cell>
          <cell r="B59" t="str">
            <v>VALDIVIA</v>
          </cell>
          <cell r="BA59">
            <v>444</v>
          </cell>
          <cell r="BM59">
            <v>444</v>
          </cell>
          <cell r="BR59">
            <v>444</v>
          </cell>
        </row>
        <row r="60">
          <cell r="A60">
            <v>58</v>
          </cell>
          <cell r="B60" t="str">
            <v>CURANILAHUE</v>
          </cell>
          <cell r="BA60">
            <v>191</v>
          </cell>
          <cell r="BM60">
            <v>191</v>
          </cell>
          <cell r="BR60">
            <v>191</v>
          </cell>
        </row>
        <row r="61">
          <cell r="A61">
            <v>59</v>
          </cell>
          <cell r="B61" t="str">
            <v>CONSTITUCIÓN</v>
          </cell>
          <cell r="I61">
            <v>213</v>
          </cell>
          <cell r="BA61">
            <v>213</v>
          </cell>
          <cell r="BM61">
            <v>213</v>
          </cell>
          <cell r="BR61">
            <v>213</v>
          </cell>
        </row>
        <row r="62">
          <cell r="A62">
            <v>60</v>
          </cell>
          <cell r="B62" t="str">
            <v>LICANTEN</v>
          </cell>
          <cell r="BA62">
            <v>250</v>
          </cell>
          <cell r="BM62">
            <v>250</v>
          </cell>
          <cell r="BR62">
            <v>250</v>
          </cell>
        </row>
        <row r="63">
          <cell r="A63">
            <v>61</v>
          </cell>
          <cell r="B63" t="str">
            <v>HORCONES</v>
          </cell>
          <cell r="BA63">
            <v>220</v>
          </cell>
          <cell r="BM63">
            <v>220</v>
          </cell>
          <cell r="BR63">
            <v>220</v>
          </cell>
        </row>
        <row r="64">
          <cell r="A64">
            <v>62</v>
          </cell>
          <cell r="B64" t="str">
            <v>PUERTO VARAS</v>
          </cell>
          <cell r="BA64">
            <v>613</v>
          </cell>
          <cell r="BM64">
            <v>613</v>
          </cell>
          <cell r="BR64">
            <v>613</v>
          </cell>
        </row>
        <row r="65">
          <cell r="A65">
            <v>63</v>
          </cell>
          <cell r="B65" t="str">
            <v>HERA-ECOBIO</v>
          </cell>
          <cell r="F65">
            <v>60</v>
          </cell>
          <cell r="G65">
            <v>50</v>
          </cell>
          <cell r="I65">
            <v>15</v>
          </cell>
          <cell r="J65">
            <v>130</v>
          </cell>
          <cell r="R65">
            <v>130</v>
          </cell>
          <cell r="BB65">
            <v>111</v>
          </cell>
          <cell r="BC65">
            <v>406</v>
          </cell>
          <cell r="BD65">
            <v>103</v>
          </cell>
          <cell r="BE65">
            <v>102</v>
          </cell>
          <cell r="BF65">
            <v>125</v>
          </cell>
          <cell r="BG65">
            <v>444</v>
          </cell>
          <cell r="BH65">
            <v>191</v>
          </cell>
          <cell r="BI65">
            <v>213</v>
          </cell>
          <cell r="BJ65">
            <v>250</v>
          </cell>
          <cell r="BK65">
            <v>220</v>
          </cell>
          <cell r="BL65">
            <v>613</v>
          </cell>
          <cell r="BN65">
            <v>464</v>
          </cell>
          <cell r="BO65">
            <v>154</v>
          </cell>
          <cell r="BP65">
            <v>125</v>
          </cell>
          <cell r="BQ65">
            <v>406</v>
          </cell>
          <cell r="BS65">
            <v>287</v>
          </cell>
          <cell r="BT65">
            <v>125</v>
          </cell>
          <cell r="BU65">
            <v>30</v>
          </cell>
          <cell r="BV65">
            <v>30</v>
          </cell>
          <cell r="BW65">
            <v>24</v>
          </cell>
          <cell r="CH65">
            <v>50</v>
          </cell>
        </row>
        <row r="66">
          <cell r="A66">
            <v>64</v>
          </cell>
          <cell r="B66" t="str">
            <v>TIL TIL</v>
          </cell>
          <cell r="BA66">
            <v>464</v>
          </cell>
          <cell r="BM66">
            <v>464</v>
          </cell>
          <cell r="BR66">
            <v>464</v>
          </cell>
        </row>
        <row r="67">
          <cell r="A67">
            <v>65</v>
          </cell>
          <cell r="B67" t="str">
            <v>TALCA</v>
          </cell>
          <cell r="BA67">
            <v>154</v>
          </cell>
          <cell r="BM67">
            <v>154</v>
          </cell>
          <cell r="BR67">
            <v>154</v>
          </cell>
        </row>
        <row r="68">
          <cell r="A68">
            <v>66</v>
          </cell>
          <cell r="B68" t="str">
            <v>TRESPEL CORONEL</v>
          </cell>
          <cell r="BA68">
            <v>125</v>
          </cell>
          <cell r="BM68">
            <v>125</v>
          </cell>
          <cell r="BR68">
            <v>125</v>
          </cell>
        </row>
        <row r="69">
          <cell r="A69">
            <v>67</v>
          </cell>
          <cell r="B69" t="str">
            <v>BODELOG S.A.</v>
          </cell>
          <cell r="BA69">
            <v>406</v>
          </cell>
          <cell r="BM69">
            <v>406</v>
          </cell>
          <cell r="BR69">
            <v>406</v>
          </cell>
        </row>
        <row r="70">
          <cell r="A70">
            <v>68</v>
          </cell>
          <cell r="B70" t="str">
            <v>ECOBIO S.A.</v>
          </cell>
          <cell r="F70">
            <v>60</v>
          </cell>
          <cell r="G70">
            <v>50</v>
          </cell>
          <cell r="I70">
            <v>15</v>
          </cell>
          <cell r="J70">
            <v>130</v>
          </cell>
          <cell r="R70">
            <v>130</v>
          </cell>
          <cell r="BB70">
            <v>111</v>
          </cell>
          <cell r="BC70">
            <v>406</v>
          </cell>
          <cell r="BD70">
            <v>103</v>
          </cell>
          <cell r="BE70">
            <v>102</v>
          </cell>
          <cell r="BF70">
            <v>125</v>
          </cell>
          <cell r="BG70">
            <v>444</v>
          </cell>
          <cell r="BH70">
            <v>191</v>
          </cell>
          <cell r="BI70">
            <v>213</v>
          </cell>
          <cell r="BJ70">
            <v>250</v>
          </cell>
          <cell r="BK70">
            <v>220</v>
          </cell>
          <cell r="BL70">
            <v>613</v>
          </cell>
          <cell r="BN70">
            <v>464</v>
          </cell>
          <cell r="BO70">
            <v>154</v>
          </cell>
          <cell r="BP70">
            <v>125</v>
          </cell>
          <cell r="BQ70">
            <v>406</v>
          </cell>
          <cell r="BS70">
            <v>287</v>
          </cell>
          <cell r="BT70">
            <v>125</v>
          </cell>
          <cell r="BU70">
            <v>30</v>
          </cell>
          <cell r="BV70">
            <v>30</v>
          </cell>
          <cell r="BW70">
            <v>24</v>
          </cell>
          <cell r="BY70">
            <v>97</v>
          </cell>
          <cell r="CA70">
            <v>50</v>
          </cell>
          <cell r="CH70">
            <v>50</v>
          </cell>
          <cell r="CI70">
            <v>110</v>
          </cell>
        </row>
        <row r="71">
          <cell r="A71">
            <v>69</v>
          </cell>
          <cell r="B71" t="str">
            <v>TEMUCO</v>
          </cell>
          <cell r="BA71">
            <v>287</v>
          </cell>
          <cell r="BM71">
            <v>287</v>
          </cell>
          <cell r="BR71">
            <v>287</v>
          </cell>
        </row>
        <row r="72">
          <cell r="A72">
            <v>70</v>
          </cell>
          <cell r="B72" t="str">
            <v xml:space="preserve">CORONEL </v>
          </cell>
          <cell r="BA72">
            <v>125</v>
          </cell>
          <cell r="BM72">
            <v>125</v>
          </cell>
          <cell r="BR72">
            <v>125</v>
          </cell>
        </row>
        <row r="73">
          <cell r="A73">
            <v>71</v>
          </cell>
          <cell r="B73" t="str">
            <v xml:space="preserve">SAN CARLOS </v>
          </cell>
          <cell r="BA73">
            <v>30</v>
          </cell>
          <cell r="BM73">
            <v>30</v>
          </cell>
          <cell r="BR73">
            <v>30</v>
          </cell>
        </row>
        <row r="74">
          <cell r="A74">
            <v>72</v>
          </cell>
          <cell r="B74" t="str">
            <v>SAN CARLO</v>
          </cell>
          <cell r="BA74">
            <v>30</v>
          </cell>
          <cell r="BM74">
            <v>30</v>
          </cell>
          <cell r="BR74">
            <v>30</v>
          </cell>
        </row>
        <row r="75">
          <cell r="A75">
            <v>73</v>
          </cell>
          <cell r="B75" t="str">
            <v xml:space="preserve">BULNES </v>
          </cell>
          <cell r="BA75">
            <v>24</v>
          </cell>
          <cell r="BM75">
            <v>24</v>
          </cell>
          <cell r="BR75">
            <v>24</v>
          </cell>
        </row>
        <row r="76">
          <cell r="A76">
            <v>74</v>
          </cell>
          <cell r="B76" t="str">
            <v>DEMARCO</v>
          </cell>
          <cell r="G76">
            <v>35</v>
          </cell>
          <cell r="H76">
            <v>165.05714285714288</v>
          </cell>
          <cell r="O76">
            <v>50</v>
          </cell>
          <cell r="W76">
            <v>53</v>
          </cell>
          <cell r="AD76">
            <v>63.599999999999994</v>
          </cell>
          <cell r="CH76">
            <v>35</v>
          </cell>
        </row>
        <row r="77">
          <cell r="A77">
            <v>75</v>
          </cell>
          <cell r="B77" t="str">
            <v>Concepcion</v>
          </cell>
          <cell r="G77">
            <v>73</v>
          </cell>
          <cell r="Q77">
            <v>73</v>
          </cell>
          <cell r="BA77">
            <v>97</v>
          </cell>
          <cell r="BR77">
            <v>97</v>
          </cell>
          <cell r="CH77">
            <v>73</v>
          </cell>
        </row>
        <row r="78">
          <cell r="A78">
            <v>76</v>
          </cell>
          <cell r="B78" t="str">
            <v>Chancón</v>
          </cell>
        </row>
        <row r="79">
          <cell r="A79">
            <v>77</v>
          </cell>
          <cell r="B79" t="str">
            <v>CHOLGUAN</v>
          </cell>
          <cell r="E79">
            <v>50</v>
          </cell>
          <cell r="BA79">
            <v>50</v>
          </cell>
        </row>
        <row r="80">
          <cell r="A80">
            <v>78</v>
          </cell>
          <cell r="B80" t="str">
            <v>CONSTITUCION</v>
          </cell>
          <cell r="BA80">
            <v>213</v>
          </cell>
        </row>
        <row r="81">
          <cell r="A81">
            <v>79</v>
          </cell>
          <cell r="B81" t="str">
            <v>cabrero1</v>
          </cell>
          <cell r="G81">
            <v>5</v>
          </cell>
          <cell r="CH81">
            <v>5</v>
          </cell>
        </row>
        <row r="82">
          <cell r="A82">
            <v>80</v>
          </cell>
          <cell r="B82" t="str">
            <v>Paillaco</v>
          </cell>
          <cell r="C82">
            <v>490</v>
          </cell>
          <cell r="J82">
            <v>519</v>
          </cell>
          <cell r="AI82">
            <v>500</v>
          </cell>
        </row>
        <row r="83">
          <cell r="A83">
            <v>81</v>
          </cell>
          <cell r="B83" t="str">
            <v>Nueva Aldea</v>
          </cell>
          <cell r="BA83">
            <v>65</v>
          </cell>
        </row>
        <row r="84">
          <cell r="A84">
            <v>82</v>
          </cell>
          <cell r="B84" t="str">
            <v>Interno</v>
          </cell>
          <cell r="BA84">
            <v>59</v>
          </cell>
        </row>
        <row r="85">
          <cell r="A85">
            <v>83</v>
          </cell>
          <cell r="B85" t="str">
            <v>Ecoprial</v>
          </cell>
          <cell r="C85">
            <v>552</v>
          </cell>
          <cell r="D85">
            <v>418</v>
          </cell>
          <cell r="J85">
            <v>581</v>
          </cell>
          <cell r="U85">
            <v>418</v>
          </cell>
          <cell r="X85">
            <v>454</v>
          </cell>
          <cell r="AC85">
            <v>555</v>
          </cell>
          <cell r="AI85">
            <v>537</v>
          </cell>
        </row>
        <row r="86">
          <cell r="A86">
            <v>84</v>
          </cell>
          <cell r="B86" t="str">
            <v>Lluanco</v>
          </cell>
          <cell r="D86">
            <v>55</v>
          </cell>
          <cell r="H86">
            <v>0</v>
          </cell>
          <cell r="I86">
            <v>62</v>
          </cell>
          <cell r="J86">
            <v>0</v>
          </cell>
          <cell r="K86">
            <v>0</v>
          </cell>
          <cell r="L86">
            <v>0</v>
          </cell>
          <cell r="M86">
            <v>441</v>
          </cell>
          <cell r="N86">
            <v>441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115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411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115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50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50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50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35</v>
          </cell>
          <cell r="BY86">
            <v>73</v>
          </cell>
          <cell r="BZ86">
            <v>0</v>
          </cell>
          <cell r="CA86">
            <v>0</v>
          </cell>
          <cell r="CB86">
            <v>0</v>
          </cell>
          <cell r="CC86">
            <v>5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I86">
            <v>0</v>
          </cell>
          <cell r="CJ86">
            <v>0</v>
          </cell>
        </row>
        <row r="87">
          <cell r="A87">
            <v>85</v>
          </cell>
          <cell r="B87" t="str">
            <v>FPC SAN PEDRO</v>
          </cell>
          <cell r="BR87">
            <v>110</v>
          </cell>
        </row>
        <row r="88">
          <cell r="A88">
            <v>86</v>
          </cell>
          <cell r="B88" t="str">
            <v>Copiulemu</v>
          </cell>
          <cell r="D88">
            <v>89</v>
          </cell>
          <cell r="F88">
            <v>86</v>
          </cell>
          <cell r="O88">
            <v>62</v>
          </cell>
          <cell r="R88">
            <v>69</v>
          </cell>
          <cell r="X88">
            <v>114</v>
          </cell>
          <cell r="AE88">
            <v>70</v>
          </cell>
          <cell r="AF88">
            <v>53</v>
          </cell>
        </row>
        <row r="89">
          <cell r="A89">
            <v>87</v>
          </cell>
          <cell r="B89" t="str">
            <v>SAN ANTONIO</v>
          </cell>
          <cell r="BA89">
            <v>510</v>
          </cell>
        </row>
        <row r="90">
          <cell r="A90">
            <v>88</v>
          </cell>
          <cell r="B90">
            <v>0</v>
          </cell>
        </row>
        <row r="91">
          <cell r="A91">
            <v>89</v>
          </cell>
          <cell r="B91">
            <v>0</v>
          </cell>
        </row>
        <row r="92">
          <cell r="A92">
            <v>90</v>
          </cell>
          <cell r="B92">
            <v>0</v>
          </cell>
        </row>
        <row r="93">
          <cell r="A93">
            <v>91</v>
          </cell>
          <cell r="B93">
            <v>0</v>
          </cell>
        </row>
        <row r="94">
          <cell r="A94">
            <v>92</v>
          </cell>
          <cell r="B94">
            <v>0</v>
          </cell>
        </row>
        <row r="95">
          <cell r="A95">
            <v>93</v>
          </cell>
          <cell r="B95">
            <v>0</v>
          </cell>
        </row>
        <row r="96">
          <cell r="A96">
            <v>94</v>
          </cell>
          <cell r="B96">
            <v>0</v>
          </cell>
        </row>
        <row r="97">
          <cell r="A97">
            <v>95</v>
          </cell>
          <cell r="B97">
            <v>0</v>
          </cell>
        </row>
        <row r="98">
          <cell r="A98">
            <v>96</v>
          </cell>
          <cell r="B98">
            <v>0</v>
          </cell>
        </row>
        <row r="99">
          <cell r="A99">
            <v>97</v>
          </cell>
          <cell r="B99">
            <v>0</v>
          </cell>
        </row>
        <row r="100">
          <cell r="A100">
            <v>98</v>
          </cell>
          <cell r="B100">
            <v>0</v>
          </cell>
        </row>
        <row r="101">
          <cell r="A101">
            <v>99</v>
          </cell>
          <cell r="B101">
            <v>0</v>
          </cell>
        </row>
        <row r="102">
          <cell r="A102">
            <v>100</v>
          </cell>
          <cell r="B102" t="e">
            <v>#N/A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>
            <v>1</v>
          </cell>
          <cell r="B3" t="str">
            <v>Arauco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80</v>
          </cell>
          <cell r="S3">
            <v>50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374</v>
          </cell>
          <cell r="AB3">
            <v>1.5856438356164384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90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80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1.3762191780821917</v>
          </cell>
          <cell r="CH3">
            <v>0</v>
          </cell>
          <cell r="CI3">
            <v>0</v>
          </cell>
        </row>
        <row r="4">
          <cell r="A4">
            <v>2</v>
          </cell>
          <cell r="B4" t="str">
            <v>Base Los Angeles Jaiser</v>
          </cell>
          <cell r="E4">
            <v>0</v>
          </cell>
          <cell r="F4">
            <v>0.54</v>
          </cell>
          <cell r="G4">
            <v>0.31</v>
          </cell>
          <cell r="H4">
            <v>1.1000000000000001</v>
          </cell>
          <cell r="I4">
            <v>0</v>
          </cell>
          <cell r="J4">
            <v>0</v>
          </cell>
          <cell r="K4">
            <v>0.84</v>
          </cell>
          <cell r="L4">
            <v>0.98</v>
          </cell>
          <cell r="M4">
            <v>0.79</v>
          </cell>
          <cell r="N4">
            <v>0.79</v>
          </cell>
          <cell r="O4">
            <v>0.61</v>
          </cell>
          <cell r="P4">
            <v>0.41</v>
          </cell>
          <cell r="Q4">
            <v>80</v>
          </cell>
          <cell r="R4">
            <v>0.39</v>
          </cell>
          <cell r="S4">
            <v>0</v>
          </cell>
          <cell r="T4">
            <v>1.18</v>
          </cell>
          <cell r="U4">
            <v>115</v>
          </cell>
          <cell r="V4">
            <v>0.36</v>
          </cell>
          <cell r="W4">
            <v>0.28999999999999998</v>
          </cell>
          <cell r="X4">
            <v>0.19</v>
          </cell>
          <cell r="Y4">
            <v>0.79</v>
          </cell>
          <cell r="Z4">
            <v>0.64</v>
          </cell>
          <cell r="AA4">
            <v>1.17</v>
          </cell>
          <cell r="AB4">
            <v>0.88</v>
          </cell>
          <cell r="AC4">
            <v>400</v>
          </cell>
          <cell r="AD4">
            <v>0.33</v>
          </cell>
          <cell r="AE4">
            <v>0.68</v>
          </cell>
          <cell r="AF4">
            <v>0.54</v>
          </cell>
          <cell r="AG4">
            <v>0.49</v>
          </cell>
          <cell r="AH4">
            <v>120</v>
          </cell>
          <cell r="AI4">
            <v>15</v>
          </cell>
          <cell r="AJ4">
            <v>110</v>
          </cell>
          <cell r="AK4">
            <v>70</v>
          </cell>
          <cell r="AL4">
            <v>72</v>
          </cell>
          <cell r="AM4">
            <v>292</v>
          </cell>
          <cell r="AN4">
            <v>60</v>
          </cell>
          <cell r="AO4">
            <v>360</v>
          </cell>
          <cell r="AP4">
            <v>400</v>
          </cell>
          <cell r="AQ4">
            <v>200</v>
          </cell>
          <cell r="AR4">
            <v>80</v>
          </cell>
          <cell r="AS4">
            <v>90</v>
          </cell>
          <cell r="AT4">
            <v>130</v>
          </cell>
          <cell r="AU4">
            <v>146</v>
          </cell>
          <cell r="AV4">
            <v>0</v>
          </cell>
          <cell r="AW4">
            <v>0</v>
          </cell>
          <cell r="AX4">
            <v>210</v>
          </cell>
          <cell r="AY4">
            <v>71</v>
          </cell>
          <cell r="AZ4">
            <v>320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1.34</v>
          </cell>
          <cell r="CH4">
            <v>0</v>
          </cell>
          <cell r="CI4">
            <v>0</v>
          </cell>
        </row>
        <row r="5">
          <cell r="A5">
            <v>3</v>
          </cell>
          <cell r="B5" t="str">
            <v>Bio Bio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50</v>
          </cell>
          <cell r="R5">
            <v>0</v>
          </cell>
          <cell r="S5">
            <v>0.79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60</v>
          </cell>
          <cell r="Y5">
            <v>0</v>
          </cell>
          <cell r="Z5">
            <v>0</v>
          </cell>
          <cell r="AA5">
            <v>301</v>
          </cell>
          <cell r="AB5">
            <v>301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135</v>
          </cell>
          <cell r="AH5">
            <v>0</v>
          </cell>
          <cell r="AI5">
            <v>110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80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</row>
        <row r="6">
          <cell r="A6">
            <v>4</v>
          </cell>
          <cell r="B6" t="str">
            <v>Bulnes</v>
          </cell>
          <cell r="D6">
            <v>0.54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1.18</v>
          </cell>
          <cell r="S6">
            <v>0</v>
          </cell>
          <cell r="T6">
            <v>0</v>
          </cell>
          <cell r="U6">
            <v>0.54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504</v>
          </cell>
          <cell r="AB6">
            <v>1.98</v>
          </cell>
          <cell r="AC6">
            <v>445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178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90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60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60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60</v>
          </cell>
          <cell r="CG6">
            <v>0</v>
          </cell>
          <cell r="CH6">
            <v>0</v>
          </cell>
          <cell r="CI6">
            <v>0</v>
          </cell>
          <cell r="CJ6">
            <v>0.53</v>
          </cell>
        </row>
        <row r="7">
          <cell r="A7">
            <v>5</v>
          </cell>
          <cell r="B7" t="str">
            <v>Cabrero</v>
          </cell>
          <cell r="D7">
            <v>0.31</v>
          </cell>
          <cell r="H7">
            <v>0</v>
          </cell>
          <cell r="I7">
            <v>0.15287671232876712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115</v>
          </cell>
          <cell r="S7">
            <v>0</v>
          </cell>
          <cell r="T7">
            <v>0.54</v>
          </cell>
          <cell r="U7">
            <v>0.31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441</v>
          </cell>
          <cell r="AB7">
            <v>1.83</v>
          </cell>
          <cell r="AC7">
            <v>411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115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115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50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0.31</v>
          </cell>
          <cell r="BY7">
            <v>0</v>
          </cell>
          <cell r="BZ7">
            <v>0</v>
          </cell>
          <cell r="CA7">
            <v>50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50</v>
          </cell>
          <cell r="CG7">
            <v>0</v>
          </cell>
          <cell r="CH7">
            <v>0</v>
          </cell>
          <cell r="CI7">
            <v>0</v>
          </cell>
          <cell r="CJ7">
            <v>0.41</v>
          </cell>
        </row>
        <row r="8">
          <cell r="A8">
            <v>6</v>
          </cell>
          <cell r="B8" t="str">
            <v>Cañete</v>
          </cell>
          <cell r="D8">
            <v>1.1000000000000001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0.36</v>
          </cell>
          <cell r="S8">
            <v>0</v>
          </cell>
          <cell r="T8">
            <v>0</v>
          </cell>
          <cell r="U8">
            <v>1.1000000000000001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728</v>
          </cell>
          <cell r="AB8">
            <v>2.46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402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65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1.49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0.91</v>
          </cell>
        </row>
        <row r="9">
          <cell r="A9">
            <v>7</v>
          </cell>
          <cell r="B9" t="str">
            <v>Chillan</v>
          </cell>
          <cell r="G9">
            <v>0.15287671232876712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0.28999999999999998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192</v>
          </cell>
          <cell r="AB9">
            <v>192</v>
          </cell>
          <cell r="AC9">
            <v>0</v>
          </cell>
          <cell r="AD9">
            <v>0</v>
          </cell>
          <cell r="AE9">
            <v>60</v>
          </cell>
          <cell r="AF9">
            <v>0</v>
          </cell>
          <cell r="AG9">
            <v>0</v>
          </cell>
          <cell r="AH9">
            <v>0</v>
          </cell>
          <cell r="AI9">
            <v>134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150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15</v>
          </cell>
          <cell r="BP9">
            <v>0</v>
          </cell>
          <cell r="BQ9">
            <v>415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15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15</v>
          </cell>
          <cell r="CG9">
            <v>0</v>
          </cell>
          <cell r="CH9">
            <v>0</v>
          </cell>
          <cell r="CI9">
            <v>0</v>
          </cell>
        </row>
        <row r="10">
          <cell r="A10">
            <v>8</v>
          </cell>
          <cell r="B10" t="str">
            <v>Coelemu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0.19</v>
          </cell>
          <cell r="S10">
            <v>60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271</v>
          </cell>
          <cell r="AB10">
            <v>1.6579452054794521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180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130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130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130</v>
          </cell>
          <cell r="CG10">
            <v>1.4485205479452055</v>
          </cell>
          <cell r="CH10">
            <v>0</v>
          </cell>
          <cell r="CI10">
            <v>0</v>
          </cell>
        </row>
        <row r="11">
          <cell r="A11">
            <v>9</v>
          </cell>
          <cell r="B11" t="str">
            <v>Coihueco</v>
          </cell>
          <cell r="D11">
            <v>0.84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0.79</v>
          </cell>
          <cell r="S11">
            <v>0</v>
          </cell>
          <cell r="T11">
            <v>0</v>
          </cell>
          <cell r="U11">
            <v>0.84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636</v>
          </cell>
          <cell r="AB11">
            <v>636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310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120</v>
          </cell>
          <cell r="AV11">
            <v>310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</row>
        <row r="12">
          <cell r="A12">
            <v>10</v>
          </cell>
          <cell r="B12" t="str">
            <v>Contulmo</v>
          </cell>
          <cell r="D12">
            <v>0.98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0.64</v>
          </cell>
          <cell r="S12">
            <v>0</v>
          </cell>
          <cell r="T12">
            <v>0</v>
          </cell>
          <cell r="U12">
            <v>0.98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636</v>
          </cell>
          <cell r="AB12">
            <v>2.2599999999999998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310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90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1.32</v>
          </cell>
        </row>
        <row r="13">
          <cell r="A13">
            <v>11</v>
          </cell>
          <cell r="B13" t="str">
            <v>Ecomaule</v>
          </cell>
          <cell r="D13">
            <v>0.79</v>
          </cell>
          <cell r="N13">
            <v>0</v>
          </cell>
          <cell r="O13">
            <v>0</v>
          </cell>
          <cell r="P13">
            <v>0</v>
          </cell>
          <cell r="Q13">
            <v>374</v>
          </cell>
          <cell r="R13">
            <v>1.17</v>
          </cell>
          <cell r="S13">
            <v>301</v>
          </cell>
          <cell r="T13">
            <v>504</v>
          </cell>
          <cell r="U13">
            <v>441</v>
          </cell>
          <cell r="V13">
            <v>728</v>
          </cell>
          <cell r="W13">
            <v>192</v>
          </cell>
          <cell r="X13">
            <v>271</v>
          </cell>
          <cell r="Y13">
            <v>636</v>
          </cell>
          <cell r="Z13">
            <v>636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326</v>
          </cell>
          <cell r="AJ13">
            <v>0</v>
          </cell>
          <cell r="AK13" t="e">
            <v>#REF!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163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326</v>
          </cell>
          <cell r="AW13">
            <v>283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</row>
        <row r="14">
          <cell r="A14">
            <v>12</v>
          </cell>
          <cell r="B14" t="str">
            <v xml:space="preserve">Ecomaule </v>
          </cell>
          <cell r="D14">
            <v>0.79</v>
          </cell>
          <cell r="O14">
            <v>0</v>
          </cell>
          <cell r="P14">
            <v>0</v>
          </cell>
          <cell r="Q14">
            <v>1.5856438356164384</v>
          </cell>
          <cell r="R14">
            <v>0.88</v>
          </cell>
          <cell r="S14">
            <v>301</v>
          </cell>
          <cell r="T14">
            <v>1.98</v>
          </cell>
          <cell r="U14">
            <v>1.83</v>
          </cell>
          <cell r="V14">
            <v>2.46</v>
          </cell>
          <cell r="W14">
            <v>192</v>
          </cell>
          <cell r="X14">
            <v>1.6579452054794521</v>
          </cell>
          <cell r="Y14">
            <v>636</v>
          </cell>
          <cell r="Z14">
            <v>2.2599999999999998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326</v>
          </cell>
          <cell r="AJ14">
            <v>0</v>
          </cell>
          <cell r="AK14" t="str">
            <v>Valor por km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326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A15">
            <v>13</v>
          </cell>
          <cell r="B15" t="str">
            <v>Hualqui</v>
          </cell>
          <cell r="D15">
            <v>0.61</v>
          </cell>
          <cell r="P15">
            <v>0</v>
          </cell>
          <cell r="Q15">
            <v>0</v>
          </cell>
          <cell r="R15">
            <v>400</v>
          </cell>
          <cell r="S15">
            <v>0</v>
          </cell>
          <cell r="T15">
            <v>445</v>
          </cell>
          <cell r="U15">
            <v>0.61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2.08</v>
          </cell>
          <cell r="AC15">
            <v>481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226</v>
          </cell>
          <cell r="AJ15">
            <v>0</v>
          </cell>
          <cell r="AK15">
            <v>4.3243243243243246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90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0.93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0.6</v>
          </cell>
        </row>
        <row r="16">
          <cell r="A16">
            <v>14</v>
          </cell>
          <cell r="B16" t="str">
            <v>Huepil</v>
          </cell>
          <cell r="D16">
            <v>0.41</v>
          </cell>
          <cell r="Q16">
            <v>0</v>
          </cell>
          <cell r="R16">
            <v>0.33</v>
          </cell>
          <cell r="S16">
            <v>0</v>
          </cell>
          <cell r="T16">
            <v>0</v>
          </cell>
          <cell r="U16">
            <v>0.41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404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114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114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A17">
            <v>15</v>
          </cell>
          <cell r="B17" t="str">
            <v>L C Cabrero</v>
          </cell>
          <cell r="D17">
            <v>80</v>
          </cell>
          <cell r="E17">
            <v>50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374</v>
          </cell>
          <cell r="N17">
            <v>1.5856438356164384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0.15180000000000002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80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1.3762191780821917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A18">
            <v>16</v>
          </cell>
          <cell r="B18" t="str">
            <v>Laja</v>
          </cell>
          <cell r="C18">
            <v>80</v>
          </cell>
          <cell r="D18">
            <v>0.39</v>
          </cell>
          <cell r="E18">
            <v>0</v>
          </cell>
          <cell r="F18">
            <v>1.18</v>
          </cell>
          <cell r="G18">
            <v>115</v>
          </cell>
          <cell r="H18">
            <v>0.36</v>
          </cell>
          <cell r="I18">
            <v>0.28999999999999998</v>
          </cell>
          <cell r="J18">
            <v>0.19</v>
          </cell>
          <cell r="K18">
            <v>0.79</v>
          </cell>
          <cell r="L18">
            <v>0.64</v>
          </cell>
          <cell r="M18">
            <v>1.17</v>
          </cell>
          <cell r="N18">
            <v>0.88</v>
          </cell>
          <cell r="O18">
            <v>400</v>
          </cell>
          <cell r="P18">
            <v>0.33</v>
          </cell>
          <cell r="Q18">
            <v>0.68</v>
          </cell>
          <cell r="S18">
            <v>0.49</v>
          </cell>
          <cell r="T18">
            <v>120</v>
          </cell>
          <cell r="U18">
            <v>0.39</v>
          </cell>
          <cell r="V18">
            <v>110</v>
          </cell>
          <cell r="W18">
            <v>70</v>
          </cell>
          <cell r="X18">
            <v>72</v>
          </cell>
          <cell r="Y18">
            <v>292</v>
          </cell>
          <cell r="Z18">
            <v>60</v>
          </cell>
          <cell r="AA18">
            <v>360</v>
          </cell>
          <cell r="AB18">
            <v>1.91</v>
          </cell>
          <cell r="AC18">
            <v>200</v>
          </cell>
          <cell r="AD18">
            <v>80</v>
          </cell>
          <cell r="AE18">
            <v>90</v>
          </cell>
          <cell r="AF18">
            <v>130</v>
          </cell>
          <cell r="AG18">
            <v>146</v>
          </cell>
          <cell r="AH18">
            <v>0</v>
          </cell>
          <cell r="AI18">
            <v>0</v>
          </cell>
          <cell r="AJ18">
            <v>210</v>
          </cell>
          <cell r="AK18">
            <v>71</v>
          </cell>
          <cell r="AL18">
            <v>320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0.73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1.34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0.62</v>
          </cell>
        </row>
        <row r="19">
          <cell r="A19">
            <v>17</v>
          </cell>
          <cell r="B19" t="str">
            <v>LC Llollinco</v>
          </cell>
          <cell r="C19">
            <v>50</v>
          </cell>
          <cell r="E19">
            <v>0.79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60</v>
          </cell>
          <cell r="K19">
            <v>0</v>
          </cell>
          <cell r="L19">
            <v>0</v>
          </cell>
          <cell r="M19">
            <v>301</v>
          </cell>
          <cell r="N19">
            <v>301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T19">
            <v>0</v>
          </cell>
          <cell r="U19">
            <v>110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80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A20">
            <v>18</v>
          </cell>
          <cell r="B20" t="str">
            <v>Los Alamos</v>
          </cell>
          <cell r="D20">
            <v>1.18</v>
          </cell>
          <cell r="G20">
            <v>0.54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504</v>
          </cell>
          <cell r="N20">
            <v>1.98</v>
          </cell>
          <cell r="O20">
            <v>445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1.18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2.5299999999999998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90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60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60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60</v>
          </cell>
          <cell r="BS20">
            <v>0</v>
          </cell>
          <cell r="BT20">
            <v>0</v>
          </cell>
          <cell r="BU20">
            <v>0</v>
          </cell>
          <cell r="BV20">
            <v>0.53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0.76</v>
          </cell>
        </row>
        <row r="21">
          <cell r="A21">
            <v>19</v>
          </cell>
          <cell r="B21" t="str">
            <v>Los Angeles</v>
          </cell>
          <cell r="D21">
            <v>115</v>
          </cell>
          <cell r="F21">
            <v>0.54</v>
          </cell>
          <cell r="G21">
            <v>0.31</v>
          </cell>
          <cell r="H21">
            <v>1.1000000000000001</v>
          </cell>
          <cell r="I21">
            <v>0</v>
          </cell>
          <cell r="J21">
            <v>0</v>
          </cell>
          <cell r="K21">
            <v>0.84</v>
          </cell>
          <cell r="L21">
            <v>0.98</v>
          </cell>
          <cell r="M21">
            <v>441</v>
          </cell>
          <cell r="N21">
            <v>1.83</v>
          </cell>
          <cell r="O21">
            <v>0.61</v>
          </cell>
          <cell r="P21">
            <v>0.41</v>
          </cell>
          <cell r="Q21">
            <v>0.15180000000000002</v>
          </cell>
          <cell r="R21">
            <v>0.39</v>
          </cell>
          <cell r="S21">
            <v>0</v>
          </cell>
          <cell r="T21">
            <v>1.18</v>
          </cell>
          <cell r="V21">
            <v>0.36</v>
          </cell>
          <cell r="W21">
            <v>0</v>
          </cell>
          <cell r="X21">
            <v>0</v>
          </cell>
          <cell r="Y21">
            <v>0.79</v>
          </cell>
          <cell r="Z21">
            <v>0.64</v>
          </cell>
          <cell r="AA21">
            <v>1.17</v>
          </cell>
          <cell r="AB21">
            <v>0.88</v>
          </cell>
          <cell r="AC21">
            <v>0</v>
          </cell>
          <cell r="AD21">
            <v>0</v>
          </cell>
          <cell r="AE21">
            <v>0.68</v>
          </cell>
          <cell r="AF21">
            <v>0</v>
          </cell>
          <cell r="AG21">
            <v>0.49</v>
          </cell>
          <cell r="AH21">
            <v>115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0.31</v>
          </cell>
          <cell r="BK21">
            <v>0</v>
          </cell>
          <cell r="BL21">
            <v>0</v>
          </cell>
          <cell r="BM21">
            <v>50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50</v>
          </cell>
          <cell r="BS21">
            <v>0</v>
          </cell>
          <cell r="BT21">
            <v>0</v>
          </cell>
          <cell r="BU21">
            <v>0</v>
          </cell>
          <cell r="BV21">
            <v>0.41</v>
          </cell>
          <cell r="BW21">
            <v>0</v>
          </cell>
          <cell r="BX21">
            <v>0</v>
          </cell>
          <cell r="BY21">
            <v>73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1.34</v>
          </cell>
          <cell r="CH21">
            <v>0.32333000000000001</v>
          </cell>
          <cell r="CI21">
            <v>0</v>
          </cell>
        </row>
        <row r="22">
          <cell r="A22">
            <v>20</v>
          </cell>
          <cell r="B22" t="str">
            <v>Monteaguila</v>
          </cell>
          <cell r="D22">
            <v>0.36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728</v>
          </cell>
          <cell r="N22">
            <v>2.46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0.36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65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1.49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0.91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A23">
            <v>21</v>
          </cell>
          <cell r="B23" t="str">
            <v>Mulchén</v>
          </cell>
          <cell r="D23">
            <v>0.28999999999999998</v>
          </cell>
          <cell r="J23">
            <v>0</v>
          </cell>
          <cell r="K23">
            <v>0</v>
          </cell>
          <cell r="L23">
            <v>0</v>
          </cell>
          <cell r="M23">
            <v>192</v>
          </cell>
          <cell r="N23">
            <v>192</v>
          </cell>
          <cell r="O23">
            <v>0</v>
          </cell>
          <cell r="P23">
            <v>0</v>
          </cell>
          <cell r="Q23">
            <v>60</v>
          </cell>
          <cell r="R23">
            <v>0</v>
          </cell>
          <cell r="S23">
            <v>0</v>
          </cell>
          <cell r="T23">
            <v>0.28999999999999998</v>
          </cell>
          <cell r="U23">
            <v>134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1.75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150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0.75</v>
          </cell>
          <cell r="BB23">
            <v>0</v>
          </cell>
          <cell r="BC23">
            <v>415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15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15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0.35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0.7</v>
          </cell>
        </row>
        <row r="24">
          <cell r="A24">
            <v>22</v>
          </cell>
          <cell r="B24" t="str">
            <v>Nacimiento</v>
          </cell>
          <cell r="D24">
            <v>0.19</v>
          </cell>
          <cell r="E24">
            <v>60</v>
          </cell>
          <cell r="K24">
            <v>0</v>
          </cell>
          <cell r="L24">
            <v>0</v>
          </cell>
          <cell r="M24">
            <v>271</v>
          </cell>
          <cell r="N24">
            <v>1.6579452054794521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0.19</v>
          </cell>
          <cell r="U24">
            <v>180</v>
          </cell>
          <cell r="Y24">
            <v>0</v>
          </cell>
          <cell r="Z24">
            <v>0</v>
          </cell>
          <cell r="AA24">
            <v>0</v>
          </cell>
          <cell r="AB24">
            <v>1.75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130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130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130</v>
          </cell>
          <cell r="BS24">
            <v>1.4485205479452055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1.1318904109589041</v>
          </cell>
          <cell r="CH24">
            <v>0</v>
          </cell>
          <cell r="CI24">
            <v>0</v>
          </cell>
          <cell r="CJ24">
            <v>0.71</v>
          </cell>
        </row>
        <row r="25">
          <cell r="A25">
            <v>23</v>
          </cell>
          <cell r="B25" t="str">
            <v>Pinto</v>
          </cell>
          <cell r="D25">
            <v>0.79</v>
          </cell>
          <cell r="L25">
            <v>0</v>
          </cell>
          <cell r="M25">
            <v>636</v>
          </cell>
          <cell r="N25">
            <v>636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0.79</v>
          </cell>
          <cell r="Z25">
            <v>0</v>
          </cell>
          <cell r="AA25">
            <v>0</v>
          </cell>
          <cell r="AB25">
            <v>2.2200000000000002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</v>
          </cell>
          <cell r="AH25">
            <v>310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0.71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A26">
            <v>24</v>
          </cell>
          <cell r="B26" t="str">
            <v>Quillon</v>
          </cell>
          <cell r="D26">
            <v>0.64</v>
          </cell>
          <cell r="M26">
            <v>636</v>
          </cell>
          <cell r="N26">
            <v>2.2599999999999998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0.64</v>
          </cell>
          <cell r="Y26">
            <v>0</v>
          </cell>
          <cell r="AA26">
            <v>0</v>
          </cell>
          <cell r="AB26">
            <v>2.04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90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1.32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0.43</v>
          </cell>
        </row>
        <row r="27">
          <cell r="A27">
            <v>25</v>
          </cell>
          <cell r="B27" t="str">
            <v>Quirihue</v>
          </cell>
          <cell r="C27">
            <v>374</v>
          </cell>
          <cell r="D27">
            <v>1.17</v>
          </cell>
          <cell r="E27">
            <v>301</v>
          </cell>
          <cell r="F27">
            <v>504</v>
          </cell>
          <cell r="G27">
            <v>441</v>
          </cell>
          <cell r="H27">
            <v>728</v>
          </cell>
          <cell r="I27">
            <v>192</v>
          </cell>
          <cell r="J27">
            <v>271</v>
          </cell>
          <cell r="K27">
            <v>636</v>
          </cell>
          <cell r="L27">
            <v>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1.17</v>
          </cell>
          <cell r="Y27">
            <v>0</v>
          </cell>
          <cell r="Z27">
            <v>0</v>
          </cell>
          <cell r="AB27">
            <v>2.37</v>
          </cell>
          <cell r="AC27">
            <v>163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326</v>
          </cell>
          <cell r="AI27">
            <v>283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0.83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0.83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0.69</v>
          </cell>
        </row>
        <row r="28">
          <cell r="A28">
            <v>26</v>
          </cell>
          <cell r="B28" t="str">
            <v>Riles Sur</v>
          </cell>
          <cell r="C28">
            <v>1.5856438356164384</v>
          </cell>
          <cell r="D28">
            <v>0.88</v>
          </cell>
          <cell r="E28">
            <v>301</v>
          </cell>
          <cell r="F28">
            <v>1.98</v>
          </cell>
          <cell r="G28">
            <v>1.83</v>
          </cell>
          <cell r="H28">
            <v>2.46</v>
          </cell>
          <cell r="I28">
            <v>192</v>
          </cell>
          <cell r="J28">
            <v>1.6579452054794521</v>
          </cell>
          <cell r="K28">
            <v>636</v>
          </cell>
          <cell r="L28">
            <v>2.2599999999999998</v>
          </cell>
          <cell r="O28">
            <v>2.08</v>
          </cell>
          <cell r="P28">
            <v>0</v>
          </cell>
          <cell r="Q28">
            <v>0</v>
          </cell>
          <cell r="R28">
            <v>1.91</v>
          </cell>
          <cell r="S28">
            <v>1.3</v>
          </cell>
          <cell r="T28">
            <v>2.5299999999999998</v>
          </cell>
          <cell r="U28">
            <v>0.88</v>
          </cell>
          <cell r="W28">
            <v>1.75</v>
          </cell>
          <cell r="X28">
            <v>1.75</v>
          </cell>
          <cell r="Y28">
            <v>2.2200000000000002</v>
          </cell>
          <cell r="Z28">
            <v>2.04</v>
          </cell>
          <cell r="AA28">
            <v>2.37</v>
          </cell>
          <cell r="AC28">
            <v>0</v>
          </cell>
          <cell r="AD28">
            <v>1.77</v>
          </cell>
          <cell r="AE28">
            <v>1.97</v>
          </cell>
          <cell r="AF28">
            <v>1.88</v>
          </cell>
          <cell r="AG28">
            <v>1.91</v>
          </cell>
          <cell r="AH28">
            <v>326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A29">
            <v>27</v>
          </cell>
          <cell r="B29" t="str">
            <v>San Carlos</v>
          </cell>
          <cell r="D29">
            <v>400</v>
          </cell>
          <cell r="F29">
            <v>445</v>
          </cell>
          <cell r="G29">
            <v>411</v>
          </cell>
          <cell r="O29">
            <v>481</v>
          </cell>
          <cell r="P29">
            <v>404</v>
          </cell>
          <cell r="Q29">
            <v>0</v>
          </cell>
          <cell r="R29">
            <v>398</v>
          </cell>
          <cell r="S29">
            <v>0</v>
          </cell>
          <cell r="T29">
            <v>421</v>
          </cell>
          <cell r="U29">
            <v>400</v>
          </cell>
          <cell r="V29">
            <v>398</v>
          </cell>
          <cell r="W29">
            <v>326</v>
          </cell>
          <cell r="X29">
            <v>358</v>
          </cell>
          <cell r="Y29">
            <v>490</v>
          </cell>
          <cell r="Z29">
            <v>458</v>
          </cell>
          <cell r="AA29">
            <v>526</v>
          </cell>
          <cell r="AB29">
            <v>1.1219178082191781</v>
          </cell>
          <cell r="AC29">
            <v>450</v>
          </cell>
          <cell r="AD29">
            <v>354</v>
          </cell>
          <cell r="AE29">
            <v>410</v>
          </cell>
          <cell r="AF29">
            <v>413</v>
          </cell>
          <cell r="AG29">
            <v>422</v>
          </cell>
          <cell r="AH29">
            <v>90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0.93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0.6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1.3836986301369862</v>
          </cell>
          <cell r="CH29">
            <v>0</v>
          </cell>
          <cell r="CI29">
            <v>0</v>
          </cell>
        </row>
        <row r="30">
          <cell r="A30">
            <v>28</v>
          </cell>
          <cell r="B30" t="str">
            <v>Santa Barbara</v>
          </cell>
          <cell r="D30">
            <v>0.33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0.33</v>
          </cell>
          <cell r="Y30">
            <v>0</v>
          </cell>
          <cell r="Z30">
            <v>0</v>
          </cell>
          <cell r="AA30">
            <v>0</v>
          </cell>
          <cell r="AB30">
            <v>1.77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114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A31">
            <v>29</v>
          </cell>
          <cell r="B31" t="str">
            <v>Santa Juana</v>
          </cell>
          <cell r="D31">
            <v>0.68</v>
          </cell>
          <cell r="I31">
            <v>60</v>
          </cell>
          <cell r="R31">
            <v>0</v>
          </cell>
          <cell r="S31">
            <v>0</v>
          </cell>
          <cell r="T31">
            <v>0</v>
          </cell>
          <cell r="U31">
            <v>0.68</v>
          </cell>
          <cell r="Y31">
            <v>0</v>
          </cell>
          <cell r="Z31">
            <v>0</v>
          </cell>
          <cell r="AA31">
            <v>0</v>
          </cell>
          <cell r="AB31">
            <v>1.97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45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0.18215999999999999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73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0.43</v>
          </cell>
        </row>
        <row r="32">
          <cell r="A32">
            <v>30</v>
          </cell>
          <cell r="B32" t="str">
            <v>Yumbel</v>
          </cell>
          <cell r="D32">
            <v>0.54</v>
          </cell>
          <cell r="S32">
            <v>0</v>
          </cell>
          <cell r="T32">
            <v>0.54</v>
          </cell>
          <cell r="U32">
            <v>144</v>
          </cell>
          <cell r="Y32">
            <v>0</v>
          </cell>
          <cell r="Z32">
            <v>0</v>
          </cell>
          <cell r="AA32">
            <v>0</v>
          </cell>
          <cell r="AB32">
            <v>1.88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144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0.73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130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130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130</v>
          </cell>
          <cell r="BS32">
            <v>0</v>
          </cell>
          <cell r="BT32">
            <v>0</v>
          </cell>
          <cell r="BU32">
            <v>0</v>
          </cell>
          <cell r="BV32">
            <v>0.62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0.42</v>
          </cell>
        </row>
        <row r="33">
          <cell r="A33">
            <v>31</v>
          </cell>
          <cell r="B33" t="str">
            <v>Yungay</v>
          </cell>
          <cell r="D33">
            <v>0.49</v>
          </cell>
          <cell r="E33">
            <v>135</v>
          </cell>
          <cell r="T33">
            <v>0</v>
          </cell>
          <cell r="U33">
            <v>0.49</v>
          </cell>
          <cell r="Y33">
            <v>0</v>
          </cell>
          <cell r="Z33">
            <v>0</v>
          </cell>
          <cell r="AA33">
            <v>0</v>
          </cell>
          <cell r="AB33">
            <v>1.91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110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0.61</v>
          </cell>
        </row>
        <row r="34">
          <cell r="A34">
            <v>32</v>
          </cell>
          <cell r="B34" t="str">
            <v>Los Angeles Transferencia</v>
          </cell>
          <cell r="D34">
            <v>120</v>
          </cell>
          <cell r="U34">
            <v>436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120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0.76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A35">
            <v>33</v>
          </cell>
          <cell r="B35" t="str">
            <v>Dichato</v>
          </cell>
          <cell r="C35">
            <v>90</v>
          </cell>
          <cell r="D35">
            <v>15</v>
          </cell>
          <cell r="E35">
            <v>110</v>
          </cell>
          <cell r="F35">
            <v>178</v>
          </cell>
          <cell r="G35">
            <v>115</v>
          </cell>
          <cell r="H35">
            <v>402</v>
          </cell>
          <cell r="I35">
            <v>134</v>
          </cell>
          <cell r="J35">
            <v>180</v>
          </cell>
          <cell r="K35">
            <v>310</v>
          </cell>
          <cell r="L35">
            <v>310</v>
          </cell>
          <cell r="M35">
            <v>326</v>
          </cell>
          <cell r="N35">
            <v>326</v>
          </cell>
          <cell r="O35">
            <v>226</v>
          </cell>
          <cell r="P35">
            <v>114</v>
          </cell>
          <cell r="Q35">
            <v>115</v>
          </cell>
          <cell r="R35">
            <v>144</v>
          </cell>
          <cell r="S35">
            <v>90</v>
          </cell>
          <cell r="T35">
            <v>436</v>
          </cell>
          <cell r="V35">
            <v>90</v>
          </cell>
          <cell r="W35">
            <v>67</v>
          </cell>
          <cell r="X35">
            <v>48</v>
          </cell>
          <cell r="Y35">
            <v>90</v>
          </cell>
          <cell r="Z35">
            <v>90</v>
          </cell>
          <cell r="AA35">
            <v>90</v>
          </cell>
          <cell r="AB35">
            <v>1.2216438356164383</v>
          </cell>
          <cell r="AC35">
            <v>200</v>
          </cell>
          <cell r="AD35">
            <v>90</v>
          </cell>
          <cell r="AE35">
            <v>176</v>
          </cell>
          <cell r="AF35">
            <v>90</v>
          </cell>
          <cell r="AG35">
            <v>90</v>
          </cell>
          <cell r="AH35">
            <v>15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1.34</v>
          </cell>
          <cell r="BT35">
            <v>0.32333000000000001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1.3388219178082192</v>
          </cell>
          <cell r="CH35">
            <v>0</v>
          </cell>
          <cell r="CI35">
            <v>0</v>
          </cell>
        </row>
        <row r="36">
          <cell r="A36">
            <v>34</v>
          </cell>
          <cell r="B36" t="str">
            <v>El Carmen</v>
          </cell>
          <cell r="D36">
            <v>110</v>
          </cell>
          <cell r="U36">
            <v>90</v>
          </cell>
          <cell r="W36">
            <v>2.2000000000000002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110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A37">
            <v>35</v>
          </cell>
          <cell r="B37" t="str">
            <v>Negrete</v>
          </cell>
          <cell r="D37">
            <v>70</v>
          </cell>
          <cell r="M37" t="str">
            <v>Valor por km</v>
          </cell>
          <cell r="O37">
            <v>4.3243243243243246</v>
          </cell>
          <cell r="P37">
            <v>0</v>
          </cell>
          <cell r="R37">
            <v>4.7989949748743719</v>
          </cell>
          <cell r="T37">
            <v>6.0095011876484561</v>
          </cell>
          <cell r="U37">
            <v>67</v>
          </cell>
          <cell r="V37">
            <v>2.2000000000000002</v>
          </cell>
          <cell r="W37">
            <v>5.3680981595092021</v>
          </cell>
          <cell r="X37">
            <v>4.8882681564245809</v>
          </cell>
          <cell r="Y37">
            <v>4.5306122448979593</v>
          </cell>
          <cell r="Z37">
            <v>4.4541484716157207</v>
          </cell>
          <cell r="AA37">
            <v>4.5057034220532319</v>
          </cell>
          <cell r="AC37">
            <v>0</v>
          </cell>
          <cell r="AD37">
            <v>5</v>
          </cell>
          <cell r="AE37">
            <v>4.8048780487804876</v>
          </cell>
          <cell r="AF37">
            <v>4.5520581113801457</v>
          </cell>
          <cell r="AG37">
            <v>4.5260663507109005</v>
          </cell>
          <cell r="AH37">
            <v>70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0.75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0.35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0.7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A38">
            <v>36</v>
          </cell>
          <cell r="B38" t="str">
            <v>Ninhue</v>
          </cell>
          <cell r="D38">
            <v>72</v>
          </cell>
          <cell r="O38">
            <v>0</v>
          </cell>
          <cell r="R38">
            <v>0.10976758793969843</v>
          </cell>
          <cell r="T38">
            <v>0.38969714964370539</v>
          </cell>
          <cell r="U38">
            <v>48</v>
          </cell>
          <cell r="W38">
            <v>0.24137269938650285</v>
          </cell>
          <cell r="X38">
            <v>0.13041201117318435</v>
          </cell>
          <cell r="Y38">
            <v>4.770408163265305E-2</v>
          </cell>
          <cell r="Z38">
            <v>3.0021834061135344E-2</v>
          </cell>
          <cell r="AA38">
            <v>4.1943916349809873E-2</v>
          </cell>
          <cell r="AB38">
            <v>0</v>
          </cell>
          <cell r="AC38">
            <v>0</v>
          </cell>
          <cell r="AD38">
            <v>0.15625</v>
          </cell>
          <cell r="AE38">
            <v>0.11112804878048776</v>
          </cell>
          <cell r="AF38">
            <v>5.2663438256658646E-2</v>
          </cell>
          <cell r="AG38">
            <v>4.6652843601895588E-2</v>
          </cell>
          <cell r="AH38">
            <v>72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1.1318904109589041</v>
          </cell>
          <cell r="BT38">
            <v>0</v>
          </cell>
          <cell r="BU38">
            <v>0</v>
          </cell>
          <cell r="BV38">
            <v>0.71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A39">
            <v>37</v>
          </cell>
          <cell r="B39" t="str">
            <v>Rancagua</v>
          </cell>
          <cell r="D39">
            <v>292</v>
          </cell>
          <cell r="U39">
            <v>90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292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0.71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A40">
            <v>38</v>
          </cell>
          <cell r="B40" t="str">
            <v>Santa Marta</v>
          </cell>
          <cell r="D40">
            <v>60</v>
          </cell>
          <cell r="U40">
            <v>90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0.43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A41">
            <v>39</v>
          </cell>
          <cell r="B41" t="str">
            <v>Chimbarongo</v>
          </cell>
          <cell r="D41">
            <v>360</v>
          </cell>
          <cell r="U41">
            <v>90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360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0.83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0.69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A42">
            <v>40</v>
          </cell>
          <cell r="B42" t="str">
            <v>Nancagua</v>
          </cell>
          <cell r="D42">
            <v>400</v>
          </cell>
          <cell r="U42">
            <v>400</v>
          </cell>
          <cell r="AC42">
            <v>450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400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A43">
            <v>41</v>
          </cell>
          <cell r="B43" t="str">
            <v>Pichilemu</v>
          </cell>
          <cell r="D43">
            <v>200</v>
          </cell>
          <cell r="M43">
            <v>163</v>
          </cell>
          <cell r="U43">
            <v>200</v>
          </cell>
          <cell r="AB43">
            <v>450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200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1.3836986301369862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A44">
            <v>42</v>
          </cell>
          <cell r="B44" t="str">
            <v>Rengo</v>
          </cell>
          <cell r="D44">
            <v>80</v>
          </cell>
          <cell r="U44">
            <v>90</v>
          </cell>
          <cell r="AE44">
            <v>0</v>
          </cell>
          <cell r="AF44">
            <v>0</v>
          </cell>
          <cell r="AG44">
            <v>0</v>
          </cell>
          <cell r="AH44">
            <v>80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5">
          <cell r="A45">
            <v>43</v>
          </cell>
          <cell r="B45" t="str">
            <v>Requinoa</v>
          </cell>
          <cell r="D45">
            <v>90</v>
          </cell>
          <cell r="U45">
            <v>176</v>
          </cell>
          <cell r="AF45">
            <v>0</v>
          </cell>
          <cell r="AG45">
            <v>0</v>
          </cell>
          <cell r="AH45">
            <v>90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0.43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6">
          <cell r="A46">
            <v>44</v>
          </cell>
          <cell r="B46" t="str">
            <v>San Fernando</v>
          </cell>
          <cell r="D46">
            <v>130</v>
          </cell>
          <cell r="U46">
            <v>90</v>
          </cell>
          <cell r="AG46">
            <v>0</v>
          </cell>
          <cell r="AH46">
            <v>130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0.42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</row>
        <row r="47">
          <cell r="A47">
            <v>45</v>
          </cell>
          <cell r="B47" t="str">
            <v>San Francisco</v>
          </cell>
          <cell r="D47">
            <v>146</v>
          </cell>
          <cell r="K47">
            <v>120</v>
          </cell>
          <cell r="U47">
            <v>90</v>
          </cell>
          <cell r="AH47">
            <v>146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0.61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</row>
        <row r="48">
          <cell r="A48">
            <v>46</v>
          </cell>
          <cell r="B48" t="str">
            <v>San Vicente</v>
          </cell>
          <cell r="C48">
            <v>80</v>
          </cell>
          <cell r="E48">
            <v>80</v>
          </cell>
          <cell r="F48">
            <v>90</v>
          </cell>
          <cell r="G48">
            <v>115</v>
          </cell>
          <cell r="H48">
            <v>65</v>
          </cell>
          <cell r="I48">
            <v>150</v>
          </cell>
          <cell r="J48">
            <v>130</v>
          </cell>
          <cell r="K48">
            <v>310</v>
          </cell>
          <cell r="L48">
            <v>90</v>
          </cell>
          <cell r="M48">
            <v>326</v>
          </cell>
          <cell r="N48">
            <v>326</v>
          </cell>
          <cell r="O48">
            <v>90</v>
          </cell>
          <cell r="P48">
            <v>114</v>
          </cell>
          <cell r="Q48">
            <v>45</v>
          </cell>
          <cell r="R48">
            <v>144</v>
          </cell>
          <cell r="S48">
            <v>110</v>
          </cell>
          <cell r="T48">
            <v>120</v>
          </cell>
          <cell r="U48">
            <v>15</v>
          </cell>
          <cell r="V48">
            <v>110</v>
          </cell>
          <cell r="W48">
            <v>70</v>
          </cell>
          <cell r="X48">
            <v>72</v>
          </cell>
          <cell r="Y48">
            <v>292</v>
          </cell>
          <cell r="Z48">
            <v>60</v>
          </cell>
          <cell r="AA48">
            <v>360</v>
          </cell>
          <cell r="AB48">
            <v>400</v>
          </cell>
          <cell r="AC48">
            <v>200</v>
          </cell>
          <cell r="AD48">
            <v>80</v>
          </cell>
          <cell r="AE48">
            <v>90</v>
          </cell>
          <cell r="AF48">
            <v>130</v>
          </cell>
          <cell r="AG48">
            <v>146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</row>
        <row r="49">
          <cell r="A49">
            <v>47</v>
          </cell>
          <cell r="B49" t="str">
            <v>Santa Cruz</v>
          </cell>
          <cell r="M49">
            <v>283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1.3388219178082192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</row>
        <row r="50">
          <cell r="A50">
            <v>48</v>
          </cell>
          <cell r="B50" t="str">
            <v>Coltauco</v>
          </cell>
          <cell r="D50">
            <v>210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</row>
        <row r="51">
          <cell r="A51">
            <v>49</v>
          </cell>
          <cell r="B51" t="str">
            <v>Coinco</v>
          </cell>
          <cell r="D51">
            <v>71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</row>
        <row r="52">
          <cell r="A52">
            <v>50</v>
          </cell>
          <cell r="B52" t="str">
            <v>Chepica</v>
          </cell>
          <cell r="D52">
            <v>320</v>
          </cell>
        </row>
        <row r="53">
          <cell r="A53">
            <v>51</v>
          </cell>
          <cell r="B53" t="str">
            <v>ECOBIO</v>
          </cell>
          <cell r="H53">
            <v>1.49</v>
          </cell>
          <cell r="K53">
            <v>1</v>
          </cell>
          <cell r="O53">
            <v>0.93</v>
          </cell>
          <cell r="R53">
            <v>0.73</v>
          </cell>
          <cell r="W53">
            <v>0.75</v>
          </cell>
          <cell r="Y53">
            <v>0.71</v>
          </cell>
          <cell r="AA53">
            <v>0.83</v>
          </cell>
          <cell r="AN53">
            <v>60</v>
          </cell>
        </row>
        <row r="54">
          <cell r="A54">
            <v>52</v>
          </cell>
          <cell r="B54" t="str">
            <v>HUALPEN</v>
          </cell>
          <cell r="AM54">
            <v>60</v>
          </cell>
          <cell r="AO54">
            <v>130</v>
          </cell>
        </row>
        <row r="55">
          <cell r="A55">
            <v>53</v>
          </cell>
          <cell r="B55" t="str">
            <v>SANTIAGO</v>
          </cell>
          <cell r="AN55">
            <v>130</v>
          </cell>
        </row>
        <row r="56">
          <cell r="A56">
            <v>54</v>
          </cell>
          <cell r="B56" t="str">
            <v>SAN PEDRO</v>
          </cell>
          <cell r="AN56">
            <v>70</v>
          </cell>
        </row>
        <row r="57">
          <cell r="A57">
            <v>55</v>
          </cell>
          <cell r="B57" t="str">
            <v>TALCAHUANO</v>
          </cell>
          <cell r="AN57">
            <v>170</v>
          </cell>
        </row>
        <row r="58">
          <cell r="A58">
            <v>56</v>
          </cell>
          <cell r="B58" t="str">
            <v>CORONEL</v>
          </cell>
          <cell r="AN58">
            <v>50</v>
          </cell>
        </row>
        <row r="59">
          <cell r="A59">
            <v>57</v>
          </cell>
          <cell r="B59" t="str">
            <v>VALDIVIA</v>
          </cell>
          <cell r="AN59">
            <v>45</v>
          </cell>
        </row>
        <row r="60">
          <cell r="A60">
            <v>58</v>
          </cell>
          <cell r="B60" t="str">
            <v>CURANILAHUE</v>
          </cell>
          <cell r="AN60">
            <v>120</v>
          </cell>
        </row>
        <row r="61">
          <cell r="A61">
            <v>59</v>
          </cell>
          <cell r="B61" t="str">
            <v>CONSTITUCIÓN</v>
          </cell>
          <cell r="AN61">
            <v>80</v>
          </cell>
        </row>
        <row r="62">
          <cell r="A62">
            <v>60</v>
          </cell>
          <cell r="B62" t="str">
            <v>LICANTEN</v>
          </cell>
          <cell r="AN62">
            <v>90</v>
          </cell>
        </row>
        <row r="63">
          <cell r="A63">
            <v>61</v>
          </cell>
          <cell r="B63" t="str">
            <v>HORCONES</v>
          </cell>
          <cell r="AN63">
            <v>110</v>
          </cell>
        </row>
        <row r="64">
          <cell r="A64">
            <v>62</v>
          </cell>
          <cell r="B64" t="str">
            <v>PUERTO VARAS</v>
          </cell>
          <cell r="AN64">
            <v>150</v>
          </cell>
        </row>
        <row r="65">
          <cell r="A65">
            <v>63</v>
          </cell>
          <cell r="B65" t="str">
            <v>HERA-ECOBIO</v>
          </cell>
          <cell r="AN65">
            <v>160</v>
          </cell>
        </row>
        <row r="66">
          <cell r="A66">
            <v>64</v>
          </cell>
          <cell r="B66" t="str">
            <v>TIL TIL</v>
          </cell>
          <cell r="AN66">
            <v>155</v>
          </cell>
        </row>
        <row r="67">
          <cell r="A67">
            <v>65</v>
          </cell>
          <cell r="B67" t="str">
            <v>TALCA</v>
          </cell>
          <cell r="F67">
            <v>60</v>
          </cell>
          <cell r="G67">
            <v>50</v>
          </cell>
          <cell r="I67">
            <v>15</v>
          </cell>
          <cell r="R67">
            <v>130</v>
          </cell>
          <cell r="BB67">
            <v>111</v>
          </cell>
          <cell r="BC67">
            <v>406</v>
          </cell>
          <cell r="BD67">
            <v>103</v>
          </cell>
          <cell r="BE67">
            <v>102</v>
          </cell>
          <cell r="BF67">
            <v>125</v>
          </cell>
          <cell r="BG67">
            <v>444</v>
          </cell>
          <cell r="BH67">
            <v>191</v>
          </cell>
          <cell r="BI67">
            <v>213</v>
          </cell>
          <cell r="BJ67">
            <v>250</v>
          </cell>
          <cell r="BK67">
            <v>220</v>
          </cell>
          <cell r="BL67">
            <v>613</v>
          </cell>
          <cell r="BN67">
            <v>464</v>
          </cell>
          <cell r="BO67">
            <v>154</v>
          </cell>
          <cell r="BP67">
            <v>125</v>
          </cell>
          <cell r="BQ67">
            <v>406</v>
          </cell>
          <cell r="BS67">
            <v>287</v>
          </cell>
          <cell r="BT67">
            <v>125</v>
          </cell>
          <cell r="BU67">
            <v>30</v>
          </cell>
          <cell r="BV67">
            <v>30</v>
          </cell>
          <cell r="BW67">
            <v>24</v>
          </cell>
        </row>
        <row r="68">
          <cell r="A68">
            <v>66</v>
          </cell>
          <cell r="B68" t="str">
            <v>TRESPEL CORONEL</v>
          </cell>
          <cell r="BA68">
            <v>111</v>
          </cell>
          <cell r="BM68">
            <v>111</v>
          </cell>
          <cell r="BR68">
            <v>111</v>
          </cell>
        </row>
        <row r="69">
          <cell r="A69">
            <v>67</v>
          </cell>
          <cell r="B69" t="str">
            <v>BODELOG S.A.</v>
          </cell>
          <cell r="I69">
            <v>415</v>
          </cell>
          <cell r="BA69">
            <v>406</v>
          </cell>
          <cell r="BM69">
            <v>406</v>
          </cell>
          <cell r="BR69">
            <v>406</v>
          </cell>
        </row>
        <row r="70">
          <cell r="A70">
            <v>68</v>
          </cell>
          <cell r="B70" t="str">
            <v>ECOBIO S.A.</v>
          </cell>
          <cell r="BA70">
            <v>103</v>
          </cell>
          <cell r="BM70">
            <v>103</v>
          </cell>
          <cell r="BR70">
            <v>103</v>
          </cell>
        </row>
        <row r="71">
          <cell r="A71">
            <v>69</v>
          </cell>
          <cell r="B71" t="str">
            <v>TEMUCO</v>
          </cell>
          <cell r="BA71">
            <v>102</v>
          </cell>
          <cell r="BM71">
            <v>102</v>
          </cell>
          <cell r="BR71">
            <v>102</v>
          </cell>
        </row>
        <row r="72">
          <cell r="A72">
            <v>70</v>
          </cell>
          <cell r="B72" t="str">
            <v xml:space="preserve">CORONEL </v>
          </cell>
          <cell r="BA72">
            <v>125</v>
          </cell>
          <cell r="BM72">
            <v>125</v>
          </cell>
          <cell r="BR72">
            <v>125</v>
          </cell>
        </row>
        <row r="73">
          <cell r="A73">
            <v>71</v>
          </cell>
          <cell r="B73" t="str">
            <v xml:space="preserve">SAN CARLOS </v>
          </cell>
          <cell r="BA73">
            <v>444</v>
          </cell>
          <cell r="BM73">
            <v>444</v>
          </cell>
          <cell r="BR73">
            <v>444</v>
          </cell>
        </row>
        <row r="74">
          <cell r="A74">
            <v>72</v>
          </cell>
          <cell r="B74" t="str">
            <v>SAN CARLO</v>
          </cell>
          <cell r="BA74">
            <v>191</v>
          </cell>
          <cell r="BM74">
            <v>191</v>
          </cell>
          <cell r="BR74">
            <v>191</v>
          </cell>
        </row>
        <row r="75">
          <cell r="A75">
            <v>73</v>
          </cell>
          <cell r="B75" t="str">
            <v xml:space="preserve">BULNES </v>
          </cell>
          <cell r="BA75">
            <v>213</v>
          </cell>
          <cell r="BM75">
            <v>213</v>
          </cell>
          <cell r="BR75">
            <v>213</v>
          </cell>
        </row>
        <row r="76">
          <cell r="A76">
            <v>74</v>
          </cell>
          <cell r="B76" t="str">
            <v>DEMARCO</v>
          </cell>
          <cell r="G76">
            <v>0.31</v>
          </cell>
          <cell r="W76">
            <v>0.35</v>
          </cell>
          <cell r="BA76">
            <v>250</v>
          </cell>
          <cell r="BM76">
            <v>250</v>
          </cell>
          <cell r="BR76">
            <v>250</v>
          </cell>
        </row>
        <row r="77">
          <cell r="A77">
            <v>75</v>
          </cell>
          <cell r="B77" t="str">
            <v>Concepcion</v>
          </cell>
          <cell r="Q77">
            <v>0.18215999999999999</v>
          </cell>
          <cell r="BA77">
            <v>220</v>
          </cell>
          <cell r="BM77">
            <v>220</v>
          </cell>
          <cell r="BR77">
            <v>220</v>
          </cell>
        </row>
        <row r="78">
          <cell r="A78">
            <v>76</v>
          </cell>
          <cell r="B78" t="str">
            <v>Chancón</v>
          </cell>
          <cell r="BA78">
            <v>613</v>
          </cell>
          <cell r="BM78">
            <v>613</v>
          </cell>
          <cell r="BR78">
            <v>613</v>
          </cell>
        </row>
        <row r="79">
          <cell r="A79">
            <v>77</v>
          </cell>
          <cell r="B79" t="str">
            <v>CHOLGUAN</v>
          </cell>
          <cell r="F79">
            <v>60</v>
          </cell>
          <cell r="G79">
            <v>50</v>
          </cell>
          <cell r="I79">
            <v>15</v>
          </cell>
          <cell r="J79">
            <v>130</v>
          </cell>
          <cell r="R79">
            <v>130</v>
          </cell>
          <cell r="BB79">
            <v>111</v>
          </cell>
          <cell r="BC79">
            <v>406</v>
          </cell>
          <cell r="BD79">
            <v>103</v>
          </cell>
          <cell r="BE79">
            <v>102</v>
          </cell>
          <cell r="BF79">
            <v>125</v>
          </cell>
          <cell r="BG79">
            <v>444</v>
          </cell>
          <cell r="BH79">
            <v>191</v>
          </cell>
          <cell r="BI79">
            <v>213</v>
          </cell>
          <cell r="BJ79">
            <v>250</v>
          </cell>
          <cell r="BK79">
            <v>220</v>
          </cell>
          <cell r="BL79">
            <v>613</v>
          </cell>
          <cell r="BN79">
            <v>464</v>
          </cell>
          <cell r="BO79">
            <v>154</v>
          </cell>
          <cell r="BP79">
            <v>125</v>
          </cell>
          <cell r="BQ79">
            <v>406</v>
          </cell>
          <cell r="BS79">
            <v>287</v>
          </cell>
          <cell r="BT79">
            <v>125</v>
          </cell>
          <cell r="BU79">
            <v>30</v>
          </cell>
          <cell r="BV79">
            <v>30</v>
          </cell>
          <cell r="BW79">
            <v>24</v>
          </cell>
        </row>
        <row r="80">
          <cell r="A80">
            <v>78</v>
          </cell>
          <cell r="B80" t="str">
            <v>CONSTITUCION</v>
          </cell>
          <cell r="BA80">
            <v>464</v>
          </cell>
          <cell r="BM80">
            <v>464</v>
          </cell>
          <cell r="BR80">
            <v>464</v>
          </cell>
        </row>
        <row r="81">
          <cell r="A81">
            <v>79</v>
          </cell>
          <cell r="B81" t="str">
            <v>cabrero1</v>
          </cell>
          <cell r="BA81">
            <v>154</v>
          </cell>
          <cell r="BM81">
            <v>154</v>
          </cell>
          <cell r="BR81">
            <v>154</v>
          </cell>
        </row>
        <row r="82">
          <cell r="A82">
            <v>80</v>
          </cell>
          <cell r="B82" t="str">
            <v>Paillaco</v>
          </cell>
          <cell r="BA82">
            <v>125</v>
          </cell>
          <cell r="BM82">
            <v>125</v>
          </cell>
          <cell r="BR82">
            <v>125</v>
          </cell>
        </row>
        <row r="83">
          <cell r="A83">
            <v>81</v>
          </cell>
          <cell r="B83" t="str">
            <v>Nueva Aldea</v>
          </cell>
          <cell r="BA83">
            <v>406</v>
          </cell>
          <cell r="BM83">
            <v>406</v>
          </cell>
          <cell r="BR83">
            <v>406</v>
          </cell>
        </row>
        <row r="84">
          <cell r="A84">
            <v>82</v>
          </cell>
          <cell r="B84" t="str">
            <v>Interno</v>
          </cell>
          <cell r="F84">
            <v>60</v>
          </cell>
          <cell r="G84">
            <v>50</v>
          </cell>
          <cell r="I84">
            <v>15</v>
          </cell>
          <cell r="J84">
            <v>130</v>
          </cell>
          <cell r="R84">
            <v>130</v>
          </cell>
          <cell r="BB84">
            <v>111</v>
          </cell>
          <cell r="BC84">
            <v>406</v>
          </cell>
          <cell r="BD84">
            <v>103</v>
          </cell>
          <cell r="BE84">
            <v>102</v>
          </cell>
          <cell r="BF84">
            <v>125</v>
          </cell>
          <cell r="BG84">
            <v>444</v>
          </cell>
          <cell r="BH84">
            <v>191</v>
          </cell>
          <cell r="BI84">
            <v>213</v>
          </cell>
          <cell r="BJ84">
            <v>250</v>
          </cell>
          <cell r="BK84">
            <v>220</v>
          </cell>
          <cell r="BL84">
            <v>613</v>
          </cell>
          <cell r="BN84">
            <v>464</v>
          </cell>
          <cell r="BO84">
            <v>154</v>
          </cell>
          <cell r="BP84">
            <v>125</v>
          </cell>
          <cell r="BQ84">
            <v>406</v>
          </cell>
          <cell r="BS84">
            <v>287</v>
          </cell>
          <cell r="BT84">
            <v>125</v>
          </cell>
          <cell r="BU84">
            <v>30</v>
          </cell>
          <cell r="BV84">
            <v>30</v>
          </cell>
          <cell r="BW84">
            <v>24</v>
          </cell>
        </row>
        <row r="85">
          <cell r="A85">
            <v>83</v>
          </cell>
          <cell r="B85" t="str">
            <v>Ecoprial</v>
          </cell>
          <cell r="C85">
            <v>1.3762191780821917</v>
          </cell>
          <cell r="D85">
            <v>1.34</v>
          </cell>
          <cell r="J85">
            <v>1.4485205479452055</v>
          </cell>
          <cell r="U85">
            <v>1.34</v>
          </cell>
          <cell r="X85">
            <v>1.1318904109589041</v>
          </cell>
          <cell r="AC85">
            <v>1.3836986301369862</v>
          </cell>
          <cell r="AI85">
            <v>1.3388219178082192</v>
          </cell>
          <cell r="BA85">
            <v>287</v>
          </cell>
          <cell r="BM85">
            <v>287</v>
          </cell>
          <cell r="BR85">
            <v>287</v>
          </cell>
        </row>
        <row r="86">
          <cell r="A86">
            <v>84</v>
          </cell>
          <cell r="B86" t="str">
            <v>Lluanco</v>
          </cell>
          <cell r="U86">
            <v>0.32333000000000001</v>
          </cell>
          <cell r="BA86">
            <v>125</v>
          </cell>
          <cell r="BM86">
            <v>125</v>
          </cell>
          <cell r="BR86">
            <v>125</v>
          </cell>
        </row>
        <row r="87">
          <cell r="A87">
            <v>85</v>
          </cell>
          <cell r="B87" t="str">
            <v>FPC SAN PEDRO</v>
          </cell>
          <cell r="BA87">
            <v>30</v>
          </cell>
          <cell r="BM87">
            <v>30</v>
          </cell>
          <cell r="BR87">
            <v>30</v>
          </cell>
        </row>
        <row r="88">
          <cell r="A88">
            <v>86</v>
          </cell>
          <cell r="B88" t="str">
            <v>Copiulemu</v>
          </cell>
          <cell r="F88">
            <v>0.53</v>
          </cell>
          <cell r="G88">
            <v>0.41</v>
          </cell>
          <cell r="H88">
            <v>0.91</v>
          </cell>
          <cell r="L88">
            <v>1.32</v>
          </cell>
          <cell r="O88">
            <v>0.6</v>
          </cell>
          <cell r="R88">
            <v>0.62</v>
          </cell>
          <cell r="T88">
            <v>0.76</v>
          </cell>
          <cell r="W88">
            <v>0.7</v>
          </cell>
          <cell r="X88">
            <v>0.71</v>
          </cell>
          <cell r="Z88">
            <v>0.43</v>
          </cell>
          <cell r="AA88">
            <v>0.69</v>
          </cell>
          <cell r="AE88">
            <v>0.43</v>
          </cell>
          <cell r="AF88">
            <v>0.42</v>
          </cell>
          <cell r="AG88">
            <v>0.61</v>
          </cell>
        </row>
        <row r="89">
          <cell r="A89">
            <v>87</v>
          </cell>
          <cell r="B89" t="str">
            <v>SAN ANTONIO</v>
          </cell>
          <cell r="BA89">
            <v>24</v>
          </cell>
          <cell r="BM89">
            <v>24</v>
          </cell>
          <cell r="BR89">
            <v>24</v>
          </cell>
        </row>
        <row r="90">
          <cell r="A90">
            <v>88</v>
          </cell>
          <cell r="B90">
            <v>0</v>
          </cell>
        </row>
        <row r="91">
          <cell r="A91">
            <v>89</v>
          </cell>
          <cell r="B91">
            <v>0</v>
          </cell>
          <cell r="G91">
            <v>73</v>
          </cell>
          <cell r="Q91">
            <v>73</v>
          </cell>
        </row>
        <row r="92">
          <cell r="A92">
            <v>90</v>
          </cell>
          <cell r="B92">
            <v>0</v>
          </cell>
        </row>
        <row r="93">
          <cell r="A93">
            <v>91</v>
          </cell>
          <cell r="B93">
            <v>0</v>
          </cell>
        </row>
        <row r="94">
          <cell r="A94">
            <v>92</v>
          </cell>
          <cell r="B94">
            <v>0</v>
          </cell>
        </row>
        <row r="95">
          <cell r="A95">
            <v>93</v>
          </cell>
          <cell r="B95">
            <v>0</v>
          </cell>
        </row>
        <row r="96">
          <cell r="A96">
            <v>94</v>
          </cell>
          <cell r="B96">
            <v>0</v>
          </cell>
        </row>
        <row r="97">
          <cell r="A97">
            <v>95</v>
          </cell>
          <cell r="B97">
            <v>0</v>
          </cell>
        </row>
        <row r="98">
          <cell r="A98">
            <v>96</v>
          </cell>
          <cell r="B98">
            <v>0</v>
          </cell>
        </row>
        <row r="99">
          <cell r="A99">
            <v>97</v>
          </cell>
          <cell r="B99">
            <v>0</v>
          </cell>
        </row>
        <row r="100">
          <cell r="A100">
            <v>98</v>
          </cell>
          <cell r="B100">
            <v>0</v>
          </cell>
        </row>
        <row r="101">
          <cell r="A101">
            <v>99</v>
          </cell>
          <cell r="B101">
            <v>0</v>
          </cell>
        </row>
        <row r="102">
          <cell r="A102">
            <v>100</v>
          </cell>
          <cell r="B102" t="e">
            <v>#N/A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AR 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Balance"/>
      <sheetName val="EERR mes"/>
      <sheetName val="EERR acum"/>
      <sheetName val="EERR x Geografia"/>
      <sheetName val="EERR x Area Neg"/>
      <sheetName val="EERR x CCosto ACC. "/>
      <sheetName val="Ebitda"/>
      <sheetName val="Leasing"/>
      <sheetName val="B Gtia"/>
      <sheetName val="Clientes"/>
      <sheetName val="Inmobiliaria DMA"/>
      <sheetName val="DMA Rental"/>
      <sheetName val="Ventas Activos"/>
      <sheetName val="Gtos Financieros"/>
      <sheetName val="Ventas"/>
      <sheetName val="Combustible"/>
      <sheetName val="Vertederos"/>
      <sheetName val="RRHH"/>
      <sheetName val="Accidentes"/>
      <sheetName val="Dividendos "/>
      <sheetName val="KT°"/>
      <sheetName val="proy-ebitda-flujo"/>
      <sheetName val="Deuda Indirecta"/>
      <sheetName val="EBITDA 2015"/>
      <sheetName val="deuda fin"/>
      <sheetName val="Renovacion"/>
      <sheetName val="Arriendos"/>
    </sheetNames>
    <sheetDataSet>
      <sheetData sheetId="0"/>
      <sheetData sheetId="1"/>
      <sheetData sheetId="2"/>
      <sheetData sheetId="3"/>
      <sheetData sheetId="4"/>
      <sheetData sheetId="5"/>
      <sheetData sheetId="6">
        <row r="526">
          <cell r="F526">
            <v>42675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"/>
      <sheetName val="dis"/>
      <sheetName val="OfTFS"/>
      <sheetName val="Eq TFS"/>
      <sheetName val="DFTFS"/>
      <sheetName val="Tablas 9 y 11"/>
      <sheetName val="BM"/>
      <sheetName val="OC"/>
      <sheetName val="V Est"/>
      <sheetName val="EE"/>
    </sheetNames>
    <sheetDataSet>
      <sheetData sheetId="0" refreshError="1"/>
      <sheetData sheetId="1" refreshError="1">
        <row r="166">
          <cell r="C166">
            <v>663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ut "/>
      <sheetName val="FUT INg fusionado provisión"/>
      <sheetName val="fut final provisión"/>
      <sheetName val="FUNT"/>
      <sheetName val="fut Aetna"/>
      <sheetName val="mi propuesta"/>
    </sheetNames>
    <sheetDataSet>
      <sheetData sheetId="0">
        <row r="4">
          <cell r="C4">
            <v>1.0309999999999999</v>
          </cell>
        </row>
        <row r="8">
          <cell r="C8">
            <v>1.024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 Tributario 2007"/>
      <sheetName val="AF Tributario 2008"/>
      <sheetName val="AF Tributario 2009"/>
      <sheetName val="AF Tributario 2010"/>
      <sheetName val="AF Tributario 2011"/>
      <sheetName val="AF Tributario 2012"/>
      <sheetName val="AF Tributario 2013"/>
      <sheetName val="AF Tributario 2014"/>
      <sheetName val="AF Tributario 2015"/>
      <sheetName val="AF Tributario 2016"/>
      <sheetName val="Hoja1"/>
      <sheetName val="Inv. camiones"/>
      <sheetName val="Tablas 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L4">
            <v>0</v>
          </cell>
        </row>
      </sheetData>
      <sheetData sheetId="9"/>
      <sheetData sheetId="10"/>
      <sheetData sheetId="11">
        <row r="10">
          <cell r="G10" t="str">
            <v>Volkswagen</v>
          </cell>
        </row>
      </sheetData>
      <sheetData sheetId="12">
        <row r="5">
          <cell r="DX5" t="str">
            <v>Ene</v>
          </cell>
          <cell r="DY5" t="str">
            <v>Feb</v>
          </cell>
          <cell r="DZ5" t="str">
            <v>Mar</v>
          </cell>
          <cell r="EA5" t="str">
            <v>Abr</v>
          </cell>
          <cell r="EB5" t="str">
            <v>May</v>
          </cell>
          <cell r="EC5" t="str">
            <v>Jun</v>
          </cell>
          <cell r="ED5" t="str">
            <v>Jul</v>
          </cell>
          <cell r="EE5" t="str">
            <v>Ago</v>
          </cell>
          <cell r="EF5" t="str">
            <v>Sep</v>
          </cell>
          <cell r="EG5" t="str">
            <v>Oct</v>
          </cell>
          <cell r="EH5" t="str">
            <v>Nov</v>
          </cell>
          <cell r="EI5" t="str">
            <v>Dic</v>
          </cell>
        </row>
        <row r="6">
          <cell r="DW6" t="str">
            <v>  Capital Inicial</v>
          </cell>
          <cell r="DX6">
            <v>0</v>
          </cell>
          <cell r="DY6">
            <v>0.5</v>
          </cell>
          <cell r="DZ6">
            <v>0.8</v>
          </cell>
          <cell r="EA6">
            <v>1.1000000000000001</v>
          </cell>
          <cell r="EB6">
            <v>1.5</v>
          </cell>
          <cell r="EC6">
            <v>1.7</v>
          </cell>
          <cell r="ED6">
            <v>2.2000000000000002</v>
          </cell>
          <cell r="EE6">
            <v>2.4</v>
          </cell>
          <cell r="EF6">
            <v>2.5</v>
          </cell>
          <cell r="EG6">
            <v>2.7</v>
          </cell>
          <cell r="EH6">
            <v>2.9</v>
          </cell>
          <cell r="EI6">
            <v>2.9</v>
          </cell>
        </row>
        <row r="7">
          <cell r="DW7" t="str">
            <v>  Enero</v>
          </cell>
          <cell r="DY7">
            <v>0.5</v>
          </cell>
          <cell r="DZ7">
            <v>0.7</v>
          </cell>
          <cell r="EA7">
            <v>1.1000000000000001</v>
          </cell>
          <cell r="EB7">
            <v>1.5</v>
          </cell>
          <cell r="EC7">
            <v>1.7</v>
          </cell>
          <cell r="ED7">
            <v>2.1</v>
          </cell>
          <cell r="EE7">
            <v>2.4</v>
          </cell>
          <cell r="EF7">
            <v>2.4</v>
          </cell>
          <cell r="EG7">
            <v>2.7</v>
          </cell>
          <cell r="EH7">
            <v>2.9</v>
          </cell>
          <cell r="EI7">
            <v>2.9</v>
          </cell>
        </row>
        <row r="8">
          <cell r="DW8" t="str">
            <v>  Febrero</v>
          </cell>
          <cell r="DZ8">
            <v>0.3</v>
          </cell>
          <cell r="EA8">
            <v>0.7</v>
          </cell>
          <cell r="EB8">
            <v>1</v>
          </cell>
          <cell r="EC8">
            <v>1.2</v>
          </cell>
          <cell r="ED8">
            <v>1.7</v>
          </cell>
          <cell r="EE8">
            <v>1.9</v>
          </cell>
          <cell r="EF8">
            <v>2</v>
          </cell>
          <cell r="EG8">
            <v>2.2000000000000002</v>
          </cell>
          <cell r="EH8">
            <v>2.4</v>
          </cell>
          <cell r="EI8">
            <v>2.4</v>
          </cell>
        </row>
        <row r="9">
          <cell r="DW9" t="str">
            <v>  Marzo</v>
          </cell>
          <cell r="EA9">
            <v>0.4</v>
          </cell>
          <cell r="EB9">
            <v>0.7</v>
          </cell>
          <cell r="EC9">
            <v>0.9</v>
          </cell>
          <cell r="ED9">
            <v>1.4</v>
          </cell>
          <cell r="EE9">
            <v>1.6</v>
          </cell>
          <cell r="EF9">
            <v>1.7</v>
          </cell>
          <cell r="EG9">
            <v>1.9</v>
          </cell>
          <cell r="EH9">
            <v>2.1</v>
          </cell>
          <cell r="EI9">
            <v>2.1</v>
          </cell>
        </row>
        <row r="10">
          <cell r="DW10" t="str">
            <v>  Abril</v>
          </cell>
          <cell r="EB10">
            <v>0.3</v>
          </cell>
          <cell r="EC10">
            <v>0.6</v>
          </cell>
          <cell r="ED10">
            <v>1</v>
          </cell>
          <cell r="EE10">
            <v>1.2</v>
          </cell>
          <cell r="EF10">
            <v>1.3</v>
          </cell>
          <cell r="EG10">
            <v>1.5</v>
          </cell>
          <cell r="EH10">
            <v>1.7</v>
          </cell>
          <cell r="EI10">
            <v>1.8</v>
          </cell>
        </row>
        <row r="11">
          <cell r="DW11" t="str">
            <v>  Mayo</v>
          </cell>
          <cell r="EC11">
            <v>0.2</v>
          </cell>
          <cell r="ED11">
            <v>0.7</v>
          </cell>
          <cell r="EE11">
            <v>0.9</v>
          </cell>
          <cell r="EF11">
            <v>1</v>
          </cell>
          <cell r="EG11">
            <v>1.2</v>
          </cell>
          <cell r="EH11">
            <v>1.4</v>
          </cell>
          <cell r="EI11">
            <v>1.4</v>
          </cell>
        </row>
        <row r="12">
          <cell r="DW12" t="str">
            <v>  Junio</v>
          </cell>
          <cell r="ED12">
            <v>0.4</v>
          </cell>
          <cell r="EE12">
            <v>0.7</v>
          </cell>
          <cell r="EF12">
            <v>0.7</v>
          </cell>
          <cell r="EG12">
            <v>1</v>
          </cell>
          <cell r="EH12">
            <v>1.2</v>
          </cell>
          <cell r="EI12">
            <v>1.2</v>
          </cell>
        </row>
        <row r="13">
          <cell r="DW13" t="str">
            <v>  Julio</v>
          </cell>
          <cell r="EE13">
            <v>0.2</v>
          </cell>
          <cell r="EF13">
            <v>0.3</v>
          </cell>
          <cell r="EG13">
            <v>0.5</v>
          </cell>
          <cell r="EH13">
            <v>0.7</v>
          </cell>
          <cell r="EI13">
            <v>0.8</v>
          </cell>
        </row>
        <row r="14">
          <cell r="DW14" t="str">
            <v>  Agosto</v>
          </cell>
          <cell r="EF14">
            <v>0</v>
          </cell>
          <cell r="EG14">
            <v>0.3</v>
          </cell>
          <cell r="EH14">
            <v>0.5</v>
          </cell>
          <cell r="EI14">
            <v>0.5</v>
          </cell>
        </row>
        <row r="15">
          <cell r="DW15" t="str">
            <v>  Septiembre</v>
          </cell>
          <cell r="EG15">
            <v>0.2</v>
          </cell>
          <cell r="EH15">
            <v>0.4</v>
          </cell>
          <cell r="EI15">
            <v>0.5</v>
          </cell>
        </row>
        <row r="16">
          <cell r="DW16" t="str">
            <v>  Octubre</v>
          </cell>
          <cell r="EH16">
            <v>0.2</v>
          </cell>
          <cell r="EI16">
            <v>0.2</v>
          </cell>
        </row>
        <row r="17">
          <cell r="DW17" t="str">
            <v>  Noviembre</v>
          </cell>
          <cell r="EI17">
            <v>0.1</v>
          </cell>
        </row>
        <row r="18">
          <cell r="DW18" t="str">
            <v>  Diciembre</v>
          </cell>
          <cell r="EI18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FIJO98"/>
      <sheetName val="AFIJO99"/>
      <sheetName val="AFIJO2000"/>
      <sheetName val="AFIJO2001"/>
      <sheetName val="AFIJO2002"/>
      <sheetName val="deptrib"/>
      <sheetName val="PLANILLAS"/>
      <sheetName val="detalle inventario"/>
      <sheetName val="depreciaciones"/>
    </sheetNames>
    <sheetDataSet>
      <sheetData sheetId="0">
        <row r="4">
          <cell r="D4">
            <v>3.0000000000000027E-2</v>
          </cell>
        </row>
        <row r="5">
          <cell r="D5">
            <v>3.2999999999999918E-2</v>
          </cell>
        </row>
        <row r="7">
          <cell r="D7">
            <v>3.400000000000003E-2</v>
          </cell>
        </row>
        <row r="8">
          <cell r="D8">
            <v>2.8000000000000025E-2</v>
          </cell>
        </row>
        <row r="21">
          <cell r="B21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rso"/>
      <sheetName val="FUT"/>
      <sheetName val="Anverso"/>
      <sheetName val="RLI-CPI_PAPELES"/>
      <sheetName val="Donaciones"/>
      <sheetName val="INVERSIONES"/>
      <sheetName val="I"/>
      <sheetName val="D1"/>
      <sheetName val="D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 e indices"/>
      <sheetName val="Bce SAP"/>
      <sheetName val="Bce completo"/>
      <sheetName val="RLI"/>
      <sheetName val="IMPUESTO DIFERIDO (ANÁLISIS) "/>
      <sheetName val="Sintesis de Imp Dif"/>
      <sheetName val="Inv. en EERR"/>
      <sheetName val="Imp. Dif. PCGA"/>
      <sheetName val="Desarrollo de Software"/>
      <sheetName val="Concesiones Mineras"/>
      <sheetName val="Sofware"/>
      <sheetName val="Servidumbre"/>
      <sheetName val="Derecho de Fuerza Motriz"/>
      <sheetName val="Derechos de regadores"/>
      <sheetName val="D° de Regadores (referencial)"/>
      <sheetName val="A.F. PCGA"/>
      <sheetName val="Resumen C.M. AF"/>
      <sheetName val="Análisis C.M."/>
      <sheetName val="Cuotas Pagadas Leasing"/>
      <sheetName val="CPT 2012"/>
      <sheetName val="Acciones y Cartera"/>
      <sheetName val="Depreciación Acelerada"/>
    </sheetNames>
    <sheetDataSet>
      <sheetData sheetId="0">
        <row r="4">
          <cell r="B4">
            <v>1174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ntrol"/>
      <sheetName val="Portada"/>
      <sheetName val="MACROS"/>
      <sheetName val="Contents"/>
      <sheetName val="1"/>
      <sheetName val="Main assumptions"/>
      <sheetName val="2"/>
      <sheetName val="Amortizaciones"/>
      <sheetName val="Impuestos"/>
      <sheetName val="Operating model"/>
      <sheetName val="3"/>
      <sheetName val="P&amp;L"/>
      <sheetName val="Balance sheet"/>
      <sheetName val="Source&amp;ApplicFunds"/>
      <sheetName val="4"/>
      <sheetName val="EBITDAx"/>
      <sheetName val="Active8_Reference_Sheet"/>
      <sheetName val="Reports - Tables"/>
      <sheetName val="WACC"/>
      <sheetName val="DCF Valuation"/>
      <sheetName val="Peer Multiples (Jugueteras)"/>
      <sheetName val="Peer Multiples (Retail España)"/>
      <sheetName val="Peer Multiples (Retail Textil)"/>
      <sheetName val="Peer Multiples (Retail Juguete)"/>
      <sheetName val="Resumen Peer Multiples"/>
      <sheetName val="Resumen Peer Multiples simple"/>
      <sheetName val="Transacciones"/>
      <sheetName val="Resumen Transacciones"/>
      <sheetName val="WACC (2)"/>
      <sheetName val="SOTP"/>
      <sheetName val="FCF Yield"/>
      <sheetName val="IRR"/>
      <sheetName val="LBO returns"/>
      <sheetName val="5"/>
      <sheetName val="Input to Databank (€)"/>
      <sheetName val="Valoración total"/>
      <sheetName val="Nuevos Negocios"/>
      <sheetName val="Rango Oferta"/>
    </sheetNames>
    <sheetDataSet>
      <sheetData sheetId="0" refreshError="1">
        <row r="1">
          <cell r="A1" t="str">
            <v>Jan</v>
          </cell>
          <cell r="D1">
            <v>2</v>
          </cell>
          <cell r="G1" t="str">
            <v>Existing Periods</v>
          </cell>
          <cell r="J1" t="str">
            <v>Deleted Periods</v>
          </cell>
        </row>
        <row r="2">
          <cell r="A2" t="str">
            <v>Feb</v>
          </cell>
          <cell r="D2" t="b">
            <v>1</v>
          </cell>
        </row>
        <row r="3">
          <cell r="A3" t="str">
            <v>Mar</v>
          </cell>
          <cell r="D3" t="b">
            <v>1</v>
          </cell>
        </row>
        <row r="4">
          <cell r="A4" t="str">
            <v>Apr</v>
          </cell>
          <cell r="D4" t="b">
            <v>1</v>
          </cell>
        </row>
        <row r="5">
          <cell r="A5" t="str">
            <v>May</v>
          </cell>
          <cell r="D5" t="b">
            <v>1</v>
          </cell>
        </row>
        <row r="6">
          <cell r="A6" t="str">
            <v>Jun</v>
          </cell>
          <cell r="D6" t="b">
            <v>0</v>
          </cell>
        </row>
        <row r="7">
          <cell r="A7" t="str">
            <v>Jul</v>
          </cell>
          <cell r="D7" t="b">
            <v>0</v>
          </cell>
        </row>
        <row r="8">
          <cell r="A8" t="str">
            <v>Aug</v>
          </cell>
          <cell r="D8" t="b">
            <v>0</v>
          </cell>
        </row>
        <row r="9">
          <cell r="A9" t="str">
            <v>Sep</v>
          </cell>
          <cell r="D9" t="b">
            <v>0</v>
          </cell>
        </row>
        <row r="10">
          <cell r="A10" t="str">
            <v>Oct</v>
          </cell>
        </row>
        <row r="11">
          <cell r="A11" t="str">
            <v>Nov</v>
          </cell>
          <cell r="D11" t="b">
            <v>1</v>
          </cell>
        </row>
        <row r="12">
          <cell r="A12" t="str">
            <v>Dec</v>
          </cell>
        </row>
        <row r="17">
          <cell r="D17" t="str">
            <v>37.0.3786745</v>
          </cell>
        </row>
        <row r="18">
          <cell r="D18" t="str">
            <v>G:\Utilities\Endesa\ELE17prov.xls</v>
          </cell>
        </row>
        <row r="19">
          <cell r="D19" t="str">
            <v>Euro2</v>
          </cell>
        </row>
        <row r="20">
          <cell r="D20" t="str">
            <v>RIC</v>
          </cell>
        </row>
        <row r="22">
          <cell r="D22" t="b">
            <v>0</v>
          </cell>
        </row>
        <row r="23">
          <cell r="D23" t="str">
            <v>STRINGTABLE_ENGLISH</v>
          </cell>
        </row>
        <row r="25">
          <cell r="D25" t="b">
            <v>1</v>
          </cell>
        </row>
        <row r="26">
          <cell r="D26" t="b">
            <v>1</v>
          </cell>
        </row>
        <row r="27">
          <cell r="D27" t="b">
            <v>1</v>
          </cell>
        </row>
        <row r="28">
          <cell r="D28" t="b">
            <v>0</v>
          </cell>
        </row>
        <row r="29">
          <cell r="D29" t="b">
            <v>0</v>
          </cell>
        </row>
        <row r="30">
          <cell r="D30" t="b">
            <v>0</v>
          </cell>
        </row>
        <row r="34">
          <cell r="D34" t="b">
            <v>0</v>
          </cell>
        </row>
        <row r="35">
          <cell r="D35" t="b">
            <v>0</v>
          </cell>
        </row>
        <row r="36">
          <cell r="D36" t="str">
            <v>BEFPRETAXPROF</v>
          </cell>
        </row>
        <row r="37">
          <cell r="D37" t="str">
            <v>PRETAXPROF</v>
          </cell>
        </row>
        <row r="38">
          <cell r="D38" t="str">
            <v>NETPROF</v>
          </cell>
        </row>
        <row r="39">
          <cell r="D39" t="b">
            <v>1</v>
          </cell>
        </row>
        <row r="40">
          <cell r="D40" t="str">
            <v>ABOVEPBT</v>
          </cell>
        </row>
        <row r="41">
          <cell r="D41" t="b">
            <v>0</v>
          </cell>
        </row>
        <row r="44">
          <cell r="D44">
            <v>2</v>
          </cell>
        </row>
        <row r="45">
          <cell r="D45" t="b">
            <v>1</v>
          </cell>
        </row>
        <row r="46">
          <cell r="D46" t="b">
            <v>1</v>
          </cell>
        </row>
        <row r="47">
          <cell r="D47" t="str">
            <v>Override</v>
          </cell>
        </row>
        <row r="49">
          <cell r="D49" t="str">
            <v>2,1,2,1</v>
          </cell>
        </row>
        <row r="51">
          <cell r="D51">
            <v>-1</v>
          </cell>
        </row>
        <row r="52">
          <cell r="D52" t="b">
            <v>0</v>
          </cell>
        </row>
        <row r="53">
          <cell r="D53" t="b">
            <v>0</v>
          </cell>
        </row>
        <row r="54">
          <cell r="D54" t="b">
            <v>0</v>
          </cell>
        </row>
        <row r="55">
          <cell r="D55" t="str">
            <v>Report Published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"/>
    </sheetNames>
    <definedNames>
      <definedName name="GráficoPasoUno"/>
    </defined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 e indices"/>
      <sheetName val="Bce SAP"/>
      <sheetName val="Bce completo"/>
      <sheetName val="RLI"/>
      <sheetName val="IMPUESTO DIFERIDO (ANÁLISIS) "/>
      <sheetName val="Sintesis de Imp Dif"/>
      <sheetName val="Inv. en EERR"/>
      <sheetName val="Imp. Dif. PCGA"/>
      <sheetName val="Concesiones Mineras"/>
      <sheetName val="Sofware"/>
      <sheetName val="Servidumbre"/>
      <sheetName val="Derecho de Fuerza Motriz"/>
      <sheetName val="Derechos de regadores"/>
      <sheetName val="D° de Regadores (referencial)"/>
      <sheetName val="A.F. PCGA"/>
      <sheetName val="Resumen C.M. AF"/>
      <sheetName val="Análisis C.M."/>
      <sheetName val="Cuotas Pagadas Leasing"/>
      <sheetName val="CPT 2012"/>
      <sheetName val="Acciones y Cartera"/>
      <sheetName val="Depreciación Aceler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D7" t="str">
            <v>Total Grupo :  Const y Ob Inf. en Leasing</v>
          </cell>
          <cell r="G7">
            <v>3642958530</v>
          </cell>
          <cell r="I7">
            <v>87169619</v>
          </cell>
          <cell r="K7">
            <v>22231414</v>
          </cell>
          <cell r="M7">
            <v>244546</v>
          </cell>
          <cell r="O7">
            <v>0</v>
          </cell>
          <cell r="Q7">
            <v>24071256</v>
          </cell>
          <cell r="T7">
            <v>3728532852</v>
          </cell>
          <cell r="W7">
            <v>326896050</v>
          </cell>
          <cell r="Y7">
            <v>7830521</v>
          </cell>
          <cell r="AA7">
            <v>334726571</v>
          </cell>
          <cell r="AC7">
            <v>1839843</v>
          </cell>
          <cell r="AE7">
            <v>260708</v>
          </cell>
          <cell r="AG7">
            <v>3417877537</v>
          </cell>
          <cell r="AI7">
            <v>121167906</v>
          </cell>
          <cell r="AK7">
            <v>454054635</v>
          </cell>
          <cell r="AM7">
            <v>0</v>
          </cell>
          <cell r="AO7">
            <v>3274478217</v>
          </cell>
        </row>
        <row r="10">
          <cell r="D10" t="str">
            <v>Total Grupo :  Construcciones y obras de Infraest.</v>
          </cell>
          <cell r="G10">
            <v>1727711159</v>
          </cell>
          <cell r="I10">
            <v>35337466</v>
          </cell>
          <cell r="K10">
            <v>1586745877</v>
          </cell>
          <cell r="M10">
            <v>9266804</v>
          </cell>
          <cell r="O10">
            <v>0</v>
          </cell>
          <cell r="Q10">
            <v>427414269</v>
          </cell>
          <cell r="T10">
            <v>2931647036</v>
          </cell>
          <cell r="W10">
            <v>434122845</v>
          </cell>
          <cell r="Y10">
            <v>7889380</v>
          </cell>
          <cell r="AA10">
            <v>442012225</v>
          </cell>
          <cell r="AC10">
            <v>179505902</v>
          </cell>
          <cell r="AE10">
            <v>0</v>
          </cell>
          <cell r="AG10">
            <v>2917049081</v>
          </cell>
          <cell r="AI10">
            <v>37026400</v>
          </cell>
          <cell r="AK10">
            <v>299532723</v>
          </cell>
          <cell r="AM10">
            <v>0</v>
          </cell>
          <cell r="AO10">
            <v>2632114313</v>
          </cell>
        </row>
        <row r="13">
          <cell r="D13" t="str">
            <v>Total Grupo :  Equip, Maq y Herram. en Leasing</v>
          </cell>
          <cell r="G13">
            <v>9524881651</v>
          </cell>
          <cell r="I13">
            <v>228597160</v>
          </cell>
          <cell r="K13">
            <v>0</v>
          </cell>
          <cell r="M13">
            <v>0</v>
          </cell>
          <cell r="O13">
            <v>0</v>
          </cell>
          <cell r="Q13">
            <v>0</v>
          </cell>
          <cell r="T13">
            <v>9753478811</v>
          </cell>
          <cell r="W13">
            <v>812837691</v>
          </cell>
          <cell r="Y13">
            <v>19508105</v>
          </cell>
          <cell r="AA13">
            <v>832345796</v>
          </cell>
          <cell r="AC13">
            <v>0</v>
          </cell>
          <cell r="AE13">
            <v>824932885</v>
          </cell>
          <cell r="AG13">
            <v>8921133015</v>
          </cell>
          <cell r="AI13">
            <v>326264386</v>
          </cell>
          <cell r="AK13">
            <v>1158610181</v>
          </cell>
          <cell r="AM13">
            <v>0</v>
          </cell>
          <cell r="AO13">
            <v>8594868629</v>
          </cell>
        </row>
        <row r="16">
          <cell r="D16" t="str">
            <v>Total Grupo :  Equipos Auxiliares</v>
          </cell>
          <cell r="G16">
            <v>322535854</v>
          </cell>
          <cell r="I16">
            <v>7740860</v>
          </cell>
          <cell r="K16">
            <v>243883848</v>
          </cell>
          <cell r="M16">
            <v>0</v>
          </cell>
          <cell r="O16">
            <v>0</v>
          </cell>
          <cell r="Q16">
            <v>0</v>
          </cell>
          <cell r="T16">
            <v>574160562</v>
          </cell>
          <cell r="W16">
            <v>113273039</v>
          </cell>
          <cell r="Y16">
            <v>2718553</v>
          </cell>
          <cell r="AA16">
            <v>115991592</v>
          </cell>
          <cell r="AC16">
            <v>0</v>
          </cell>
          <cell r="AE16">
            <v>0</v>
          </cell>
          <cell r="AG16">
            <v>458168971</v>
          </cell>
          <cell r="AI16">
            <v>8183247</v>
          </cell>
          <cell r="AK16">
            <v>124174839</v>
          </cell>
          <cell r="AM16">
            <v>0</v>
          </cell>
          <cell r="AO16">
            <v>449985724</v>
          </cell>
        </row>
        <row r="19">
          <cell r="D19" t="str">
            <v>Total Grupo :  Equipos de Generación</v>
          </cell>
          <cell r="G19">
            <v>2074533199</v>
          </cell>
          <cell r="I19">
            <v>49788797</v>
          </cell>
          <cell r="K19">
            <v>1117851691</v>
          </cell>
          <cell r="M19">
            <v>0</v>
          </cell>
          <cell r="O19">
            <v>0</v>
          </cell>
          <cell r="Q19">
            <v>0</v>
          </cell>
          <cell r="T19">
            <v>3242173687</v>
          </cell>
          <cell r="W19">
            <v>1248909191</v>
          </cell>
          <cell r="Y19">
            <v>29973821</v>
          </cell>
          <cell r="AA19">
            <v>1278883012</v>
          </cell>
          <cell r="AC19">
            <v>0</v>
          </cell>
          <cell r="AE19">
            <v>0</v>
          </cell>
          <cell r="AG19">
            <v>1963290675</v>
          </cell>
          <cell r="AI19">
            <v>60750106</v>
          </cell>
          <cell r="AK19">
            <v>1339633118</v>
          </cell>
          <cell r="AM19">
            <v>0</v>
          </cell>
          <cell r="AO19">
            <v>1902540569</v>
          </cell>
        </row>
        <row r="22">
          <cell r="D22" t="str">
            <v>Total Grupo :  Equipos eléctricos de control y protec.</v>
          </cell>
          <cell r="G22">
            <v>1294102727</v>
          </cell>
          <cell r="I22">
            <v>31058465</v>
          </cell>
          <cell r="K22">
            <v>686799424</v>
          </cell>
          <cell r="M22">
            <v>229988</v>
          </cell>
          <cell r="O22">
            <v>0</v>
          </cell>
          <cell r="Q22">
            <v>0</v>
          </cell>
          <cell r="T22">
            <v>2012190605</v>
          </cell>
          <cell r="W22">
            <v>619535505</v>
          </cell>
          <cell r="Y22">
            <v>14868852</v>
          </cell>
          <cell r="AA22">
            <v>634404357</v>
          </cell>
          <cell r="AC22">
            <v>0</v>
          </cell>
          <cell r="AE22">
            <v>0</v>
          </cell>
          <cell r="AG22">
            <v>1377786248</v>
          </cell>
          <cell r="AI22">
            <v>74063090</v>
          </cell>
          <cell r="AK22">
            <v>708467447</v>
          </cell>
          <cell r="AM22">
            <v>0</v>
          </cell>
          <cell r="AO22">
            <v>1303723158</v>
          </cell>
        </row>
        <row r="25">
          <cell r="D25" t="str">
            <v>Total Grupo :  Equipos, Maquinarias y Herramientas</v>
          </cell>
          <cell r="G25">
            <v>43189061</v>
          </cell>
          <cell r="I25">
            <v>1036537</v>
          </cell>
          <cell r="K25">
            <v>4830228</v>
          </cell>
          <cell r="M25">
            <v>62277</v>
          </cell>
          <cell r="O25">
            <v>0</v>
          </cell>
          <cell r="Q25">
            <v>0</v>
          </cell>
          <cell r="T25">
            <v>49118103</v>
          </cell>
          <cell r="W25">
            <v>26310876</v>
          </cell>
          <cell r="Y25">
            <v>631461</v>
          </cell>
          <cell r="AA25">
            <v>26942337</v>
          </cell>
          <cell r="AC25">
            <v>0</v>
          </cell>
          <cell r="AE25">
            <v>0</v>
          </cell>
          <cell r="AG25">
            <v>22175766</v>
          </cell>
          <cell r="AI25">
            <v>7768145</v>
          </cell>
          <cell r="AK25">
            <v>34710482</v>
          </cell>
          <cell r="AM25">
            <v>0</v>
          </cell>
          <cell r="AO25">
            <v>14407621</v>
          </cell>
        </row>
        <row r="28">
          <cell r="D28" t="str">
            <v>Total Grupo :  Hardware</v>
          </cell>
          <cell r="G28">
            <v>64758148</v>
          </cell>
          <cell r="I28">
            <v>1554196</v>
          </cell>
          <cell r="K28">
            <v>9663414</v>
          </cell>
          <cell r="M28">
            <v>104888</v>
          </cell>
          <cell r="O28">
            <v>0</v>
          </cell>
          <cell r="Q28">
            <v>0</v>
          </cell>
          <cell r="T28">
            <v>76080646</v>
          </cell>
          <cell r="W28">
            <v>45363461</v>
          </cell>
          <cell r="Y28">
            <v>1088723</v>
          </cell>
          <cell r="AA28">
            <v>46452184</v>
          </cell>
          <cell r="AC28">
            <v>0</v>
          </cell>
          <cell r="AE28">
            <v>0</v>
          </cell>
          <cell r="AG28">
            <v>29628462</v>
          </cell>
          <cell r="AI28">
            <v>16821700</v>
          </cell>
          <cell r="AK28">
            <v>63273884</v>
          </cell>
          <cell r="AM28">
            <v>0</v>
          </cell>
          <cell r="AO28">
            <v>12806762</v>
          </cell>
        </row>
        <row r="31">
          <cell r="D31" t="str">
            <v>Total Grupo :  Hardware en Leasing</v>
          </cell>
          <cell r="G31">
            <v>20406619</v>
          </cell>
          <cell r="I31">
            <v>489759</v>
          </cell>
          <cell r="K31">
            <v>0</v>
          </cell>
          <cell r="M31">
            <v>0</v>
          </cell>
          <cell r="O31">
            <v>0</v>
          </cell>
          <cell r="Q31">
            <v>0</v>
          </cell>
          <cell r="T31">
            <v>20896378</v>
          </cell>
          <cell r="W31">
            <v>12649611</v>
          </cell>
          <cell r="Y31">
            <v>303591</v>
          </cell>
          <cell r="AA31">
            <v>12953202</v>
          </cell>
          <cell r="AC31">
            <v>0</v>
          </cell>
          <cell r="AE31">
            <v>0</v>
          </cell>
          <cell r="AG31">
            <v>7943176</v>
          </cell>
          <cell r="AI31">
            <v>5251750</v>
          </cell>
          <cell r="AK31">
            <v>18204951</v>
          </cell>
          <cell r="AM31">
            <v>0</v>
          </cell>
          <cell r="AO31">
            <v>2691427</v>
          </cell>
        </row>
        <row r="34">
          <cell r="D34" t="str">
            <v>Total Grupo :  Herramientas menores en Leasing</v>
          </cell>
          <cell r="G34">
            <v>27246333</v>
          </cell>
          <cell r="I34">
            <v>653912</v>
          </cell>
          <cell r="K34">
            <v>0</v>
          </cell>
          <cell r="M34">
            <v>0</v>
          </cell>
          <cell r="O34">
            <v>0</v>
          </cell>
          <cell r="Q34">
            <v>0</v>
          </cell>
          <cell r="T34">
            <v>27900245</v>
          </cell>
          <cell r="W34">
            <v>21075840</v>
          </cell>
          <cell r="Y34">
            <v>505820</v>
          </cell>
          <cell r="AA34">
            <v>21581660</v>
          </cell>
          <cell r="AC34">
            <v>0</v>
          </cell>
          <cell r="AE34">
            <v>0</v>
          </cell>
          <cell r="AG34">
            <v>6318585</v>
          </cell>
          <cell r="AI34">
            <v>2724268</v>
          </cell>
          <cell r="AK34">
            <v>24305928</v>
          </cell>
          <cell r="AM34">
            <v>0</v>
          </cell>
          <cell r="AO34">
            <v>3594317</v>
          </cell>
        </row>
        <row r="37">
          <cell r="D37" t="str">
            <v>Total Grupo :  Instalaciones  en Leasing</v>
          </cell>
          <cell r="G37">
            <v>917290191</v>
          </cell>
          <cell r="I37">
            <v>22014965</v>
          </cell>
          <cell r="K37">
            <v>0</v>
          </cell>
          <cell r="M37">
            <v>0</v>
          </cell>
          <cell r="O37">
            <v>0</v>
          </cell>
          <cell r="Q37">
            <v>0</v>
          </cell>
          <cell r="T37">
            <v>939305156</v>
          </cell>
          <cell r="W37">
            <v>96635917</v>
          </cell>
          <cell r="Y37">
            <v>2319262</v>
          </cell>
          <cell r="AA37">
            <v>98955179</v>
          </cell>
          <cell r="AC37">
            <v>0</v>
          </cell>
          <cell r="AE37">
            <v>52141370</v>
          </cell>
          <cell r="AG37">
            <v>840349977</v>
          </cell>
          <cell r="AI37">
            <v>43974401</v>
          </cell>
          <cell r="AK37">
            <v>142929580</v>
          </cell>
          <cell r="AM37">
            <v>0</v>
          </cell>
          <cell r="AO37">
            <v>796375575</v>
          </cell>
        </row>
        <row r="40">
          <cell r="D40" t="str">
            <v>Total Grupo :  Mejoras en Inmuebles Planta Florida</v>
          </cell>
          <cell r="G40">
            <v>0</v>
          </cell>
          <cell r="I40">
            <v>0</v>
          </cell>
          <cell r="K40">
            <v>61697799</v>
          </cell>
          <cell r="M40">
            <v>405690</v>
          </cell>
          <cell r="O40">
            <v>0</v>
          </cell>
          <cell r="Q40">
            <v>0</v>
          </cell>
          <cell r="T40">
            <v>62103489</v>
          </cell>
          <cell r="W40">
            <v>0</v>
          </cell>
          <cell r="Y40">
            <v>0</v>
          </cell>
          <cell r="AA40">
            <v>0</v>
          </cell>
          <cell r="AC40">
            <v>0</v>
          </cell>
          <cell r="AE40">
            <v>0</v>
          </cell>
          <cell r="AG40">
            <v>62103489</v>
          </cell>
          <cell r="AI40">
            <v>450111</v>
          </cell>
          <cell r="AK40">
            <v>450111</v>
          </cell>
          <cell r="AM40">
            <v>0</v>
          </cell>
          <cell r="AO40">
            <v>61653378</v>
          </cell>
        </row>
        <row r="43">
          <cell r="D43" t="str">
            <v>Total Grupo :  Muebles y Utiles en Leasing</v>
          </cell>
          <cell r="G43">
            <v>253121453</v>
          </cell>
          <cell r="I43">
            <v>6074915</v>
          </cell>
          <cell r="K43">
            <v>0</v>
          </cell>
          <cell r="M43">
            <v>0</v>
          </cell>
          <cell r="O43">
            <v>0</v>
          </cell>
          <cell r="Q43">
            <v>0</v>
          </cell>
          <cell r="T43">
            <v>259196368</v>
          </cell>
          <cell r="W43">
            <v>222002372</v>
          </cell>
          <cell r="Y43">
            <v>5328057</v>
          </cell>
          <cell r="AA43">
            <v>227330429</v>
          </cell>
          <cell r="AC43">
            <v>0</v>
          </cell>
          <cell r="AE43">
            <v>0</v>
          </cell>
          <cell r="AG43">
            <v>31865939</v>
          </cell>
          <cell r="AI43">
            <v>16890006</v>
          </cell>
          <cell r="AK43">
            <v>244220435</v>
          </cell>
          <cell r="AM43">
            <v>0</v>
          </cell>
          <cell r="AO43">
            <v>14975933</v>
          </cell>
        </row>
        <row r="45">
          <cell r="R45" t="str">
            <v>- 1 -</v>
          </cell>
        </row>
        <row r="47">
          <cell r="G47" t="str">
            <v>Valor Libro
Apertura</v>
          </cell>
          <cell r="I47" t="str">
            <v>Corrección
Apertura</v>
          </cell>
          <cell r="K47" t="str">
            <v>Altas</v>
          </cell>
          <cell r="M47" t="str">
            <v>Corrección
Altas</v>
          </cell>
          <cell r="O47" t="str">
            <v>Adición</v>
          </cell>
          <cell r="Q47" t="str">
            <v>Bajas</v>
          </cell>
          <cell r="T47" t="str">
            <v>Valor
Actualiz.</v>
          </cell>
          <cell r="W47" t="str">
            <v>Dep. Acum.
Inicial</v>
          </cell>
          <cell r="Y47" t="str">
            <v>Corr. Depr.
Acumulada</v>
          </cell>
          <cell r="AA47" t="str">
            <v>Deprec. 
Acum. Act.</v>
          </cell>
          <cell r="AC47" t="str">
            <v>Deprec.
Bajas</v>
          </cell>
          <cell r="AE47" t="str">
            <v>Valor 
Residual</v>
          </cell>
          <cell r="AG47" t="str">
            <v>Valor a
Depreciar</v>
          </cell>
          <cell r="AI47" t="str">
            <v>Deprec.
Ejercicio</v>
          </cell>
          <cell r="AK47" t="str">
            <v>Total
Deprecia.</v>
          </cell>
          <cell r="AM47" t="str">
            <v>Bis33</v>
          </cell>
          <cell r="AO47" t="str">
            <v>Valor
Neto</v>
          </cell>
        </row>
        <row r="50">
          <cell r="D50" t="str">
            <v>Total Grupo :  Muebles, útiles e instalaciones</v>
          </cell>
          <cell r="G50">
            <v>43485811</v>
          </cell>
          <cell r="I50">
            <v>1043659</v>
          </cell>
          <cell r="K50">
            <v>125419271</v>
          </cell>
          <cell r="M50">
            <v>1640119</v>
          </cell>
          <cell r="O50">
            <v>0</v>
          </cell>
          <cell r="Q50">
            <v>0</v>
          </cell>
          <cell r="T50">
            <v>171588861</v>
          </cell>
          <cell r="W50">
            <v>30650092</v>
          </cell>
          <cell r="Y50">
            <v>735602</v>
          </cell>
          <cell r="AA50">
            <v>31385694</v>
          </cell>
          <cell r="AC50">
            <v>0</v>
          </cell>
          <cell r="AE50">
            <v>0</v>
          </cell>
          <cell r="AG50">
            <v>140203167</v>
          </cell>
          <cell r="AI50">
            <v>9904531</v>
          </cell>
          <cell r="AK50">
            <v>41290225</v>
          </cell>
          <cell r="AM50">
            <v>0</v>
          </cell>
          <cell r="AO50">
            <v>130298635</v>
          </cell>
        </row>
        <row r="53">
          <cell r="D53" t="str">
            <v>Total Grupo :  Obras Hidraulicas</v>
          </cell>
          <cell r="G53">
            <v>4023678855</v>
          </cell>
          <cell r="I53">
            <v>96568293</v>
          </cell>
          <cell r="K53">
            <v>3002046004</v>
          </cell>
          <cell r="M53">
            <v>0</v>
          </cell>
          <cell r="O53">
            <v>0</v>
          </cell>
          <cell r="Q53">
            <v>0</v>
          </cell>
          <cell r="T53">
            <v>7122293152</v>
          </cell>
          <cell r="W53">
            <v>1204068398</v>
          </cell>
          <cell r="Y53">
            <v>28897642</v>
          </cell>
          <cell r="AA53">
            <v>1232966040</v>
          </cell>
          <cell r="AC53">
            <v>0</v>
          </cell>
          <cell r="AE53">
            <v>0</v>
          </cell>
          <cell r="AG53">
            <v>5889327112</v>
          </cell>
          <cell r="AI53">
            <v>104022268</v>
          </cell>
          <cell r="AK53">
            <v>1336988307</v>
          </cell>
          <cell r="AM53">
            <v>0</v>
          </cell>
          <cell r="AO53">
            <v>5785304844</v>
          </cell>
        </row>
        <row r="56">
          <cell r="D56" t="str">
            <v>Total Grupo :  Obras Hidráulicas en Leasing</v>
          </cell>
          <cell r="G56">
            <v>2207246095</v>
          </cell>
          <cell r="I56">
            <v>52931474</v>
          </cell>
          <cell r="K56">
            <v>7477480</v>
          </cell>
          <cell r="M56">
            <v>29910</v>
          </cell>
          <cell r="O56">
            <v>0</v>
          </cell>
          <cell r="Q56">
            <v>10820354</v>
          </cell>
          <cell r="T56">
            <v>2256864605</v>
          </cell>
          <cell r="W56">
            <v>260135145</v>
          </cell>
          <cell r="Y56">
            <v>6233929</v>
          </cell>
          <cell r="AA56">
            <v>266369074</v>
          </cell>
          <cell r="AC56">
            <v>3342873</v>
          </cell>
          <cell r="AE56">
            <v>0</v>
          </cell>
          <cell r="AG56">
            <v>2001315884</v>
          </cell>
          <cell r="AI56">
            <v>118360845</v>
          </cell>
          <cell r="AK56">
            <v>381387046</v>
          </cell>
          <cell r="AM56">
            <v>0</v>
          </cell>
          <cell r="AO56">
            <v>1875477559</v>
          </cell>
        </row>
        <row r="59">
          <cell r="D59" t="str">
            <v>Total Grupo :  Terrenos</v>
          </cell>
          <cell r="G59">
            <v>7332303896</v>
          </cell>
          <cell r="I59">
            <v>175975294</v>
          </cell>
          <cell r="K59">
            <v>565241089</v>
          </cell>
          <cell r="M59">
            <v>2826205</v>
          </cell>
          <cell r="O59">
            <v>0</v>
          </cell>
          <cell r="Q59">
            <v>0</v>
          </cell>
          <cell r="T59">
            <v>8076346484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8076346484</v>
          </cell>
          <cell r="AI59">
            <v>0</v>
          </cell>
          <cell r="AK59">
            <v>0</v>
          </cell>
          <cell r="AM59">
            <v>0</v>
          </cell>
          <cell r="AO59">
            <v>8076346484</v>
          </cell>
        </row>
        <row r="62">
          <cell r="D62" t="str">
            <v>Total Grupo :  Vehículos</v>
          </cell>
          <cell r="G62">
            <v>118094700</v>
          </cell>
          <cell r="I62">
            <v>2834273</v>
          </cell>
          <cell r="K62">
            <v>4910000</v>
          </cell>
          <cell r="M62">
            <v>0</v>
          </cell>
          <cell r="O62">
            <v>0</v>
          </cell>
          <cell r="Q62">
            <v>0</v>
          </cell>
          <cell r="T62">
            <v>125838973</v>
          </cell>
          <cell r="W62">
            <v>39290207</v>
          </cell>
          <cell r="Y62">
            <v>942965</v>
          </cell>
          <cell r="AA62">
            <v>40233172</v>
          </cell>
          <cell r="AC62">
            <v>0</v>
          </cell>
          <cell r="AE62">
            <v>0</v>
          </cell>
          <cell r="AG62">
            <v>85605801</v>
          </cell>
          <cell r="AI62">
            <v>16718637</v>
          </cell>
          <cell r="AK62">
            <v>56951809</v>
          </cell>
          <cell r="AM62">
            <v>0</v>
          </cell>
          <cell r="AO62">
            <v>68887164</v>
          </cell>
        </row>
        <row r="64">
          <cell r="E64" t="str">
            <v xml:space="preserve">Total General : </v>
          </cell>
        </row>
        <row r="65">
          <cell r="G65">
            <v>33637544282</v>
          </cell>
          <cell r="I65">
            <v>800869642</v>
          </cell>
          <cell r="K65">
            <v>7438797539</v>
          </cell>
          <cell r="M65">
            <v>14810428</v>
          </cell>
          <cell r="O65">
            <v>0</v>
          </cell>
          <cell r="Q65">
            <v>462305880</v>
          </cell>
          <cell r="T65">
            <v>41429716011</v>
          </cell>
          <cell r="W65">
            <v>5513756240</v>
          </cell>
          <cell r="Y65">
            <v>129776283</v>
          </cell>
          <cell r="AA65">
            <v>5643532523</v>
          </cell>
          <cell r="AC65">
            <v>184688618</v>
          </cell>
          <cell r="AE65">
            <v>877334963</v>
          </cell>
          <cell r="AG65">
            <v>36248489368</v>
          </cell>
          <cell r="AI65">
            <v>970341797</v>
          </cell>
          <cell r="AK65">
            <v>6429185702</v>
          </cell>
          <cell r="AM65">
            <v>0</v>
          </cell>
          <cell r="AO65">
            <v>35000530309</v>
          </cell>
        </row>
        <row r="68">
          <cell r="R68" t="str">
            <v>- 2 -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ontos gruesos"/>
    </sheetNames>
    <definedNames>
      <definedName name="Header1"/>
      <definedName name="Integer"/>
    </defined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rso"/>
      <sheetName val="FUT"/>
      <sheetName val="Anverso"/>
      <sheetName val="RLI-CPI_PAPELES"/>
      <sheetName val="Donaciones"/>
      <sheetName val="INVERSIONES"/>
      <sheetName val="I"/>
      <sheetName val="D1"/>
      <sheetName val="D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UESTO"/>
      <sheetName val="APU"/>
      <sheetName val="CUBICACION"/>
    </sheetNames>
    <sheetDataSet>
      <sheetData sheetId="0" refreshError="1">
        <row r="4">
          <cell r="D4">
            <v>0.45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F1" t="str">
            <v>31.12.2011</v>
          </cell>
          <cell r="G1" t="str">
            <v>AJE</v>
          </cell>
          <cell r="H1" t="str">
            <v>Saldos Ajustados</v>
          </cell>
          <cell r="I1" t="str">
            <v>RJE</v>
          </cell>
          <cell r="J1" t="str">
            <v>Final</v>
          </cell>
          <cell r="K1" t="str">
            <v>31.12.2010</v>
          </cell>
        </row>
        <row r="3">
          <cell r="F3">
            <v>1099</v>
          </cell>
          <cell r="G3">
            <v>0</v>
          </cell>
          <cell r="H3">
            <v>1099</v>
          </cell>
          <cell r="I3">
            <v>0</v>
          </cell>
          <cell r="J3">
            <v>1099</v>
          </cell>
          <cell r="K3">
            <v>537</v>
          </cell>
        </row>
        <row r="4">
          <cell r="F4">
            <v>248430</v>
          </cell>
          <cell r="G4">
            <v>0</v>
          </cell>
          <cell r="H4">
            <v>248430</v>
          </cell>
          <cell r="I4">
            <v>0</v>
          </cell>
          <cell r="J4">
            <v>248430</v>
          </cell>
          <cell r="K4">
            <v>84359</v>
          </cell>
        </row>
        <row r="5">
          <cell r="F5">
            <v>4396</v>
          </cell>
          <cell r="G5">
            <v>0</v>
          </cell>
          <cell r="H5">
            <v>4396</v>
          </cell>
          <cell r="I5">
            <v>0</v>
          </cell>
          <cell r="J5">
            <v>4396</v>
          </cell>
          <cell r="K5">
            <v>10265</v>
          </cell>
        </row>
        <row r="6">
          <cell r="F6">
            <v>1000</v>
          </cell>
          <cell r="G6">
            <v>0</v>
          </cell>
          <cell r="H6">
            <v>1000</v>
          </cell>
          <cell r="I6">
            <v>0</v>
          </cell>
          <cell r="J6">
            <v>1000</v>
          </cell>
          <cell r="K6">
            <v>400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254925</v>
          </cell>
          <cell r="G8">
            <v>0</v>
          </cell>
          <cell r="H8">
            <v>254925</v>
          </cell>
          <cell r="I8">
            <v>0</v>
          </cell>
          <cell r="J8">
            <v>254925</v>
          </cell>
          <cell r="K8">
            <v>95561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53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53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F15">
            <v>353278</v>
          </cell>
          <cell r="G15">
            <v>0</v>
          </cell>
          <cell r="H15">
            <v>353278</v>
          </cell>
          <cell r="I15">
            <v>0</v>
          </cell>
          <cell r="J15">
            <v>353278</v>
          </cell>
          <cell r="K15">
            <v>0</v>
          </cell>
        </row>
        <row r="16">
          <cell r="F16">
            <v>614971</v>
          </cell>
          <cell r="G16">
            <v>0</v>
          </cell>
          <cell r="H16">
            <v>614971</v>
          </cell>
          <cell r="I16">
            <v>0</v>
          </cell>
          <cell r="J16">
            <v>614971</v>
          </cell>
          <cell r="K16">
            <v>180032</v>
          </cell>
        </row>
        <row r="17">
          <cell r="F17">
            <v>968249</v>
          </cell>
          <cell r="G17">
            <v>0</v>
          </cell>
          <cell r="H17">
            <v>968249</v>
          </cell>
          <cell r="I17">
            <v>0</v>
          </cell>
          <cell r="J17">
            <v>968249</v>
          </cell>
          <cell r="K17">
            <v>180032</v>
          </cell>
        </row>
        <row r="19">
          <cell r="F19">
            <v>1292923</v>
          </cell>
          <cell r="G19">
            <v>0</v>
          </cell>
          <cell r="H19">
            <v>1292923</v>
          </cell>
          <cell r="I19">
            <v>0</v>
          </cell>
          <cell r="J19">
            <v>1292923</v>
          </cell>
          <cell r="K19">
            <v>1280806</v>
          </cell>
        </row>
        <row r="20">
          <cell r="F20">
            <v>-341041</v>
          </cell>
          <cell r="G20">
            <v>0</v>
          </cell>
          <cell r="H20">
            <v>-341041</v>
          </cell>
          <cell r="I20">
            <v>0</v>
          </cell>
          <cell r="J20">
            <v>-341041</v>
          </cell>
          <cell r="K20">
            <v>-261660</v>
          </cell>
        </row>
        <row r="21">
          <cell r="F21">
            <v>341041</v>
          </cell>
          <cell r="G21">
            <v>0</v>
          </cell>
          <cell r="H21">
            <v>341041</v>
          </cell>
          <cell r="I21">
            <v>0</v>
          </cell>
          <cell r="J21">
            <v>341041</v>
          </cell>
          <cell r="K21">
            <v>261660</v>
          </cell>
        </row>
        <row r="22">
          <cell r="F22">
            <v>1292923</v>
          </cell>
          <cell r="G22">
            <v>0</v>
          </cell>
          <cell r="H22">
            <v>1292923</v>
          </cell>
          <cell r="I22">
            <v>0</v>
          </cell>
          <cell r="J22">
            <v>1292923</v>
          </cell>
          <cell r="K22">
            <v>1280806</v>
          </cell>
        </row>
        <row r="24">
          <cell r="F24">
            <v>86270</v>
          </cell>
          <cell r="G24">
            <v>0</v>
          </cell>
          <cell r="H24">
            <v>86270</v>
          </cell>
          <cell r="I24">
            <v>0</v>
          </cell>
          <cell r="J24">
            <v>86270</v>
          </cell>
          <cell r="K24">
            <v>31908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33606</v>
          </cell>
        </row>
        <row r="26">
          <cell r="F26">
            <v>86270</v>
          </cell>
          <cell r="G26">
            <v>0</v>
          </cell>
          <cell r="H26">
            <v>86270</v>
          </cell>
          <cell r="I26">
            <v>0</v>
          </cell>
          <cell r="J26">
            <v>86270</v>
          </cell>
          <cell r="K26">
            <v>65514</v>
          </cell>
        </row>
        <row r="28">
          <cell r="F28">
            <v>46239</v>
          </cell>
          <cell r="G28">
            <v>0</v>
          </cell>
          <cell r="H28">
            <v>46239</v>
          </cell>
          <cell r="I28">
            <v>0</v>
          </cell>
          <cell r="J28">
            <v>46239</v>
          </cell>
          <cell r="K28">
            <v>109729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7190</v>
          </cell>
        </row>
        <row r="30">
          <cell r="F30">
            <v>5690</v>
          </cell>
          <cell r="G30">
            <v>0</v>
          </cell>
          <cell r="H30">
            <v>5690</v>
          </cell>
          <cell r="I30">
            <v>0</v>
          </cell>
          <cell r="J30">
            <v>5690</v>
          </cell>
          <cell r="K30">
            <v>17006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24</v>
          </cell>
        </row>
        <row r="32">
          <cell r="F32">
            <v>51929</v>
          </cell>
          <cell r="G32">
            <v>0</v>
          </cell>
          <cell r="H32">
            <v>51929</v>
          </cell>
          <cell r="I32">
            <v>0</v>
          </cell>
          <cell r="J32">
            <v>51929</v>
          </cell>
          <cell r="K32">
            <v>133949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980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79531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303594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384105</v>
          </cell>
        </row>
        <row r="39">
          <cell r="F39">
            <v>13555</v>
          </cell>
          <cell r="G39">
            <v>0</v>
          </cell>
          <cell r="H39">
            <v>13555</v>
          </cell>
          <cell r="I39">
            <v>0</v>
          </cell>
          <cell r="J39">
            <v>13555</v>
          </cell>
          <cell r="K39">
            <v>14214</v>
          </cell>
        </row>
        <row r="40">
          <cell r="F40">
            <v>7789</v>
          </cell>
          <cell r="G40">
            <v>0</v>
          </cell>
          <cell r="H40">
            <v>7789</v>
          </cell>
          <cell r="I40">
            <v>0</v>
          </cell>
          <cell r="J40">
            <v>7789</v>
          </cell>
          <cell r="K40">
            <v>6138</v>
          </cell>
        </row>
        <row r="41">
          <cell r="F41">
            <v>25002</v>
          </cell>
          <cell r="G41">
            <v>0</v>
          </cell>
          <cell r="H41">
            <v>25002</v>
          </cell>
          <cell r="I41">
            <v>0</v>
          </cell>
          <cell r="J41">
            <v>25002</v>
          </cell>
          <cell r="K41">
            <v>25002</v>
          </cell>
        </row>
        <row r="42">
          <cell r="F42">
            <v>46346</v>
          </cell>
          <cell r="G42">
            <v>0</v>
          </cell>
          <cell r="H42">
            <v>46346</v>
          </cell>
          <cell r="I42">
            <v>0</v>
          </cell>
          <cell r="J42">
            <v>46346</v>
          </cell>
          <cell r="K42">
            <v>45354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6">
          <cell r="F46">
            <v>596</v>
          </cell>
          <cell r="G46">
            <v>0</v>
          </cell>
          <cell r="H46">
            <v>596</v>
          </cell>
          <cell r="I46">
            <v>0</v>
          </cell>
          <cell r="J46">
            <v>596</v>
          </cell>
          <cell r="K46">
            <v>5918</v>
          </cell>
        </row>
        <row r="47">
          <cell r="F47">
            <v>26875</v>
          </cell>
          <cell r="G47">
            <v>0</v>
          </cell>
          <cell r="H47">
            <v>26875</v>
          </cell>
          <cell r="I47">
            <v>0</v>
          </cell>
          <cell r="J47">
            <v>26875</v>
          </cell>
          <cell r="K47">
            <v>0</v>
          </cell>
        </row>
        <row r="48">
          <cell r="F48">
            <v>27471</v>
          </cell>
          <cell r="G48">
            <v>0</v>
          </cell>
          <cell r="H48">
            <v>27471</v>
          </cell>
          <cell r="I48">
            <v>0</v>
          </cell>
          <cell r="J48">
            <v>27471</v>
          </cell>
          <cell r="K48">
            <v>5918</v>
          </cell>
        </row>
        <row r="50">
          <cell r="F50">
            <v>56850</v>
          </cell>
          <cell r="G50">
            <v>0</v>
          </cell>
          <cell r="H50">
            <v>56850</v>
          </cell>
          <cell r="I50">
            <v>0</v>
          </cell>
          <cell r="J50">
            <v>56850</v>
          </cell>
          <cell r="K50">
            <v>57072</v>
          </cell>
        </row>
        <row r="51">
          <cell r="F51">
            <v>56850</v>
          </cell>
          <cell r="G51">
            <v>0</v>
          </cell>
          <cell r="H51">
            <v>56850</v>
          </cell>
          <cell r="I51">
            <v>0</v>
          </cell>
          <cell r="J51">
            <v>56850</v>
          </cell>
          <cell r="K51">
            <v>57072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5">
          <cell r="F55">
            <v>86664</v>
          </cell>
          <cell r="G55">
            <v>0</v>
          </cell>
          <cell r="H55">
            <v>86664</v>
          </cell>
          <cell r="I55">
            <v>0</v>
          </cell>
          <cell r="J55">
            <v>86664</v>
          </cell>
          <cell r="K55">
            <v>222036</v>
          </cell>
        </row>
        <row r="56">
          <cell r="F56">
            <v>218875</v>
          </cell>
          <cell r="G56">
            <v>0</v>
          </cell>
          <cell r="H56">
            <v>218875</v>
          </cell>
          <cell r="I56">
            <v>0</v>
          </cell>
          <cell r="J56">
            <v>218875</v>
          </cell>
          <cell r="K56">
            <v>190781</v>
          </cell>
        </row>
        <row r="57">
          <cell r="F57">
            <v>305539</v>
          </cell>
          <cell r="G57">
            <v>0</v>
          </cell>
          <cell r="H57">
            <v>305539</v>
          </cell>
          <cell r="I57">
            <v>0</v>
          </cell>
          <cell r="J57">
            <v>305539</v>
          </cell>
          <cell r="K57">
            <v>412817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3">
          <cell r="F63">
            <v>21497</v>
          </cell>
          <cell r="G63">
            <v>0</v>
          </cell>
          <cell r="H63">
            <v>21497</v>
          </cell>
          <cell r="I63">
            <v>0</v>
          </cell>
          <cell r="J63">
            <v>21497</v>
          </cell>
          <cell r="K63">
            <v>23248</v>
          </cell>
        </row>
        <row r="64">
          <cell r="F64">
            <v>23713</v>
          </cell>
          <cell r="G64">
            <v>0</v>
          </cell>
          <cell r="H64">
            <v>23713</v>
          </cell>
          <cell r="I64">
            <v>0</v>
          </cell>
          <cell r="J64">
            <v>23713</v>
          </cell>
          <cell r="K64">
            <v>19277</v>
          </cell>
        </row>
        <row r="65">
          <cell r="F65">
            <v>28049</v>
          </cell>
          <cell r="G65">
            <v>0</v>
          </cell>
          <cell r="H65">
            <v>28049</v>
          </cell>
          <cell r="I65">
            <v>0</v>
          </cell>
          <cell r="J65">
            <v>28049</v>
          </cell>
          <cell r="K65">
            <v>21265</v>
          </cell>
        </row>
        <row r="66">
          <cell r="F66">
            <v>5482</v>
          </cell>
          <cell r="G66">
            <v>0</v>
          </cell>
          <cell r="H66">
            <v>5482</v>
          </cell>
          <cell r="I66">
            <v>0</v>
          </cell>
          <cell r="J66">
            <v>5482</v>
          </cell>
          <cell r="K66">
            <v>2410</v>
          </cell>
        </row>
        <row r="67">
          <cell r="F67">
            <v>333746</v>
          </cell>
          <cell r="G67">
            <v>0</v>
          </cell>
          <cell r="H67">
            <v>333746</v>
          </cell>
          <cell r="I67">
            <v>0</v>
          </cell>
          <cell r="J67">
            <v>333746</v>
          </cell>
          <cell r="K67">
            <v>0</v>
          </cell>
        </row>
        <row r="68">
          <cell r="F68">
            <v>21651</v>
          </cell>
          <cell r="G68">
            <v>0</v>
          </cell>
          <cell r="H68">
            <v>21651</v>
          </cell>
          <cell r="I68">
            <v>0</v>
          </cell>
          <cell r="J68">
            <v>21651</v>
          </cell>
          <cell r="K68">
            <v>21524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434138</v>
          </cell>
          <cell r="G70">
            <v>0</v>
          </cell>
          <cell r="H70">
            <v>434138</v>
          </cell>
          <cell r="I70">
            <v>0</v>
          </cell>
          <cell r="J70">
            <v>434138</v>
          </cell>
          <cell r="K70">
            <v>87724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4">
          <cell r="F74">
            <v>139438</v>
          </cell>
          <cell r="G74">
            <v>0</v>
          </cell>
          <cell r="H74">
            <v>139438</v>
          </cell>
          <cell r="I74">
            <v>0</v>
          </cell>
          <cell r="J74">
            <v>139438</v>
          </cell>
          <cell r="K74">
            <v>8259</v>
          </cell>
        </row>
        <row r="75">
          <cell r="F75">
            <v>556141</v>
          </cell>
          <cell r="G75">
            <v>0</v>
          </cell>
          <cell r="H75">
            <v>556141</v>
          </cell>
          <cell r="I75">
            <v>0</v>
          </cell>
          <cell r="J75">
            <v>556141</v>
          </cell>
          <cell r="K75">
            <v>193125</v>
          </cell>
        </row>
        <row r="76">
          <cell r="F76">
            <v>713872</v>
          </cell>
          <cell r="G76">
            <v>0</v>
          </cell>
          <cell r="H76">
            <v>713872</v>
          </cell>
          <cell r="I76">
            <v>0</v>
          </cell>
          <cell r="J76">
            <v>713872</v>
          </cell>
          <cell r="K76">
            <v>965407</v>
          </cell>
        </row>
        <row r="77">
          <cell r="F77">
            <v>529488</v>
          </cell>
          <cell r="G77">
            <v>0</v>
          </cell>
          <cell r="H77">
            <v>529488</v>
          </cell>
          <cell r="I77">
            <v>0</v>
          </cell>
          <cell r="J77">
            <v>529488</v>
          </cell>
          <cell r="K77">
            <v>276382</v>
          </cell>
        </row>
        <row r="78">
          <cell r="F78">
            <v>123021</v>
          </cell>
          <cell r="G78">
            <v>0</v>
          </cell>
          <cell r="H78">
            <v>123021</v>
          </cell>
          <cell r="I78">
            <v>0</v>
          </cell>
          <cell r="J78">
            <v>123021</v>
          </cell>
          <cell r="K78">
            <v>33763</v>
          </cell>
        </row>
        <row r="79">
          <cell r="F79">
            <v>241474</v>
          </cell>
          <cell r="G79">
            <v>0</v>
          </cell>
          <cell r="H79">
            <v>241474</v>
          </cell>
          <cell r="I79">
            <v>0</v>
          </cell>
          <cell r="J79">
            <v>241474</v>
          </cell>
          <cell r="K79">
            <v>0</v>
          </cell>
        </row>
        <row r="80">
          <cell r="F80">
            <v>17010</v>
          </cell>
          <cell r="G80">
            <v>0</v>
          </cell>
          <cell r="H80">
            <v>17010</v>
          </cell>
          <cell r="I80">
            <v>0</v>
          </cell>
          <cell r="J80">
            <v>17010</v>
          </cell>
          <cell r="K80">
            <v>9231</v>
          </cell>
        </row>
        <row r="81">
          <cell r="F81">
            <v>769876</v>
          </cell>
          <cell r="G81">
            <v>0</v>
          </cell>
          <cell r="H81">
            <v>769876</v>
          </cell>
          <cell r="I81">
            <v>0</v>
          </cell>
          <cell r="J81">
            <v>769876</v>
          </cell>
          <cell r="K81">
            <v>720775</v>
          </cell>
        </row>
        <row r="82">
          <cell r="F82">
            <v>87086</v>
          </cell>
          <cell r="G82">
            <v>0</v>
          </cell>
          <cell r="H82">
            <v>87086</v>
          </cell>
          <cell r="I82">
            <v>0</v>
          </cell>
          <cell r="J82">
            <v>87086</v>
          </cell>
          <cell r="K82">
            <v>108099</v>
          </cell>
        </row>
        <row r="83">
          <cell r="F83">
            <v>156849</v>
          </cell>
          <cell r="G83">
            <v>0</v>
          </cell>
          <cell r="H83">
            <v>156849</v>
          </cell>
          <cell r="I83">
            <v>0</v>
          </cell>
          <cell r="J83">
            <v>156849</v>
          </cell>
          <cell r="K83">
            <v>268749</v>
          </cell>
        </row>
        <row r="84">
          <cell r="F84">
            <v>296818</v>
          </cell>
          <cell r="G84">
            <v>0</v>
          </cell>
          <cell r="H84">
            <v>296818</v>
          </cell>
          <cell r="I84">
            <v>0</v>
          </cell>
          <cell r="J84">
            <v>296818</v>
          </cell>
          <cell r="K84">
            <v>727865</v>
          </cell>
        </row>
        <row r="85">
          <cell r="F85">
            <v>429937</v>
          </cell>
          <cell r="G85">
            <v>0</v>
          </cell>
          <cell r="H85">
            <v>429937</v>
          </cell>
          <cell r="I85">
            <v>0</v>
          </cell>
          <cell r="J85">
            <v>429937</v>
          </cell>
          <cell r="K85">
            <v>303774</v>
          </cell>
        </row>
        <row r="86">
          <cell r="F86">
            <v>164247</v>
          </cell>
          <cell r="G86">
            <v>0</v>
          </cell>
          <cell r="H86">
            <v>164247</v>
          </cell>
          <cell r="I86">
            <v>0</v>
          </cell>
          <cell r="J86">
            <v>164247</v>
          </cell>
          <cell r="K86">
            <v>118992</v>
          </cell>
        </row>
        <row r="87">
          <cell r="F87">
            <v>184831</v>
          </cell>
          <cell r="G87">
            <v>0</v>
          </cell>
          <cell r="H87">
            <v>184831</v>
          </cell>
          <cell r="I87">
            <v>0</v>
          </cell>
          <cell r="J87">
            <v>184831</v>
          </cell>
          <cell r="K87">
            <v>438421</v>
          </cell>
        </row>
        <row r="88">
          <cell r="F88">
            <v>543095</v>
          </cell>
          <cell r="G88">
            <v>0</v>
          </cell>
          <cell r="H88">
            <v>543095</v>
          </cell>
          <cell r="I88">
            <v>0</v>
          </cell>
          <cell r="J88">
            <v>543095</v>
          </cell>
          <cell r="K88">
            <v>566631</v>
          </cell>
        </row>
        <row r="89">
          <cell r="F89">
            <v>5358</v>
          </cell>
          <cell r="G89">
            <v>0</v>
          </cell>
          <cell r="H89">
            <v>5358</v>
          </cell>
          <cell r="I89">
            <v>0</v>
          </cell>
          <cell r="J89">
            <v>5358</v>
          </cell>
          <cell r="K89">
            <v>12848</v>
          </cell>
        </row>
        <row r="90">
          <cell r="F90">
            <v>143298</v>
          </cell>
          <cell r="G90">
            <v>0</v>
          </cell>
          <cell r="H90">
            <v>143298</v>
          </cell>
          <cell r="I90">
            <v>0</v>
          </cell>
          <cell r="J90">
            <v>143298</v>
          </cell>
          <cell r="K90">
            <v>154068</v>
          </cell>
        </row>
        <row r="91">
          <cell r="F91">
            <v>64117</v>
          </cell>
          <cell r="G91">
            <v>0</v>
          </cell>
          <cell r="H91">
            <v>64117</v>
          </cell>
          <cell r="I91">
            <v>0</v>
          </cell>
          <cell r="J91">
            <v>64117</v>
          </cell>
          <cell r="K91">
            <v>55600</v>
          </cell>
        </row>
        <row r="92">
          <cell r="F92">
            <v>18369</v>
          </cell>
          <cell r="G92">
            <v>0</v>
          </cell>
          <cell r="H92">
            <v>18369</v>
          </cell>
          <cell r="I92">
            <v>0</v>
          </cell>
          <cell r="J92">
            <v>18369</v>
          </cell>
          <cell r="K92">
            <v>20368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2930</v>
          </cell>
        </row>
        <row r="94">
          <cell r="F94">
            <v>133226</v>
          </cell>
          <cell r="G94">
            <v>0</v>
          </cell>
          <cell r="H94">
            <v>133226</v>
          </cell>
          <cell r="I94">
            <v>0</v>
          </cell>
          <cell r="J94">
            <v>133226</v>
          </cell>
          <cell r="K94">
            <v>151271</v>
          </cell>
        </row>
        <row r="95">
          <cell r="F95">
            <v>431656</v>
          </cell>
          <cell r="G95">
            <v>0</v>
          </cell>
          <cell r="H95">
            <v>431656</v>
          </cell>
          <cell r="I95">
            <v>0</v>
          </cell>
          <cell r="J95">
            <v>431656</v>
          </cell>
          <cell r="K95">
            <v>149441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253887</v>
          </cell>
        </row>
        <row r="97">
          <cell r="F97">
            <v>5749207</v>
          </cell>
          <cell r="G97">
            <v>0</v>
          </cell>
          <cell r="H97">
            <v>5749207</v>
          </cell>
          <cell r="I97">
            <v>0</v>
          </cell>
          <cell r="J97">
            <v>5749207</v>
          </cell>
          <cell r="K97">
            <v>5539886</v>
          </cell>
        </row>
        <row r="99">
          <cell r="F99">
            <v>-33408</v>
          </cell>
          <cell r="G99">
            <v>0</v>
          </cell>
          <cell r="H99">
            <v>-33408</v>
          </cell>
          <cell r="I99">
            <v>0</v>
          </cell>
          <cell r="J99">
            <v>-33408</v>
          </cell>
          <cell r="K99">
            <v>-2579</v>
          </cell>
        </row>
        <row r="100">
          <cell r="F100">
            <v>-80491</v>
          </cell>
          <cell r="G100">
            <v>0</v>
          </cell>
          <cell r="H100">
            <v>-80491</v>
          </cell>
          <cell r="I100">
            <v>0</v>
          </cell>
          <cell r="J100">
            <v>-80491</v>
          </cell>
          <cell r="K100">
            <v>-67271</v>
          </cell>
        </row>
        <row r="101">
          <cell r="F101">
            <v>-163253</v>
          </cell>
          <cell r="G101">
            <v>0</v>
          </cell>
          <cell r="H101">
            <v>-163253</v>
          </cell>
          <cell r="I101">
            <v>0</v>
          </cell>
          <cell r="J101">
            <v>-163253</v>
          </cell>
          <cell r="K101">
            <v>-36855</v>
          </cell>
        </row>
        <row r="102">
          <cell r="F102">
            <v>-34834</v>
          </cell>
          <cell r="G102">
            <v>0</v>
          </cell>
          <cell r="H102">
            <v>-34834</v>
          </cell>
          <cell r="I102">
            <v>0</v>
          </cell>
          <cell r="J102">
            <v>-34834</v>
          </cell>
          <cell r="K102">
            <v>-35063</v>
          </cell>
        </row>
        <row r="103">
          <cell r="F103">
            <v>-324217</v>
          </cell>
          <cell r="G103">
            <v>0</v>
          </cell>
          <cell r="H103">
            <v>-324217</v>
          </cell>
          <cell r="I103">
            <v>0</v>
          </cell>
          <cell r="J103">
            <v>-324217</v>
          </cell>
          <cell r="K103">
            <v>-527724</v>
          </cell>
        </row>
        <row r="104">
          <cell r="F104">
            <v>-30503</v>
          </cell>
          <cell r="G104">
            <v>0</v>
          </cell>
          <cell r="H104">
            <v>-30503</v>
          </cell>
          <cell r="I104">
            <v>0</v>
          </cell>
          <cell r="J104">
            <v>-30503</v>
          </cell>
          <cell r="K104">
            <v>-42426</v>
          </cell>
        </row>
        <row r="105">
          <cell r="F105">
            <v>-187527</v>
          </cell>
          <cell r="G105">
            <v>0</v>
          </cell>
          <cell r="H105">
            <v>-187527</v>
          </cell>
          <cell r="I105">
            <v>0</v>
          </cell>
          <cell r="J105">
            <v>-187527</v>
          </cell>
          <cell r="K105">
            <v>-95924</v>
          </cell>
        </row>
        <row r="106">
          <cell r="F106">
            <v>-119529</v>
          </cell>
          <cell r="G106">
            <v>0</v>
          </cell>
          <cell r="H106">
            <v>-119529</v>
          </cell>
          <cell r="I106">
            <v>0</v>
          </cell>
          <cell r="J106">
            <v>-119529</v>
          </cell>
          <cell r="K106">
            <v>-113491</v>
          </cell>
        </row>
        <row r="107">
          <cell r="F107">
            <v>-33831</v>
          </cell>
          <cell r="G107">
            <v>0</v>
          </cell>
          <cell r="H107">
            <v>-33831</v>
          </cell>
          <cell r="I107">
            <v>0</v>
          </cell>
          <cell r="J107">
            <v>-33831</v>
          </cell>
          <cell r="K107">
            <v>-8583</v>
          </cell>
        </row>
        <row r="108">
          <cell r="F108">
            <v>-44087</v>
          </cell>
          <cell r="G108">
            <v>0</v>
          </cell>
          <cell r="H108">
            <v>-44087</v>
          </cell>
          <cell r="I108">
            <v>0</v>
          </cell>
          <cell r="J108">
            <v>-44087</v>
          </cell>
          <cell r="K108">
            <v>-126916</v>
          </cell>
        </row>
        <row r="109">
          <cell r="F109">
            <v>-5103</v>
          </cell>
          <cell r="G109">
            <v>0</v>
          </cell>
          <cell r="H109">
            <v>-5103</v>
          </cell>
          <cell r="I109">
            <v>0</v>
          </cell>
          <cell r="J109">
            <v>-5103</v>
          </cell>
          <cell r="K109">
            <v>-1785</v>
          </cell>
        </row>
        <row r="110">
          <cell r="F110">
            <v>-6186</v>
          </cell>
          <cell r="G110">
            <v>0</v>
          </cell>
          <cell r="H110">
            <v>-6186</v>
          </cell>
          <cell r="I110">
            <v>0</v>
          </cell>
          <cell r="J110">
            <v>-6186</v>
          </cell>
          <cell r="K110">
            <v>-3093</v>
          </cell>
        </row>
        <row r="111">
          <cell r="F111">
            <v>-209392</v>
          </cell>
          <cell r="G111">
            <v>0</v>
          </cell>
          <cell r="H111">
            <v>-209392</v>
          </cell>
          <cell r="I111">
            <v>0</v>
          </cell>
          <cell r="J111">
            <v>-209392</v>
          </cell>
          <cell r="K111">
            <v>-170627</v>
          </cell>
        </row>
        <row r="112">
          <cell r="F112">
            <v>-91022</v>
          </cell>
          <cell r="G112">
            <v>0</v>
          </cell>
          <cell r="H112">
            <v>-91022</v>
          </cell>
          <cell r="I112">
            <v>0</v>
          </cell>
          <cell r="J112">
            <v>-91022</v>
          </cell>
          <cell r="K112">
            <v>0</v>
          </cell>
        </row>
        <row r="113">
          <cell r="F113">
            <v>-20858</v>
          </cell>
          <cell r="G113">
            <v>0</v>
          </cell>
          <cell r="H113">
            <v>-20858</v>
          </cell>
          <cell r="I113">
            <v>0</v>
          </cell>
          <cell r="J113">
            <v>-20858</v>
          </cell>
          <cell r="K113">
            <v>-9444</v>
          </cell>
        </row>
        <row r="114">
          <cell r="F114">
            <v>-54966</v>
          </cell>
          <cell r="G114">
            <v>0</v>
          </cell>
          <cell r="H114">
            <v>-54966</v>
          </cell>
          <cell r="I114">
            <v>0</v>
          </cell>
          <cell r="J114">
            <v>-54966</v>
          </cell>
          <cell r="K114">
            <v>-50502</v>
          </cell>
        </row>
        <row r="115">
          <cell r="F115">
            <v>-13121</v>
          </cell>
          <cell r="G115">
            <v>0</v>
          </cell>
          <cell r="H115">
            <v>-13121</v>
          </cell>
          <cell r="I115">
            <v>0</v>
          </cell>
          <cell r="J115">
            <v>-13121</v>
          </cell>
          <cell r="K115">
            <v>-10759</v>
          </cell>
        </row>
        <row r="116">
          <cell r="F116">
            <v>-7529</v>
          </cell>
          <cell r="G116">
            <v>0</v>
          </cell>
          <cell r="H116">
            <v>-7529</v>
          </cell>
          <cell r="I116">
            <v>0</v>
          </cell>
          <cell r="J116">
            <v>-7529</v>
          </cell>
          <cell r="K116">
            <v>-5761</v>
          </cell>
        </row>
        <row r="117">
          <cell r="F117">
            <v>-2794</v>
          </cell>
          <cell r="G117">
            <v>0</v>
          </cell>
          <cell r="H117">
            <v>-2794</v>
          </cell>
          <cell r="I117">
            <v>0</v>
          </cell>
          <cell r="J117">
            <v>-2794</v>
          </cell>
          <cell r="K117">
            <v>-1128</v>
          </cell>
        </row>
        <row r="118">
          <cell r="F118">
            <v>-63648</v>
          </cell>
          <cell r="G118">
            <v>0</v>
          </cell>
          <cell r="H118">
            <v>-63648</v>
          </cell>
          <cell r="I118">
            <v>0</v>
          </cell>
          <cell r="J118">
            <v>-63648</v>
          </cell>
          <cell r="K118">
            <v>-15531</v>
          </cell>
        </row>
        <row r="119">
          <cell r="F119">
            <v>-43436</v>
          </cell>
          <cell r="G119">
            <v>0</v>
          </cell>
          <cell r="H119">
            <v>-43436</v>
          </cell>
          <cell r="I119">
            <v>0</v>
          </cell>
          <cell r="J119">
            <v>-43436</v>
          </cell>
          <cell r="K119">
            <v>0</v>
          </cell>
        </row>
        <row r="120">
          <cell r="F120">
            <v>-70990</v>
          </cell>
          <cell r="G120">
            <v>0</v>
          </cell>
          <cell r="H120">
            <v>-70990</v>
          </cell>
          <cell r="I120">
            <v>0</v>
          </cell>
          <cell r="J120">
            <v>-70990</v>
          </cell>
          <cell r="K120">
            <v>-49402</v>
          </cell>
        </row>
        <row r="121">
          <cell r="F121">
            <v>-931</v>
          </cell>
          <cell r="G121">
            <v>0</v>
          </cell>
          <cell r="H121">
            <v>-931</v>
          </cell>
          <cell r="I121">
            <v>0</v>
          </cell>
          <cell r="J121">
            <v>-931</v>
          </cell>
          <cell r="K121">
            <v>-937</v>
          </cell>
        </row>
        <row r="122">
          <cell r="F122">
            <v>-30988</v>
          </cell>
          <cell r="G122">
            <v>0</v>
          </cell>
          <cell r="H122">
            <v>-30988</v>
          </cell>
          <cell r="I122">
            <v>0</v>
          </cell>
          <cell r="J122">
            <v>-30988</v>
          </cell>
          <cell r="K122">
            <v>-7790</v>
          </cell>
        </row>
        <row r="123">
          <cell r="F123">
            <v>-2036</v>
          </cell>
          <cell r="G123">
            <v>0</v>
          </cell>
          <cell r="H123">
            <v>-2036</v>
          </cell>
          <cell r="I123">
            <v>0</v>
          </cell>
          <cell r="J123">
            <v>-2036</v>
          </cell>
          <cell r="K123">
            <v>0</v>
          </cell>
        </row>
        <row r="124">
          <cell r="F124">
            <v>-20178</v>
          </cell>
          <cell r="G124">
            <v>0</v>
          </cell>
          <cell r="H124">
            <v>-20178</v>
          </cell>
          <cell r="I124">
            <v>0</v>
          </cell>
          <cell r="J124">
            <v>-20178</v>
          </cell>
          <cell r="K124">
            <v>-10549</v>
          </cell>
        </row>
        <row r="125">
          <cell r="F125">
            <v>-183043</v>
          </cell>
          <cell r="G125">
            <v>0</v>
          </cell>
          <cell r="H125">
            <v>-183043</v>
          </cell>
          <cell r="I125">
            <v>0</v>
          </cell>
          <cell r="J125">
            <v>-183043</v>
          </cell>
          <cell r="K125">
            <v>-26796</v>
          </cell>
        </row>
        <row r="126">
          <cell r="F126">
            <v>-1877901</v>
          </cell>
          <cell r="G126">
            <v>0</v>
          </cell>
          <cell r="H126">
            <v>-1877901</v>
          </cell>
          <cell r="I126">
            <v>0</v>
          </cell>
          <cell r="J126">
            <v>-1877901</v>
          </cell>
          <cell r="K126">
            <v>-1420936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276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276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3">
          <cell r="F133">
            <v>7956</v>
          </cell>
          <cell r="G133">
            <v>0</v>
          </cell>
          <cell r="H133">
            <v>7956</v>
          </cell>
          <cell r="I133">
            <v>0</v>
          </cell>
          <cell r="J133">
            <v>7956</v>
          </cell>
          <cell r="K133">
            <v>9456</v>
          </cell>
        </row>
        <row r="134">
          <cell r="F134">
            <v>7956</v>
          </cell>
          <cell r="G134">
            <v>0</v>
          </cell>
          <cell r="H134">
            <v>7956</v>
          </cell>
          <cell r="I134">
            <v>0</v>
          </cell>
          <cell r="J134">
            <v>7956</v>
          </cell>
          <cell r="K134">
            <v>9456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8">
          <cell r="F138">
            <v>97743</v>
          </cell>
          <cell r="G138">
            <v>0</v>
          </cell>
          <cell r="H138">
            <v>97743</v>
          </cell>
          <cell r="I138">
            <v>0</v>
          </cell>
          <cell r="J138">
            <v>97743</v>
          </cell>
          <cell r="K138">
            <v>69124</v>
          </cell>
        </row>
        <row r="139">
          <cell r="F139">
            <v>97743</v>
          </cell>
          <cell r="G139">
            <v>0</v>
          </cell>
          <cell r="H139">
            <v>97743</v>
          </cell>
          <cell r="I139">
            <v>0</v>
          </cell>
          <cell r="J139">
            <v>97743</v>
          </cell>
          <cell r="K139">
            <v>69124</v>
          </cell>
        </row>
        <row r="140">
          <cell r="F140">
            <v>7501645</v>
          </cell>
          <cell r="G140">
            <v>0</v>
          </cell>
          <cell r="H140">
            <v>7501645</v>
          </cell>
          <cell r="I140">
            <v>0</v>
          </cell>
          <cell r="J140">
            <v>7501645</v>
          </cell>
          <cell r="K140">
            <v>6946711</v>
          </cell>
        </row>
      </sheetData>
      <sheetData sheetId="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es"/>
      <sheetName val="CCosto"/>
      <sheetName val="LVentas"/>
      <sheetName val="Detalle"/>
      <sheetName val="Transaccion"/>
      <sheetName val="Export"/>
    </sheetNames>
    <sheetDataSet>
      <sheetData sheetId="0" refreshError="1"/>
      <sheetData sheetId="1" refreshError="1"/>
      <sheetData sheetId="2">
        <row r="5">
          <cell r="A5" t="str">
            <v>FV/NE</v>
          </cell>
          <cell r="B5" t="str">
            <v>Fecha</v>
          </cell>
          <cell r="C5" t="str">
            <v>R.U.T.</v>
          </cell>
          <cell r="D5" t="str">
            <v xml:space="preserve">                       Nombre del Cliente</v>
          </cell>
          <cell r="E5" t="str">
            <v>Neto Afecto</v>
          </cell>
          <cell r="F5" t="str">
            <v>Neto Exento</v>
          </cell>
          <cell r="G5" t="str">
            <v>I.V.A.Débito</v>
          </cell>
          <cell r="H5" t="str">
            <v>Total</v>
          </cell>
          <cell r="I5" t="str">
            <v>C.Costo</v>
          </cell>
          <cell r="J5" t="str">
            <v>TD</v>
          </cell>
          <cell r="K5" t="str">
            <v>Corr</v>
          </cell>
        </row>
        <row r="6">
          <cell r="A6">
            <v>2652</v>
          </cell>
          <cell r="B6">
            <v>38605</v>
          </cell>
          <cell r="C6" t="str">
            <v>96.778.160-6</v>
          </cell>
          <cell r="D6" t="str">
            <v>NULO</v>
          </cell>
          <cell r="E6">
            <v>0</v>
          </cell>
          <cell r="G6">
            <v>0</v>
          </cell>
          <cell r="H6">
            <v>0</v>
          </cell>
          <cell r="J6" t="str">
            <v>FV</v>
          </cell>
        </row>
        <row r="7">
          <cell r="A7">
            <v>2653</v>
          </cell>
          <cell r="B7">
            <v>38605</v>
          </cell>
          <cell r="C7" t="str">
            <v>96.778.160-6</v>
          </cell>
          <cell r="D7" t="str">
            <v>NULO</v>
          </cell>
          <cell r="E7">
            <v>0</v>
          </cell>
          <cell r="G7">
            <v>0</v>
          </cell>
          <cell r="H7">
            <v>0</v>
          </cell>
          <cell r="J7" t="str">
            <v>FV</v>
          </cell>
          <cell r="K7">
            <v>1</v>
          </cell>
        </row>
        <row r="8">
          <cell r="A8">
            <v>2654</v>
          </cell>
          <cell r="B8">
            <v>38605</v>
          </cell>
          <cell r="C8" t="str">
            <v>96.778.160-6</v>
          </cell>
          <cell r="D8" t="str">
            <v>NULO</v>
          </cell>
          <cell r="E8">
            <v>0</v>
          </cell>
          <cell r="G8">
            <v>0</v>
          </cell>
          <cell r="H8">
            <v>0</v>
          </cell>
          <cell r="J8" t="str">
            <v>FV</v>
          </cell>
          <cell r="K8">
            <v>1</v>
          </cell>
        </row>
        <row r="9">
          <cell r="A9">
            <v>2655</v>
          </cell>
          <cell r="B9">
            <v>38607</v>
          </cell>
          <cell r="C9" t="str">
            <v>96.778.160-6</v>
          </cell>
          <cell r="D9" t="str">
            <v>NULO</v>
          </cell>
          <cell r="E9">
            <v>0</v>
          </cell>
          <cell r="G9">
            <v>0</v>
          </cell>
          <cell r="H9">
            <v>0</v>
          </cell>
          <cell r="J9" t="str">
            <v>FV</v>
          </cell>
          <cell r="K9">
            <v>1</v>
          </cell>
        </row>
        <row r="10">
          <cell r="A10">
            <v>2656</v>
          </cell>
          <cell r="B10">
            <v>38604</v>
          </cell>
          <cell r="C10" t="str">
            <v>99.569.950-8</v>
          </cell>
          <cell r="D10" t="str">
            <v>CONSORCIO RIL LIGHT S.A.</v>
          </cell>
          <cell r="E10">
            <v>5325819</v>
          </cell>
          <cell r="G10">
            <v>1011906</v>
          </cell>
          <cell r="H10">
            <v>6337725</v>
          </cell>
          <cell r="I10" t="str">
            <v>2-06-001</v>
          </cell>
          <cell r="J10" t="str">
            <v>FV</v>
          </cell>
          <cell r="K10">
            <v>1</v>
          </cell>
        </row>
        <row r="11">
          <cell r="A11">
            <v>2657</v>
          </cell>
          <cell r="B11">
            <v>38607</v>
          </cell>
          <cell r="C11" t="str">
            <v>96.778.160-6</v>
          </cell>
          <cell r="D11" t="str">
            <v>NULO</v>
          </cell>
          <cell r="E11">
            <v>0</v>
          </cell>
          <cell r="G11">
            <v>0</v>
          </cell>
          <cell r="H11">
            <v>0</v>
          </cell>
          <cell r="J11" t="str">
            <v>FV</v>
          </cell>
          <cell r="K11">
            <v>1</v>
          </cell>
        </row>
        <row r="12">
          <cell r="A12">
            <v>2658</v>
          </cell>
          <cell r="B12">
            <v>38607</v>
          </cell>
          <cell r="C12" t="str">
            <v>96.778.160-6</v>
          </cell>
          <cell r="D12" t="str">
            <v>NULO</v>
          </cell>
          <cell r="E12">
            <v>0</v>
          </cell>
          <cell r="G12">
            <v>0</v>
          </cell>
          <cell r="H12">
            <v>0</v>
          </cell>
          <cell r="J12" t="str">
            <v>FV</v>
          </cell>
          <cell r="K12">
            <v>1</v>
          </cell>
        </row>
        <row r="13">
          <cell r="A13">
            <v>2659</v>
          </cell>
          <cell r="B13">
            <v>38607</v>
          </cell>
          <cell r="C13" t="str">
            <v>96.778.160-6</v>
          </cell>
          <cell r="D13" t="str">
            <v>NULO</v>
          </cell>
          <cell r="E13">
            <v>0</v>
          </cell>
          <cell r="G13">
            <v>0</v>
          </cell>
          <cell r="H13">
            <v>0</v>
          </cell>
          <cell r="J13" t="str">
            <v>FV</v>
          </cell>
          <cell r="K13">
            <v>1</v>
          </cell>
        </row>
        <row r="14">
          <cell r="A14">
            <v>2660</v>
          </cell>
          <cell r="B14">
            <v>38607</v>
          </cell>
          <cell r="C14" t="str">
            <v>96.778.160-6</v>
          </cell>
          <cell r="D14" t="str">
            <v>NULO</v>
          </cell>
          <cell r="E14">
            <v>0</v>
          </cell>
          <cell r="G14">
            <v>0</v>
          </cell>
          <cell r="H14">
            <v>0</v>
          </cell>
          <cell r="J14" t="str">
            <v>FV</v>
          </cell>
          <cell r="K14">
            <v>1</v>
          </cell>
        </row>
        <row r="15">
          <cell r="A15">
            <v>2661</v>
          </cell>
          <cell r="B15">
            <v>38607</v>
          </cell>
          <cell r="C15" t="str">
            <v>99.561.030-2</v>
          </cell>
          <cell r="D15" t="str">
            <v xml:space="preserve">AGUAS ARAUCANIA </v>
          </cell>
          <cell r="E15">
            <v>16925263</v>
          </cell>
          <cell r="G15">
            <v>3215800</v>
          </cell>
          <cell r="H15">
            <v>20141063</v>
          </cell>
          <cell r="I15" t="str">
            <v>2-07-001</v>
          </cell>
          <cell r="J15" t="str">
            <v>FV</v>
          </cell>
          <cell r="K15">
            <v>1</v>
          </cell>
        </row>
        <row r="16">
          <cell r="A16">
            <v>2662</v>
          </cell>
          <cell r="B16">
            <v>38609</v>
          </cell>
          <cell r="C16" t="str">
            <v>80.914.400-3</v>
          </cell>
          <cell r="D16" t="str">
            <v xml:space="preserve">SGS CHILE LTDA </v>
          </cell>
          <cell r="E16">
            <v>66600</v>
          </cell>
          <cell r="G16">
            <v>12654</v>
          </cell>
          <cell r="H16">
            <v>79254</v>
          </cell>
          <cell r="I16" t="str">
            <v>2-07-001</v>
          </cell>
          <cell r="J16" t="str">
            <v>FV</v>
          </cell>
          <cell r="K16">
            <v>1</v>
          </cell>
        </row>
        <row r="17">
          <cell r="A17">
            <v>2663</v>
          </cell>
          <cell r="B17">
            <v>38609</v>
          </cell>
          <cell r="C17" t="str">
            <v>99.501.280-4</v>
          </cell>
          <cell r="D17" t="str">
            <v xml:space="preserve">AGUAS PATAGONIAS </v>
          </cell>
          <cell r="E17">
            <v>345120</v>
          </cell>
          <cell r="G17">
            <v>65573</v>
          </cell>
          <cell r="H17">
            <v>410693</v>
          </cell>
          <cell r="I17" t="str">
            <v>2-07-001</v>
          </cell>
          <cell r="J17" t="str">
            <v>FV</v>
          </cell>
          <cell r="K17">
            <v>1</v>
          </cell>
        </row>
        <row r="18">
          <cell r="A18">
            <v>2664</v>
          </cell>
          <cell r="B18">
            <v>38609</v>
          </cell>
          <cell r="C18" t="str">
            <v>99.501.280-4</v>
          </cell>
          <cell r="D18" t="str">
            <v xml:space="preserve">AGUAS PATAGONIAS </v>
          </cell>
          <cell r="E18">
            <v>69750</v>
          </cell>
          <cell r="G18">
            <v>13253</v>
          </cell>
          <cell r="H18">
            <v>83003</v>
          </cell>
          <cell r="I18" t="str">
            <v>2-10-001</v>
          </cell>
          <cell r="J18" t="str">
            <v>FV</v>
          </cell>
          <cell r="K18">
            <v>1</v>
          </cell>
        </row>
        <row r="19">
          <cell r="A19">
            <v>2665</v>
          </cell>
          <cell r="B19">
            <v>38609</v>
          </cell>
          <cell r="C19" t="str">
            <v>96.967.550-1</v>
          </cell>
          <cell r="D19" t="str">
            <v xml:space="preserve">ANAM S.A. </v>
          </cell>
          <cell r="E19">
            <v>12326391</v>
          </cell>
          <cell r="G19">
            <v>2342014</v>
          </cell>
          <cell r="H19">
            <v>14668405</v>
          </cell>
          <cell r="I19" t="str">
            <v>2-07-001</v>
          </cell>
          <cell r="J19" t="str">
            <v>FV</v>
          </cell>
          <cell r="K19">
            <v>1</v>
          </cell>
        </row>
        <row r="20">
          <cell r="A20">
            <v>2666</v>
          </cell>
          <cell r="B20">
            <v>38609</v>
          </cell>
          <cell r="C20" t="str">
            <v>96.778.160-6</v>
          </cell>
          <cell r="D20" t="str">
            <v>NULO</v>
          </cell>
          <cell r="E20">
            <v>0</v>
          </cell>
          <cell r="G20">
            <v>0</v>
          </cell>
          <cell r="H20">
            <v>0</v>
          </cell>
          <cell r="J20" t="str">
            <v>FV</v>
          </cell>
          <cell r="K20">
            <v>1</v>
          </cell>
        </row>
        <row r="21">
          <cell r="A21">
            <v>2667</v>
          </cell>
          <cell r="B21">
            <v>38609</v>
          </cell>
          <cell r="C21" t="str">
            <v>89.900.400-0</v>
          </cell>
          <cell r="D21" t="str">
            <v>ESVAL S.A.</v>
          </cell>
          <cell r="E21">
            <v>24571</v>
          </cell>
          <cell r="G21">
            <v>4668</v>
          </cell>
          <cell r="H21">
            <v>29239</v>
          </cell>
          <cell r="I21" t="str">
            <v>2-07-001</v>
          </cell>
          <cell r="J21" t="str">
            <v>FV</v>
          </cell>
          <cell r="K21">
            <v>1</v>
          </cell>
        </row>
        <row r="22">
          <cell r="A22">
            <v>2668</v>
          </cell>
          <cell r="B22">
            <v>38609</v>
          </cell>
          <cell r="C22" t="str">
            <v>99.561.030-2</v>
          </cell>
          <cell r="D22" t="str">
            <v xml:space="preserve">AGUAS ARAUCANIA </v>
          </cell>
          <cell r="E22">
            <v>15891947</v>
          </cell>
          <cell r="G22">
            <v>3019470</v>
          </cell>
          <cell r="H22">
            <v>18911417</v>
          </cell>
          <cell r="I22" t="str">
            <v>2-07-001</v>
          </cell>
          <cell r="J22" t="str">
            <v>FV</v>
          </cell>
          <cell r="K22">
            <v>1</v>
          </cell>
        </row>
        <row r="23">
          <cell r="A23">
            <v>2669</v>
          </cell>
          <cell r="B23">
            <v>38609</v>
          </cell>
          <cell r="C23" t="str">
            <v>96.778.160-6</v>
          </cell>
          <cell r="D23" t="str">
            <v>NULO</v>
          </cell>
          <cell r="E23">
            <v>0</v>
          </cell>
          <cell r="F23" t="str">
            <v/>
          </cell>
          <cell r="G23">
            <v>0</v>
          </cell>
          <cell r="H23">
            <v>0</v>
          </cell>
          <cell r="J23" t="str">
            <v>FV</v>
          </cell>
          <cell r="K23">
            <v>1</v>
          </cell>
        </row>
        <row r="24">
          <cell r="A24">
            <v>2670</v>
          </cell>
          <cell r="B24">
            <v>38610</v>
          </cell>
          <cell r="C24" t="str">
            <v>96.954.690-6</v>
          </cell>
          <cell r="D24" t="str">
            <v xml:space="preserve">AGUAS  Y RILES </v>
          </cell>
          <cell r="E24">
            <v>106380</v>
          </cell>
          <cell r="G24">
            <v>20212</v>
          </cell>
          <cell r="H24">
            <v>126592</v>
          </cell>
          <cell r="I24" t="str">
            <v>2-06-001</v>
          </cell>
          <cell r="J24" t="str">
            <v>FV</v>
          </cell>
          <cell r="K24">
            <v>1</v>
          </cell>
        </row>
        <row r="25">
          <cell r="A25">
            <v>2671</v>
          </cell>
          <cell r="B25">
            <v>38611</v>
          </cell>
          <cell r="C25" t="str">
            <v>96.778.160-6</v>
          </cell>
          <cell r="D25" t="str">
            <v>NULO</v>
          </cell>
          <cell r="E25">
            <v>0</v>
          </cell>
          <cell r="G25">
            <v>0</v>
          </cell>
          <cell r="H25">
            <v>0</v>
          </cell>
          <cell r="J25" t="str">
            <v>FV</v>
          </cell>
          <cell r="K25">
            <v>1</v>
          </cell>
        </row>
        <row r="26">
          <cell r="A26">
            <v>2672</v>
          </cell>
          <cell r="B26">
            <v>38611</v>
          </cell>
          <cell r="C26" t="str">
            <v>96.529.310-8</v>
          </cell>
          <cell r="D26" t="str">
            <v>CMPC TISSUE S.A.</v>
          </cell>
          <cell r="E26">
            <v>309649</v>
          </cell>
          <cell r="G26">
            <v>58833</v>
          </cell>
          <cell r="H26">
            <v>368482</v>
          </cell>
          <cell r="I26" t="str">
            <v>2-06-001</v>
          </cell>
          <cell r="J26" t="str">
            <v>FV</v>
          </cell>
          <cell r="K26">
            <v>1</v>
          </cell>
        </row>
        <row r="27">
          <cell r="A27">
            <v>2673</v>
          </cell>
          <cell r="B27">
            <v>38611</v>
          </cell>
          <cell r="C27" t="str">
            <v>81.185.000-4</v>
          </cell>
          <cell r="D27" t="str">
            <v xml:space="preserve">CESMEC  LTDA </v>
          </cell>
          <cell r="E27">
            <v>154507</v>
          </cell>
          <cell r="G27">
            <v>29356</v>
          </cell>
          <cell r="H27">
            <v>183863</v>
          </cell>
          <cell r="I27" t="str">
            <v>2-07-001</v>
          </cell>
          <cell r="J27" t="str">
            <v>FV</v>
          </cell>
          <cell r="K27">
            <v>1</v>
          </cell>
        </row>
        <row r="28">
          <cell r="A28">
            <v>2674</v>
          </cell>
          <cell r="B28">
            <v>38615</v>
          </cell>
          <cell r="C28" t="str">
            <v>78.370.360-2</v>
          </cell>
          <cell r="D28" t="str">
            <v>LABORATORIO DE AGUAS HIDROLAB</v>
          </cell>
          <cell r="E28">
            <v>1000826</v>
          </cell>
          <cell r="G28">
            <v>190157</v>
          </cell>
          <cell r="H28">
            <v>1190983</v>
          </cell>
          <cell r="I28" t="str">
            <v>2-10-001</v>
          </cell>
          <cell r="J28" t="str">
            <v>FV</v>
          </cell>
          <cell r="K28">
            <v>1</v>
          </cell>
        </row>
        <row r="29">
          <cell r="A29">
            <v>2675</v>
          </cell>
          <cell r="B29">
            <v>38615</v>
          </cell>
          <cell r="C29" t="str">
            <v>88.586.400-7</v>
          </cell>
          <cell r="D29" t="str">
            <v xml:space="preserve">CERVECERIA CCU CHILE </v>
          </cell>
          <cell r="E29">
            <v>544557</v>
          </cell>
          <cell r="G29">
            <v>103466</v>
          </cell>
          <cell r="H29">
            <v>648023</v>
          </cell>
          <cell r="I29" t="str">
            <v>2-10-001</v>
          </cell>
          <cell r="J29" t="str">
            <v>FV</v>
          </cell>
          <cell r="K29">
            <v>1</v>
          </cell>
        </row>
        <row r="30">
          <cell r="A30">
            <v>2676</v>
          </cell>
          <cell r="B30">
            <v>38615</v>
          </cell>
          <cell r="C30" t="str">
            <v>96.789.820-7</v>
          </cell>
          <cell r="D30" t="str">
            <v xml:space="preserve">CONSTRUCTORA SOCOVESA </v>
          </cell>
          <cell r="E30">
            <v>54845025</v>
          </cell>
          <cell r="G30">
            <v>10420555</v>
          </cell>
          <cell r="H30">
            <v>65265580</v>
          </cell>
          <cell r="I30" t="str">
            <v>2-07-147</v>
          </cell>
          <cell r="J30" t="str">
            <v>FV</v>
          </cell>
          <cell r="K30">
            <v>1</v>
          </cell>
        </row>
        <row r="31">
          <cell r="A31">
            <v>2677</v>
          </cell>
          <cell r="B31">
            <v>38615</v>
          </cell>
          <cell r="C31" t="str">
            <v>96.778.160-6</v>
          </cell>
          <cell r="D31" t="str">
            <v>NULO</v>
          </cell>
          <cell r="E31">
            <v>0</v>
          </cell>
          <cell r="F31" t="str">
            <v/>
          </cell>
          <cell r="G31">
            <v>0</v>
          </cell>
          <cell r="H31">
            <v>0</v>
          </cell>
          <cell r="J31" t="str">
            <v>FV</v>
          </cell>
          <cell r="K31">
            <v>1</v>
          </cell>
        </row>
        <row r="32">
          <cell r="A32">
            <v>2678</v>
          </cell>
          <cell r="B32">
            <v>38615</v>
          </cell>
          <cell r="C32" t="str">
            <v>96.778.160-6</v>
          </cell>
          <cell r="D32" t="str">
            <v>NULO</v>
          </cell>
          <cell r="E32">
            <v>0</v>
          </cell>
          <cell r="G32">
            <v>0</v>
          </cell>
          <cell r="H32">
            <v>0</v>
          </cell>
          <cell r="J32" t="str">
            <v>FV</v>
          </cell>
          <cell r="K32">
            <v>1</v>
          </cell>
        </row>
        <row r="33">
          <cell r="A33">
            <v>2679</v>
          </cell>
          <cell r="B33">
            <v>38615</v>
          </cell>
          <cell r="C33" t="str">
            <v>96.778.160-6</v>
          </cell>
          <cell r="D33" t="str">
            <v>NULO</v>
          </cell>
          <cell r="E33">
            <v>0</v>
          </cell>
          <cell r="G33">
            <v>0</v>
          </cell>
          <cell r="H33">
            <v>0</v>
          </cell>
          <cell r="J33" t="str">
            <v>FV</v>
          </cell>
          <cell r="K33">
            <v>1</v>
          </cell>
        </row>
        <row r="34">
          <cell r="A34">
            <v>2680</v>
          </cell>
          <cell r="B34">
            <v>38615</v>
          </cell>
          <cell r="C34" t="str">
            <v>96.789.820-5</v>
          </cell>
          <cell r="D34" t="str">
            <v xml:space="preserve">CONSTRUCTORA SOCOVESA </v>
          </cell>
          <cell r="E34">
            <v>26646638</v>
          </cell>
          <cell r="G34">
            <v>5062861</v>
          </cell>
          <cell r="H34">
            <v>31709499</v>
          </cell>
          <cell r="I34" t="str">
            <v>2-07-147</v>
          </cell>
          <cell r="J34" t="str">
            <v>FV</v>
          </cell>
          <cell r="K34">
            <v>1</v>
          </cell>
        </row>
        <row r="35">
          <cell r="A35">
            <v>2681</v>
          </cell>
          <cell r="B35">
            <v>38616</v>
          </cell>
          <cell r="C35" t="str">
            <v>78.271.090-7</v>
          </cell>
          <cell r="D35" t="str">
            <v>BIO LIGHT S.A.</v>
          </cell>
          <cell r="E35">
            <v>479085</v>
          </cell>
          <cell r="G35">
            <v>91026</v>
          </cell>
          <cell r="H35">
            <v>570111</v>
          </cell>
          <cell r="I35" t="str">
            <v>2-08-001</v>
          </cell>
          <cell r="J35" t="str">
            <v>FV</v>
          </cell>
          <cell r="K35">
            <v>1</v>
          </cell>
        </row>
        <row r="36">
          <cell r="A36">
            <v>2682</v>
          </cell>
          <cell r="B36">
            <v>38616</v>
          </cell>
          <cell r="C36" t="str">
            <v>94.365.000-4</v>
          </cell>
          <cell r="D36" t="str">
            <v>LA PENISULA S.A.</v>
          </cell>
          <cell r="E36">
            <v>669525</v>
          </cell>
          <cell r="G36">
            <v>127210</v>
          </cell>
          <cell r="H36">
            <v>796735</v>
          </cell>
          <cell r="I36" t="str">
            <v>2-08-001</v>
          </cell>
          <cell r="J36" t="str">
            <v>FV</v>
          </cell>
          <cell r="K36">
            <v>1</v>
          </cell>
        </row>
        <row r="37">
          <cell r="A37">
            <v>2683</v>
          </cell>
          <cell r="B37">
            <v>38616</v>
          </cell>
          <cell r="C37" t="str">
            <v>96.954.690-6</v>
          </cell>
          <cell r="D37" t="str">
            <v>Aguas y Riles</v>
          </cell>
          <cell r="E37">
            <v>18373576</v>
          </cell>
          <cell r="G37">
            <v>3490979</v>
          </cell>
          <cell r="H37">
            <v>21864555</v>
          </cell>
          <cell r="I37" t="str">
            <v>2-07-155</v>
          </cell>
          <cell r="J37" t="str">
            <v>FV</v>
          </cell>
          <cell r="K37">
            <v>1</v>
          </cell>
        </row>
        <row r="38">
          <cell r="A38">
            <v>2684</v>
          </cell>
          <cell r="B38">
            <v>38623</v>
          </cell>
          <cell r="C38" t="str">
            <v>81.185.000-4</v>
          </cell>
          <cell r="D38" t="str">
            <v xml:space="preserve">CESMEC  LTDA </v>
          </cell>
          <cell r="E38">
            <v>5940292</v>
          </cell>
          <cell r="G38">
            <v>1128655</v>
          </cell>
          <cell r="H38">
            <v>7068947</v>
          </cell>
          <cell r="I38" t="str">
            <v>2-07-001</v>
          </cell>
          <cell r="J38" t="str">
            <v>FV</v>
          </cell>
          <cell r="K38">
            <v>1</v>
          </cell>
        </row>
        <row r="39">
          <cell r="A39">
            <v>2685</v>
          </cell>
          <cell r="B39">
            <v>38624</v>
          </cell>
          <cell r="C39" t="str">
            <v>96.853.150-6</v>
          </cell>
          <cell r="D39" t="str">
            <v xml:space="preserve">PAPELES CORDILLERA </v>
          </cell>
          <cell r="E39">
            <v>35421</v>
          </cell>
          <cell r="G39">
            <v>6730</v>
          </cell>
          <cell r="H39">
            <v>42151</v>
          </cell>
          <cell r="I39" t="str">
            <v>2-10-001</v>
          </cell>
          <cell r="J39" t="str">
            <v>FV</v>
          </cell>
          <cell r="K39">
            <v>1</v>
          </cell>
        </row>
        <row r="40">
          <cell r="A40">
            <v>2686</v>
          </cell>
          <cell r="B40">
            <v>38624</v>
          </cell>
          <cell r="C40" t="str">
            <v>96.778.160-6</v>
          </cell>
          <cell r="D40" t="str">
            <v>NULO</v>
          </cell>
          <cell r="E40">
            <v>0</v>
          </cell>
          <cell r="F40" t="str">
            <v/>
          </cell>
          <cell r="G40">
            <v>0</v>
          </cell>
          <cell r="H40">
            <v>0</v>
          </cell>
          <cell r="J40" t="str">
            <v>FV</v>
          </cell>
          <cell r="K40">
            <v>1</v>
          </cell>
        </row>
        <row r="41">
          <cell r="A41">
            <v>2687</v>
          </cell>
          <cell r="B41">
            <v>38624</v>
          </cell>
          <cell r="C41" t="str">
            <v>88.680.500-4</v>
          </cell>
          <cell r="D41" t="str">
            <v xml:space="preserve">AGRICOLA SUPER </v>
          </cell>
          <cell r="E41">
            <v>54470900</v>
          </cell>
          <cell r="G41">
            <v>10349471</v>
          </cell>
          <cell r="H41">
            <v>64820371</v>
          </cell>
          <cell r="I41" t="str">
            <v>2-09-150</v>
          </cell>
          <cell r="J41" t="str">
            <v>FV</v>
          </cell>
          <cell r="K41">
            <v>1</v>
          </cell>
        </row>
        <row r="42">
          <cell r="A42">
            <v>2688</v>
          </cell>
          <cell r="B42">
            <v>38624</v>
          </cell>
          <cell r="C42" t="str">
            <v>96.778.160-6</v>
          </cell>
          <cell r="D42" t="str">
            <v>NULO</v>
          </cell>
          <cell r="E42">
            <v>0</v>
          </cell>
          <cell r="G42">
            <v>0</v>
          </cell>
          <cell r="H42">
            <v>0</v>
          </cell>
          <cell r="J42" t="str">
            <v>FV</v>
          </cell>
          <cell r="K42">
            <v>1</v>
          </cell>
        </row>
        <row r="43">
          <cell r="A43">
            <v>2689</v>
          </cell>
          <cell r="B43">
            <v>38624</v>
          </cell>
          <cell r="C43" t="str">
            <v>96.778.160-6</v>
          </cell>
          <cell r="D43" t="str">
            <v>NULO</v>
          </cell>
          <cell r="E43">
            <v>0</v>
          </cell>
          <cell r="G43">
            <v>0</v>
          </cell>
          <cell r="H43">
            <v>0</v>
          </cell>
          <cell r="J43" t="str">
            <v>FV</v>
          </cell>
          <cell r="K43">
            <v>1</v>
          </cell>
        </row>
        <row r="44">
          <cell r="A44">
            <v>2690</v>
          </cell>
          <cell r="B44">
            <v>38624</v>
          </cell>
          <cell r="C44" t="str">
            <v>96.778.160-6</v>
          </cell>
          <cell r="D44" t="str">
            <v>NULO</v>
          </cell>
          <cell r="E44">
            <v>0</v>
          </cell>
          <cell r="G44">
            <v>0</v>
          </cell>
          <cell r="H44">
            <v>0</v>
          </cell>
          <cell r="J44" t="str">
            <v>FV</v>
          </cell>
          <cell r="K44">
            <v>1</v>
          </cell>
        </row>
        <row r="45">
          <cell r="A45">
            <v>2691</v>
          </cell>
          <cell r="B45">
            <v>38624</v>
          </cell>
          <cell r="C45" t="str">
            <v>79-872.410-K</v>
          </cell>
          <cell r="D45" t="str">
            <v xml:space="preserve">ELAB ALIMENTOS DOÑIHUE </v>
          </cell>
          <cell r="E45">
            <v>35060</v>
          </cell>
          <cell r="G45">
            <v>6661</v>
          </cell>
          <cell r="H45">
            <v>41721</v>
          </cell>
          <cell r="I45" t="str">
            <v>2-10-001</v>
          </cell>
          <cell r="J45" t="str">
            <v>FV</v>
          </cell>
          <cell r="K45">
            <v>1</v>
          </cell>
        </row>
        <row r="46">
          <cell r="A46">
            <v>2692</v>
          </cell>
          <cell r="B46">
            <v>38624</v>
          </cell>
          <cell r="C46" t="str">
            <v>96.591.040-9</v>
          </cell>
          <cell r="D46" t="str">
            <v xml:space="preserve">EMPRESAS CAROZZI </v>
          </cell>
          <cell r="E46">
            <v>34944</v>
          </cell>
          <cell r="G46">
            <v>6639</v>
          </cell>
          <cell r="H46">
            <v>41583</v>
          </cell>
          <cell r="I46" t="str">
            <v>2-10-001</v>
          </cell>
          <cell r="J46" t="str">
            <v>FV</v>
          </cell>
          <cell r="K46">
            <v>1</v>
          </cell>
        </row>
        <row r="47">
          <cell r="A47">
            <v>2693</v>
          </cell>
          <cell r="B47">
            <v>38624</v>
          </cell>
          <cell r="C47" t="str">
            <v>88.680.500-4</v>
          </cell>
          <cell r="D47" t="str">
            <v xml:space="preserve">AGRICOLA SUPER </v>
          </cell>
          <cell r="E47">
            <v>151672068</v>
          </cell>
          <cell r="G47">
            <v>28817693</v>
          </cell>
          <cell r="H47">
            <v>180489761</v>
          </cell>
          <cell r="I47" t="str">
            <v>2-09-160</v>
          </cell>
          <cell r="J47" t="str">
            <v>FV</v>
          </cell>
          <cell r="K47">
            <v>1</v>
          </cell>
        </row>
        <row r="48">
          <cell r="A48">
            <v>2694</v>
          </cell>
          <cell r="B48">
            <v>38624</v>
          </cell>
          <cell r="C48" t="str">
            <v>96.778.160-6</v>
          </cell>
          <cell r="D48" t="str">
            <v>NULO</v>
          </cell>
          <cell r="J48" t="str">
            <v>FV</v>
          </cell>
          <cell r="K48">
            <v>1</v>
          </cell>
        </row>
        <row r="49">
          <cell r="A49">
            <v>2695</v>
          </cell>
          <cell r="B49">
            <v>38624</v>
          </cell>
          <cell r="C49" t="str">
            <v>96.778.160-6</v>
          </cell>
          <cell r="D49" t="str">
            <v>NULO</v>
          </cell>
          <cell r="J49" t="str">
            <v>FV</v>
          </cell>
          <cell r="K49">
            <v>1</v>
          </cell>
        </row>
        <row r="50">
          <cell r="A50">
            <v>2696</v>
          </cell>
          <cell r="B50">
            <v>38624</v>
          </cell>
          <cell r="C50" t="str">
            <v>96.778.160-6</v>
          </cell>
          <cell r="D50" t="str">
            <v>NULO</v>
          </cell>
          <cell r="J50" t="str">
            <v>FV</v>
          </cell>
          <cell r="K50">
            <v>1</v>
          </cell>
        </row>
        <row r="51">
          <cell r="A51">
            <v>2697</v>
          </cell>
          <cell r="B51">
            <v>38624</v>
          </cell>
          <cell r="C51" t="str">
            <v>82.511.000-3</v>
          </cell>
          <cell r="D51" t="str">
            <v>SAIG &amp; Compañía</v>
          </cell>
          <cell r="E51">
            <v>478571</v>
          </cell>
          <cell r="G51">
            <v>90928</v>
          </cell>
          <cell r="H51">
            <v>569499</v>
          </cell>
          <cell r="I51" t="str">
            <v>2-09-001</v>
          </cell>
          <cell r="J51" t="str">
            <v>FV</v>
          </cell>
          <cell r="K51">
            <v>1</v>
          </cell>
        </row>
        <row r="52">
          <cell r="A52">
            <v>2698</v>
          </cell>
          <cell r="B52">
            <v>38624</v>
          </cell>
          <cell r="C52" t="str">
            <v>96.579.800-5</v>
          </cell>
          <cell r="D52" t="str">
            <v>Essal</v>
          </cell>
          <cell r="E52">
            <v>12315460</v>
          </cell>
          <cell r="G52">
            <v>2339937</v>
          </cell>
          <cell r="H52">
            <v>14655397</v>
          </cell>
          <cell r="I52" t="str">
            <v>2-08-142</v>
          </cell>
          <cell r="J52" t="str">
            <v>FV</v>
          </cell>
          <cell r="K52">
            <v>1</v>
          </cell>
        </row>
        <row r="53">
          <cell r="A53">
            <v>2699</v>
          </cell>
          <cell r="B53">
            <v>38624</v>
          </cell>
          <cell r="C53" t="str">
            <v>96.778.160-6</v>
          </cell>
          <cell r="D53" t="str">
            <v>NULO</v>
          </cell>
          <cell r="J53" t="str">
            <v>FV</v>
          </cell>
          <cell r="K53">
            <v>1</v>
          </cell>
        </row>
        <row r="54">
          <cell r="A54">
            <v>2700</v>
          </cell>
          <cell r="B54">
            <v>38624</v>
          </cell>
          <cell r="C54" t="str">
            <v>96.754.450-7</v>
          </cell>
          <cell r="D54" t="str">
            <v xml:space="preserve">KDM CHILE </v>
          </cell>
          <cell r="E54">
            <v>41534809</v>
          </cell>
          <cell r="G54">
            <v>7891614</v>
          </cell>
          <cell r="H54">
            <v>49426423</v>
          </cell>
          <cell r="I54" t="str">
            <v>2-06-157</v>
          </cell>
          <cell r="J54" t="str">
            <v>FV</v>
          </cell>
          <cell r="K54">
            <v>1</v>
          </cell>
        </row>
        <row r="55">
          <cell r="A55">
            <v>2701</v>
          </cell>
          <cell r="B55">
            <v>38624</v>
          </cell>
          <cell r="C55" t="str">
            <v>91.300.000-5</v>
          </cell>
          <cell r="D55" t="str">
            <v>Constructora Tecsa</v>
          </cell>
          <cell r="E55">
            <v>31240220</v>
          </cell>
          <cell r="G55">
            <v>5935642</v>
          </cell>
          <cell r="H55">
            <v>37175862</v>
          </cell>
          <cell r="I55" t="str">
            <v>2-07-159</v>
          </cell>
          <cell r="J55" t="str">
            <v>FV</v>
          </cell>
          <cell r="K55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2020"/>
      <sheetName val="OPEX"/>
      <sheetName val="OPEX reasigna V.Negocios"/>
      <sheetName val="Hoja1"/>
      <sheetName val="COMBUSTIBLES Y FE"/>
      <sheetName val="Parametros OPEX"/>
      <sheetName val="Ecomaule 2019"/>
      <sheetName val="Ecomaule"/>
      <sheetName val="VOL NUEVO SUR"/>
      <sheetName val="PTAS NS"/>
      <sheetName val="homologacion"/>
      <sheetName val="Resumen Prevencion-topografia"/>
      <sheetName val="Ecomaule Consolidado Acum "/>
      <sheetName val="FAENAS PLANTA HRS_DIESEL"/>
      <sheetName val="HMAQ_FLETE_DIESEL"/>
      <sheetName val="resumen GAV"/>
      <sheetName val="MANTENCIONES"/>
      <sheetName val="monitoreos"/>
      <sheetName val="lista"/>
    </sheetNames>
    <sheetDataSet>
      <sheetData sheetId="0"/>
      <sheetData sheetId="1">
        <row r="9">
          <cell r="J9" t="str">
            <v>Transporte</v>
          </cell>
        </row>
      </sheetData>
      <sheetData sheetId="2">
        <row r="1">
          <cell r="J1" t="str">
            <v>Línea de Negocio</v>
          </cell>
        </row>
      </sheetData>
      <sheetData sheetId="3"/>
      <sheetData sheetId="4"/>
      <sheetData sheetId="5"/>
      <sheetData sheetId="6"/>
      <sheetData sheetId="7">
        <row r="16">
          <cell r="AA16">
            <v>8828.7140816326519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B2" t="str">
            <v>CLP</v>
          </cell>
          <cell r="D2" t="str">
            <v>Relleno</v>
          </cell>
        </row>
        <row r="3">
          <cell r="D3" t="str">
            <v>Lodo sanitario</v>
          </cell>
        </row>
        <row r="4">
          <cell r="D4" t="str">
            <v>Lodo orgánico</v>
          </cell>
        </row>
        <row r="5">
          <cell r="D5" t="str">
            <v>Transporte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Tiraje Mix"/>
      <sheetName val="itemiz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qPPTO"/>
      <sheetName val="Inf.2019"/>
      <sheetName val="Ecomaule "/>
      <sheetName val="Inf.Ecomaule"/>
      <sheetName val="EERR-Conso"/>
      <sheetName val="TR3"/>
      <sheetName val="Eco2020"/>
      <sheetName val="ECO"/>
      <sheetName val="2018Conso"/>
      <sheetName val="PptoConso"/>
      <sheetName val="PptoEco"/>
      <sheetName val="macros"/>
      <sheetName val="2018Eco"/>
      <sheetName val="2018TR3"/>
      <sheetName val="MAQ"/>
      <sheetName val="MaqS"/>
      <sheetName val="BDHrsMaq"/>
      <sheetName val="maestroMaq."/>
      <sheetName val="Tons19"/>
      <sheetName val="KPIs"/>
      <sheetName val="Tons18"/>
      <sheetName val="Tonx Und 2018-19"/>
      <sheetName val="Trat.Lixiv."/>
      <sheetName val="C.Gantt"/>
      <sheetName val="Relleno"/>
      <sheetName val="2018E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6">
          <cell r="D256">
            <v>5924.2082453247785</v>
          </cell>
        </row>
      </sheetData>
      <sheetData sheetId="8"/>
      <sheetData sheetId="9"/>
      <sheetData sheetId="10"/>
      <sheetData sheetId="11">
        <row r="1">
          <cell r="A1" t="str">
            <v>Indicador</v>
          </cell>
          <cell r="B1">
            <v>43101</v>
          </cell>
          <cell r="C1">
            <v>43132</v>
          </cell>
          <cell r="D1">
            <v>43160</v>
          </cell>
          <cell r="E1">
            <v>43191</v>
          </cell>
          <cell r="F1">
            <v>43221</v>
          </cell>
          <cell r="G1">
            <v>43252</v>
          </cell>
          <cell r="H1">
            <v>43282</v>
          </cell>
          <cell r="I1">
            <v>43313</v>
          </cell>
          <cell r="J1">
            <v>43344</v>
          </cell>
          <cell r="K1">
            <v>43374</v>
          </cell>
          <cell r="L1">
            <v>43405</v>
          </cell>
          <cell r="M1">
            <v>43435</v>
          </cell>
          <cell r="N1">
            <v>43466</v>
          </cell>
          <cell r="O1">
            <v>43497</v>
          </cell>
          <cell r="P1">
            <v>43525</v>
          </cell>
          <cell r="Q1">
            <v>43556</v>
          </cell>
          <cell r="R1">
            <v>43586</v>
          </cell>
          <cell r="S1">
            <v>43617</v>
          </cell>
          <cell r="T1">
            <v>43647</v>
          </cell>
          <cell r="U1">
            <v>43678</v>
          </cell>
          <cell r="V1">
            <v>43709</v>
          </cell>
          <cell r="W1">
            <v>43739</v>
          </cell>
          <cell r="X1">
            <v>43770</v>
          </cell>
          <cell r="Y1">
            <v>43800</v>
          </cell>
        </row>
        <row r="2">
          <cell r="A2" t="str">
            <v>UF</v>
          </cell>
          <cell r="B2">
            <v>26824.94</v>
          </cell>
          <cell r="C2">
            <v>26923.7</v>
          </cell>
          <cell r="D2">
            <v>26966.89</v>
          </cell>
          <cell r="E2">
            <v>27004.63</v>
          </cell>
          <cell r="F2">
            <v>27078.32</v>
          </cell>
          <cell r="G2">
            <v>27158.77</v>
          </cell>
          <cell r="H2">
            <v>27202.48</v>
          </cell>
          <cell r="I2">
            <v>27287.57</v>
          </cell>
          <cell r="J2">
            <v>27357.45</v>
          </cell>
          <cell r="K2">
            <v>27432.1</v>
          </cell>
          <cell r="L2">
            <v>27532.799999999999</v>
          </cell>
          <cell r="M2">
            <v>27565.79</v>
          </cell>
          <cell r="N2">
            <v>27546.22</v>
          </cell>
          <cell r="O2">
            <v>27556.9</v>
          </cell>
          <cell r="P2">
            <v>27565.759999999998</v>
          </cell>
          <cell r="Q2">
            <v>27662.17</v>
          </cell>
          <cell r="R2">
            <v>27762.55</v>
          </cell>
          <cell r="S2">
            <v>27903.3</v>
          </cell>
          <cell r="T2">
            <v>27953.42</v>
          </cell>
          <cell r="U2">
            <v>27993.08</v>
          </cell>
          <cell r="V2">
            <v>28048.53</v>
          </cell>
          <cell r="W2">
            <v>28065.35</v>
          </cell>
          <cell r="X2">
            <v>28222.33</v>
          </cell>
          <cell r="Y2">
            <v>28309.94</v>
          </cell>
        </row>
        <row r="3">
          <cell r="A3" t="str">
            <v>USD</v>
          </cell>
          <cell r="B3">
            <v>605.53</v>
          </cell>
          <cell r="C3">
            <v>596.84</v>
          </cell>
          <cell r="D3">
            <v>603.45000000000005</v>
          </cell>
          <cell r="E3">
            <v>600.54999999999995</v>
          </cell>
          <cell r="F3">
            <v>626.12</v>
          </cell>
          <cell r="G3">
            <v>636.15</v>
          </cell>
          <cell r="H3">
            <v>652.41</v>
          </cell>
          <cell r="I3">
            <v>656.25</v>
          </cell>
          <cell r="J3">
            <v>680.91</v>
          </cell>
          <cell r="K3">
            <v>676.84</v>
          </cell>
          <cell r="L3">
            <v>677.61</v>
          </cell>
          <cell r="M3">
            <v>681.99</v>
          </cell>
          <cell r="N3">
            <v>677.06</v>
          </cell>
          <cell r="O3">
            <v>656.3</v>
          </cell>
          <cell r="P3">
            <v>667.68</v>
          </cell>
          <cell r="Q3">
            <v>667.4</v>
          </cell>
          <cell r="R3">
            <v>692</v>
          </cell>
          <cell r="S3">
            <v>692.41</v>
          </cell>
          <cell r="T3">
            <v>686.06</v>
          </cell>
          <cell r="U3">
            <v>713.7</v>
          </cell>
          <cell r="V3">
            <v>718.44</v>
          </cell>
          <cell r="W3">
            <v>721.03</v>
          </cell>
          <cell r="X3">
            <v>776.53</v>
          </cell>
          <cell r="Y3">
            <v>770.39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os Pptos"/>
      <sheetName val="Consolidado"/>
      <sheetName val="Delegaciones Existentes ======&gt;"/>
      <sheetName val="Alquioviedo"/>
      <sheetName val="Cabrera"/>
      <sheetName val="Aldaiturriaga"/>
      <sheetName val="Renta Más"/>
      <sheetName val="Valencia"/>
      <sheetName val="Madrid Consolidado"/>
      <sheetName val="Portugal"/>
      <sheetName val="Otros =========&gt;"/>
      <sheetName val="Madrid"/>
      <sheetName val="SAFE"/>
      <sheetName val="Delegaciones Existentes _______"/>
    </sheetNames>
    <sheetDataSet>
      <sheetData sheetId="0" refreshError="1"/>
      <sheetData sheetId="1" refreshError="1"/>
      <sheetData sheetId="2" refreshError="1">
        <row r="23">
          <cell r="B23">
            <v>0.15</v>
          </cell>
        </row>
        <row r="24">
          <cell r="B24">
            <v>0.15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echos de agua"/>
      <sheetName val="Derechos sobre inmuebles"/>
      <sheetName val="Servidumbre"/>
      <sheetName val="Concesiones Mineras"/>
      <sheetName val="Sofware"/>
      <sheetName val="P.P.E. ÑUBLE "/>
      <sheetName val="O.C. (PCGA)"/>
      <sheetName val="Patrimonio"/>
      <sheetName val="Bce SAP ÑUBLE"/>
      <sheetName val="Bce Completo ÑUBLE"/>
      <sheetName val="Instrumentos Financieros"/>
      <sheetName val="CM, Dep y Amort"/>
      <sheetName val="Resumen de A.F. PCGA"/>
      <sheetName val="Patrimonio PCGA Individual"/>
      <sheetName val="Inversiones en EERR"/>
      <sheetName val="Bce SAP EPSA"/>
      <sheetName val="Bce Completo EPSA"/>
      <sheetName val="Bce SAP IPL"/>
      <sheetName val="Bce Completo IPL"/>
      <sheetName val="Consolidado IFRS"/>
      <sheetName val="Consolidado PCGA"/>
      <sheetName val="Patrimonio PCGA Consolidado"/>
      <sheetName val="Hoja1"/>
      <sheetName val="Hoja4"/>
      <sheetName val="Hoja2"/>
      <sheetName val="Aguas And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9">
          <cell r="L159">
            <v>-164414734051.8869</v>
          </cell>
        </row>
        <row r="160">
          <cell r="L160">
            <v>-453689593.81303978</v>
          </cell>
        </row>
        <row r="161">
          <cell r="L161">
            <v>0</v>
          </cell>
        </row>
        <row r="162">
          <cell r="L162">
            <v>819705894</v>
          </cell>
        </row>
        <row r="163">
          <cell r="L163">
            <v>0</v>
          </cell>
        </row>
        <row r="164">
          <cell r="L164">
            <v>2422794701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>
        <row r="1">
          <cell r="E1" t="str">
            <v xml:space="preserve">ERROR-ERROR-ERROR </v>
          </cell>
        </row>
      </sheetData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por mes"/>
      <sheetName val="CPP-info"/>
      <sheetName val="dw"/>
      <sheetName val="ds"/>
      <sheetName val="oc"/>
      <sheetName val="inv"/>
      <sheetName val="I&amp;O"/>
      <sheetName val="QyC"/>
      <sheetName val="F-cond"/>
      <sheetName val="F-ind"/>
      <sheetName val="calcThW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9">
          <cell r="F69">
            <v>4000</v>
          </cell>
        </row>
        <row r="72">
          <cell r="F72">
            <v>1500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Anexo Contrat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envorschlag bilanz und guv"/>
      <sheetName val="7_6"/>
      <sheetName val="CM"/>
      <sheetName val="3100"/>
      <sheetName val="ACT Fijo Tributario"/>
      <sheetName val="BASE"/>
      <sheetName val="Dep 122002"/>
      <sheetName val="A"/>
      <sheetName val="Condicable"/>
      <sheetName val="GASTOS OPERACIONALES"/>
      <sheetName val="Deprec.Acelerada"/>
      <sheetName val="Inicio Análisis Cuentas"/>
      <sheetName val="Calc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prod99"/>
      <sheetName val="CCMM Enap"/>
      <sheetName val="Axe_Doc"/>
      <sheetName val="Pvscam II"/>
      <sheetName val="PVSCAM FUS 08-11"/>
      <sheetName val="RESUMEN"/>
      <sheetName val="KEY"/>
      <sheetName val="kontenvorschlag_bilanz_und_guv"/>
      <sheetName val="Dep_122002"/>
      <sheetName val="GASTOS_OPERACIONALES"/>
      <sheetName val="ACT_Fijo_Tributario"/>
      <sheetName val="kontenvorschlag_bilanz_und_guv1"/>
      <sheetName val="Dep_1220021"/>
      <sheetName val="GASTOS_OPERACIONALES1"/>
      <sheetName val="ACT_Fijo_Tributario1"/>
      <sheetName val="B-V"/>
      <sheetName val="INC-BAL"/>
      <sheetName val="ACT DATA BASE"/>
      <sheetName val="#REF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BALANCE"/>
      <sheetName val="FUT"/>
      <sheetName val="Tasa i Referencia"/>
      <sheetName val="Tasa de interés"/>
      <sheetName val="F-1"/>
      <sheetName val="EERR"/>
      <sheetName val="FSU"/>
      <sheetName val="N Amer"/>
      <sheetName val="S Asia"/>
      <sheetName val="Soc As"/>
      <sheetName val="World"/>
      <sheetName val="Africa"/>
      <sheetName val="E Eur"/>
      <sheetName val="E Asia"/>
      <sheetName val="Mideast"/>
      <sheetName val="Ocean"/>
      <sheetName val="S Amer"/>
      <sheetName val="W Eur"/>
      <sheetName val="C Amer"/>
      <sheetName val="RLI (AII-1)"/>
      <sheetName val="P&amp;L CCI Detail"/>
      <sheetName val="UN"/>
      <sheetName val="CPI"/>
      <sheetName val="FF-2102"/>
      <sheetName val="1st Quarter"/>
      <sheetName val="NISSAN"/>
      <sheetName val="kontenvorschlag_bilanz_und_guv2"/>
      <sheetName val="ACT_Fijo_Tributario2"/>
      <sheetName val="Pvscam_II"/>
      <sheetName val="PVSCAM_FUS_08-11"/>
      <sheetName val="GASTOS_OPERACIONALES2"/>
      <sheetName val="Dep_1220022"/>
      <sheetName val="Deprec_Acelerada"/>
      <sheetName val="CCMM_Enap"/>
      <sheetName val="Inicio_Análisis_Cuentas"/>
      <sheetName val="P&amp;L_CCI_Detail"/>
      <sheetName val="ACT_DATA_BASE"/>
      <sheetName val="8_99OB"/>
      <sheetName val="10_MD-TOB"/>
      <sheetName val="S&amp;U_OF_FUNDS"/>
      <sheetName val="Tasa_i_Referencia"/>
      <sheetName val="Tasa_de_interés"/>
      <sheetName val="Sft SAP"/>
      <sheetName val="NOTA ORIGEN DIFERIDOS"/>
      <sheetName val="400"/>
      <sheetName val="300"/>
      <sheetName val="ANEXO 1847"/>
      <sheetName val="DATOS"/>
      <sheetName val="HOMOLOGADO"/>
      <sheetName val="PARAMETROS"/>
      <sheetName val="PAGOSING_MES"/>
      <sheetName val="kontenvorschlag_bilanz_und_guv3"/>
      <sheetName val="RESUMEN REC N°2 F22"/>
      <sheetName val="Inversiones financieras"/>
      <sheetName val="Inversiones Tributarias"/>
      <sheetName val="B-4"/>
      <sheetName val="B-2-5"/>
      <sheetName val="MENOR VALOR"/>
      <sheetName val="1846 (ANEXOS)"/>
      <sheetName val="Bases"/>
      <sheetName val="Costeo Aserraderos"/>
      <sheetName val="CW2017011239A4"/>
      <sheetName val="AII-20.1 AF Financiero"/>
      <sheetName val="GRAFICO A"/>
      <sheetName val="Sheet2"/>
      <sheetName val="ANEXOS"/>
      <sheetName val="RLI_(AII-1)"/>
      <sheetName val="ACT_Fijo_Tributario3"/>
      <sheetName val="Dep_1220023"/>
      <sheetName val="CCMM_Enap1"/>
      <sheetName val="GASTOS_OPERACIONALES3"/>
      <sheetName val="Deprec_Acelerada1"/>
      <sheetName val="Inicio_Análisis_Cuentas1"/>
      <sheetName val="Pvscam_II1"/>
      <sheetName val="PVSCAM_FUS_08-111"/>
      <sheetName val="RLI_(AII-1)1"/>
      <sheetName val="ACT_DATA_BASE1"/>
      <sheetName val="8_99OB1"/>
      <sheetName val="10_MD-TOB1"/>
      <sheetName val="S&amp;U_OF_FUNDS1"/>
      <sheetName val="P&amp;L_CCI_Detail1"/>
      <sheetName val="Motivos"/>
      <sheetName val="Cargo"/>
      <sheetName val="CC"/>
      <sheetName val="base nombres"/>
      <sheetName val="Desplegables"/>
      <sheetName val="Listados"/>
      <sheetName val="Listas"/>
      <sheetName val="IMPTO.DIFER"/>
      <sheetName val="R.L.I.SOMOL"/>
      <sheetName val="BC"/>
      <sheetName val="1. Carátula"/>
      <sheetName val="Cash"/>
      <sheetName val="Master Data"/>
      <sheetName val="kontenvorschlag_bilanz_und_guv4"/>
      <sheetName val="ACT_Fijo_Tributario4"/>
      <sheetName val="Dep_1220024"/>
      <sheetName val="CCMM_Enap2"/>
      <sheetName val="GASTOS_OPERACIONALES4"/>
      <sheetName val="Deprec_Acelerada2"/>
      <sheetName val="Inicio_Análisis_Cuentas2"/>
      <sheetName val="Pvscam_II2"/>
      <sheetName val="PVSCAM_FUS_08-112"/>
      <sheetName val="ACT_DATA_BASE2"/>
      <sheetName val="8_99OB2"/>
      <sheetName val="10_MD-TOB2"/>
      <sheetName val="S&amp;U_OF_FUNDS2"/>
      <sheetName val="P&amp;L_CCI_Detail2"/>
      <sheetName val="RLI_(AII-1)2"/>
      <sheetName val="Tasa_i_Referencia1"/>
      <sheetName val="Tasa_de_interés1"/>
      <sheetName val="N_Amer"/>
      <sheetName val="S_Asia"/>
      <sheetName val="Soc_As"/>
      <sheetName val="E_Eur"/>
      <sheetName val="E_Asia"/>
      <sheetName val="S_Amer"/>
      <sheetName val="W_Eur"/>
      <sheetName val="C_Amer"/>
      <sheetName val="1st_Quarter"/>
      <sheetName val="Sft_SAP"/>
      <sheetName val="NOTA_ORIGEN_DIFERIDOS"/>
      <sheetName val="Inversiones_financieras"/>
      <sheetName val="Inversiones_Tributarias"/>
      <sheetName val="ANEXO_1847"/>
      <sheetName val="RESUMEN_REC_N°2_F22"/>
      <sheetName val="MENOR_VALOR"/>
      <sheetName val="ANIM"/>
      <sheetName val="1846_(ANEXOS)"/>
      <sheetName val="Costeo_Aserraderos"/>
      <sheetName val="AII-20_1_AF_Financiero"/>
      <sheetName val="GRAFICO_A"/>
      <sheetName val="Op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cciones"/>
      <sheetName val="Derechos de agua"/>
      <sheetName val="Derecho sobre fuerza motriz"/>
      <sheetName val="Sofware"/>
      <sheetName val="Servidumbre"/>
      <sheetName val="Patrimonio"/>
      <sheetName val="Derechos sobre inmuebles"/>
      <sheetName val="Concesiones Mineras"/>
    </sheetNames>
    <sheetDataSet>
      <sheetData sheetId="0">
        <row r="2">
          <cell r="B2">
            <v>41425</v>
          </cell>
        </row>
        <row r="8">
          <cell r="E8">
            <v>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Derechos de agua"/>
      <sheetName val="Derechos sobre inmuebles"/>
      <sheetName val="Servidumbre"/>
      <sheetName val="Concesiones Mineras"/>
      <sheetName val="Sofware"/>
      <sheetName val="Patrimonio"/>
    </sheetNames>
    <sheetDataSet>
      <sheetData sheetId="0">
        <row r="8">
          <cell r="D8" t="str">
            <v>Saldo Inicial a diciembre</v>
          </cell>
        </row>
        <row r="9">
          <cell r="D9" t="str">
            <v>Enero a diciembre</v>
          </cell>
        </row>
        <row r="10">
          <cell r="D10" t="str">
            <v>Febrero a diciembre</v>
          </cell>
        </row>
        <row r="11">
          <cell r="D11" t="str">
            <v>Marzo a diciembre</v>
          </cell>
        </row>
        <row r="12">
          <cell r="D12" t="str">
            <v>Abril a diciembre</v>
          </cell>
        </row>
        <row r="13">
          <cell r="D13" t="str">
            <v>Mayo a diciembre</v>
          </cell>
        </row>
        <row r="14">
          <cell r="D14" t="str">
            <v>Junio a diciembre</v>
          </cell>
        </row>
        <row r="15">
          <cell r="D15" t="str">
            <v>Julio a diciembre</v>
          </cell>
        </row>
        <row r="16">
          <cell r="D16" t="str">
            <v>Agosto a diciembre</v>
          </cell>
        </row>
        <row r="17">
          <cell r="D17" t="str">
            <v>Septiembre a diciembre</v>
          </cell>
        </row>
        <row r="18">
          <cell r="D18" t="str">
            <v>Octubre a diciembre</v>
          </cell>
        </row>
        <row r="19">
          <cell r="D19" t="str">
            <v>Noviembre a diciembre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00 Definir Parámetros"/>
      <sheetName val="01 Flujo de Caja"/>
      <sheetName val="01 Flujo de Caja Financiado"/>
      <sheetName val="02 Inversiones"/>
      <sheetName val="Ingresos-Costos"/>
      <sheetName val="A1 - Ahorros Asociados"/>
      <sheetName val="A2 - Detalle de Inversiones"/>
      <sheetName val="03 Depreciación"/>
    </sheetNames>
    <sheetDataSet>
      <sheetData sheetId="0" refreshError="1"/>
      <sheetData sheetId="1" refreshError="1">
        <row r="9">
          <cell r="A9" t="str">
            <v>Contable</v>
          </cell>
        </row>
        <row r="10">
          <cell r="A10" t="str">
            <v>Comercial</v>
          </cell>
        </row>
        <row r="11">
          <cell r="A11" t="str">
            <v>Perpetuidad</v>
          </cell>
        </row>
        <row r="12">
          <cell r="A12" t="str">
            <v>Sin Valor Residual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M actualizados"/>
      <sheetName val="Tasa PPM 2005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cciones"/>
      <sheetName val="Derechos de agua"/>
      <sheetName val="Derecho sobre fuerza motriz"/>
      <sheetName val="Sofware"/>
      <sheetName val="Servidumbre"/>
      <sheetName val="Concesiones Mineras"/>
      <sheetName val="Patrimonio"/>
    </sheetNames>
    <sheetDataSet>
      <sheetData sheetId="0">
        <row r="2">
          <cell r="B2">
            <v>41578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 e indices"/>
      <sheetName val="Bce SAP"/>
      <sheetName val="Bce completo"/>
      <sheetName val="RLI"/>
      <sheetName val="IMPUESTO DIFERIDO (ANÁLISIS) "/>
      <sheetName val="Sintesis de Imp Dif"/>
      <sheetName val="Inv. en EERR"/>
      <sheetName val="Imp. Dif. PCGA"/>
      <sheetName val="Desarrollo de Software"/>
      <sheetName val="Concesiones Mineras"/>
      <sheetName val="Sofware"/>
      <sheetName val="Servidumbre"/>
      <sheetName val="Derecho de Fuerza Motriz"/>
      <sheetName val="Derechos de regadores"/>
      <sheetName val="D° de Regadores (referencial)"/>
      <sheetName val="A.F. PCGA"/>
      <sheetName val="Resumen C.M. AF"/>
      <sheetName val="Análisis C.M."/>
      <sheetName val="Cuotas Pagadas Leasing"/>
      <sheetName val="CPT 2013"/>
      <sheetName val="Acciones y Cartera"/>
      <sheetName val="Depreciación Aceler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D7" t="str">
            <v>Total Grupo :  Const y Ob Inf. en Leasing</v>
          </cell>
          <cell r="G7">
            <v>3728532852</v>
          </cell>
          <cell r="I7">
            <v>115584518</v>
          </cell>
          <cell r="K7">
            <v>0</v>
          </cell>
          <cell r="M7">
            <v>0</v>
          </cell>
          <cell r="O7">
            <v>0</v>
          </cell>
          <cell r="Q7">
            <v>0</v>
          </cell>
          <cell r="T7">
            <v>3844117370</v>
          </cell>
          <cell r="W7">
            <v>454054635</v>
          </cell>
          <cell r="Y7">
            <v>14075694</v>
          </cell>
          <cell r="AA7">
            <v>468130329</v>
          </cell>
          <cell r="AC7">
            <v>0</v>
          </cell>
          <cell r="AE7">
            <v>268790</v>
          </cell>
          <cell r="AG7">
            <v>3375987042</v>
          </cell>
          <cell r="AI7">
            <v>62412495</v>
          </cell>
          <cell r="AK7">
            <v>530542824</v>
          </cell>
          <cell r="AM7">
            <v>0</v>
          </cell>
          <cell r="AO7">
            <v>3313574547</v>
          </cell>
        </row>
        <row r="10">
          <cell r="D10" t="str">
            <v>Total Grupo :  Construcciones y obras de Infraest.</v>
          </cell>
          <cell r="G10">
            <v>2923294567</v>
          </cell>
          <cell r="I10">
            <v>90622132</v>
          </cell>
          <cell r="K10">
            <v>0</v>
          </cell>
          <cell r="M10">
            <v>0</v>
          </cell>
          <cell r="O10">
            <v>0</v>
          </cell>
          <cell r="Q10">
            <v>0</v>
          </cell>
          <cell r="T10">
            <v>3013916699</v>
          </cell>
          <cell r="W10">
            <v>299532723</v>
          </cell>
          <cell r="Y10">
            <v>9285514</v>
          </cell>
          <cell r="AA10">
            <v>308818238</v>
          </cell>
          <cell r="AC10">
            <v>0</v>
          </cell>
          <cell r="AE10">
            <v>0</v>
          </cell>
          <cell r="AG10">
            <v>2705098461</v>
          </cell>
          <cell r="AI10">
            <v>32575481</v>
          </cell>
          <cell r="AK10">
            <v>341393719</v>
          </cell>
          <cell r="AM10">
            <v>0</v>
          </cell>
          <cell r="AO10">
            <v>2672522979</v>
          </cell>
        </row>
        <row r="13">
          <cell r="D13" t="str">
            <v>Total Grupo :  Equip, Maq y Herram. en Leasing</v>
          </cell>
          <cell r="G13">
            <v>9753478811</v>
          </cell>
          <cell r="I13">
            <v>302357843</v>
          </cell>
          <cell r="K13">
            <v>0</v>
          </cell>
          <cell r="M13">
            <v>0</v>
          </cell>
          <cell r="O13">
            <v>0</v>
          </cell>
          <cell r="Q13">
            <v>0</v>
          </cell>
          <cell r="T13">
            <v>10055836654</v>
          </cell>
          <cell r="W13">
            <v>1158610181</v>
          </cell>
          <cell r="Y13">
            <v>35916916</v>
          </cell>
          <cell r="AA13">
            <v>1194527097</v>
          </cell>
          <cell r="AC13">
            <v>0</v>
          </cell>
          <cell r="AE13">
            <v>850505804</v>
          </cell>
          <cell r="AG13">
            <v>8861309557</v>
          </cell>
          <cell r="AI13">
            <v>168189291</v>
          </cell>
          <cell r="AK13">
            <v>1362716388</v>
          </cell>
          <cell r="AM13">
            <v>0</v>
          </cell>
          <cell r="AO13">
            <v>8693120266</v>
          </cell>
        </row>
        <row r="16">
          <cell r="D16" t="str">
            <v>Total Grupo :  Equipos Auxiliares</v>
          </cell>
          <cell r="G16">
            <v>570734290</v>
          </cell>
          <cell r="I16">
            <v>17692763</v>
          </cell>
          <cell r="K16">
            <v>10265536</v>
          </cell>
          <cell r="M16">
            <v>0</v>
          </cell>
          <cell r="O16">
            <v>0</v>
          </cell>
          <cell r="Q16">
            <v>0</v>
          </cell>
          <cell r="T16">
            <v>598692590</v>
          </cell>
          <cell r="W16">
            <v>124174839</v>
          </cell>
          <cell r="Y16">
            <v>3849420</v>
          </cell>
          <cell r="AA16">
            <v>128024259</v>
          </cell>
          <cell r="AC16">
            <v>0</v>
          </cell>
          <cell r="AE16">
            <v>0</v>
          </cell>
          <cell r="AG16">
            <v>470668331</v>
          </cell>
          <cell r="AI16">
            <v>18118733</v>
          </cell>
          <cell r="AK16">
            <v>146142992</v>
          </cell>
          <cell r="AM16">
            <v>0</v>
          </cell>
          <cell r="AO16">
            <v>452549598</v>
          </cell>
        </row>
        <row r="19">
          <cell r="D19" t="str">
            <v>Total Grupo :  Equipos de Generación</v>
          </cell>
          <cell r="G19">
            <v>3202995012</v>
          </cell>
          <cell r="I19">
            <v>99292845</v>
          </cell>
          <cell r="K19">
            <v>0</v>
          </cell>
          <cell r="M19">
            <v>0</v>
          </cell>
          <cell r="O19">
            <v>0</v>
          </cell>
          <cell r="Q19">
            <v>0</v>
          </cell>
          <cell r="T19">
            <v>3302287857</v>
          </cell>
          <cell r="W19">
            <v>1339633118</v>
          </cell>
          <cell r="Y19">
            <v>41528627</v>
          </cell>
          <cell r="AA19">
            <v>1381161745</v>
          </cell>
          <cell r="AC19">
            <v>0</v>
          </cell>
          <cell r="AE19">
            <v>0</v>
          </cell>
          <cell r="AG19">
            <v>1921126113</v>
          </cell>
          <cell r="AI19">
            <v>86922274</v>
          </cell>
          <cell r="AK19">
            <v>1468084018</v>
          </cell>
          <cell r="AM19">
            <v>0</v>
          </cell>
          <cell r="AO19">
            <v>1834203839</v>
          </cell>
        </row>
        <row r="22">
          <cell r="D22" t="str">
            <v>Total Grupo :  Equipos eléctricos de control y protec.</v>
          </cell>
          <cell r="G22">
            <v>1996864930</v>
          </cell>
          <cell r="I22">
            <v>61902813</v>
          </cell>
          <cell r="K22">
            <v>12734781</v>
          </cell>
          <cell r="M22">
            <v>119496</v>
          </cell>
          <cell r="O22">
            <v>0</v>
          </cell>
          <cell r="Q22">
            <v>0</v>
          </cell>
          <cell r="T22">
            <v>2071622020</v>
          </cell>
          <cell r="W22">
            <v>708467447</v>
          </cell>
          <cell r="Y22">
            <v>21962491</v>
          </cell>
          <cell r="AA22">
            <v>730429938</v>
          </cell>
          <cell r="AC22">
            <v>0</v>
          </cell>
          <cell r="AE22">
            <v>0</v>
          </cell>
          <cell r="AG22">
            <v>1341192082</v>
          </cell>
          <cell r="AI22">
            <v>71972941</v>
          </cell>
          <cell r="AK22">
            <v>802402879</v>
          </cell>
          <cell r="AM22">
            <v>0</v>
          </cell>
          <cell r="AO22">
            <v>1269219141</v>
          </cell>
        </row>
        <row r="25">
          <cell r="D25" t="str">
            <v>Total Grupo :  Equipos, Maquinarias y Herramientas</v>
          </cell>
          <cell r="G25">
            <v>49118103</v>
          </cell>
          <cell r="I25">
            <v>1522661</v>
          </cell>
          <cell r="K25">
            <v>2317154</v>
          </cell>
          <cell r="M25">
            <v>42921</v>
          </cell>
          <cell r="O25">
            <v>0</v>
          </cell>
          <cell r="Q25">
            <v>0</v>
          </cell>
          <cell r="T25">
            <v>53000840</v>
          </cell>
          <cell r="W25">
            <v>34710482</v>
          </cell>
          <cell r="Y25">
            <v>1076025</v>
          </cell>
          <cell r="AA25">
            <v>35786507</v>
          </cell>
          <cell r="AC25">
            <v>0</v>
          </cell>
          <cell r="AE25">
            <v>0</v>
          </cell>
          <cell r="AG25">
            <v>17214333</v>
          </cell>
          <cell r="AI25">
            <v>4168763</v>
          </cell>
          <cell r="AK25">
            <v>39955270</v>
          </cell>
          <cell r="AM25">
            <v>0</v>
          </cell>
          <cell r="AO25">
            <v>13045570</v>
          </cell>
        </row>
        <row r="28">
          <cell r="D28" t="str">
            <v>Total Grupo :  Hardware</v>
          </cell>
          <cell r="G28">
            <v>76080646</v>
          </cell>
          <cell r="I28">
            <v>2358500</v>
          </cell>
          <cell r="K28">
            <v>6074755</v>
          </cell>
          <cell r="M28">
            <v>72373</v>
          </cell>
          <cell r="O28">
            <v>0</v>
          </cell>
          <cell r="Q28">
            <v>0</v>
          </cell>
          <cell r="T28">
            <v>84586274</v>
          </cell>
          <cell r="W28">
            <v>63273884</v>
          </cell>
          <cell r="Y28">
            <v>1961490</v>
          </cell>
          <cell r="AA28">
            <v>65235374</v>
          </cell>
          <cell r="AC28">
            <v>0</v>
          </cell>
          <cell r="AE28">
            <v>0</v>
          </cell>
          <cell r="AG28">
            <v>19350900</v>
          </cell>
          <cell r="AI28">
            <v>3786508</v>
          </cell>
          <cell r="AK28">
            <v>69021882</v>
          </cell>
          <cell r="AM28">
            <v>0</v>
          </cell>
          <cell r="AO28">
            <v>15564392</v>
          </cell>
        </row>
        <row r="31">
          <cell r="D31" t="str">
            <v>Total Grupo :  Hardware en Leasing</v>
          </cell>
          <cell r="G31">
            <v>20896378</v>
          </cell>
          <cell r="I31">
            <v>647788</v>
          </cell>
          <cell r="K31">
            <v>0</v>
          </cell>
          <cell r="M31">
            <v>0</v>
          </cell>
          <cell r="O31">
            <v>0</v>
          </cell>
          <cell r="Q31">
            <v>0</v>
          </cell>
          <cell r="T31">
            <v>21544166</v>
          </cell>
          <cell r="W31">
            <v>18204951</v>
          </cell>
          <cell r="Y31">
            <v>564353</v>
          </cell>
          <cell r="AA31">
            <v>18769305</v>
          </cell>
          <cell r="AC31">
            <v>0</v>
          </cell>
          <cell r="AE31">
            <v>0</v>
          </cell>
          <cell r="AG31">
            <v>2774861</v>
          </cell>
          <cell r="AI31">
            <v>1176986</v>
          </cell>
          <cell r="AK31">
            <v>19946291</v>
          </cell>
          <cell r="AM31">
            <v>0</v>
          </cell>
          <cell r="AO31">
            <v>1597874</v>
          </cell>
        </row>
        <row r="34">
          <cell r="D34" t="str">
            <v>Total Grupo :  Herramientas menores en Leasing</v>
          </cell>
          <cell r="G34">
            <v>27900245</v>
          </cell>
          <cell r="I34">
            <v>864908</v>
          </cell>
          <cell r="K34">
            <v>0</v>
          </cell>
          <cell r="M34">
            <v>0</v>
          </cell>
          <cell r="O34">
            <v>0</v>
          </cell>
          <cell r="Q34">
            <v>0</v>
          </cell>
          <cell r="T34">
            <v>28765153</v>
          </cell>
          <cell r="W34">
            <v>24305928</v>
          </cell>
          <cell r="Y34">
            <v>753484</v>
          </cell>
          <cell r="AA34">
            <v>25059412</v>
          </cell>
          <cell r="AC34">
            <v>0</v>
          </cell>
          <cell r="AE34">
            <v>0</v>
          </cell>
          <cell r="AG34">
            <v>3705741</v>
          </cell>
          <cell r="AI34">
            <v>547986</v>
          </cell>
          <cell r="AK34">
            <v>25607399</v>
          </cell>
          <cell r="AM34">
            <v>0</v>
          </cell>
          <cell r="AO34">
            <v>3157754</v>
          </cell>
        </row>
        <row r="37">
          <cell r="D37" t="str">
            <v>Total Grupo :  Instalaciones  en Leasing</v>
          </cell>
          <cell r="G37">
            <v>939305156</v>
          </cell>
          <cell r="I37">
            <v>29118460</v>
          </cell>
          <cell r="K37">
            <v>0</v>
          </cell>
          <cell r="M37">
            <v>0</v>
          </cell>
          <cell r="O37">
            <v>0</v>
          </cell>
          <cell r="Q37">
            <v>0</v>
          </cell>
          <cell r="T37">
            <v>968423615</v>
          </cell>
          <cell r="W37">
            <v>142929580</v>
          </cell>
          <cell r="Y37">
            <v>4430817</v>
          </cell>
          <cell r="AA37">
            <v>147360397</v>
          </cell>
          <cell r="AC37">
            <v>0</v>
          </cell>
          <cell r="AE37">
            <v>53757752</v>
          </cell>
          <cell r="AG37">
            <v>821063218</v>
          </cell>
          <cell r="AI37">
            <v>22668804</v>
          </cell>
          <cell r="AK37">
            <v>170029201</v>
          </cell>
          <cell r="AM37">
            <v>0</v>
          </cell>
          <cell r="AO37">
            <v>798394414</v>
          </cell>
        </row>
        <row r="40">
          <cell r="D40" t="str">
            <v>Total Grupo :  Mejoras en Inmuebles Planta Florida</v>
          </cell>
          <cell r="G40">
            <v>62103489</v>
          </cell>
          <cell r="I40">
            <v>1925208</v>
          </cell>
          <cell r="K40">
            <v>2296400</v>
          </cell>
          <cell r="M40">
            <v>6889</v>
          </cell>
          <cell r="O40">
            <v>0</v>
          </cell>
          <cell r="Q40">
            <v>0</v>
          </cell>
          <cell r="T40">
            <v>66331987</v>
          </cell>
          <cell r="W40">
            <v>450111</v>
          </cell>
          <cell r="Y40">
            <v>13953</v>
          </cell>
          <cell r="AA40">
            <v>464065</v>
          </cell>
          <cell r="AC40">
            <v>0</v>
          </cell>
          <cell r="AE40">
            <v>0</v>
          </cell>
          <cell r="AG40">
            <v>65867922</v>
          </cell>
          <cell r="AI40">
            <v>2312107</v>
          </cell>
          <cell r="AK40">
            <v>2776171</v>
          </cell>
          <cell r="AM40">
            <v>0</v>
          </cell>
          <cell r="AO40">
            <v>63555815</v>
          </cell>
        </row>
        <row r="43">
          <cell r="D43" t="str">
            <v>Total Grupo :  Muebles y Utiles en Leasing</v>
          </cell>
          <cell r="G43">
            <v>259196368</v>
          </cell>
          <cell r="I43">
            <v>8035087</v>
          </cell>
          <cell r="K43">
            <v>0</v>
          </cell>
          <cell r="M43">
            <v>0</v>
          </cell>
          <cell r="O43">
            <v>0</v>
          </cell>
          <cell r="Q43">
            <v>0</v>
          </cell>
          <cell r="T43">
            <v>267231455</v>
          </cell>
          <cell r="W43">
            <v>244220435</v>
          </cell>
          <cell r="Y43">
            <v>7570833</v>
          </cell>
          <cell r="AA43">
            <v>251791268</v>
          </cell>
          <cell r="AC43">
            <v>0</v>
          </cell>
          <cell r="AE43">
            <v>0</v>
          </cell>
          <cell r="AG43">
            <v>15440187</v>
          </cell>
          <cell r="AI43">
            <v>8695536</v>
          </cell>
          <cell r="AK43">
            <v>260486805</v>
          </cell>
          <cell r="AM43">
            <v>0</v>
          </cell>
          <cell r="AO43">
            <v>6744650</v>
          </cell>
        </row>
        <row r="45">
          <cell r="R45" t="str">
            <v>- 1 -</v>
          </cell>
        </row>
        <row r="47">
          <cell r="G47" t="str">
            <v>Valor Libro
Apertura</v>
          </cell>
          <cell r="I47" t="str">
            <v>Corrección
Apertura</v>
          </cell>
          <cell r="K47" t="str">
            <v>Altas</v>
          </cell>
          <cell r="M47" t="str">
            <v>Corrección
Altas</v>
          </cell>
          <cell r="O47" t="str">
            <v>Adición</v>
          </cell>
          <cell r="Q47" t="str">
            <v>Bajas</v>
          </cell>
          <cell r="T47" t="str">
            <v>Valor
Actualiz.</v>
          </cell>
          <cell r="W47" t="str">
            <v>Dep. Acum.
Inicial</v>
          </cell>
          <cell r="Y47" t="str">
            <v>Corr. Depr.
Acumulada</v>
          </cell>
          <cell r="AA47" t="str">
            <v>Deprec. 
Acum. Act.</v>
          </cell>
          <cell r="AC47" t="str">
            <v>Deprec.
Bajas</v>
          </cell>
          <cell r="AE47" t="str">
            <v>Valor 
Residual</v>
          </cell>
          <cell r="AG47" t="str">
            <v>Valor a
Depreciar</v>
          </cell>
          <cell r="AI47" t="str">
            <v>Deprec.
Ejercicio</v>
          </cell>
          <cell r="AK47" t="str">
            <v>Total
Deprecia.</v>
          </cell>
          <cell r="AM47" t="str">
            <v>Bis33</v>
          </cell>
          <cell r="AO47" t="str">
            <v>Valor
Neto</v>
          </cell>
        </row>
        <row r="50">
          <cell r="D50" t="str">
            <v>Total Grupo :  Muebles, útiles e instalaciones</v>
          </cell>
          <cell r="G50">
            <v>171588861</v>
          </cell>
          <cell r="I50">
            <v>5319255</v>
          </cell>
          <cell r="K50">
            <v>3379424</v>
          </cell>
          <cell r="M50">
            <v>26474</v>
          </cell>
          <cell r="O50">
            <v>0</v>
          </cell>
          <cell r="Q50">
            <v>0</v>
          </cell>
          <cell r="T50">
            <v>180314013</v>
          </cell>
          <cell r="W50">
            <v>41290225</v>
          </cell>
          <cell r="Y50">
            <v>1279997</v>
          </cell>
          <cell r="AA50">
            <v>42570222</v>
          </cell>
          <cell r="AC50">
            <v>0</v>
          </cell>
          <cell r="AE50">
            <v>0</v>
          </cell>
          <cell r="AG50">
            <v>137743791</v>
          </cell>
          <cell r="AI50">
            <v>9522884</v>
          </cell>
          <cell r="AK50">
            <v>52093106</v>
          </cell>
          <cell r="AM50">
            <v>0</v>
          </cell>
          <cell r="AO50">
            <v>128220907</v>
          </cell>
        </row>
        <row r="53">
          <cell r="D53" t="str">
            <v>Total Grupo :  Obras Hidraulicas</v>
          </cell>
          <cell r="G53">
            <v>6862778894</v>
          </cell>
          <cell r="I53">
            <v>212746146</v>
          </cell>
          <cell r="K53">
            <v>0</v>
          </cell>
          <cell r="M53">
            <v>0</v>
          </cell>
          <cell r="O53">
            <v>0</v>
          </cell>
          <cell r="Q53">
            <v>0</v>
          </cell>
          <cell r="T53">
            <v>7075525039</v>
          </cell>
          <cell r="W53">
            <v>1336988307</v>
          </cell>
          <cell r="Y53">
            <v>41446638</v>
          </cell>
          <cell r="AA53">
            <v>1378434945</v>
          </cell>
          <cell r="AC53">
            <v>0</v>
          </cell>
          <cell r="AE53">
            <v>0</v>
          </cell>
          <cell r="AG53">
            <v>5697090095</v>
          </cell>
          <cell r="AI53">
            <v>122372460</v>
          </cell>
          <cell r="AK53">
            <v>1500807405</v>
          </cell>
          <cell r="AM53">
            <v>0</v>
          </cell>
          <cell r="AO53">
            <v>5574717634</v>
          </cell>
        </row>
        <row r="56">
          <cell r="D56" t="str">
            <v>Total Grupo :  Obras Hidráulicas en Leasing</v>
          </cell>
          <cell r="G56">
            <v>2256864605</v>
          </cell>
          <cell r="I56">
            <v>69962803</v>
          </cell>
          <cell r="K56">
            <v>0</v>
          </cell>
          <cell r="M56">
            <v>0</v>
          </cell>
          <cell r="O56">
            <v>0</v>
          </cell>
          <cell r="Q56">
            <v>0</v>
          </cell>
          <cell r="T56">
            <v>2326827407</v>
          </cell>
          <cell r="W56">
            <v>381387046</v>
          </cell>
          <cell r="Y56">
            <v>11822998</v>
          </cell>
          <cell r="AA56">
            <v>393210044</v>
          </cell>
          <cell r="AC56">
            <v>0</v>
          </cell>
          <cell r="AE56">
            <v>0</v>
          </cell>
          <cell r="AG56">
            <v>1933617363</v>
          </cell>
          <cell r="AI56">
            <v>60870935</v>
          </cell>
          <cell r="AK56">
            <v>454080980</v>
          </cell>
          <cell r="AM56">
            <v>0</v>
          </cell>
          <cell r="AO56">
            <v>1872746428</v>
          </cell>
        </row>
        <row r="59">
          <cell r="D59" t="str">
            <v>Total Grupo :  Terrenos</v>
          </cell>
          <cell r="G59">
            <v>8076346484</v>
          </cell>
          <cell r="I59">
            <v>250366741</v>
          </cell>
          <cell r="K59">
            <v>0</v>
          </cell>
          <cell r="M59">
            <v>0</v>
          </cell>
          <cell r="O59">
            <v>0</v>
          </cell>
          <cell r="Q59">
            <v>0</v>
          </cell>
          <cell r="T59">
            <v>8326713225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8326713225</v>
          </cell>
          <cell r="AI59">
            <v>0</v>
          </cell>
          <cell r="AK59">
            <v>0</v>
          </cell>
          <cell r="AM59">
            <v>0</v>
          </cell>
          <cell r="AO59">
            <v>8326713225</v>
          </cell>
        </row>
        <row r="62">
          <cell r="D62" t="str">
            <v>Total Grupo :  Vehículos</v>
          </cell>
          <cell r="G62">
            <v>125838973</v>
          </cell>
          <cell r="I62">
            <v>3664437</v>
          </cell>
          <cell r="K62">
            <v>44169161</v>
          </cell>
          <cell r="M62">
            <v>476473</v>
          </cell>
          <cell r="O62">
            <v>0</v>
          </cell>
          <cell r="Q62">
            <v>13523306</v>
          </cell>
          <cell r="T62">
            <v>160625737</v>
          </cell>
          <cell r="W62">
            <v>56951809</v>
          </cell>
          <cell r="Y62">
            <v>1742407</v>
          </cell>
          <cell r="AA62">
            <v>58694216</v>
          </cell>
          <cell r="AC62">
            <v>2768562</v>
          </cell>
          <cell r="AE62">
            <v>0</v>
          </cell>
          <cell r="AG62">
            <v>115454827</v>
          </cell>
          <cell r="AI62">
            <v>9346569</v>
          </cell>
          <cell r="AK62">
            <v>65272223</v>
          </cell>
          <cell r="AM62">
            <v>0</v>
          </cell>
          <cell r="AO62">
            <v>95353515</v>
          </cell>
        </row>
        <row r="64">
          <cell r="E64" t="str">
            <v xml:space="preserve">Total General : </v>
          </cell>
        </row>
        <row r="65">
          <cell r="G65">
            <v>41103918662</v>
          </cell>
          <cell r="I65">
            <v>1273984907</v>
          </cell>
          <cell r="K65">
            <v>81237211</v>
          </cell>
          <cell r="M65">
            <v>744627</v>
          </cell>
          <cell r="O65">
            <v>0</v>
          </cell>
          <cell r="Q65">
            <v>13523306</v>
          </cell>
          <cell r="T65">
            <v>42446362101</v>
          </cell>
          <cell r="W65">
            <v>6429185702</v>
          </cell>
          <cell r="Y65">
            <v>199281658</v>
          </cell>
          <cell r="AA65">
            <v>6628467360</v>
          </cell>
          <cell r="AC65">
            <v>2768562</v>
          </cell>
          <cell r="AE65">
            <v>904532347</v>
          </cell>
          <cell r="AG65">
            <v>35831418047</v>
          </cell>
          <cell r="AI65">
            <v>685660754</v>
          </cell>
          <cell r="AK65">
            <v>7311359552</v>
          </cell>
          <cell r="AM65">
            <v>0</v>
          </cell>
          <cell r="AO65">
            <v>35135002549</v>
          </cell>
        </row>
        <row r="68">
          <cell r="R68" t="str">
            <v>- 2 -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lasificado"/>
      <sheetName val="Estado de Resultados"/>
      <sheetName val="Configuración"/>
    </sheetNames>
    <sheetDataSet>
      <sheetData sheetId="0"/>
      <sheetData sheetId="1">
        <row r="564">
          <cell r="E564" t="str">
            <v xml:space="preserve">   0 </v>
          </cell>
          <cell r="F564" t="str">
            <v xml:space="preserve">   0 </v>
          </cell>
        </row>
      </sheetData>
      <sheetData sheetId="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CA"/>
      <sheetName val="resumen"/>
      <sheetName val="libro mayor"/>
      <sheetName val="tablas"/>
    </sheetNames>
    <sheetDataSet>
      <sheetData sheetId="0" refreshError="1"/>
      <sheetData sheetId="1">
        <row r="5">
          <cell r="T5" t="str">
            <v>Octubre</v>
          </cell>
        </row>
      </sheetData>
      <sheetData sheetId="2" refreshError="1"/>
      <sheetData sheetId="3">
        <row r="2">
          <cell r="A2" t="str">
            <v>Meses</v>
          </cell>
          <cell r="D2" t="str">
            <v>Tipo de Movimiento</v>
          </cell>
        </row>
        <row r="3">
          <cell r="D3" t="str">
            <v>Saldo Inicial</v>
          </cell>
        </row>
        <row r="4">
          <cell r="D4" t="str">
            <v>Compras</v>
          </cell>
        </row>
        <row r="5">
          <cell r="D5" t="str">
            <v>Reclasificacion del ejercicio</v>
          </cell>
        </row>
        <row r="6">
          <cell r="D6" t="str">
            <v>Reclasificacion ejercicios anteriores</v>
          </cell>
        </row>
        <row r="7">
          <cell r="D7" t="str">
            <v>Entrada en producción</v>
          </cell>
        </row>
        <row r="8">
          <cell r="D8" t="str">
            <v>Castigos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00_Panel"/>
      <sheetName val="01_Inversiones"/>
      <sheetName val="02_Ingresos-Costos"/>
      <sheetName val="03_Depreciación"/>
      <sheetName val="04_Flujo de Caja"/>
      <sheetName val="9 VALOR UF"/>
      <sheetName val="Valor UF"/>
      <sheetName val="05_Vida útil"/>
    </sheetNames>
    <sheetDataSet>
      <sheetData sheetId="0" refreshError="1"/>
      <sheetData sheetId="1" refreshError="1">
        <row r="3">
          <cell r="A3" t="str">
            <v>Perpetuidad</v>
          </cell>
        </row>
        <row r="4">
          <cell r="A4" t="str">
            <v>Comercial</v>
          </cell>
        </row>
        <row r="5">
          <cell r="A5" t="str">
            <v>Sin Valor de desecho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ChangeLog"/>
      <sheetName val="MACRO"/>
      <sheetName val="ESSBIO &gt;&gt;"/>
      <sheetName val="Op Control Panel - ESS"/>
      <sheetName val="Valuation - ESS"/>
      <sheetName val="ESS_GEN"/>
      <sheetName val="ESS_BUDGET"/>
      <sheetName val="ESS_HIST"/>
      <sheetName val="ESS_DRIVER"/>
      <sheetName val="ESS_COSTS"/>
      <sheetName val="ESS_REV"/>
      <sheetName val="ESS_CAPEX"/>
      <sheetName val="ESS_FIN"/>
      <sheetName val="ESS_AFR"/>
      <sheetName val="ESS_OTHER"/>
      <sheetName val="ESS_OWNERSHIP"/>
      <sheetName val="C_ESSREV"/>
      <sheetName val="C_ESSCOSTS"/>
      <sheetName val="C_ESSEQ"/>
      <sheetName val="C_ESSASSETS"/>
      <sheetName val="C_ESSLIABS"/>
      <sheetName val="C_ESSFA(Acc)"/>
      <sheetName val="C_ESSFA(MC)"/>
      <sheetName val="C_ESSFA(Tax)"/>
      <sheetName val="C_ESSIC"/>
      <sheetName val="C_ESSOTHER"/>
      <sheetName val="C_ESSFIN"/>
      <sheetName val="C_ESSTAX"/>
      <sheetName val="C_ESSVAT"/>
      <sheetName val="C_ESSDIV"/>
      <sheetName val="C_ESSMC"/>
      <sheetName val="Rate Model ESS &gt;&gt; "/>
      <sheetName val="GEN - ESS"/>
      <sheetName val="Growth Factors - ESS"/>
      <sheetName val="Demand - Q - ESS"/>
      <sheetName val="Forecast - Invest &amp; Costs - ESS"/>
      <sheetName val="CTLP - ESS"/>
      <sheetName val="ESS_DetailFS"/>
      <sheetName val="ESS_SumFS"/>
      <sheetName val="ESS_Charts"/>
      <sheetName val="BIODIVERSA &gt;&gt;"/>
      <sheetName val="Info"/>
      <sheetName val="Valuation - BIO"/>
      <sheetName val="BIO_GEN"/>
      <sheetName val="BIO_BUDGET"/>
      <sheetName val="BIO_HIST"/>
      <sheetName val="BIO_DRIVER_MASTER"/>
      <sheetName val="BIO_DRIVER"/>
      <sheetName val="BIO_COSTS"/>
      <sheetName val="BIO_REV"/>
      <sheetName val="BIO_CAPEX"/>
      <sheetName val="BIO_FIN"/>
      <sheetName val="BIO_AFR"/>
      <sheetName val="BIO_OTHER"/>
      <sheetName val="BIO_OWNERSHIP"/>
      <sheetName val="C_BIOREV"/>
      <sheetName val="C_BIOCOSTS"/>
      <sheetName val="C_BIOEQ"/>
      <sheetName val="C_BIOASSETS"/>
      <sheetName val="C_BIOLIABS"/>
      <sheetName val="C_BIOFA(Acc)"/>
      <sheetName val="C_BIOFA(MC)"/>
      <sheetName val="C_BIOFA(Tax)"/>
      <sheetName val="C_BIOIC"/>
      <sheetName val="C_BIOOTHER"/>
      <sheetName val="C_BIOFIN"/>
      <sheetName val="C_BIOTAX"/>
      <sheetName val="C_BIOVAT"/>
      <sheetName val="C_BIODIV"/>
      <sheetName val="C_BIOMC"/>
      <sheetName val="BIO_DetailFS"/>
      <sheetName val="BIO_Output"/>
      <sheetName val="BIO_SumFS"/>
      <sheetName val="BIO_Charts"/>
      <sheetName val="ESSBIOCONSOL &gt;&gt;"/>
      <sheetName val="CONSOL"/>
      <sheetName val="C_Cons"/>
      <sheetName val="ADJ_SumFS"/>
      <sheetName val="ESSBIOCONS_SumFS"/>
      <sheetName val="ANSM &gt;&gt;"/>
      <sheetName val="Op Control Panel - ANSM"/>
      <sheetName val="Valuation - ANSM"/>
      <sheetName val="ANSM_GEN"/>
      <sheetName val="ANSM_BUDGET"/>
      <sheetName val="ANSM_HIST"/>
      <sheetName val="ANSM_DRIVER"/>
      <sheetName val="ANSM_COSTS"/>
      <sheetName val="ANSM_REV"/>
      <sheetName val="ANSM_CAPEX"/>
      <sheetName val="ANSM_FIN"/>
      <sheetName val="ANSM_AFR"/>
      <sheetName val="ANSM_OTHER"/>
      <sheetName val="ANSM_OWNERSHIP"/>
      <sheetName val="C_ANSMREV"/>
      <sheetName val="C_ANSMCOSTS"/>
      <sheetName val="C_ANSMEQ"/>
      <sheetName val="C_ANSMASSETS"/>
      <sheetName val="C_ANSMLIABS"/>
      <sheetName val="C_ANSMFA(Acc)"/>
      <sheetName val="C_ANSM(MC)"/>
      <sheetName val="C_ANSM(Tax)"/>
      <sheetName val="C_ANSMVIC"/>
      <sheetName val="C_ANSMOTHER"/>
      <sheetName val="C_ANSMFIN"/>
      <sheetName val="C_ANSMTAX"/>
      <sheetName val="C_ANSMVAT"/>
      <sheetName val="C_ANSMDIV"/>
      <sheetName val="C_ANSMMC"/>
      <sheetName val="Rate Model ANSM &gt;&gt;"/>
      <sheetName val="GEN - ANSM"/>
      <sheetName val="Growth Factors - ANSM"/>
      <sheetName val="Demand - Q - ANMS"/>
      <sheetName val="Forecast - Invest &amp; Costs -ANSM"/>
      <sheetName val="CTLP - ANSM"/>
      <sheetName val="ANSM_DetailFS"/>
      <sheetName val="ANSM_SumFS"/>
      <sheetName val="ANSM_Charts"/>
      <sheetName val="Checks"/>
      <sheetName val="Tim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>
        <row r="19">
          <cell r="H19">
            <v>1E-3</v>
          </cell>
        </row>
      </sheetData>
      <sheetData sheetId="1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aya cd"/>
      <sheetName val="Hoja1"/>
      <sheetName val="indemnizacion"/>
      <sheetName val="depósitos indiecitos"/>
      <sheetName val="depósitos Coruñ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ción actual"/>
      <sheetName val="Alveolo 5"/>
      <sheetName val="Alveolo 6"/>
      <sheetName val="Alveolo 7"/>
      <sheetName val="Alveolo 8"/>
      <sheetName val="Alveolo 9"/>
      <sheetName val="Caminos"/>
      <sheetName val="Mejoras PTR"/>
      <sheetName val="Descarga a Essbio (DS609)"/>
      <sheetName val="Descarga a estero (DS90)"/>
      <sheetName val="Mejorador de Suelos"/>
      <sheetName val="Nuevo Monorelleno"/>
      <sheetName val="Retiro Monorelleno existente"/>
      <sheetName val="Operación 5 años"/>
      <sheetName val="Opción 1 (5años)"/>
      <sheetName val="Opción 2 (5 Años)"/>
      <sheetName val="Opción 3 (5 Años)"/>
      <sheetName val="Operación 20 Años"/>
      <sheetName val="Opción 1 (20 Años)"/>
      <sheetName val="Opción 2 (20 Años)"/>
      <sheetName val="Alveolo 1A"/>
      <sheetName val="Alveolo 2A"/>
      <sheetName val="Alveolo 3A"/>
      <sheetName val="Alveolo 4A"/>
      <sheetName val="Alveolo 5A"/>
      <sheetName val="Alveolo 6A"/>
      <sheetName val="Alveolo 7A"/>
      <sheetName val="Alveolo 8A"/>
      <sheetName val="Alveolo 9A"/>
      <sheetName val="Alveolo 1B"/>
      <sheetName val="Alveolo 2B"/>
      <sheetName val="Alveolo 3B"/>
      <sheetName val="Alveolo 4B"/>
      <sheetName val="Alveolo 5B"/>
      <sheetName val="Alveolo 6B"/>
      <sheetName val="Alveolo 7B"/>
      <sheetName val="Alveolo 8B"/>
      <sheetName val="Alveolo 9B"/>
      <sheetName val="Plan de Cierre"/>
      <sheetName val="Opción 1"/>
      <sheetName val="Opción 2"/>
      <sheetName val="Estimaciones opción 1"/>
      <sheetName val="Estimaciones opción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5">
          <cell r="C25">
            <v>2.756579E-2</v>
          </cell>
        </row>
        <row r="30">
          <cell r="C30">
            <v>3.2914994855136138E-2</v>
          </cell>
        </row>
        <row r="31">
          <cell r="C31">
            <v>3.3902444700790228E-2</v>
          </cell>
        </row>
        <row r="32">
          <cell r="C32">
            <v>3.4919518041813931E-2</v>
          </cell>
        </row>
        <row r="33">
          <cell r="C33">
            <v>3.5967103583068351E-2</v>
          </cell>
        </row>
        <row r="34">
          <cell r="C34">
            <v>3.7046116690560398E-2</v>
          </cell>
        </row>
        <row r="35">
          <cell r="C35">
            <v>3.8157500191277213E-2</v>
          </cell>
        </row>
        <row r="36">
          <cell r="C36">
            <v>3.9302225197015525E-2</v>
          </cell>
        </row>
        <row r="37">
          <cell r="C37">
            <v>4.0481291952925984E-2</v>
          </cell>
        </row>
        <row r="38">
          <cell r="C38">
            <v>4.1695730711513772E-2</v>
          </cell>
        </row>
        <row r="39">
          <cell r="C39">
            <v>4.2946602632859189E-2</v>
          </cell>
        </row>
        <row r="40">
          <cell r="C40">
            <v>4.4235000711844955E-2</v>
          </cell>
        </row>
        <row r="43">
          <cell r="C43">
            <v>4.8336779622852197E-2</v>
          </cell>
        </row>
      </sheetData>
      <sheetData sheetId="40"/>
      <sheetData sheetId="41"/>
      <sheetData sheetId="4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enario 1"/>
      <sheetName val="Escenario 2"/>
      <sheetName val="ESTIMACIONES ESCENARIO 1"/>
      <sheetName val="ESTIMACIONES ESCENARIO 2"/>
      <sheetName val="Hoja1"/>
      <sheetName val="RCA"/>
      <sheetName val="RSU"/>
    </sheetNames>
    <sheetDataSet>
      <sheetData sheetId="0">
        <row r="26">
          <cell r="C26">
            <v>2.9244546610999997E-2</v>
          </cell>
        </row>
        <row r="27">
          <cell r="C27">
            <v>3.0121883009330001E-2</v>
          </cell>
        </row>
        <row r="44">
          <cell r="C44">
            <v>4.9786883011537768E-2</v>
          </cell>
        </row>
        <row r="49">
          <cell r="C49">
            <v>5.7716642715482831E-2</v>
          </cell>
        </row>
      </sheetData>
      <sheetData sheetId="1" refreshError="1"/>
      <sheetData sheetId="2">
        <row r="3">
          <cell r="J3">
            <v>1008.80475</v>
          </cell>
        </row>
      </sheetData>
      <sheetData sheetId="3">
        <row r="6">
          <cell r="F6">
            <v>5900000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Balance"/>
      <sheetName val="EERR mes Ecoser"/>
      <sheetName val="EERR acum Ecoser"/>
      <sheetName val="PPTO.ECOSER"/>
      <sheetName val="EERR x Geografia"/>
      <sheetName val="EERR x Area Neg"/>
      <sheetName val="EERR x CCosto ACC. "/>
      <sheetName val="Ebitda"/>
      <sheetName val="Leasing"/>
      <sheetName val="B Gtia"/>
      <sheetName val="Clientes"/>
      <sheetName val="DMA Rental"/>
      <sheetName val="Ventas Activos"/>
      <sheetName val="Gtos Financieros"/>
      <sheetName val="Combustible"/>
      <sheetName val="Vertederos"/>
      <sheetName val="RRHH"/>
      <sheetName val="Accidentes"/>
      <sheetName val="Deuda Indirecta"/>
      <sheetName val="R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26">
          <cell r="F526">
            <v>42948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DOS_BIO"/>
      <sheetName val="Proy. Cap. v00"/>
      <sheetName val="Zocalo"/>
      <sheetName val="Zócalo21"/>
      <sheetName val="Output Financiero"/>
      <sheetName val="CapexComplejos"/>
      <sheetName val="DETALLE"/>
      <sheetName val="Inversión"/>
      <sheetName val="Ev.MVR "/>
      <sheetName val="CU CITA"/>
      <sheetName val="INPUT MODELO"/>
      <sheetName val="OpexMVR"/>
      <sheetName val="EvMVR 2.0"/>
      <sheetName val="3x2"/>
      <sheetName val="Grafico Cascada"/>
      <sheetName val="FCF"/>
      <sheetName val="ECOBIO"/>
      <sheetName val="V.Util"/>
      <sheetName val="Supuestos"/>
      <sheetName val="Biodigestor"/>
      <sheetName val="CapexBio"/>
      <sheetName val="Energia"/>
      <sheetName val="Maquinaria"/>
      <sheetName val="InputVU"/>
      <sheetName val="Carg.Frontal"/>
      <sheetName val="Excavadora"/>
      <sheetName val="Invierno21"/>
      <sheetName val="Con_02.04.2021"/>
      <sheetName val="RSU+RIAS"/>
      <sheetName val="CITA"/>
      <sheetName val="CostoRiles"/>
      <sheetName val="Balance Lixiviados"/>
      <sheetName val="Topo"/>
      <sheetName val="Opex21"/>
      <sheetName val="Lix.15-20"/>
      <sheetName val="EnergiaEvap"/>
      <sheetName val="Cap.Lixiv."/>
      <sheetName val="Topo2019"/>
      <sheetName val="PPTO2021"/>
      <sheetName val="2021P"/>
      <sheetName val="2020R"/>
      <sheetName val="ECOBIO_EERR"/>
      <sheetName val="PlanCierre"/>
      <sheetName val="VU"/>
      <sheetName val="Ev.Rises"/>
      <sheetName val="Revalorizacion"/>
      <sheetName val="Modelo"/>
    </sheetNames>
    <sheetDataSet>
      <sheetData sheetId="0"/>
      <sheetData sheetId="1">
        <row r="9">
          <cell r="E9">
            <v>6.4</v>
          </cell>
        </row>
        <row r="10">
          <cell r="E10">
            <v>6.7059473684210511</v>
          </cell>
        </row>
        <row r="11">
          <cell r="E11">
            <v>8.1674999999999986</v>
          </cell>
        </row>
        <row r="12">
          <cell r="E12">
            <v>15.557142857142859</v>
          </cell>
        </row>
        <row r="13">
          <cell r="E13">
            <v>5.0769230769230775</v>
          </cell>
        </row>
        <row r="14">
          <cell r="E14">
            <v>5.3121951219512198</v>
          </cell>
        </row>
        <row r="15">
          <cell r="E15">
            <v>13.463999999999997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D5">
            <v>50922</v>
          </cell>
        </row>
        <row r="6">
          <cell r="D6">
            <v>37131</v>
          </cell>
        </row>
        <row r="7">
          <cell r="D7">
            <v>17045</v>
          </cell>
        </row>
        <row r="8">
          <cell r="D8">
            <v>15179</v>
          </cell>
        </row>
        <row r="10">
          <cell r="D10">
            <v>3700</v>
          </cell>
        </row>
        <row r="11">
          <cell r="D11">
            <v>2700</v>
          </cell>
        </row>
        <row r="12">
          <cell r="D12">
            <v>2700</v>
          </cell>
        </row>
        <row r="14">
          <cell r="F14">
            <v>2500</v>
          </cell>
        </row>
        <row r="15">
          <cell r="F15">
            <v>84200</v>
          </cell>
        </row>
        <row r="17">
          <cell r="F17">
            <v>145000</v>
          </cell>
        </row>
        <row r="19">
          <cell r="G19">
            <v>0.1232399746357712</v>
          </cell>
        </row>
      </sheetData>
      <sheetData sheetId="10"/>
      <sheetData sheetId="11"/>
      <sheetData sheetId="12"/>
      <sheetData sheetId="13"/>
      <sheetData sheetId="14"/>
      <sheetData sheetId="15">
        <row r="8">
          <cell r="D8">
            <v>1</v>
          </cell>
        </row>
        <row r="9">
          <cell r="D9">
            <v>1</v>
          </cell>
        </row>
        <row r="10">
          <cell r="D10">
            <v>1</v>
          </cell>
        </row>
        <row r="12">
          <cell r="D12">
            <v>0</v>
          </cell>
        </row>
        <row r="19">
          <cell r="D19">
            <v>1</v>
          </cell>
        </row>
        <row r="20">
          <cell r="D20">
            <v>0.18</v>
          </cell>
        </row>
        <row r="29">
          <cell r="D29">
            <v>1</v>
          </cell>
        </row>
        <row r="30">
          <cell r="D30">
            <v>0.26</v>
          </cell>
        </row>
        <row r="48">
          <cell r="D48">
            <v>853</v>
          </cell>
        </row>
        <row r="49">
          <cell r="D49">
            <v>1</v>
          </cell>
        </row>
        <row r="51">
          <cell r="D51">
            <v>0.75</v>
          </cell>
        </row>
        <row r="52">
          <cell r="D52">
            <v>4145</v>
          </cell>
        </row>
        <row r="53">
          <cell r="D53">
            <v>66000</v>
          </cell>
        </row>
        <row r="55">
          <cell r="D55">
            <v>1</v>
          </cell>
        </row>
        <row r="56">
          <cell r="D56">
            <v>1</v>
          </cell>
        </row>
        <row r="57">
          <cell r="D57">
            <v>0</v>
          </cell>
        </row>
        <row r="59">
          <cell r="D59">
            <v>0.75</v>
          </cell>
        </row>
        <row r="61">
          <cell r="D61">
            <v>13500</v>
          </cell>
        </row>
        <row r="62">
          <cell r="D62">
            <v>0</v>
          </cell>
        </row>
        <row r="63">
          <cell r="D63">
            <v>0.33400000000000002</v>
          </cell>
        </row>
        <row r="65">
          <cell r="D65">
            <v>1</v>
          </cell>
        </row>
        <row r="66">
          <cell r="D66">
            <v>0</v>
          </cell>
        </row>
        <row r="68">
          <cell r="D68">
            <v>200</v>
          </cell>
        </row>
        <row r="78">
          <cell r="D78">
            <v>8000</v>
          </cell>
        </row>
        <row r="80">
          <cell r="D80">
            <v>0.5</v>
          </cell>
        </row>
        <row r="84">
          <cell r="D84">
            <v>0.5</v>
          </cell>
        </row>
      </sheetData>
      <sheetData sheetId="16">
        <row r="2">
          <cell r="B2"/>
          <cell r="C2" t="str">
            <v>2020P</v>
          </cell>
          <cell r="D2">
            <v>2016</v>
          </cell>
          <cell r="E2">
            <v>2017</v>
          </cell>
          <cell r="F2">
            <v>2018</v>
          </cell>
          <cell r="G2">
            <v>2019</v>
          </cell>
          <cell r="H2">
            <v>2020</v>
          </cell>
          <cell r="I2">
            <v>2021</v>
          </cell>
          <cell r="J2">
            <v>2022</v>
          </cell>
          <cell r="K2">
            <v>2023</v>
          </cell>
          <cell r="L2">
            <v>2024</v>
          </cell>
          <cell r="M2">
            <v>2025</v>
          </cell>
          <cell r="N2">
            <v>2026</v>
          </cell>
          <cell r="O2">
            <v>2027</v>
          </cell>
          <cell r="P2">
            <v>2028</v>
          </cell>
          <cell r="Q2">
            <v>2029</v>
          </cell>
          <cell r="R2">
            <v>2030</v>
          </cell>
          <cell r="S2">
            <v>2031</v>
          </cell>
          <cell r="T2">
            <v>2032</v>
          </cell>
          <cell r="U2">
            <v>2033</v>
          </cell>
          <cell r="V2">
            <v>2034</v>
          </cell>
          <cell r="W2">
            <v>2035</v>
          </cell>
          <cell r="X2">
            <v>2036</v>
          </cell>
          <cell r="Y2">
            <v>2037</v>
          </cell>
          <cell r="Z2">
            <v>2038</v>
          </cell>
          <cell r="AA2">
            <v>2039</v>
          </cell>
          <cell r="AB2">
            <v>2040</v>
          </cell>
        </row>
        <row r="3"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P3"/>
          <cell r="Q3"/>
          <cell r="R3"/>
          <cell r="S3"/>
          <cell r="T3"/>
          <cell r="U3"/>
          <cell r="V3"/>
          <cell r="W3"/>
          <cell r="X3"/>
          <cell r="Y3"/>
          <cell r="Z3"/>
          <cell r="AA3"/>
          <cell r="AB3"/>
        </row>
        <row r="4">
          <cell r="B4" t="str">
            <v>Macroeconómicos</v>
          </cell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</row>
        <row r="5">
          <cell r="B5" t="str">
            <v>UF</v>
          </cell>
          <cell r="C5"/>
          <cell r="D5"/>
          <cell r="E5"/>
          <cell r="F5"/>
          <cell r="G5">
            <v>28269.314304540447</v>
          </cell>
          <cell r="H5">
            <v>29070.33</v>
          </cell>
          <cell r="I5">
            <v>29942.439900000001</v>
          </cell>
          <cell r="J5">
            <v>30840.713097000003</v>
          </cell>
          <cell r="K5">
            <v>31765.934489910003</v>
          </cell>
          <cell r="L5">
            <v>32718.912524607305</v>
          </cell>
          <cell r="M5">
            <v>33700.479900345526</v>
          </cell>
          <cell r="N5">
            <v>34711.494297355894</v>
          </cell>
          <cell r="O5">
            <v>35752.839126276573</v>
          </cell>
          <cell r="P5">
            <v>36825.424300064871</v>
          </cell>
          <cell r="Q5">
            <v>37930.187029066816</v>
          </cell>
          <cell r="R5">
            <v>39068.092639938819</v>
          </cell>
          <cell r="S5">
            <v>40240.135419136983</v>
          </cell>
          <cell r="T5">
            <v>41447.339481711097</v>
          </cell>
          <cell r="U5">
            <v>42690.759666162434</v>
          </cell>
          <cell r="V5">
            <v>43971.482456147307</v>
          </cell>
          <cell r="W5">
            <v>45290.626929831727</v>
          </cell>
          <cell r="X5">
            <v>46649.345737726682</v>
          </cell>
          <cell r="Y5">
            <v>48048.826109858484</v>
          </cell>
          <cell r="Z5">
            <v>49490.290893154241</v>
          </cell>
          <cell r="AA5">
            <v>50974.999619948867</v>
          </cell>
          <cell r="AB5">
            <v>52504.249608547332</v>
          </cell>
        </row>
      </sheetData>
      <sheetData sheetId="17">
        <row r="1">
          <cell r="Z1">
            <v>44166</v>
          </cell>
          <cell r="AA1">
            <v>44197</v>
          </cell>
          <cell r="AB1">
            <v>44228</v>
          </cell>
          <cell r="AC1">
            <v>44256</v>
          </cell>
          <cell r="AD1">
            <v>44287</v>
          </cell>
          <cell r="AE1">
            <v>44317</v>
          </cell>
          <cell r="AF1">
            <v>44348</v>
          </cell>
          <cell r="AG1">
            <v>44378</v>
          </cell>
          <cell r="AH1">
            <v>44409</v>
          </cell>
          <cell r="AI1">
            <v>44440</v>
          </cell>
          <cell r="AJ1">
            <v>44470</v>
          </cell>
          <cell r="AK1">
            <v>44501</v>
          </cell>
          <cell r="AL1">
            <v>44531</v>
          </cell>
          <cell r="AM1">
            <v>44562</v>
          </cell>
          <cell r="AN1">
            <v>44593</v>
          </cell>
          <cell r="AO1">
            <v>44621</v>
          </cell>
          <cell r="AP1">
            <v>44652</v>
          </cell>
          <cell r="AQ1">
            <v>44682</v>
          </cell>
          <cell r="AR1">
            <v>44713</v>
          </cell>
          <cell r="AS1">
            <v>44743</v>
          </cell>
          <cell r="AT1">
            <v>44774</v>
          </cell>
          <cell r="AU1">
            <v>44805</v>
          </cell>
          <cell r="AV1">
            <v>44835</v>
          </cell>
          <cell r="AW1">
            <v>44866</v>
          </cell>
          <cell r="AX1">
            <v>44896</v>
          </cell>
          <cell r="AY1">
            <v>44927</v>
          </cell>
          <cell r="AZ1">
            <v>44958</v>
          </cell>
          <cell r="BA1">
            <v>44986</v>
          </cell>
          <cell r="BB1">
            <v>45017</v>
          </cell>
          <cell r="BC1">
            <v>45047</v>
          </cell>
          <cell r="BD1">
            <v>45078</v>
          </cell>
          <cell r="BE1">
            <v>45108</v>
          </cell>
          <cell r="BF1">
            <v>45139</v>
          </cell>
          <cell r="BG1">
            <v>45170</v>
          </cell>
          <cell r="BH1">
            <v>45200</v>
          </cell>
          <cell r="BI1">
            <v>45231</v>
          </cell>
          <cell r="BJ1">
            <v>45261</v>
          </cell>
          <cell r="BK1">
            <v>45292</v>
          </cell>
          <cell r="BL1">
            <v>45323</v>
          </cell>
          <cell r="BM1">
            <v>45352</v>
          </cell>
          <cell r="BN1">
            <v>45383</v>
          </cell>
          <cell r="BO1">
            <v>45413</v>
          </cell>
          <cell r="BP1">
            <v>45444</v>
          </cell>
          <cell r="BQ1">
            <v>45474</v>
          </cell>
          <cell r="BR1">
            <v>45505</v>
          </cell>
          <cell r="BS1">
            <v>45536</v>
          </cell>
          <cell r="BT1">
            <v>45566</v>
          </cell>
          <cell r="BU1">
            <v>45597</v>
          </cell>
          <cell r="BV1">
            <v>45627</v>
          </cell>
          <cell r="BW1">
            <v>45658</v>
          </cell>
          <cell r="BX1">
            <v>45689</v>
          </cell>
          <cell r="BY1">
            <v>45717</v>
          </cell>
          <cell r="BZ1">
            <v>45748</v>
          </cell>
          <cell r="CA1">
            <v>45778</v>
          </cell>
          <cell r="CB1">
            <v>45809</v>
          </cell>
          <cell r="CC1">
            <v>45839</v>
          </cell>
          <cell r="CD1">
            <v>45870</v>
          </cell>
          <cell r="CE1">
            <v>45901</v>
          </cell>
          <cell r="CF1">
            <v>45931</v>
          </cell>
          <cell r="CG1">
            <v>45962</v>
          </cell>
          <cell r="CH1">
            <v>45992</v>
          </cell>
        </row>
        <row r="738">
          <cell r="A738" t="str">
            <v>Nueva UAL RSU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5088.0562561618735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11644.776557069488</v>
          </cell>
          <cell r="AV738">
            <v>9519.7360072289812</v>
          </cell>
          <cell r="AW738">
            <v>7067.5059856657354</v>
          </cell>
          <cell r="AX738">
            <v>3559.3470231614083</v>
          </cell>
          <cell r="AY738">
            <v>250.28373703643956</v>
          </cell>
          <cell r="AZ738">
            <v>0.20388059988545137</v>
          </cell>
          <cell r="BA738">
            <v>0.20388059988545137</v>
          </cell>
          <cell r="BB738">
            <v>0.20388059988545137</v>
          </cell>
          <cell r="BC738">
            <v>3046.0156102327837</v>
          </cell>
          <cell r="BD738">
            <v>5438.1395808610505</v>
          </cell>
          <cell r="BE738">
            <v>9198.468188498151</v>
          </cell>
          <cell r="BF738">
            <v>10009.756816008598</v>
          </cell>
          <cell r="BG738">
            <v>8101.3424865190718</v>
          </cell>
          <cell r="BH738">
            <v>6023.6728942599693</v>
          </cell>
          <cell r="BI738">
            <v>3619.1797273829179</v>
          </cell>
          <cell r="BJ738">
            <v>150.83988950684761</v>
          </cell>
          <cell r="BK738">
            <v>0</v>
          </cell>
          <cell r="BL738">
            <v>0</v>
          </cell>
          <cell r="BM738">
            <v>0.20388059988545137</v>
          </cell>
          <cell r="BN738">
            <v>0.20388059988545137</v>
          </cell>
          <cell r="BO738">
            <v>3109.4348180551897</v>
          </cell>
          <cell r="BP738">
            <v>5565.3453914186939</v>
          </cell>
          <cell r="BQ738">
            <v>9397.4339271329336</v>
          </cell>
          <cell r="BR738">
            <v>10272.632339535729</v>
          </cell>
          <cell r="BS738">
            <v>8410.3809836048385</v>
          </cell>
          <cell r="BT738">
            <v>6380.7362959293678</v>
          </cell>
          <cell r="BU738">
            <v>4024.6389818802309</v>
          </cell>
          <cell r="BV738">
            <v>596.66796402620639</v>
          </cell>
          <cell r="BW738">
            <v>0</v>
          </cell>
          <cell r="BX738">
            <v>0.20388059988545137</v>
          </cell>
          <cell r="BY738">
            <v>0.20388059988545137</v>
          </cell>
          <cell r="BZ738">
            <v>0.20388059988545137</v>
          </cell>
          <cell r="CA738">
            <v>3173.7364098579674</v>
          </cell>
          <cell r="CB738">
            <v>5694.3210816910214</v>
          </cell>
          <cell r="CC738">
            <v>9599.167978183501</v>
          </cell>
          <cell r="CD738">
            <v>10539.165385109511</v>
          </cell>
          <cell r="CE738">
            <v>8723.7321643602954</v>
          </cell>
          <cell r="CF738">
            <v>6742.7805764086734</v>
          </cell>
          <cell r="CG738">
            <v>4435.7524715209365</v>
          </cell>
          <cell r="CH738">
            <v>1048.7119457961489</v>
          </cell>
        </row>
        <row r="739">
          <cell r="A739" t="str">
            <v>Piscinas 11 A/B</v>
          </cell>
          <cell r="Z739">
            <v>3566.041256294111</v>
          </cell>
          <cell r="AA739">
            <v>3587.7287489106766</v>
          </cell>
          <cell r="AB739">
            <v>2986.7255416740318</v>
          </cell>
          <cell r="AC739">
            <v>2239.3485780569113</v>
          </cell>
          <cell r="AD739">
            <v>3386.8089479629461</v>
          </cell>
          <cell r="AE739">
            <v>3908.3329862294604</v>
          </cell>
          <cell r="AF739">
            <v>4144.7961194001145</v>
          </cell>
          <cell r="AG739">
            <v>4144.7961194001145</v>
          </cell>
          <cell r="AH739">
            <v>4144.7961194001145</v>
          </cell>
          <cell r="AI739">
            <v>4144.7961194001145</v>
          </cell>
          <cell r="AJ739">
            <v>4144.7961194001145</v>
          </cell>
          <cell r="AK739">
            <v>4144.7961194001145</v>
          </cell>
          <cell r="AL739">
            <v>4144.7961194001145</v>
          </cell>
          <cell r="AM739">
            <v>4144.7961194001145</v>
          </cell>
          <cell r="AN739">
            <v>4144.7961194001145</v>
          </cell>
          <cell r="AO739">
            <v>4144.7961194001145</v>
          </cell>
          <cell r="AP739">
            <v>4144.7961194001145</v>
          </cell>
          <cell r="AQ739">
            <v>4144.7961194001145</v>
          </cell>
          <cell r="AR739">
            <v>4144.7961194001145</v>
          </cell>
          <cell r="AS739">
            <v>4144.7961194001145</v>
          </cell>
          <cell r="AT739">
            <v>4144.7961194001145</v>
          </cell>
          <cell r="AU739">
            <v>4144.7961194001145</v>
          </cell>
          <cell r="AV739">
            <v>4144.7961194001145</v>
          </cell>
          <cell r="AW739">
            <v>4144.7961194001145</v>
          </cell>
          <cell r="AX739">
            <v>4144.7961194001145</v>
          </cell>
          <cell r="AY739">
            <v>4144.7961194001145</v>
          </cell>
          <cell r="AZ739">
            <v>4144.7961194001145</v>
          </cell>
          <cell r="BA739">
            <v>4144.7961194001145</v>
          </cell>
          <cell r="BB739">
            <v>4144.7961194001145</v>
          </cell>
          <cell r="BC739">
            <v>4144.7961194001145</v>
          </cell>
          <cell r="BD739">
            <v>4144.7961194001145</v>
          </cell>
          <cell r="BE739">
            <v>4144.7961194001145</v>
          </cell>
          <cell r="BF739">
            <v>4144.7961194001145</v>
          </cell>
          <cell r="BG739">
            <v>4144.7961194001145</v>
          </cell>
          <cell r="BH739">
            <v>4144.7961194001145</v>
          </cell>
          <cell r="BI739">
            <v>4144.7961194001145</v>
          </cell>
          <cell r="BJ739">
            <v>4144.7961194001145</v>
          </cell>
          <cell r="BK739">
            <v>3529.4702042547342</v>
          </cell>
          <cell r="BL739">
            <v>4034.0220225316616</v>
          </cell>
          <cell r="BM739">
            <v>4144.7961194001145</v>
          </cell>
          <cell r="BN739">
            <v>4144.7961194001145</v>
          </cell>
          <cell r="BO739">
            <v>4144.7961194001145</v>
          </cell>
          <cell r="BP739">
            <v>4144.7961194001145</v>
          </cell>
          <cell r="BQ739">
            <v>4144.7961194001145</v>
          </cell>
          <cell r="BR739">
            <v>4144.7961194001145</v>
          </cell>
          <cell r="BS739">
            <v>4144.7961194001145</v>
          </cell>
          <cell r="BT739">
            <v>4144.7961194001145</v>
          </cell>
          <cell r="BU739">
            <v>4144.7961194001145</v>
          </cell>
          <cell r="BV739">
            <v>4144.7961194001145</v>
          </cell>
          <cell r="BW739">
            <v>4018.7958125368514</v>
          </cell>
          <cell r="BX739">
            <v>4144.7961194001145</v>
          </cell>
          <cell r="BY739">
            <v>4144.7961194001145</v>
          </cell>
          <cell r="BZ739">
            <v>4144.7961194001145</v>
          </cell>
          <cell r="CA739">
            <v>4144.7961194001145</v>
          </cell>
          <cell r="CB739">
            <v>4144.7961194001145</v>
          </cell>
          <cell r="CC739">
            <v>4144.7961194001145</v>
          </cell>
          <cell r="CD739">
            <v>4144.7961194001145</v>
          </cell>
          <cell r="CE739">
            <v>4144.7961194001145</v>
          </cell>
          <cell r="CF739">
            <v>4144.7961194001145</v>
          </cell>
          <cell r="CG739">
            <v>4144.7961194001145</v>
          </cell>
          <cell r="CH739">
            <v>4144.7961194001145</v>
          </cell>
        </row>
        <row r="740">
          <cell r="A740" t="str">
            <v>Celda I</v>
          </cell>
          <cell r="Z740">
            <v>11904.794202210416</v>
          </cell>
          <cell r="AA740">
            <v>2836.9018387707579</v>
          </cell>
          <cell r="AB740">
            <v>2229.3685354834051</v>
          </cell>
          <cell r="AC740">
            <v>0</v>
          </cell>
          <cell r="AD740">
            <v>1799.9139811945781</v>
          </cell>
          <cell r="AE740">
            <v>5088.0562561618735</v>
          </cell>
          <cell r="AF740">
            <v>10649.998001341344</v>
          </cell>
          <cell r="AG740">
            <v>15643.785</v>
          </cell>
          <cell r="AH740">
            <v>15643.785</v>
          </cell>
          <cell r="AI740">
            <v>15643.785</v>
          </cell>
          <cell r="AJ740">
            <v>14900.508599649129</v>
          </cell>
          <cell r="AK740">
            <v>11694.394670057791</v>
          </cell>
          <cell r="AL740">
            <v>6943.1892007307852</v>
          </cell>
          <cell r="AM740">
            <v>1599.109938027912</v>
          </cell>
          <cell r="AN740">
            <v>0.20388059988545137</v>
          </cell>
          <cell r="AO740">
            <v>0.20388059988545137</v>
          </cell>
          <cell r="AP740">
            <v>0.20388059988545137</v>
          </cell>
          <cell r="AQ740">
            <v>3897.7957551315903</v>
          </cell>
          <cell r="AR740">
            <v>7228.7997949726669</v>
          </cell>
          <cell r="AS740">
            <v>11961.274645109112</v>
          </cell>
          <cell r="AT740">
            <v>13352.017185571476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</row>
        <row r="741">
          <cell r="A741" t="str">
            <v>Celda II</v>
          </cell>
          <cell r="Z741">
            <v>6735.3411064496277</v>
          </cell>
          <cell r="AA741">
            <v>6103.7541669868724</v>
          </cell>
          <cell r="AB741">
            <v>347.07866666666843</v>
          </cell>
          <cell r="AC741">
            <v>0</v>
          </cell>
          <cell r="AD741">
            <v>0</v>
          </cell>
          <cell r="AE741">
            <v>-3867.3450642031621</v>
          </cell>
          <cell r="AF741">
            <v>0</v>
          </cell>
          <cell r="AG741">
            <v>1031.3528047144646</v>
          </cell>
          <cell r="AH741">
            <v>3199.2664872875539</v>
          </cell>
          <cell r="AI741">
            <v>1595.1624633220854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</row>
        <row r="742">
          <cell r="A742" t="str">
            <v>Cap. Almacenamiento</v>
          </cell>
          <cell r="Z742">
            <v>38929.394825866824</v>
          </cell>
          <cell r="AA742">
            <v>38929.394825866824</v>
          </cell>
          <cell r="AB742">
            <v>38929.394825866824</v>
          </cell>
          <cell r="AC742">
            <v>38929.394825866824</v>
          </cell>
          <cell r="AD742">
            <v>38929.394825866824</v>
          </cell>
          <cell r="AE742">
            <v>38929.394825866824</v>
          </cell>
          <cell r="AF742">
            <v>38929.394825866824</v>
          </cell>
          <cell r="AG742">
            <v>38929.394825866824</v>
          </cell>
          <cell r="AH742">
            <v>38929.394825866824</v>
          </cell>
          <cell r="AI742">
            <v>38929.394825866824</v>
          </cell>
          <cell r="AJ742">
            <v>38929.394825866824</v>
          </cell>
          <cell r="AK742">
            <v>38929.394825866824</v>
          </cell>
          <cell r="AL742">
            <v>38929.394825866802</v>
          </cell>
          <cell r="AM742">
            <v>26384.774825866822</v>
          </cell>
          <cell r="AN742">
            <v>26384.774825866822</v>
          </cell>
          <cell r="AO742">
            <v>26384.774825866822</v>
          </cell>
          <cell r="AP742">
            <v>26384.774825866822</v>
          </cell>
          <cell r="AQ742">
            <v>26384.774825866822</v>
          </cell>
          <cell r="AR742">
            <v>26384.774825866822</v>
          </cell>
          <cell r="AS742">
            <v>26384.774825866822</v>
          </cell>
          <cell r="AT742">
            <v>26959.394825866821</v>
          </cell>
          <cell r="AU742">
            <v>38793.274825866814</v>
          </cell>
          <cell r="AV742">
            <v>38793.274825866814</v>
          </cell>
          <cell r="AW742">
            <v>38793.274825866814</v>
          </cell>
          <cell r="AX742">
            <v>38793.274825866814</v>
          </cell>
          <cell r="AY742">
            <v>38793.274825866814</v>
          </cell>
          <cell r="AZ742">
            <v>38793.274825866814</v>
          </cell>
          <cell r="BA742">
            <v>38793.274825866814</v>
          </cell>
          <cell r="BB742">
            <v>38793.274825866814</v>
          </cell>
          <cell r="BC742">
            <v>38793.274825866814</v>
          </cell>
          <cell r="BD742">
            <v>38793.274825866814</v>
          </cell>
          <cell r="BE742">
            <v>38793.274825866814</v>
          </cell>
          <cell r="BF742">
            <v>38793.274825866814</v>
          </cell>
          <cell r="BG742">
            <v>38793.274825866814</v>
          </cell>
          <cell r="BH742">
            <v>38793.274825866814</v>
          </cell>
          <cell r="BI742">
            <v>38793.274825866814</v>
          </cell>
          <cell r="BJ742">
            <v>38793.274825866814</v>
          </cell>
          <cell r="BK742">
            <v>5526.3948258668197</v>
          </cell>
          <cell r="BL742">
            <v>5526.3948258668197</v>
          </cell>
          <cell r="BM742">
            <v>38793.274825866814</v>
          </cell>
          <cell r="BN742">
            <v>38793.274825866814</v>
          </cell>
          <cell r="BO742">
            <v>38793.274825866814</v>
          </cell>
          <cell r="BP742">
            <v>38793.274825866814</v>
          </cell>
          <cell r="BQ742">
            <v>38793.274825866814</v>
          </cell>
          <cell r="BR742">
            <v>38793.274825866814</v>
          </cell>
          <cell r="BS742">
            <v>38793.274825866814</v>
          </cell>
          <cell r="BT742">
            <v>38793.274825866814</v>
          </cell>
          <cell r="BU742">
            <v>38793.274825866814</v>
          </cell>
          <cell r="BV742">
            <v>38793.274825866814</v>
          </cell>
          <cell r="BW742">
            <v>5526.3948258668197</v>
          </cell>
          <cell r="BX742">
            <v>38793.274825866814</v>
          </cell>
          <cell r="BY742">
            <v>38793.274825866814</v>
          </cell>
          <cell r="BZ742">
            <v>38793.274825866814</v>
          </cell>
          <cell r="CA742">
            <v>38793.274825866814</v>
          </cell>
          <cell r="CB742">
            <v>38793.274825866814</v>
          </cell>
          <cell r="CC742">
            <v>38793.274825866814</v>
          </cell>
          <cell r="CD742">
            <v>38793.274825866814</v>
          </cell>
          <cell r="CE742">
            <v>38793.274825866814</v>
          </cell>
          <cell r="CF742">
            <v>38793.274825866814</v>
          </cell>
          <cell r="CG742">
            <v>38793.274825866814</v>
          </cell>
          <cell r="CH742">
            <v>38793.274825866814</v>
          </cell>
        </row>
        <row r="743">
          <cell r="A743" t="str">
            <v>Max. RCA</v>
          </cell>
          <cell r="Z743">
            <v>29197.046119400118</v>
          </cell>
          <cell r="AA743">
            <v>29197.046119400118</v>
          </cell>
          <cell r="AB743">
            <v>29197.046119400118</v>
          </cell>
          <cell r="AC743">
            <v>29197.046119400118</v>
          </cell>
          <cell r="AD743">
            <v>29197.046119400118</v>
          </cell>
          <cell r="AE743">
            <v>29197.046119400118</v>
          </cell>
          <cell r="AF743">
            <v>29197.046119400118</v>
          </cell>
          <cell r="AG743">
            <v>29197.046119400118</v>
          </cell>
          <cell r="AH743">
            <v>29197.046119400118</v>
          </cell>
          <cell r="AI743">
            <v>29197.046119400118</v>
          </cell>
          <cell r="AJ743">
            <v>29197.046119400118</v>
          </cell>
          <cell r="AK743">
            <v>29197.046119400118</v>
          </cell>
          <cell r="AL743">
            <v>29197.046119400104</v>
          </cell>
          <cell r="AM743">
            <v>19788.581119400114</v>
          </cell>
          <cell r="AN743">
            <v>19788.581119400114</v>
          </cell>
          <cell r="AO743">
            <v>19788.581119400114</v>
          </cell>
          <cell r="AP743">
            <v>19788.581119400114</v>
          </cell>
          <cell r="AQ743">
            <v>19788.581119400114</v>
          </cell>
          <cell r="AR743">
            <v>19788.581119400114</v>
          </cell>
          <cell r="AS743">
            <v>19788.581119400114</v>
          </cell>
          <cell r="AT743">
            <v>20219.546119400115</v>
          </cell>
          <cell r="AU743">
            <v>29094.956119400111</v>
          </cell>
          <cell r="AV743">
            <v>29094.956119400111</v>
          </cell>
          <cell r="AW743">
            <v>29094.956119400111</v>
          </cell>
          <cell r="AX743">
            <v>29094.956119400111</v>
          </cell>
          <cell r="AY743">
            <v>29094.956119400111</v>
          </cell>
          <cell r="AZ743">
            <v>29094.956119400111</v>
          </cell>
          <cell r="BA743">
            <v>29094.956119400111</v>
          </cell>
          <cell r="BB743">
            <v>29094.956119400111</v>
          </cell>
          <cell r="BC743">
            <v>29094.956119400111</v>
          </cell>
          <cell r="BD743">
            <v>29094.956119400111</v>
          </cell>
          <cell r="BE743">
            <v>29094.956119400111</v>
          </cell>
          <cell r="BF743">
            <v>29094.956119400111</v>
          </cell>
          <cell r="BG743">
            <v>29094.956119400111</v>
          </cell>
          <cell r="BH743">
            <v>29094.956119400111</v>
          </cell>
          <cell r="BI743">
            <v>29094.956119400111</v>
          </cell>
          <cell r="BJ743">
            <v>29094.956119400111</v>
          </cell>
          <cell r="BK743">
            <v>4144.7961194001145</v>
          </cell>
          <cell r="BL743">
            <v>4144.7961194001145</v>
          </cell>
          <cell r="BM743">
            <v>29094.956119400111</v>
          </cell>
          <cell r="BN743">
            <v>29094.956119400111</v>
          </cell>
          <cell r="BO743">
            <v>29094.956119400111</v>
          </cell>
          <cell r="BP743">
            <v>29094.956119400111</v>
          </cell>
          <cell r="BQ743">
            <v>29094.956119400111</v>
          </cell>
          <cell r="BR743">
            <v>29094.956119400111</v>
          </cell>
          <cell r="BS743">
            <v>29094.956119400111</v>
          </cell>
          <cell r="BT743">
            <v>29094.956119400111</v>
          </cell>
          <cell r="BU743">
            <v>29094.956119400111</v>
          </cell>
          <cell r="BV743">
            <v>29094.956119400111</v>
          </cell>
          <cell r="BW743">
            <v>4144.7961194001145</v>
          </cell>
          <cell r="BX743">
            <v>29094.956119400111</v>
          </cell>
          <cell r="BY743">
            <v>29094.956119400111</v>
          </cell>
          <cell r="BZ743">
            <v>29094.956119400111</v>
          </cell>
          <cell r="CA743">
            <v>29094.956119400111</v>
          </cell>
          <cell r="CB743">
            <v>29094.956119400111</v>
          </cell>
          <cell r="CC743">
            <v>29094.956119400111</v>
          </cell>
          <cell r="CD743">
            <v>29094.956119400111</v>
          </cell>
          <cell r="CE743">
            <v>29094.956119400111</v>
          </cell>
          <cell r="CF743">
            <v>29094.956119400111</v>
          </cell>
          <cell r="CG743">
            <v>29094.956119400111</v>
          </cell>
          <cell r="CH743">
            <v>29094.956119400111</v>
          </cell>
        </row>
        <row r="754">
          <cell r="A754" t="str">
            <v>UAL CITA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43400</v>
          </cell>
          <cell r="AG754">
            <v>49979.81604401987</v>
          </cell>
          <cell r="AH754">
            <v>55768.240438926572</v>
          </cell>
          <cell r="AI754">
            <v>55402.959688926567</v>
          </cell>
          <cell r="AJ754">
            <v>55239.800953926569</v>
          </cell>
          <cell r="AK754">
            <v>55110.735088926565</v>
          </cell>
          <cell r="AL754">
            <v>51273.251398721055</v>
          </cell>
          <cell r="AM754">
            <v>43430.52091707832</v>
          </cell>
          <cell r="AN754">
            <v>41136.144114783834</v>
          </cell>
          <cell r="AO754">
            <v>38201.059157104071</v>
          </cell>
          <cell r="AP754">
            <v>35999.104081494312</v>
          </cell>
          <cell r="AQ754">
            <v>42254.056470211566</v>
          </cell>
          <cell r="AR754">
            <v>48609.922091562061</v>
          </cell>
          <cell r="AS754">
            <v>55013.244206096846</v>
          </cell>
          <cell r="AT754">
            <v>56918.25</v>
          </cell>
          <cell r="AU754">
            <v>56599.692750000002</v>
          </cell>
          <cell r="AV754">
            <v>56457.403845000001</v>
          </cell>
          <cell r="AW754">
            <v>56344.846949999999</v>
          </cell>
          <cell r="AX754">
            <v>52679.789951515355</v>
          </cell>
          <cell r="AY754">
            <v>36238.087681009019</v>
          </cell>
          <cell r="AZ754">
            <v>33913.819677395644</v>
          </cell>
          <cell r="BA754">
            <v>30948.377073962944</v>
          </cell>
          <cell r="BB754">
            <v>29010.989269084894</v>
          </cell>
          <cell r="BC754">
            <v>35233.733517093038</v>
          </cell>
          <cell r="BD754">
            <v>41642.003779062325</v>
          </cell>
          <cell r="BE754">
            <v>48099.882116912369</v>
          </cell>
          <cell r="BF754">
            <v>48529.336231738154</v>
          </cell>
          <cell r="BG754">
            <v>48196.336231738154</v>
          </cell>
          <cell r="BH754">
            <v>48047.596231738156</v>
          </cell>
          <cell r="BI754">
            <v>47929.936231738153</v>
          </cell>
          <cell r="BJ754">
            <v>44496.375238061548</v>
          </cell>
          <cell r="BK754">
            <v>32756.218092535644</v>
          </cell>
          <cell r="BL754">
            <v>23535.025936691025</v>
          </cell>
          <cell r="BM754">
            <v>15407.500533285027</v>
          </cell>
          <cell r="BN754">
            <v>9529.0451760604556</v>
          </cell>
          <cell r="BO754">
            <v>15992.78886568031</v>
          </cell>
          <cell r="BP754">
            <v>23361.297578655824</v>
          </cell>
          <cell r="BQ754">
            <v>31199.628598661388</v>
          </cell>
          <cell r="BR754">
            <v>28420.312024311301</v>
          </cell>
          <cell r="BS754">
            <v>30715.242057615411</v>
          </cell>
          <cell r="BT754">
            <v>32512.163146386294</v>
          </cell>
          <cell r="BU754">
            <v>33260.944411556353</v>
          </cell>
          <cell r="BV754">
            <v>25384.661031447919</v>
          </cell>
          <cell r="BW754">
            <v>13013.643811683949</v>
          </cell>
          <cell r="BX754">
            <v>10357.944722238564</v>
          </cell>
          <cell r="BY754">
            <v>4680.4445198288204</v>
          </cell>
          <cell r="BZ754">
            <v>0</v>
          </cell>
          <cell r="CA754">
            <v>5200</v>
          </cell>
          <cell r="CB754">
            <v>11608.270261969286</v>
          </cell>
          <cell r="CC754">
            <v>18066.148599819331</v>
          </cell>
          <cell r="CD754">
            <v>24012.790260231137</v>
          </cell>
          <cell r="CE754">
            <v>24278.086231738154</v>
          </cell>
          <cell r="CF754">
            <v>24129.346231738153</v>
          </cell>
          <cell r="CG754">
            <v>23473.787475716417</v>
          </cell>
          <cell r="CH754">
            <v>16213.37285916098</v>
          </cell>
        </row>
        <row r="755">
          <cell r="A755" t="str">
            <v>Piscinas/TK</v>
          </cell>
          <cell r="Z755">
            <v>7190.03704277412</v>
          </cell>
          <cell r="AA755">
            <v>7970.4623096645319</v>
          </cell>
          <cell r="AB755">
            <v>6592.877037651233</v>
          </cell>
          <cell r="AC755">
            <v>6900.2230618986059</v>
          </cell>
          <cell r="AD755">
            <v>6796.6193485708181</v>
          </cell>
          <cell r="AE755">
            <v>6419</v>
          </cell>
          <cell r="AF755">
            <v>7190.03704277412</v>
          </cell>
          <cell r="AG755">
            <v>7190.03704277412</v>
          </cell>
          <cell r="AH755">
            <v>7190.03704277412</v>
          </cell>
          <cell r="AI755">
            <v>7190.03704277412</v>
          </cell>
          <cell r="AJ755">
            <v>7190.03704277412</v>
          </cell>
          <cell r="AK755">
            <v>7190.03704277412</v>
          </cell>
          <cell r="AL755">
            <v>7190.03704277412</v>
          </cell>
          <cell r="AM755">
            <v>7190.03704277412</v>
          </cell>
          <cell r="AN755">
            <v>7190.03704277412</v>
          </cell>
          <cell r="AO755">
            <v>7190.03704277412</v>
          </cell>
          <cell r="AP755">
            <v>7190.03704277412</v>
          </cell>
          <cell r="AQ755">
            <v>7190.03704277412</v>
          </cell>
          <cell r="AR755">
            <v>7190.03704277412</v>
          </cell>
          <cell r="AS755">
            <v>7190.03704277412</v>
          </cell>
          <cell r="AT755">
            <v>7190.03704277412</v>
          </cell>
          <cell r="AU755">
            <v>7190.03704277412</v>
          </cell>
          <cell r="AV755">
            <v>7190.03704277412</v>
          </cell>
          <cell r="AW755">
            <v>7190.03704277412</v>
          </cell>
          <cell r="AX755">
            <v>7190.03704277412</v>
          </cell>
          <cell r="AY755">
            <v>7190.03704277412</v>
          </cell>
          <cell r="AZ755">
            <v>7190.03704277412</v>
          </cell>
          <cell r="BA755">
            <v>7190.03704277412</v>
          </cell>
          <cell r="BB755">
            <v>7190.03704277412</v>
          </cell>
          <cell r="BC755">
            <v>7190.03704277412</v>
          </cell>
          <cell r="BD755">
            <v>7190.03704277412</v>
          </cell>
          <cell r="BE755">
            <v>7190.03704277412</v>
          </cell>
          <cell r="BF755">
            <v>7190.03704277412</v>
          </cell>
          <cell r="BG755">
            <v>7190.03704277412</v>
          </cell>
          <cell r="BH755">
            <v>7190.03704277412</v>
          </cell>
          <cell r="BI755">
            <v>7190.03704277412</v>
          </cell>
          <cell r="BJ755">
            <v>7190.03704277412</v>
          </cell>
          <cell r="BK755">
            <v>7190.03704277412</v>
          </cell>
          <cell r="BL755">
            <v>7190.03704277412</v>
          </cell>
          <cell r="BM755">
            <v>7190.03704277412</v>
          </cell>
          <cell r="BN755">
            <v>7190.03704277412</v>
          </cell>
          <cell r="BO755">
            <v>7190.03704277412</v>
          </cell>
          <cell r="BP755">
            <v>7190.03704277412</v>
          </cell>
          <cell r="BQ755">
            <v>7190.03704277412</v>
          </cell>
          <cell r="BR755">
            <v>7190.03704277412</v>
          </cell>
          <cell r="BS755">
            <v>7190.03704277412</v>
          </cell>
          <cell r="BT755">
            <v>7190.03704277412</v>
          </cell>
          <cell r="BU755">
            <v>7190.03704277412</v>
          </cell>
          <cell r="BV755">
            <v>7190.03704277412</v>
          </cell>
          <cell r="BW755">
            <v>5456.1316918320263</v>
          </cell>
          <cell r="BX755">
            <v>0</v>
          </cell>
          <cell r="BY755">
            <v>0</v>
          </cell>
          <cell r="BZ755">
            <v>0</v>
          </cell>
          <cell r="CA755">
            <v>223.55306774541623</v>
          </cell>
          <cell r="CB755">
            <v>1246.6761253624791</v>
          </cell>
          <cell r="CC755">
            <v>2721.3007159514209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</row>
        <row r="756">
          <cell r="A756" t="str">
            <v>Celda I</v>
          </cell>
          <cell r="Z756">
            <v>24625.66573996572</v>
          </cell>
          <cell r="AA756">
            <v>26053.500088118701</v>
          </cell>
          <cell r="AB756">
            <v>20419.69157571936</v>
          </cell>
          <cell r="AC756">
            <v>14195.165362305663</v>
          </cell>
          <cell r="AD756">
            <v>15637.493973340786</v>
          </cell>
          <cell r="AE756">
            <v>25921</v>
          </cell>
          <cell r="AF756">
            <v>23918.25</v>
          </cell>
          <cell r="AG756">
            <v>23918.25</v>
          </cell>
          <cell r="AH756">
            <v>23918.25</v>
          </cell>
          <cell r="AI756">
            <v>23918.25</v>
          </cell>
          <cell r="AJ756">
            <v>23918.25</v>
          </cell>
          <cell r="AK756">
            <v>23918.25</v>
          </cell>
          <cell r="AL756">
            <v>23918.25</v>
          </cell>
          <cell r="AM756">
            <v>22768.240438926568</v>
          </cell>
          <cell r="AN756">
            <v>22768.240438926568</v>
          </cell>
          <cell r="AO756">
            <v>18894.900720795828</v>
          </cell>
          <cell r="AP756">
            <v>15203.974948836272</v>
          </cell>
          <cell r="AQ756">
            <v>16908.369169279431</v>
          </cell>
          <cell r="AR756">
            <v>19599.024536969831</v>
          </cell>
          <cell r="AS756">
            <v>22082.149918376956</v>
          </cell>
          <cell r="AT756">
            <v>19885.888747310717</v>
          </cell>
          <cell r="AU756">
            <v>18755.946226697182</v>
          </cell>
          <cell r="AV756">
            <v>20490.443932576258</v>
          </cell>
          <cell r="AW756">
            <v>20916.858058134261</v>
          </cell>
          <cell r="AX756">
            <v>15813.933466732284</v>
          </cell>
          <cell r="AY756">
            <v>17203.584400355365</v>
          </cell>
          <cell r="AZ756">
            <v>10686.027987377194</v>
          </cell>
          <cell r="BA756">
            <v>4528.1375534789768</v>
          </cell>
          <cell r="BB756">
            <v>585.33488181446592</v>
          </cell>
          <cell r="BC756">
            <v>1809.4806499198748</v>
          </cell>
          <cell r="BD756">
            <v>3864.1788637935897</v>
          </cell>
          <cell r="BE756">
            <v>6418.9334535934613</v>
          </cell>
          <cell r="BF756">
            <v>4288.9267190905593</v>
          </cell>
          <cell r="BG756">
            <v>6202.6599422034269</v>
          </cell>
          <cell r="BH756">
            <v>8015.6884814138684</v>
          </cell>
          <cell r="BI756">
            <v>8482.0065957711122</v>
          </cell>
          <cell r="BJ756">
            <v>3395.10598054601</v>
          </cell>
          <cell r="BK756">
            <v>-3.637978807091713E-12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</row>
        <row r="757">
          <cell r="A757" t="str">
            <v>Celda II</v>
          </cell>
          <cell r="Z757">
            <v>22768.240438926568</v>
          </cell>
          <cell r="AA757">
            <v>16717.048662214398</v>
          </cell>
          <cell r="AB757">
            <v>16647.872507722182</v>
          </cell>
          <cell r="AC757">
            <v>16440.476658118223</v>
          </cell>
          <cell r="AD757">
            <v>17340.629340210788</v>
          </cell>
          <cell r="AE757">
            <v>20979</v>
          </cell>
          <cell r="AF757">
            <v>16676.891799063458</v>
          </cell>
          <cell r="AG757">
            <v>22402.513812813901</v>
          </cell>
          <cell r="AH757">
            <v>23152.73618980882</v>
          </cell>
          <cell r="AI757">
            <v>21305.478012876083</v>
          </cell>
          <cell r="AJ757">
            <v>23464.3722999276</v>
          </cell>
          <cell r="AK757">
            <v>23646.088783937223</v>
          </cell>
          <cell r="AL757">
            <v>17722.494097346724</v>
          </cell>
          <cell r="AM757">
            <v>9647.1661406023195</v>
          </cell>
          <cell r="AN757">
            <v>2758.8172896242468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</row>
        <row r="758">
          <cell r="A758" t="str">
            <v>Celda III</v>
          </cell>
          <cell r="Z758">
            <v>26703.403803698609</v>
          </cell>
          <cell r="AA758">
            <v>21521.915979091282</v>
          </cell>
          <cell r="AB758">
            <v>22525.777691999996</v>
          </cell>
          <cell r="AC758">
            <v>23565.94496666667</v>
          </cell>
          <cell r="AD758">
            <v>23826.810678666661</v>
          </cell>
          <cell r="AE758">
            <v>25333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</row>
        <row r="759">
          <cell r="A759" t="str">
            <v>Cap. Almacenamiento</v>
          </cell>
          <cell r="Z759">
            <v>136667.30773121311</v>
          </cell>
          <cell r="AA759">
            <v>136667.30773121311</v>
          </cell>
          <cell r="AB759">
            <v>73475.432826023403</v>
          </cell>
          <cell r="AC759">
            <v>73475.432826023403</v>
          </cell>
          <cell r="AD759">
            <v>73475.432826023403</v>
          </cell>
          <cell r="AE759">
            <v>103833.08674459216</v>
          </cell>
          <cell r="AF759">
            <v>117475.4328260234</v>
          </cell>
          <cell r="AG759">
            <v>117475.4328260234</v>
          </cell>
          <cell r="AH759">
            <v>117475.4328260234</v>
          </cell>
          <cell r="AI759">
            <v>117475.4328260234</v>
          </cell>
          <cell r="AJ759">
            <v>117475.4328260234</v>
          </cell>
          <cell r="AK759">
            <v>117475.4328260234</v>
          </cell>
          <cell r="AL759">
            <v>117475.4328260234</v>
          </cell>
          <cell r="AM759">
            <v>115942.08674459216</v>
          </cell>
          <cell r="AN759">
            <v>115942.08674459216</v>
          </cell>
          <cell r="AO759">
            <v>83944.369975600915</v>
          </cell>
          <cell r="AP759">
            <v>85584.432826023403</v>
          </cell>
          <cell r="AQ759">
            <v>85584.432826023403</v>
          </cell>
          <cell r="AR759">
            <v>85584.432826023403</v>
          </cell>
          <cell r="AS759">
            <v>85584.432826023403</v>
          </cell>
          <cell r="AT759">
            <v>85584.432826023403</v>
          </cell>
          <cell r="AU759">
            <v>85584.432826023403</v>
          </cell>
          <cell r="AV759">
            <v>85584.432826023403</v>
          </cell>
          <cell r="AW759">
            <v>85584.432826023403</v>
          </cell>
          <cell r="AX759">
            <v>85584.432826023403</v>
          </cell>
          <cell r="AY759">
            <v>73582.149595014664</v>
          </cell>
          <cell r="AZ759">
            <v>73582.149595014664</v>
          </cell>
          <cell r="BA759">
            <v>73582.149595014664</v>
          </cell>
          <cell r="BB759">
            <v>73582.149595014664</v>
          </cell>
          <cell r="BC759">
            <v>73368.716057032158</v>
          </cell>
          <cell r="BD759">
            <v>73368.716057032158</v>
          </cell>
          <cell r="BE759">
            <v>73368.716057032158</v>
          </cell>
          <cell r="BF759">
            <v>73368.716057032158</v>
          </cell>
          <cell r="BG759">
            <v>73368.716057032158</v>
          </cell>
          <cell r="BH759">
            <v>73368.716057032158</v>
          </cell>
          <cell r="BI759">
            <v>73368.716057032158</v>
          </cell>
          <cell r="BJ759">
            <v>73368.716057032158</v>
          </cell>
          <cell r="BK759">
            <v>73368.716057032158</v>
          </cell>
          <cell r="BL759">
            <v>41477.716057032158</v>
          </cell>
          <cell r="BM759">
            <v>41477.716057032158</v>
          </cell>
          <cell r="BN759">
            <v>41477.716057032158</v>
          </cell>
          <cell r="BO759">
            <v>42401.497699349697</v>
          </cell>
          <cell r="BP759">
            <v>42401.497699349697</v>
          </cell>
          <cell r="BQ759">
            <v>42401.497699349697</v>
          </cell>
          <cell r="BR759">
            <v>42401.497699349697</v>
          </cell>
          <cell r="BS759">
            <v>42401.497699349697</v>
          </cell>
          <cell r="BT759">
            <v>42401.497699349697</v>
          </cell>
          <cell r="BU759">
            <v>42401.497699349697</v>
          </cell>
          <cell r="BV759">
            <v>42401.497699349697</v>
          </cell>
          <cell r="BW759">
            <v>9586.7160570321594</v>
          </cell>
          <cell r="BX759">
            <v>9586.7160570321594</v>
          </cell>
          <cell r="BY759">
            <v>9586.7160570321594</v>
          </cell>
          <cell r="BZ759">
            <v>9586.7160570321594</v>
          </cell>
          <cell r="CA759">
            <v>9586.7160570321594</v>
          </cell>
          <cell r="CB759">
            <v>9586.7160570321594</v>
          </cell>
          <cell r="CC759">
            <v>9586.7160570321594</v>
          </cell>
          <cell r="CD759">
            <v>9586.7160570321594</v>
          </cell>
          <cell r="CE759">
            <v>9586.7160570321594</v>
          </cell>
          <cell r="CF759">
            <v>9586.7160570321594</v>
          </cell>
          <cell r="CG759">
            <v>9586.7160570321594</v>
          </cell>
          <cell r="CH759">
            <v>9586.7160570321594</v>
          </cell>
        </row>
        <row r="760">
          <cell r="A760" t="str">
            <v>Max. RCA</v>
          </cell>
          <cell r="Z760">
            <v>102500.48079840983</v>
          </cell>
          <cell r="AA760">
            <v>102500.48079840983</v>
          </cell>
          <cell r="AB760">
            <v>55106.574619517552</v>
          </cell>
          <cell r="AC760">
            <v>55106.574619517552</v>
          </cell>
          <cell r="AD760">
            <v>55106.574619517552</v>
          </cell>
          <cell r="AE760">
            <v>77874.815058444117</v>
          </cell>
          <cell r="AF760">
            <v>88106.574619517545</v>
          </cell>
          <cell r="AG760">
            <v>88106.574619517545</v>
          </cell>
          <cell r="AH760">
            <v>88106.574619517545</v>
          </cell>
          <cell r="AI760">
            <v>88106.574619517545</v>
          </cell>
          <cell r="AJ760">
            <v>88106.574619517545</v>
          </cell>
          <cell r="AK760">
            <v>88106.574619517545</v>
          </cell>
          <cell r="AL760">
            <v>88106.574619517545</v>
          </cell>
          <cell r="AM760">
            <v>86956.565058444117</v>
          </cell>
          <cell r="AN760">
            <v>86956.565058444117</v>
          </cell>
          <cell r="AO760">
            <v>62958.277481700687</v>
          </cell>
          <cell r="AP760">
            <v>64188.324619517552</v>
          </cell>
          <cell r="AQ760">
            <v>64188.324619517552</v>
          </cell>
          <cell r="AR760">
            <v>64188.324619517552</v>
          </cell>
          <cell r="AS760">
            <v>64188.324619517552</v>
          </cell>
          <cell r="AT760">
            <v>64188.324619517552</v>
          </cell>
          <cell r="AU760">
            <v>64188.324619517552</v>
          </cell>
          <cell r="AV760">
            <v>64188.324619517552</v>
          </cell>
          <cell r="AW760">
            <v>64188.324619517552</v>
          </cell>
          <cell r="AX760">
            <v>64188.324619517552</v>
          </cell>
          <cell r="AY760">
            <v>55186.612196260998</v>
          </cell>
          <cell r="AZ760">
            <v>55186.612196260998</v>
          </cell>
          <cell r="BA760">
            <v>55186.612196260998</v>
          </cell>
          <cell r="BB760">
            <v>55186.612196260998</v>
          </cell>
          <cell r="BC760">
            <v>55026.537042774115</v>
          </cell>
          <cell r="BD760">
            <v>55026.537042774115</v>
          </cell>
          <cell r="BE760">
            <v>55026.537042774115</v>
          </cell>
          <cell r="BF760">
            <v>55026.537042774115</v>
          </cell>
          <cell r="BG760">
            <v>55026.537042774115</v>
          </cell>
          <cell r="BH760">
            <v>55026.537042774115</v>
          </cell>
          <cell r="BI760">
            <v>55026.537042774115</v>
          </cell>
          <cell r="BJ760">
            <v>55026.537042774115</v>
          </cell>
          <cell r="BK760">
            <v>55026.537042774115</v>
          </cell>
          <cell r="BL760">
            <v>31108.287042774118</v>
          </cell>
          <cell r="BM760">
            <v>31108.287042774118</v>
          </cell>
          <cell r="BN760">
            <v>31108.287042774118</v>
          </cell>
          <cell r="BO760">
            <v>31801.123274512272</v>
          </cell>
          <cell r="BP760">
            <v>31801.123274512272</v>
          </cell>
          <cell r="BQ760">
            <v>31801.123274512272</v>
          </cell>
          <cell r="BR760">
            <v>31801.123274512272</v>
          </cell>
          <cell r="BS760">
            <v>31801.123274512272</v>
          </cell>
          <cell r="BT760">
            <v>31801.123274512272</v>
          </cell>
          <cell r="BU760">
            <v>31801.123274512272</v>
          </cell>
          <cell r="BV760">
            <v>31801.123274512272</v>
          </cell>
          <cell r="BW760">
            <v>7190.03704277412</v>
          </cell>
          <cell r="BX760">
            <v>7190.03704277412</v>
          </cell>
          <cell r="BY760">
            <v>7190.03704277412</v>
          </cell>
          <cell r="BZ760">
            <v>7190.03704277412</v>
          </cell>
          <cell r="CA760">
            <v>7190.03704277412</v>
          </cell>
          <cell r="CB760">
            <v>7190.03704277412</v>
          </cell>
          <cell r="CC760">
            <v>7190.03704277412</v>
          </cell>
          <cell r="CD760">
            <v>7190.03704277412</v>
          </cell>
          <cell r="CE760">
            <v>7190.03704277412</v>
          </cell>
          <cell r="CF760">
            <v>7190.03704277412</v>
          </cell>
          <cell r="CG760">
            <v>7190.03704277412</v>
          </cell>
          <cell r="CH760">
            <v>7190.03704277412</v>
          </cell>
        </row>
      </sheetData>
      <sheetData sheetId="18"/>
      <sheetData sheetId="19"/>
      <sheetData sheetId="20"/>
      <sheetData sheetId="21"/>
      <sheetData sheetId="22"/>
      <sheetData sheetId="23">
        <row r="15">
          <cell r="C15">
            <v>1</v>
          </cell>
          <cell r="D15">
            <v>2</v>
          </cell>
          <cell r="E15">
            <v>3</v>
          </cell>
          <cell r="F15">
            <v>4</v>
          </cell>
          <cell r="G15">
            <v>5</v>
          </cell>
          <cell r="H15">
            <v>6</v>
          </cell>
          <cell r="I15">
            <v>7</v>
          </cell>
          <cell r="J15">
            <v>8</v>
          </cell>
          <cell r="K15">
            <v>9</v>
          </cell>
          <cell r="L15">
            <v>10</v>
          </cell>
          <cell r="M15">
            <v>11</v>
          </cell>
          <cell r="N15">
            <v>12</v>
          </cell>
          <cell r="O15" t="str">
            <v>Total Año</v>
          </cell>
        </row>
        <row r="16">
          <cell r="C16">
            <v>16.8</v>
          </cell>
          <cell r="D16">
            <v>5.6</v>
          </cell>
          <cell r="E16">
            <v>10.199999999999999</v>
          </cell>
          <cell r="F16">
            <v>3.4</v>
          </cell>
          <cell r="G16">
            <v>144.80000000000001</v>
          </cell>
          <cell r="H16">
            <v>252.8</v>
          </cell>
          <cell r="I16">
            <v>76</v>
          </cell>
          <cell r="J16">
            <v>51</v>
          </cell>
          <cell r="K16">
            <v>42.6</v>
          </cell>
          <cell r="L16">
            <v>16.399999999999999</v>
          </cell>
          <cell r="M16">
            <v>7.2</v>
          </cell>
          <cell r="N16">
            <v>1.6</v>
          </cell>
          <cell r="O16">
            <v>628.40000000000009</v>
          </cell>
        </row>
        <row r="17">
          <cell r="C17">
            <v>3.8</v>
          </cell>
          <cell r="D17">
            <v>9</v>
          </cell>
          <cell r="E17">
            <v>25.9</v>
          </cell>
          <cell r="F17">
            <v>62</v>
          </cell>
          <cell r="G17">
            <v>91.2</v>
          </cell>
          <cell r="H17">
            <v>98.2</v>
          </cell>
          <cell r="I17">
            <v>91.8</v>
          </cell>
          <cell r="J17">
            <v>67.400000000000006</v>
          </cell>
          <cell r="K17">
            <v>114.6</v>
          </cell>
          <cell r="L17">
            <v>100.8</v>
          </cell>
          <cell r="M17">
            <v>93.2</v>
          </cell>
          <cell r="N17">
            <v>6.8</v>
          </cell>
          <cell r="O17">
            <v>764.7</v>
          </cell>
        </row>
        <row r="18">
          <cell r="C18">
            <v>4.2</v>
          </cell>
          <cell r="D18">
            <v>15.8</v>
          </cell>
          <cell r="E18">
            <v>8.6</v>
          </cell>
          <cell r="F18">
            <v>49.8</v>
          </cell>
          <cell r="G18">
            <v>90.6</v>
          </cell>
          <cell r="H18">
            <v>182</v>
          </cell>
          <cell r="I18">
            <v>77.2</v>
          </cell>
          <cell r="J18">
            <v>226.2</v>
          </cell>
          <cell r="K18">
            <v>74.599999999999994</v>
          </cell>
          <cell r="L18">
            <v>97</v>
          </cell>
          <cell r="M18">
            <v>45.4</v>
          </cell>
          <cell r="N18">
            <v>10</v>
          </cell>
          <cell r="O18">
            <v>881.4</v>
          </cell>
        </row>
        <row r="19">
          <cell r="C19">
            <v>6.6</v>
          </cell>
          <cell r="D19">
            <v>0</v>
          </cell>
          <cell r="E19">
            <v>5.4</v>
          </cell>
          <cell r="F19">
            <v>77.2</v>
          </cell>
          <cell r="G19">
            <v>75</v>
          </cell>
          <cell r="H19">
            <v>4.2</v>
          </cell>
          <cell r="I19">
            <v>167</v>
          </cell>
          <cell r="J19">
            <v>53</v>
          </cell>
          <cell r="K19">
            <v>18.2</v>
          </cell>
          <cell r="L19">
            <v>58.6</v>
          </cell>
          <cell r="M19">
            <v>16.399999999999999</v>
          </cell>
          <cell r="N19">
            <v>26.4</v>
          </cell>
          <cell r="O19">
            <v>507.99999999999994</v>
          </cell>
        </row>
        <row r="20">
          <cell r="C20">
            <v>0</v>
          </cell>
          <cell r="D20">
            <v>0</v>
          </cell>
          <cell r="E20">
            <v>7.2</v>
          </cell>
          <cell r="F20">
            <v>28.8</v>
          </cell>
          <cell r="G20">
            <v>84.2</v>
          </cell>
          <cell r="H20">
            <v>120.6</v>
          </cell>
          <cell r="I20">
            <v>268.2</v>
          </cell>
          <cell r="J20">
            <v>237.6</v>
          </cell>
          <cell r="K20">
            <v>128</v>
          </cell>
          <cell r="L20">
            <v>100.4</v>
          </cell>
          <cell r="M20">
            <v>7</v>
          </cell>
          <cell r="N20">
            <v>0</v>
          </cell>
          <cell r="O20">
            <v>982</v>
          </cell>
        </row>
        <row r="21">
          <cell r="C21">
            <v>6.2799999999999994</v>
          </cell>
          <cell r="D21">
            <v>6.08</v>
          </cell>
          <cell r="E21">
            <v>11.459999999999999</v>
          </cell>
          <cell r="F21">
            <v>44.24</v>
          </cell>
          <cell r="G21">
            <v>97.16</v>
          </cell>
          <cell r="H21">
            <v>131.56</v>
          </cell>
          <cell r="I21">
            <v>136.04000000000002</v>
          </cell>
          <cell r="J21">
            <v>127.04</v>
          </cell>
          <cell r="K21">
            <v>75.599999999999994</v>
          </cell>
          <cell r="L21">
            <v>74.640000000000015</v>
          </cell>
          <cell r="M21">
            <v>33.840000000000003</v>
          </cell>
          <cell r="N21">
            <v>8.9599999999999991</v>
          </cell>
          <cell r="O21">
            <v>752.90000000000009</v>
          </cell>
        </row>
        <row r="22">
          <cell r="C22">
            <v>8.3410811528755457E-3</v>
          </cell>
          <cell r="D22">
            <v>8.0754416257139052E-3</v>
          </cell>
          <cell r="E22">
            <v>1.5221144906362064E-2</v>
          </cell>
          <cell r="F22">
            <v>5.8759463408155126E-2</v>
          </cell>
          <cell r="G22">
            <v>0.1290476822951255</v>
          </cell>
          <cell r="H22">
            <v>0.17473768096692785</v>
          </cell>
          <cell r="I22">
            <v>0.18068800637534865</v>
          </cell>
          <cell r="J22">
            <v>0.16873422765307478</v>
          </cell>
          <cell r="K22">
            <v>0.10041174126710052</v>
          </cell>
          <cell r="L22">
            <v>9.9136671536724674E-2</v>
          </cell>
          <cell r="M22">
            <v>4.4946207995749769E-2</v>
          </cell>
          <cell r="N22">
            <v>1.1900650816841543E-2</v>
          </cell>
          <cell r="O22"/>
        </row>
        <row r="23">
          <cell r="C23">
            <v>4.2</v>
          </cell>
          <cell r="D23">
            <v>5.6</v>
          </cell>
          <cell r="E23">
            <v>8.6</v>
          </cell>
          <cell r="F23">
            <v>49.8</v>
          </cell>
          <cell r="G23">
            <v>90.6</v>
          </cell>
          <cell r="H23">
            <v>120.6</v>
          </cell>
          <cell r="I23">
            <v>91.8</v>
          </cell>
          <cell r="J23">
            <v>67.400000000000006</v>
          </cell>
          <cell r="K23">
            <v>74.599999999999994</v>
          </cell>
          <cell r="L23">
            <v>97</v>
          </cell>
          <cell r="M23">
            <v>16.399999999999999</v>
          </cell>
          <cell r="N23">
            <v>6.8</v>
          </cell>
          <cell r="O23">
            <v>633.4</v>
          </cell>
        </row>
        <row r="24">
          <cell r="C24">
            <v>6.6308809598989585E-3</v>
          </cell>
          <cell r="D24">
            <v>8.8411746131986102E-3</v>
          </cell>
          <cell r="E24">
            <v>1.357751815598358E-2</v>
          </cell>
          <cell r="F24">
            <v>7.86233028102305E-2</v>
          </cell>
          <cell r="G24">
            <v>0.14303757499210609</v>
          </cell>
          <cell r="H24">
            <v>0.1904010104199558</v>
          </cell>
          <cell r="I24">
            <v>0.14493211240922008</v>
          </cell>
          <cell r="J24">
            <v>0.106409851594569</v>
          </cell>
          <cell r="K24">
            <v>0.11777707609725292</v>
          </cell>
          <cell r="L24">
            <v>0.15314177455004738</v>
          </cell>
          <cell r="M24">
            <v>2.58920113672245E-2</v>
          </cell>
          <cell r="N24">
            <v>1.0735712030312599E-2</v>
          </cell>
          <cell r="O24"/>
        </row>
        <row r="25">
          <cell r="C25">
            <v>17.600000000000001</v>
          </cell>
          <cell r="D25">
            <v>15.4</v>
          </cell>
          <cell r="E25">
            <v>25.7</v>
          </cell>
          <cell r="F25">
            <v>54</v>
          </cell>
          <cell r="G25">
            <v>193.4</v>
          </cell>
          <cell r="H25">
            <v>211.9</v>
          </cell>
          <cell r="I25">
            <v>220.6</v>
          </cell>
          <cell r="J25">
            <v>135.9</v>
          </cell>
          <cell r="K25">
            <v>94.6</v>
          </cell>
          <cell r="L25">
            <v>69.2</v>
          </cell>
          <cell r="M25">
            <v>40.299999999999997</v>
          </cell>
          <cell r="N25">
            <v>28.4</v>
          </cell>
          <cell r="O25">
            <v>1107</v>
          </cell>
        </row>
        <row r="26">
          <cell r="C26">
            <v>1.5898825654923218E-2</v>
          </cell>
          <cell r="D26">
            <v>1.3911472448057814E-2</v>
          </cell>
          <cell r="E26">
            <v>2.3215898825654922E-2</v>
          </cell>
          <cell r="F26">
            <v>4.878048780487805E-2</v>
          </cell>
          <cell r="G26">
            <v>0.17470641373080398</v>
          </cell>
          <cell r="H26">
            <v>0.19141824751580849</v>
          </cell>
          <cell r="I26">
            <v>0.1992773261065944</v>
          </cell>
          <cell r="J26">
            <v>0.12276422764227643</v>
          </cell>
          <cell r="K26">
            <v>8.5456187895212282E-2</v>
          </cell>
          <cell r="L26">
            <v>6.2511291779584463E-2</v>
          </cell>
          <cell r="M26">
            <v>3.6404697380307133E-2</v>
          </cell>
          <cell r="N26">
            <v>2.5654923215898823E-2</v>
          </cell>
        </row>
        <row r="44">
          <cell r="C44">
            <v>1</v>
          </cell>
          <cell r="D44">
            <v>2</v>
          </cell>
          <cell r="E44">
            <v>3</v>
          </cell>
          <cell r="F44">
            <v>4</v>
          </cell>
          <cell r="G44">
            <v>5</v>
          </cell>
          <cell r="H44">
            <v>6</v>
          </cell>
          <cell r="I44">
            <v>7</v>
          </cell>
          <cell r="J44">
            <v>8</v>
          </cell>
          <cell r="K44">
            <v>9</v>
          </cell>
          <cell r="L44">
            <v>10</v>
          </cell>
          <cell r="M44">
            <v>11</v>
          </cell>
          <cell r="N44">
            <v>12</v>
          </cell>
        </row>
        <row r="47">
          <cell r="B47" t="str">
            <v>Rendimiento Excavadora RSU - ton/hr</v>
          </cell>
          <cell r="C47">
            <v>66</v>
          </cell>
          <cell r="D47">
            <v>63.249999999999993</v>
          </cell>
          <cell r="E47">
            <v>60.500000000000007</v>
          </cell>
          <cell r="F47">
            <v>57.75</v>
          </cell>
          <cell r="G47">
            <v>49.5</v>
          </cell>
          <cell r="H47">
            <v>46.75</v>
          </cell>
          <cell r="I47">
            <v>46.75</v>
          </cell>
          <cell r="J47">
            <v>46.75</v>
          </cell>
          <cell r="K47">
            <v>49.5</v>
          </cell>
          <cell r="L47">
            <v>57.75</v>
          </cell>
          <cell r="M47">
            <v>60.500000000000007</v>
          </cell>
          <cell r="N47">
            <v>66</v>
          </cell>
        </row>
        <row r="48">
          <cell r="B48" t="str">
            <v>Rendimiento Bulldozer - ton/hr</v>
          </cell>
          <cell r="C48">
            <v>78</v>
          </cell>
          <cell r="D48">
            <v>74.75</v>
          </cell>
          <cell r="E48">
            <v>71.5</v>
          </cell>
          <cell r="F48">
            <v>68.25</v>
          </cell>
          <cell r="G48">
            <v>58.5</v>
          </cell>
          <cell r="H48">
            <v>55.25</v>
          </cell>
          <cell r="I48">
            <v>55.25</v>
          </cell>
          <cell r="J48">
            <v>55.25</v>
          </cell>
          <cell r="K48">
            <v>58.5</v>
          </cell>
          <cell r="L48">
            <v>68.25</v>
          </cell>
          <cell r="M48">
            <v>71.5</v>
          </cell>
          <cell r="N48">
            <v>78</v>
          </cell>
        </row>
        <row r="49">
          <cell r="B49" t="str">
            <v>Camión Boro - hr/m3</v>
          </cell>
          <cell r="C49">
            <v>4.8731773257415355E-3</v>
          </cell>
          <cell r="D49">
            <v>4.6701282705023045E-3</v>
          </cell>
          <cell r="E49">
            <v>4.4670792152630753E-3</v>
          </cell>
          <cell r="F49">
            <v>4.2640301600238443E-3</v>
          </cell>
          <cell r="G49">
            <v>3.6548829943061521E-3</v>
          </cell>
          <cell r="H49">
            <v>3.4518339390669211E-3</v>
          </cell>
          <cell r="I49">
            <v>3.4518339390669211E-3</v>
          </cell>
          <cell r="J49">
            <v>3.4518339390669211E-3</v>
          </cell>
          <cell r="K49">
            <v>3.6548829943061521E-3</v>
          </cell>
          <cell r="L49">
            <v>4.2640301600238443E-3</v>
          </cell>
          <cell r="M49">
            <v>4.4670792152630753E-3</v>
          </cell>
          <cell r="N49">
            <v>4.8731773257415355E-3</v>
          </cell>
        </row>
        <row r="50">
          <cell r="B50" t="str">
            <v>Tarifa Excavadora RSU - CLP/hr</v>
          </cell>
          <cell r="C50">
            <v>32781.81</v>
          </cell>
          <cell r="D50">
            <v>32781.81</v>
          </cell>
          <cell r="E50">
            <v>32781.81</v>
          </cell>
          <cell r="F50">
            <v>32781.81</v>
          </cell>
          <cell r="G50">
            <v>32781.81</v>
          </cell>
          <cell r="H50">
            <v>32781.81</v>
          </cell>
          <cell r="I50">
            <v>32781.81</v>
          </cell>
          <cell r="J50">
            <v>32781.81</v>
          </cell>
          <cell r="K50">
            <v>32781.81</v>
          </cell>
          <cell r="L50">
            <v>32781.81</v>
          </cell>
          <cell r="M50">
            <v>32781.81</v>
          </cell>
          <cell r="N50">
            <v>32781.81</v>
          </cell>
        </row>
        <row r="51">
          <cell r="B51" t="str">
            <v>Tarifa Bulldozer - CLP/hr</v>
          </cell>
          <cell r="C51">
            <v>50265.03</v>
          </cell>
          <cell r="D51">
            <v>50265.03</v>
          </cell>
          <cell r="E51">
            <v>50265.03</v>
          </cell>
          <cell r="F51">
            <v>50265.03</v>
          </cell>
          <cell r="G51">
            <v>50265.03</v>
          </cell>
          <cell r="H51">
            <v>50265.03</v>
          </cell>
          <cell r="I51">
            <v>50265.03</v>
          </cell>
          <cell r="J51">
            <v>50265.03</v>
          </cell>
          <cell r="K51">
            <v>50265.03</v>
          </cell>
          <cell r="L51">
            <v>50265.03</v>
          </cell>
          <cell r="M51">
            <v>50265.03</v>
          </cell>
          <cell r="N51">
            <v>50265.03</v>
          </cell>
        </row>
        <row r="52">
          <cell r="B52" t="str">
            <v>Tarifa Camión Boro - CLP/hr</v>
          </cell>
          <cell r="C52">
            <v>24585.986700000001</v>
          </cell>
          <cell r="D52">
            <v>24585.986700000001</v>
          </cell>
          <cell r="E52">
            <v>24585.986700000001</v>
          </cell>
          <cell r="F52">
            <v>24585.986700000001</v>
          </cell>
          <cell r="G52">
            <v>24585.986700000001</v>
          </cell>
          <cell r="H52">
            <v>24585.986700000001</v>
          </cell>
          <cell r="I52">
            <v>24585.986700000001</v>
          </cell>
          <cell r="J52">
            <v>24585.986700000001</v>
          </cell>
          <cell r="K52">
            <v>24585.986700000001</v>
          </cell>
          <cell r="L52">
            <v>24585.986700000001</v>
          </cell>
          <cell r="M52">
            <v>24585.986700000001</v>
          </cell>
          <cell r="N52">
            <v>24585.986700000001</v>
          </cell>
        </row>
        <row r="53">
          <cell r="B53" t="str">
            <v>CITA - Plataforma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</row>
        <row r="54">
          <cell r="B54" t="str">
            <v>Rendimiento Excavadora CITA - ton/hr</v>
          </cell>
          <cell r="C54">
            <v>42.425431578947375</v>
          </cell>
          <cell r="D54">
            <v>40.657705263157894</v>
          </cell>
          <cell r="E54">
            <v>38.889978947368427</v>
          </cell>
          <cell r="F54">
            <v>37.122252631578952</v>
          </cell>
          <cell r="G54">
            <v>31.81907368421053</v>
          </cell>
          <cell r="H54">
            <v>30.051347368421055</v>
          </cell>
          <cell r="I54">
            <v>30.051347368421055</v>
          </cell>
          <cell r="J54">
            <v>30.051347368421055</v>
          </cell>
          <cell r="K54">
            <v>31.81907368421053</v>
          </cell>
          <cell r="L54">
            <v>37.122252631578952</v>
          </cell>
          <cell r="M54">
            <v>38.889978947368427</v>
          </cell>
          <cell r="N54">
            <v>42.425431578947375</v>
          </cell>
        </row>
        <row r="55">
          <cell r="B55" t="str">
            <v>Rendimiento C.Tolva Plataforma - ton/hr</v>
          </cell>
          <cell r="C55">
            <v>263.52720000000005</v>
          </cell>
          <cell r="D55">
            <v>252.54690000000005</v>
          </cell>
          <cell r="E55">
            <v>241.56660000000008</v>
          </cell>
          <cell r="F55">
            <v>230.58630000000005</v>
          </cell>
          <cell r="G55">
            <v>197.64540000000005</v>
          </cell>
          <cell r="H55">
            <v>186.66510000000005</v>
          </cell>
          <cell r="I55">
            <v>186.66510000000005</v>
          </cell>
          <cell r="J55">
            <v>186.66510000000005</v>
          </cell>
          <cell r="K55">
            <v>197.64540000000005</v>
          </cell>
          <cell r="L55">
            <v>230.58630000000005</v>
          </cell>
          <cell r="M55">
            <v>241.56660000000008</v>
          </cell>
          <cell r="N55">
            <v>263.52720000000005</v>
          </cell>
        </row>
        <row r="56">
          <cell r="B56" t="str">
            <v>Rendimiento Retroexcavadora - ton/hr</v>
          </cell>
          <cell r="C56">
            <v>86.456873186119893</v>
          </cell>
          <cell r="D56">
            <v>82.85450347003156</v>
          </cell>
          <cell r="E56">
            <v>79.252133753943241</v>
          </cell>
          <cell r="F56">
            <v>75.649764037854908</v>
          </cell>
          <cell r="G56">
            <v>64.842654889589923</v>
          </cell>
          <cell r="H56">
            <v>61.24028517350159</v>
          </cell>
          <cell r="I56">
            <v>61.24028517350159</v>
          </cell>
          <cell r="J56">
            <v>61.24028517350159</v>
          </cell>
          <cell r="K56">
            <v>64.842654889589923</v>
          </cell>
          <cell r="L56">
            <v>75.649764037854908</v>
          </cell>
          <cell r="M56">
            <v>79.252133753943241</v>
          </cell>
          <cell r="N56">
            <v>86.456873186119893</v>
          </cell>
        </row>
        <row r="57">
          <cell r="B57" t="str">
            <v>Tarifa Excavadora CITA - CLP/hr</v>
          </cell>
          <cell r="C57">
            <v>38244.93</v>
          </cell>
          <cell r="D57">
            <v>38244.93</v>
          </cell>
          <cell r="E57">
            <v>38244.93</v>
          </cell>
          <cell r="F57">
            <v>38244.93</v>
          </cell>
          <cell r="G57">
            <v>38244.93</v>
          </cell>
          <cell r="H57">
            <v>38244.93</v>
          </cell>
          <cell r="I57">
            <v>38244.93</v>
          </cell>
          <cell r="J57">
            <v>38244.93</v>
          </cell>
          <cell r="K57">
            <v>38244.93</v>
          </cell>
          <cell r="L57">
            <v>38244.93</v>
          </cell>
          <cell r="M57">
            <v>38244.93</v>
          </cell>
          <cell r="N57">
            <v>38244.93</v>
          </cell>
        </row>
        <row r="58">
          <cell r="B58" t="str">
            <v>Tarifa C.Tolva - CLP/m3</v>
          </cell>
          <cell r="C58">
            <v>500</v>
          </cell>
          <cell r="D58">
            <v>500</v>
          </cell>
          <cell r="E58">
            <v>500</v>
          </cell>
          <cell r="F58">
            <v>500</v>
          </cell>
          <cell r="G58">
            <v>500</v>
          </cell>
          <cell r="H58">
            <v>500</v>
          </cell>
          <cell r="I58">
            <v>500</v>
          </cell>
          <cell r="J58">
            <v>500</v>
          </cell>
          <cell r="K58">
            <v>500</v>
          </cell>
          <cell r="L58">
            <v>500</v>
          </cell>
          <cell r="M58">
            <v>500</v>
          </cell>
          <cell r="N58">
            <v>500</v>
          </cell>
        </row>
        <row r="59">
          <cell r="B59" t="str">
            <v>Tarifa Retroexcavadora - CLP/hr</v>
          </cell>
          <cell r="C59">
            <v>19668.88</v>
          </cell>
          <cell r="D59">
            <v>19668.88</v>
          </cell>
          <cell r="E59">
            <v>19668.88</v>
          </cell>
          <cell r="F59">
            <v>19668.88</v>
          </cell>
          <cell r="G59">
            <v>19668.88</v>
          </cell>
          <cell r="H59">
            <v>19668.88</v>
          </cell>
          <cell r="I59">
            <v>19668.88</v>
          </cell>
          <cell r="J59">
            <v>19668.88</v>
          </cell>
          <cell r="K59">
            <v>19668.88</v>
          </cell>
          <cell r="L59">
            <v>19668.88</v>
          </cell>
          <cell r="M59">
            <v>19668.88</v>
          </cell>
          <cell r="N59">
            <v>19668.88</v>
          </cell>
        </row>
        <row r="60">
          <cell r="B60" t="str">
            <v>CITA - Tratamiento</v>
          </cell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</row>
        <row r="61">
          <cell r="B61" t="str">
            <v>Rendimiento Excavadora Zócalo - ton/hr</v>
          </cell>
          <cell r="C61">
            <v>48.766599288256202</v>
          </cell>
          <cell r="D61">
            <v>46.73465765124552</v>
          </cell>
          <cell r="E61">
            <v>44.702716014234859</v>
          </cell>
          <cell r="F61">
            <v>42.670774377224177</v>
          </cell>
          <cell r="G61">
            <v>36.574949466192152</v>
          </cell>
          <cell r="H61">
            <v>34.543007829181477</v>
          </cell>
          <cell r="I61">
            <v>34.543007829181477</v>
          </cell>
          <cell r="J61">
            <v>34.543007829181477</v>
          </cell>
          <cell r="K61">
            <v>36.574949466192152</v>
          </cell>
          <cell r="L61">
            <v>42.670774377224177</v>
          </cell>
          <cell r="M61">
            <v>44.702716014234859</v>
          </cell>
          <cell r="N61">
            <v>48.766599288256202</v>
          </cell>
        </row>
        <row r="62">
          <cell r="B62" t="str">
            <v>Rendimiento C.Tolva Zócalo - ton/hr</v>
          </cell>
          <cell r="C62">
            <v>57.216761586638846</v>
          </cell>
          <cell r="D62">
            <v>54.832729853862226</v>
          </cell>
          <cell r="E62">
            <v>52.448698121085613</v>
          </cell>
          <cell r="F62">
            <v>50.064666388308993</v>
          </cell>
          <cell r="G62">
            <v>42.91257118997914</v>
          </cell>
          <cell r="H62">
            <v>40.528539457202513</v>
          </cell>
          <cell r="I62">
            <v>40.528539457202513</v>
          </cell>
          <cell r="J62">
            <v>40.528539457202513</v>
          </cell>
          <cell r="K62">
            <v>42.91257118997914</v>
          </cell>
          <cell r="L62">
            <v>50.064666388308993</v>
          </cell>
          <cell r="M62">
            <v>52.448698121085613</v>
          </cell>
          <cell r="N62">
            <v>57.216761586638846</v>
          </cell>
        </row>
        <row r="63">
          <cell r="B63" t="str">
            <v>Rendimiento Grua Horquilla - CLP/mes</v>
          </cell>
          <cell r="C63">
            <v>1</v>
          </cell>
          <cell r="D63">
            <v>1</v>
          </cell>
          <cell r="E63">
            <v>1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</v>
          </cell>
          <cell r="K63">
            <v>1</v>
          </cell>
          <cell r="L63">
            <v>1</v>
          </cell>
          <cell r="M63">
            <v>1</v>
          </cell>
          <cell r="N63">
            <v>1</v>
          </cell>
        </row>
        <row r="64">
          <cell r="B64" t="str">
            <v>Tarifa Excavadora Zócalo - CLP/hr</v>
          </cell>
          <cell r="C64">
            <v>52449.66</v>
          </cell>
          <cell r="D64">
            <v>52449.66</v>
          </cell>
          <cell r="E64">
            <v>52449.66</v>
          </cell>
          <cell r="F64">
            <v>52449.66</v>
          </cell>
          <cell r="G64">
            <v>52449.66</v>
          </cell>
          <cell r="H64">
            <v>52449.66</v>
          </cell>
          <cell r="I64">
            <v>52449.66</v>
          </cell>
          <cell r="J64">
            <v>52449.66</v>
          </cell>
          <cell r="K64">
            <v>52449.66</v>
          </cell>
          <cell r="L64">
            <v>52449.66</v>
          </cell>
          <cell r="M64">
            <v>52449.66</v>
          </cell>
          <cell r="N64">
            <v>52449.66</v>
          </cell>
        </row>
        <row r="65">
          <cell r="B65" t="str">
            <v>Tarifa C.Tolva - CLP/m3</v>
          </cell>
          <cell r="C65">
            <v>300</v>
          </cell>
          <cell r="D65">
            <v>300</v>
          </cell>
          <cell r="E65">
            <v>300</v>
          </cell>
          <cell r="F65">
            <v>300</v>
          </cell>
          <cell r="G65">
            <v>300</v>
          </cell>
          <cell r="H65">
            <v>300</v>
          </cell>
          <cell r="I65">
            <v>300</v>
          </cell>
          <cell r="J65">
            <v>300</v>
          </cell>
          <cell r="K65">
            <v>300</v>
          </cell>
          <cell r="L65">
            <v>300</v>
          </cell>
          <cell r="M65">
            <v>300</v>
          </cell>
          <cell r="N65">
            <v>300</v>
          </cell>
        </row>
        <row r="66">
          <cell r="B66" t="str">
            <v>Tarifa 2 Gruas Horquilla - CLP/hr</v>
          </cell>
          <cell r="C66">
            <v>4467334.7824619999</v>
          </cell>
          <cell r="D66">
            <v>4467334.7824619999</v>
          </cell>
          <cell r="E66">
            <v>4467334.7824619999</v>
          </cell>
          <cell r="F66">
            <v>4467334.7824619999</v>
          </cell>
          <cell r="G66">
            <v>4467334.7824619999</v>
          </cell>
          <cell r="H66">
            <v>4467334.7824619999</v>
          </cell>
          <cell r="I66">
            <v>4467334.7824619999</v>
          </cell>
          <cell r="J66">
            <v>4467334.7824619999</v>
          </cell>
          <cell r="K66">
            <v>4467334.7824619999</v>
          </cell>
          <cell r="L66">
            <v>4467334.7824619999</v>
          </cell>
          <cell r="M66">
            <v>4467334.7824619999</v>
          </cell>
          <cell r="N66">
            <v>4467334.7824619999</v>
          </cell>
        </row>
        <row r="67">
          <cell r="B67" t="str">
            <v>Tarifa 1 Grua Horquilla - CLP/hr</v>
          </cell>
          <cell r="C67">
            <v>1418672.8024620002</v>
          </cell>
          <cell r="D67">
            <v>1418672.8024620002</v>
          </cell>
          <cell r="E67">
            <v>1418672.8024620002</v>
          </cell>
          <cell r="F67">
            <v>1418672.8024620002</v>
          </cell>
          <cell r="G67">
            <v>1418672.8024620002</v>
          </cell>
          <cell r="H67">
            <v>1418672.8024620002</v>
          </cell>
          <cell r="I67">
            <v>1418672.8024620002</v>
          </cell>
          <cell r="J67">
            <v>1418672.8024620002</v>
          </cell>
          <cell r="K67">
            <v>1418672.8024620002</v>
          </cell>
          <cell r="L67">
            <v>1418672.8024620002</v>
          </cell>
          <cell r="M67">
            <v>1418672.8024620002</v>
          </cell>
          <cell r="N67">
            <v>1418672.8024620002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11">
          <cell r="U11">
            <v>2256</v>
          </cell>
          <cell r="V11">
            <v>6496</v>
          </cell>
          <cell r="W11">
            <v>7212.5</v>
          </cell>
          <cell r="X11">
            <v>8194.3119999999999</v>
          </cell>
          <cell r="Y11">
            <v>7896.1719999999978</v>
          </cell>
          <cell r="Z11">
            <v>5758.7559999999994</v>
          </cell>
        </row>
      </sheetData>
      <sheetData sheetId="31">
        <row r="1">
          <cell r="P1">
            <v>1</v>
          </cell>
          <cell r="Q1">
            <v>2</v>
          </cell>
          <cell r="R1">
            <v>3</v>
          </cell>
          <cell r="S1">
            <v>4</v>
          </cell>
          <cell r="T1">
            <v>5</v>
          </cell>
          <cell r="U1">
            <v>6</v>
          </cell>
          <cell r="V1">
            <v>7</v>
          </cell>
          <cell r="W1">
            <v>8</v>
          </cell>
          <cell r="X1">
            <v>9</v>
          </cell>
          <cell r="Y1">
            <v>10</v>
          </cell>
          <cell r="Z1">
            <v>11</v>
          </cell>
          <cell r="AA1">
            <v>12</v>
          </cell>
        </row>
        <row r="2">
          <cell r="P2">
            <v>43861</v>
          </cell>
          <cell r="Q2">
            <v>43890</v>
          </cell>
          <cell r="R2">
            <v>43921</v>
          </cell>
          <cell r="S2">
            <v>43951</v>
          </cell>
          <cell r="T2">
            <v>43982</v>
          </cell>
          <cell r="U2">
            <v>44012</v>
          </cell>
          <cell r="V2">
            <v>44043</v>
          </cell>
          <cell r="W2">
            <v>44074</v>
          </cell>
          <cell r="X2">
            <v>44104</v>
          </cell>
          <cell r="Y2">
            <v>44135</v>
          </cell>
          <cell r="Z2">
            <v>44165</v>
          </cell>
          <cell r="AA2">
            <v>44196</v>
          </cell>
        </row>
        <row r="3">
          <cell r="P3"/>
          <cell r="Q3"/>
          <cell r="R3"/>
          <cell r="S3"/>
          <cell r="T3"/>
          <cell r="U3"/>
          <cell r="V3"/>
          <cell r="W3"/>
          <cell r="X3"/>
          <cell r="Y3"/>
          <cell r="Z3"/>
          <cell r="AA3">
            <v>0</v>
          </cell>
        </row>
        <row r="4">
          <cell r="P4">
            <v>54187.409</v>
          </cell>
          <cell r="Q4">
            <v>63516.664000000004</v>
          </cell>
          <cell r="R4">
            <v>57358.563000000009</v>
          </cell>
          <cell r="S4">
            <v>52179.360000000001</v>
          </cell>
          <cell r="T4">
            <v>41287.51</v>
          </cell>
          <cell r="U4">
            <v>41287.514000000003</v>
          </cell>
          <cell r="V4">
            <v>41287.514000000003</v>
          </cell>
          <cell r="W4">
            <v>41287.514000000003</v>
          </cell>
          <cell r="X4">
            <v>41287.514000000003</v>
          </cell>
          <cell r="Y4">
            <v>41287.514000000003</v>
          </cell>
          <cell r="Z4">
            <v>41287.514000000003</v>
          </cell>
          <cell r="AA4">
            <v>41287.514000000003</v>
          </cell>
        </row>
        <row r="5">
          <cell r="O5">
            <v>22101.610000000004</v>
          </cell>
          <cell r="P5">
            <v>33660.168999999994</v>
          </cell>
          <cell r="Q5">
            <v>42989.423999999999</v>
          </cell>
          <cell r="R5">
            <v>36831.323000000004</v>
          </cell>
          <cell r="S5">
            <v>31652.12</v>
          </cell>
          <cell r="T5">
            <v>20760.27</v>
          </cell>
          <cell r="U5">
            <v>20760.274000000001</v>
          </cell>
          <cell r="V5">
            <v>20760.274000000001</v>
          </cell>
          <cell r="W5">
            <v>20760.274000000001</v>
          </cell>
          <cell r="X5">
            <v>20760.274000000001</v>
          </cell>
          <cell r="Y5">
            <v>20760.274000000001</v>
          </cell>
          <cell r="Z5">
            <v>20760.274000000001</v>
          </cell>
          <cell r="AA5">
            <v>20760.274000000001</v>
          </cell>
        </row>
        <row r="6">
          <cell r="P6">
            <v>20527.240000000002</v>
          </cell>
          <cell r="Q6">
            <v>20527.240000000002</v>
          </cell>
          <cell r="R6">
            <v>20527.240000000002</v>
          </cell>
          <cell r="S6">
            <v>20527.240000000002</v>
          </cell>
          <cell r="T6">
            <v>20527.240000000002</v>
          </cell>
          <cell r="U6">
            <v>20527.240000000002</v>
          </cell>
          <cell r="V6">
            <v>20527.240000000002</v>
          </cell>
          <cell r="W6">
            <v>20527.240000000002</v>
          </cell>
          <cell r="X6">
            <v>20527.240000000002</v>
          </cell>
          <cell r="Y6">
            <v>20527.240000000002</v>
          </cell>
          <cell r="Z6">
            <v>20527.240000000002</v>
          </cell>
          <cell r="AA6">
            <v>20527.240000000002</v>
          </cell>
        </row>
        <row r="7">
          <cell r="P7">
            <v>17553.889999999989</v>
          </cell>
          <cell r="Q7">
            <v>16820.925000000014</v>
          </cell>
          <cell r="R7">
            <v>15771.219999999994</v>
          </cell>
          <cell r="S7">
            <v>13371.320000000003</v>
          </cell>
          <cell r="T7">
            <v>13955.740000000022</v>
          </cell>
          <cell r="U7">
            <v>13614.220000000025</v>
          </cell>
          <cell r="V7">
            <v>14941.060000000025</v>
          </cell>
          <cell r="W7">
            <v>14346.589999999991</v>
          </cell>
          <cell r="X7">
            <v>15826.969999999979</v>
          </cell>
          <cell r="Y7">
            <v>16111.739999999991</v>
          </cell>
          <cell r="Z7">
            <v>16368.510000000006</v>
          </cell>
          <cell r="AA7">
            <v>17824.610000000008</v>
          </cell>
        </row>
        <row r="8">
          <cell r="P8">
            <v>3.1</v>
          </cell>
          <cell r="Q8">
            <v>1.2</v>
          </cell>
          <cell r="R8">
            <v>0</v>
          </cell>
          <cell r="S8">
            <v>59.2</v>
          </cell>
          <cell r="T8">
            <v>39.4</v>
          </cell>
          <cell r="U8">
            <v>258.39999999999998</v>
          </cell>
          <cell r="V8">
            <v>120.2</v>
          </cell>
          <cell r="W8">
            <v>52.8</v>
          </cell>
          <cell r="X8">
            <v>20</v>
          </cell>
          <cell r="Y8">
            <v>14.8</v>
          </cell>
          <cell r="Z8">
            <v>0</v>
          </cell>
          <cell r="AA8">
            <v>3.4</v>
          </cell>
        </row>
        <row r="9"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0.25</v>
          </cell>
          <cell r="Q10">
            <v>0.3</v>
          </cell>
          <cell r="R10">
            <v>0.3</v>
          </cell>
          <cell r="S10">
            <v>0.3</v>
          </cell>
          <cell r="T10">
            <v>0.4</v>
          </cell>
          <cell r="U10">
            <v>0.4</v>
          </cell>
          <cell r="V10">
            <v>0.45</v>
          </cell>
          <cell r="W10">
            <v>0.4</v>
          </cell>
          <cell r="X10">
            <v>0.3</v>
          </cell>
          <cell r="Y10">
            <v>0.3</v>
          </cell>
          <cell r="Z10">
            <v>0.3</v>
          </cell>
          <cell r="AA10">
            <v>0.25</v>
          </cell>
        </row>
        <row r="11">
          <cell r="P11">
            <v>4.9800000000000004</v>
          </cell>
          <cell r="Q11">
            <v>3.75</v>
          </cell>
          <cell r="R11">
            <v>3.69</v>
          </cell>
          <cell r="S11">
            <v>2.4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1.5</v>
          </cell>
          <cell r="Y11">
            <v>2.1</v>
          </cell>
          <cell r="Z11">
            <v>2.6999999999999997</v>
          </cell>
          <cell r="AA11">
            <v>3.4499999999999997</v>
          </cell>
        </row>
        <row r="12">
          <cell r="P12">
            <v>0.6</v>
          </cell>
          <cell r="Q12">
            <v>0.6</v>
          </cell>
          <cell r="R12">
            <v>0.6</v>
          </cell>
          <cell r="S12">
            <v>0.7</v>
          </cell>
          <cell r="T12">
            <v>0.8</v>
          </cell>
          <cell r="U12">
            <v>0.9</v>
          </cell>
          <cell r="V12">
            <v>1</v>
          </cell>
          <cell r="W12">
            <v>1</v>
          </cell>
          <cell r="X12">
            <v>0.9</v>
          </cell>
          <cell r="Y12">
            <v>0.8</v>
          </cell>
          <cell r="Z12">
            <v>0.7</v>
          </cell>
          <cell r="AA12">
            <v>0.6</v>
          </cell>
        </row>
        <row r="13">
          <cell r="P13"/>
          <cell r="Q13"/>
          <cell r="R13"/>
          <cell r="S13"/>
          <cell r="T13"/>
          <cell r="U13"/>
          <cell r="V13"/>
          <cell r="W13"/>
          <cell r="X13"/>
          <cell r="Y13"/>
          <cell r="Z13"/>
          <cell r="AA13"/>
        </row>
        <row r="14"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</row>
        <row r="15">
          <cell r="P15">
            <v>63.634444000000009</v>
          </cell>
          <cell r="Q15">
            <v>24.632688000000002</v>
          </cell>
          <cell r="R15">
            <v>0</v>
          </cell>
          <cell r="S15">
            <v>1215.2126080000003</v>
          </cell>
          <cell r="T15">
            <v>808.77325600000006</v>
          </cell>
          <cell r="U15">
            <v>5304.238816</v>
          </cell>
          <cell r="V15">
            <v>2467.3742480000001</v>
          </cell>
          <cell r="W15">
            <v>1083.8382720000002</v>
          </cell>
          <cell r="X15">
            <v>410.54480000000007</v>
          </cell>
          <cell r="Y15">
            <v>303.80315200000007</v>
          </cell>
          <cell r="Z15">
            <v>0</v>
          </cell>
          <cell r="AA15">
            <v>69.79261600000001</v>
          </cell>
        </row>
        <row r="16">
          <cell r="P16">
            <v>62.607914339999986</v>
          </cell>
          <cell r="Q16">
            <v>30.952385279999998</v>
          </cell>
          <cell r="R16">
            <v>0</v>
          </cell>
          <cell r="S16">
            <v>1311.6638528000001</v>
          </cell>
          <cell r="T16">
            <v>654.36371040000006</v>
          </cell>
          <cell r="U16">
            <v>4828.0093214400003</v>
          </cell>
          <cell r="V16">
            <v>7486.154804400001</v>
          </cell>
          <cell r="W16">
            <v>3288.4274016000004</v>
          </cell>
          <cell r="X16">
            <v>373.684932</v>
          </cell>
          <cell r="Y16">
            <v>245.80164416000005</v>
          </cell>
          <cell r="Z16">
            <v>0</v>
          </cell>
          <cell r="AA16">
            <v>42.35095896</v>
          </cell>
        </row>
        <row r="17">
          <cell r="P17">
            <v>4388.4724999999971</v>
          </cell>
          <cell r="Q17">
            <v>5046.2775000000038</v>
          </cell>
          <cell r="R17">
            <v>4731.3659999999982</v>
          </cell>
          <cell r="S17">
            <v>4011.3960000000006</v>
          </cell>
          <cell r="T17">
            <v>5582.2960000000094</v>
          </cell>
          <cell r="U17">
            <v>5445.6880000000101</v>
          </cell>
          <cell r="V17">
            <v>6723.4770000000117</v>
          </cell>
          <cell r="W17">
            <v>5738.6359999999968</v>
          </cell>
          <cell r="X17">
            <v>4748.090999999994</v>
          </cell>
          <cell r="Y17">
            <v>4833.5219999999972</v>
          </cell>
          <cell r="Z17">
            <v>4910.5530000000017</v>
          </cell>
          <cell r="AA17">
            <v>4456.152500000002</v>
          </cell>
        </row>
        <row r="18">
          <cell r="P18">
            <v>4514.7148583399967</v>
          </cell>
          <cell r="Q18">
            <v>5101.8625732800037</v>
          </cell>
          <cell r="R18">
            <v>4731.3659999999982</v>
          </cell>
          <cell r="S18">
            <v>6538.2724608000008</v>
          </cell>
          <cell r="T18">
            <v>7045.4329664000097</v>
          </cell>
          <cell r="U18">
            <v>15577.93613744001</v>
          </cell>
          <cell r="V18">
            <v>16677.006052400015</v>
          </cell>
          <cell r="W18">
            <v>10110.901673599998</v>
          </cell>
          <cell r="X18">
            <v>5532.3207319999938</v>
          </cell>
          <cell r="Y18">
            <v>5383.126796159997</v>
          </cell>
          <cell r="Z18">
            <v>4910.5530000000017</v>
          </cell>
          <cell r="AA18">
            <v>4568.2960749600015</v>
          </cell>
        </row>
        <row r="19">
          <cell r="P19">
            <v>3168.9953112000007</v>
          </cell>
          <cell r="Q19">
            <v>2232.3373500000002</v>
          </cell>
          <cell r="R19">
            <v>2348.1109836000005</v>
          </cell>
          <cell r="S19">
            <v>1477.96128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923.72580000000005</v>
          </cell>
          <cell r="Y19">
            <v>1336.3233240000002</v>
          </cell>
          <cell r="Z19">
            <v>1662.7064399999999</v>
          </cell>
          <cell r="AA19">
            <v>2195.3883179999998</v>
          </cell>
        </row>
        <row r="20"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6000</v>
          </cell>
          <cell r="V20">
            <v>4000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P21">
            <v>5191.1500000000005</v>
          </cell>
          <cell r="Q21">
            <v>1699.2900000000004</v>
          </cell>
          <cell r="R21">
            <v>3603.6000000000004</v>
          </cell>
          <cell r="S21">
            <v>2649.8399999999992</v>
          </cell>
          <cell r="T21">
            <v>31.78</v>
          </cell>
          <cell r="U21">
            <v>1879.08</v>
          </cell>
          <cell r="V21">
            <v>4128.97</v>
          </cell>
          <cell r="W21">
            <v>5551.7199999999975</v>
          </cell>
          <cell r="X21">
            <v>5511.1400000000031</v>
          </cell>
          <cell r="Y21">
            <v>5514.98</v>
          </cell>
          <cell r="Z21">
            <v>5486.3600000000006</v>
          </cell>
          <cell r="AA21">
            <v>5126.78</v>
          </cell>
        </row>
        <row r="22">
          <cell r="P22">
            <v>1515.52</v>
          </cell>
          <cell r="Q22">
            <v>575.27099999999984</v>
          </cell>
          <cell r="R22">
            <v>1128.75</v>
          </cell>
          <cell r="S22">
            <v>672.7600000000001</v>
          </cell>
          <cell r="T22">
            <v>161.63999999999999</v>
          </cell>
          <cell r="U22">
            <v>1979.0400000000002</v>
          </cell>
          <cell r="V22">
            <v>4960.53</v>
          </cell>
          <cell r="W22">
            <v>5513.9800000000032</v>
          </cell>
          <cell r="X22">
            <v>3520.6000000000004</v>
          </cell>
          <cell r="Y22">
            <v>3008.57</v>
          </cell>
          <cell r="Z22">
            <v>2979.0700000000006</v>
          </cell>
          <cell r="AA22">
            <v>2364.86</v>
          </cell>
        </row>
        <row r="23">
          <cell r="P23">
            <v>9875.6653112000022</v>
          </cell>
          <cell r="Q23">
            <v>4506.8983500000004</v>
          </cell>
          <cell r="R23">
            <v>7080.4609836000009</v>
          </cell>
          <cell r="S23">
            <v>4800.5612799999999</v>
          </cell>
          <cell r="T23">
            <v>193.42</v>
          </cell>
          <cell r="U23">
            <v>9858.1200000000008</v>
          </cell>
          <cell r="V23">
            <v>13089.5</v>
          </cell>
          <cell r="W23">
            <v>11065.7</v>
          </cell>
          <cell r="X23">
            <v>9955.4658000000036</v>
          </cell>
          <cell r="Y23">
            <v>9859.8733240000001</v>
          </cell>
          <cell r="Z23">
            <v>10128.136440000002</v>
          </cell>
          <cell r="AA23">
            <v>9687.0283180000006</v>
          </cell>
        </row>
        <row r="24">
          <cell r="P24">
            <v>-5360.9504528600055</v>
          </cell>
          <cell r="Q24">
            <v>594.96422328000335</v>
          </cell>
          <cell r="R24">
            <v>-2349.0949836000027</v>
          </cell>
          <cell r="S24">
            <v>1737.7111808000009</v>
          </cell>
          <cell r="T24">
            <v>6852.0129664000096</v>
          </cell>
          <cell r="U24">
            <v>5719.8161374400097</v>
          </cell>
          <cell r="V24">
            <v>3587.5060524000146</v>
          </cell>
          <cell r="W24">
            <v>-954.79832640000313</v>
          </cell>
          <cell r="X24">
            <v>-4423.1450680000098</v>
          </cell>
          <cell r="Y24">
            <v>-4476.7465278400032</v>
          </cell>
          <cell r="Z24">
            <v>-5217.5834400000003</v>
          </cell>
          <cell r="AA24">
            <v>-5118.732243039999</v>
          </cell>
        </row>
        <row r="25">
          <cell r="P25">
            <v>21460.069049398389</v>
          </cell>
          <cell r="Q25">
            <v>22350.796683547404</v>
          </cell>
          <cell r="R25">
            <v>20447.695055771397</v>
          </cell>
          <cell r="S25">
            <v>21097.840231798829</v>
          </cell>
          <cell r="T25">
            <v>29074.766713140623</v>
          </cell>
          <cell r="U25">
            <v>33576.180504755226</v>
          </cell>
          <cell r="V25">
            <v>41904.719231780924</v>
          </cell>
          <cell r="W25">
            <v>52960.410615921297</v>
          </cell>
          <cell r="X25">
            <v>54526.757688801299</v>
          </cell>
          <cell r="Y25">
            <v>54756.5967994893</v>
          </cell>
          <cell r="Z25">
            <v>52573.218491601307</v>
          </cell>
          <cell r="AA25">
            <v>47741.737917025312</v>
          </cell>
        </row>
        <row r="26">
          <cell r="P26">
            <v>21460.069049398295</v>
          </cell>
          <cell r="Q26">
            <v>22350.796683547404</v>
          </cell>
          <cell r="R26">
            <v>20447.695055771397</v>
          </cell>
          <cell r="S26">
            <v>21097.840231798829</v>
          </cell>
          <cell r="T26">
            <v>29074.766713140612</v>
          </cell>
          <cell r="U26">
            <v>33576.180504755212</v>
          </cell>
          <cell r="V26">
            <v>41904.719231780917</v>
          </cell>
          <cell r="W26">
            <v>44685.6760930413</v>
          </cell>
          <cell r="X26">
            <v>40995.766561765486</v>
          </cell>
          <cell r="Y26">
            <v>38402.963179176797</v>
          </cell>
          <cell r="Z26">
            <v>32109.319184943997</v>
          </cell>
          <cell r="AA26">
            <v>23490.10051105652</v>
          </cell>
        </row>
        <row r="27">
          <cell r="P27">
            <v>21755.8324602674</v>
          </cell>
          <cell r="Q27">
            <v>22796.790039371401</v>
          </cell>
          <cell r="R27">
            <v>19360.129050998832</v>
          </cell>
          <cell r="S27">
            <v>22222.7537467406</v>
          </cell>
          <cell r="T27">
            <v>27856.3643673152</v>
          </cell>
          <cell r="U27">
            <v>38317.213179380902</v>
          </cell>
          <cell r="V27">
            <v>45640.4744194413</v>
          </cell>
          <cell r="W27">
            <v>45418.911629765498</v>
          </cell>
          <cell r="X27">
            <v>42879.709707016802</v>
          </cell>
          <cell r="Y27">
            <v>37326.902624943999</v>
          </cell>
          <cell r="Z27">
            <v>28608.832754096518</v>
          </cell>
          <cell r="AA27">
            <v>22206.176564954199</v>
          </cell>
        </row>
        <row r="28">
          <cell r="P28">
            <v>295.76341086910543</v>
          </cell>
          <cell r="Q28">
            <v>445.99335582399726</v>
          </cell>
          <cell r="R28">
            <v>-1087.5660047725651</v>
          </cell>
          <cell r="S28">
            <v>1124.9135149417707</v>
          </cell>
          <cell r="T28">
            <v>-1218.4023458254123</v>
          </cell>
          <cell r="U28">
            <v>4741.0326746256906</v>
          </cell>
          <cell r="V28">
            <v>3735.7551876603829</v>
          </cell>
          <cell r="W28">
            <v>733.23553672419803</v>
          </cell>
          <cell r="X28">
            <v>1883.9431452513163</v>
          </cell>
          <cell r="Y28">
            <v>-1076.0605542327976</v>
          </cell>
          <cell r="Z28">
            <v>-3500.4864308474789</v>
          </cell>
          <cell r="AA28">
            <v>-1283.9239461023208</v>
          </cell>
        </row>
        <row r="29">
          <cell r="P29">
            <v>1.3782034446780968E-2</v>
          </cell>
          <cell r="Q29">
            <v>1.9954248707040337E-2</v>
          </cell>
          <cell r="R29">
            <v>-5.3187706575543718E-2</v>
          </cell>
          <cell r="S29">
            <v>5.3318894378880176E-2</v>
          </cell>
          <cell r="T29">
            <v>-4.1905833943449801E-2</v>
          </cell>
          <cell r="U29">
            <v>0.14120226313276593</v>
          </cell>
          <cell r="V29">
            <v>8.9148794125009978E-2</v>
          </cell>
          <cell r="W29">
            <v>1.6408737672392103E-2</v>
          </cell>
          <cell r="X29">
            <v>4.595457783215029E-2</v>
          </cell>
          <cell r="Y29">
            <v>-2.8020248052532282E-2</v>
          </cell>
          <cell r="Z29">
            <v>-0.10901777177788469</v>
          </cell>
          <cell r="AA29">
            <v>-5.4658086520234024E-2</v>
          </cell>
        </row>
        <row r="30"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>
            <v>22206.176564954199</v>
          </cell>
        </row>
        <row r="32">
          <cell r="P32">
            <v>46768.883421449529</v>
          </cell>
          <cell r="Q32">
            <v>46768.883421449529</v>
          </cell>
          <cell r="R32">
            <v>46768.883421449529</v>
          </cell>
          <cell r="S32">
            <v>46768.883421449529</v>
          </cell>
          <cell r="T32">
            <v>46768.883421449529</v>
          </cell>
          <cell r="U32">
            <v>46768.883421449529</v>
          </cell>
          <cell r="V32">
            <v>64378</v>
          </cell>
          <cell r="W32">
            <v>64378</v>
          </cell>
          <cell r="X32">
            <v>85811</v>
          </cell>
          <cell r="Y32">
            <v>85811</v>
          </cell>
          <cell r="Z32">
            <v>85811</v>
          </cell>
          <cell r="AA32">
            <v>85811</v>
          </cell>
        </row>
        <row r="33">
          <cell r="P33">
            <v>0.46517750411568648</v>
          </cell>
          <cell r="Q33">
            <v>0.48743498607700669</v>
          </cell>
          <cell r="R33">
            <v>0.41395320210103048</v>
          </cell>
          <cell r="S33">
            <v>0.47516109261117445</v>
          </cell>
          <cell r="T33">
            <v>0.59561747746450333</v>
          </cell>
          <cell r="U33">
            <v>0.81928860336673226</v>
          </cell>
          <cell r="V33">
            <v>0.70894520518564264</v>
          </cell>
          <cell r="W33">
            <v>0.69411407768245825</v>
          </cell>
          <cell r="X33">
            <v>0.47774488773893192</v>
          </cell>
          <cell r="Y33">
            <v>0.44752960784953905</v>
          </cell>
          <cell r="Z33">
            <v>0.37418651670466485</v>
          </cell>
          <cell r="AA33">
            <v>0.27374230006708372</v>
          </cell>
        </row>
        <row r="34">
          <cell r="P34">
            <v>35076.66256608715</v>
          </cell>
          <cell r="Q34">
            <v>35076.66256608715</v>
          </cell>
          <cell r="R34">
            <v>35076.66256608715</v>
          </cell>
          <cell r="S34">
            <v>35076.66256608715</v>
          </cell>
          <cell r="T34">
            <v>35076.66256608715</v>
          </cell>
          <cell r="U34">
            <v>35076.66256608715</v>
          </cell>
          <cell r="V34">
            <v>48283.5</v>
          </cell>
          <cell r="W34">
            <v>48283.5</v>
          </cell>
          <cell r="X34">
            <v>64358.25</v>
          </cell>
          <cell r="Y34">
            <v>64358.25</v>
          </cell>
          <cell r="Z34">
            <v>64358.25</v>
          </cell>
          <cell r="AA34">
            <v>64358.25</v>
          </cell>
        </row>
        <row r="35"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</row>
        <row r="36">
          <cell r="P36"/>
          <cell r="Q36"/>
          <cell r="R36"/>
          <cell r="S36"/>
          <cell r="T36"/>
          <cell r="U36"/>
          <cell r="V36"/>
          <cell r="W36"/>
          <cell r="X36">
            <v>5500</v>
          </cell>
          <cell r="Y36">
            <v>5500</v>
          </cell>
          <cell r="Z36">
            <v>5500</v>
          </cell>
          <cell r="AA36">
            <v>5500</v>
          </cell>
        </row>
        <row r="37">
          <cell r="P37"/>
          <cell r="Q37"/>
          <cell r="R37"/>
          <cell r="S37"/>
          <cell r="T37"/>
          <cell r="U37"/>
          <cell r="V37"/>
          <cell r="W37"/>
          <cell r="X37">
            <v>3800</v>
          </cell>
          <cell r="Y37">
            <v>3800</v>
          </cell>
          <cell r="Z37">
            <v>3800</v>
          </cell>
          <cell r="AA37">
            <v>3800</v>
          </cell>
        </row>
        <row r="38"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>
            <v>22206.176564954199</v>
          </cell>
        </row>
        <row r="39"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</row>
        <row r="40"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</row>
        <row r="41"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</row>
        <row r="42"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</row>
        <row r="43"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</row>
        <row r="44"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</row>
        <row r="45"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</row>
        <row r="46"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</row>
        <row r="47"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</row>
        <row r="48">
          <cell r="P48">
            <v>0.05</v>
          </cell>
          <cell r="Q48">
            <v>0.05</v>
          </cell>
          <cell r="R48">
            <v>0.05</v>
          </cell>
          <cell r="S48">
            <v>0.05</v>
          </cell>
          <cell r="T48">
            <v>0.05</v>
          </cell>
          <cell r="U48">
            <v>0.05</v>
          </cell>
          <cell r="V48">
            <v>0.05</v>
          </cell>
          <cell r="W48">
            <v>0.05</v>
          </cell>
          <cell r="X48">
            <v>0.05</v>
          </cell>
          <cell r="Y48">
            <v>0.05</v>
          </cell>
          <cell r="Z48">
            <v>0.05</v>
          </cell>
          <cell r="AA48">
            <v>0.05</v>
          </cell>
        </row>
        <row r="49">
          <cell r="P49">
            <v>-0.05</v>
          </cell>
          <cell r="Q49">
            <v>-0.05</v>
          </cell>
          <cell r="R49">
            <v>-0.05</v>
          </cell>
          <cell r="S49">
            <v>-0.05</v>
          </cell>
          <cell r="T49">
            <v>-0.05</v>
          </cell>
          <cell r="U49">
            <v>-0.05</v>
          </cell>
          <cell r="V49">
            <v>-0.05</v>
          </cell>
          <cell r="W49">
            <v>-0.05</v>
          </cell>
          <cell r="X49">
            <v>-0.05</v>
          </cell>
          <cell r="Y49">
            <v>-0.05</v>
          </cell>
          <cell r="Z49">
            <v>-0.05</v>
          </cell>
          <cell r="AA49">
            <v>-0.05</v>
          </cell>
        </row>
        <row r="50"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</row>
        <row r="51">
          <cell r="P51"/>
          <cell r="Q51"/>
          <cell r="R51"/>
          <cell r="S51"/>
          <cell r="T51"/>
          <cell r="U51"/>
          <cell r="V51"/>
          <cell r="W51">
            <v>40739.47</v>
          </cell>
          <cell r="X51">
            <v>40739.47</v>
          </cell>
          <cell r="Y51">
            <v>40739.47</v>
          </cell>
          <cell r="Z51">
            <v>40739.47</v>
          </cell>
          <cell r="AA51">
            <v>33732.120000000003</v>
          </cell>
        </row>
        <row r="52">
          <cell r="P52">
            <v>1</v>
          </cell>
          <cell r="Q52">
            <v>2</v>
          </cell>
          <cell r="R52">
            <v>3</v>
          </cell>
          <cell r="S52">
            <v>4</v>
          </cell>
          <cell r="T52">
            <v>5</v>
          </cell>
          <cell r="U52">
            <v>6</v>
          </cell>
          <cell r="V52">
            <v>7</v>
          </cell>
          <cell r="W52">
            <v>8</v>
          </cell>
          <cell r="X52">
            <v>9</v>
          </cell>
          <cell r="Y52">
            <v>10</v>
          </cell>
          <cell r="Z52">
            <v>11</v>
          </cell>
          <cell r="AA52">
            <v>12</v>
          </cell>
        </row>
        <row r="53">
          <cell r="P53">
            <v>54104.47</v>
          </cell>
          <cell r="Q53">
            <v>54657.517999999996</v>
          </cell>
          <cell r="R53">
            <v>55393.630000000005</v>
          </cell>
          <cell r="S53">
            <v>55235.990000000005</v>
          </cell>
          <cell r="T53">
            <v>47875.700000000004</v>
          </cell>
          <cell r="U53">
            <v>48036.024000000005</v>
          </cell>
          <cell r="V53">
            <v>55115.074000000001</v>
          </cell>
          <cell r="W53">
            <v>55115.074000000001</v>
          </cell>
          <cell r="X53">
            <v>55115.074000000001</v>
          </cell>
          <cell r="Y53">
            <v>55115.074000000001</v>
          </cell>
          <cell r="Z53">
            <v>55115.074000000001</v>
          </cell>
          <cell r="AA53">
            <v>53760.549999999996</v>
          </cell>
        </row>
        <row r="54">
          <cell r="P54">
            <v>27704.45</v>
          </cell>
          <cell r="Q54">
            <v>28257.497999999996</v>
          </cell>
          <cell r="R54">
            <v>28993.610000000004</v>
          </cell>
          <cell r="S54">
            <v>28835.970000000005</v>
          </cell>
          <cell r="T54">
            <v>21475.680000000004</v>
          </cell>
          <cell r="U54">
            <v>21636.004000000004</v>
          </cell>
          <cell r="V54">
            <v>21636.004000000001</v>
          </cell>
          <cell r="W54">
            <v>21636.004000000001</v>
          </cell>
          <cell r="X54">
            <v>21636.004000000001</v>
          </cell>
          <cell r="Y54">
            <v>21636.004000000001</v>
          </cell>
          <cell r="Z54">
            <v>21636.004000000001</v>
          </cell>
          <cell r="AA54">
            <v>27541.879999999997</v>
          </cell>
        </row>
        <row r="55">
          <cell r="P55">
            <v>26400.02</v>
          </cell>
          <cell r="Q55">
            <v>26400.02</v>
          </cell>
          <cell r="R55">
            <v>26400.02</v>
          </cell>
          <cell r="S55">
            <v>26400.02</v>
          </cell>
          <cell r="T55">
            <v>26400.02</v>
          </cell>
          <cell r="U55">
            <v>26400.02</v>
          </cell>
          <cell r="V55">
            <v>33479.07</v>
          </cell>
          <cell r="W55">
            <v>33479.07</v>
          </cell>
          <cell r="X55">
            <v>33479.07</v>
          </cell>
          <cell r="Y55">
            <v>33479.07</v>
          </cell>
          <cell r="Z55">
            <v>33479.07</v>
          </cell>
          <cell r="AA55">
            <v>26218.67</v>
          </cell>
        </row>
        <row r="56">
          <cell r="P56">
            <v>2689.3199999999993</v>
          </cell>
          <cell r="Q56">
            <v>3468.360000000001</v>
          </cell>
          <cell r="R56">
            <v>2981.39</v>
          </cell>
          <cell r="S56">
            <v>2984.0499999999997</v>
          </cell>
          <cell r="T56">
            <v>2978.3900000000008</v>
          </cell>
          <cell r="U56">
            <v>3541.9600000000009</v>
          </cell>
          <cell r="V56">
            <v>5353.4100000000008</v>
          </cell>
          <cell r="W56">
            <v>3242</v>
          </cell>
          <cell r="X56">
            <v>3361.84</v>
          </cell>
          <cell r="Y56">
            <v>2301.5499999999997</v>
          </cell>
          <cell r="Z56">
            <v>1437.3199999999995</v>
          </cell>
          <cell r="AA56">
            <v>1209.74</v>
          </cell>
        </row>
        <row r="57">
          <cell r="P57">
            <v>1592.7740000000003</v>
          </cell>
          <cell r="Q57">
            <v>1619.4019999999998</v>
          </cell>
          <cell r="R57">
            <v>1338.9710000000002</v>
          </cell>
          <cell r="S57">
            <v>906.13700000000074</v>
          </cell>
          <cell r="T57">
            <v>987.85699999999997</v>
          </cell>
          <cell r="U57">
            <v>751.80799999999965</v>
          </cell>
          <cell r="V57">
            <v>880.7799999999994</v>
          </cell>
          <cell r="W57">
            <v>763</v>
          </cell>
          <cell r="X57">
            <v>994.22100000000023</v>
          </cell>
          <cell r="Y57">
            <v>1454.3889999999997</v>
          </cell>
          <cell r="Z57">
            <v>1320.7179999999992</v>
          </cell>
          <cell r="AA57">
            <v>887.45899999999995</v>
          </cell>
        </row>
        <row r="58">
          <cell r="P58">
            <v>3.1</v>
          </cell>
          <cell r="Q58">
            <v>1.2</v>
          </cell>
          <cell r="R58">
            <v>0</v>
          </cell>
          <cell r="S58">
            <v>59.2</v>
          </cell>
          <cell r="T58">
            <v>39.4</v>
          </cell>
          <cell r="U58">
            <v>258.39999999999998</v>
          </cell>
          <cell r="V58">
            <v>120.2</v>
          </cell>
          <cell r="W58">
            <v>52.8</v>
          </cell>
          <cell r="X58">
            <v>20</v>
          </cell>
          <cell r="Y58">
            <v>14.8</v>
          </cell>
          <cell r="Z58">
            <v>0</v>
          </cell>
          <cell r="AA58">
            <v>3.4</v>
          </cell>
        </row>
        <row r="59"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</row>
        <row r="60">
          <cell r="P60">
            <v>0.33400000000000002</v>
          </cell>
          <cell r="Q60">
            <v>0.33400000000000002</v>
          </cell>
          <cell r="R60">
            <v>0.33400000000000002</v>
          </cell>
          <cell r="S60">
            <v>0.33400000000000002</v>
          </cell>
          <cell r="T60">
            <v>0.33400000000000002</v>
          </cell>
          <cell r="U60">
            <v>0.33400000000000002</v>
          </cell>
          <cell r="V60">
            <v>0.33400000000000002</v>
          </cell>
          <cell r="W60">
            <v>0.33400000000000002</v>
          </cell>
          <cell r="X60">
            <v>0.33400000000000002</v>
          </cell>
          <cell r="Y60">
            <v>0.33400000000000002</v>
          </cell>
          <cell r="Z60">
            <v>0.33400000000000002</v>
          </cell>
          <cell r="AA60">
            <v>0.33400000000000002</v>
          </cell>
        </row>
        <row r="61">
          <cell r="P61">
            <v>0.33</v>
          </cell>
          <cell r="Q61">
            <v>0.33</v>
          </cell>
          <cell r="R61">
            <v>0.33</v>
          </cell>
          <cell r="S61">
            <v>0.33</v>
          </cell>
          <cell r="T61">
            <v>0.33</v>
          </cell>
          <cell r="U61">
            <v>0.33</v>
          </cell>
          <cell r="V61">
            <v>0.33</v>
          </cell>
          <cell r="W61">
            <v>0.33</v>
          </cell>
          <cell r="X61">
            <v>0.33</v>
          </cell>
          <cell r="Y61">
            <v>0.33</v>
          </cell>
          <cell r="Z61">
            <v>0.33</v>
          </cell>
          <cell r="AA61">
            <v>0.33</v>
          </cell>
        </row>
        <row r="62">
          <cell r="P62">
            <v>4.9800000000000004</v>
          </cell>
          <cell r="Q62">
            <v>3.75</v>
          </cell>
          <cell r="R62">
            <v>3.69</v>
          </cell>
          <cell r="S62">
            <v>2.4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1.5</v>
          </cell>
          <cell r="Y62">
            <v>2.1</v>
          </cell>
          <cell r="Z62">
            <v>2.6999999999999997</v>
          </cell>
          <cell r="AA62">
            <v>3.4499999999999997</v>
          </cell>
        </row>
        <row r="63">
          <cell r="P63">
            <v>0.4</v>
          </cell>
          <cell r="Q63">
            <v>0.4</v>
          </cell>
          <cell r="R63">
            <v>0.4</v>
          </cell>
          <cell r="S63">
            <v>0.5</v>
          </cell>
          <cell r="T63">
            <v>0.7</v>
          </cell>
          <cell r="U63">
            <v>0.7</v>
          </cell>
          <cell r="V63">
            <v>0.8</v>
          </cell>
          <cell r="W63">
            <v>0.8</v>
          </cell>
          <cell r="X63">
            <v>0.7</v>
          </cell>
          <cell r="Y63">
            <v>0.6</v>
          </cell>
          <cell r="Z63">
            <v>0.5</v>
          </cell>
          <cell r="AA63">
            <v>0.4</v>
          </cell>
        </row>
        <row r="64">
          <cell r="P64">
            <v>43861</v>
          </cell>
          <cell r="Q64">
            <v>43890</v>
          </cell>
          <cell r="R64">
            <v>43921</v>
          </cell>
          <cell r="S64">
            <v>43951</v>
          </cell>
          <cell r="T64">
            <v>43982</v>
          </cell>
          <cell r="U64">
            <v>44012</v>
          </cell>
          <cell r="V64">
            <v>44043</v>
          </cell>
          <cell r="W64">
            <v>44074</v>
          </cell>
          <cell r="X64">
            <v>44104</v>
          </cell>
          <cell r="Y64">
            <v>44135</v>
          </cell>
          <cell r="Z64">
            <v>44165</v>
          </cell>
          <cell r="AA64">
            <v>44196</v>
          </cell>
        </row>
        <row r="65">
          <cell r="P65">
            <v>81.840062000000003</v>
          </cell>
          <cell r="Q65">
            <v>31.680023999999996</v>
          </cell>
          <cell r="R65">
            <v>0</v>
          </cell>
          <cell r="S65">
            <v>1562.8811840000001</v>
          </cell>
          <cell r="T65">
            <v>1040.1607879999999</v>
          </cell>
          <cell r="U65">
            <v>6821.7651679999999</v>
          </cell>
          <cell r="V65">
            <v>4024.1842140000003</v>
          </cell>
          <cell r="W65">
            <v>1767.694896</v>
          </cell>
          <cell r="X65">
            <v>669.58140000000003</v>
          </cell>
          <cell r="Y65">
            <v>495.49023600000004</v>
          </cell>
          <cell r="Z65">
            <v>0</v>
          </cell>
          <cell r="AA65">
            <v>113.82883799999999</v>
          </cell>
        </row>
        <row r="66">
          <cell r="P66">
            <v>34.353518000000001</v>
          </cell>
          <cell r="Q66">
            <v>13.563599039999998</v>
          </cell>
          <cell r="R66">
            <v>0</v>
          </cell>
          <cell r="S66">
            <v>853.54471200000012</v>
          </cell>
          <cell r="T66">
            <v>592.29925440000011</v>
          </cell>
          <cell r="U66">
            <v>3913.5204035199999</v>
          </cell>
          <cell r="V66">
            <v>2080.5181446400002</v>
          </cell>
          <cell r="W66">
            <v>913.90480896000008</v>
          </cell>
          <cell r="X66">
            <v>302.90405599999997</v>
          </cell>
          <cell r="Y66">
            <v>192.12771552000004</v>
          </cell>
          <cell r="Z66">
            <v>0</v>
          </cell>
          <cell r="AA66">
            <v>29.424965440000005</v>
          </cell>
        </row>
        <row r="67">
          <cell r="P67"/>
          <cell r="Q67"/>
          <cell r="R67"/>
          <cell r="S67"/>
          <cell r="T67"/>
          <cell r="U67"/>
          <cell r="V67">
            <v>10000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</row>
        <row r="68">
          <cell r="P68">
            <v>898.2328799999998</v>
          </cell>
          <cell r="Q68">
            <v>1158.4322400000003</v>
          </cell>
          <cell r="R68">
            <v>995.78426000000002</v>
          </cell>
          <cell r="S68">
            <v>996.67269999999996</v>
          </cell>
          <cell r="T68">
            <v>994.78226000000029</v>
          </cell>
          <cell r="U68">
            <v>1183.0146400000003</v>
          </cell>
          <cell r="V68">
            <v>1788.0389400000004</v>
          </cell>
          <cell r="W68">
            <v>1082.828</v>
          </cell>
          <cell r="X68">
            <v>1122.8545600000002</v>
          </cell>
          <cell r="Y68">
            <v>768.71769999999992</v>
          </cell>
          <cell r="Z68">
            <v>480.06487999999985</v>
          </cell>
          <cell r="AA68">
            <v>404.05316000000005</v>
          </cell>
        </row>
        <row r="69">
          <cell r="P69">
            <v>525.61542000000009</v>
          </cell>
          <cell r="Q69">
            <v>534.40265999999997</v>
          </cell>
          <cell r="R69">
            <v>441.86043000000012</v>
          </cell>
          <cell r="S69">
            <v>299.02521000000024</v>
          </cell>
          <cell r="T69">
            <v>325.99281000000002</v>
          </cell>
          <cell r="U69">
            <v>248.09663999999989</v>
          </cell>
          <cell r="V69">
            <v>290.65739999999983</v>
          </cell>
          <cell r="W69">
            <v>251.79000000000002</v>
          </cell>
          <cell r="X69">
            <v>328.09293000000008</v>
          </cell>
          <cell r="Y69">
            <v>479.9483699999999</v>
          </cell>
          <cell r="Z69">
            <v>435.83693999999974</v>
          </cell>
          <cell r="AA69">
            <v>292.86147</v>
          </cell>
        </row>
        <row r="70">
          <cell r="P70">
            <v>1540.0418799999998</v>
          </cell>
          <cell r="Q70">
            <v>1738.0785230400004</v>
          </cell>
          <cell r="R70">
            <v>1437.6446900000001</v>
          </cell>
          <cell r="S70">
            <v>3712.1238060000005</v>
          </cell>
          <cell r="T70">
            <v>2953.2351124000006</v>
          </cell>
          <cell r="U70">
            <v>12166.396851519999</v>
          </cell>
          <cell r="V70">
            <v>18183.398698640001</v>
          </cell>
          <cell r="W70">
            <v>4016.21770496</v>
          </cell>
          <cell r="X70">
            <v>2423.4329460000004</v>
          </cell>
          <cell r="Y70">
            <v>1936.2840215199999</v>
          </cell>
          <cell r="Z70">
            <v>915.90181999999959</v>
          </cell>
          <cell r="AA70">
            <v>840.16843343999994</v>
          </cell>
        </row>
        <row r="71">
          <cell r="P71">
            <v>4075.6350876000006</v>
          </cell>
          <cell r="Q71">
            <v>2871.0021749999996</v>
          </cell>
          <cell r="R71">
            <v>3019.8982878000002</v>
          </cell>
          <cell r="S71">
            <v>1900.80144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1506.5581499999998</v>
          </cell>
          <cell r="Y71">
            <v>2179.4874570000002</v>
          </cell>
          <cell r="Z71">
            <v>2711.8046699999995</v>
          </cell>
          <cell r="AA71">
            <v>3580.5865365</v>
          </cell>
        </row>
        <row r="72">
          <cell r="P72">
            <v>3603.8709677419361</v>
          </cell>
          <cell r="Q72">
            <v>12143.483870967737</v>
          </cell>
          <cell r="R72">
            <v>10401</v>
          </cell>
          <cell r="S72">
            <v>2371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2256</v>
          </cell>
          <cell r="Z72">
            <v>6496</v>
          </cell>
          <cell r="AA72">
            <v>7212.5</v>
          </cell>
        </row>
        <row r="73">
          <cell r="P73"/>
          <cell r="Q73"/>
          <cell r="R73"/>
          <cell r="S73"/>
          <cell r="T73"/>
          <cell r="U73">
            <v>2800</v>
          </cell>
          <cell r="V73"/>
          <cell r="W73"/>
          <cell r="X73"/>
          <cell r="Y73"/>
          <cell r="Z73"/>
          <cell r="AA73"/>
        </row>
        <row r="74">
          <cell r="P74">
            <v>7679.5060553419371</v>
          </cell>
          <cell r="Q74">
            <v>15014.486045967737</v>
          </cell>
          <cell r="R74">
            <v>13420.898287800001</v>
          </cell>
          <cell r="S74">
            <v>4271.8014400000002</v>
          </cell>
          <cell r="T74">
            <v>0</v>
          </cell>
          <cell r="U74">
            <v>2800</v>
          </cell>
          <cell r="V74">
            <v>0</v>
          </cell>
          <cell r="W74">
            <v>0</v>
          </cell>
          <cell r="X74">
            <v>1506.5581499999998</v>
          </cell>
          <cell r="Y74">
            <v>4435.4874570000002</v>
          </cell>
          <cell r="Z74">
            <v>9207.8046699999995</v>
          </cell>
          <cell r="AA74">
            <v>10793.086536499999</v>
          </cell>
        </row>
        <row r="75">
          <cell r="P75">
            <v>-6139.4641753419373</v>
          </cell>
          <cell r="Q75">
            <v>-13276.407522927737</v>
          </cell>
          <cell r="R75">
            <v>-11983.253597800001</v>
          </cell>
          <cell r="S75">
            <v>-559.67763399999967</v>
          </cell>
          <cell r="T75">
            <v>2953.2351124000006</v>
          </cell>
          <cell r="U75">
            <v>9366.3968515199995</v>
          </cell>
          <cell r="V75">
            <v>18183.398698640001</v>
          </cell>
          <cell r="W75">
            <v>4016.21770496</v>
          </cell>
          <cell r="X75">
            <v>916.87479600000052</v>
          </cell>
          <cell r="Y75">
            <v>-2499.2034354800003</v>
          </cell>
          <cell r="Z75">
            <v>-8291.9028500000004</v>
          </cell>
          <cell r="AA75">
            <v>-9952.9181030599993</v>
          </cell>
        </row>
        <row r="76">
          <cell r="P76">
            <v>78718.711054709711</v>
          </cell>
          <cell r="Q76">
            <v>66840.629048958843</v>
          </cell>
          <cell r="R76">
            <v>57160.032922468585</v>
          </cell>
          <cell r="S76">
            <v>60099.877632595104</v>
          </cell>
          <cell r="T76">
            <v>65617.23430500523</v>
          </cell>
          <cell r="U76">
            <v>76639.12950933777</v>
          </cell>
          <cell r="V76">
            <v>95316.862941458457</v>
          </cell>
          <cell r="W76">
            <v>103241.48559961846</v>
          </cell>
          <cell r="X76">
            <v>106787.38316521799</v>
          </cell>
          <cell r="Y76">
            <v>107111.86798573847</v>
          </cell>
          <cell r="Z76">
            <v>101620.60548413848</v>
          </cell>
          <cell r="AA76">
            <v>92280.874469158472</v>
          </cell>
        </row>
        <row r="77">
          <cell r="P77">
            <v>77418.067603589298</v>
          </cell>
          <cell r="Q77">
            <v>64646.392223321971</v>
          </cell>
          <cell r="R77">
            <v>54857.375451158798</v>
          </cell>
          <cell r="S77">
            <v>55814.006221833879</v>
          </cell>
          <cell r="T77">
            <v>63053.112744995102</v>
          </cell>
          <cell r="U77">
            <v>74983.631156525225</v>
          </cell>
          <cell r="V77">
            <v>94822.528207977797</v>
          </cell>
          <cell r="W77">
            <v>99333.080646418457</v>
          </cell>
          <cell r="X77">
            <v>101430.28880390455</v>
          </cell>
          <cell r="Y77">
            <v>98455.001268217515</v>
          </cell>
          <cell r="Z77">
            <v>89871.229161770578</v>
          </cell>
          <cell r="AA77">
            <v>81961.524560541206</v>
          </cell>
        </row>
        <row r="78">
          <cell r="P78">
            <v>77922.799746249701</v>
          </cell>
          <cell r="Q78">
            <v>66840.629048958799</v>
          </cell>
          <cell r="R78">
            <v>56373.683855833879</v>
          </cell>
          <cell r="S78">
            <v>60099.877632595104</v>
          </cell>
          <cell r="T78">
            <v>65617.23430500523</v>
          </cell>
          <cell r="U78">
            <v>76639.129509337799</v>
          </cell>
          <cell r="V78">
            <v>95316.862941458457</v>
          </cell>
          <cell r="W78">
            <v>100513.41400790455</v>
          </cell>
          <cell r="X78">
            <v>100954.20470369751</v>
          </cell>
          <cell r="Y78">
            <v>98163.132011770576</v>
          </cell>
          <cell r="Z78">
            <v>91914.442663601207</v>
          </cell>
          <cell r="AA78">
            <v>79258.463561251832</v>
          </cell>
        </row>
        <row r="79">
          <cell r="P79">
            <v>504.73214266040304</v>
          </cell>
          <cell r="Q79">
            <v>2194.2368256368281</v>
          </cell>
          <cell r="R79">
            <v>1516.308404675081</v>
          </cell>
          <cell r="S79">
            <v>4285.871410761225</v>
          </cell>
          <cell r="T79">
            <v>2564.1215600101277</v>
          </cell>
          <cell r="U79">
            <v>1655.498352812574</v>
          </cell>
          <cell r="V79">
            <v>494.33473348066036</v>
          </cell>
          <cell r="W79">
            <v>1180.3333614860894</v>
          </cell>
          <cell r="X79">
            <v>-476.08410020703741</v>
          </cell>
          <cell r="Y79">
            <v>-291.86925644693838</v>
          </cell>
          <cell r="Z79">
            <v>2043.213501830629</v>
          </cell>
          <cell r="AA79">
            <v>-2703.0609992893733</v>
          </cell>
        </row>
        <row r="80">
          <cell r="P80">
            <v>6.5195652421193009E-3</v>
          </cell>
          <cell r="Q80">
            <v>3.3942138921794783E-2</v>
          </cell>
          <cell r="R80">
            <v>2.7640921429518565E-2</v>
          </cell>
          <cell r="S80">
            <v>7.6788456892467882E-2</v>
          </cell>
          <cell r="T80">
            <v>4.066605831785295E-2</v>
          </cell>
          <cell r="U80">
            <v>2.2078129950212598E-2</v>
          </cell>
          <cell r="V80">
            <v>5.2132625318365008E-3</v>
          </cell>
          <cell r="W80">
            <v>1.1882580846229372E-2</v>
          </cell>
          <cell r="X80">
            <v>-4.6937074302080724E-3</v>
          </cell>
          <cell r="Y80">
            <v>-2.964493958532479E-3</v>
          </cell>
          <cell r="Z80">
            <v>2.2734901045503571E-2</v>
          </cell>
          <cell r="AA80">
            <v>-3.2979632989778594E-2</v>
          </cell>
        </row>
        <row r="81">
          <cell r="Q81" t="str">
            <v>feb-abr: Infiltración de lixiviado en aberturas de zona de evaporación</v>
          </cell>
          <cell r="U81" t="str">
            <v>*Junio: Proyección considera trasvasije de sistema CITA a Celda V-1A. Baja stock IV-1A 20/06 al 30/06: 2.800 aprox</v>
          </cell>
          <cell r="W81">
            <v>-2728.0715917139169</v>
          </cell>
          <cell r="X81">
            <v>-5833.1784615204815</v>
          </cell>
          <cell r="Y81">
            <v>-8948.7359739678941</v>
          </cell>
          <cell r="Z81">
            <v>-9706.162820537269</v>
          </cell>
          <cell r="AA81">
            <v>-13022.41090790664</v>
          </cell>
        </row>
        <row r="82">
          <cell r="P82">
            <v>130414.724848403</v>
          </cell>
          <cell r="Q82">
            <v>130414.72484840258</v>
          </cell>
          <cell r="R82">
            <v>130414.72484840258</v>
          </cell>
          <cell r="S82">
            <v>130414.72484840258</v>
          </cell>
          <cell r="T82">
            <v>104776.307731213</v>
          </cell>
          <cell r="U82">
            <v>104776.307731213</v>
          </cell>
          <cell r="V82">
            <v>136667.30773121299</v>
          </cell>
          <cell r="W82">
            <v>136667.30773121299</v>
          </cell>
          <cell r="X82">
            <v>162305.30773121299</v>
          </cell>
          <cell r="Y82">
            <v>162305.30773121299</v>
          </cell>
          <cell r="Z82">
            <v>136667.30773121299</v>
          </cell>
          <cell r="AA82">
            <v>136667.30773121299</v>
          </cell>
        </row>
        <row r="83">
          <cell r="P83">
            <v>0.59750001264679975</v>
          </cell>
          <cell r="Q83">
            <v>0.5125236366265854</v>
          </cell>
          <cell r="R83">
            <v>0.43226471490365903</v>
          </cell>
          <cell r="S83">
            <v>0.4608365941994414</v>
          </cell>
          <cell r="T83">
            <v>0.62626022739163356</v>
          </cell>
          <cell r="U83">
            <v>0.73145476462048398</v>
          </cell>
          <cell r="V83">
            <v>0.69743718906734087</v>
          </cell>
          <cell r="W83">
            <v>0.72682401003888442</v>
          </cell>
          <cell r="X83">
            <v>0.62493513133827394</v>
          </cell>
          <cell r="Y83">
            <v>0.60660370658527518</v>
          </cell>
          <cell r="Z83">
            <v>0.65759127514623006</v>
          </cell>
          <cell r="AA83">
            <v>0.59971565929824988</v>
          </cell>
        </row>
        <row r="84">
          <cell r="P84">
            <v>97811.043636302245</v>
          </cell>
          <cell r="Q84">
            <v>97811.04363630194</v>
          </cell>
          <cell r="R84">
            <v>97811.04363630194</v>
          </cell>
          <cell r="S84">
            <v>97811.04363630194</v>
          </cell>
          <cell r="T84">
            <v>78582.230798409757</v>
          </cell>
          <cell r="U84">
            <v>78582.230798409757</v>
          </cell>
          <cell r="V84">
            <v>102500.48079840974</v>
          </cell>
          <cell r="W84">
            <v>102500.48079840974</v>
          </cell>
          <cell r="X84">
            <v>121728.98079840974</v>
          </cell>
          <cell r="Y84">
            <v>121728.98079840974</v>
          </cell>
          <cell r="Z84">
            <v>102500.48079840974</v>
          </cell>
          <cell r="AA84">
            <v>102500.48079840974</v>
          </cell>
        </row>
        <row r="85">
          <cell r="T85"/>
          <cell r="AA85">
            <v>79258.463561251818</v>
          </cell>
        </row>
        <row r="87">
          <cell r="P87">
            <v>0.44290000000000002</v>
          </cell>
          <cell r="Q87">
            <v>0.44290000000000002</v>
          </cell>
          <cell r="R87">
            <v>0.43</v>
          </cell>
          <cell r="S87">
            <v>0.43</v>
          </cell>
          <cell r="T87"/>
          <cell r="U87"/>
          <cell r="V87"/>
          <cell r="W87"/>
          <cell r="X87"/>
          <cell r="Y87"/>
          <cell r="Z87">
            <v>0.43</v>
          </cell>
          <cell r="AA87">
            <v>0.44290000000000002</v>
          </cell>
        </row>
        <row r="88">
          <cell r="P88">
            <v>0.37080000000000002</v>
          </cell>
          <cell r="Q88">
            <v>0.37080000000000002</v>
          </cell>
          <cell r="R88">
            <v>0.36</v>
          </cell>
          <cell r="S88">
            <v>0.36</v>
          </cell>
          <cell r="T88"/>
          <cell r="U88"/>
          <cell r="V88"/>
          <cell r="W88"/>
          <cell r="X88"/>
          <cell r="Y88"/>
          <cell r="Z88">
            <v>0.36</v>
          </cell>
          <cell r="AA88">
            <v>0.37080000000000002</v>
          </cell>
        </row>
      </sheetData>
      <sheetData sheetId="32">
        <row r="48">
          <cell r="A48" t="str">
            <v>Modelo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  <cell r="G48">
            <v>5</v>
          </cell>
          <cell r="H48">
            <v>6</v>
          </cell>
          <cell r="I48">
            <v>7</v>
          </cell>
          <cell r="J48">
            <v>8</v>
          </cell>
          <cell r="K48">
            <v>9</v>
          </cell>
          <cell r="L48">
            <v>10</v>
          </cell>
          <cell r="M48">
            <v>11</v>
          </cell>
          <cell r="N48">
            <v>12</v>
          </cell>
        </row>
        <row r="49">
          <cell r="A49" t="str">
            <v>Superficie RSU</v>
          </cell>
          <cell r="N49"/>
        </row>
        <row r="50">
          <cell r="A50" t="str">
            <v>Frente de Trabajo</v>
          </cell>
          <cell r="C50">
            <v>3365.8969999999999</v>
          </cell>
          <cell r="D50">
            <v>2051.2289999999998</v>
          </cell>
          <cell r="E50">
            <v>1528.65</v>
          </cell>
          <cell r="F50">
            <v>1985.02</v>
          </cell>
          <cell r="G50">
            <v>1585.84</v>
          </cell>
          <cell r="H50">
            <v>1913.77</v>
          </cell>
          <cell r="I50">
            <v>3919.8</v>
          </cell>
          <cell r="J50">
            <v>3609.99</v>
          </cell>
          <cell r="K50">
            <v>2920.58</v>
          </cell>
          <cell r="L50">
            <v>2822.8</v>
          </cell>
          <cell r="M50">
            <v>1574.01</v>
          </cell>
          <cell r="N50">
            <v>3365.8969999999999</v>
          </cell>
        </row>
        <row r="51">
          <cell r="A51" t="str">
            <v>Área descubierta (considera cobertura 25.000 m2 corona)</v>
          </cell>
          <cell r="C51">
            <v>30294.272000000001</v>
          </cell>
          <cell r="D51">
            <v>40938.195</v>
          </cell>
          <cell r="E51">
            <v>35302.673000000003</v>
          </cell>
          <cell r="F51">
            <v>29667.1</v>
          </cell>
          <cell r="G51">
            <v>19174.43</v>
          </cell>
          <cell r="H51">
            <v>18846.504000000001</v>
          </cell>
          <cell r="I51">
            <v>11114.5</v>
          </cell>
          <cell r="J51">
            <v>11964.06</v>
          </cell>
          <cell r="K51">
            <v>12701.66</v>
          </cell>
          <cell r="L51">
            <v>14460.9</v>
          </cell>
          <cell r="M51">
            <v>18613.23</v>
          </cell>
          <cell r="N51">
            <v>30294.272000000001</v>
          </cell>
        </row>
        <row r="52">
          <cell r="C52"/>
          <cell r="D52"/>
          <cell r="E52"/>
          <cell r="F52"/>
          <cell r="G52"/>
          <cell r="H52"/>
          <cell r="I52"/>
          <cell r="J52"/>
          <cell r="K52"/>
          <cell r="L52"/>
          <cell r="M52"/>
        </row>
        <row r="53">
          <cell r="A53" t="str">
            <v>Superficie CITA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</row>
        <row r="54">
          <cell r="A54" t="str">
            <v>Frente de Trabajo</v>
          </cell>
          <cell r="C54">
            <v>1619</v>
          </cell>
          <cell r="D54">
            <v>6928.0619999999999</v>
          </cell>
          <cell r="E54">
            <v>3176.4</v>
          </cell>
          <cell r="F54">
            <v>3176.4</v>
          </cell>
          <cell r="G54">
            <v>1197.8900000000001</v>
          </cell>
          <cell r="H54">
            <v>1459.7190000000001</v>
          </cell>
          <cell r="I54">
            <v>2561.3000000000002</v>
          </cell>
          <cell r="J54">
            <v>4132.3999999999996</v>
          </cell>
          <cell r="K54">
            <v>1176.82</v>
          </cell>
          <cell r="L54">
            <v>1345.7</v>
          </cell>
          <cell r="M54">
            <v>971.64</v>
          </cell>
          <cell r="N54">
            <v>1619</v>
          </cell>
        </row>
        <row r="55">
          <cell r="A55" t="str">
            <v>Área descubierta (considera cobertura 12.500 m2 corona)</v>
          </cell>
          <cell r="C55">
            <v>32325.466</v>
          </cell>
          <cell r="D55">
            <v>16282.91</v>
          </cell>
          <cell r="E55">
            <v>18251.2209097985</v>
          </cell>
          <cell r="F55">
            <v>7728.2343157266587</v>
          </cell>
          <cell r="G55">
            <v>13500</v>
          </cell>
          <cell r="H55">
            <v>13500</v>
          </cell>
          <cell r="I55">
            <v>1981.8230000000003</v>
          </cell>
          <cell r="J55">
            <v>1981.8230000000003</v>
          </cell>
          <cell r="K55">
            <v>1981.8199999999997</v>
          </cell>
          <cell r="L55">
            <v>1444.92</v>
          </cell>
          <cell r="M55">
            <v>20001.3</v>
          </cell>
          <cell r="N55">
            <v>20204.169999999998</v>
          </cell>
        </row>
        <row r="56">
          <cell r="A56" t="str">
            <v>Evap.Asistida</v>
          </cell>
          <cell r="C56">
            <v>13500</v>
          </cell>
          <cell r="D56">
            <v>13500</v>
          </cell>
          <cell r="E56">
            <v>13500</v>
          </cell>
          <cell r="F56">
            <v>13500</v>
          </cell>
          <cell r="G56">
            <v>13500</v>
          </cell>
          <cell r="H56">
            <v>13500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13500</v>
          </cell>
          <cell r="N56">
            <v>13500</v>
          </cell>
        </row>
      </sheetData>
      <sheetData sheetId="33"/>
      <sheetData sheetId="34"/>
      <sheetData sheetId="35"/>
      <sheetData sheetId="36">
        <row r="46">
          <cell r="D46" t="str">
            <v>RSU</v>
          </cell>
          <cell r="E46" t="str">
            <v>Capacidad m3</v>
          </cell>
          <cell r="F46" t="str">
            <v>Superficie m2</v>
          </cell>
          <cell r="G46" t="str">
            <v>Profundidad Celda mts</v>
          </cell>
          <cell r="H46" t="str">
            <v>Capacidad Residuos m3</v>
          </cell>
          <cell r="J46" t="str">
            <v>CITA</v>
          </cell>
          <cell r="K46" t="str">
            <v>Capacidad m3</v>
          </cell>
          <cell r="L46" t="str">
            <v>Superficie m2</v>
          </cell>
          <cell r="M46" t="str">
            <v>Profundidad Celda mts</v>
          </cell>
        </row>
        <row r="47">
          <cell r="D47" t="str">
            <v>Piscina 11-A (m3)</v>
          </cell>
          <cell r="E47">
            <v>2660.2920600492698</v>
          </cell>
          <cell r="F47">
            <v>1059.5999999999999</v>
          </cell>
          <cell r="G47">
            <v>3.7</v>
          </cell>
          <cell r="H47"/>
          <cell r="J47" t="str">
            <v>Piscina 1</v>
          </cell>
          <cell r="K47">
            <v>3907.9764560785702</v>
          </cell>
          <cell r="L47">
            <v>1427.21</v>
          </cell>
          <cell r="M47">
            <v>4.7</v>
          </cell>
        </row>
        <row r="48">
          <cell r="D48" t="str">
            <v>Piscina 11-B (m3)</v>
          </cell>
          <cell r="E48">
            <v>2866.1027658175499</v>
          </cell>
          <cell r="F48">
            <v>955</v>
          </cell>
          <cell r="G48">
            <v>5</v>
          </cell>
          <cell r="H48"/>
          <cell r="J48" t="str">
            <v>Piscina 2</v>
          </cell>
          <cell r="K48">
            <v>1301.0873178088927</v>
          </cell>
          <cell r="L48">
            <v>966.01</v>
          </cell>
          <cell r="M48">
            <v>2</v>
          </cell>
        </row>
        <row r="49">
          <cell r="D49" t="str">
            <v>Celda V-1</v>
          </cell>
          <cell r="E49">
            <v>17609</v>
          </cell>
          <cell r="F49">
            <v>4361.7</v>
          </cell>
          <cell r="G49">
            <v>3.1</v>
          </cell>
          <cell r="H49">
            <v>85600</v>
          </cell>
          <cell r="J49" t="str">
            <v>TK-9</v>
          </cell>
          <cell r="K49">
            <v>2188.8261415723487</v>
          </cell>
          <cell r="L49">
            <v>721.45</v>
          </cell>
          <cell r="M49">
            <v>2.9</v>
          </cell>
        </row>
        <row r="50">
          <cell r="D50" t="str">
            <v>Celda VI-2A</v>
          </cell>
          <cell r="E50">
            <v>20858.38</v>
          </cell>
          <cell r="F50">
            <v>6135.47</v>
          </cell>
          <cell r="G50">
            <v>3.17</v>
          </cell>
          <cell r="H50">
            <v>114240.23340000001</v>
          </cell>
          <cell r="J50" t="str">
            <v>TK-10</v>
          </cell>
          <cell r="K50">
            <v>2188.8261415723487</v>
          </cell>
          <cell r="L50">
            <v>721.45</v>
          </cell>
          <cell r="M50">
            <v>2.9</v>
          </cell>
        </row>
        <row r="51">
          <cell r="D51" t="str">
            <v>Celda VI-2B</v>
          </cell>
          <cell r="E51">
            <v>16889.47</v>
          </cell>
          <cell r="F51">
            <v>6168.73</v>
          </cell>
          <cell r="G51">
            <v>2.57</v>
          </cell>
          <cell r="H51">
            <v>113245.03259999999</v>
          </cell>
          <cell r="J51" t="str">
            <v>Celda IV-IA</v>
          </cell>
          <cell r="K51">
            <v>31997.716768991249</v>
          </cell>
          <cell r="L51">
            <v>7007.35</v>
          </cell>
          <cell r="M51">
            <v>5.0570000000000004</v>
          </cell>
        </row>
        <row r="52">
          <cell r="D52" t="str">
            <v>Celda VI-3</v>
          </cell>
          <cell r="E52">
            <v>21433</v>
          </cell>
          <cell r="F52">
            <v>8844</v>
          </cell>
          <cell r="G52">
            <v>3.44</v>
          </cell>
          <cell r="H52">
            <v>167350</v>
          </cell>
          <cell r="J52" t="str">
            <v>Celda IV-IB</v>
          </cell>
          <cell r="K52">
            <v>30357.653918568758</v>
          </cell>
          <cell r="L52">
            <v>8117.35</v>
          </cell>
          <cell r="M52">
            <v>4.056</v>
          </cell>
        </row>
        <row r="53">
          <cell r="D53" t="str">
            <v>Celda VI-1</v>
          </cell>
          <cell r="E53">
            <v>19707.687761409579</v>
          </cell>
          <cell r="F53">
            <v>7000</v>
          </cell>
          <cell r="G53">
            <v>3</v>
          </cell>
          <cell r="H53">
            <v>127041.0210947429</v>
          </cell>
          <cell r="J53" t="str">
            <v>Celda IV-2A</v>
          </cell>
          <cell r="K53">
            <v>32834.22098662096</v>
          </cell>
          <cell r="L53">
            <v>7439.2</v>
          </cell>
          <cell r="M53">
            <v>5</v>
          </cell>
        </row>
        <row r="54">
          <cell r="D54" t="str">
            <v>Celda 1 - RSU</v>
          </cell>
          <cell r="E54">
            <v>19707.687761409579</v>
          </cell>
          <cell r="F54">
            <v>7000</v>
          </cell>
          <cell r="G54">
            <v>3</v>
          </cell>
          <cell r="H54">
            <v>127041.0210947429</v>
          </cell>
          <cell r="J54" t="str">
            <v>Celda IV-2B</v>
          </cell>
          <cell r="K54">
            <v>25638</v>
          </cell>
          <cell r="L54">
            <v>7260.4</v>
          </cell>
          <cell r="M54">
            <v>3.7</v>
          </cell>
        </row>
        <row r="55">
          <cell r="D55" t="str">
            <v>Celda 2 - RSU</v>
          </cell>
          <cell r="E55">
            <v>19707.687761409579</v>
          </cell>
          <cell r="F55">
            <v>7000</v>
          </cell>
          <cell r="G55">
            <v>3</v>
          </cell>
          <cell r="H55">
            <v>127041.0210947429</v>
          </cell>
          <cell r="J55" t="str">
            <v>Celda V-IA</v>
          </cell>
          <cell r="K55">
            <v>31891</v>
          </cell>
          <cell r="L55">
            <v>7079.05</v>
          </cell>
          <cell r="M55">
            <v>5.3</v>
          </cell>
        </row>
        <row r="56">
          <cell r="D56" t="str">
            <v>Celda 3 - RSU</v>
          </cell>
          <cell r="E56">
            <v>19707.687761409579</v>
          </cell>
          <cell r="F56">
            <v>7000</v>
          </cell>
          <cell r="G56">
            <v>3</v>
          </cell>
          <cell r="H56">
            <v>127041.0210947429</v>
          </cell>
          <cell r="J56" t="str">
            <v>Celda 1 - CITA</v>
          </cell>
          <cell r="K56">
            <v>32814.781642317539</v>
          </cell>
          <cell r="L56">
            <v>7400</v>
          </cell>
          <cell r="M56">
            <v>5</v>
          </cell>
        </row>
        <row r="57">
          <cell r="D57" t="str">
            <v>Celda 4 - RSU</v>
          </cell>
          <cell r="E57">
            <v>19707.687761409579</v>
          </cell>
          <cell r="F57">
            <v>7000</v>
          </cell>
          <cell r="G57">
            <v>3</v>
          </cell>
          <cell r="H57">
            <v>127041.0210947429</v>
          </cell>
          <cell r="J57" t="str">
            <v>Celda 2 - CITA</v>
          </cell>
          <cell r="K57">
            <v>32814.781642317539</v>
          </cell>
          <cell r="L57">
            <v>7400</v>
          </cell>
          <cell r="M57">
            <v>5</v>
          </cell>
        </row>
        <row r="58">
          <cell r="D58" t="str">
            <v>Celda 5 - RSU</v>
          </cell>
          <cell r="E58">
            <v>19707.687761409579</v>
          </cell>
          <cell r="F58">
            <v>7000</v>
          </cell>
          <cell r="G58">
            <v>3</v>
          </cell>
          <cell r="H58">
            <v>127041.0210947429</v>
          </cell>
          <cell r="J58" t="str">
            <v>Celda 3 - CITA</v>
          </cell>
          <cell r="K58">
            <v>32814.781642317539</v>
          </cell>
          <cell r="L58">
            <v>7400</v>
          </cell>
          <cell r="M58">
            <v>5</v>
          </cell>
        </row>
        <row r="59">
          <cell r="D59" t="str">
            <v>Celda 6 - RSU</v>
          </cell>
          <cell r="E59">
            <v>19707.687761409579</v>
          </cell>
          <cell r="F59">
            <v>7000</v>
          </cell>
          <cell r="G59">
            <v>3</v>
          </cell>
          <cell r="H59">
            <v>127041.0210947429</v>
          </cell>
          <cell r="J59" t="str">
            <v>Celda 4 - CITA</v>
          </cell>
          <cell r="K59">
            <v>32814.781642317539</v>
          </cell>
          <cell r="L59">
            <v>7400</v>
          </cell>
          <cell r="M59">
            <v>5</v>
          </cell>
        </row>
        <row r="60">
          <cell r="D60" t="str">
            <v>Celda 7 - RSU</v>
          </cell>
          <cell r="E60">
            <v>19707.687761409579</v>
          </cell>
          <cell r="F60">
            <v>7000</v>
          </cell>
          <cell r="G60">
            <v>3</v>
          </cell>
          <cell r="H60">
            <v>127041.0210947429</v>
          </cell>
          <cell r="J60" t="str">
            <v>Celda 5 - CITA</v>
          </cell>
          <cell r="K60">
            <v>32814.781642317539</v>
          </cell>
          <cell r="L60">
            <v>7400</v>
          </cell>
          <cell r="M60">
            <v>5</v>
          </cell>
        </row>
        <row r="61">
          <cell r="D61" t="str">
            <v>Celda 8 - RSU</v>
          </cell>
          <cell r="E61">
            <v>19707.687761409579</v>
          </cell>
          <cell r="F61">
            <v>7000</v>
          </cell>
          <cell r="G61">
            <v>3</v>
          </cell>
          <cell r="H61">
            <v>127041.0210947429</v>
          </cell>
          <cell r="J61" t="str">
            <v>Celda 6 - CITA</v>
          </cell>
          <cell r="K61">
            <v>32814.781642317539</v>
          </cell>
          <cell r="L61">
            <v>7400</v>
          </cell>
          <cell r="M61">
            <v>5</v>
          </cell>
        </row>
        <row r="62">
          <cell r="D62" t="str">
            <v>Celda 9 - RSU</v>
          </cell>
          <cell r="E62">
            <v>19707.687761409579</v>
          </cell>
          <cell r="F62">
            <v>7000</v>
          </cell>
          <cell r="G62">
            <v>3</v>
          </cell>
          <cell r="H62">
            <v>127041.0210947429</v>
          </cell>
          <cell r="J62" t="str">
            <v>Celda 7 - CITA</v>
          </cell>
          <cell r="K62">
            <v>32814.781642317539</v>
          </cell>
          <cell r="L62">
            <v>7400</v>
          </cell>
          <cell r="M62">
            <v>5</v>
          </cell>
        </row>
        <row r="63">
          <cell r="D63" t="str">
            <v>Celda 10 - RSU</v>
          </cell>
          <cell r="E63">
            <v>19707.687761409579</v>
          </cell>
          <cell r="F63">
            <v>7000</v>
          </cell>
          <cell r="G63">
            <v>3</v>
          </cell>
          <cell r="H63">
            <v>127041.0210947429</v>
          </cell>
          <cell r="J63" t="str">
            <v>Celda 8 - CITA</v>
          </cell>
          <cell r="K63">
            <v>32814.781642317539</v>
          </cell>
          <cell r="L63">
            <v>7400</v>
          </cell>
          <cell r="M63">
            <v>5</v>
          </cell>
        </row>
        <row r="64">
          <cell r="D64" t="str">
            <v>Celda 11 - RSU</v>
          </cell>
          <cell r="E64">
            <v>19707.687761409579</v>
          </cell>
          <cell r="F64">
            <v>7000</v>
          </cell>
          <cell r="G64">
            <v>3</v>
          </cell>
          <cell r="H64">
            <v>127041.0210947429</v>
          </cell>
          <cell r="J64" t="str">
            <v>Celda 9 - CITA</v>
          </cell>
          <cell r="K64">
            <v>34158.58366017801</v>
          </cell>
          <cell r="L64">
            <v>7999.9999999999991</v>
          </cell>
          <cell r="M64">
            <v>5</v>
          </cell>
        </row>
        <row r="65">
          <cell r="D65" t="str">
            <v>Celda 12 - RSU</v>
          </cell>
          <cell r="E65">
            <v>18124.948132556827</v>
          </cell>
          <cell r="F65">
            <v>6000</v>
          </cell>
          <cell r="G65">
            <v>3</v>
          </cell>
          <cell r="H65">
            <v>246706.4947992235</v>
          </cell>
          <cell r="J65" t="str">
            <v>Celda 10 - CITA</v>
          </cell>
          <cell r="K65">
            <v>34158.58366017801</v>
          </cell>
          <cell r="L65">
            <v>7999.9999999999991</v>
          </cell>
          <cell r="M65">
            <v>5</v>
          </cell>
        </row>
        <row r="66">
          <cell r="D66" t="str">
            <v>Piscina UAL RSU</v>
          </cell>
          <cell r="E66">
            <v>33266.879999999997</v>
          </cell>
          <cell r="F66">
            <v>7748.6</v>
          </cell>
          <cell r="G66">
            <v>6</v>
          </cell>
          <cell r="H66">
            <v>136581.54666666666</v>
          </cell>
          <cell r="J66" t="str">
            <v>Celda 11 - CITA</v>
          </cell>
          <cell r="K66">
            <v>34158.58366017801</v>
          </cell>
          <cell r="L66">
            <v>7999.9999999999991</v>
          </cell>
          <cell r="M66">
            <v>5</v>
          </cell>
        </row>
        <row r="67">
          <cell r="J67" t="str">
            <v>Celda 12 - CITA</v>
          </cell>
          <cell r="K67">
            <v>34158.58366017801</v>
          </cell>
          <cell r="L67">
            <v>7999.9999999999991</v>
          </cell>
          <cell r="M67">
            <v>5</v>
          </cell>
        </row>
        <row r="68">
          <cell r="J68" t="str">
            <v>Celda 13 - CITA</v>
          </cell>
          <cell r="K68">
            <v>34158.58366017801</v>
          </cell>
          <cell r="L68">
            <v>7999.9999999999991</v>
          </cell>
          <cell r="M68">
            <v>5</v>
          </cell>
        </row>
        <row r="69">
          <cell r="J69" t="str">
            <v>Celda 14 - CITA</v>
          </cell>
          <cell r="K69">
            <v>34158.58366017801</v>
          </cell>
          <cell r="L69">
            <v>7999.9999999999991</v>
          </cell>
          <cell r="M69">
            <v>5</v>
          </cell>
        </row>
        <row r="70">
          <cell r="J70" t="str">
            <v>Celda 15 - CITA</v>
          </cell>
          <cell r="K70">
            <v>34158.58366017801</v>
          </cell>
          <cell r="L70">
            <v>7999.9999999999991</v>
          </cell>
          <cell r="M70">
            <v>5</v>
          </cell>
        </row>
        <row r="71">
          <cell r="J71" t="str">
            <v>Piscina UAL CITA</v>
          </cell>
          <cell r="K71">
            <v>44000</v>
          </cell>
          <cell r="L71">
            <v>7465.7272727272612</v>
          </cell>
          <cell r="M71">
            <v>8</v>
          </cell>
        </row>
        <row r="76">
          <cell r="E76">
            <v>7700.0000000000009</v>
          </cell>
        </row>
        <row r="77">
          <cell r="E77">
            <v>7700.0000000000009</v>
          </cell>
        </row>
        <row r="78">
          <cell r="E78">
            <v>7700.0000000000009</v>
          </cell>
        </row>
        <row r="79">
          <cell r="E79">
            <v>7700.0000000000009</v>
          </cell>
        </row>
        <row r="80">
          <cell r="E80">
            <v>7700.0000000000009</v>
          </cell>
          <cell r="J80">
            <v>7735.3599999999988</v>
          </cell>
        </row>
        <row r="81">
          <cell r="E81">
            <v>7700.0000000000009</v>
          </cell>
          <cell r="J81">
            <v>8140.0000000000009</v>
          </cell>
        </row>
        <row r="82">
          <cell r="E82">
            <v>7700.0000000000009</v>
          </cell>
          <cell r="J82">
            <v>8140.0000000000009</v>
          </cell>
        </row>
        <row r="83">
          <cell r="E83">
            <v>7700.0000000000009</v>
          </cell>
          <cell r="J83">
            <v>8140.0000000000009</v>
          </cell>
        </row>
        <row r="84">
          <cell r="E84">
            <v>7700.0000000000009</v>
          </cell>
          <cell r="J84">
            <v>8140.0000000000009</v>
          </cell>
        </row>
        <row r="85">
          <cell r="E85">
            <v>7700.0000000000009</v>
          </cell>
          <cell r="J85">
            <v>8140.0000000000009</v>
          </cell>
        </row>
        <row r="86">
          <cell r="E86">
            <v>7700.0000000000009</v>
          </cell>
          <cell r="J86">
            <v>8140.0000000000009</v>
          </cell>
        </row>
        <row r="87">
          <cell r="E87">
            <v>7700.0000000000009</v>
          </cell>
          <cell r="J87">
            <v>8140.0000000000009</v>
          </cell>
        </row>
        <row r="88">
          <cell r="E88">
            <v>6600.0000000000009</v>
          </cell>
          <cell r="J88">
            <v>8140.0000000000009</v>
          </cell>
        </row>
        <row r="89">
          <cell r="J89">
            <v>8800</v>
          </cell>
        </row>
        <row r="90">
          <cell r="J90">
            <v>8800</v>
          </cell>
        </row>
        <row r="91">
          <cell r="J91">
            <v>8800</v>
          </cell>
        </row>
        <row r="92">
          <cell r="J92">
            <v>8800</v>
          </cell>
        </row>
        <row r="93">
          <cell r="J93">
            <v>8800</v>
          </cell>
        </row>
        <row r="94">
          <cell r="J94">
            <v>8800</v>
          </cell>
        </row>
      </sheetData>
      <sheetData sheetId="37"/>
      <sheetData sheetId="38">
        <row r="38">
          <cell r="P38">
            <v>1843</v>
          </cell>
          <cell r="AE38">
            <v>1497.3939463942033</v>
          </cell>
          <cell r="AF38">
            <v>1506.068525237072</v>
          </cell>
          <cell r="AG38">
            <v>1506.068525237072</v>
          </cell>
          <cell r="AH38">
            <v>1508.9769850348464</v>
          </cell>
          <cell r="AI38">
            <v>1511.8910893382272</v>
          </cell>
          <cell r="AJ38">
            <v>1511.8910893382272</v>
          </cell>
          <cell r="AK38">
            <v>1523.569058300428</v>
          </cell>
          <cell r="AL38">
            <v>1525.04022171613</v>
          </cell>
        </row>
        <row r="40">
          <cell r="AE40">
            <v>3089.9423543407952</v>
          </cell>
          <cell r="AF40">
            <v>3107.8427529881878</v>
          </cell>
          <cell r="AG40">
            <v>3107.8427529881878</v>
          </cell>
          <cell r="AH40">
            <v>3113.8444956402677</v>
          </cell>
          <cell r="AI40">
            <v>3119.8578859933314</v>
          </cell>
          <cell r="AJ40">
            <v>3119.8578859933314</v>
          </cell>
          <cell r="AK40">
            <v>3143.9559204457037</v>
          </cell>
          <cell r="AL40">
            <v>3146.9917348746935</v>
          </cell>
        </row>
        <row r="41">
          <cell r="AE41">
            <v>500</v>
          </cell>
          <cell r="AF41">
            <v>500</v>
          </cell>
          <cell r="AG41">
            <v>550</v>
          </cell>
          <cell r="AH41">
            <v>600</v>
          </cell>
          <cell r="AI41">
            <v>600</v>
          </cell>
          <cell r="AJ41">
            <v>650</v>
          </cell>
          <cell r="AK41">
            <v>700</v>
          </cell>
          <cell r="AL41">
            <v>781.69326221989695</v>
          </cell>
        </row>
        <row r="42">
          <cell r="AE42">
            <v>15622.020860943012</v>
          </cell>
          <cell r="AF42">
            <v>15712.521060953512</v>
          </cell>
          <cell r="AG42">
            <v>15712.521060953512</v>
          </cell>
          <cell r="AH42">
            <v>15742.864458389746</v>
          </cell>
          <cell r="AI42">
            <v>14898.916666666664</v>
          </cell>
          <cell r="AJ42">
            <v>15773.266743859111</v>
          </cell>
          <cell r="AK42">
            <v>15895.100730953991</v>
          </cell>
          <cell r="AL42">
            <v>15910.449093771509</v>
          </cell>
        </row>
        <row r="43">
          <cell r="AE43">
            <v>650</v>
          </cell>
          <cell r="AF43">
            <v>650</v>
          </cell>
          <cell r="AG43">
            <v>700</v>
          </cell>
          <cell r="AH43">
            <v>800</v>
          </cell>
          <cell r="AI43">
            <v>850</v>
          </cell>
          <cell r="AJ43">
            <v>850</v>
          </cell>
          <cell r="AK43">
            <v>900</v>
          </cell>
          <cell r="AL43">
            <v>900</v>
          </cell>
        </row>
        <row r="63">
          <cell r="O63">
            <v>3.1889543809687075</v>
          </cell>
          <cell r="P63">
            <v>3.0148759958022082</v>
          </cell>
          <cell r="Q63">
            <v>3.1772657833960807</v>
          </cell>
          <cell r="R63">
            <v>3.4085063313400963</v>
          </cell>
          <cell r="S63">
            <v>3.036631339716279</v>
          </cell>
          <cell r="T63">
            <v>3.1400865918152814</v>
          </cell>
          <cell r="U63">
            <v>3.2336824597779517</v>
          </cell>
          <cell r="V63">
            <v>3.6207583544691837</v>
          </cell>
          <cell r="W63">
            <v>3.5466396966313312</v>
          </cell>
          <cell r="X63">
            <v>3.4510364259167576</v>
          </cell>
          <cell r="Y63">
            <v>3.4379640779816492</v>
          </cell>
          <cell r="Z63">
            <v>3.4347111530428966</v>
          </cell>
          <cell r="AA63">
            <v>3.1385564109200188</v>
          </cell>
          <cell r="AB63">
            <v>3.1385564109200184</v>
          </cell>
          <cell r="AC63">
            <v>3.1235881737058078</v>
          </cell>
          <cell r="AD63">
            <v>3.1359586176844938</v>
          </cell>
          <cell r="AE63">
            <v>3.1472533708824253</v>
          </cell>
          <cell r="AF63">
            <v>3.1472533708824248</v>
          </cell>
          <cell r="AG63">
            <v>3.1442715560381713</v>
          </cell>
          <cell r="AH63">
            <v>3.1508031504589176</v>
          </cell>
          <cell r="AI63">
            <v>3.1592491777271237</v>
          </cell>
          <cell r="AJ63">
            <v>3.1480816527836062</v>
          </cell>
          <cell r="AK63">
            <v>3.1457003423177099</v>
          </cell>
          <cell r="AL63">
            <v>3.1300836431652157</v>
          </cell>
        </row>
        <row r="69">
          <cell r="O69">
            <v>2.1042201538568017</v>
          </cell>
          <cell r="P69">
            <v>2.115361256177466</v>
          </cell>
          <cell r="Q69">
            <v>2.5366188754067598</v>
          </cell>
          <cell r="R69">
            <v>2.1495625577990625</v>
          </cell>
          <cell r="S69">
            <v>2.1950175709465141</v>
          </cell>
          <cell r="T69">
            <v>3.0730351142785501</v>
          </cell>
          <cell r="U69">
            <v>2.1305203079211648</v>
          </cell>
          <cell r="V69">
            <v>2.0258241301049194</v>
          </cell>
          <cell r="W69">
            <v>2.2651143204693618</v>
          </cell>
          <cell r="X69">
            <v>2.2304908529720628</v>
          </cell>
          <cell r="Y69">
            <v>2.2220418686967429</v>
          </cell>
          <cell r="Z69">
            <v>2.2199394222354991</v>
          </cell>
          <cell r="AA69">
            <v>2.2469096610450405</v>
          </cell>
          <cell r="AB69">
            <v>2.2469096610450405</v>
          </cell>
          <cell r="AC69">
            <v>2.2469096610450405</v>
          </cell>
          <cell r="AD69">
            <v>2.2469096610450405</v>
          </cell>
          <cell r="AE69">
            <v>2.2469096610450405</v>
          </cell>
          <cell r="AF69">
            <v>2.2469096610450405</v>
          </cell>
          <cell r="AG69">
            <v>2.2469096610450405</v>
          </cell>
          <cell r="AH69">
            <v>2.2469096610450405</v>
          </cell>
          <cell r="AI69">
            <v>2.2469096610450405</v>
          </cell>
          <cell r="AJ69">
            <v>2.2469096610450405</v>
          </cell>
          <cell r="AK69">
            <v>2.2469096610450405</v>
          </cell>
          <cell r="AL69">
            <v>2.2469096610450405</v>
          </cell>
          <cell r="AO69" t="str">
            <v/>
          </cell>
          <cell r="AP69">
            <v>2.2469096610450405</v>
          </cell>
          <cell r="AQ69">
            <v>2.2470901698222927</v>
          </cell>
          <cell r="AS69"/>
          <cell r="AT69">
            <v>8.0336464069574731E-5</v>
          </cell>
        </row>
        <row r="100">
          <cell r="AE100">
            <v>2220.6759405616958</v>
          </cell>
          <cell r="AF100">
            <v>2480.5171839792979</v>
          </cell>
          <cell r="AG100">
            <v>2481.2807836830971</v>
          </cell>
          <cell r="AH100">
            <v>2221.7599336709536</v>
          </cell>
          <cell r="AI100">
            <v>2067.0391299314515</v>
          </cell>
          <cell r="AJ100">
            <v>2067.8007370607265</v>
          </cell>
          <cell r="AK100">
            <v>2068.5623533395233</v>
          </cell>
          <cell r="AL100">
            <v>2069.3239702271485</v>
          </cell>
        </row>
        <row r="102">
          <cell r="AE102">
            <v>4060.3026479094242</v>
          </cell>
          <cell r="AF102">
            <v>3848.3490077392253</v>
          </cell>
          <cell r="AG102">
            <v>3847.5854080354266</v>
          </cell>
          <cell r="AH102">
            <v>4123.1622731440657</v>
          </cell>
          <cell r="AI102">
            <v>4293.9702522069629</v>
          </cell>
          <cell r="AJ102">
            <v>4293.2086450776878</v>
          </cell>
          <cell r="AK102">
            <v>4356.9147055042686</v>
          </cell>
          <cell r="AL102">
            <v>4364.2745768455825</v>
          </cell>
        </row>
        <row r="105">
          <cell r="O105">
            <v>1.4441394129405638</v>
          </cell>
          <cell r="P105">
            <v>1.4441394129405638</v>
          </cell>
          <cell r="Q105">
            <v>1.4441394129405638</v>
          </cell>
          <cell r="R105">
            <v>1.4441394129405638</v>
          </cell>
          <cell r="S105">
            <v>1.4441394129405638</v>
          </cell>
          <cell r="T105">
            <v>1.4441394129405638</v>
          </cell>
          <cell r="U105">
            <v>1.4441394129405638</v>
          </cell>
          <cell r="V105">
            <v>1.4441394129405638</v>
          </cell>
          <cell r="W105">
            <v>1.4441394129405638</v>
          </cell>
          <cell r="X105">
            <v>1.4441394129405638</v>
          </cell>
          <cell r="Y105">
            <v>1.4441394129405638</v>
          </cell>
          <cell r="Z105">
            <v>1.4441394129405638</v>
          </cell>
          <cell r="AA105">
            <v>1.4441394129405638</v>
          </cell>
          <cell r="AB105">
            <v>1.4440909994956774</v>
          </cell>
          <cell r="AC105">
            <v>1.4440426189713478</v>
          </cell>
          <cell r="AD105">
            <v>1.4439942688894394</v>
          </cell>
          <cell r="AE105">
            <v>1.4346559439459334</v>
          </cell>
          <cell r="AF105">
            <v>1.4216529195614953</v>
          </cell>
          <cell r="AG105">
            <v>1.4216184318288512</v>
          </cell>
          <cell r="AH105">
            <v>1.4345958778006511</v>
          </cell>
          <cell r="AI105">
            <v>1.4437530094590454</v>
          </cell>
          <cell r="AJ105">
            <v>1.4437048556001499</v>
          </cell>
          <cell r="AK105">
            <v>1.4436567308145267</v>
          </cell>
          <cell r="AL105">
            <v>1.4436086410288993</v>
          </cell>
        </row>
      </sheetData>
      <sheetData sheetId="39"/>
      <sheetData sheetId="40"/>
      <sheetData sheetId="41"/>
      <sheetData sheetId="42"/>
      <sheetData sheetId="43">
        <row r="37">
          <cell r="I37">
            <v>1.6803512222674288</v>
          </cell>
          <cell r="J37">
            <v>0.89746549693688049</v>
          </cell>
        </row>
      </sheetData>
      <sheetData sheetId="44"/>
      <sheetData sheetId="45">
        <row r="4">
          <cell r="P4">
            <v>182.40447368421073</v>
          </cell>
        </row>
        <row r="5">
          <cell r="G5">
            <v>1153.1971052631573</v>
          </cell>
        </row>
      </sheetData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Modelo"/>
      <sheetName val="Costo Unitario"/>
      <sheetName val="3x2"/>
      <sheetName val="ECOBIO"/>
      <sheetName val="Output Financiero"/>
      <sheetName val="FCF"/>
      <sheetName val="V.Util"/>
      <sheetName val="Balance Lixiviados"/>
      <sheetName val="Backup&gt;&gt;"/>
      <sheetName val="Ev.MVR "/>
      <sheetName val="InputMVR"/>
      <sheetName val="MVR 2.0"/>
      <sheetName val="FQ 2.0"/>
      <sheetName val="PPTO2021"/>
      <sheetName val="RSU+RIAS"/>
      <sheetName val="CITA"/>
      <sheetName val="LODOS_BIO"/>
      <sheetName val="VRESPEL BIOD"/>
      <sheetName val="PLAN BIOD"/>
      <sheetName val="PLAN AGLOM"/>
      <sheetName val="CostoRiles"/>
      <sheetName val="PLAN Base"/>
      <sheetName val="UAL"/>
      <sheetName val="Supuestos"/>
      <sheetName val="2021P"/>
      <sheetName val="2020R"/>
      <sheetName val="ECOBIO_EERR"/>
      <sheetName val="Lix.CITA"/>
      <sheetName val="Precipitaciones"/>
      <sheetName val="Cap.Lixiv."/>
      <sheetName val="Hoja1"/>
      <sheetName val="Proy. Cap. v00"/>
      <sheetName val="Output lixiviados"/>
      <sheetName val="Costeo Unitario"/>
      <sheetName val="Maquinaria"/>
      <sheetName val="Topo2019"/>
      <sheetName val="Topo2020"/>
      <sheetName val="2015-2019"/>
      <sheetName val="2015-2020"/>
      <sheetName val="PlanCierre"/>
      <sheetName val="Respel 3x2"/>
      <sheetName val="Lodos"/>
      <sheetName val="VU"/>
      <sheetName val="EERR"/>
      <sheetName val="2020"/>
      <sheetName val="Ev.Rises"/>
      <sheetName val="Celdas"/>
      <sheetName val="Graficos"/>
      <sheetName val="F-Q"/>
      <sheetName val="CAPEX"/>
      <sheetName val="Revalorizacion"/>
      <sheetName val="Ton-Maq."/>
      <sheetName val="CostoRSU"/>
      <sheetName val="CostoCITA"/>
      <sheetName val="ñuble"/>
      <sheetName val="RSU"/>
      <sheetName val="Evap.Asistida"/>
      <sheetName val="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6">
          <cell r="J46" t="str">
            <v>CITA</v>
          </cell>
          <cell r="K46" t="str">
            <v>Capacidad m3</v>
          </cell>
          <cell r="L46" t="str">
            <v>Superficie m2</v>
          </cell>
          <cell r="M46" t="str">
            <v>Profundidad Celda mts</v>
          </cell>
          <cell r="N46" t="str">
            <v>Capacidad Residuos m3</v>
          </cell>
        </row>
        <row r="47">
          <cell r="J47" t="str">
            <v>Piscina 1</v>
          </cell>
          <cell r="K47">
            <v>3907.9764560785702</v>
          </cell>
          <cell r="L47">
            <v>1427.21</v>
          </cell>
          <cell r="M47">
            <v>4.7</v>
          </cell>
          <cell r="N47">
            <v>4.7</v>
          </cell>
        </row>
        <row r="48">
          <cell r="J48" t="str">
            <v>Piscina 2</v>
          </cell>
          <cell r="K48">
            <v>1301.0873178088927</v>
          </cell>
          <cell r="L48">
            <v>966.01</v>
          </cell>
          <cell r="M48">
            <v>2</v>
          </cell>
          <cell r="N48">
            <v>2</v>
          </cell>
        </row>
        <row r="49">
          <cell r="J49" t="str">
            <v>TK-9</v>
          </cell>
          <cell r="K49">
            <v>2188.8261415723487</v>
          </cell>
          <cell r="L49">
            <v>721.45</v>
          </cell>
          <cell r="M49">
            <v>2.9</v>
          </cell>
          <cell r="N49">
            <v>2.9</v>
          </cell>
        </row>
        <row r="50">
          <cell r="J50" t="str">
            <v>TK-10</v>
          </cell>
          <cell r="K50">
            <v>2188.8261415723487</v>
          </cell>
          <cell r="L50">
            <v>721.45</v>
          </cell>
          <cell r="M50">
            <v>2.9</v>
          </cell>
          <cell r="N50">
            <v>2.9</v>
          </cell>
        </row>
        <row r="51">
          <cell r="J51" t="str">
            <v>Celda IV-IA</v>
          </cell>
          <cell r="K51">
            <v>31997.716768991249</v>
          </cell>
          <cell r="L51">
            <v>7007.35</v>
          </cell>
          <cell r="M51">
            <v>5.0570000000000004</v>
          </cell>
          <cell r="N51">
            <v>193163.56</v>
          </cell>
        </row>
        <row r="52">
          <cell r="J52" t="str">
            <v>Celda IV-IB</v>
          </cell>
          <cell r="K52">
            <v>30357.653918568758</v>
          </cell>
          <cell r="L52">
            <v>8117.35</v>
          </cell>
          <cell r="M52">
            <v>4.056</v>
          </cell>
          <cell r="N52">
            <v>224795.62</v>
          </cell>
        </row>
        <row r="53">
          <cell r="J53" t="str">
            <v>Celda IV-2A</v>
          </cell>
          <cell r="K53">
            <v>32834.22098662096</v>
          </cell>
          <cell r="L53">
            <v>7439.2</v>
          </cell>
          <cell r="M53">
            <v>5</v>
          </cell>
          <cell r="N53">
            <v>187125.74</v>
          </cell>
        </row>
        <row r="54">
          <cell r="J54" t="str">
            <v>Celda IV-2B</v>
          </cell>
          <cell r="K54">
            <v>25638</v>
          </cell>
          <cell r="L54">
            <v>7260.4</v>
          </cell>
          <cell r="M54">
            <v>3.7</v>
          </cell>
          <cell r="N54">
            <v>96901.04</v>
          </cell>
        </row>
        <row r="55">
          <cell r="J55" t="str">
            <v>Celda V-IA</v>
          </cell>
          <cell r="K55">
            <v>31891</v>
          </cell>
          <cell r="L55">
            <v>7079.05</v>
          </cell>
          <cell r="M55">
            <v>5.3</v>
          </cell>
          <cell r="N55">
            <v>129581.89</v>
          </cell>
        </row>
        <row r="56">
          <cell r="J56" t="str">
            <v>Celda 1 - CITA</v>
          </cell>
          <cell r="K56">
            <v>32814.781642317539</v>
          </cell>
          <cell r="L56">
            <v>7400</v>
          </cell>
          <cell r="M56">
            <v>5</v>
          </cell>
          <cell r="N56">
            <v>136414.78164231754</v>
          </cell>
        </row>
        <row r="57">
          <cell r="J57" t="str">
            <v>Celda 2 - CITA</v>
          </cell>
          <cell r="K57">
            <v>32814.781642317539</v>
          </cell>
          <cell r="L57">
            <v>7400</v>
          </cell>
          <cell r="M57">
            <v>5</v>
          </cell>
          <cell r="N57">
            <v>136414.78164231754</v>
          </cell>
        </row>
        <row r="58">
          <cell r="J58" t="str">
            <v>Celda 3 - CITA</v>
          </cell>
          <cell r="K58">
            <v>32814.781642317539</v>
          </cell>
          <cell r="L58">
            <v>7400</v>
          </cell>
          <cell r="M58">
            <v>5</v>
          </cell>
          <cell r="N58">
            <v>136414.78164231754</v>
          </cell>
        </row>
        <row r="59">
          <cell r="J59" t="str">
            <v>Celda 4 - CITA</v>
          </cell>
          <cell r="K59">
            <v>32814.781642317539</v>
          </cell>
          <cell r="L59">
            <v>7400</v>
          </cell>
          <cell r="M59">
            <v>5</v>
          </cell>
          <cell r="N59">
            <v>136414.78164231754</v>
          </cell>
        </row>
        <row r="60">
          <cell r="J60" t="str">
            <v>Celda 5 - CITA</v>
          </cell>
          <cell r="K60">
            <v>32814.781642317539</v>
          </cell>
          <cell r="L60">
            <v>7400</v>
          </cell>
          <cell r="M60">
            <v>5</v>
          </cell>
          <cell r="N60">
            <v>136414.78164231754</v>
          </cell>
        </row>
        <row r="61">
          <cell r="J61" t="str">
            <v>Celda 6 - CITA</v>
          </cell>
          <cell r="K61">
            <v>32814.781642317539</v>
          </cell>
          <cell r="L61">
            <v>7400</v>
          </cell>
          <cell r="M61">
            <v>5</v>
          </cell>
          <cell r="N61">
            <v>136414.78164231754</v>
          </cell>
        </row>
        <row r="62">
          <cell r="J62" t="str">
            <v>Celda 7 - CITA</v>
          </cell>
          <cell r="K62">
            <v>32814.781642317539</v>
          </cell>
          <cell r="L62">
            <v>7400</v>
          </cell>
          <cell r="M62">
            <v>5</v>
          </cell>
          <cell r="N62">
            <v>136414.78164231754</v>
          </cell>
        </row>
        <row r="63">
          <cell r="J63" t="str">
            <v>Celda 8 - CITA</v>
          </cell>
          <cell r="K63">
            <v>32814.781642317539</v>
          </cell>
          <cell r="L63">
            <v>7400</v>
          </cell>
          <cell r="M63">
            <v>5</v>
          </cell>
          <cell r="N63">
            <v>136414.78164231754</v>
          </cell>
        </row>
        <row r="64">
          <cell r="J64" t="str">
            <v>Celda 9 - CITA</v>
          </cell>
          <cell r="K64">
            <v>34158.58366017801</v>
          </cell>
          <cell r="L64">
            <v>7999.9999999999991</v>
          </cell>
          <cell r="M64">
            <v>5</v>
          </cell>
          <cell r="N64">
            <v>146158.583660178</v>
          </cell>
        </row>
        <row r="65">
          <cell r="J65" t="str">
            <v>Celda 10 - CITA</v>
          </cell>
          <cell r="K65">
            <v>34158.58366017801</v>
          </cell>
          <cell r="L65">
            <v>7999.9999999999991</v>
          </cell>
          <cell r="M65">
            <v>5</v>
          </cell>
          <cell r="N65">
            <v>146158.583660178</v>
          </cell>
        </row>
        <row r="66">
          <cell r="J66" t="str">
            <v>Celda 11 - CITA</v>
          </cell>
          <cell r="K66">
            <v>34158.58366017801</v>
          </cell>
          <cell r="L66">
            <v>7999.9999999999991</v>
          </cell>
          <cell r="M66">
            <v>5</v>
          </cell>
          <cell r="N66">
            <v>146158.583660178</v>
          </cell>
        </row>
        <row r="67">
          <cell r="J67" t="str">
            <v>Celda 12 - CITA</v>
          </cell>
          <cell r="K67">
            <v>34158.58366017801</v>
          </cell>
          <cell r="L67">
            <v>7999.9999999999991</v>
          </cell>
          <cell r="M67">
            <v>5</v>
          </cell>
          <cell r="N67">
            <v>146158.583660178</v>
          </cell>
        </row>
        <row r="68">
          <cell r="J68" t="str">
            <v>Celda 13 - CITA</v>
          </cell>
          <cell r="K68">
            <v>34158.58366017801</v>
          </cell>
          <cell r="L68">
            <v>7999.9999999999991</v>
          </cell>
          <cell r="M68">
            <v>5</v>
          </cell>
          <cell r="N68">
            <v>146158.583660178</v>
          </cell>
        </row>
        <row r="69">
          <cell r="J69" t="str">
            <v>Celda 14 - CITA</v>
          </cell>
          <cell r="K69">
            <v>34158.58366017801</v>
          </cell>
          <cell r="L69">
            <v>7999.9999999999991</v>
          </cell>
          <cell r="M69">
            <v>5</v>
          </cell>
          <cell r="N69">
            <v>146158.583660178</v>
          </cell>
        </row>
        <row r="70">
          <cell r="J70" t="str">
            <v>Celda 15 - CITA</v>
          </cell>
          <cell r="K70">
            <v>34158.58366017801</v>
          </cell>
          <cell r="L70">
            <v>7999.9999999999991</v>
          </cell>
          <cell r="M70">
            <v>5</v>
          </cell>
          <cell r="N70">
            <v>229911.95966017802</v>
          </cell>
        </row>
        <row r="71">
          <cell r="J71" t="str">
            <v>Piscina UAL CITA</v>
          </cell>
          <cell r="K71">
            <v>33000</v>
          </cell>
          <cell r="L71">
            <v>4229.4480000000012</v>
          </cell>
          <cell r="M71">
            <v>8</v>
          </cell>
          <cell r="N71">
            <v>83753.376000000018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Felipe Rojas" id="{63254257-72A2-46BC-9E9F-ED2D9DD85704}" userId="S::frojas@vlt.cl::b393543a-714b-4bc4-a1e6-cad0d9768db1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0" dT="2020-12-03T19:19:29.27" personId="{63254257-72A2-46BC-9E9F-ED2D9DD85704}" id="{FAEA71A7-DC15-4877-9D28-ED948DA26399}">
    <text>Considera volumen UAL al termino de vida util</text>
  </threadedComment>
  <threadedComment ref="A226" dT="2020-12-04T01:48:04.34" personId="{63254257-72A2-46BC-9E9F-ED2D9DD85704}" id="{737AF81F-FAD3-4B58-BDE1-370FA66193E6}">
    <text>Considera volumen de UAL CITA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E3303-65C4-4185-B24D-6AAF89A271C3}">
  <sheetPr codeName="Hoja62">
    <tabColor theme="3"/>
  </sheetPr>
  <dimension ref="A1:EW898"/>
  <sheetViews>
    <sheetView showGridLines="0" tabSelected="1" zoomScale="115" zoomScaleNormal="115" workbookViewId="0">
      <pane xSplit="1" ySplit="2" topLeftCell="B113" activePane="bottomRight" state="frozen"/>
      <selection activeCell="AE78" sqref="AE78"/>
      <selection pane="topRight" activeCell="AE78" sqref="AE78"/>
      <selection pane="bottomLeft" activeCell="AE78" sqref="AE78"/>
      <selection pane="bottomRight" activeCell="AV119" sqref="AV119"/>
    </sheetView>
  </sheetViews>
  <sheetFormatPr baseColWidth="10" defaultColWidth="11.5703125" defaultRowHeight="15" outlineLevelRow="2" outlineLevelCol="1" x14ac:dyDescent="0.25"/>
  <cols>
    <col min="1" max="1" width="27.140625" customWidth="1"/>
    <col min="2" max="14" width="11.42578125" hidden="1" customWidth="1" outlineLevel="1"/>
    <col min="15" max="15" width="11.28515625" hidden="1" customWidth="1" outlineLevel="1" collapsed="1"/>
    <col min="16" max="26" width="11.28515625" hidden="1" customWidth="1" outlineLevel="1"/>
    <col min="27" max="27" width="13.7109375" hidden="1" customWidth="1" outlineLevel="1" collapsed="1"/>
    <col min="28" max="30" width="11.7109375" hidden="1" customWidth="1" outlineLevel="1"/>
    <col min="31" max="31" width="11.7109375" hidden="1" customWidth="1" outlineLevel="1" collapsed="1"/>
    <col min="32" max="38" width="11.7109375" hidden="1" customWidth="1" outlineLevel="1"/>
    <col min="39" max="39" width="1.42578125" style="299" customWidth="1" collapsed="1"/>
    <col min="40" max="153" width="11" bestFit="1" customWidth="1"/>
  </cols>
  <sheetData>
    <row r="1" spans="1:153" ht="15.75" x14ac:dyDescent="0.3">
      <c r="A1" s="268">
        <v>44197</v>
      </c>
      <c r="B1" s="1">
        <v>43800</v>
      </c>
      <c r="C1" s="2">
        <v>43466</v>
      </c>
      <c r="D1" s="2">
        <v>43497</v>
      </c>
      <c r="E1" s="2">
        <v>43525</v>
      </c>
      <c r="F1" s="2">
        <v>43556</v>
      </c>
      <c r="G1" s="2">
        <v>43586</v>
      </c>
      <c r="H1" s="2">
        <v>43617</v>
      </c>
      <c r="I1" s="2">
        <v>43647</v>
      </c>
      <c r="J1" s="2">
        <v>43678</v>
      </c>
      <c r="K1" s="2">
        <v>43709</v>
      </c>
      <c r="L1" s="2">
        <v>43739</v>
      </c>
      <c r="M1" s="2">
        <v>43770</v>
      </c>
      <c r="N1" s="2">
        <v>43800</v>
      </c>
      <c r="O1" s="1">
        <v>43831</v>
      </c>
      <c r="P1" s="1">
        <v>43862</v>
      </c>
      <c r="Q1" s="1">
        <v>43891</v>
      </c>
      <c r="R1" s="1">
        <v>43922</v>
      </c>
      <c r="S1" s="1">
        <v>43952</v>
      </c>
      <c r="T1" s="1">
        <v>43983</v>
      </c>
      <c r="U1" s="1">
        <v>44013</v>
      </c>
      <c r="V1" s="1">
        <v>44044</v>
      </c>
      <c r="W1" s="1">
        <v>44075</v>
      </c>
      <c r="X1" s="1">
        <v>44105</v>
      </c>
      <c r="Y1" s="1">
        <v>44136</v>
      </c>
      <c r="Z1" s="1">
        <v>44166</v>
      </c>
      <c r="AA1" s="3">
        <v>44197</v>
      </c>
      <c r="AB1" s="3">
        <v>44228</v>
      </c>
      <c r="AC1" s="3">
        <v>44256</v>
      </c>
      <c r="AD1" s="3">
        <v>44287</v>
      </c>
      <c r="AE1" s="3">
        <v>44317</v>
      </c>
      <c r="AF1" s="3">
        <v>44348</v>
      </c>
      <c r="AG1" s="3">
        <v>44378</v>
      </c>
      <c r="AH1" s="3">
        <v>44409</v>
      </c>
      <c r="AI1" s="3">
        <v>44440</v>
      </c>
      <c r="AJ1" s="3">
        <v>44470</v>
      </c>
      <c r="AK1" s="3">
        <v>44501</v>
      </c>
      <c r="AL1" s="3">
        <v>44531</v>
      </c>
      <c r="AM1" s="271"/>
      <c r="AN1" s="267">
        <v>44356</v>
      </c>
      <c r="AO1" s="267">
        <f>AN1+1</f>
        <v>44357</v>
      </c>
      <c r="AP1" s="267">
        <f t="shared" ref="AP1:AY1" si="0">AO1+1</f>
        <v>44358</v>
      </c>
      <c r="AQ1" s="267">
        <f t="shared" si="0"/>
        <v>44359</v>
      </c>
      <c r="AR1" s="267">
        <f t="shared" si="0"/>
        <v>44360</v>
      </c>
      <c r="AS1" s="267">
        <f t="shared" si="0"/>
        <v>44361</v>
      </c>
      <c r="AT1" s="267">
        <f t="shared" si="0"/>
        <v>44362</v>
      </c>
      <c r="AU1" s="267">
        <f t="shared" si="0"/>
        <v>44363</v>
      </c>
      <c r="AV1" s="267">
        <f t="shared" si="0"/>
        <v>44364</v>
      </c>
      <c r="AW1" s="267">
        <f t="shared" si="0"/>
        <v>44365</v>
      </c>
      <c r="AX1" s="267">
        <f t="shared" si="0"/>
        <v>44366</v>
      </c>
      <c r="AY1" s="267">
        <f t="shared" si="0"/>
        <v>44367</v>
      </c>
      <c r="AZ1" s="267">
        <f t="shared" ref="AZ1:BS1" si="1">AY1+1</f>
        <v>44368</v>
      </c>
      <c r="BA1" s="267">
        <f t="shared" si="1"/>
        <v>44369</v>
      </c>
      <c r="BB1" s="267">
        <f t="shared" si="1"/>
        <v>44370</v>
      </c>
      <c r="BC1" s="267">
        <f t="shared" si="1"/>
        <v>44371</v>
      </c>
      <c r="BD1" s="267">
        <f t="shared" si="1"/>
        <v>44372</v>
      </c>
      <c r="BE1" s="267">
        <f t="shared" si="1"/>
        <v>44373</v>
      </c>
      <c r="BF1" s="267">
        <f t="shared" si="1"/>
        <v>44374</v>
      </c>
      <c r="BG1" s="267">
        <f t="shared" si="1"/>
        <v>44375</v>
      </c>
      <c r="BH1" s="267">
        <f t="shared" si="1"/>
        <v>44376</v>
      </c>
      <c r="BI1" s="267">
        <f t="shared" si="1"/>
        <v>44377</v>
      </c>
      <c r="BJ1" s="267">
        <f t="shared" si="1"/>
        <v>44378</v>
      </c>
      <c r="BK1" s="267">
        <f t="shared" si="1"/>
        <v>44379</v>
      </c>
      <c r="BL1" s="267">
        <f t="shared" si="1"/>
        <v>44380</v>
      </c>
      <c r="BM1" s="267">
        <f t="shared" si="1"/>
        <v>44381</v>
      </c>
      <c r="BN1" s="267">
        <f t="shared" si="1"/>
        <v>44382</v>
      </c>
      <c r="BO1" s="413">
        <f t="shared" si="1"/>
        <v>44383</v>
      </c>
      <c r="BP1" s="267">
        <f t="shared" si="1"/>
        <v>44384</v>
      </c>
      <c r="BQ1" s="267">
        <f t="shared" si="1"/>
        <v>44385</v>
      </c>
      <c r="BR1" s="267">
        <f t="shared" si="1"/>
        <v>44386</v>
      </c>
      <c r="BS1" s="267">
        <f t="shared" si="1"/>
        <v>44387</v>
      </c>
      <c r="BT1" s="267">
        <f t="shared" ref="BT1:CV1" si="2">BS1+1</f>
        <v>44388</v>
      </c>
      <c r="BU1" s="267">
        <f t="shared" si="2"/>
        <v>44389</v>
      </c>
      <c r="BV1" s="267">
        <f t="shared" si="2"/>
        <v>44390</v>
      </c>
      <c r="BW1" s="267">
        <f t="shared" si="2"/>
        <v>44391</v>
      </c>
      <c r="BX1" s="267">
        <f t="shared" si="2"/>
        <v>44392</v>
      </c>
      <c r="BY1" s="267">
        <f t="shared" si="2"/>
        <v>44393</v>
      </c>
      <c r="BZ1" s="267">
        <f t="shared" si="2"/>
        <v>44394</v>
      </c>
      <c r="CA1" s="267">
        <f t="shared" si="2"/>
        <v>44395</v>
      </c>
      <c r="CB1" s="267">
        <f t="shared" si="2"/>
        <v>44396</v>
      </c>
      <c r="CC1" s="267">
        <f t="shared" si="2"/>
        <v>44397</v>
      </c>
      <c r="CD1" s="267">
        <f t="shared" si="2"/>
        <v>44398</v>
      </c>
      <c r="CE1" s="267">
        <f t="shared" si="2"/>
        <v>44399</v>
      </c>
      <c r="CF1" s="267">
        <f t="shared" si="2"/>
        <v>44400</v>
      </c>
      <c r="CG1" s="267">
        <f t="shared" si="2"/>
        <v>44401</v>
      </c>
      <c r="CH1" s="267">
        <f t="shared" si="2"/>
        <v>44402</v>
      </c>
      <c r="CI1" s="267">
        <f t="shared" si="2"/>
        <v>44403</v>
      </c>
      <c r="CJ1" s="267">
        <f t="shared" si="2"/>
        <v>44404</v>
      </c>
      <c r="CK1" s="267">
        <f t="shared" si="2"/>
        <v>44405</v>
      </c>
      <c r="CL1" s="267">
        <f t="shared" si="2"/>
        <v>44406</v>
      </c>
      <c r="CM1" s="267">
        <f t="shared" si="2"/>
        <v>44407</v>
      </c>
      <c r="CN1" s="267">
        <f t="shared" si="2"/>
        <v>44408</v>
      </c>
      <c r="CO1" s="267">
        <f t="shared" si="2"/>
        <v>44409</v>
      </c>
      <c r="CP1" s="267">
        <f t="shared" si="2"/>
        <v>44410</v>
      </c>
      <c r="CQ1" s="267">
        <f t="shared" si="2"/>
        <v>44411</v>
      </c>
      <c r="CR1" s="267">
        <f t="shared" si="2"/>
        <v>44412</v>
      </c>
      <c r="CS1" s="267">
        <f t="shared" si="2"/>
        <v>44413</v>
      </c>
      <c r="CT1" s="267">
        <f t="shared" si="2"/>
        <v>44414</v>
      </c>
      <c r="CU1" s="267">
        <f t="shared" si="2"/>
        <v>44415</v>
      </c>
      <c r="CV1" s="267">
        <f t="shared" si="2"/>
        <v>44416</v>
      </c>
      <c r="CW1" s="267">
        <f t="shared" ref="CW1:DV1" si="3">CV1+1</f>
        <v>44417</v>
      </c>
      <c r="CX1" s="267">
        <f t="shared" si="3"/>
        <v>44418</v>
      </c>
      <c r="CY1" s="267">
        <f t="shared" si="3"/>
        <v>44419</v>
      </c>
      <c r="CZ1" s="267">
        <f t="shared" si="3"/>
        <v>44420</v>
      </c>
      <c r="DA1" s="267">
        <f t="shared" si="3"/>
        <v>44421</v>
      </c>
      <c r="DB1" s="267">
        <f t="shared" si="3"/>
        <v>44422</v>
      </c>
      <c r="DC1" s="267">
        <f t="shared" si="3"/>
        <v>44423</v>
      </c>
      <c r="DD1" s="267">
        <f t="shared" si="3"/>
        <v>44424</v>
      </c>
      <c r="DE1" s="267">
        <f t="shared" si="3"/>
        <v>44425</v>
      </c>
      <c r="DF1" s="267">
        <f t="shared" si="3"/>
        <v>44426</v>
      </c>
      <c r="DG1" s="267">
        <f t="shared" si="3"/>
        <v>44427</v>
      </c>
      <c r="DH1" s="267">
        <f t="shared" si="3"/>
        <v>44428</v>
      </c>
      <c r="DI1" s="267">
        <f t="shared" si="3"/>
        <v>44429</v>
      </c>
      <c r="DJ1" s="267">
        <f t="shared" si="3"/>
        <v>44430</v>
      </c>
      <c r="DK1" s="267">
        <f t="shared" si="3"/>
        <v>44431</v>
      </c>
      <c r="DL1" s="267">
        <f t="shared" si="3"/>
        <v>44432</v>
      </c>
      <c r="DM1" s="267">
        <f t="shared" si="3"/>
        <v>44433</v>
      </c>
      <c r="DN1" s="267">
        <f t="shared" si="3"/>
        <v>44434</v>
      </c>
      <c r="DO1" s="267">
        <f t="shared" si="3"/>
        <v>44435</v>
      </c>
      <c r="DP1" s="267">
        <f t="shared" si="3"/>
        <v>44436</v>
      </c>
      <c r="DQ1" s="267">
        <f t="shared" si="3"/>
        <v>44437</v>
      </c>
      <c r="DR1" s="267">
        <f t="shared" si="3"/>
        <v>44438</v>
      </c>
      <c r="DS1" s="267">
        <f t="shared" si="3"/>
        <v>44439</v>
      </c>
      <c r="DT1" s="267">
        <f t="shared" si="3"/>
        <v>44440</v>
      </c>
      <c r="DU1" s="267">
        <f t="shared" si="3"/>
        <v>44441</v>
      </c>
      <c r="DV1" s="267">
        <f t="shared" si="3"/>
        <v>44442</v>
      </c>
      <c r="DW1" s="267">
        <f t="shared" ref="DW1:EW1" si="4">DV1+1</f>
        <v>44443</v>
      </c>
      <c r="DX1" s="267">
        <f t="shared" si="4"/>
        <v>44444</v>
      </c>
      <c r="DY1" s="267">
        <f t="shared" si="4"/>
        <v>44445</v>
      </c>
      <c r="DZ1" s="267">
        <f t="shared" si="4"/>
        <v>44446</v>
      </c>
      <c r="EA1" s="267">
        <f t="shared" si="4"/>
        <v>44447</v>
      </c>
      <c r="EB1" s="267">
        <f t="shared" si="4"/>
        <v>44448</v>
      </c>
      <c r="EC1" s="267">
        <f t="shared" si="4"/>
        <v>44449</v>
      </c>
      <c r="ED1" s="267">
        <f t="shared" si="4"/>
        <v>44450</v>
      </c>
      <c r="EE1" s="267">
        <f t="shared" si="4"/>
        <v>44451</v>
      </c>
      <c r="EF1" s="267">
        <f t="shared" si="4"/>
        <v>44452</v>
      </c>
      <c r="EG1" s="267">
        <f t="shared" si="4"/>
        <v>44453</v>
      </c>
      <c r="EH1" s="267">
        <f t="shared" si="4"/>
        <v>44454</v>
      </c>
      <c r="EI1" s="267">
        <f t="shared" si="4"/>
        <v>44455</v>
      </c>
      <c r="EJ1" s="267">
        <f t="shared" si="4"/>
        <v>44456</v>
      </c>
      <c r="EK1" s="267">
        <f t="shared" si="4"/>
        <v>44457</v>
      </c>
      <c r="EL1" s="267">
        <f t="shared" si="4"/>
        <v>44458</v>
      </c>
      <c r="EM1" s="267">
        <f t="shared" si="4"/>
        <v>44459</v>
      </c>
      <c r="EN1" s="267">
        <f t="shared" si="4"/>
        <v>44460</v>
      </c>
      <c r="EO1" s="267">
        <f t="shared" si="4"/>
        <v>44461</v>
      </c>
      <c r="EP1" s="267">
        <f t="shared" si="4"/>
        <v>44462</v>
      </c>
      <c r="EQ1" s="267">
        <f t="shared" si="4"/>
        <v>44463</v>
      </c>
      <c r="ER1" s="267">
        <f t="shared" si="4"/>
        <v>44464</v>
      </c>
      <c r="ES1" s="267">
        <f t="shared" si="4"/>
        <v>44465</v>
      </c>
      <c r="ET1" s="267">
        <f t="shared" si="4"/>
        <v>44466</v>
      </c>
      <c r="EU1" s="267">
        <f t="shared" si="4"/>
        <v>44467</v>
      </c>
      <c r="EV1" s="267">
        <f t="shared" si="4"/>
        <v>44468</v>
      </c>
      <c r="EW1" s="267">
        <f t="shared" si="4"/>
        <v>44469</v>
      </c>
    </row>
    <row r="2" spans="1:153" ht="15.75" x14ac:dyDescent="0.3">
      <c r="A2" s="268">
        <v>44445</v>
      </c>
      <c r="B2" s="4">
        <f t="shared" ref="B2:AE2" si="5">YEAR(B1)</f>
        <v>2019</v>
      </c>
      <c r="C2" s="5">
        <f t="shared" si="5"/>
        <v>2019</v>
      </c>
      <c r="D2" s="5">
        <f t="shared" si="5"/>
        <v>2019</v>
      </c>
      <c r="E2" s="5">
        <f t="shared" si="5"/>
        <v>2019</v>
      </c>
      <c r="F2" s="5">
        <f t="shared" si="5"/>
        <v>2019</v>
      </c>
      <c r="G2" s="5">
        <f t="shared" si="5"/>
        <v>2019</v>
      </c>
      <c r="H2" s="5">
        <f t="shared" si="5"/>
        <v>2019</v>
      </c>
      <c r="I2" s="5">
        <f t="shared" si="5"/>
        <v>2019</v>
      </c>
      <c r="J2" s="5">
        <f t="shared" si="5"/>
        <v>2019</v>
      </c>
      <c r="K2" s="5">
        <f t="shared" si="5"/>
        <v>2019</v>
      </c>
      <c r="L2" s="5">
        <f t="shared" si="5"/>
        <v>2019</v>
      </c>
      <c r="M2" s="5">
        <f t="shared" si="5"/>
        <v>2019</v>
      </c>
      <c r="N2" s="5">
        <f t="shared" si="5"/>
        <v>2019</v>
      </c>
      <c r="O2" s="4">
        <f t="shared" si="5"/>
        <v>2020</v>
      </c>
      <c r="P2" s="4">
        <f t="shared" si="5"/>
        <v>2020</v>
      </c>
      <c r="Q2" s="4">
        <f t="shared" si="5"/>
        <v>2020</v>
      </c>
      <c r="R2" s="4">
        <f t="shared" si="5"/>
        <v>2020</v>
      </c>
      <c r="S2" s="4">
        <f t="shared" si="5"/>
        <v>2020</v>
      </c>
      <c r="T2" s="4">
        <f t="shared" si="5"/>
        <v>2020</v>
      </c>
      <c r="U2" s="4">
        <f t="shared" si="5"/>
        <v>2020</v>
      </c>
      <c r="V2" s="4">
        <f t="shared" si="5"/>
        <v>2020</v>
      </c>
      <c r="W2" s="4">
        <f t="shared" si="5"/>
        <v>2020</v>
      </c>
      <c r="X2" s="4">
        <f t="shared" si="5"/>
        <v>2020</v>
      </c>
      <c r="Y2" s="4">
        <f t="shared" si="5"/>
        <v>2020</v>
      </c>
      <c r="Z2" s="4">
        <f t="shared" si="5"/>
        <v>2020</v>
      </c>
      <c r="AA2" s="6">
        <f t="shared" si="5"/>
        <v>2021</v>
      </c>
      <c r="AB2" s="6">
        <f t="shared" si="5"/>
        <v>2021</v>
      </c>
      <c r="AC2" s="6">
        <f t="shared" si="5"/>
        <v>2021</v>
      </c>
      <c r="AD2" s="6">
        <f t="shared" si="5"/>
        <v>2021</v>
      </c>
      <c r="AE2" s="6">
        <f t="shared" si="5"/>
        <v>2021</v>
      </c>
      <c r="AF2" s="6">
        <f t="shared" ref="AF2:AL2" si="6">YEAR(AF1)</f>
        <v>2021</v>
      </c>
      <c r="AG2" s="6">
        <f t="shared" si="6"/>
        <v>2021</v>
      </c>
      <c r="AH2" s="6">
        <f t="shared" si="6"/>
        <v>2021</v>
      </c>
      <c r="AI2" s="6">
        <f t="shared" si="6"/>
        <v>2021</v>
      </c>
      <c r="AJ2" s="6">
        <f t="shared" si="6"/>
        <v>2021</v>
      </c>
      <c r="AK2" s="6">
        <f t="shared" si="6"/>
        <v>2021</v>
      </c>
      <c r="AL2" s="6">
        <f t="shared" si="6"/>
        <v>2021</v>
      </c>
      <c r="AM2" s="272"/>
      <c r="AN2" s="6">
        <f t="shared" ref="AN2" si="7">YEAR(AN1)</f>
        <v>2021</v>
      </c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</row>
    <row r="3" spans="1:153" ht="15.75" x14ac:dyDescent="0.3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273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</row>
    <row r="4" spans="1:153" ht="15.75" x14ac:dyDescent="0.3">
      <c r="A4" s="8" t="s">
        <v>0</v>
      </c>
      <c r="B4" s="9">
        <v>14273.09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>
        <v>16070.649999999987</v>
      </c>
      <c r="P4" s="9">
        <v>15154.590000000015</v>
      </c>
      <c r="Q4" s="9">
        <v>14509.249999999995</v>
      </c>
      <c r="R4" s="9">
        <v>12570.470000000003</v>
      </c>
      <c r="S4" s="9">
        <v>12770.070000000022</v>
      </c>
      <c r="T4" s="9">
        <v>12125.790000000025</v>
      </c>
      <c r="U4" s="9">
        <v>13540.760000000026</v>
      </c>
      <c r="V4" s="9">
        <v>13263.769999999991</v>
      </c>
      <c r="W4" s="9">
        <v>14804.049999999979</v>
      </c>
      <c r="X4" s="9">
        <v>14962.569999999991</v>
      </c>
      <c r="Y4" s="9">
        <f>'[102]Balance Lixiviados'!Z$7*91%</f>
        <v>14895.344100000006</v>
      </c>
      <c r="Z4" s="9">
        <f>'[102]Balance Lixiviados'!AA$7*91%</f>
        <v>16220.395100000007</v>
      </c>
      <c r="AA4" s="9">
        <v>16828.72</v>
      </c>
      <c r="AB4" s="9">
        <v>17325.439999999999</v>
      </c>
      <c r="AC4" s="9">
        <v>17816</v>
      </c>
      <c r="AD4" s="9">
        <v>15570.069999999998</v>
      </c>
      <c r="AE4" s="9">
        <f>[102]PPTO2021!AE$42</f>
        <v>15622.020860943012</v>
      </c>
      <c r="AF4" s="9">
        <f>[102]PPTO2021!AF$42</f>
        <v>15712.521060953512</v>
      </c>
      <c r="AG4" s="9">
        <f>[102]PPTO2021!AG$42</f>
        <v>15712.521060953512</v>
      </c>
      <c r="AH4" s="9">
        <f>[102]PPTO2021!AH$42</f>
        <v>15742.864458389746</v>
      </c>
      <c r="AI4" s="9">
        <f>[102]PPTO2021!AI$42</f>
        <v>14898.916666666664</v>
      </c>
      <c r="AJ4" s="9">
        <f>[102]PPTO2021!AJ$42</f>
        <v>15773.266743859111</v>
      </c>
      <c r="AK4" s="9">
        <f>[102]PPTO2021!AK$42</f>
        <v>15895.100730953991</v>
      </c>
      <c r="AL4" s="9">
        <f>[102]PPTO2021!AL$42</f>
        <v>15910.449093771509</v>
      </c>
      <c r="AM4" s="53"/>
      <c r="AN4" s="9">
        <f>99392.5399999996*90%/($A$2-$A$1)</f>
        <v>360.69873387096629</v>
      </c>
      <c r="AO4" s="9">
        <f t="shared" ref="AO4:CZ4" si="8">99392.5399999996*90%/($A$2-$A$1)</f>
        <v>360.69873387096629</v>
      </c>
      <c r="AP4" s="9">
        <f t="shared" si="8"/>
        <v>360.69873387096629</v>
      </c>
      <c r="AQ4" s="9">
        <f t="shared" si="8"/>
        <v>360.69873387096629</v>
      </c>
      <c r="AR4" s="9">
        <f t="shared" si="8"/>
        <v>360.69873387096629</v>
      </c>
      <c r="AS4" s="9">
        <f t="shared" si="8"/>
        <v>360.69873387096629</v>
      </c>
      <c r="AT4" s="9">
        <f t="shared" si="8"/>
        <v>360.69873387096629</v>
      </c>
      <c r="AU4" s="9">
        <f t="shared" si="8"/>
        <v>360.69873387096629</v>
      </c>
      <c r="AV4" s="9">
        <f t="shared" si="8"/>
        <v>360.69873387096629</v>
      </c>
      <c r="AW4" s="9">
        <f t="shared" si="8"/>
        <v>360.69873387096629</v>
      </c>
      <c r="AX4" s="9">
        <f t="shared" si="8"/>
        <v>360.69873387096629</v>
      </c>
      <c r="AY4" s="9">
        <f t="shared" si="8"/>
        <v>360.69873387096629</v>
      </c>
      <c r="AZ4" s="9">
        <f t="shared" si="8"/>
        <v>360.69873387096629</v>
      </c>
      <c r="BA4" s="9">
        <f t="shared" si="8"/>
        <v>360.69873387096629</v>
      </c>
      <c r="BB4" s="9">
        <f t="shared" si="8"/>
        <v>360.69873387096629</v>
      </c>
      <c r="BC4" s="9">
        <f t="shared" si="8"/>
        <v>360.69873387096629</v>
      </c>
      <c r="BD4" s="9">
        <f t="shared" si="8"/>
        <v>360.69873387096629</v>
      </c>
      <c r="BE4" s="9">
        <f t="shared" si="8"/>
        <v>360.69873387096629</v>
      </c>
      <c r="BF4" s="9">
        <f t="shared" si="8"/>
        <v>360.69873387096629</v>
      </c>
      <c r="BG4" s="9">
        <f t="shared" si="8"/>
        <v>360.69873387096629</v>
      </c>
      <c r="BH4" s="9">
        <f t="shared" si="8"/>
        <v>360.69873387096629</v>
      </c>
      <c r="BI4" s="9">
        <f t="shared" si="8"/>
        <v>360.69873387096629</v>
      </c>
      <c r="BJ4" s="9">
        <f t="shared" si="8"/>
        <v>360.69873387096629</v>
      </c>
      <c r="BK4" s="9">
        <f t="shared" si="8"/>
        <v>360.69873387096629</v>
      </c>
      <c r="BL4" s="9">
        <f t="shared" si="8"/>
        <v>360.69873387096629</v>
      </c>
      <c r="BM4" s="9">
        <f t="shared" si="8"/>
        <v>360.69873387096629</v>
      </c>
      <c r="BN4" s="9">
        <f t="shared" si="8"/>
        <v>360.69873387096629</v>
      </c>
      <c r="BO4" s="9">
        <f t="shared" si="8"/>
        <v>360.69873387096629</v>
      </c>
      <c r="BP4" s="9">
        <f t="shared" si="8"/>
        <v>360.69873387096629</v>
      </c>
      <c r="BQ4" s="9">
        <f t="shared" si="8"/>
        <v>360.69873387096629</v>
      </c>
      <c r="BR4" s="9">
        <f t="shared" si="8"/>
        <v>360.69873387096629</v>
      </c>
      <c r="BS4" s="9">
        <f t="shared" si="8"/>
        <v>360.69873387096629</v>
      </c>
      <c r="BT4" s="9">
        <f t="shared" si="8"/>
        <v>360.69873387096629</v>
      </c>
      <c r="BU4" s="9">
        <f t="shared" si="8"/>
        <v>360.69873387096629</v>
      </c>
      <c r="BV4" s="9">
        <f t="shared" si="8"/>
        <v>360.69873387096629</v>
      </c>
      <c r="BW4" s="9">
        <f t="shared" si="8"/>
        <v>360.69873387096629</v>
      </c>
      <c r="BX4" s="9">
        <f t="shared" si="8"/>
        <v>360.69873387096629</v>
      </c>
      <c r="BY4" s="9">
        <f t="shared" si="8"/>
        <v>360.69873387096629</v>
      </c>
      <c r="BZ4" s="9">
        <f t="shared" si="8"/>
        <v>360.69873387096629</v>
      </c>
      <c r="CA4" s="9">
        <f t="shared" si="8"/>
        <v>360.69873387096629</v>
      </c>
      <c r="CB4" s="9">
        <f t="shared" si="8"/>
        <v>360.69873387096629</v>
      </c>
      <c r="CC4" s="9">
        <f t="shared" si="8"/>
        <v>360.69873387096629</v>
      </c>
      <c r="CD4" s="9">
        <f t="shared" si="8"/>
        <v>360.69873387096629</v>
      </c>
      <c r="CE4" s="9">
        <f t="shared" si="8"/>
        <v>360.69873387096629</v>
      </c>
      <c r="CF4" s="9">
        <f t="shared" si="8"/>
        <v>360.69873387096629</v>
      </c>
      <c r="CG4" s="9">
        <f t="shared" si="8"/>
        <v>360.69873387096629</v>
      </c>
      <c r="CH4" s="9">
        <f t="shared" si="8"/>
        <v>360.69873387096629</v>
      </c>
      <c r="CI4" s="9">
        <f t="shared" si="8"/>
        <v>360.69873387096629</v>
      </c>
      <c r="CJ4" s="9">
        <f t="shared" si="8"/>
        <v>360.69873387096629</v>
      </c>
      <c r="CK4" s="9">
        <f t="shared" si="8"/>
        <v>360.69873387096629</v>
      </c>
      <c r="CL4" s="9">
        <f t="shared" si="8"/>
        <v>360.69873387096629</v>
      </c>
      <c r="CM4" s="9">
        <f t="shared" si="8"/>
        <v>360.69873387096629</v>
      </c>
      <c r="CN4" s="9">
        <f t="shared" si="8"/>
        <v>360.69873387096629</v>
      </c>
      <c r="CO4" s="9">
        <f t="shared" si="8"/>
        <v>360.69873387096629</v>
      </c>
      <c r="CP4" s="9">
        <f t="shared" si="8"/>
        <v>360.69873387096629</v>
      </c>
      <c r="CQ4" s="9">
        <f t="shared" si="8"/>
        <v>360.69873387096629</v>
      </c>
      <c r="CR4" s="9">
        <f t="shared" si="8"/>
        <v>360.69873387096629</v>
      </c>
      <c r="CS4" s="9">
        <f t="shared" si="8"/>
        <v>360.69873387096629</v>
      </c>
      <c r="CT4" s="9">
        <f t="shared" si="8"/>
        <v>360.69873387096629</v>
      </c>
      <c r="CU4" s="9">
        <f t="shared" si="8"/>
        <v>360.69873387096629</v>
      </c>
      <c r="CV4" s="9">
        <f t="shared" si="8"/>
        <v>360.69873387096629</v>
      </c>
      <c r="CW4" s="9">
        <f t="shared" si="8"/>
        <v>360.69873387096629</v>
      </c>
      <c r="CX4" s="9">
        <f t="shared" si="8"/>
        <v>360.69873387096629</v>
      </c>
      <c r="CY4" s="9">
        <f t="shared" si="8"/>
        <v>360.69873387096629</v>
      </c>
      <c r="CZ4" s="9">
        <f t="shared" si="8"/>
        <v>360.69873387096629</v>
      </c>
      <c r="DA4" s="9">
        <f t="shared" ref="DA4:EW4" si="9">99392.5399999996*90%/($A$2-$A$1)</f>
        <v>360.69873387096629</v>
      </c>
      <c r="DB4" s="9">
        <f t="shared" si="9"/>
        <v>360.69873387096629</v>
      </c>
      <c r="DC4" s="9">
        <f t="shared" si="9"/>
        <v>360.69873387096629</v>
      </c>
      <c r="DD4" s="9">
        <f t="shared" si="9"/>
        <v>360.69873387096629</v>
      </c>
      <c r="DE4" s="9">
        <f t="shared" si="9"/>
        <v>360.69873387096629</v>
      </c>
      <c r="DF4" s="9">
        <f t="shared" si="9"/>
        <v>360.69873387096629</v>
      </c>
      <c r="DG4" s="9">
        <f t="shared" si="9"/>
        <v>360.69873387096629</v>
      </c>
      <c r="DH4" s="9">
        <f t="shared" si="9"/>
        <v>360.69873387096629</v>
      </c>
      <c r="DI4" s="9">
        <f t="shared" si="9"/>
        <v>360.69873387096629</v>
      </c>
      <c r="DJ4" s="9">
        <f t="shared" si="9"/>
        <v>360.69873387096629</v>
      </c>
      <c r="DK4" s="9">
        <f t="shared" si="9"/>
        <v>360.69873387096629</v>
      </c>
      <c r="DL4" s="9">
        <f t="shared" si="9"/>
        <v>360.69873387096629</v>
      </c>
      <c r="DM4" s="9">
        <f t="shared" si="9"/>
        <v>360.69873387096629</v>
      </c>
      <c r="DN4" s="9">
        <f t="shared" si="9"/>
        <v>360.69873387096629</v>
      </c>
      <c r="DO4" s="9">
        <f t="shared" si="9"/>
        <v>360.69873387096629</v>
      </c>
      <c r="DP4" s="9">
        <f t="shared" si="9"/>
        <v>360.69873387096629</v>
      </c>
      <c r="DQ4" s="9">
        <f t="shared" si="9"/>
        <v>360.69873387096629</v>
      </c>
      <c r="DR4" s="9">
        <f t="shared" si="9"/>
        <v>360.69873387096629</v>
      </c>
      <c r="DS4" s="9">
        <f t="shared" si="9"/>
        <v>360.69873387096629</v>
      </c>
      <c r="DT4" s="9">
        <f t="shared" si="9"/>
        <v>360.69873387096629</v>
      </c>
      <c r="DU4" s="9">
        <f t="shared" si="9"/>
        <v>360.69873387096629</v>
      </c>
      <c r="DV4" s="9">
        <f t="shared" si="9"/>
        <v>360.69873387096629</v>
      </c>
      <c r="DW4" s="9">
        <f t="shared" si="9"/>
        <v>360.69873387096629</v>
      </c>
      <c r="DX4" s="9">
        <f t="shared" si="9"/>
        <v>360.69873387096629</v>
      </c>
      <c r="DY4" s="9">
        <f t="shared" si="9"/>
        <v>360.69873387096629</v>
      </c>
      <c r="DZ4" s="9">
        <f t="shared" si="9"/>
        <v>360.69873387096629</v>
      </c>
      <c r="EA4" s="9">
        <f t="shared" si="9"/>
        <v>360.69873387096629</v>
      </c>
      <c r="EB4" s="9">
        <f t="shared" si="9"/>
        <v>360.69873387096629</v>
      </c>
      <c r="EC4" s="9">
        <f t="shared" si="9"/>
        <v>360.69873387096629</v>
      </c>
      <c r="ED4" s="9">
        <f t="shared" si="9"/>
        <v>360.69873387096629</v>
      </c>
      <c r="EE4" s="9">
        <f t="shared" si="9"/>
        <v>360.69873387096629</v>
      </c>
      <c r="EF4" s="9">
        <f t="shared" si="9"/>
        <v>360.69873387096629</v>
      </c>
      <c r="EG4" s="9">
        <f t="shared" si="9"/>
        <v>360.69873387096629</v>
      </c>
      <c r="EH4" s="9">
        <f t="shared" si="9"/>
        <v>360.69873387096629</v>
      </c>
      <c r="EI4" s="9">
        <f t="shared" si="9"/>
        <v>360.69873387096629</v>
      </c>
      <c r="EJ4" s="9">
        <f t="shared" si="9"/>
        <v>360.69873387096629</v>
      </c>
      <c r="EK4" s="9">
        <f t="shared" si="9"/>
        <v>360.69873387096629</v>
      </c>
      <c r="EL4" s="9">
        <f t="shared" si="9"/>
        <v>360.69873387096629</v>
      </c>
      <c r="EM4" s="9">
        <f t="shared" si="9"/>
        <v>360.69873387096629</v>
      </c>
      <c r="EN4" s="9">
        <f t="shared" si="9"/>
        <v>360.69873387096629</v>
      </c>
      <c r="EO4" s="9">
        <f t="shared" si="9"/>
        <v>360.69873387096629</v>
      </c>
      <c r="EP4" s="9">
        <f t="shared" si="9"/>
        <v>360.69873387096629</v>
      </c>
      <c r="EQ4" s="9">
        <f t="shared" si="9"/>
        <v>360.69873387096629</v>
      </c>
      <c r="ER4" s="9">
        <f t="shared" si="9"/>
        <v>360.69873387096629</v>
      </c>
      <c r="ES4" s="9">
        <f t="shared" si="9"/>
        <v>360.69873387096629</v>
      </c>
      <c r="ET4" s="9">
        <f t="shared" si="9"/>
        <v>360.69873387096629</v>
      </c>
      <c r="EU4" s="9">
        <f t="shared" si="9"/>
        <v>360.69873387096629</v>
      </c>
      <c r="EV4" s="9">
        <f t="shared" si="9"/>
        <v>360.69873387096629</v>
      </c>
      <c r="EW4" s="9">
        <f t="shared" si="9"/>
        <v>360.69873387096629</v>
      </c>
    </row>
    <row r="5" spans="1:153" ht="15.75" x14ac:dyDescent="0.3">
      <c r="A5" s="8" t="s">
        <v>1</v>
      </c>
      <c r="B5" s="9">
        <v>1635.830000000002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>
        <v>1483.2400000000009</v>
      </c>
      <c r="P5" s="9">
        <v>1666.335</v>
      </c>
      <c r="Q5" s="9">
        <v>1261.9699999999993</v>
      </c>
      <c r="R5" s="9">
        <v>800.85000000000014</v>
      </c>
      <c r="S5" s="9">
        <v>1185.67</v>
      </c>
      <c r="T5" s="9">
        <v>1488.4299999999998</v>
      </c>
      <c r="U5" s="9">
        <v>1400.2999999999997</v>
      </c>
      <c r="V5" s="9">
        <v>1082.8200000000002</v>
      </c>
      <c r="W5" s="9">
        <v>1022.9199999999996</v>
      </c>
      <c r="X5" s="9">
        <v>1149.1699999999996</v>
      </c>
      <c r="Y5" s="9">
        <f>'[102]Balance Lixiviados'!Z$7*9%</f>
        <v>1473.1659000000004</v>
      </c>
      <c r="Z5" s="9">
        <f>'[102]Balance Lixiviados'!AA$7*9%</f>
        <v>1604.2149000000006</v>
      </c>
      <c r="AA5" s="9">
        <v>1638.0400000000022</v>
      </c>
      <c r="AB5" s="9">
        <v>1990.52</v>
      </c>
      <c r="AC5" s="9">
        <v>2917</v>
      </c>
      <c r="AD5" s="9">
        <v>2314.27</v>
      </c>
      <c r="AE5" s="9">
        <f>[102]PPTO2021!AE$38</f>
        <v>1497.3939463942033</v>
      </c>
      <c r="AF5" s="9">
        <f>[102]PPTO2021!AF$38</f>
        <v>1506.068525237072</v>
      </c>
      <c r="AG5" s="9">
        <f>[102]PPTO2021!AG$38</f>
        <v>1506.068525237072</v>
      </c>
      <c r="AH5" s="9">
        <f>[102]PPTO2021!AH$38</f>
        <v>1508.9769850348464</v>
      </c>
      <c r="AI5" s="9">
        <f>[102]PPTO2021!AI$38</f>
        <v>1511.8910893382272</v>
      </c>
      <c r="AJ5" s="9">
        <f>[102]PPTO2021!AJ$38</f>
        <v>1511.8910893382272</v>
      </c>
      <c r="AK5" s="9">
        <f>[102]PPTO2021!AK$38</f>
        <v>1523.569058300428</v>
      </c>
      <c r="AL5" s="9">
        <f>[102]PPTO2021!AL$38</f>
        <v>1525.04022171613</v>
      </c>
      <c r="AM5" s="53"/>
      <c r="AN5" s="9">
        <f>99392.5399999996*10%/($A$2-$A$1)</f>
        <v>40.077637096774033</v>
      </c>
      <c r="AO5" s="9">
        <f t="shared" ref="AO5:CZ5" si="10">99392.5399999996*10%/($A$2-$A$1)</f>
        <v>40.077637096774033</v>
      </c>
      <c r="AP5" s="9">
        <f t="shared" si="10"/>
        <v>40.077637096774033</v>
      </c>
      <c r="AQ5" s="9">
        <f t="shared" si="10"/>
        <v>40.077637096774033</v>
      </c>
      <c r="AR5" s="9">
        <f t="shared" si="10"/>
        <v>40.077637096774033</v>
      </c>
      <c r="AS5" s="9">
        <f t="shared" si="10"/>
        <v>40.077637096774033</v>
      </c>
      <c r="AT5" s="9">
        <f t="shared" si="10"/>
        <v>40.077637096774033</v>
      </c>
      <c r="AU5" s="9">
        <f t="shared" si="10"/>
        <v>40.077637096774033</v>
      </c>
      <c r="AV5" s="9">
        <f t="shared" si="10"/>
        <v>40.077637096774033</v>
      </c>
      <c r="AW5" s="9">
        <f t="shared" si="10"/>
        <v>40.077637096774033</v>
      </c>
      <c r="AX5" s="9">
        <f t="shared" si="10"/>
        <v>40.077637096774033</v>
      </c>
      <c r="AY5" s="9">
        <f t="shared" si="10"/>
        <v>40.077637096774033</v>
      </c>
      <c r="AZ5" s="9">
        <f t="shared" si="10"/>
        <v>40.077637096774033</v>
      </c>
      <c r="BA5" s="9">
        <f t="shared" si="10"/>
        <v>40.077637096774033</v>
      </c>
      <c r="BB5" s="9">
        <f t="shared" si="10"/>
        <v>40.077637096774033</v>
      </c>
      <c r="BC5" s="9">
        <f t="shared" si="10"/>
        <v>40.077637096774033</v>
      </c>
      <c r="BD5" s="9">
        <f t="shared" si="10"/>
        <v>40.077637096774033</v>
      </c>
      <c r="BE5" s="9">
        <f t="shared" si="10"/>
        <v>40.077637096774033</v>
      </c>
      <c r="BF5" s="9">
        <f t="shared" si="10"/>
        <v>40.077637096774033</v>
      </c>
      <c r="BG5" s="9">
        <f t="shared" si="10"/>
        <v>40.077637096774033</v>
      </c>
      <c r="BH5" s="9">
        <f t="shared" si="10"/>
        <v>40.077637096774033</v>
      </c>
      <c r="BI5" s="9">
        <f t="shared" si="10"/>
        <v>40.077637096774033</v>
      </c>
      <c r="BJ5" s="9">
        <f t="shared" si="10"/>
        <v>40.077637096774033</v>
      </c>
      <c r="BK5" s="9">
        <f t="shared" si="10"/>
        <v>40.077637096774033</v>
      </c>
      <c r="BL5" s="9">
        <f t="shared" si="10"/>
        <v>40.077637096774033</v>
      </c>
      <c r="BM5" s="9">
        <f t="shared" si="10"/>
        <v>40.077637096774033</v>
      </c>
      <c r="BN5" s="9">
        <f t="shared" si="10"/>
        <v>40.077637096774033</v>
      </c>
      <c r="BO5" s="9">
        <f t="shared" si="10"/>
        <v>40.077637096774033</v>
      </c>
      <c r="BP5" s="9">
        <f t="shared" si="10"/>
        <v>40.077637096774033</v>
      </c>
      <c r="BQ5" s="9">
        <f t="shared" si="10"/>
        <v>40.077637096774033</v>
      </c>
      <c r="BR5" s="9">
        <f t="shared" si="10"/>
        <v>40.077637096774033</v>
      </c>
      <c r="BS5" s="9">
        <f t="shared" si="10"/>
        <v>40.077637096774033</v>
      </c>
      <c r="BT5" s="9">
        <f t="shared" si="10"/>
        <v>40.077637096774033</v>
      </c>
      <c r="BU5" s="9">
        <f t="shared" si="10"/>
        <v>40.077637096774033</v>
      </c>
      <c r="BV5" s="9">
        <f t="shared" si="10"/>
        <v>40.077637096774033</v>
      </c>
      <c r="BW5" s="9">
        <f t="shared" si="10"/>
        <v>40.077637096774033</v>
      </c>
      <c r="BX5" s="9">
        <f t="shared" si="10"/>
        <v>40.077637096774033</v>
      </c>
      <c r="BY5" s="9">
        <f t="shared" si="10"/>
        <v>40.077637096774033</v>
      </c>
      <c r="BZ5" s="9">
        <f t="shared" si="10"/>
        <v>40.077637096774033</v>
      </c>
      <c r="CA5" s="9">
        <f t="shared" si="10"/>
        <v>40.077637096774033</v>
      </c>
      <c r="CB5" s="9">
        <f t="shared" si="10"/>
        <v>40.077637096774033</v>
      </c>
      <c r="CC5" s="9">
        <f t="shared" si="10"/>
        <v>40.077637096774033</v>
      </c>
      <c r="CD5" s="9">
        <f t="shared" si="10"/>
        <v>40.077637096774033</v>
      </c>
      <c r="CE5" s="9">
        <f t="shared" si="10"/>
        <v>40.077637096774033</v>
      </c>
      <c r="CF5" s="9">
        <f t="shared" si="10"/>
        <v>40.077637096774033</v>
      </c>
      <c r="CG5" s="9">
        <f t="shared" si="10"/>
        <v>40.077637096774033</v>
      </c>
      <c r="CH5" s="9">
        <f t="shared" si="10"/>
        <v>40.077637096774033</v>
      </c>
      <c r="CI5" s="9">
        <f t="shared" si="10"/>
        <v>40.077637096774033</v>
      </c>
      <c r="CJ5" s="9">
        <f t="shared" si="10"/>
        <v>40.077637096774033</v>
      </c>
      <c r="CK5" s="9">
        <f t="shared" si="10"/>
        <v>40.077637096774033</v>
      </c>
      <c r="CL5" s="9">
        <f t="shared" si="10"/>
        <v>40.077637096774033</v>
      </c>
      <c r="CM5" s="9">
        <f t="shared" si="10"/>
        <v>40.077637096774033</v>
      </c>
      <c r="CN5" s="9">
        <f t="shared" si="10"/>
        <v>40.077637096774033</v>
      </c>
      <c r="CO5" s="9">
        <f t="shared" si="10"/>
        <v>40.077637096774033</v>
      </c>
      <c r="CP5" s="9">
        <f t="shared" si="10"/>
        <v>40.077637096774033</v>
      </c>
      <c r="CQ5" s="9">
        <f t="shared" si="10"/>
        <v>40.077637096774033</v>
      </c>
      <c r="CR5" s="9">
        <f t="shared" si="10"/>
        <v>40.077637096774033</v>
      </c>
      <c r="CS5" s="9">
        <f t="shared" si="10"/>
        <v>40.077637096774033</v>
      </c>
      <c r="CT5" s="9">
        <f t="shared" si="10"/>
        <v>40.077637096774033</v>
      </c>
      <c r="CU5" s="9">
        <f t="shared" si="10"/>
        <v>40.077637096774033</v>
      </c>
      <c r="CV5" s="9">
        <f t="shared" si="10"/>
        <v>40.077637096774033</v>
      </c>
      <c r="CW5" s="9">
        <f t="shared" si="10"/>
        <v>40.077637096774033</v>
      </c>
      <c r="CX5" s="9">
        <f t="shared" si="10"/>
        <v>40.077637096774033</v>
      </c>
      <c r="CY5" s="9">
        <f t="shared" si="10"/>
        <v>40.077637096774033</v>
      </c>
      <c r="CZ5" s="9">
        <f t="shared" si="10"/>
        <v>40.077637096774033</v>
      </c>
      <c r="DA5" s="9">
        <f t="shared" ref="DA5:EW5" si="11">99392.5399999996*10%/($A$2-$A$1)</f>
        <v>40.077637096774033</v>
      </c>
      <c r="DB5" s="9">
        <f t="shared" si="11"/>
        <v>40.077637096774033</v>
      </c>
      <c r="DC5" s="9">
        <f t="shared" si="11"/>
        <v>40.077637096774033</v>
      </c>
      <c r="DD5" s="9">
        <f t="shared" si="11"/>
        <v>40.077637096774033</v>
      </c>
      <c r="DE5" s="9">
        <f t="shared" si="11"/>
        <v>40.077637096774033</v>
      </c>
      <c r="DF5" s="9">
        <f t="shared" si="11"/>
        <v>40.077637096774033</v>
      </c>
      <c r="DG5" s="9">
        <f t="shared" si="11"/>
        <v>40.077637096774033</v>
      </c>
      <c r="DH5" s="9">
        <f t="shared" si="11"/>
        <v>40.077637096774033</v>
      </c>
      <c r="DI5" s="9">
        <f t="shared" si="11"/>
        <v>40.077637096774033</v>
      </c>
      <c r="DJ5" s="9">
        <f t="shared" si="11"/>
        <v>40.077637096774033</v>
      </c>
      <c r="DK5" s="9">
        <f t="shared" si="11"/>
        <v>40.077637096774033</v>
      </c>
      <c r="DL5" s="9">
        <f t="shared" si="11"/>
        <v>40.077637096774033</v>
      </c>
      <c r="DM5" s="9">
        <f t="shared" si="11"/>
        <v>40.077637096774033</v>
      </c>
      <c r="DN5" s="9">
        <f t="shared" si="11"/>
        <v>40.077637096774033</v>
      </c>
      <c r="DO5" s="9">
        <f t="shared" si="11"/>
        <v>40.077637096774033</v>
      </c>
      <c r="DP5" s="9">
        <f t="shared" si="11"/>
        <v>40.077637096774033</v>
      </c>
      <c r="DQ5" s="9">
        <f t="shared" si="11"/>
        <v>40.077637096774033</v>
      </c>
      <c r="DR5" s="9">
        <f t="shared" si="11"/>
        <v>40.077637096774033</v>
      </c>
      <c r="DS5" s="9">
        <f t="shared" si="11"/>
        <v>40.077637096774033</v>
      </c>
      <c r="DT5" s="9">
        <f t="shared" si="11"/>
        <v>40.077637096774033</v>
      </c>
      <c r="DU5" s="9">
        <f t="shared" si="11"/>
        <v>40.077637096774033</v>
      </c>
      <c r="DV5" s="9">
        <f t="shared" si="11"/>
        <v>40.077637096774033</v>
      </c>
      <c r="DW5" s="9">
        <f t="shared" si="11"/>
        <v>40.077637096774033</v>
      </c>
      <c r="DX5" s="9">
        <f t="shared" si="11"/>
        <v>40.077637096774033</v>
      </c>
      <c r="DY5" s="9">
        <f t="shared" si="11"/>
        <v>40.077637096774033</v>
      </c>
      <c r="DZ5" s="9">
        <f t="shared" si="11"/>
        <v>40.077637096774033</v>
      </c>
      <c r="EA5" s="9">
        <f t="shared" si="11"/>
        <v>40.077637096774033</v>
      </c>
      <c r="EB5" s="9">
        <f t="shared" si="11"/>
        <v>40.077637096774033</v>
      </c>
      <c r="EC5" s="9">
        <f t="shared" si="11"/>
        <v>40.077637096774033</v>
      </c>
      <c r="ED5" s="9">
        <f t="shared" si="11"/>
        <v>40.077637096774033</v>
      </c>
      <c r="EE5" s="9">
        <f t="shared" si="11"/>
        <v>40.077637096774033</v>
      </c>
      <c r="EF5" s="9">
        <f t="shared" si="11"/>
        <v>40.077637096774033</v>
      </c>
      <c r="EG5" s="9">
        <f t="shared" si="11"/>
        <v>40.077637096774033</v>
      </c>
      <c r="EH5" s="9">
        <f t="shared" si="11"/>
        <v>40.077637096774033</v>
      </c>
      <c r="EI5" s="9">
        <f t="shared" si="11"/>
        <v>40.077637096774033</v>
      </c>
      <c r="EJ5" s="9">
        <f t="shared" si="11"/>
        <v>40.077637096774033</v>
      </c>
      <c r="EK5" s="9">
        <f t="shared" si="11"/>
        <v>40.077637096774033</v>
      </c>
      <c r="EL5" s="9">
        <f t="shared" si="11"/>
        <v>40.077637096774033</v>
      </c>
      <c r="EM5" s="9">
        <f t="shared" si="11"/>
        <v>40.077637096774033</v>
      </c>
      <c r="EN5" s="9">
        <f t="shared" si="11"/>
        <v>40.077637096774033</v>
      </c>
      <c r="EO5" s="9">
        <f t="shared" si="11"/>
        <v>40.077637096774033</v>
      </c>
      <c r="EP5" s="9">
        <f t="shared" si="11"/>
        <v>40.077637096774033</v>
      </c>
      <c r="EQ5" s="9">
        <f t="shared" si="11"/>
        <v>40.077637096774033</v>
      </c>
      <c r="ER5" s="9">
        <f t="shared" si="11"/>
        <v>40.077637096774033</v>
      </c>
      <c r="ES5" s="9">
        <f t="shared" si="11"/>
        <v>40.077637096774033</v>
      </c>
      <c r="ET5" s="9">
        <f t="shared" si="11"/>
        <v>40.077637096774033</v>
      </c>
      <c r="EU5" s="9">
        <f t="shared" si="11"/>
        <v>40.077637096774033</v>
      </c>
      <c r="EV5" s="9">
        <f t="shared" si="11"/>
        <v>40.077637096774033</v>
      </c>
      <c r="EW5" s="9">
        <f t="shared" si="11"/>
        <v>40.077637096774033</v>
      </c>
    </row>
    <row r="6" spans="1:153" x14ac:dyDescent="0.25">
      <c r="A6" s="10" t="s">
        <v>2</v>
      </c>
      <c r="B6" s="11">
        <f>SUM(B4:B5)</f>
        <v>15908.920000000002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>
        <f t="shared" ref="O6:AE6" si="12">SUM(O4:O5)</f>
        <v>17553.889999999989</v>
      </c>
      <c r="P6" s="11">
        <f t="shared" si="12"/>
        <v>16820.925000000014</v>
      </c>
      <c r="Q6" s="11">
        <f t="shared" si="12"/>
        <v>15771.219999999994</v>
      </c>
      <c r="R6" s="11">
        <f t="shared" si="12"/>
        <v>13371.320000000003</v>
      </c>
      <c r="S6" s="11">
        <f t="shared" si="12"/>
        <v>13955.740000000022</v>
      </c>
      <c r="T6" s="11">
        <f t="shared" si="12"/>
        <v>13614.220000000025</v>
      </c>
      <c r="U6" s="11">
        <f t="shared" si="12"/>
        <v>14941.060000000025</v>
      </c>
      <c r="V6" s="11">
        <f t="shared" si="12"/>
        <v>14346.589999999991</v>
      </c>
      <c r="W6" s="11">
        <f t="shared" si="12"/>
        <v>15826.969999999979</v>
      </c>
      <c r="X6" s="11">
        <f t="shared" si="12"/>
        <v>16111.739999999991</v>
      </c>
      <c r="Y6" s="11">
        <f t="shared" si="12"/>
        <v>16368.510000000006</v>
      </c>
      <c r="Z6" s="11">
        <f t="shared" si="12"/>
        <v>17824.610000000008</v>
      </c>
      <c r="AA6" s="11">
        <f t="shared" si="12"/>
        <v>18466.760000000002</v>
      </c>
      <c r="AB6" s="11">
        <f t="shared" si="12"/>
        <v>19315.96</v>
      </c>
      <c r="AC6" s="11">
        <f t="shared" si="12"/>
        <v>20733</v>
      </c>
      <c r="AD6" s="11">
        <f t="shared" si="12"/>
        <v>17884.339999999997</v>
      </c>
      <c r="AE6" s="11">
        <f t="shared" si="12"/>
        <v>17119.414807337216</v>
      </c>
      <c r="AF6" s="11">
        <f t="shared" ref="AF6:AL6" si="13">SUM(AF4:AF5)</f>
        <v>17218.589586190585</v>
      </c>
      <c r="AG6" s="11">
        <f t="shared" si="13"/>
        <v>17218.589586190585</v>
      </c>
      <c r="AH6" s="11">
        <f t="shared" si="13"/>
        <v>17251.841443424593</v>
      </c>
      <c r="AI6" s="11">
        <f t="shared" si="13"/>
        <v>16410.807756004891</v>
      </c>
      <c r="AJ6" s="11">
        <f t="shared" si="13"/>
        <v>17285.157833197336</v>
      </c>
      <c r="AK6" s="11">
        <f t="shared" si="13"/>
        <v>17418.669789254418</v>
      </c>
      <c r="AL6" s="11">
        <f t="shared" si="13"/>
        <v>17435.489315487641</v>
      </c>
      <c r="AM6" s="135"/>
      <c r="AN6" s="11">
        <f t="shared" ref="AN6" si="14">SUM(AN4:AN5)</f>
        <v>400.77637096774032</v>
      </c>
      <c r="AO6" s="11">
        <f t="shared" ref="AO6:AY6" si="15">SUM(AO4:AO5)</f>
        <v>400.77637096774032</v>
      </c>
      <c r="AP6" s="11">
        <f t="shared" si="15"/>
        <v>400.77637096774032</v>
      </c>
      <c r="AQ6" s="11">
        <f t="shared" si="15"/>
        <v>400.77637096774032</v>
      </c>
      <c r="AR6" s="11">
        <f t="shared" si="15"/>
        <v>400.77637096774032</v>
      </c>
      <c r="AS6" s="11">
        <f t="shared" si="15"/>
        <v>400.77637096774032</v>
      </c>
      <c r="AT6" s="11">
        <f t="shared" si="15"/>
        <v>400.77637096774032</v>
      </c>
      <c r="AU6" s="11">
        <f t="shared" si="15"/>
        <v>400.77637096774032</v>
      </c>
      <c r="AV6" s="11">
        <f t="shared" si="15"/>
        <v>400.77637096774032</v>
      </c>
      <c r="AW6" s="11">
        <f t="shared" si="15"/>
        <v>400.77637096774032</v>
      </c>
      <c r="AX6" s="11">
        <f t="shared" si="15"/>
        <v>400.77637096774032</v>
      </c>
      <c r="AY6" s="11">
        <f t="shared" si="15"/>
        <v>400.77637096774032</v>
      </c>
      <c r="AZ6" s="11">
        <f t="shared" ref="AZ6:BS6" si="16">SUM(AZ4:AZ5)</f>
        <v>400.77637096774032</v>
      </c>
      <c r="BA6" s="11">
        <f t="shared" si="16"/>
        <v>400.77637096774032</v>
      </c>
      <c r="BB6" s="11">
        <f t="shared" si="16"/>
        <v>400.77637096774032</v>
      </c>
      <c r="BC6" s="11">
        <f t="shared" si="16"/>
        <v>400.77637096774032</v>
      </c>
      <c r="BD6" s="11">
        <f t="shared" si="16"/>
        <v>400.77637096774032</v>
      </c>
      <c r="BE6" s="11">
        <f t="shared" si="16"/>
        <v>400.77637096774032</v>
      </c>
      <c r="BF6" s="11">
        <f t="shared" si="16"/>
        <v>400.77637096774032</v>
      </c>
      <c r="BG6" s="11">
        <f t="shared" si="16"/>
        <v>400.77637096774032</v>
      </c>
      <c r="BH6" s="11">
        <f t="shared" si="16"/>
        <v>400.77637096774032</v>
      </c>
      <c r="BI6" s="11">
        <f t="shared" si="16"/>
        <v>400.77637096774032</v>
      </c>
      <c r="BJ6" s="11">
        <f t="shared" si="16"/>
        <v>400.77637096774032</v>
      </c>
      <c r="BK6" s="11">
        <f t="shared" si="16"/>
        <v>400.77637096774032</v>
      </c>
      <c r="BL6" s="11">
        <f t="shared" si="16"/>
        <v>400.77637096774032</v>
      </c>
      <c r="BM6" s="11">
        <f t="shared" si="16"/>
        <v>400.77637096774032</v>
      </c>
      <c r="BN6" s="11">
        <f t="shared" si="16"/>
        <v>400.77637096774032</v>
      </c>
      <c r="BO6" s="11">
        <f t="shared" si="16"/>
        <v>400.77637096774032</v>
      </c>
      <c r="BP6" s="11">
        <f t="shared" si="16"/>
        <v>400.77637096774032</v>
      </c>
      <c r="BQ6" s="11">
        <f t="shared" si="16"/>
        <v>400.77637096774032</v>
      </c>
      <c r="BR6" s="11">
        <f t="shared" si="16"/>
        <v>400.77637096774032</v>
      </c>
      <c r="BS6" s="11">
        <f t="shared" si="16"/>
        <v>400.77637096774032</v>
      </c>
      <c r="BT6" s="11">
        <f t="shared" ref="BT6:CV6" si="17">SUM(BT4:BT5)</f>
        <v>400.77637096774032</v>
      </c>
      <c r="BU6" s="11">
        <f t="shared" si="17"/>
        <v>400.77637096774032</v>
      </c>
      <c r="BV6" s="11">
        <f t="shared" si="17"/>
        <v>400.77637096774032</v>
      </c>
      <c r="BW6" s="11">
        <f t="shared" si="17"/>
        <v>400.77637096774032</v>
      </c>
      <c r="BX6" s="11">
        <f t="shared" si="17"/>
        <v>400.77637096774032</v>
      </c>
      <c r="BY6" s="11">
        <f t="shared" si="17"/>
        <v>400.77637096774032</v>
      </c>
      <c r="BZ6" s="11">
        <f t="shared" si="17"/>
        <v>400.77637096774032</v>
      </c>
      <c r="CA6" s="11">
        <f t="shared" si="17"/>
        <v>400.77637096774032</v>
      </c>
      <c r="CB6" s="11">
        <f t="shared" si="17"/>
        <v>400.77637096774032</v>
      </c>
      <c r="CC6" s="11">
        <f t="shared" si="17"/>
        <v>400.77637096774032</v>
      </c>
      <c r="CD6" s="11">
        <f t="shared" si="17"/>
        <v>400.77637096774032</v>
      </c>
      <c r="CE6" s="11">
        <f t="shared" si="17"/>
        <v>400.77637096774032</v>
      </c>
      <c r="CF6" s="11">
        <f t="shared" si="17"/>
        <v>400.77637096774032</v>
      </c>
      <c r="CG6" s="11">
        <f t="shared" si="17"/>
        <v>400.77637096774032</v>
      </c>
      <c r="CH6" s="11">
        <f t="shared" si="17"/>
        <v>400.77637096774032</v>
      </c>
      <c r="CI6" s="11">
        <f t="shared" si="17"/>
        <v>400.77637096774032</v>
      </c>
      <c r="CJ6" s="11">
        <f t="shared" si="17"/>
        <v>400.77637096774032</v>
      </c>
      <c r="CK6" s="11">
        <f t="shared" si="17"/>
        <v>400.77637096774032</v>
      </c>
      <c r="CL6" s="11">
        <f t="shared" si="17"/>
        <v>400.77637096774032</v>
      </c>
      <c r="CM6" s="11">
        <f t="shared" si="17"/>
        <v>400.77637096774032</v>
      </c>
      <c r="CN6" s="11">
        <f t="shared" si="17"/>
        <v>400.77637096774032</v>
      </c>
      <c r="CO6" s="11">
        <f t="shared" si="17"/>
        <v>400.77637096774032</v>
      </c>
      <c r="CP6" s="11">
        <f t="shared" si="17"/>
        <v>400.77637096774032</v>
      </c>
      <c r="CQ6" s="11">
        <f t="shared" si="17"/>
        <v>400.77637096774032</v>
      </c>
      <c r="CR6" s="11">
        <f t="shared" si="17"/>
        <v>400.77637096774032</v>
      </c>
      <c r="CS6" s="11">
        <f t="shared" si="17"/>
        <v>400.77637096774032</v>
      </c>
      <c r="CT6" s="11">
        <f t="shared" si="17"/>
        <v>400.77637096774032</v>
      </c>
      <c r="CU6" s="11">
        <f t="shared" si="17"/>
        <v>400.77637096774032</v>
      </c>
      <c r="CV6" s="11">
        <f t="shared" si="17"/>
        <v>400.77637096774032</v>
      </c>
      <c r="CW6" s="11">
        <f t="shared" ref="CW6:DV6" si="18">SUM(CW4:CW5)</f>
        <v>400.77637096774032</v>
      </c>
      <c r="CX6" s="11">
        <f t="shared" si="18"/>
        <v>400.77637096774032</v>
      </c>
      <c r="CY6" s="11">
        <f t="shared" si="18"/>
        <v>400.77637096774032</v>
      </c>
      <c r="CZ6" s="11">
        <f t="shared" si="18"/>
        <v>400.77637096774032</v>
      </c>
      <c r="DA6" s="11">
        <f t="shared" si="18"/>
        <v>400.77637096774032</v>
      </c>
      <c r="DB6" s="11">
        <f t="shared" si="18"/>
        <v>400.77637096774032</v>
      </c>
      <c r="DC6" s="11">
        <f t="shared" si="18"/>
        <v>400.77637096774032</v>
      </c>
      <c r="DD6" s="11">
        <f t="shared" si="18"/>
        <v>400.77637096774032</v>
      </c>
      <c r="DE6" s="11">
        <f t="shared" si="18"/>
        <v>400.77637096774032</v>
      </c>
      <c r="DF6" s="11">
        <f t="shared" si="18"/>
        <v>400.77637096774032</v>
      </c>
      <c r="DG6" s="11">
        <f t="shared" si="18"/>
        <v>400.77637096774032</v>
      </c>
      <c r="DH6" s="11">
        <f t="shared" si="18"/>
        <v>400.77637096774032</v>
      </c>
      <c r="DI6" s="11">
        <f t="shared" si="18"/>
        <v>400.77637096774032</v>
      </c>
      <c r="DJ6" s="11">
        <f t="shared" si="18"/>
        <v>400.77637096774032</v>
      </c>
      <c r="DK6" s="11">
        <f t="shared" si="18"/>
        <v>400.77637096774032</v>
      </c>
      <c r="DL6" s="11">
        <f t="shared" si="18"/>
        <v>400.77637096774032</v>
      </c>
      <c r="DM6" s="11">
        <f t="shared" si="18"/>
        <v>400.77637096774032</v>
      </c>
      <c r="DN6" s="11">
        <f t="shared" si="18"/>
        <v>400.77637096774032</v>
      </c>
      <c r="DO6" s="11">
        <f t="shared" si="18"/>
        <v>400.77637096774032</v>
      </c>
      <c r="DP6" s="11">
        <f t="shared" si="18"/>
        <v>400.77637096774032</v>
      </c>
      <c r="DQ6" s="11">
        <f t="shared" si="18"/>
        <v>400.77637096774032</v>
      </c>
      <c r="DR6" s="11">
        <f t="shared" si="18"/>
        <v>400.77637096774032</v>
      </c>
      <c r="DS6" s="11">
        <f t="shared" si="18"/>
        <v>400.77637096774032</v>
      </c>
      <c r="DT6" s="11">
        <f t="shared" si="18"/>
        <v>400.77637096774032</v>
      </c>
      <c r="DU6" s="11">
        <f t="shared" si="18"/>
        <v>400.77637096774032</v>
      </c>
      <c r="DV6" s="11">
        <f t="shared" si="18"/>
        <v>400.77637096774032</v>
      </c>
      <c r="DW6" s="11">
        <f t="shared" ref="DW6:EW6" si="19">SUM(DW4:DW5)</f>
        <v>400.77637096774032</v>
      </c>
      <c r="DX6" s="11">
        <f t="shared" si="19"/>
        <v>400.77637096774032</v>
      </c>
      <c r="DY6" s="11">
        <f t="shared" si="19"/>
        <v>400.77637096774032</v>
      </c>
      <c r="DZ6" s="11">
        <f t="shared" si="19"/>
        <v>400.77637096774032</v>
      </c>
      <c r="EA6" s="11">
        <f t="shared" si="19"/>
        <v>400.77637096774032</v>
      </c>
      <c r="EB6" s="11">
        <f t="shared" si="19"/>
        <v>400.77637096774032</v>
      </c>
      <c r="EC6" s="11">
        <f t="shared" si="19"/>
        <v>400.77637096774032</v>
      </c>
      <c r="ED6" s="11">
        <f t="shared" si="19"/>
        <v>400.77637096774032</v>
      </c>
      <c r="EE6" s="11">
        <f t="shared" si="19"/>
        <v>400.77637096774032</v>
      </c>
      <c r="EF6" s="11">
        <f t="shared" si="19"/>
        <v>400.77637096774032</v>
      </c>
      <c r="EG6" s="11">
        <f t="shared" si="19"/>
        <v>400.77637096774032</v>
      </c>
      <c r="EH6" s="11">
        <f t="shared" si="19"/>
        <v>400.77637096774032</v>
      </c>
      <c r="EI6" s="11">
        <f t="shared" si="19"/>
        <v>400.77637096774032</v>
      </c>
      <c r="EJ6" s="11">
        <f t="shared" si="19"/>
        <v>400.77637096774032</v>
      </c>
      <c r="EK6" s="11">
        <f t="shared" si="19"/>
        <v>400.77637096774032</v>
      </c>
      <c r="EL6" s="11">
        <f t="shared" si="19"/>
        <v>400.77637096774032</v>
      </c>
      <c r="EM6" s="11">
        <f t="shared" si="19"/>
        <v>400.77637096774032</v>
      </c>
      <c r="EN6" s="11">
        <f t="shared" si="19"/>
        <v>400.77637096774032</v>
      </c>
      <c r="EO6" s="11">
        <f t="shared" si="19"/>
        <v>400.77637096774032</v>
      </c>
      <c r="EP6" s="11">
        <f t="shared" si="19"/>
        <v>400.77637096774032</v>
      </c>
      <c r="EQ6" s="11">
        <f t="shared" si="19"/>
        <v>400.77637096774032</v>
      </c>
      <c r="ER6" s="11">
        <f t="shared" si="19"/>
        <v>400.77637096774032</v>
      </c>
      <c r="ES6" s="11">
        <f t="shared" si="19"/>
        <v>400.77637096774032</v>
      </c>
      <c r="ET6" s="11">
        <f t="shared" si="19"/>
        <v>400.77637096774032</v>
      </c>
      <c r="EU6" s="11">
        <f t="shared" si="19"/>
        <v>400.77637096774032</v>
      </c>
      <c r="EV6" s="11">
        <f t="shared" si="19"/>
        <v>400.77637096774032</v>
      </c>
      <c r="EW6" s="11">
        <f t="shared" si="19"/>
        <v>400.77637096774032</v>
      </c>
    </row>
    <row r="7" spans="1:153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274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</row>
    <row r="8" spans="1:153" x14ac:dyDescent="0.25">
      <c r="A8" s="13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0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</row>
    <row r="9" spans="1:153" ht="15.75" hidden="1" outlineLevel="1" x14ac:dyDescent="0.3">
      <c r="A9" s="8" t="s">
        <v>0</v>
      </c>
      <c r="B9" s="9">
        <f>B4*(1+[102]FCF!$D$20)/[102]FCF!$D$19</f>
        <v>16842.246199999998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>
        <f>O4*(1+[102]FCF!$D$20)/[102]FCF!$D$19</f>
        <v>18963.366999999984</v>
      </c>
      <c r="P9" s="9">
        <f>P4*(1+[102]FCF!$D$20)/[102]FCF!$D$19</f>
        <v>17882.416200000018</v>
      </c>
      <c r="Q9" s="9">
        <f>Q4*(1+[102]FCF!$D$20)/[102]FCF!$D$19</f>
        <v>17120.914999999994</v>
      </c>
      <c r="R9" s="9">
        <f>R4*(1+[102]FCF!$D$20)/[102]FCF!$D$19</f>
        <v>14833.154600000003</v>
      </c>
      <c r="S9" s="9">
        <f>S4*(1+[102]FCF!$D$20)/[102]FCF!$D$19</f>
        <v>15068.682600000024</v>
      </c>
      <c r="T9" s="9">
        <f>T4*(1+[102]FCF!$D$20)/[102]FCF!$D$19</f>
        <v>14308.432200000028</v>
      </c>
      <c r="U9" s="9">
        <f>U4*(1+[102]FCF!$D$20)/[102]FCF!$D$19</f>
        <v>15978.09680000003</v>
      </c>
      <c r="V9" s="9">
        <f>V4*(1+[102]FCF!$D$20)/[102]FCF!$D$19</f>
        <v>15651.248599999988</v>
      </c>
      <c r="W9" s="9">
        <f>W4*(1+[102]FCF!$D$20)/[102]FCF!$D$19</f>
        <v>17468.778999999973</v>
      </c>
      <c r="X9" s="9">
        <f>X4*(1+[102]FCF!$D$20)/[102]FCF!$D$19</f>
        <v>17655.832599999987</v>
      </c>
      <c r="Y9" s="9">
        <f>Y4*(1+[102]FCF!$D$20)/[102]FCF!$D$19</f>
        <v>17576.506038000007</v>
      </c>
      <c r="Z9" s="9">
        <f>Z4*(1+[102]FCF!$D$20)/[102]FCF!$D$19</f>
        <v>19140.066218000007</v>
      </c>
      <c r="AA9" s="9">
        <f>AA4*(1+[102]FCF!$D$20)/[102]FCF!$D$19</f>
        <v>19857.889599999999</v>
      </c>
      <c r="AB9" s="9">
        <f>AB4*(1+[102]FCF!$D$20)/[102]FCF!$D$19</f>
        <v>20444.019199999999</v>
      </c>
      <c r="AC9" s="9">
        <f>AC4*(1+[102]FCF!$D$20)/[102]FCF!$D$19</f>
        <v>21022.879999999997</v>
      </c>
      <c r="AD9" s="9">
        <f>AD4*(1+[102]FCF!$D$20)/[102]FCF!$D$19</f>
        <v>18372.682599999996</v>
      </c>
      <c r="AE9" s="9">
        <f>AE4*(1+[102]FCF!$D$20)/[102]FCF!$D$19</f>
        <v>18433.984615912752</v>
      </c>
      <c r="AF9" s="9">
        <f>AF4*(1+[102]FCF!$D$20)/[102]FCF!$D$19</f>
        <v>18540.774851925144</v>
      </c>
      <c r="AG9" s="9">
        <f>AG4*(1+[102]FCF!$D$20)/[102]FCF!$D$19</f>
        <v>18540.774851925144</v>
      </c>
      <c r="AH9" s="9">
        <f>AH4*(1+[102]FCF!$D$20)/[102]FCF!$D$19</f>
        <v>18576.580060899898</v>
      </c>
      <c r="AI9" s="9">
        <f>AI4*(1+[102]FCF!$D$20)/[102]FCF!$D$19</f>
        <v>17580.721666666665</v>
      </c>
      <c r="AJ9" s="9">
        <f>AJ4*(1+[102]FCF!$D$20)/[102]FCF!$D$19</f>
        <v>18612.454757753749</v>
      </c>
      <c r="AK9" s="9">
        <f>AK4*(1+[102]FCF!$D$20)/[102]FCF!$D$19</f>
        <v>18756.218862525708</v>
      </c>
      <c r="AL9" s="9">
        <f>AL4*(1+[102]FCF!$D$20)/[102]FCF!$D$19</f>
        <v>18774.32993065038</v>
      </c>
      <c r="AM9" s="53"/>
      <c r="AN9" s="9">
        <f>AN4*(1+[102]FCF!$D$20)/[102]FCF!$D$19</f>
        <v>425.62450596774022</v>
      </c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</row>
    <row r="10" spans="1:153" ht="15.75" hidden="1" outlineLevel="1" x14ac:dyDescent="0.3">
      <c r="A10" s="8" t="s">
        <v>1</v>
      </c>
      <c r="B10" s="9">
        <f>B5*(1+[102]FCF!$D$20)/[102]FCF!$D$19</f>
        <v>1930.2794000000022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>
        <f>O5*(1+[102]FCF!$D$20)/[102]FCF!$D$19</f>
        <v>1750.223200000001</v>
      </c>
      <c r="P10" s="9">
        <f>P5*(1+[102]FCF!$D$20)/[102]FCF!$D$19</f>
        <v>1966.2753</v>
      </c>
      <c r="Q10" s="9">
        <f>Q5*(1+[102]FCF!$D$20)/[102]FCF!$D$19</f>
        <v>1489.1245999999992</v>
      </c>
      <c r="R10" s="9">
        <f>R5*(1+[102]FCF!$D$20)/[102]FCF!$D$19</f>
        <v>945.00300000000016</v>
      </c>
      <c r="S10" s="9">
        <f>S5*(1+[102]FCF!$D$20)/[102]FCF!$D$19</f>
        <v>1399.0906</v>
      </c>
      <c r="T10" s="9">
        <f>T5*(1+[102]FCF!$D$20)/[102]FCF!$D$19</f>
        <v>1756.3473999999997</v>
      </c>
      <c r="U10" s="9">
        <f>U5*(1+[102]FCF!$D$20)/[102]FCF!$D$19</f>
        <v>1652.3539999999996</v>
      </c>
      <c r="V10" s="9">
        <f>V5*(1+[102]FCF!$D$20)/[102]FCF!$D$19</f>
        <v>1277.7276000000002</v>
      </c>
      <c r="W10" s="9">
        <f>W5*(1+[102]FCF!$D$20)/[102]FCF!$D$19</f>
        <v>1207.0455999999995</v>
      </c>
      <c r="X10" s="9">
        <f>X5*(1+[102]FCF!$D$20)/[102]FCF!$D$19</f>
        <v>1356.0205999999994</v>
      </c>
      <c r="Y10" s="9">
        <f>Y5*(1+[102]FCF!$D$20)/[102]FCF!$D$19</f>
        <v>1738.3357620000004</v>
      </c>
      <c r="Z10" s="9">
        <f>Z5*(1+[102]FCF!$D$20)/[102]FCF!$D$19</f>
        <v>1892.9735820000005</v>
      </c>
      <c r="AA10" s="9">
        <f>AA5*(1+[102]FCF!$D$20)/[102]FCF!$D$19</f>
        <v>1932.8872000000026</v>
      </c>
      <c r="AB10" s="9">
        <f>AB5*(1+[102]FCF!$D$20)/[102]FCF!$D$19</f>
        <v>2348.8136</v>
      </c>
      <c r="AC10" s="9">
        <f>AC5*(1+[102]FCF!$D$20)/[102]FCF!$D$19</f>
        <v>3442.06</v>
      </c>
      <c r="AD10" s="9">
        <f>AD5*(1+[102]FCF!$D$20)/[102]FCF!$D$19</f>
        <v>2730.8386</v>
      </c>
      <c r="AE10" s="9">
        <f>AE5*(1+[102]FCF!$D$20)/[102]FCF!$D$19</f>
        <v>1766.9248567451598</v>
      </c>
      <c r="AF10" s="9">
        <f>AF5*(1+[102]FCF!$D$20)/[102]FCF!$D$19</f>
        <v>1777.1608597797449</v>
      </c>
      <c r="AG10" s="9">
        <f>AG5*(1+[102]FCF!$D$20)/[102]FCF!$D$19</f>
        <v>1777.1608597797449</v>
      </c>
      <c r="AH10" s="9">
        <f>AH5*(1+[102]FCF!$D$20)/[102]FCF!$D$19</f>
        <v>1780.5928423411187</v>
      </c>
      <c r="AI10" s="9">
        <f>AI5*(1+[102]FCF!$D$20)/[102]FCF!$D$19</f>
        <v>1784.0314854191079</v>
      </c>
      <c r="AJ10" s="9">
        <f>AJ5*(1+[102]FCF!$D$20)/[102]FCF!$D$19</f>
        <v>1784.0314854191079</v>
      </c>
      <c r="AK10" s="9">
        <f>AK5*(1+[102]FCF!$D$20)/[102]FCF!$D$19</f>
        <v>1797.8114887945048</v>
      </c>
      <c r="AL10" s="9">
        <f>AL5*(1+[102]FCF!$D$20)/[102]FCF!$D$19</f>
        <v>1799.5474616250333</v>
      </c>
      <c r="AM10" s="53"/>
      <c r="AN10" s="9">
        <f>AN5*(1+[102]FCF!$D$20)/[102]FCF!$D$19</f>
        <v>47.291611774193356</v>
      </c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</row>
    <row r="11" spans="1:153" hidden="1" outlineLevel="1" x14ac:dyDescent="0.25">
      <c r="A11" s="10" t="s">
        <v>4</v>
      </c>
      <c r="B11" s="11">
        <f>SUM(B9:B10)</f>
        <v>18772.525600000001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>
        <f>SUM(O9:O10)</f>
        <v>20713.590199999984</v>
      </c>
      <c r="P11" s="11">
        <f>SUM(P9:P10)</f>
        <v>19848.691500000019</v>
      </c>
      <c r="Q11" s="11">
        <f>SUM(Q9:Q10)</f>
        <v>18610.039599999993</v>
      </c>
      <c r="R11" s="11">
        <f t="shared" ref="R11:Z11" si="20">SUM(R9:R10)</f>
        <v>15778.157600000004</v>
      </c>
      <c r="S11" s="11">
        <f t="shared" si="20"/>
        <v>16467.773200000025</v>
      </c>
      <c r="T11" s="11">
        <f t="shared" si="20"/>
        <v>16064.779600000027</v>
      </c>
      <c r="U11" s="11">
        <f t="shared" si="20"/>
        <v>17630.450800000031</v>
      </c>
      <c r="V11" s="11">
        <f t="shared" si="20"/>
        <v>16928.97619999999</v>
      </c>
      <c r="W11" s="11">
        <f t="shared" si="20"/>
        <v>18675.824599999971</v>
      </c>
      <c r="X11" s="11">
        <f t="shared" si="20"/>
        <v>19011.853199999987</v>
      </c>
      <c r="Y11" s="11">
        <f t="shared" si="20"/>
        <v>19314.841800000006</v>
      </c>
      <c r="Z11" s="11">
        <f t="shared" si="20"/>
        <v>21033.039800000006</v>
      </c>
      <c r="AA11" s="11">
        <f>SUM(AA9:AA10)</f>
        <v>21790.7768</v>
      </c>
      <c r="AB11" s="11">
        <f t="shared" ref="AB11:AE11" si="21">SUM(AB9:AB10)</f>
        <v>22792.8328</v>
      </c>
      <c r="AC11" s="11">
        <f t="shared" si="21"/>
        <v>24464.94</v>
      </c>
      <c r="AD11" s="11">
        <f t="shared" si="21"/>
        <v>21103.521199999996</v>
      </c>
      <c r="AE11" s="11">
        <f t="shared" si="21"/>
        <v>20200.909472657913</v>
      </c>
      <c r="AF11" s="11">
        <f t="shared" ref="AF11:AL11" si="22">SUM(AF9:AF10)</f>
        <v>20317.935711704889</v>
      </c>
      <c r="AG11" s="11">
        <f t="shared" si="22"/>
        <v>20317.935711704889</v>
      </c>
      <c r="AH11" s="11">
        <f t="shared" si="22"/>
        <v>20357.172903241015</v>
      </c>
      <c r="AI11" s="11">
        <f t="shared" si="22"/>
        <v>19364.753152085774</v>
      </c>
      <c r="AJ11" s="11">
        <f t="shared" si="22"/>
        <v>20396.486243172858</v>
      </c>
      <c r="AK11" s="11">
        <f t="shared" si="22"/>
        <v>20554.030351320213</v>
      </c>
      <c r="AL11" s="11">
        <f t="shared" si="22"/>
        <v>20573.877392275412</v>
      </c>
      <c r="AM11" s="135"/>
      <c r="AN11" s="11">
        <f t="shared" ref="AN11" si="23">SUM(AN9:AN10)</f>
        <v>472.91611774193359</v>
      </c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</row>
    <row r="12" spans="1:153" hidden="1" outlineLevel="1" x14ac:dyDescent="0.2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27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</row>
    <row r="13" spans="1:153" ht="15.75" hidden="1" outlineLevel="1" x14ac:dyDescent="0.3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>
        <f>IF(AB13-AC35&lt;0,0,AB13-AC35)</f>
        <v>0</v>
      </c>
      <c r="AD13" s="9">
        <f>IF(AC13-AD35&lt;0,0,AC13-AD35)</f>
        <v>0</v>
      </c>
      <c r="AE13" s="9">
        <f t="shared" ref="AE13:AE14" si="24">IF(AD13-AE35&lt;0,0,AD13-AE35)</f>
        <v>0</v>
      </c>
      <c r="AF13" s="9">
        <f t="shared" ref="AF13:AL22" si="25">IF(AE13-AF35&lt;0,0,AE13-AF35)</f>
        <v>0</v>
      </c>
      <c r="AG13" s="9">
        <f t="shared" si="25"/>
        <v>0</v>
      </c>
      <c r="AH13" s="9">
        <f t="shared" si="25"/>
        <v>0</v>
      </c>
      <c r="AI13" s="9">
        <f t="shared" si="25"/>
        <v>0</v>
      </c>
      <c r="AJ13" s="9">
        <f t="shared" si="25"/>
        <v>0</v>
      </c>
      <c r="AK13" s="9">
        <f t="shared" si="25"/>
        <v>0</v>
      </c>
      <c r="AL13" s="9">
        <f t="shared" si="25"/>
        <v>0</v>
      </c>
      <c r="AM13" s="53"/>
      <c r="AN13" s="9">
        <f t="shared" ref="AN13:AN30" si="26">IF(O13-AN35&lt;0,0,O13-AN35)</f>
        <v>0</v>
      </c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</row>
    <row r="14" spans="1:153" ht="15.75" hidden="1" outlineLevel="1" x14ac:dyDescent="0.3">
      <c r="A14" s="8" t="s">
        <v>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>
        <v>101381.89</v>
      </c>
      <c r="AD14" s="9">
        <f>IF(AC14-AD36&lt;0,0,AC14-AD36)</f>
        <v>80278.368799999997</v>
      </c>
      <c r="AE14" s="9">
        <f t="shared" si="24"/>
        <v>60077.459327342083</v>
      </c>
      <c r="AF14" s="9">
        <f t="shared" si="25"/>
        <v>39759.523615637198</v>
      </c>
      <c r="AG14" s="9">
        <f t="shared" si="25"/>
        <v>19441.587903932308</v>
      </c>
      <c r="AH14" s="9">
        <f t="shared" si="25"/>
        <v>0</v>
      </c>
      <c r="AI14" s="9">
        <f t="shared" si="25"/>
        <v>0</v>
      </c>
      <c r="AJ14" s="9">
        <f t="shared" si="25"/>
        <v>0</v>
      </c>
      <c r="AK14" s="9">
        <f t="shared" si="25"/>
        <v>0</v>
      </c>
      <c r="AL14" s="9">
        <f t="shared" si="25"/>
        <v>0</v>
      </c>
      <c r="AM14" s="53"/>
      <c r="AN14" s="9">
        <f t="shared" si="26"/>
        <v>0</v>
      </c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</row>
    <row r="15" spans="1:153" ht="15.75" hidden="1" outlineLevel="1" x14ac:dyDescent="0.3">
      <c r="A15" s="8" t="s">
        <v>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>
        <v>71955.03</v>
      </c>
      <c r="AD15" s="9">
        <f t="shared" ref="AD15:AE19" si="27">IF(AC15-AD37&lt;0,0,AC15-AD37)</f>
        <v>71955.03</v>
      </c>
      <c r="AE15" s="9">
        <f t="shared" si="27"/>
        <v>71955.03</v>
      </c>
      <c r="AF15" s="9">
        <f t="shared" si="25"/>
        <v>71955.03</v>
      </c>
      <c r="AG15" s="9">
        <f t="shared" si="25"/>
        <v>71955.03</v>
      </c>
      <c r="AH15" s="9">
        <f t="shared" si="25"/>
        <v>71039.445000691296</v>
      </c>
      <c r="AI15" s="9">
        <f t="shared" si="25"/>
        <v>51674.691848605522</v>
      </c>
      <c r="AJ15" s="9">
        <f t="shared" si="25"/>
        <v>31278.205605432664</v>
      </c>
      <c r="AK15" s="9">
        <f t="shared" si="25"/>
        <v>10724.175254112452</v>
      </c>
      <c r="AL15" s="9">
        <f t="shared" si="25"/>
        <v>0</v>
      </c>
      <c r="AM15" s="53"/>
      <c r="AN15" s="9">
        <f t="shared" si="26"/>
        <v>0</v>
      </c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</row>
    <row r="16" spans="1:153" ht="15.75" hidden="1" outlineLevel="1" x14ac:dyDescent="0.3">
      <c r="A16" s="8" t="s">
        <v>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>
        <f>182191.53</f>
        <v>182191.53</v>
      </c>
      <c r="AD16" s="9">
        <f t="shared" si="27"/>
        <v>182191.53</v>
      </c>
      <c r="AE16" s="9">
        <f t="shared" si="27"/>
        <v>182191.53</v>
      </c>
      <c r="AF16" s="9">
        <f t="shared" si="25"/>
        <v>182191.53</v>
      </c>
      <c r="AG16" s="9">
        <f t="shared" si="25"/>
        <v>182191.53</v>
      </c>
      <c r="AH16" s="9">
        <f t="shared" si="25"/>
        <v>182191.53</v>
      </c>
      <c r="AI16" s="9">
        <f t="shared" si="25"/>
        <v>182191.53</v>
      </c>
      <c r="AJ16" s="9">
        <f t="shared" si="25"/>
        <v>182191.53</v>
      </c>
      <c r="AK16" s="9">
        <f t="shared" si="25"/>
        <v>182191.53</v>
      </c>
      <c r="AL16" s="9">
        <f t="shared" si="25"/>
        <v>172341.82786183705</v>
      </c>
      <c r="AM16" s="53"/>
      <c r="AN16" s="9">
        <f t="shared" si="26"/>
        <v>0</v>
      </c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</row>
    <row r="17" spans="1:153" ht="15.75" hidden="1" outlineLevel="1" x14ac:dyDescent="0.3">
      <c r="A17" s="8" t="s">
        <v>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>
        <f>206015.8+17876.67</f>
        <v>223892.46999999997</v>
      </c>
      <c r="AD17" s="9">
        <f t="shared" si="27"/>
        <v>223892.46999999997</v>
      </c>
      <c r="AE17" s="9">
        <f t="shared" si="27"/>
        <v>223892.46999999997</v>
      </c>
      <c r="AF17" s="9">
        <f t="shared" si="25"/>
        <v>223892.46999999997</v>
      </c>
      <c r="AG17" s="9">
        <f t="shared" si="25"/>
        <v>223892.46999999997</v>
      </c>
      <c r="AH17" s="9">
        <f t="shared" si="25"/>
        <v>223892.46999999997</v>
      </c>
      <c r="AI17" s="9">
        <f t="shared" si="25"/>
        <v>223892.46999999997</v>
      </c>
      <c r="AJ17" s="9">
        <f t="shared" si="25"/>
        <v>223892.46999999997</v>
      </c>
      <c r="AK17" s="9">
        <f t="shared" si="25"/>
        <v>223892.46999999997</v>
      </c>
      <c r="AL17" s="9">
        <f t="shared" si="25"/>
        <v>223892.46999999997</v>
      </c>
      <c r="AM17" s="53"/>
      <c r="AN17" s="9">
        <f t="shared" si="26"/>
        <v>0</v>
      </c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</row>
    <row r="18" spans="1:153" ht="15.75" hidden="1" outlineLevel="1" x14ac:dyDescent="0.3">
      <c r="A18" s="8" t="s">
        <v>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>
        <f>VLOOKUP($A18,'[102]Cap.Lixiv.'!$D$46:$H$66,5,0)</f>
        <v>167350</v>
      </c>
      <c r="AD18" s="9">
        <f t="shared" si="27"/>
        <v>167350</v>
      </c>
      <c r="AE18" s="9">
        <f t="shared" si="27"/>
        <v>167350</v>
      </c>
      <c r="AF18" s="9">
        <f t="shared" si="25"/>
        <v>167350</v>
      </c>
      <c r="AG18" s="9">
        <f t="shared" si="25"/>
        <v>167350</v>
      </c>
      <c r="AH18" s="9">
        <f t="shared" si="25"/>
        <v>167350</v>
      </c>
      <c r="AI18" s="9">
        <f t="shared" si="25"/>
        <v>167350</v>
      </c>
      <c r="AJ18" s="9">
        <f t="shared" si="25"/>
        <v>167350</v>
      </c>
      <c r="AK18" s="9">
        <f t="shared" si="25"/>
        <v>167350</v>
      </c>
      <c r="AL18" s="9">
        <f t="shared" si="25"/>
        <v>167350</v>
      </c>
      <c r="AM18" s="53"/>
      <c r="AN18" s="9">
        <f t="shared" si="26"/>
        <v>0</v>
      </c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</row>
    <row r="19" spans="1:153" ht="15.75" hidden="1" outlineLevel="1" x14ac:dyDescent="0.3">
      <c r="A19" s="8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>
        <f>VLOOKUP($A19,'[102]Cap.Lixiv.'!$D$46:$H$66,5,0)</f>
        <v>127041.0210947429</v>
      </c>
      <c r="AD19" s="9">
        <f t="shared" si="27"/>
        <v>127041.0210947429</v>
      </c>
      <c r="AE19" s="9">
        <f t="shared" si="27"/>
        <v>127041.0210947429</v>
      </c>
      <c r="AF19" s="9">
        <f t="shared" si="25"/>
        <v>127041.0210947429</v>
      </c>
      <c r="AG19" s="9">
        <f t="shared" si="25"/>
        <v>127041.0210947429</v>
      </c>
      <c r="AH19" s="9">
        <f t="shared" si="25"/>
        <v>127041.0210947429</v>
      </c>
      <c r="AI19" s="9">
        <f t="shared" si="25"/>
        <v>127041.0210947429</v>
      </c>
      <c r="AJ19" s="9">
        <f t="shared" si="25"/>
        <v>127041.0210947429</v>
      </c>
      <c r="AK19" s="9">
        <f t="shared" si="25"/>
        <v>127041.0210947429</v>
      </c>
      <c r="AL19" s="9">
        <f t="shared" si="25"/>
        <v>127041.0210947429</v>
      </c>
      <c r="AM19" s="53"/>
      <c r="AN19" s="9">
        <f t="shared" si="26"/>
        <v>0</v>
      </c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</row>
    <row r="20" spans="1:153" ht="15.75" hidden="1" outlineLevel="1" x14ac:dyDescent="0.3">
      <c r="A20" s="8" t="s">
        <v>11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>
        <f>VLOOKUP($A20,'[102]Cap.Lixiv.'!$D$46:$H$66,5,0)</f>
        <v>127041.0210947429</v>
      </c>
      <c r="AD20" s="9">
        <f t="shared" ref="AD20:AE23" si="28">IF(AC20-AD42&lt;0,0,AC20-AD42)</f>
        <v>127041.0210947429</v>
      </c>
      <c r="AE20" s="9">
        <f t="shared" si="28"/>
        <v>127041.0210947429</v>
      </c>
      <c r="AF20" s="9">
        <f t="shared" si="25"/>
        <v>127041.0210947429</v>
      </c>
      <c r="AG20" s="9">
        <f t="shared" si="25"/>
        <v>127041.0210947429</v>
      </c>
      <c r="AH20" s="9">
        <f t="shared" si="25"/>
        <v>127041.0210947429</v>
      </c>
      <c r="AI20" s="9">
        <f t="shared" si="25"/>
        <v>127041.0210947429</v>
      </c>
      <c r="AJ20" s="9">
        <f t="shared" si="25"/>
        <v>127041.0210947429</v>
      </c>
      <c r="AK20" s="9">
        <f t="shared" si="25"/>
        <v>127041.0210947429</v>
      </c>
      <c r="AL20" s="9">
        <f t="shared" si="25"/>
        <v>127041.0210947429</v>
      </c>
      <c r="AM20" s="53"/>
      <c r="AN20" s="9">
        <f t="shared" si="26"/>
        <v>0</v>
      </c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</row>
    <row r="21" spans="1:153" ht="15.75" hidden="1" outlineLevel="1" x14ac:dyDescent="0.3">
      <c r="A21" s="8" t="s">
        <v>12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>
        <f>VLOOKUP($A21,'[102]Cap.Lixiv.'!$D$46:$H$66,5,0)</f>
        <v>127041.0210947429</v>
      </c>
      <c r="AD21" s="9">
        <f t="shared" si="28"/>
        <v>127041.0210947429</v>
      </c>
      <c r="AE21" s="9">
        <f t="shared" si="28"/>
        <v>127041.0210947429</v>
      </c>
      <c r="AF21" s="9">
        <f t="shared" si="25"/>
        <v>127041.0210947429</v>
      </c>
      <c r="AG21" s="9">
        <f t="shared" si="25"/>
        <v>127041.0210947429</v>
      </c>
      <c r="AH21" s="9">
        <f t="shared" si="25"/>
        <v>127041.0210947429</v>
      </c>
      <c r="AI21" s="9">
        <f t="shared" si="25"/>
        <v>127041.0210947429</v>
      </c>
      <c r="AJ21" s="9">
        <f t="shared" si="25"/>
        <v>127041.0210947429</v>
      </c>
      <c r="AK21" s="9">
        <f t="shared" si="25"/>
        <v>127041.0210947429</v>
      </c>
      <c r="AL21" s="9">
        <f t="shared" si="25"/>
        <v>127041.0210947429</v>
      </c>
      <c r="AM21" s="53"/>
      <c r="AN21" s="9">
        <f t="shared" si="26"/>
        <v>0</v>
      </c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</row>
    <row r="22" spans="1:153" ht="15.75" hidden="1" outlineLevel="1" x14ac:dyDescent="0.3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>
        <f>VLOOKUP($A22,'[102]Cap.Lixiv.'!$D$46:$H$66,5,0)</f>
        <v>127041.0210947429</v>
      </c>
      <c r="AD22" s="9">
        <f t="shared" si="28"/>
        <v>127041.0210947429</v>
      </c>
      <c r="AE22" s="9">
        <f t="shared" si="28"/>
        <v>127041.0210947429</v>
      </c>
      <c r="AF22" s="9">
        <f t="shared" si="25"/>
        <v>127041.0210947429</v>
      </c>
      <c r="AG22" s="9">
        <f t="shared" si="25"/>
        <v>127041.0210947429</v>
      </c>
      <c r="AH22" s="9">
        <f t="shared" si="25"/>
        <v>127041.0210947429</v>
      </c>
      <c r="AI22" s="9">
        <f t="shared" si="25"/>
        <v>127041.0210947429</v>
      </c>
      <c r="AJ22" s="9">
        <f t="shared" si="25"/>
        <v>127041.0210947429</v>
      </c>
      <c r="AK22" s="9">
        <f t="shared" si="25"/>
        <v>127041.0210947429</v>
      </c>
      <c r="AL22" s="9">
        <f t="shared" si="25"/>
        <v>127041.0210947429</v>
      </c>
      <c r="AM22" s="53"/>
      <c r="AN22" s="9">
        <f t="shared" si="26"/>
        <v>0</v>
      </c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</row>
    <row r="23" spans="1:153" ht="15.75" hidden="1" outlineLevel="1" x14ac:dyDescent="0.3">
      <c r="A23" s="8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>
        <f>VLOOKUP($A23,'[102]Cap.Lixiv.'!$D$46:$H$66,5,0)</f>
        <v>127041.0210947429</v>
      </c>
      <c r="AD23" s="9">
        <f t="shared" si="28"/>
        <v>127041.0210947429</v>
      </c>
      <c r="AE23" s="9">
        <f t="shared" si="28"/>
        <v>127041.0210947429</v>
      </c>
      <c r="AF23" s="9">
        <f t="shared" ref="AF23:AL30" si="29">IF(AE23-AF45&lt;0,0,AE23-AF45)</f>
        <v>127041.0210947429</v>
      </c>
      <c r="AG23" s="9">
        <f t="shared" si="29"/>
        <v>127041.0210947429</v>
      </c>
      <c r="AH23" s="9">
        <f t="shared" si="29"/>
        <v>127041.0210947429</v>
      </c>
      <c r="AI23" s="9">
        <f t="shared" si="29"/>
        <v>127041.0210947429</v>
      </c>
      <c r="AJ23" s="9">
        <f t="shared" si="29"/>
        <v>127041.0210947429</v>
      </c>
      <c r="AK23" s="9">
        <f t="shared" si="29"/>
        <v>127041.0210947429</v>
      </c>
      <c r="AL23" s="9">
        <f t="shared" si="29"/>
        <v>127041.0210947429</v>
      </c>
      <c r="AM23" s="53"/>
      <c r="AN23" s="9">
        <f t="shared" si="26"/>
        <v>0</v>
      </c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</row>
    <row r="24" spans="1:153" ht="15.75" hidden="1" outlineLevel="1" x14ac:dyDescent="0.3">
      <c r="A24" s="8" t="s">
        <v>15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>
        <f>VLOOKUP($A24,'[102]Cap.Lixiv.'!$D$46:$H$66,5,0)</f>
        <v>127041.0210947429</v>
      </c>
      <c r="AD24" s="9">
        <f t="shared" ref="AD24:AE27" si="30">IF(AC24-AD46&lt;0,0,AC24-AD46)</f>
        <v>127041.0210947429</v>
      </c>
      <c r="AE24" s="9">
        <f t="shared" si="30"/>
        <v>127041.0210947429</v>
      </c>
      <c r="AF24" s="9">
        <f t="shared" si="29"/>
        <v>127041.0210947429</v>
      </c>
      <c r="AG24" s="9">
        <f t="shared" si="29"/>
        <v>127041.0210947429</v>
      </c>
      <c r="AH24" s="9">
        <f t="shared" si="29"/>
        <v>127041.0210947429</v>
      </c>
      <c r="AI24" s="9">
        <f t="shared" si="29"/>
        <v>127041.0210947429</v>
      </c>
      <c r="AJ24" s="9">
        <f t="shared" si="29"/>
        <v>127041.0210947429</v>
      </c>
      <c r="AK24" s="9">
        <f t="shared" si="29"/>
        <v>127041.0210947429</v>
      </c>
      <c r="AL24" s="9">
        <f t="shared" si="29"/>
        <v>127041.0210947429</v>
      </c>
      <c r="AM24" s="53"/>
      <c r="AN24" s="9">
        <f t="shared" si="26"/>
        <v>0</v>
      </c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</row>
    <row r="25" spans="1:153" ht="15.75" hidden="1" outlineLevel="1" x14ac:dyDescent="0.3">
      <c r="A25" s="8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>
        <f>VLOOKUP($A25,'[102]Cap.Lixiv.'!$D$46:$H$66,5,0)</f>
        <v>127041.0210947429</v>
      </c>
      <c r="AD25" s="9">
        <f t="shared" si="30"/>
        <v>127041.0210947429</v>
      </c>
      <c r="AE25" s="9">
        <f t="shared" si="30"/>
        <v>127041.0210947429</v>
      </c>
      <c r="AF25" s="9">
        <f t="shared" si="29"/>
        <v>127041.0210947429</v>
      </c>
      <c r="AG25" s="9">
        <f t="shared" si="29"/>
        <v>127041.0210947429</v>
      </c>
      <c r="AH25" s="9">
        <f t="shared" si="29"/>
        <v>127041.0210947429</v>
      </c>
      <c r="AI25" s="9">
        <f t="shared" si="29"/>
        <v>127041.0210947429</v>
      </c>
      <c r="AJ25" s="9">
        <f t="shared" si="29"/>
        <v>127041.0210947429</v>
      </c>
      <c r="AK25" s="9">
        <f t="shared" si="29"/>
        <v>127041.0210947429</v>
      </c>
      <c r="AL25" s="9">
        <f t="shared" si="29"/>
        <v>127041.0210947429</v>
      </c>
      <c r="AM25" s="53"/>
      <c r="AN25" s="9">
        <f t="shared" si="26"/>
        <v>0</v>
      </c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</row>
    <row r="26" spans="1:153" ht="15.75" hidden="1" outlineLevel="1" x14ac:dyDescent="0.3">
      <c r="A26" s="8" t="s">
        <v>17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>
        <f>VLOOKUP($A26,'[102]Cap.Lixiv.'!$D$46:$H$66,5,0)</f>
        <v>127041.0210947429</v>
      </c>
      <c r="AD26" s="9">
        <f t="shared" si="30"/>
        <v>127041.0210947429</v>
      </c>
      <c r="AE26" s="9">
        <f t="shared" si="30"/>
        <v>127041.0210947429</v>
      </c>
      <c r="AF26" s="9">
        <f t="shared" si="29"/>
        <v>127041.0210947429</v>
      </c>
      <c r="AG26" s="9">
        <f t="shared" si="29"/>
        <v>127041.0210947429</v>
      </c>
      <c r="AH26" s="9">
        <f t="shared" si="29"/>
        <v>127041.0210947429</v>
      </c>
      <c r="AI26" s="9">
        <f t="shared" si="29"/>
        <v>127041.0210947429</v>
      </c>
      <c r="AJ26" s="9">
        <f t="shared" si="29"/>
        <v>127041.0210947429</v>
      </c>
      <c r="AK26" s="9">
        <f t="shared" si="29"/>
        <v>127041.0210947429</v>
      </c>
      <c r="AL26" s="9">
        <f t="shared" si="29"/>
        <v>127041.0210947429</v>
      </c>
      <c r="AM26" s="53"/>
      <c r="AN26" s="9">
        <f t="shared" si="26"/>
        <v>0</v>
      </c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</row>
    <row r="27" spans="1:153" ht="15.75" hidden="1" outlineLevel="1" x14ac:dyDescent="0.3">
      <c r="A27" s="8" t="s">
        <v>18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>
        <f>VLOOKUP($A27,'[102]Cap.Lixiv.'!$D$46:$H$66,5,0)</f>
        <v>127041.0210947429</v>
      </c>
      <c r="AD27" s="9">
        <f t="shared" si="30"/>
        <v>127041.0210947429</v>
      </c>
      <c r="AE27" s="9">
        <f t="shared" si="30"/>
        <v>127041.0210947429</v>
      </c>
      <c r="AF27" s="9">
        <f t="shared" si="29"/>
        <v>127041.0210947429</v>
      </c>
      <c r="AG27" s="9">
        <f t="shared" si="29"/>
        <v>127041.0210947429</v>
      </c>
      <c r="AH27" s="9">
        <f t="shared" si="29"/>
        <v>127041.0210947429</v>
      </c>
      <c r="AI27" s="9">
        <f t="shared" si="29"/>
        <v>127041.0210947429</v>
      </c>
      <c r="AJ27" s="9">
        <f t="shared" si="29"/>
        <v>127041.0210947429</v>
      </c>
      <c r="AK27" s="9">
        <f t="shared" si="29"/>
        <v>127041.0210947429</v>
      </c>
      <c r="AL27" s="9">
        <f t="shared" si="29"/>
        <v>127041.0210947429</v>
      </c>
      <c r="AM27" s="53"/>
      <c r="AN27" s="9">
        <f t="shared" si="26"/>
        <v>0</v>
      </c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</row>
    <row r="28" spans="1:153" ht="15.75" hidden="1" outlineLevel="1" x14ac:dyDescent="0.3">
      <c r="A28" s="8" t="s">
        <v>19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>
        <f>VLOOKUP($A28,'[102]Cap.Lixiv.'!$D$46:$H$66,5,0)</f>
        <v>127041.0210947429</v>
      </c>
      <c r="AD28" s="9">
        <f t="shared" ref="AD28:AE30" si="31">IF(AC28-AD50&lt;0,0,AC28-AD50)</f>
        <v>127041.0210947429</v>
      </c>
      <c r="AE28" s="9">
        <f t="shared" si="31"/>
        <v>127041.0210947429</v>
      </c>
      <c r="AF28" s="9">
        <f t="shared" si="29"/>
        <v>127041.0210947429</v>
      </c>
      <c r="AG28" s="9">
        <f t="shared" si="29"/>
        <v>127041.0210947429</v>
      </c>
      <c r="AH28" s="9">
        <f t="shared" si="29"/>
        <v>127041.0210947429</v>
      </c>
      <c r="AI28" s="9">
        <f t="shared" si="29"/>
        <v>127041.0210947429</v>
      </c>
      <c r="AJ28" s="9">
        <f t="shared" si="29"/>
        <v>127041.0210947429</v>
      </c>
      <c r="AK28" s="9">
        <f t="shared" si="29"/>
        <v>127041.0210947429</v>
      </c>
      <c r="AL28" s="9">
        <f t="shared" si="29"/>
        <v>127041.0210947429</v>
      </c>
      <c r="AM28" s="53"/>
      <c r="AN28" s="9">
        <f t="shared" si="26"/>
        <v>0</v>
      </c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</row>
    <row r="29" spans="1:153" ht="15.75" hidden="1" outlineLevel="1" x14ac:dyDescent="0.3">
      <c r="A29" s="8" t="s">
        <v>20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>
        <f>VLOOKUP($A29,'[102]Cap.Lixiv.'!$D$46:$H$66,5,0)</f>
        <v>127041.0210947429</v>
      </c>
      <c r="AD29" s="9">
        <f t="shared" si="31"/>
        <v>127041.0210947429</v>
      </c>
      <c r="AE29" s="9">
        <f t="shared" si="31"/>
        <v>127041.0210947429</v>
      </c>
      <c r="AF29" s="9">
        <f t="shared" si="29"/>
        <v>127041.0210947429</v>
      </c>
      <c r="AG29" s="9">
        <f t="shared" si="29"/>
        <v>127041.0210947429</v>
      </c>
      <c r="AH29" s="9">
        <f t="shared" si="29"/>
        <v>127041.0210947429</v>
      </c>
      <c r="AI29" s="9">
        <f t="shared" si="29"/>
        <v>127041.0210947429</v>
      </c>
      <c r="AJ29" s="9">
        <f t="shared" si="29"/>
        <v>127041.0210947429</v>
      </c>
      <c r="AK29" s="9">
        <f t="shared" si="29"/>
        <v>127041.0210947429</v>
      </c>
      <c r="AL29" s="9">
        <f t="shared" si="29"/>
        <v>127041.0210947429</v>
      </c>
      <c r="AM29" s="53"/>
      <c r="AN29" s="9">
        <f t="shared" si="26"/>
        <v>0</v>
      </c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</row>
    <row r="30" spans="1:153" ht="15.75" hidden="1" outlineLevel="1" x14ac:dyDescent="0.3">
      <c r="A30" s="8" t="s">
        <v>21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>
        <f>VLOOKUP($A30,'[102]Cap.Lixiv.'!$D$46:$H$66,5,0)</f>
        <v>246706.4947992235</v>
      </c>
      <c r="AD30" s="9">
        <f t="shared" si="31"/>
        <v>246706.4947992235</v>
      </c>
      <c r="AE30" s="9">
        <f t="shared" si="31"/>
        <v>246706.4947992235</v>
      </c>
      <c r="AF30" s="9">
        <f t="shared" si="29"/>
        <v>246706.4947992235</v>
      </c>
      <c r="AG30" s="9">
        <f t="shared" si="29"/>
        <v>246706.4947992235</v>
      </c>
      <c r="AH30" s="9">
        <f t="shared" si="29"/>
        <v>246706.4947992235</v>
      </c>
      <c r="AI30" s="9">
        <f t="shared" si="29"/>
        <v>246706.4947992235</v>
      </c>
      <c r="AJ30" s="9">
        <f t="shared" si="29"/>
        <v>246706.4947992235</v>
      </c>
      <c r="AK30" s="9">
        <f t="shared" si="29"/>
        <v>246706.4947992235</v>
      </c>
      <c r="AL30" s="9">
        <f t="shared" si="29"/>
        <v>246706.4947992235</v>
      </c>
      <c r="AM30" s="53"/>
      <c r="AN30" s="9">
        <f t="shared" si="26"/>
        <v>0</v>
      </c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</row>
    <row r="31" spans="1:153" hidden="1" outlineLevel="1" x14ac:dyDescent="0.25">
      <c r="A31" s="16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f>SUM(AC14:AC30)</f>
        <v>2390928.6468413956</v>
      </c>
      <c r="AD31" s="17">
        <f t="shared" ref="AD31:AE31" si="32">AC31-AD11</f>
        <v>2369825.1256413958</v>
      </c>
      <c r="AE31" s="17">
        <f t="shared" si="32"/>
        <v>2349624.216168738</v>
      </c>
      <c r="AF31" s="17">
        <f t="shared" ref="AF31:AL31" si="33">AE31-AF11</f>
        <v>2329306.2804570333</v>
      </c>
      <c r="AG31" s="17">
        <f t="shared" si="33"/>
        <v>2308988.3447453286</v>
      </c>
      <c r="AH31" s="17">
        <f t="shared" si="33"/>
        <v>2288631.1718420875</v>
      </c>
      <c r="AI31" s="17">
        <f t="shared" si="33"/>
        <v>2269266.4186900016</v>
      </c>
      <c r="AJ31" s="17">
        <f t="shared" si="33"/>
        <v>2248869.9324468286</v>
      </c>
      <c r="AK31" s="17">
        <f t="shared" si="33"/>
        <v>2228315.9020955083</v>
      </c>
      <c r="AL31" s="17">
        <f t="shared" si="33"/>
        <v>2207742.024703233</v>
      </c>
      <c r="AM31" s="140"/>
      <c r="AN31" s="17">
        <f>O31-AN11</f>
        <v>-472.91611774193359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</row>
    <row r="32" spans="1:153" hidden="1" outlineLevel="1" x14ac:dyDescent="0.25">
      <c r="A32" s="18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>
        <v>2442337</v>
      </c>
      <c r="AB32" s="19">
        <v>2467720.63</v>
      </c>
      <c r="AC32" s="19">
        <f>AB32+AC11</f>
        <v>2492185.5699999998</v>
      </c>
      <c r="AD32" s="19">
        <f t="shared" ref="AD32:AE32" si="34">AC32+AD11</f>
        <v>2513289.0911999997</v>
      </c>
      <c r="AE32" s="19">
        <f t="shared" si="34"/>
        <v>2533490.0006726575</v>
      </c>
      <c r="AF32" s="19">
        <f t="shared" ref="AF32:AL32" si="35">AE32+AF11</f>
        <v>2553807.9363843622</v>
      </c>
      <c r="AG32" s="19">
        <f t="shared" si="35"/>
        <v>2574125.8720960668</v>
      </c>
      <c r="AH32" s="19">
        <f t="shared" si="35"/>
        <v>2594483.044999308</v>
      </c>
      <c r="AI32" s="19">
        <f t="shared" si="35"/>
        <v>2613847.7981513939</v>
      </c>
      <c r="AJ32" s="19">
        <f t="shared" si="35"/>
        <v>2634244.2843945669</v>
      </c>
      <c r="AK32" s="19">
        <f t="shared" si="35"/>
        <v>2654798.3147458872</v>
      </c>
      <c r="AL32" s="19">
        <f t="shared" si="35"/>
        <v>2675372.1921381624</v>
      </c>
      <c r="AM32" s="276"/>
      <c r="AN32" s="19">
        <f>O32+AN11</f>
        <v>472.91611774193359</v>
      </c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</row>
    <row r="33" spans="1:153" hidden="1" outlineLevel="1" x14ac:dyDescent="0.25">
      <c r="A33" s="18" t="s">
        <v>24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>
        <f t="shared" ref="AB33:AE33" si="36">SUM(AB31:AB32)</f>
        <v>2467720.63</v>
      </c>
      <c r="AC33" s="19">
        <f t="shared" si="36"/>
        <v>4883114.2168413959</v>
      </c>
      <c r="AD33" s="19">
        <f t="shared" si="36"/>
        <v>4883114.2168413959</v>
      </c>
      <c r="AE33" s="19">
        <f t="shared" si="36"/>
        <v>4883114.2168413959</v>
      </c>
      <c r="AF33" s="19">
        <f t="shared" ref="AF33:AL33" si="37">SUM(AF31:AF32)</f>
        <v>4883114.2168413959</v>
      </c>
      <c r="AG33" s="19">
        <f t="shared" si="37"/>
        <v>4883114.2168413959</v>
      </c>
      <c r="AH33" s="19">
        <f t="shared" si="37"/>
        <v>4883114.2168413959</v>
      </c>
      <c r="AI33" s="19">
        <f t="shared" si="37"/>
        <v>4883114.2168413959</v>
      </c>
      <c r="AJ33" s="19">
        <f t="shared" si="37"/>
        <v>4883114.2168413959</v>
      </c>
      <c r="AK33" s="19">
        <f t="shared" si="37"/>
        <v>4883114.2168413959</v>
      </c>
      <c r="AL33" s="19">
        <f t="shared" si="37"/>
        <v>4883114.2168413959</v>
      </c>
      <c r="AM33" s="276"/>
      <c r="AN33" s="19">
        <f t="shared" ref="AN33" si="38">SUM(AN31:AN32)</f>
        <v>0</v>
      </c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</row>
    <row r="34" spans="1:153" hidden="1" outlineLevel="1" x14ac:dyDescent="0.25">
      <c r="A34" s="20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>
        <f t="shared" ref="AB34:AE34" si="39">AB32/AB33</f>
        <v>1</v>
      </c>
      <c r="AC34" s="15">
        <f t="shared" si="39"/>
        <v>0.51036806827181902</v>
      </c>
      <c r="AD34" s="15">
        <f t="shared" si="39"/>
        <v>0.51468980236667516</v>
      </c>
      <c r="AE34" s="15">
        <f t="shared" si="39"/>
        <v>0.51882669300154638</v>
      </c>
      <c r="AF34" s="15">
        <f t="shared" ref="AF34:AL34" si="40">AF32/AF33</f>
        <v>0.522987549129308</v>
      </c>
      <c r="AG34" s="15">
        <f t="shared" si="40"/>
        <v>0.52714840525706974</v>
      </c>
      <c r="AH34" s="15">
        <f t="shared" si="40"/>
        <v>0.53131729666514516</v>
      </c>
      <c r="AI34" s="15">
        <f t="shared" si="40"/>
        <v>0.53528295306640217</v>
      </c>
      <c r="AJ34" s="15">
        <f t="shared" si="40"/>
        <v>0.53945989534901917</v>
      </c>
      <c r="AK34" s="15">
        <f t="shared" si="40"/>
        <v>0.54366910067139951</v>
      </c>
      <c r="AL34" s="15">
        <f t="shared" si="40"/>
        <v>0.54788237041662036</v>
      </c>
      <c r="AM34" s="275"/>
      <c r="AN34" s="15" t="e">
        <f t="shared" ref="AN34" si="41">AN32/AN33</f>
        <v>#DIV/0!</v>
      </c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</row>
    <row r="35" spans="1:153" ht="15.75" hidden="1" outlineLevel="1" x14ac:dyDescent="0.3">
      <c r="A35" s="8" t="s">
        <v>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>
        <f>IF(AC$11&lt;AB13,AC$11,AB13)</f>
        <v>0</v>
      </c>
      <c r="AD35" s="9">
        <f t="shared" ref="AD35:AE35" si="42">IF(AD$11&lt;AC13,AD$11,AC13)</f>
        <v>0</v>
      </c>
      <c r="AE35" s="9">
        <f t="shared" si="42"/>
        <v>0</v>
      </c>
      <c r="AF35" s="9">
        <f t="shared" ref="AF35:AL35" si="43">IF(AF$11&lt;AE13,AF$11,AE13)</f>
        <v>0</v>
      </c>
      <c r="AG35" s="9">
        <f t="shared" si="43"/>
        <v>0</v>
      </c>
      <c r="AH35" s="9">
        <f t="shared" si="43"/>
        <v>0</v>
      </c>
      <c r="AI35" s="9">
        <f t="shared" si="43"/>
        <v>0</v>
      </c>
      <c r="AJ35" s="9">
        <f t="shared" si="43"/>
        <v>0</v>
      </c>
      <c r="AK35" s="9">
        <f t="shared" si="43"/>
        <v>0</v>
      </c>
      <c r="AL35" s="9">
        <f t="shared" si="43"/>
        <v>0</v>
      </c>
      <c r="AM35" s="53"/>
      <c r="AN35" s="9">
        <f>IF(AN$11&lt;O13,AN$11,O13)</f>
        <v>0</v>
      </c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</row>
    <row r="36" spans="1:153" ht="15.75" hidden="1" outlineLevel="1" x14ac:dyDescent="0.3">
      <c r="A36" s="8" t="str">
        <f>A14</f>
        <v>Celda VI-3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>
        <f>IF(AC$11-SUM(AC$35:AC$35)&lt;AB14,AC$11-SUM(AC$35:AC$35),AB14)</f>
        <v>0</v>
      </c>
      <c r="AD36" s="9">
        <f t="shared" ref="AD36:AE36" si="44">IF(AD$11-SUM(AD$35:AD$35)&lt;AC14,AD$11-SUM(AD$35:AD$35),AC14)</f>
        <v>21103.521199999996</v>
      </c>
      <c r="AE36" s="9">
        <f t="shared" si="44"/>
        <v>20200.909472657913</v>
      </c>
      <c r="AF36" s="9">
        <f t="shared" ref="AF36:AL36" si="45">IF(AF$11-SUM(AF$35:AF$35)&lt;AE14,AF$11-SUM(AF$35:AF$35),AE14)</f>
        <v>20317.935711704889</v>
      </c>
      <c r="AG36" s="9">
        <f t="shared" si="45"/>
        <v>20317.935711704889</v>
      </c>
      <c r="AH36" s="9">
        <f t="shared" si="45"/>
        <v>19441.587903932308</v>
      </c>
      <c r="AI36" s="9">
        <f t="shared" si="45"/>
        <v>0</v>
      </c>
      <c r="AJ36" s="9">
        <f t="shared" si="45"/>
        <v>0</v>
      </c>
      <c r="AK36" s="9">
        <f t="shared" si="45"/>
        <v>0</v>
      </c>
      <c r="AL36" s="9">
        <f t="shared" si="45"/>
        <v>0</v>
      </c>
      <c r="AM36" s="53"/>
      <c r="AN36" s="9">
        <f>IF(AN$11-SUM(AN$35:AN$35)&lt;O14,AN$11-SUM(AN$35:AN$35),O14)</f>
        <v>0</v>
      </c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</row>
    <row r="37" spans="1:153" ht="15.75" hidden="1" outlineLevel="1" x14ac:dyDescent="0.3">
      <c r="A37" s="8" t="s">
        <v>7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>
        <f>IF(AC$11-SUM(AC$35:AC$36)&lt;AB15,AC$11-SUM(AC$35:AC$36),AB15)</f>
        <v>0</v>
      </c>
      <c r="AD37" s="9">
        <f t="shared" ref="AD37:AE37" si="46">IF(AD$11-SUM(AD$35:AD$36)&lt;AC15,AD$11-SUM(AD$35:AD$36),AC15)</f>
        <v>0</v>
      </c>
      <c r="AE37" s="9">
        <f t="shared" si="46"/>
        <v>0</v>
      </c>
      <c r="AF37" s="9">
        <f t="shared" ref="AF37:AL37" si="47">IF(AF$11-SUM(AF$35:AF$36)&lt;AE15,AF$11-SUM(AF$35:AF$36),AE15)</f>
        <v>0</v>
      </c>
      <c r="AG37" s="9">
        <f t="shared" si="47"/>
        <v>0</v>
      </c>
      <c r="AH37" s="9">
        <f t="shared" si="47"/>
        <v>915.58499930870676</v>
      </c>
      <c r="AI37" s="9">
        <f t="shared" si="47"/>
        <v>19364.753152085774</v>
      </c>
      <c r="AJ37" s="9">
        <f t="shared" si="47"/>
        <v>20396.486243172858</v>
      </c>
      <c r="AK37" s="9">
        <f t="shared" si="47"/>
        <v>20554.030351320213</v>
      </c>
      <c r="AL37" s="9">
        <f t="shared" si="47"/>
        <v>10724.175254112452</v>
      </c>
      <c r="AM37" s="53"/>
      <c r="AN37" s="9">
        <f>IF(AN$11-SUM(AN$35:AN$36)&lt;O15,AN$11-SUM(AN$35:AN$36),O15)</f>
        <v>0</v>
      </c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</row>
    <row r="38" spans="1:153" ht="15.75" hidden="1" outlineLevel="1" x14ac:dyDescent="0.3">
      <c r="A38" s="8" t="str">
        <f>A16</f>
        <v>Celda VI-2B</v>
      </c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>
        <f>IF(AC$11-SUM(AC$35:AC$37)&lt;AB16,AC$11-SUM(AC$35:AC$37),AB16)</f>
        <v>0</v>
      </c>
      <c r="AD38" s="9">
        <f t="shared" ref="AD38:AE38" si="48">IF(AD$11-SUM(AD$35:AD$37)&lt;AC16,AD$11-SUM(AD$35:AD$37),AC16)</f>
        <v>0</v>
      </c>
      <c r="AE38" s="9">
        <f t="shared" si="48"/>
        <v>0</v>
      </c>
      <c r="AF38" s="9">
        <f t="shared" ref="AF38:AL38" si="49">IF(AF$11-SUM(AF$35:AF$37)&lt;AE16,AF$11-SUM(AF$35:AF$37),AE16)</f>
        <v>0</v>
      </c>
      <c r="AG38" s="9">
        <f t="shared" si="49"/>
        <v>0</v>
      </c>
      <c r="AH38" s="9">
        <f t="shared" si="49"/>
        <v>0</v>
      </c>
      <c r="AI38" s="9">
        <f t="shared" si="49"/>
        <v>0</v>
      </c>
      <c r="AJ38" s="9">
        <f t="shared" si="49"/>
        <v>0</v>
      </c>
      <c r="AK38" s="9">
        <f t="shared" si="49"/>
        <v>0</v>
      </c>
      <c r="AL38" s="9">
        <f t="shared" si="49"/>
        <v>9849.7021381629602</v>
      </c>
      <c r="AM38" s="53"/>
      <c r="AN38" s="9">
        <f>IF(AN$11-SUM(AN$35:AN$37)&lt;O16,AN$11-SUM(AN$35:AN$37),O16)</f>
        <v>0</v>
      </c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</row>
    <row r="39" spans="1:153" ht="15.75" hidden="1" outlineLevel="1" x14ac:dyDescent="0.3">
      <c r="A39" s="8" t="str">
        <f t="shared" ref="A39:A52" si="50">A17</f>
        <v>Celda VI-2A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>
        <f t="shared" ref="AC39:AE39" si="51">IF(AC$11-SUM(AC$35:AC$38)&lt;AB17,AC$11-SUM(AC$35:AC$38),AB17)</f>
        <v>0</v>
      </c>
      <c r="AD39" s="9">
        <f t="shared" si="51"/>
        <v>0</v>
      </c>
      <c r="AE39" s="9">
        <f t="shared" si="51"/>
        <v>0</v>
      </c>
      <c r="AF39" s="9">
        <f t="shared" ref="AF39:AL39" si="52">IF(AF$11-SUM(AF$35:AF$38)&lt;AE17,AF$11-SUM(AF$35:AF$38),AE17)</f>
        <v>0</v>
      </c>
      <c r="AG39" s="9">
        <f t="shared" si="52"/>
        <v>0</v>
      </c>
      <c r="AH39" s="9">
        <f t="shared" si="52"/>
        <v>0</v>
      </c>
      <c r="AI39" s="9">
        <f t="shared" si="52"/>
        <v>0</v>
      </c>
      <c r="AJ39" s="9">
        <f t="shared" si="52"/>
        <v>0</v>
      </c>
      <c r="AK39" s="9">
        <f t="shared" si="52"/>
        <v>0</v>
      </c>
      <c r="AL39" s="9">
        <f t="shared" si="52"/>
        <v>0</v>
      </c>
      <c r="AM39" s="53"/>
      <c r="AN39" s="9">
        <f>IF(AN$11-SUM(AN$35:AN$38)&lt;O17,AN$11-SUM(AN$35:AN$38),O17)</f>
        <v>0</v>
      </c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</row>
    <row r="40" spans="1:153" ht="15.75" hidden="1" outlineLevel="1" x14ac:dyDescent="0.3">
      <c r="A40" s="8" t="str">
        <f t="shared" si="50"/>
        <v>Celda VI-3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>
        <f t="shared" ref="AC40:AE40" si="53">IF(AC$11-SUM(AC$35:AC$39)&lt;AB18,AC$11-SUM(AC$35:AC$39),AB18)</f>
        <v>0</v>
      </c>
      <c r="AD40" s="9">
        <f t="shared" si="53"/>
        <v>0</v>
      </c>
      <c r="AE40" s="9">
        <f t="shared" si="53"/>
        <v>0</v>
      </c>
      <c r="AF40" s="9">
        <f t="shared" ref="AF40:AL40" si="54">IF(AF$11-SUM(AF$35:AF$39)&lt;AE18,AF$11-SUM(AF$35:AF$39),AE18)</f>
        <v>0</v>
      </c>
      <c r="AG40" s="9">
        <f t="shared" si="54"/>
        <v>0</v>
      </c>
      <c r="AH40" s="9">
        <f t="shared" si="54"/>
        <v>0</v>
      </c>
      <c r="AI40" s="9">
        <f t="shared" si="54"/>
        <v>0</v>
      </c>
      <c r="AJ40" s="9">
        <f t="shared" si="54"/>
        <v>0</v>
      </c>
      <c r="AK40" s="9">
        <f t="shared" si="54"/>
        <v>0</v>
      </c>
      <c r="AL40" s="9">
        <f t="shared" si="54"/>
        <v>0</v>
      </c>
      <c r="AM40" s="53"/>
      <c r="AN40" s="9">
        <f>IF(AN$11-SUM(AN$35:AN$39)&lt;O18,AN$11-SUM(AN$35:AN$39),O18)</f>
        <v>0</v>
      </c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</row>
    <row r="41" spans="1:153" ht="15.75" hidden="1" outlineLevel="1" x14ac:dyDescent="0.3">
      <c r="A41" s="8" t="str">
        <f t="shared" si="50"/>
        <v>Celda 1 - RSU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>
        <f t="shared" ref="AC41:AE41" si="55">IF(AC$11-SUM(AC$35:AC$40)&lt;AB19,AC$11-SUM(AC$35:AC$40),AB19)</f>
        <v>0</v>
      </c>
      <c r="AD41" s="9">
        <f t="shared" si="55"/>
        <v>0</v>
      </c>
      <c r="AE41" s="9">
        <f t="shared" si="55"/>
        <v>0</v>
      </c>
      <c r="AF41" s="9">
        <f t="shared" ref="AF41:AL41" si="56">IF(AF$11-SUM(AF$35:AF$40)&lt;AE19,AF$11-SUM(AF$35:AF$40),AE19)</f>
        <v>0</v>
      </c>
      <c r="AG41" s="9">
        <f t="shared" si="56"/>
        <v>0</v>
      </c>
      <c r="AH41" s="9">
        <f t="shared" si="56"/>
        <v>0</v>
      </c>
      <c r="AI41" s="9">
        <f t="shared" si="56"/>
        <v>0</v>
      </c>
      <c r="AJ41" s="9">
        <f t="shared" si="56"/>
        <v>0</v>
      </c>
      <c r="AK41" s="9">
        <f t="shared" si="56"/>
        <v>0</v>
      </c>
      <c r="AL41" s="9">
        <f t="shared" si="56"/>
        <v>0</v>
      </c>
      <c r="AM41" s="53"/>
      <c r="AN41" s="9">
        <f>IF(AN$11-SUM(AN$35:AN$40)&lt;O19,AN$11-SUM(AN$35:AN$40),O19)</f>
        <v>0</v>
      </c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</row>
    <row r="42" spans="1:153" ht="15.75" hidden="1" outlineLevel="1" x14ac:dyDescent="0.3">
      <c r="A42" s="8" t="str">
        <f t="shared" si="50"/>
        <v>Celda 2 - RSU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>
        <f t="shared" ref="AC42:AE42" si="57">IF(AC$11-SUM(AC$35:AC$41)&lt;AB20,AC$11-SUM(AC$35:AC$41),AB20)</f>
        <v>0</v>
      </c>
      <c r="AD42" s="9">
        <f t="shared" si="57"/>
        <v>0</v>
      </c>
      <c r="AE42" s="9">
        <f t="shared" si="57"/>
        <v>0</v>
      </c>
      <c r="AF42" s="9">
        <f t="shared" ref="AF42:AL42" si="58">IF(AF$11-SUM(AF$35:AF$41)&lt;AE20,AF$11-SUM(AF$35:AF$41),AE20)</f>
        <v>0</v>
      </c>
      <c r="AG42" s="9">
        <f t="shared" si="58"/>
        <v>0</v>
      </c>
      <c r="AH42" s="9">
        <f t="shared" si="58"/>
        <v>0</v>
      </c>
      <c r="AI42" s="9">
        <f t="shared" si="58"/>
        <v>0</v>
      </c>
      <c r="AJ42" s="9">
        <f t="shared" si="58"/>
        <v>0</v>
      </c>
      <c r="AK42" s="9">
        <f t="shared" si="58"/>
        <v>0</v>
      </c>
      <c r="AL42" s="9">
        <f t="shared" si="58"/>
        <v>0</v>
      </c>
      <c r="AM42" s="53"/>
      <c r="AN42" s="9">
        <f>IF(AN$11-SUM(AN$35:AN$41)&lt;O20,AN$11-SUM(AN$35:AN$41),O20)</f>
        <v>0</v>
      </c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</row>
    <row r="43" spans="1:153" ht="15.75" hidden="1" outlineLevel="1" x14ac:dyDescent="0.3">
      <c r="A43" s="8" t="str">
        <f t="shared" si="50"/>
        <v>Celda 3 - RSU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>
        <f t="shared" ref="AC43:AE43" si="59">IF(AC$11-SUM(AC$35:AC$42)&lt;AB21,AC$11-SUM(AC$35:AC$42),AB21)</f>
        <v>0</v>
      </c>
      <c r="AD43" s="9">
        <f t="shared" si="59"/>
        <v>0</v>
      </c>
      <c r="AE43" s="9">
        <f t="shared" si="59"/>
        <v>0</v>
      </c>
      <c r="AF43" s="9">
        <f t="shared" ref="AF43:AL43" si="60">IF(AF$11-SUM(AF$35:AF$42)&lt;AE21,AF$11-SUM(AF$35:AF$42),AE21)</f>
        <v>0</v>
      </c>
      <c r="AG43" s="9">
        <f t="shared" si="60"/>
        <v>0</v>
      </c>
      <c r="AH43" s="9">
        <f t="shared" si="60"/>
        <v>0</v>
      </c>
      <c r="AI43" s="9">
        <f t="shared" si="60"/>
        <v>0</v>
      </c>
      <c r="AJ43" s="9">
        <f t="shared" si="60"/>
        <v>0</v>
      </c>
      <c r="AK43" s="9">
        <f t="shared" si="60"/>
        <v>0</v>
      </c>
      <c r="AL43" s="9">
        <f t="shared" si="60"/>
        <v>0</v>
      </c>
      <c r="AM43" s="53"/>
      <c r="AN43" s="9">
        <f>IF(AN$11-SUM(AN$35:AN$42)&lt;O21,AN$11-SUM(AN$35:AN$42),O21)</f>
        <v>0</v>
      </c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</row>
    <row r="44" spans="1:153" ht="15.75" hidden="1" outlineLevel="1" x14ac:dyDescent="0.3">
      <c r="A44" s="8" t="str">
        <f t="shared" si="50"/>
        <v>Celda 4 - RSU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>
        <f t="shared" ref="AC44:AE44" si="61">IF(AC$11-SUM(AC$35:AC$43)&lt;AB22,AC$11-SUM(AC$35:AC$43),AB22)</f>
        <v>0</v>
      </c>
      <c r="AD44" s="9">
        <f t="shared" si="61"/>
        <v>0</v>
      </c>
      <c r="AE44" s="9">
        <f t="shared" si="61"/>
        <v>0</v>
      </c>
      <c r="AF44" s="9">
        <f t="shared" ref="AF44:AL44" si="62">IF(AF$11-SUM(AF$35:AF$43)&lt;AE22,AF$11-SUM(AF$35:AF$43),AE22)</f>
        <v>0</v>
      </c>
      <c r="AG44" s="9">
        <f t="shared" si="62"/>
        <v>0</v>
      </c>
      <c r="AH44" s="9">
        <f t="shared" si="62"/>
        <v>0</v>
      </c>
      <c r="AI44" s="9">
        <f t="shared" si="62"/>
        <v>0</v>
      </c>
      <c r="AJ44" s="9">
        <f t="shared" si="62"/>
        <v>0</v>
      </c>
      <c r="AK44" s="9">
        <f t="shared" si="62"/>
        <v>0</v>
      </c>
      <c r="AL44" s="9">
        <f t="shared" si="62"/>
        <v>0</v>
      </c>
      <c r="AM44" s="53"/>
      <c r="AN44" s="9">
        <f>IF(AN$11-SUM(AN$35:AN$43)&lt;O22,AN$11-SUM(AN$35:AN$43),O22)</f>
        <v>0</v>
      </c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</row>
    <row r="45" spans="1:153" ht="15.75" hidden="1" outlineLevel="1" x14ac:dyDescent="0.3">
      <c r="A45" s="8" t="str">
        <f t="shared" si="50"/>
        <v>Celda 5 - RSU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>
        <f t="shared" ref="AC45:AE45" si="63">IF(AC$11-SUM(AC$35:AC$44)&lt;AB23,AC$11-SUM(AC$35:AC$44),AB23)</f>
        <v>0</v>
      </c>
      <c r="AD45" s="9">
        <f t="shared" si="63"/>
        <v>0</v>
      </c>
      <c r="AE45" s="9">
        <f t="shared" si="63"/>
        <v>0</v>
      </c>
      <c r="AF45" s="9">
        <f t="shared" ref="AF45:AL45" si="64">IF(AF$11-SUM(AF$35:AF$44)&lt;AE23,AF$11-SUM(AF$35:AF$44),AE23)</f>
        <v>0</v>
      </c>
      <c r="AG45" s="9">
        <f t="shared" si="64"/>
        <v>0</v>
      </c>
      <c r="AH45" s="9">
        <f t="shared" si="64"/>
        <v>0</v>
      </c>
      <c r="AI45" s="9">
        <f t="shared" si="64"/>
        <v>0</v>
      </c>
      <c r="AJ45" s="9">
        <f t="shared" si="64"/>
        <v>0</v>
      </c>
      <c r="AK45" s="9">
        <f t="shared" si="64"/>
        <v>0</v>
      </c>
      <c r="AL45" s="9">
        <f t="shared" si="64"/>
        <v>0</v>
      </c>
      <c r="AM45" s="53"/>
      <c r="AN45" s="9">
        <f>IF(AN$11-SUM(AN$35:AN$44)&lt;O23,AN$11-SUM(AN$35:AN$44),O23)</f>
        <v>0</v>
      </c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</row>
    <row r="46" spans="1:153" ht="15.75" hidden="1" outlineLevel="1" x14ac:dyDescent="0.3">
      <c r="A46" s="8" t="str">
        <f t="shared" si="50"/>
        <v>Celda 6 - RSU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>
        <f t="shared" ref="AC46:AE46" si="65">IF(AC$11-SUM(AC$35:AC$45)&lt;AB24,AC$11-SUM(AC$35:AC$45),AB24)</f>
        <v>0</v>
      </c>
      <c r="AD46" s="9">
        <f t="shared" si="65"/>
        <v>0</v>
      </c>
      <c r="AE46" s="9">
        <f t="shared" si="65"/>
        <v>0</v>
      </c>
      <c r="AF46" s="9">
        <f t="shared" ref="AF46:AL46" si="66">IF(AF$11-SUM(AF$35:AF$45)&lt;AE24,AF$11-SUM(AF$35:AF$45),AE24)</f>
        <v>0</v>
      </c>
      <c r="AG46" s="9">
        <f t="shared" si="66"/>
        <v>0</v>
      </c>
      <c r="AH46" s="9">
        <f t="shared" si="66"/>
        <v>0</v>
      </c>
      <c r="AI46" s="9">
        <f t="shared" si="66"/>
        <v>0</v>
      </c>
      <c r="AJ46" s="9">
        <f t="shared" si="66"/>
        <v>0</v>
      </c>
      <c r="AK46" s="9">
        <f t="shared" si="66"/>
        <v>0</v>
      </c>
      <c r="AL46" s="9">
        <f t="shared" si="66"/>
        <v>0</v>
      </c>
      <c r="AM46" s="53"/>
      <c r="AN46" s="9">
        <f>IF(AN$11-SUM(AN$35:AN$45)&lt;O24,AN$11-SUM(AN$35:AN$45),O24)</f>
        <v>0</v>
      </c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</row>
    <row r="47" spans="1:153" ht="15.75" hidden="1" outlineLevel="1" x14ac:dyDescent="0.3">
      <c r="A47" s="8" t="str">
        <f t="shared" si="50"/>
        <v>Celda 7 - RSU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>
        <f t="shared" ref="AC47:AE47" si="67">IF(AC$11-SUM(AC$35:AC$46)&lt;AB25,AC$11-SUM(AC$35:AC$46),AB25)</f>
        <v>0</v>
      </c>
      <c r="AD47" s="9">
        <f t="shared" si="67"/>
        <v>0</v>
      </c>
      <c r="AE47" s="9">
        <f t="shared" si="67"/>
        <v>0</v>
      </c>
      <c r="AF47" s="9">
        <f t="shared" ref="AF47:AL47" si="68">IF(AF$11-SUM(AF$35:AF$46)&lt;AE25,AF$11-SUM(AF$35:AF$46),AE25)</f>
        <v>0</v>
      </c>
      <c r="AG47" s="9">
        <f t="shared" si="68"/>
        <v>0</v>
      </c>
      <c r="AH47" s="9">
        <f t="shared" si="68"/>
        <v>0</v>
      </c>
      <c r="AI47" s="9">
        <f t="shared" si="68"/>
        <v>0</v>
      </c>
      <c r="AJ47" s="9">
        <f t="shared" si="68"/>
        <v>0</v>
      </c>
      <c r="AK47" s="9">
        <f t="shared" si="68"/>
        <v>0</v>
      </c>
      <c r="AL47" s="9">
        <f t="shared" si="68"/>
        <v>0</v>
      </c>
      <c r="AM47" s="53"/>
      <c r="AN47" s="9">
        <f>IF(AN$11-SUM(AN$35:AN$46)&lt;O25,AN$11-SUM(AN$35:AN$46),O25)</f>
        <v>0</v>
      </c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</row>
    <row r="48" spans="1:153" ht="15.75" hidden="1" outlineLevel="1" x14ac:dyDescent="0.3">
      <c r="A48" s="8" t="str">
        <f t="shared" si="50"/>
        <v>Celda 8 - RSU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>
        <f t="shared" ref="AC48:AE48" si="69">IF(AC$11-SUM(AC$35:AC$47)&lt;AB26,AC$11-SUM(AC$35:AC$47),AB26)</f>
        <v>0</v>
      </c>
      <c r="AD48" s="9">
        <f t="shared" si="69"/>
        <v>0</v>
      </c>
      <c r="AE48" s="9">
        <f t="shared" si="69"/>
        <v>0</v>
      </c>
      <c r="AF48" s="9">
        <f t="shared" ref="AF48:AL48" si="70">IF(AF$11-SUM(AF$35:AF$47)&lt;AE26,AF$11-SUM(AF$35:AF$47),AE26)</f>
        <v>0</v>
      </c>
      <c r="AG48" s="9">
        <f t="shared" si="70"/>
        <v>0</v>
      </c>
      <c r="AH48" s="9">
        <f t="shared" si="70"/>
        <v>0</v>
      </c>
      <c r="AI48" s="9">
        <f t="shared" si="70"/>
        <v>0</v>
      </c>
      <c r="AJ48" s="9">
        <f t="shared" si="70"/>
        <v>0</v>
      </c>
      <c r="AK48" s="9">
        <f t="shared" si="70"/>
        <v>0</v>
      </c>
      <c r="AL48" s="9">
        <f t="shared" si="70"/>
        <v>0</v>
      </c>
      <c r="AM48" s="53"/>
      <c r="AN48" s="9">
        <f>IF(AN$11-SUM(AN$35:AN$47)&lt;O26,AN$11-SUM(AN$35:AN$47),O26)</f>
        <v>0</v>
      </c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</row>
    <row r="49" spans="1:153" ht="15.75" hidden="1" outlineLevel="1" x14ac:dyDescent="0.3">
      <c r="A49" s="8" t="str">
        <f t="shared" si="50"/>
        <v>Celda 9 - RSU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>
        <f t="shared" ref="AC49:AE49" si="71">IF(AC$11-SUM(AC$35:AC$48)&lt;AB27,AC$11-SUM(AC$35:AC$48),AB27)</f>
        <v>0</v>
      </c>
      <c r="AD49" s="9">
        <f t="shared" si="71"/>
        <v>0</v>
      </c>
      <c r="AE49" s="9">
        <f t="shared" si="71"/>
        <v>0</v>
      </c>
      <c r="AF49" s="9">
        <f t="shared" ref="AF49:AL49" si="72">IF(AF$11-SUM(AF$35:AF$48)&lt;AE27,AF$11-SUM(AF$35:AF$48),AE27)</f>
        <v>0</v>
      </c>
      <c r="AG49" s="9">
        <f t="shared" si="72"/>
        <v>0</v>
      </c>
      <c r="AH49" s="9">
        <f t="shared" si="72"/>
        <v>0</v>
      </c>
      <c r="AI49" s="9">
        <f t="shared" si="72"/>
        <v>0</v>
      </c>
      <c r="AJ49" s="9">
        <f t="shared" si="72"/>
        <v>0</v>
      </c>
      <c r="AK49" s="9">
        <f t="shared" si="72"/>
        <v>0</v>
      </c>
      <c r="AL49" s="9">
        <f t="shared" si="72"/>
        <v>0</v>
      </c>
      <c r="AM49" s="53"/>
      <c r="AN49" s="9">
        <f>IF(AN$11-SUM(AN$35:AN$48)&lt;O27,AN$11-SUM(AN$35:AN$48),O27)</f>
        <v>0</v>
      </c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</row>
    <row r="50" spans="1:153" ht="15.75" hidden="1" outlineLevel="1" x14ac:dyDescent="0.3">
      <c r="A50" s="8" t="str">
        <f t="shared" si="50"/>
        <v>Celda 10 - RSU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>
        <f t="shared" ref="AC50:AE50" si="73">IF(AC$11-SUM(AC$35:AC$49)&lt;AB28,AC$11-SUM(AC$35:AC$49),AB28)</f>
        <v>0</v>
      </c>
      <c r="AD50" s="9">
        <f t="shared" si="73"/>
        <v>0</v>
      </c>
      <c r="AE50" s="9">
        <f t="shared" si="73"/>
        <v>0</v>
      </c>
      <c r="AF50" s="9">
        <f t="shared" ref="AF50:AL50" si="74">IF(AF$11-SUM(AF$35:AF$49)&lt;AE28,AF$11-SUM(AF$35:AF$49),AE28)</f>
        <v>0</v>
      </c>
      <c r="AG50" s="9">
        <f t="shared" si="74"/>
        <v>0</v>
      </c>
      <c r="AH50" s="9">
        <f t="shared" si="74"/>
        <v>0</v>
      </c>
      <c r="AI50" s="9">
        <f t="shared" si="74"/>
        <v>0</v>
      </c>
      <c r="AJ50" s="9">
        <f t="shared" si="74"/>
        <v>0</v>
      </c>
      <c r="AK50" s="9">
        <f t="shared" si="74"/>
        <v>0</v>
      </c>
      <c r="AL50" s="9">
        <f t="shared" si="74"/>
        <v>0</v>
      </c>
      <c r="AM50" s="53"/>
      <c r="AN50" s="9">
        <f>IF(AN$11-SUM(AN$35:AN$49)&lt;O28,AN$11-SUM(AN$35:AN$49),O28)</f>
        <v>0</v>
      </c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</row>
    <row r="51" spans="1:153" ht="15.75" hidden="1" outlineLevel="1" x14ac:dyDescent="0.3">
      <c r="A51" s="8" t="str">
        <f t="shared" si="50"/>
        <v>Celda 11 - RSU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>
        <f t="shared" ref="AC51:AE51" si="75">IF(AC$11-SUM(AC$35:AC$50)&lt;AB29,AC$11-SUM(AC$35:AC$50),AB29)</f>
        <v>0</v>
      </c>
      <c r="AD51" s="9">
        <f t="shared" si="75"/>
        <v>0</v>
      </c>
      <c r="AE51" s="9">
        <f t="shared" si="75"/>
        <v>0</v>
      </c>
      <c r="AF51" s="9">
        <f t="shared" ref="AF51:AL51" si="76">IF(AF$11-SUM(AF$35:AF$50)&lt;AE29,AF$11-SUM(AF$35:AF$50),AE29)</f>
        <v>0</v>
      </c>
      <c r="AG51" s="9">
        <f t="shared" si="76"/>
        <v>0</v>
      </c>
      <c r="AH51" s="9">
        <f t="shared" si="76"/>
        <v>0</v>
      </c>
      <c r="AI51" s="9">
        <f t="shared" si="76"/>
        <v>0</v>
      </c>
      <c r="AJ51" s="9">
        <f t="shared" si="76"/>
        <v>0</v>
      </c>
      <c r="AK51" s="9">
        <f t="shared" si="76"/>
        <v>0</v>
      </c>
      <c r="AL51" s="9">
        <f t="shared" si="76"/>
        <v>0</v>
      </c>
      <c r="AM51" s="53"/>
      <c r="AN51" s="9">
        <f>IF(AN$11-SUM(AN$35:AN$50)&lt;O29,AN$11-SUM(AN$35:AN$50),O29)</f>
        <v>0</v>
      </c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</row>
    <row r="52" spans="1:153" ht="15.75" hidden="1" outlineLevel="1" x14ac:dyDescent="0.3">
      <c r="A52" s="8" t="str">
        <f t="shared" si="50"/>
        <v>Celda 12 - RSU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>
        <f t="shared" ref="AC52:AE52" si="77">IF(AC$11-SUM(AC$35:AC$51)&lt;AB30,AC$11-SUM(AC$35:AC$51),AB30)</f>
        <v>0</v>
      </c>
      <c r="AD52" s="9">
        <f t="shared" si="77"/>
        <v>0</v>
      </c>
      <c r="AE52" s="9">
        <f t="shared" si="77"/>
        <v>0</v>
      </c>
      <c r="AF52" s="9">
        <f t="shared" ref="AF52:AL52" si="78">IF(AF$11-SUM(AF$35:AF$51)&lt;AE30,AF$11-SUM(AF$35:AF$51),AE30)</f>
        <v>0</v>
      </c>
      <c r="AG52" s="9">
        <f t="shared" si="78"/>
        <v>0</v>
      </c>
      <c r="AH52" s="9">
        <f t="shared" si="78"/>
        <v>0</v>
      </c>
      <c r="AI52" s="9">
        <f t="shared" si="78"/>
        <v>0</v>
      </c>
      <c r="AJ52" s="9">
        <f t="shared" si="78"/>
        <v>0</v>
      </c>
      <c r="AK52" s="9">
        <f t="shared" si="78"/>
        <v>0</v>
      </c>
      <c r="AL52" s="9">
        <f t="shared" si="78"/>
        <v>0</v>
      </c>
      <c r="AM52" s="53"/>
      <c r="AN52" s="9">
        <f>IF(AN$11-SUM(AN$35:AN$51)&lt;O30,AN$11-SUM(AN$35:AN$51),O30)</f>
        <v>0</v>
      </c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</row>
    <row r="53" spans="1:153" hidden="1" outlineLevel="1" x14ac:dyDescent="0.25">
      <c r="A53" s="10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>
        <f t="shared" ref="AC53:AE53" si="79">SUM(AC36:AC52)</f>
        <v>0</v>
      </c>
      <c r="AD53" s="11">
        <f t="shared" si="79"/>
        <v>21103.521199999996</v>
      </c>
      <c r="AE53" s="11">
        <f t="shared" si="79"/>
        <v>20200.909472657913</v>
      </c>
      <c r="AF53" s="11">
        <f t="shared" ref="AF53:AL53" si="80">SUM(AF36:AF52)</f>
        <v>20317.935711704889</v>
      </c>
      <c r="AG53" s="11">
        <f t="shared" si="80"/>
        <v>20317.935711704889</v>
      </c>
      <c r="AH53" s="11">
        <f t="shared" si="80"/>
        <v>20357.172903241015</v>
      </c>
      <c r="AI53" s="11">
        <f t="shared" si="80"/>
        <v>19364.753152085774</v>
      </c>
      <c r="AJ53" s="11">
        <f t="shared" si="80"/>
        <v>20396.486243172858</v>
      </c>
      <c r="AK53" s="11">
        <f t="shared" si="80"/>
        <v>20554.030351320213</v>
      </c>
      <c r="AL53" s="11">
        <f t="shared" si="80"/>
        <v>20573.877392275412</v>
      </c>
      <c r="AM53" s="135"/>
      <c r="AN53" s="11">
        <f t="shared" ref="AN53" si="81">SUM(AN36:AN52)</f>
        <v>0</v>
      </c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</row>
    <row r="54" spans="1:153" collapsed="1" x14ac:dyDescent="0.25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35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</row>
    <row r="55" spans="1:153" x14ac:dyDescent="0.25">
      <c r="A55" s="13" t="s">
        <v>27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14">
        <v>21755.832460267375</v>
      </c>
      <c r="P55" s="14">
        <v>22796.790039371386</v>
      </c>
      <c r="Q55" s="14">
        <v>20583.64214146954</v>
      </c>
      <c r="R55" s="14">
        <v>22222.753746740611</v>
      </c>
      <c r="S55" s="14">
        <v>27856.364367315218</v>
      </c>
      <c r="T55" s="14">
        <v>38317.213179380851</v>
      </c>
      <c r="U55" s="14">
        <v>45640.474419441278</v>
      </c>
      <c r="V55" s="14">
        <v>52960.405534321282</v>
      </c>
      <c r="W55" s="14">
        <v>54526.751383201285</v>
      </c>
      <c r="X55" s="14">
        <v>54756.590112289283</v>
      </c>
      <c r="Y55" s="14">
        <v>52573.213690801284</v>
      </c>
      <c r="Z55" s="14">
        <v>47741.737035825303</v>
      </c>
      <c r="AA55" s="14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77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</row>
    <row r="56" spans="1:153" outlineLevel="1" x14ac:dyDescent="0.25">
      <c r="A56" s="23" t="s">
        <v>28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5"/>
      <c r="AE56" s="25"/>
      <c r="AF56" s="25"/>
      <c r="AG56" s="25"/>
      <c r="AH56" s="25"/>
      <c r="AI56" s="25"/>
      <c r="AJ56" s="25"/>
      <c r="AK56" s="25"/>
      <c r="AL56" s="25"/>
      <c r="AM56" s="278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</row>
    <row r="57" spans="1:153" ht="15.75" outlineLevel="1" x14ac:dyDescent="0.3">
      <c r="A57" s="26" t="s">
        <v>29</v>
      </c>
      <c r="O57" s="27">
        <f>'[102]Balance Lixiviados'!P8</f>
        <v>3.1</v>
      </c>
      <c r="P57" s="27">
        <f>'[102]Balance Lixiviados'!Q8</f>
        <v>1.2</v>
      </c>
      <c r="Q57" s="27">
        <f>'[102]Balance Lixiviados'!R8</f>
        <v>0</v>
      </c>
      <c r="R57" s="27">
        <f>'[102]Balance Lixiviados'!S8</f>
        <v>59.2</v>
      </c>
      <c r="S57" s="27">
        <f>'[102]Balance Lixiviados'!T8</f>
        <v>39.4</v>
      </c>
      <c r="T57" s="27">
        <f>'[102]Balance Lixiviados'!U8</f>
        <v>258.39999999999998</v>
      </c>
      <c r="U57" s="27">
        <f>'[102]Balance Lixiviados'!V8</f>
        <v>120.2</v>
      </c>
      <c r="V57" s="27">
        <f>'[102]Balance Lixiviados'!W8</f>
        <v>52.8</v>
      </c>
      <c r="W57" s="27">
        <f>'[102]Balance Lixiviados'!X8</f>
        <v>20</v>
      </c>
      <c r="X57" s="27">
        <f>'[102]Balance Lixiviados'!Y8</f>
        <v>14.8</v>
      </c>
      <c r="Y57" s="27">
        <f>'[102]Balance Lixiviados'!Z8</f>
        <v>0</v>
      </c>
      <c r="Z57" s="27">
        <f>'[102]Balance Lixiviados'!AA8</f>
        <v>3.4</v>
      </c>
      <c r="AA57" s="28">
        <v>62</v>
      </c>
      <c r="AB57" s="28">
        <v>0</v>
      </c>
      <c r="AC57" s="28">
        <v>3</v>
      </c>
      <c r="AD57" s="28">
        <v>37.200000000000003</v>
      </c>
      <c r="AE57" s="27">
        <v>127.19999999999999</v>
      </c>
      <c r="AF57" s="27">
        <f>[102]FCF!$D$48*HLOOKUP(MONTH(AF$1),[102]InputVU!$C$15:$O$26,12,0)</f>
        <v>163.27976513098466</v>
      </c>
      <c r="AG57" s="27">
        <f>[102]FCF!$D$48*HLOOKUP(MONTH(AG$1),[102]InputVU!$C$15:$O$26,12,0)</f>
        <v>169.98355916892504</v>
      </c>
      <c r="AH57" s="27">
        <f>[102]FCF!$D$48*HLOOKUP(MONTH(AH$1),[102]InputVU!$C$15:$O$26,12,0)</f>
        <v>104.71788617886179</v>
      </c>
      <c r="AI57" s="27">
        <f>[102]FCF!$D$48*HLOOKUP(MONTH(AI$1),[102]InputVU!$C$15:$O$26,12,0)</f>
        <v>72.894128274616079</v>
      </c>
      <c r="AJ57" s="27">
        <f>[102]FCF!$D$48*HLOOKUP(MONTH(AJ$1),[102]InputVU!$C$15:$O$26,12,0)</f>
        <v>53.322131887985549</v>
      </c>
      <c r="AK57" s="27">
        <f>[102]FCF!$D$48*HLOOKUP(MONTH(AK$1),[102]InputVU!$C$15:$O$26,12,0)</f>
        <v>31.053206865401986</v>
      </c>
      <c r="AL57" s="27">
        <f>[102]FCF!$D$48*HLOOKUP(MONTH(AL$1),[102]InputVU!$C$15:$O$26,12,0)</f>
        <v>21.883649503161696</v>
      </c>
      <c r="AM57" s="279"/>
      <c r="AN57" s="26">
        <v>0</v>
      </c>
      <c r="AO57" s="26">
        <v>0</v>
      </c>
      <c r="AP57" s="26">
        <v>0.2</v>
      </c>
      <c r="AQ57" s="26">
        <v>0</v>
      </c>
      <c r="AR57" s="26">
        <v>0</v>
      </c>
      <c r="AS57" s="26">
        <v>0</v>
      </c>
      <c r="AT57" s="26">
        <v>0</v>
      </c>
      <c r="AU57" s="26">
        <v>0.2</v>
      </c>
      <c r="AV57" s="26">
        <v>0</v>
      </c>
      <c r="AW57" s="26">
        <v>0</v>
      </c>
      <c r="AX57" s="26">
        <v>0</v>
      </c>
      <c r="AY57" s="26">
        <v>0</v>
      </c>
      <c r="AZ57" s="26">
        <v>9.4</v>
      </c>
      <c r="BA57" s="26">
        <v>18.600000000000001</v>
      </c>
      <c r="BB57" s="26">
        <v>39</v>
      </c>
      <c r="BC57" s="26">
        <v>0.7</v>
      </c>
      <c r="BD57" s="26">
        <v>4.7</v>
      </c>
      <c r="BE57" s="26">
        <v>3.3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2.4</v>
      </c>
      <c r="BL57" s="26">
        <v>0</v>
      </c>
      <c r="BM57" s="26">
        <v>0</v>
      </c>
      <c r="BN57" s="26">
        <v>0.7</v>
      </c>
      <c r="BO57" s="26">
        <v>26.1</v>
      </c>
      <c r="BP57" s="26">
        <v>4.7</v>
      </c>
      <c r="BQ57" s="26">
        <v>2.6</v>
      </c>
      <c r="BR57" s="26">
        <v>0</v>
      </c>
      <c r="BS57" s="26">
        <v>0</v>
      </c>
      <c r="BT57" s="26">
        <v>0</v>
      </c>
      <c r="BU57" s="26">
        <v>0</v>
      </c>
      <c r="BV57" s="26">
        <v>6</v>
      </c>
      <c r="BW57" s="26">
        <v>16.100000000000001</v>
      </c>
      <c r="BX57" s="26">
        <v>5.2</v>
      </c>
      <c r="BY57" s="26">
        <v>3.9</v>
      </c>
      <c r="BZ57" s="26">
        <v>2.5</v>
      </c>
      <c r="CA57" s="26">
        <v>0</v>
      </c>
      <c r="CB57" s="26">
        <v>0</v>
      </c>
      <c r="CC57" s="27">
        <f t="shared" ref="BN57:CN57" si="82">169.983559168925/31</f>
        <v>5.48334061835242</v>
      </c>
      <c r="CD57" s="27">
        <f t="shared" si="82"/>
        <v>5.48334061835242</v>
      </c>
      <c r="CE57" s="27">
        <f t="shared" si="82"/>
        <v>5.48334061835242</v>
      </c>
      <c r="CF57" s="27">
        <f t="shared" si="82"/>
        <v>5.48334061835242</v>
      </c>
      <c r="CG57" s="27">
        <f t="shared" si="82"/>
        <v>5.48334061835242</v>
      </c>
      <c r="CH57" s="27">
        <f t="shared" si="82"/>
        <v>5.48334061835242</v>
      </c>
      <c r="CI57" s="27">
        <f t="shared" si="82"/>
        <v>5.48334061835242</v>
      </c>
      <c r="CJ57" s="27">
        <f t="shared" si="82"/>
        <v>5.48334061835242</v>
      </c>
      <c r="CK57" s="27">
        <f t="shared" si="82"/>
        <v>5.48334061835242</v>
      </c>
      <c r="CL57" s="27">
        <f t="shared" si="82"/>
        <v>5.48334061835242</v>
      </c>
      <c r="CM57" s="27">
        <f t="shared" si="82"/>
        <v>5.48334061835242</v>
      </c>
      <c r="CN57" s="27">
        <f t="shared" si="82"/>
        <v>5.48334061835242</v>
      </c>
      <c r="CO57" s="27">
        <f t="shared" ref="CO57:CQ57" si="83">104.717886178862/31</f>
        <v>3.3779963283503873</v>
      </c>
      <c r="CP57" s="27">
        <f t="shared" si="83"/>
        <v>3.3779963283503873</v>
      </c>
      <c r="CQ57" s="27">
        <f t="shared" si="83"/>
        <v>3.3779963283503873</v>
      </c>
      <c r="CR57" s="27">
        <f>104.717886178862/31</f>
        <v>3.3779963283503873</v>
      </c>
      <c r="CS57" s="27">
        <f t="shared" ref="CS57:DS57" si="84">104.717886178862/31</f>
        <v>3.3779963283503873</v>
      </c>
      <c r="CT57" s="27">
        <f t="shared" si="84"/>
        <v>3.3779963283503873</v>
      </c>
      <c r="CU57" s="27">
        <f t="shared" si="84"/>
        <v>3.3779963283503873</v>
      </c>
      <c r="CV57" s="27">
        <f t="shared" si="84"/>
        <v>3.3779963283503873</v>
      </c>
      <c r="CW57" s="27">
        <f t="shared" si="84"/>
        <v>3.3779963283503873</v>
      </c>
      <c r="CX57" s="27">
        <f t="shared" si="84"/>
        <v>3.3779963283503873</v>
      </c>
      <c r="CY57" s="27">
        <f t="shared" si="84"/>
        <v>3.3779963283503873</v>
      </c>
      <c r="CZ57" s="27">
        <f t="shared" si="84"/>
        <v>3.3779963283503873</v>
      </c>
      <c r="DA57" s="27">
        <f t="shared" si="84"/>
        <v>3.3779963283503873</v>
      </c>
      <c r="DB57" s="27">
        <f t="shared" si="84"/>
        <v>3.3779963283503873</v>
      </c>
      <c r="DC57" s="27">
        <f t="shared" si="84"/>
        <v>3.3779963283503873</v>
      </c>
      <c r="DD57" s="27">
        <f t="shared" si="84"/>
        <v>3.3779963283503873</v>
      </c>
      <c r="DE57" s="27">
        <f t="shared" si="84"/>
        <v>3.3779963283503873</v>
      </c>
      <c r="DF57" s="27">
        <f t="shared" si="84"/>
        <v>3.3779963283503873</v>
      </c>
      <c r="DG57" s="27">
        <f t="shared" si="84"/>
        <v>3.3779963283503873</v>
      </c>
      <c r="DH57" s="27">
        <f t="shared" si="84"/>
        <v>3.3779963283503873</v>
      </c>
      <c r="DI57" s="27">
        <f t="shared" si="84"/>
        <v>3.3779963283503873</v>
      </c>
      <c r="DJ57" s="27">
        <f t="shared" si="84"/>
        <v>3.3779963283503873</v>
      </c>
      <c r="DK57" s="27">
        <f t="shared" si="84"/>
        <v>3.3779963283503873</v>
      </c>
      <c r="DL57" s="27">
        <f t="shared" si="84"/>
        <v>3.3779963283503873</v>
      </c>
      <c r="DM57" s="27">
        <f t="shared" si="84"/>
        <v>3.3779963283503873</v>
      </c>
      <c r="DN57" s="27">
        <f t="shared" si="84"/>
        <v>3.3779963283503873</v>
      </c>
      <c r="DO57" s="27">
        <f t="shared" si="84"/>
        <v>3.3779963283503873</v>
      </c>
      <c r="DP57" s="27">
        <f t="shared" si="84"/>
        <v>3.3779963283503873</v>
      </c>
      <c r="DQ57" s="27">
        <f t="shared" si="84"/>
        <v>3.3779963283503873</v>
      </c>
      <c r="DR57" s="27">
        <f t="shared" si="84"/>
        <v>3.3779963283503873</v>
      </c>
      <c r="DS57" s="27">
        <f t="shared" si="84"/>
        <v>3.3779963283503873</v>
      </c>
      <c r="DT57" s="27">
        <f t="shared" ref="DT57:DY57" si="85">72.8941282746161/30</f>
        <v>2.4298042758205365</v>
      </c>
      <c r="DU57" s="27">
        <f t="shared" si="85"/>
        <v>2.4298042758205365</v>
      </c>
      <c r="DV57" s="27">
        <f t="shared" si="85"/>
        <v>2.4298042758205365</v>
      </c>
      <c r="DW57" s="27">
        <f t="shared" si="85"/>
        <v>2.4298042758205365</v>
      </c>
      <c r="DX57" s="27">
        <f t="shared" si="85"/>
        <v>2.4298042758205365</v>
      </c>
      <c r="DY57" s="27">
        <f t="shared" si="85"/>
        <v>2.4298042758205365</v>
      </c>
      <c r="DZ57" s="27">
        <f t="shared" ref="DZ57:EW57" si="86">72.8941282746161/30</f>
        <v>2.4298042758205365</v>
      </c>
      <c r="EA57" s="27">
        <f t="shared" si="86"/>
        <v>2.4298042758205365</v>
      </c>
      <c r="EB57" s="27">
        <f t="shared" si="86"/>
        <v>2.4298042758205365</v>
      </c>
      <c r="EC57" s="27">
        <f t="shared" si="86"/>
        <v>2.4298042758205365</v>
      </c>
      <c r="ED57" s="27">
        <f t="shared" si="86"/>
        <v>2.4298042758205365</v>
      </c>
      <c r="EE57" s="27">
        <f t="shared" si="86"/>
        <v>2.4298042758205365</v>
      </c>
      <c r="EF57" s="27">
        <f t="shared" si="86"/>
        <v>2.4298042758205365</v>
      </c>
      <c r="EG57" s="27">
        <f t="shared" si="86"/>
        <v>2.4298042758205365</v>
      </c>
      <c r="EH57" s="27">
        <f t="shared" si="86"/>
        <v>2.4298042758205365</v>
      </c>
      <c r="EI57" s="27">
        <f t="shared" si="86"/>
        <v>2.4298042758205365</v>
      </c>
      <c r="EJ57" s="27">
        <f t="shared" si="86"/>
        <v>2.4298042758205365</v>
      </c>
      <c r="EK57" s="27">
        <f t="shared" si="86"/>
        <v>2.4298042758205365</v>
      </c>
      <c r="EL57" s="27">
        <f t="shared" si="86"/>
        <v>2.4298042758205365</v>
      </c>
      <c r="EM57" s="27">
        <f t="shared" si="86"/>
        <v>2.4298042758205365</v>
      </c>
      <c r="EN57" s="27">
        <f t="shared" si="86"/>
        <v>2.4298042758205365</v>
      </c>
      <c r="EO57" s="27">
        <f t="shared" si="86"/>
        <v>2.4298042758205365</v>
      </c>
      <c r="EP57" s="27">
        <f t="shared" si="86"/>
        <v>2.4298042758205365</v>
      </c>
      <c r="EQ57" s="27">
        <f t="shared" si="86"/>
        <v>2.4298042758205365</v>
      </c>
      <c r="ER57" s="27">
        <f t="shared" si="86"/>
        <v>2.4298042758205365</v>
      </c>
      <c r="ES57" s="27">
        <f t="shared" si="86"/>
        <v>2.4298042758205365</v>
      </c>
      <c r="ET57" s="27">
        <f t="shared" si="86"/>
        <v>2.4298042758205365</v>
      </c>
      <c r="EU57" s="27">
        <f t="shared" si="86"/>
        <v>2.4298042758205365</v>
      </c>
      <c r="EV57" s="27">
        <f t="shared" si="86"/>
        <v>2.4298042758205365</v>
      </c>
      <c r="EW57" s="27">
        <f t="shared" si="86"/>
        <v>2.4298042758205365</v>
      </c>
    </row>
    <row r="58" spans="1:153" ht="15.75" outlineLevel="1" x14ac:dyDescent="0.3">
      <c r="A58" s="26" t="s">
        <v>30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30">
        <f>HLOOKUP(MONTH(O$1),'[102]Balance Lixiviados'!$P$1:$AA$64,10,0)</f>
        <v>0.25</v>
      </c>
      <c r="P58" s="30">
        <f>HLOOKUP(MONTH(P$1),'[102]Balance Lixiviados'!$P$1:$AA$64,10,0)</f>
        <v>0.3</v>
      </c>
      <c r="Q58" s="30">
        <f>HLOOKUP(MONTH(Q$1),'[102]Balance Lixiviados'!$P$1:$AA$64,10,0)</f>
        <v>0.3</v>
      </c>
      <c r="R58" s="30">
        <f>HLOOKUP(MONTH(R$1),'[102]Balance Lixiviados'!$P$1:$AA$64,10,0)</f>
        <v>0.3</v>
      </c>
      <c r="S58" s="30">
        <f>HLOOKUP(MONTH(S$1),'[102]Balance Lixiviados'!$P$1:$AA$64,10,0)</f>
        <v>0.4</v>
      </c>
      <c r="T58" s="30">
        <f>HLOOKUP(MONTH(T$1),'[102]Balance Lixiviados'!$P$1:$AA$64,10,0)</f>
        <v>0.4</v>
      </c>
      <c r="U58" s="30">
        <f>HLOOKUP(MONTH(U$1),'[102]Balance Lixiviados'!$P$1:$AA$64,10,0)</f>
        <v>0.45</v>
      </c>
      <c r="V58" s="30">
        <f>HLOOKUP(MONTH(V$1),'[102]Balance Lixiviados'!$P$1:$AA$64,10,0)</f>
        <v>0.4</v>
      </c>
      <c r="W58" s="30">
        <f>HLOOKUP(MONTH(W$1),'[102]Balance Lixiviados'!$P$1:$AA$64,10,0)</f>
        <v>0.3</v>
      </c>
      <c r="X58" s="30">
        <f>HLOOKUP(MONTH(X$1),'[102]Balance Lixiviados'!$P$1:$AA$64,10,0)</f>
        <v>0.3</v>
      </c>
      <c r="Y58" s="30">
        <f>HLOOKUP(MONTH(Y$1),'[102]Balance Lixiviados'!$P$1:$AA$64,10,0)</f>
        <v>0.3</v>
      </c>
      <c r="Z58" s="30">
        <f>HLOOKUP(MONTH(Z$1),'[102]Balance Lixiviados'!$P$1:$AA$64,10,0)</f>
        <v>0.25</v>
      </c>
      <c r="AA58" s="31">
        <f>HLOOKUP(MONTH(AA$1),'[102]Balance Lixiviados'!$P$1:$AA$64,10,0)</f>
        <v>0.25</v>
      </c>
      <c r="AB58" s="31">
        <f>HLOOKUP(MONTH(AB$1),'[102]Balance Lixiviados'!$P$1:$AA$64,10,0)</f>
        <v>0.3</v>
      </c>
      <c r="AC58" s="31">
        <f>HLOOKUP(MONTH(AC$1),'[102]Balance Lixiviados'!$P$1:$AA$64,10,0)</f>
        <v>0.3</v>
      </c>
      <c r="AD58" s="31">
        <f>HLOOKUP(MONTH(AD$1),'[102]Balance Lixiviados'!$P$1:$AA$64,10,0)</f>
        <v>0.3</v>
      </c>
      <c r="AE58" s="30">
        <f>HLOOKUP(MONTH(AE$1),'[102]Balance Lixiviados'!$P$1:$AA$64,10,0)</f>
        <v>0.4</v>
      </c>
      <c r="AF58" s="30">
        <f>HLOOKUP(MONTH(AF$1),'[102]Balance Lixiviados'!$P$1:$AA$64,10,0)</f>
        <v>0.4</v>
      </c>
      <c r="AG58" s="30">
        <f>HLOOKUP(MONTH(AG$1),'[102]Balance Lixiviados'!$P$1:$AA$64,10,0)</f>
        <v>0.45</v>
      </c>
      <c r="AH58" s="30">
        <f>HLOOKUP(MONTH(AH$1),'[102]Balance Lixiviados'!$P$1:$AA$64,10,0)</f>
        <v>0.4</v>
      </c>
      <c r="AI58" s="30">
        <f>HLOOKUP(MONTH(AI$1),'[102]Balance Lixiviados'!$P$1:$AA$64,10,0)</f>
        <v>0.3</v>
      </c>
      <c r="AJ58" s="30">
        <f>HLOOKUP(MONTH(AJ$1),'[102]Balance Lixiviados'!$P$1:$AA$64,10,0)</f>
        <v>0.3</v>
      </c>
      <c r="AK58" s="30">
        <f>HLOOKUP(MONTH(AK$1),'[102]Balance Lixiviados'!$P$1:$AA$64,10,0)</f>
        <v>0.3</v>
      </c>
      <c r="AL58" s="30">
        <f>HLOOKUP(MONTH(AL$1),'[102]Balance Lixiviados'!$P$1:$AA$64,10,0)</f>
        <v>0.25</v>
      </c>
      <c r="AM58" s="280"/>
      <c r="AN58" s="30">
        <v>0.4</v>
      </c>
      <c r="AO58" s="30">
        <v>0.4</v>
      </c>
      <c r="AP58" s="30">
        <v>0.4</v>
      </c>
      <c r="AQ58" s="30">
        <v>0.4</v>
      </c>
      <c r="AR58" s="30">
        <v>0.4</v>
      </c>
      <c r="AS58" s="30">
        <v>0.4</v>
      </c>
      <c r="AT58" s="30">
        <v>0.4</v>
      </c>
      <c r="AU58" s="30">
        <v>0.4</v>
      </c>
      <c r="AV58" s="30">
        <v>0.4</v>
      </c>
      <c r="AW58" s="30">
        <v>0.4</v>
      </c>
      <c r="AX58" s="30">
        <v>0.4</v>
      </c>
      <c r="AY58" s="30">
        <v>0.4</v>
      </c>
      <c r="AZ58" s="30">
        <v>0.4</v>
      </c>
      <c r="BA58" s="30">
        <v>0.4</v>
      </c>
      <c r="BB58" s="30">
        <v>0.4</v>
      </c>
      <c r="BC58" s="30">
        <v>0.4</v>
      </c>
      <c r="BD58" s="30">
        <v>0.4</v>
      </c>
      <c r="BE58" s="30">
        <v>0.4</v>
      </c>
      <c r="BF58" s="30">
        <v>0.4</v>
      </c>
      <c r="BG58" s="30">
        <v>0.4</v>
      </c>
      <c r="BH58" s="30">
        <v>0.4</v>
      </c>
      <c r="BI58" s="30">
        <v>0.4</v>
      </c>
      <c r="BJ58" s="30">
        <v>0.4</v>
      </c>
      <c r="BK58" s="30">
        <v>0.4</v>
      </c>
      <c r="BL58" s="30">
        <v>0.4</v>
      </c>
      <c r="BM58" s="30">
        <v>0.45</v>
      </c>
      <c r="BN58" s="30">
        <v>0.45</v>
      </c>
      <c r="BO58" s="30">
        <v>0.45</v>
      </c>
      <c r="BP58" s="30">
        <v>0.45</v>
      </c>
      <c r="BQ58" s="30">
        <v>0.45</v>
      </c>
      <c r="BR58" s="30">
        <v>0.45</v>
      </c>
      <c r="BS58" s="30">
        <v>0.45</v>
      </c>
      <c r="BT58" s="30">
        <v>0.45</v>
      </c>
      <c r="BU58" s="30">
        <v>0.45</v>
      </c>
      <c r="BV58" s="30">
        <v>0.45</v>
      </c>
      <c r="BW58" s="30">
        <v>0.45</v>
      </c>
      <c r="BX58" s="30">
        <v>0.45</v>
      </c>
      <c r="BY58" s="30">
        <v>0.45</v>
      </c>
      <c r="BZ58" s="30">
        <v>0.45</v>
      </c>
      <c r="CA58" s="30">
        <v>0.45</v>
      </c>
      <c r="CB58" s="30">
        <v>0.45</v>
      </c>
      <c r="CC58" s="30">
        <v>0.45</v>
      </c>
      <c r="CD58" s="30">
        <v>0.45</v>
      </c>
      <c r="CE58" s="30">
        <v>0.45</v>
      </c>
      <c r="CF58" s="30">
        <v>0.45</v>
      </c>
      <c r="CG58" s="30">
        <v>0.45</v>
      </c>
      <c r="CH58" s="30">
        <v>0.45</v>
      </c>
      <c r="CI58" s="30">
        <v>0.45</v>
      </c>
      <c r="CJ58" s="30">
        <v>0.45</v>
      </c>
      <c r="CK58" s="30">
        <v>0.45</v>
      </c>
      <c r="CL58" s="30">
        <v>0.45</v>
      </c>
      <c r="CM58" s="30">
        <v>0.45</v>
      </c>
      <c r="CN58" s="30">
        <v>0.45</v>
      </c>
      <c r="CO58" s="30">
        <v>0.45</v>
      </c>
      <c r="CP58" s="30">
        <v>0.45</v>
      </c>
      <c r="CQ58" s="30">
        <v>0.45</v>
      </c>
      <c r="CR58" s="30">
        <v>0.4</v>
      </c>
      <c r="CS58" s="30">
        <v>0.4</v>
      </c>
      <c r="CT58" s="30">
        <v>0.4</v>
      </c>
      <c r="CU58" s="30">
        <v>0.4</v>
      </c>
      <c r="CV58" s="30">
        <v>0.4</v>
      </c>
      <c r="CW58" s="30">
        <v>0.4</v>
      </c>
      <c r="CX58" s="30">
        <v>0.4</v>
      </c>
      <c r="CY58" s="30">
        <v>0.4</v>
      </c>
      <c r="CZ58" s="30">
        <v>0.4</v>
      </c>
      <c r="DA58" s="30">
        <v>0.4</v>
      </c>
      <c r="DB58" s="30">
        <v>0.4</v>
      </c>
      <c r="DC58" s="30">
        <v>0.4</v>
      </c>
      <c r="DD58" s="30">
        <v>0.4</v>
      </c>
      <c r="DE58" s="30">
        <v>0.4</v>
      </c>
      <c r="DF58" s="30">
        <v>0.4</v>
      </c>
      <c r="DG58" s="30">
        <v>0.4</v>
      </c>
      <c r="DH58" s="30">
        <v>0.4</v>
      </c>
      <c r="DI58" s="30">
        <v>0.4</v>
      </c>
      <c r="DJ58" s="30">
        <v>0.4</v>
      </c>
      <c r="DK58" s="30">
        <v>0.4</v>
      </c>
      <c r="DL58" s="30">
        <v>0.4</v>
      </c>
      <c r="DM58" s="30">
        <v>0.4</v>
      </c>
      <c r="DN58" s="30">
        <v>0.4</v>
      </c>
      <c r="DO58" s="30">
        <v>0.4</v>
      </c>
      <c r="DP58" s="30">
        <v>0.4</v>
      </c>
      <c r="DQ58" s="30">
        <v>0.4</v>
      </c>
      <c r="DR58" s="30">
        <v>0.4</v>
      </c>
      <c r="DS58" s="30">
        <v>0.4</v>
      </c>
      <c r="DT58" s="30">
        <v>0.4</v>
      </c>
      <c r="DU58" s="30">
        <v>0.4</v>
      </c>
      <c r="DV58" s="30">
        <v>0.4</v>
      </c>
      <c r="DW58" s="30">
        <v>0.3</v>
      </c>
      <c r="DX58" s="30">
        <v>0.3</v>
      </c>
      <c r="DY58" s="30">
        <v>0.3</v>
      </c>
      <c r="DZ58" s="30">
        <v>0.3</v>
      </c>
      <c r="EA58" s="30">
        <v>0.3</v>
      </c>
      <c r="EB58" s="30">
        <v>0.3</v>
      </c>
      <c r="EC58" s="30">
        <v>0.3</v>
      </c>
      <c r="ED58" s="30">
        <v>0.3</v>
      </c>
      <c r="EE58" s="30">
        <v>0.3</v>
      </c>
      <c r="EF58" s="30">
        <v>0.3</v>
      </c>
      <c r="EG58" s="30">
        <v>0.3</v>
      </c>
      <c r="EH58" s="30">
        <v>0.3</v>
      </c>
      <c r="EI58" s="30">
        <v>0.3</v>
      </c>
      <c r="EJ58" s="30">
        <v>0.3</v>
      </c>
      <c r="EK58" s="30">
        <v>0.3</v>
      </c>
      <c r="EL58" s="30">
        <v>0.3</v>
      </c>
      <c r="EM58" s="30">
        <v>0.3</v>
      </c>
      <c r="EN58" s="30">
        <v>0.3</v>
      </c>
      <c r="EO58" s="30">
        <v>0.3</v>
      </c>
      <c r="EP58" s="30">
        <v>0.3</v>
      </c>
      <c r="EQ58" s="30">
        <v>0.3</v>
      </c>
      <c r="ER58" s="30">
        <v>0.3</v>
      </c>
      <c r="ES58" s="30">
        <v>0.3</v>
      </c>
      <c r="ET58" s="30">
        <v>0.3</v>
      </c>
      <c r="EU58" s="30">
        <v>0.3</v>
      </c>
      <c r="EV58" s="30">
        <v>0.3</v>
      </c>
      <c r="EW58" s="30">
        <v>0.3</v>
      </c>
    </row>
    <row r="59" spans="1:153" ht="15.75" outlineLevel="1" x14ac:dyDescent="0.3">
      <c r="A59" s="26" t="s">
        <v>31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3">
        <f>HLOOKUP(MONTH(O$1),'[102]Balance Lixiviados'!$P$1:$AA$64,11,0)</f>
        <v>4.9800000000000004</v>
      </c>
      <c r="P59" s="33">
        <f>HLOOKUP(MONTH(P$1),'[102]Balance Lixiviados'!$P$1:$AA$64,11,0)</f>
        <v>3.75</v>
      </c>
      <c r="Q59" s="33">
        <f>HLOOKUP(MONTH(Q$1),'[102]Balance Lixiviados'!$P$1:$AA$64,11,0)</f>
        <v>3.69</v>
      </c>
      <c r="R59" s="33">
        <f>HLOOKUP(MONTH(R$1),'[102]Balance Lixiviados'!$P$1:$AA$64,11,0)</f>
        <v>2.4</v>
      </c>
      <c r="S59" s="33">
        <f>HLOOKUP(MONTH(S$1),'[102]Balance Lixiviados'!$P$1:$AA$64,11,0)</f>
        <v>0</v>
      </c>
      <c r="T59" s="33">
        <f>HLOOKUP(MONTH(T$1),'[102]Balance Lixiviados'!$P$1:$AA$64,11,0)</f>
        <v>0</v>
      </c>
      <c r="U59" s="33">
        <f>HLOOKUP(MONTH(U$1),'[102]Balance Lixiviados'!$P$1:$AA$64,11,0)</f>
        <v>0</v>
      </c>
      <c r="V59" s="33">
        <f>HLOOKUP(MONTH(V$1),'[102]Balance Lixiviados'!$P$1:$AA$64,11,0)</f>
        <v>0</v>
      </c>
      <c r="W59" s="33">
        <f>HLOOKUP(MONTH(W$1),'[102]Balance Lixiviados'!$P$1:$AA$64,11,0)</f>
        <v>1.5</v>
      </c>
      <c r="X59" s="33">
        <f>HLOOKUP(MONTH(X$1),'[102]Balance Lixiviados'!$P$1:$AA$64,11,0)</f>
        <v>2.1</v>
      </c>
      <c r="Y59" s="33">
        <f>HLOOKUP(MONTH(Y$1),'[102]Balance Lixiviados'!$P$1:$AA$64,11,0)</f>
        <v>2.6999999999999997</v>
      </c>
      <c r="Z59" s="33">
        <f>HLOOKUP(MONTH(Z$1),'[102]Balance Lixiviados'!$P$1:$AA$64,11,0)</f>
        <v>3.4499999999999997</v>
      </c>
      <c r="AA59" s="34">
        <f>HLOOKUP(MONTH(AA$1),'[102]Balance Lixiviados'!$P$1:$AA$64,11,0)</f>
        <v>4.9800000000000004</v>
      </c>
      <c r="AB59" s="34">
        <f>HLOOKUP(MONTH(AB$1),'[102]Balance Lixiviados'!$P$1:$AA$64,11,0)</f>
        <v>3.75</v>
      </c>
      <c r="AC59" s="34">
        <f>HLOOKUP(MONTH(AC$1),'[102]Balance Lixiviados'!$P$1:$AA$64,11,0)</f>
        <v>3.69</v>
      </c>
      <c r="AD59" s="34">
        <f>HLOOKUP(MONTH(AD$1),'[102]Balance Lixiviados'!$P$1:$AA$64,11,0)</f>
        <v>2.4</v>
      </c>
      <c r="AE59" s="33">
        <f>HLOOKUP(MONTH(AE$1),'[102]Balance Lixiviados'!$P$1:$AA$64,11,0)</f>
        <v>0</v>
      </c>
      <c r="AF59" s="33">
        <f>HLOOKUP(MONTH(AF$1),'[102]Balance Lixiviados'!$P$1:$AA$64,11,0)</f>
        <v>0</v>
      </c>
      <c r="AG59" s="33">
        <f>HLOOKUP(MONTH(AG$1),'[102]Balance Lixiviados'!$P$1:$AA$64,11,0)</f>
        <v>0</v>
      </c>
      <c r="AH59" s="33">
        <f>HLOOKUP(MONTH(AH$1),'[102]Balance Lixiviados'!$P$1:$AA$64,11,0)</f>
        <v>0</v>
      </c>
      <c r="AI59" s="33">
        <f>HLOOKUP(MONTH(AI$1),'[102]Balance Lixiviados'!$P$1:$AA$64,11,0)</f>
        <v>1.5</v>
      </c>
      <c r="AJ59" s="33">
        <f>HLOOKUP(MONTH(AJ$1),'[102]Balance Lixiviados'!$P$1:$AA$64,11,0)</f>
        <v>2.1</v>
      </c>
      <c r="AK59" s="33">
        <f>HLOOKUP(MONTH(AK$1),'[102]Balance Lixiviados'!$P$1:$AA$64,11,0)</f>
        <v>2.6999999999999997</v>
      </c>
      <c r="AL59" s="33">
        <f>HLOOKUP(MONTH(AL$1),'[102]Balance Lixiviados'!$P$1:$AA$64,11,0)</f>
        <v>3.4499999999999997</v>
      </c>
      <c r="AM59" s="281"/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33">
        <v>0</v>
      </c>
      <c r="DQ59" s="33">
        <v>0</v>
      </c>
      <c r="DR59" s="33">
        <v>0</v>
      </c>
      <c r="DS59" s="33">
        <v>0</v>
      </c>
      <c r="DT59" s="33">
        <v>1.5</v>
      </c>
      <c r="DU59" s="33">
        <v>1.5</v>
      </c>
      <c r="DV59" s="33">
        <v>1.5</v>
      </c>
      <c r="DW59" s="33">
        <v>1.5</v>
      </c>
      <c r="DX59" s="33">
        <v>1.5</v>
      </c>
      <c r="DY59" s="33">
        <v>1.5</v>
      </c>
      <c r="DZ59" s="33">
        <v>1.5</v>
      </c>
      <c r="EA59" s="33">
        <v>1.5</v>
      </c>
      <c r="EB59" s="33">
        <v>1.5</v>
      </c>
      <c r="EC59" s="33">
        <v>1.5</v>
      </c>
      <c r="ED59" s="33">
        <v>1.5</v>
      </c>
      <c r="EE59" s="33">
        <v>1.5</v>
      </c>
      <c r="EF59" s="33">
        <v>1.5</v>
      </c>
      <c r="EG59" s="33">
        <v>1.5</v>
      </c>
      <c r="EH59" s="33">
        <v>1.5</v>
      </c>
      <c r="EI59" s="33">
        <v>1.5</v>
      </c>
      <c r="EJ59" s="33">
        <v>1.5</v>
      </c>
      <c r="EK59" s="33">
        <v>1.5</v>
      </c>
      <c r="EL59" s="33">
        <v>1.5</v>
      </c>
      <c r="EM59" s="33">
        <v>1.5</v>
      </c>
      <c r="EN59" s="33">
        <v>1.5</v>
      </c>
      <c r="EO59" s="33">
        <v>1.5</v>
      </c>
      <c r="EP59" s="33">
        <v>1.5</v>
      </c>
      <c r="EQ59" s="33">
        <v>1.5</v>
      </c>
      <c r="ER59" s="33">
        <v>1.5</v>
      </c>
      <c r="ES59" s="33">
        <v>1.5</v>
      </c>
      <c r="ET59" s="33">
        <v>1.5</v>
      </c>
      <c r="EU59" s="33">
        <v>1.5</v>
      </c>
      <c r="EV59" s="33">
        <v>1.5</v>
      </c>
      <c r="EW59" s="33">
        <v>1.5</v>
      </c>
    </row>
    <row r="60" spans="1:153" ht="15.75" outlineLevel="1" x14ac:dyDescent="0.3">
      <c r="A60" s="26" t="s">
        <v>32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>
        <f>HLOOKUP(MONTH(O$1),'[102]Balance Lixiviados'!$P$1:$AA$64,12,0)</f>
        <v>0.6</v>
      </c>
      <c r="P60" s="36">
        <f>HLOOKUP(MONTH(P$1),'[102]Balance Lixiviados'!$P$1:$AA$64,12,0)</f>
        <v>0.6</v>
      </c>
      <c r="Q60" s="36">
        <f>HLOOKUP(MONTH(Q$1),'[102]Balance Lixiviados'!$P$1:$AA$64,12,0)</f>
        <v>0.6</v>
      </c>
      <c r="R60" s="36">
        <f>HLOOKUP(MONTH(R$1),'[102]Balance Lixiviados'!$P$1:$AA$64,12,0)</f>
        <v>0.7</v>
      </c>
      <c r="S60" s="36">
        <f>HLOOKUP(MONTH(S$1),'[102]Balance Lixiviados'!$P$1:$AA$64,12,0)</f>
        <v>0.8</v>
      </c>
      <c r="T60" s="36">
        <f>HLOOKUP(MONTH(T$1),'[102]Balance Lixiviados'!$P$1:$AA$64,12,0)</f>
        <v>0.9</v>
      </c>
      <c r="U60" s="36">
        <f>HLOOKUP(MONTH(U$1),'[102]Balance Lixiviados'!$P$1:$AA$64,12,0)</f>
        <v>1</v>
      </c>
      <c r="V60" s="36">
        <f>HLOOKUP(MONTH(V$1),'[102]Balance Lixiviados'!$P$1:$AA$64,12,0)</f>
        <v>1</v>
      </c>
      <c r="W60" s="36">
        <f>HLOOKUP(MONTH(W$1),'[102]Balance Lixiviados'!$P$1:$AA$64,12,0)</f>
        <v>0.9</v>
      </c>
      <c r="X60" s="36">
        <f>HLOOKUP(MONTH(X$1),'[102]Balance Lixiviados'!$P$1:$AA$64,12,0)</f>
        <v>0.8</v>
      </c>
      <c r="Y60" s="36">
        <f>HLOOKUP(MONTH(Y$1),'[102]Balance Lixiviados'!$P$1:$AA$64,12,0)</f>
        <v>0.7</v>
      </c>
      <c r="Z60" s="36">
        <f>HLOOKUP(MONTH(Z$1),'[102]Balance Lixiviados'!$P$1:$AA$64,12,0)</f>
        <v>0.6</v>
      </c>
      <c r="AA60" s="31">
        <f>HLOOKUP(MONTH(AA$1),'[102]Balance Lixiviados'!$P$1:$AA$64,12,0)</f>
        <v>0.6</v>
      </c>
      <c r="AB60" s="31">
        <f>HLOOKUP(MONTH(AB$1),'[102]Balance Lixiviados'!$P$1:$AA$64,12,0)</f>
        <v>0.6</v>
      </c>
      <c r="AC60" s="31">
        <f>HLOOKUP(MONTH(AC$1),'[102]Balance Lixiviados'!$P$1:$AA$64,12,0)</f>
        <v>0.6</v>
      </c>
      <c r="AD60" s="31">
        <f>HLOOKUP(MONTH(AD$1),'[102]Balance Lixiviados'!$P$1:$AA$64,12,0)</f>
        <v>0.7</v>
      </c>
      <c r="AE60" s="36">
        <f>HLOOKUP(MONTH(AE$1),'[102]Balance Lixiviados'!$P$1:$AA$64,12,0)</f>
        <v>0.8</v>
      </c>
      <c r="AF60" s="36">
        <f>HLOOKUP(MONTH(AF$1),'[102]Balance Lixiviados'!$P$1:$AA$64,12,0)</f>
        <v>0.9</v>
      </c>
      <c r="AG60" s="36">
        <f>HLOOKUP(MONTH(AG$1),'[102]Balance Lixiviados'!$P$1:$AA$64,12,0)</f>
        <v>1</v>
      </c>
      <c r="AH60" s="36">
        <f>HLOOKUP(MONTH(AH$1),'[102]Balance Lixiviados'!$P$1:$AA$64,12,0)</f>
        <v>1</v>
      </c>
      <c r="AI60" s="36">
        <f>HLOOKUP(MONTH(AI$1),'[102]Balance Lixiviados'!$P$1:$AA$64,12,0)</f>
        <v>0.9</v>
      </c>
      <c r="AJ60" s="36">
        <f>HLOOKUP(MONTH(AJ$1),'[102]Balance Lixiviados'!$P$1:$AA$64,12,0)</f>
        <v>0.8</v>
      </c>
      <c r="AK60" s="36">
        <f>HLOOKUP(MONTH(AK$1),'[102]Balance Lixiviados'!$P$1:$AA$64,12,0)</f>
        <v>0.7</v>
      </c>
      <c r="AL60" s="36">
        <f>HLOOKUP(MONTH(AL$1),'[102]Balance Lixiviados'!$P$1:$AA$64,12,0)</f>
        <v>0.6</v>
      </c>
      <c r="AM60" s="169"/>
      <c r="AN60" s="36">
        <v>0.9</v>
      </c>
      <c r="AO60" s="36">
        <v>0.9</v>
      </c>
      <c r="AP60" s="36">
        <v>0.9</v>
      </c>
      <c r="AQ60" s="36">
        <v>0.9</v>
      </c>
      <c r="AR60" s="36">
        <v>0.9</v>
      </c>
      <c r="AS60" s="36">
        <v>0.9</v>
      </c>
      <c r="AT60" s="36">
        <v>0.9</v>
      </c>
      <c r="AU60" s="36">
        <v>0.9</v>
      </c>
      <c r="AV60" s="36">
        <v>0.9</v>
      </c>
      <c r="AW60" s="36">
        <v>0.9</v>
      </c>
      <c r="AX60" s="36">
        <v>0.9</v>
      </c>
      <c r="AY60" s="36">
        <v>0.9</v>
      </c>
      <c r="AZ60" s="36">
        <v>0.9</v>
      </c>
      <c r="BA60" s="36">
        <v>0.9</v>
      </c>
      <c r="BB60" s="36">
        <v>0.9</v>
      </c>
      <c r="BC60" s="36">
        <v>0.9</v>
      </c>
      <c r="BD60" s="36">
        <v>0.9</v>
      </c>
      <c r="BE60" s="36">
        <v>0.9</v>
      </c>
      <c r="BF60" s="36">
        <v>0.9</v>
      </c>
      <c r="BG60" s="36">
        <v>0.9</v>
      </c>
      <c r="BH60" s="36">
        <v>0.9</v>
      </c>
      <c r="BI60" s="36">
        <v>0.9</v>
      </c>
      <c r="BJ60" s="36">
        <v>1</v>
      </c>
      <c r="BK60" s="36">
        <v>1</v>
      </c>
      <c r="BL60" s="36">
        <v>1</v>
      </c>
      <c r="BM60" s="36">
        <v>1</v>
      </c>
      <c r="BN60" s="36">
        <v>1</v>
      </c>
      <c r="BO60" s="36">
        <v>1</v>
      </c>
      <c r="BP60" s="36">
        <v>1</v>
      </c>
      <c r="BQ60" s="36">
        <v>1</v>
      </c>
      <c r="BR60" s="36">
        <v>1</v>
      </c>
      <c r="BS60" s="36">
        <v>1</v>
      </c>
      <c r="BT60" s="36">
        <v>1</v>
      </c>
      <c r="BU60" s="36">
        <v>1</v>
      </c>
      <c r="BV60" s="36">
        <v>1</v>
      </c>
      <c r="BW60" s="36">
        <v>1</v>
      </c>
      <c r="BX60" s="36">
        <v>1</v>
      </c>
      <c r="BY60" s="36">
        <v>1</v>
      </c>
      <c r="BZ60" s="36">
        <v>1</v>
      </c>
      <c r="CA60" s="36">
        <v>1</v>
      </c>
      <c r="CB60" s="36">
        <v>1</v>
      </c>
      <c r="CC60" s="36">
        <v>1</v>
      </c>
      <c r="CD60" s="36">
        <v>1</v>
      </c>
      <c r="CE60" s="36">
        <v>1</v>
      </c>
      <c r="CF60" s="36">
        <v>1</v>
      </c>
      <c r="CG60" s="36">
        <v>1</v>
      </c>
      <c r="CH60" s="36">
        <v>1</v>
      </c>
      <c r="CI60" s="36">
        <v>1</v>
      </c>
      <c r="CJ60" s="36">
        <v>1</v>
      </c>
      <c r="CK60" s="36">
        <v>1</v>
      </c>
      <c r="CL60" s="36">
        <v>1</v>
      </c>
      <c r="CM60" s="36">
        <v>1</v>
      </c>
      <c r="CN60" s="36">
        <v>1</v>
      </c>
      <c r="CO60" s="36">
        <v>1</v>
      </c>
      <c r="CP60" s="36">
        <v>1</v>
      </c>
      <c r="CQ60" s="36">
        <v>1</v>
      </c>
      <c r="CR60" s="36">
        <v>1</v>
      </c>
      <c r="CS60" s="36">
        <v>1</v>
      </c>
      <c r="CT60" s="36">
        <v>1</v>
      </c>
      <c r="CU60" s="36">
        <v>1</v>
      </c>
      <c r="CV60" s="36">
        <v>1</v>
      </c>
      <c r="CW60" s="36">
        <v>1</v>
      </c>
      <c r="CX60" s="36">
        <v>1</v>
      </c>
      <c r="CY60" s="36">
        <v>1</v>
      </c>
      <c r="CZ60" s="36">
        <v>1</v>
      </c>
      <c r="DA60" s="36">
        <v>1</v>
      </c>
      <c r="DB60" s="36">
        <v>1</v>
      </c>
      <c r="DC60" s="36">
        <v>1</v>
      </c>
      <c r="DD60" s="36">
        <v>1</v>
      </c>
      <c r="DE60" s="36">
        <v>1</v>
      </c>
      <c r="DF60" s="36">
        <v>1</v>
      </c>
      <c r="DG60" s="36">
        <v>1</v>
      </c>
      <c r="DH60" s="36">
        <v>1</v>
      </c>
      <c r="DI60" s="36">
        <v>1</v>
      </c>
      <c r="DJ60" s="36">
        <v>1</v>
      </c>
      <c r="DK60" s="36">
        <v>1</v>
      </c>
      <c r="DL60" s="36">
        <v>1</v>
      </c>
      <c r="DM60" s="36">
        <v>1</v>
      </c>
      <c r="DN60" s="36">
        <v>1</v>
      </c>
      <c r="DO60" s="36">
        <v>1</v>
      </c>
      <c r="DP60" s="36">
        <v>1</v>
      </c>
      <c r="DQ60" s="36">
        <v>1</v>
      </c>
      <c r="DR60" s="36">
        <v>1</v>
      </c>
      <c r="DS60" s="36">
        <v>1</v>
      </c>
      <c r="DT60" s="36">
        <v>0.9</v>
      </c>
      <c r="DU60" s="36">
        <v>0.9</v>
      </c>
      <c r="DV60" s="36">
        <v>0.9</v>
      </c>
      <c r="DW60" s="36">
        <v>0.9</v>
      </c>
      <c r="DX60" s="36">
        <v>0.9</v>
      </c>
      <c r="DY60" s="36">
        <v>0.9</v>
      </c>
      <c r="DZ60" s="36">
        <v>0.9</v>
      </c>
      <c r="EA60" s="36">
        <v>0.9</v>
      </c>
      <c r="EB60" s="36">
        <v>0.9</v>
      </c>
      <c r="EC60" s="36">
        <v>0.9</v>
      </c>
      <c r="ED60" s="36">
        <v>0.9</v>
      </c>
      <c r="EE60" s="36">
        <v>0.9</v>
      </c>
      <c r="EF60" s="36">
        <v>0.9</v>
      </c>
      <c r="EG60" s="36">
        <v>0.9</v>
      </c>
      <c r="EH60" s="36">
        <v>0.9</v>
      </c>
      <c r="EI60" s="36">
        <v>0.9</v>
      </c>
      <c r="EJ60" s="36">
        <v>0.9</v>
      </c>
      <c r="EK60" s="36">
        <v>0.9</v>
      </c>
      <c r="EL60" s="36">
        <v>0.9</v>
      </c>
      <c r="EM60" s="36">
        <v>0.9</v>
      </c>
      <c r="EN60" s="36">
        <v>0.9</v>
      </c>
      <c r="EO60" s="36">
        <v>0.9</v>
      </c>
      <c r="EP60" s="36">
        <v>0.9</v>
      </c>
      <c r="EQ60" s="36">
        <v>0.9</v>
      </c>
      <c r="ER60" s="36">
        <v>0.9</v>
      </c>
      <c r="ES60" s="36">
        <v>0.9</v>
      </c>
      <c r="ET60" s="36">
        <v>0.9</v>
      </c>
      <c r="EU60" s="36">
        <v>0.9</v>
      </c>
      <c r="EV60" s="36">
        <v>0.9</v>
      </c>
      <c r="EW60" s="36">
        <v>0.9</v>
      </c>
    </row>
    <row r="61" spans="1:153" ht="15.75" outlineLevel="1" x14ac:dyDescent="0.3">
      <c r="Q61" s="37"/>
      <c r="AA61" s="38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282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</row>
    <row r="62" spans="1:153" s="269" customFormat="1" ht="15.75" outlineLevel="1" x14ac:dyDescent="0.3">
      <c r="A62" s="100" t="s">
        <v>33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>
        <f>'[102]Balance Lixiviados'!P17</f>
        <v>4388.4724999999971</v>
      </c>
      <c r="P62" s="60">
        <f>'[102]Balance Lixiviados'!Q17</f>
        <v>5046.2775000000038</v>
      </c>
      <c r="Q62" s="60">
        <f>'[102]Balance Lixiviados'!R17</f>
        <v>4731.3659999999982</v>
      </c>
      <c r="R62" s="60">
        <f>'[102]Balance Lixiviados'!S17</f>
        <v>4011.3960000000006</v>
      </c>
      <c r="S62" s="60">
        <f>'[102]Balance Lixiviados'!T17</f>
        <v>5582.2960000000094</v>
      </c>
      <c r="T62" s="60">
        <f>'[102]Balance Lixiviados'!U17</f>
        <v>5445.6880000000101</v>
      </c>
      <c r="U62" s="60">
        <f>'[102]Balance Lixiviados'!V17</f>
        <v>6723.4770000000117</v>
      </c>
      <c r="V62" s="60">
        <f>'[102]Balance Lixiviados'!W17</f>
        <v>5738.6359999999968</v>
      </c>
      <c r="W62" s="60">
        <f>'[102]Balance Lixiviados'!X17</f>
        <v>4748.090999999994</v>
      </c>
      <c r="X62" s="60">
        <f>'[102]Balance Lixiviados'!Y17</f>
        <v>4833.5219999999972</v>
      </c>
      <c r="Y62" s="60">
        <f>'[102]Balance Lixiviados'!Z17</f>
        <v>4910.5530000000017</v>
      </c>
      <c r="Z62" s="60">
        <f>'[102]Balance Lixiviados'!AA17</f>
        <v>4456.152500000002</v>
      </c>
      <c r="AA62" s="60">
        <f t="shared" ref="AA62:AL62" si="87">AA6*AA58</f>
        <v>4616.6900000000005</v>
      </c>
      <c r="AB62" s="60">
        <f t="shared" si="87"/>
        <v>5794.7879999999996</v>
      </c>
      <c r="AC62" s="60">
        <f t="shared" si="87"/>
        <v>6219.9</v>
      </c>
      <c r="AD62" s="60">
        <f t="shared" si="87"/>
        <v>5365.3019999999988</v>
      </c>
      <c r="AE62" s="60">
        <f t="shared" si="87"/>
        <v>6847.7659229348865</v>
      </c>
      <c r="AF62" s="60">
        <f t="shared" si="87"/>
        <v>6887.435834476234</v>
      </c>
      <c r="AG62" s="60">
        <f t="shared" si="87"/>
        <v>7748.3653137857636</v>
      </c>
      <c r="AH62" s="60">
        <f t="shared" si="87"/>
        <v>6900.7365773698375</v>
      </c>
      <c r="AI62" s="60">
        <f t="shared" si="87"/>
        <v>4923.2423268014672</v>
      </c>
      <c r="AJ62" s="60">
        <f t="shared" si="87"/>
        <v>5185.5473499592008</v>
      </c>
      <c r="AK62" s="60">
        <f t="shared" si="87"/>
        <v>5225.6009367763254</v>
      </c>
      <c r="AL62" s="60">
        <f t="shared" si="87"/>
        <v>4358.8723288719102</v>
      </c>
      <c r="AM62" s="283"/>
      <c r="AN62" s="60">
        <f>AN6*AN58</f>
        <v>160.31054838709613</v>
      </c>
      <c r="AO62" s="60">
        <f>AO6*AO58</f>
        <v>160.31054838709613</v>
      </c>
      <c r="AP62" s="60">
        <f t="shared" ref="AP62:AY62" si="88">AP6*AP58</f>
        <v>160.31054838709613</v>
      </c>
      <c r="AQ62" s="60">
        <f t="shared" si="88"/>
        <v>160.31054838709613</v>
      </c>
      <c r="AR62" s="60">
        <f t="shared" si="88"/>
        <v>160.31054838709613</v>
      </c>
      <c r="AS62" s="60">
        <f t="shared" si="88"/>
        <v>160.31054838709613</v>
      </c>
      <c r="AT62" s="60">
        <f t="shared" si="88"/>
        <v>160.31054838709613</v>
      </c>
      <c r="AU62" s="60">
        <f t="shared" si="88"/>
        <v>160.31054838709613</v>
      </c>
      <c r="AV62" s="60">
        <f t="shared" si="88"/>
        <v>160.31054838709613</v>
      </c>
      <c r="AW62" s="60">
        <f t="shared" si="88"/>
        <v>160.31054838709613</v>
      </c>
      <c r="AX62" s="60">
        <f t="shared" si="88"/>
        <v>160.31054838709613</v>
      </c>
      <c r="AY62" s="60">
        <f t="shared" si="88"/>
        <v>160.31054838709613</v>
      </c>
      <c r="AZ62" s="60">
        <f t="shared" ref="AZ62:BS62" si="89">AZ6*AZ58</f>
        <v>160.31054838709613</v>
      </c>
      <c r="BA62" s="60">
        <f t="shared" si="89"/>
        <v>160.31054838709613</v>
      </c>
      <c r="BB62" s="60">
        <f t="shared" si="89"/>
        <v>160.31054838709613</v>
      </c>
      <c r="BC62" s="60">
        <f t="shared" si="89"/>
        <v>160.31054838709613</v>
      </c>
      <c r="BD62" s="60">
        <f t="shared" si="89"/>
        <v>160.31054838709613</v>
      </c>
      <c r="BE62" s="60">
        <f t="shared" si="89"/>
        <v>160.31054838709613</v>
      </c>
      <c r="BF62" s="60">
        <f t="shared" si="89"/>
        <v>160.31054838709613</v>
      </c>
      <c r="BG62" s="60">
        <f t="shared" si="89"/>
        <v>160.31054838709613</v>
      </c>
      <c r="BH62" s="60">
        <f t="shared" si="89"/>
        <v>160.31054838709613</v>
      </c>
      <c r="BI62" s="60">
        <f t="shared" si="89"/>
        <v>160.31054838709613</v>
      </c>
      <c r="BJ62" s="60">
        <f t="shared" si="89"/>
        <v>160.31054838709613</v>
      </c>
      <c r="BK62" s="60">
        <f t="shared" si="89"/>
        <v>160.31054838709613</v>
      </c>
      <c r="BL62" s="60">
        <f t="shared" si="89"/>
        <v>160.31054838709613</v>
      </c>
      <c r="BM62" s="60">
        <f>BM6*BM58</f>
        <v>180.34936693548315</v>
      </c>
      <c r="BN62" s="60">
        <f t="shared" si="89"/>
        <v>180.34936693548315</v>
      </c>
      <c r="BO62" s="60">
        <f t="shared" si="89"/>
        <v>180.34936693548315</v>
      </c>
      <c r="BP62" s="60">
        <f t="shared" si="89"/>
        <v>180.34936693548315</v>
      </c>
      <c r="BQ62" s="60">
        <f t="shared" si="89"/>
        <v>180.34936693548315</v>
      </c>
      <c r="BR62" s="60">
        <f t="shared" si="89"/>
        <v>180.34936693548315</v>
      </c>
      <c r="BS62" s="60">
        <f t="shared" si="89"/>
        <v>180.34936693548315</v>
      </c>
      <c r="BT62" s="60">
        <f t="shared" ref="BT62:CV62" si="90">BT6*BT58</f>
        <v>180.34936693548315</v>
      </c>
      <c r="BU62" s="60">
        <f t="shared" si="90"/>
        <v>180.34936693548315</v>
      </c>
      <c r="BV62" s="60">
        <f t="shared" si="90"/>
        <v>180.34936693548315</v>
      </c>
      <c r="BW62" s="60">
        <f t="shared" si="90"/>
        <v>180.34936693548315</v>
      </c>
      <c r="BX62" s="60">
        <f t="shared" si="90"/>
        <v>180.34936693548315</v>
      </c>
      <c r="BY62" s="60">
        <f t="shared" si="90"/>
        <v>180.34936693548315</v>
      </c>
      <c r="BZ62" s="60">
        <f t="shared" si="90"/>
        <v>180.34936693548315</v>
      </c>
      <c r="CA62" s="60">
        <f t="shared" si="90"/>
        <v>180.34936693548315</v>
      </c>
      <c r="CB62" s="60">
        <f t="shared" si="90"/>
        <v>180.34936693548315</v>
      </c>
      <c r="CC62" s="60">
        <f t="shared" si="90"/>
        <v>180.34936693548315</v>
      </c>
      <c r="CD62" s="60">
        <f t="shared" si="90"/>
        <v>180.34936693548315</v>
      </c>
      <c r="CE62" s="60">
        <f t="shared" si="90"/>
        <v>180.34936693548315</v>
      </c>
      <c r="CF62" s="60">
        <f t="shared" si="90"/>
        <v>180.34936693548315</v>
      </c>
      <c r="CG62" s="60">
        <f t="shared" si="90"/>
        <v>180.34936693548315</v>
      </c>
      <c r="CH62" s="60">
        <f t="shared" si="90"/>
        <v>180.34936693548315</v>
      </c>
      <c r="CI62" s="60">
        <f t="shared" si="90"/>
        <v>180.34936693548315</v>
      </c>
      <c r="CJ62" s="60">
        <f t="shared" si="90"/>
        <v>180.34936693548315</v>
      </c>
      <c r="CK62" s="60">
        <f t="shared" si="90"/>
        <v>180.34936693548315</v>
      </c>
      <c r="CL62" s="60">
        <f t="shared" si="90"/>
        <v>180.34936693548315</v>
      </c>
      <c r="CM62" s="60">
        <f t="shared" si="90"/>
        <v>180.34936693548315</v>
      </c>
      <c r="CN62" s="60">
        <f t="shared" si="90"/>
        <v>180.34936693548315</v>
      </c>
      <c r="CO62" s="60">
        <f t="shared" si="90"/>
        <v>180.34936693548315</v>
      </c>
      <c r="CP62" s="60">
        <f t="shared" si="90"/>
        <v>180.34936693548315</v>
      </c>
      <c r="CQ62" s="60">
        <f t="shared" si="90"/>
        <v>180.34936693548315</v>
      </c>
      <c r="CR62" s="60">
        <f t="shared" si="90"/>
        <v>160.31054838709613</v>
      </c>
      <c r="CS62" s="60">
        <f t="shared" si="90"/>
        <v>160.31054838709613</v>
      </c>
      <c r="CT62" s="60">
        <f t="shared" si="90"/>
        <v>160.31054838709613</v>
      </c>
      <c r="CU62" s="60">
        <f t="shared" si="90"/>
        <v>160.31054838709613</v>
      </c>
      <c r="CV62" s="60">
        <f t="shared" si="90"/>
        <v>160.31054838709613</v>
      </c>
      <c r="CW62" s="60">
        <f t="shared" ref="CW62:DV62" si="91">CW6*CW58</f>
        <v>160.31054838709613</v>
      </c>
      <c r="CX62" s="60">
        <f t="shared" si="91"/>
        <v>160.31054838709613</v>
      </c>
      <c r="CY62" s="60">
        <f t="shared" si="91"/>
        <v>160.31054838709613</v>
      </c>
      <c r="CZ62" s="60">
        <f t="shared" si="91"/>
        <v>160.31054838709613</v>
      </c>
      <c r="DA62" s="60">
        <f t="shared" si="91"/>
        <v>160.31054838709613</v>
      </c>
      <c r="DB62" s="60">
        <f t="shared" si="91"/>
        <v>160.31054838709613</v>
      </c>
      <c r="DC62" s="60">
        <f t="shared" si="91"/>
        <v>160.31054838709613</v>
      </c>
      <c r="DD62" s="60">
        <f t="shared" si="91"/>
        <v>160.31054838709613</v>
      </c>
      <c r="DE62" s="60">
        <f t="shared" si="91"/>
        <v>160.31054838709613</v>
      </c>
      <c r="DF62" s="60">
        <f t="shared" si="91"/>
        <v>160.31054838709613</v>
      </c>
      <c r="DG62" s="60">
        <f t="shared" si="91"/>
        <v>160.31054838709613</v>
      </c>
      <c r="DH62" s="60">
        <f t="shared" si="91"/>
        <v>160.31054838709613</v>
      </c>
      <c r="DI62" s="60">
        <f t="shared" si="91"/>
        <v>160.31054838709613</v>
      </c>
      <c r="DJ62" s="60">
        <f t="shared" si="91"/>
        <v>160.31054838709613</v>
      </c>
      <c r="DK62" s="60">
        <f t="shared" si="91"/>
        <v>160.31054838709613</v>
      </c>
      <c r="DL62" s="60">
        <f t="shared" si="91"/>
        <v>160.31054838709613</v>
      </c>
      <c r="DM62" s="60">
        <f t="shared" si="91"/>
        <v>160.31054838709613</v>
      </c>
      <c r="DN62" s="60">
        <f t="shared" si="91"/>
        <v>160.31054838709613</v>
      </c>
      <c r="DO62" s="60">
        <f t="shared" si="91"/>
        <v>160.31054838709613</v>
      </c>
      <c r="DP62" s="60">
        <f t="shared" si="91"/>
        <v>160.31054838709613</v>
      </c>
      <c r="DQ62" s="60">
        <f t="shared" si="91"/>
        <v>160.31054838709613</v>
      </c>
      <c r="DR62" s="60">
        <f t="shared" si="91"/>
        <v>160.31054838709613</v>
      </c>
      <c r="DS62" s="60">
        <f t="shared" si="91"/>
        <v>160.31054838709613</v>
      </c>
      <c r="DT62" s="60">
        <f t="shared" si="91"/>
        <v>160.31054838709613</v>
      </c>
      <c r="DU62" s="60">
        <f t="shared" si="91"/>
        <v>160.31054838709613</v>
      </c>
      <c r="DV62" s="60">
        <f t="shared" si="91"/>
        <v>160.31054838709613</v>
      </c>
      <c r="DW62" s="60">
        <f>DW6*DW58</f>
        <v>120.23291129032209</v>
      </c>
      <c r="DX62" s="60">
        <f t="shared" ref="DX62:EW62" si="92">DX6*DX58</f>
        <v>120.23291129032209</v>
      </c>
      <c r="DY62" s="60">
        <f t="shared" si="92"/>
        <v>120.23291129032209</v>
      </c>
      <c r="DZ62" s="60">
        <f t="shared" si="92"/>
        <v>120.23291129032209</v>
      </c>
      <c r="EA62" s="60">
        <f t="shared" si="92"/>
        <v>120.23291129032209</v>
      </c>
      <c r="EB62" s="60">
        <f t="shared" si="92"/>
        <v>120.23291129032209</v>
      </c>
      <c r="EC62" s="60">
        <f t="shared" si="92"/>
        <v>120.23291129032209</v>
      </c>
      <c r="ED62" s="60">
        <f t="shared" si="92"/>
        <v>120.23291129032209</v>
      </c>
      <c r="EE62" s="60">
        <f t="shared" si="92"/>
        <v>120.23291129032209</v>
      </c>
      <c r="EF62" s="60">
        <f t="shared" si="92"/>
        <v>120.23291129032209</v>
      </c>
      <c r="EG62" s="60">
        <f t="shared" si="92"/>
        <v>120.23291129032209</v>
      </c>
      <c r="EH62" s="60">
        <f t="shared" si="92"/>
        <v>120.23291129032209</v>
      </c>
      <c r="EI62" s="60">
        <f t="shared" si="92"/>
        <v>120.23291129032209</v>
      </c>
      <c r="EJ62" s="60">
        <f t="shared" si="92"/>
        <v>120.23291129032209</v>
      </c>
      <c r="EK62" s="60">
        <f t="shared" si="92"/>
        <v>120.23291129032209</v>
      </c>
      <c r="EL62" s="60">
        <f t="shared" si="92"/>
        <v>120.23291129032209</v>
      </c>
      <c r="EM62" s="60">
        <f t="shared" si="92"/>
        <v>120.23291129032209</v>
      </c>
      <c r="EN62" s="60">
        <f t="shared" si="92"/>
        <v>120.23291129032209</v>
      </c>
      <c r="EO62" s="60">
        <f t="shared" si="92"/>
        <v>120.23291129032209</v>
      </c>
      <c r="EP62" s="60">
        <f t="shared" si="92"/>
        <v>120.23291129032209</v>
      </c>
      <c r="EQ62" s="60">
        <f t="shared" si="92"/>
        <v>120.23291129032209</v>
      </c>
      <c r="ER62" s="60">
        <f t="shared" si="92"/>
        <v>120.23291129032209</v>
      </c>
      <c r="ES62" s="60">
        <f t="shared" si="92"/>
        <v>120.23291129032209</v>
      </c>
      <c r="ET62" s="60">
        <f t="shared" si="92"/>
        <v>120.23291129032209</v>
      </c>
      <c r="EU62" s="60">
        <f t="shared" si="92"/>
        <v>120.23291129032209</v>
      </c>
      <c r="EV62" s="60">
        <f t="shared" si="92"/>
        <v>120.23291129032209</v>
      </c>
      <c r="EW62" s="60">
        <f t="shared" si="92"/>
        <v>120.23291129032209</v>
      </c>
    </row>
    <row r="63" spans="1:153" s="269" customFormat="1" ht="15.75" outlineLevel="1" x14ac:dyDescent="0.3">
      <c r="A63" s="100" t="s">
        <v>34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>
        <f>'[102]Balance Lixiviados'!P15</f>
        <v>63.634444000000009</v>
      </c>
      <c r="P63" s="60">
        <f>'[102]Balance Lixiviados'!Q15</f>
        <v>24.632688000000002</v>
      </c>
      <c r="Q63" s="60">
        <f>'[102]Balance Lixiviados'!R15</f>
        <v>0</v>
      </c>
      <c r="R63" s="60">
        <f>'[102]Balance Lixiviados'!S15</f>
        <v>1215.2126080000003</v>
      </c>
      <c r="S63" s="60">
        <f>'[102]Balance Lixiviados'!T15</f>
        <v>808.77325600000006</v>
      </c>
      <c r="T63" s="60">
        <f>'[102]Balance Lixiviados'!U15</f>
        <v>5304.238816</v>
      </c>
      <c r="U63" s="60">
        <f>'[102]Balance Lixiviados'!V15</f>
        <v>2467.3742480000001</v>
      </c>
      <c r="V63" s="60">
        <f>'[102]Balance Lixiviados'!W15</f>
        <v>1083.8382720000002</v>
      </c>
      <c r="W63" s="60">
        <f>'[102]Balance Lixiviados'!X15</f>
        <v>410.54480000000007</v>
      </c>
      <c r="X63" s="60">
        <f>'[102]Balance Lixiviados'!Y15</f>
        <v>303.80315200000007</v>
      </c>
      <c r="Y63" s="60">
        <f>'[102]Balance Lixiviados'!Z15</f>
        <v>0</v>
      </c>
      <c r="Z63" s="60">
        <f>'[102]Balance Lixiviados'!AA15</f>
        <v>69.79261600000001</v>
      </c>
      <c r="AA63" s="60">
        <f t="shared" ref="AA63:AL63" si="93">IF(AA6=0,0,AA57*Z153/1000)</f>
        <v>1158.191</v>
      </c>
      <c r="AB63" s="60">
        <f t="shared" si="93"/>
        <v>0</v>
      </c>
      <c r="AC63" s="60">
        <f t="shared" si="93"/>
        <v>48.496499999999997</v>
      </c>
      <c r="AD63" s="60">
        <f t="shared" si="93"/>
        <v>601.35660000000007</v>
      </c>
      <c r="AE63" s="60">
        <f t="shared" si="93"/>
        <v>2056.2516000000001</v>
      </c>
      <c r="AF63" s="60">
        <f t="shared" si="93"/>
        <v>2639.4990432249328</v>
      </c>
      <c r="AG63" s="60">
        <f t="shared" si="93"/>
        <v>2747.8692257452581</v>
      </c>
      <c r="AH63" s="60">
        <f t="shared" si="93"/>
        <v>1692.8169890243903</v>
      </c>
      <c r="AI63" s="60">
        <f t="shared" si="93"/>
        <v>1178.3700306233063</v>
      </c>
      <c r="AJ63" s="60">
        <f t="shared" si="93"/>
        <v>861.97892303523042</v>
      </c>
      <c r="AK63" s="60">
        <f t="shared" si="93"/>
        <v>501.99061558265583</v>
      </c>
      <c r="AL63" s="60">
        <f t="shared" si="93"/>
        <v>353.76013604336038</v>
      </c>
      <c r="AM63" s="283"/>
      <c r="AN63" s="60">
        <f>IF(AN6=0,0,AN57*AN153/1000)</f>
        <v>0</v>
      </c>
      <c r="AO63" s="60">
        <f>IF(AO6=0,0,AO57*AO153/1000)</f>
        <v>0</v>
      </c>
      <c r="AP63" s="60">
        <f t="shared" ref="AP63:AY63" si="94">IF(AP6=0,0,AP57*AP153/1000)</f>
        <v>3.2331000000000003</v>
      </c>
      <c r="AQ63" s="60">
        <f t="shared" si="94"/>
        <v>0</v>
      </c>
      <c r="AR63" s="60">
        <f t="shared" si="94"/>
        <v>0</v>
      </c>
      <c r="AS63" s="60">
        <f t="shared" si="94"/>
        <v>0</v>
      </c>
      <c r="AT63" s="60">
        <f t="shared" si="94"/>
        <v>0</v>
      </c>
      <c r="AU63" s="60">
        <f t="shared" si="94"/>
        <v>3.2331000000000003</v>
      </c>
      <c r="AV63" s="60">
        <f t="shared" si="94"/>
        <v>0</v>
      </c>
      <c r="AW63" s="60">
        <f t="shared" si="94"/>
        <v>0</v>
      </c>
      <c r="AX63" s="60">
        <f t="shared" si="94"/>
        <v>0</v>
      </c>
      <c r="AY63" s="60">
        <f t="shared" si="94"/>
        <v>0</v>
      </c>
      <c r="AZ63" s="60">
        <f t="shared" ref="AZ63:BS63" si="95">IF(AZ6=0,0,AZ57*AZ153/1000)</f>
        <v>151.95570000000001</v>
      </c>
      <c r="BA63" s="60">
        <f t="shared" si="95"/>
        <v>300.67830000000004</v>
      </c>
      <c r="BB63" s="60">
        <f t="shared" si="95"/>
        <v>630.45450000000005</v>
      </c>
      <c r="BC63" s="60">
        <f t="shared" si="95"/>
        <v>11.315849999999999</v>
      </c>
      <c r="BD63" s="60">
        <f t="shared" si="95"/>
        <v>75.977850000000004</v>
      </c>
      <c r="BE63" s="60">
        <f t="shared" si="95"/>
        <v>53.346149999999994</v>
      </c>
      <c r="BF63" s="60">
        <f t="shared" si="95"/>
        <v>0</v>
      </c>
      <c r="BG63" s="60">
        <f t="shared" si="95"/>
        <v>0</v>
      </c>
      <c r="BH63" s="60">
        <f t="shared" si="95"/>
        <v>0</v>
      </c>
      <c r="BI63" s="60">
        <f t="shared" si="95"/>
        <v>0</v>
      </c>
      <c r="BJ63" s="60">
        <f t="shared" si="95"/>
        <v>0</v>
      </c>
      <c r="BK63" s="60">
        <f t="shared" si="95"/>
        <v>38.797199999999997</v>
      </c>
      <c r="BL63" s="60">
        <f t="shared" si="95"/>
        <v>0</v>
      </c>
      <c r="BM63" s="60">
        <f>IF(BM6=0,0,BM57*BM153/1000)</f>
        <v>0</v>
      </c>
      <c r="BN63" s="60">
        <f t="shared" si="95"/>
        <v>11.315849999999999</v>
      </c>
      <c r="BO63" s="60">
        <f t="shared" si="95"/>
        <v>421.91955000000007</v>
      </c>
      <c r="BP63" s="60">
        <f t="shared" si="95"/>
        <v>75.977850000000004</v>
      </c>
      <c r="BQ63" s="60">
        <f t="shared" si="95"/>
        <v>42.030300000000004</v>
      </c>
      <c r="BR63" s="60">
        <f t="shared" si="95"/>
        <v>0</v>
      </c>
      <c r="BS63" s="60">
        <f t="shared" si="95"/>
        <v>0</v>
      </c>
      <c r="BT63" s="60">
        <f t="shared" ref="BT63:CV63" si="96">IF(BT6=0,0,BT57*BT153/1000)</f>
        <v>0</v>
      </c>
      <c r="BU63" s="60">
        <f t="shared" si="96"/>
        <v>0</v>
      </c>
      <c r="BV63" s="60">
        <f t="shared" si="96"/>
        <v>96.992999999999995</v>
      </c>
      <c r="BW63" s="60">
        <f t="shared" si="96"/>
        <v>260.26455000000004</v>
      </c>
      <c r="BX63" s="60">
        <f t="shared" si="96"/>
        <v>84.060600000000008</v>
      </c>
      <c r="BY63" s="60">
        <f t="shared" si="96"/>
        <v>63.045449999999995</v>
      </c>
      <c r="BZ63" s="60">
        <f t="shared" si="96"/>
        <v>40.41375</v>
      </c>
      <c r="CA63" s="60">
        <f t="shared" si="96"/>
        <v>0</v>
      </c>
      <c r="CB63" s="60">
        <f t="shared" si="96"/>
        <v>0</v>
      </c>
      <c r="CC63" s="60">
        <f t="shared" si="96"/>
        <v>88.640942765976035</v>
      </c>
      <c r="CD63" s="60">
        <f t="shared" si="96"/>
        <v>88.640942765976035</v>
      </c>
      <c r="CE63" s="60">
        <f t="shared" si="96"/>
        <v>88.640942765976035</v>
      </c>
      <c r="CF63" s="60">
        <f t="shared" si="96"/>
        <v>88.640942765976035</v>
      </c>
      <c r="CG63" s="60">
        <f t="shared" si="96"/>
        <v>88.640942765976035</v>
      </c>
      <c r="CH63" s="60">
        <f t="shared" si="96"/>
        <v>88.640942765976035</v>
      </c>
      <c r="CI63" s="60">
        <f t="shared" si="96"/>
        <v>88.640942765976035</v>
      </c>
      <c r="CJ63" s="60">
        <f t="shared" si="96"/>
        <v>88.640942765976035</v>
      </c>
      <c r="CK63" s="60">
        <f t="shared" si="96"/>
        <v>88.640942765976035</v>
      </c>
      <c r="CL63" s="60">
        <f t="shared" si="96"/>
        <v>88.640942765976035</v>
      </c>
      <c r="CM63" s="60">
        <f t="shared" si="96"/>
        <v>88.640942765976035</v>
      </c>
      <c r="CN63" s="60">
        <f t="shared" si="96"/>
        <v>88.640942765976035</v>
      </c>
      <c r="CO63" s="60">
        <f t="shared" si="96"/>
        <v>54.606999645948186</v>
      </c>
      <c r="CP63" s="60">
        <f t="shared" si="96"/>
        <v>54.606999645948186</v>
      </c>
      <c r="CQ63" s="60">
        <f t="shared" si="96"/>
        <v>54.606999645948186</v>
      </c>
      <c r="CR63" s="60">
        <f t="shared" si="96"/>
        <v>54.606999645948186</v>
      </c>
      <c r="CS63" s="60">
        <f t="shared" si="96"/>
        <v>54.606999645948186</v>
      </c>
      <c r="CT63" s="60">
        <f t="shared" si="96"/>
        <v>54.606999645948186</v>
      </c>
      <c r="CU63" s="60">
        <f t="shared" si="96"/>
        <v>54.606999645948186</v>
      </c>
      <c r="CV63" s="60">
        <f t="shared" si="96"/>
        <v>54.606999645948186</v>
      </c>
      <c r="CW63" s="60">
        <f t="shared" ref="CW63:DV63" si="97">IF(CW6=0,0,CW57*CW153/1000)</f>
        <v>54.606999645948186</v>
      </c>
      <c r="CX63" s="60">
        <f t="shared" si="97"/>
        <v>54.606999645948186</v>
      </c>
      <c r="CY63" s="60">
        <f t="shared" si="97"/>
        <v>54.606999645948186</v>
      </c>
      <c r="CZ63" s="60">
        <f t="shared" si="97"/>
        <v>54.606999645948186</v>
      </c>
      <c r="DA63" s="60">
        <f t="shared" si="97"/>
        <v>54.606999645948186</v>
      </c>
      <c r="DB63" s="60">
        <f t="shared" si="97"/>
        <v>54.606999645948186</v>
      </c>
      <c r="DC63" s="60">
        <f t="shared" si="97"/>
        <v>54.606999645948186</v>
      </c>
      <c r="DD63" s="60">
        <f t="shared" si="97"/>
        <v>54.606999645948186</v>
      </c>
      <c r="DE63" s="60">
        <f t="shared" si="97"/>
        <v>54.606999645948186</v>
      </c>
      <c r="DF63" s="60">
        <f t="shared" si="97"/>
        <v>54.606999645948186</v>
      </c>
      <c r="DG63" s="60">
        <f t="shared" si="97"/>
        <v>54.606999645948186</v>
      </c>
      <c r="DH63" s="60">
        <f t="shared" si="97"/>
        <v>54.606999645948186</v>
      </c>
      <c r="DI63" s="60">
        <f t="shared" si="97"/>
        <v>54.606999645948186</v>
      </c>
      <c r="DJ63" s="60">
        <f t="shared" si="97"/>
        <v>54.606999645948186</v>
      </c>
      <c r="DK63" s="60">
        <f t="shared" si="97"/>
        <v>54.606999645948186</v>
      </c>
      <c r="DL63" s="60">
        <f t="shared" si="97"/>
        <v>54.606999645948186</v>
      </c>
      <c r="DM63" s="60">
        <f t="shared" si="97"/>
        <v>54.606999645948186</v>
      </c>
      <c r="DN63" s="60">
        <f t="shared" si="97"/>
        <v>54.606999645948186</v>
      </c>
      <c r="DO63" s="60">
        <f t="shared" si="97"/>
        <v>54.606999645948186</v>
      </c>
      <c r="DP63" s="60">
        <f t="shared" si="97"/>
        <v>54.606999645948186</v>
      </c>
      <c r="DQ63" s="60">
        <f t="shared" si="97"/>
        <v>54.606999645948186</v>
      </c>
      <c r="DR63" s="60">
        <f t="shared" si="97"/>
        <v>54.606999645948186</v>
      </c>
      <c r="DS63" s="60">
        <f t="shared" si="97"/>
        <v>54.606999645948186</v>
      </c>
      <c r="DT63" s="60">
        <f t="shared" si="97"/>
        <v>39.279001020776882</v>
      </c>
      <c r="DU63" s="60">
        <f t="shared" si="97"/>
        <v>39.279001020776882</v>
      </c>
      <c r="DV63" s="60">
        <f t="shared" si="97"/>
        <v>39.279001020776882</v>
      </c>
      <c r="DW63" s="60">
        <f t="shared" ref="DW63:EW63" si="98">IF(DW6=0,0,DW57*DW153/1000)</f>
        <v>39.279001020776882</v>
      </c>
      <c r="DX63" s="60">
        <f t="shared" si="98"/>
        <v>39.279001020776882</v>
      </c>
      <c r="DY63" s="60">
        <f t="shared" si="98"/>
        <v>39.279001020776882</v>
      </c>
      <c r="DZ63" s="60">
        <f t="shared" si="98"/>
        <v>39.279001020776882</v>
      </c>
      <c r="EA63" s="60">
        <f t="shared" si="98"/>
        <v>39.279001020776882</v>
      </c>
      <c r="EB63" s="60">
        <f t="shared" si="98"/>
        <v>39.279001020776882</v>
      </c>
      <c r="EC63" s="60">
        <f t="shared" si="98"/>
        <v>39.279001020776882</v>
      </c>
      <c r="ED63" s="60">
        <f t="shared" si="98"/>
        <v>39.279001020776882</v>
      </c>
      <c r="EE63" s="60">
        <f t="shared" si="98"/>
        <v>39.279001020776882</v>
      </c>
      <c r="EF63" s="60">
        <f t="shared" si="98"/>
        <v>39.279001020776882</v>
      </c>
      <c r="EG63" s="60">
        <f t="shared" si="98"/>
        <v>39.279001020776882</v>
      </c>
      <c r="EH63" s="60">
        <f t="shared" si="98"/>
        <v>39.279001020776882</v>
      </c>
      <c r="EI63" s="60">
        <f t="shared" si="98"/>
        <v>39.279001020776882</v>
      </c>
      <c r="EJ63" s="60">
        <f t="shared" si="98"/>
        <v>39.279001020776882</v>
      </c>
      <c r="EK63" s="60">
        <f t="shared" si="98"/>
        <v>39.279001020776882</v>
      </c>
      <c r="EL63" s="60">
        <f t="shared" si="98"/>
        <v>39.279001020776882</v>
      </c>
      <c r="EM63" s="60">
        <f t="shared" si="98"/>
        <v>39.279001020776882</v>
      </c>
      <c r="EN63" s="60">
        <f t="shared" si="98"/>
        <v>39.279001020776882</v>
      </c>
      <c r="EO63" s="60">
        <f t="shared" si="98"/>
        <v>39.279001020776882</v>
      </c>
      <c r="EP63" s="60">
        <f t="shared" si="98"/>
        <v>39.279001020776882</v>
      </c>
      <c r="EQ63" s="60">
        <f t="shared" si="98"/>
        <v>39.279001020776882</v>
      </c>
      <c r="ER63" s="60">
        <f t="shared" si="98"/>
        <v>39.279001020776882</v>
      </c>
      <c r="ES63" s="60">
        <f t="shared" si="98"/>
        <v>39.279001020776882</v>
      </c>
      <c r="ET63" s="60">
        <f t="shared" si="98"/>
        <v>39.279001020776882</v>
      </c>
      <c r="EU63" s="60">
        <f t="shared" si="98"/>
        <v>39.279001020776882</v>
      </c>
      <c r="EV63" s="60">
        <f t="shared" si="98"/>
        <v>39.279001020776882</v>
      </c>
      <c r="EW63" s="60">
        <f t="shared" si="98"/>
        <v>39.279001020776882</v>
      </c>
    </row>
    <row r="64" spans="1:153" s="269" customFormat="1" ht="15.75" outlineLevel="1" x14ac:dyDescent="0.3">
      <c r="A64" s="100" t="s">
        <v>35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>
        <f>'[102]Balance Lixiviados'!P16</f>
        <v>62.607914339999986</v>
      </c>
      <c r="P64" s="60">
        <f>'[102]Balance Lixiviados'!Q16</f>
        <v>30.952385279999998</v>
      </c>
      <c r="Q64" s="60">
        <f>'[102]Balance Lixiviados'!R16</f>
        <v>0</v>
      </c>
      <c r="R64" s="60">
        <f>'[102]Balance Lixiviados'!S16</f>
        <v>1311.6638528000001</v>
      </c>
      <c r="S64" s="60">
        <f>'[102]Balance Lixiviados'!T16</f>
        <v>654.36371040000006</v>
      </c>
      <c r="T64" s="60">
        <f>'[102]Balance Lixiviados'!U16</f>
        <v>4828.0093214400003</v>
      </c>
      <c r="U64" s="60">
        <f>'[102]Balance Lixiviados'!V16</f>
        <v>7486.154804400001</v>
      </c>
      <c r="V64" s="60">
        <f>'[102]Balance Lixiviados'!W16</f>
        <v>3288.4274016000004</v>
      </c>
      <c r="W64" s="60">
        <f>'[102]Balance Lixiviados'!X16</f>
        <v>373.684932</v>
      </c>
      <c r="X64" s="60">
        <f>'[102]Balance Lixiviados'!Y16</f>
        <v>245.80164416000005</v>
      </c>
      <c r="Y64" s="60">
        <f>'[102]Balance Lixiviados'!Z16</f>
        <v>0</v>
      </c>
      <c r="Z64" s="60">
        <f>'[102]Balance Lixiviados'!AA16</f>
        <v>42.35095896</v>
      </c>
      <c r="AA64" s="60">
        <f>IF(AA6=0,0,IF(Z57&gt;100,AA57*SUM(Z154:Z155)*[102]FCF!$D$49*AA60/1000,AA57*SUM(Z154:Z155)*AA60/1000))</f>
        <v>772.28219280000008</v>
      </c>
      <c r="AB64" s="60">
        <f>IF(AB6=0,0,IF(AA57&gt;100,AB57*SUM(AA154:AA155)*[102]FCF!$D$49*AB60/1000,AB57*SUM(AA154:AA155)*AB60/1000))</f>
        <v>0</v>
      </c>
      <c r="AC64" s="60">
        <f>IF(AC6=0,0,IF(AB57&gt;100,AC57*SUM(AB154:AB155)*[102]FCF!$D$49*AC60/1000,AC57*SUM(AB154:AB155)*AC60/1000))</f>
        <v>77.380963199999997</v>
      </c>
      <c r="AD64" s="60">
        <f>IF(AD6=0,0,IF(AC57&gt;100,AD57*SUM(AC154:AC155)*[102]FCF!$D$49*AD60/1000,AD57*SUM(AC154:AC155)*AD60/1000))</f>
        <v>959.08765091999999</v>
      </c>
      <c r="AE64" s="60">
        <f>IF(AE6=0,0,IF(AD57&gt;100,AE57*SUM(AD154:AD155)*[102]FCF!$D$49*AE60/1000,AE57*SUM(AD154:AD155)*AE60/1000))</f>
        <v>3220.9197311999997</v>
      </c>
      <c r="AF64" s="60">
        <f>IF(AF6=0,0,IF(AE57&gt;100,AF57*SUM(AE154:AE155)*[102]FCF!$D$49*AF60/1000,AF57*SUM(AE154:AE155)*AF60/1000))</f>
        <v>3050.7588086902442</v>
      </c>
      <c r="AG64" s="60">
        <f>IF(AG6=0,0,IF(AF57&gt;100,AG57*SUM(AF154:AF155)*[102]FCF!$D$49*AG60/1000,AG57*SUM(AF154:AF155)*AG60/1000))</f>
        <v>3528.9052638420967</v>
      </c>
      <c r="AH64" s="60">
        <f>IF(AH6=0,0,IF(AG57&gt;100,AH57*SUM(AG154:AG155)*[102]FCF!$D$49*AH60/1000,AH57*SUM(AG154:AG155)*AH60/1000))</f>
        <v>1574.3601161788617</v>
      </c>
      <c r="AI64" s="60">
        <f>IF(AI6=0,0,IF(AH57&gt;100,AI57*SUM(AH154:AH155)*[102]FCF!$D$49*AI60/1000,AI57*SUM(AH154:AH155)*AI60/1000))</f>
        <v>1021.731118609756</v>
      </c>
      <c r="AJ64" s="60">
        <f>IF(AJ6=0,0,IF(AI57&gt;100,AJ57*SUM(AI154:AI155)*[102]FCF!$D$49*AJ60/1000,AJ57*SUM(AI154:AI155)*AJ60/1000))</f>
        <v>666.40891333261072</v>
      </c>
      <c r="AK64" s="60">
        <f>IF(AK6=0,0,IF(AJ57&gt;100,AK57*SUM(AJ154:AJ155)*[102]FCF!$D$49*AK60/1000,AK57*SUM(AJ154:AJ155)*AK60/1000))</f>
        <v>375.70001804968382</v>
      </c>
      <c r="AL64" s="60">
        <f>IF(AL6=0,0,IF(AK57&gt;100,AL57*SUM(AK154:AK155)*[102]FCF!$D$49*AL60/1000,AL57*SUM(AK154:AK155)*AL60/1000))</f>
        <v>265.06229075772347</v>
      </c>
      <c r="AM64" s="283"/>
      <c r="AN64" s="60">
        <f t="shared" ref="AN64:AY64" si="99">IF(AN6=0,0,IF(O57&gt;100/30,AN57*SUM(AN154:AN155)*2*AN60/1000,AN57*SUM(AN154:AN155)*AN60/1000))</f>
        <v>0</v>
      </c>
      <c r="AO64" s="60">
        <f t="shared" si="99"/>
        <v>0</v>
      </c>
      <c r="AP64" s="60">
        <f t="shared" si="99"/>
        <v>3.7368493200000006</v>
      </c>
      <c r="AQ64" s="60">
        <f t="shared" si="99"/>
        <v>0</v>
      </c>
      <c r="AR64" s="60">
        <f t="shared" si="99"/>
        <v>0</v>
      </c>
      <c r="AS64" s="60">
        <f t="shared" si="99"/>
        <v>0</v>
      </c>
      <c r="AT64" s="60">
        <f t="shared" si="99"/>
        <v>0</v>
      </c>
      <c r="AU64" s="60">
        <f t="shared" si="99"/>
        <v>7.4736986400000012</v>
      </c>
      <c r="AV64" s="60">
        <f t="shared" si="99"/>
        <v>0</v>
      </c>
      <c r="AW64" s="60">
        <f t="shared" si="99"/>
        <v>0</v>
      </c>
      <c r="AX64" s="60">
        <f t="shared" si="99"/>
        <v>0</v>
      </c>
      <c r="AY64" s="60">
        <f t="shared" si="99"/>
        <v>0</v>
      </c>
      <c r="AZ64" s="60">
        <f t="shared" ref="AZ64" si="100">IF(AZ6=0,0,IF(AA57&gt;100/30,AZ57*SUM(AZ154:AZ155)*2*AZ60/1000,AZ57*SUM(AZ154:AZ155)*AZ60/1000))</f>
        <v>351.26383608000003</v>
      </c>
      <c r="BA64" s="60">
        <f t="shared" ref="BA64" si="101">IF(BA6=0,0,IF(AB57&gt;100/30,BA57*SUM(BA154:BA155)*2*BA60/1000,BA57*SUM(BA154:BA155)*BA60/1000))</f>
        <v>347.52698676000006</v>
      </c>
      <c r="BB64" s="60">
        <f t="shared" ref="BB64" si="102">IF(BB6=0,0,IF(AC57&gt;100/30,BB57*SUM(BB154:BB155)*2*BB60/1000,BB57*SUM(BB154:BB155)*BB60/1000))</f>
        <v>728.68561740000007</v>
      </c>
      <c r="BC64" s="60">
        <f t="shared" ref="BC64" si="103">IF(BC6=0,0,IF(AD57&gt;100/30,BC57*SUM(BC154:BC155)*2*BC60/1000,BC57*SUM(BC154:BC155)*BC60/1000))</f>
        <v>26.15794524</v>
      </c>
      <c r="BD64" s="60">
        <f t="shared" ref="BD64" si="104">IF(BD6=0,0,IF(AE57&gt;100/30,BD57*SUM(BD154:BD155)*2*BD60/1000,BD57*SUM(BD154:BD155)*BD60/1000))</f>
        <v>175.63191804000002</v>
      </c>
      <c r="BE64" s="60">
        <f t="shared" ref="BE64" si="105">IF(BE6=0,0,IF(AN57&gt;100/30,BE57*SUM(BE154:BE155)*2*BE60/1000,BE57*SUM(BE154:BE155)*BE60/1000))</f>
        <v>61.658013780000012</v>
      </c>
      <c r="BF64" s="60">
        <f t="shared" ref="BF64" si="106">IF(BF6=0,0,IF(AO57&gt;100/30,BF57*SUM(BF154:BF155)*2*BF60/1000,BF57*SUM(BF154:BF155)*BF60/1000))</f>
        <v>0</v>
      </c>
      <c r="BG64" s="60">
        <f t="shared" ref="BG64" si="107">IF(BG6=0,0,IF(AP57&gt;100/30,BG57*SUM(BG154:BG155)*2*BG60/1000,BG57*SUM(BG154:BG155)*BG60/1000))</f>
        <v>0</v>
      </c>
      <c r="BH64" s="60">
        <f t="shared" ref="BH64" si="108">IF(BH6=0,0,IF(AQ57&gt;100/30,BH57*SUM(BH154:BH155)*2*BH60/1000,BH57*SUM(BH154:BH155)*BH60/1000))</f>
        <v>0</v>
      </c>
      <c r="BI64" s="60">
        <f t="shared" ref="BI64" si="109">IF(BI6=0,0,IF(AR57&gt;100/30,BI57*SUM(BI154:BI155)*2*BI60/1000,BI57*SUM(BI154:BI155)*BI60/1000))</f>
        <v>0</v>
      </c>
      <c r="BJ64" s="60">
        <f t="shared" ref="BJ64" si="110">IF(BJ6=0,0,IF(AS57&gt;100/30,BJ57*SUM(BJ154:BJ155)*2*BJ60/1000,BJ57*SUM(BJ154:BJ155)*BJ60/1000))</f>
        <v>0</v>
      </c>
      <c r="BK64" s="60">
        <f t="shared" ref="BK64" si="111">IF(BK6=0,0,IF(AT57&gt;100/30,BK57*SUM(BK154:BK155)*2*BK60/1000,BK57*SUM(BK154:BK155)*BK60/1000))</f>
        <v>36.082320000000003</v>
      </c>
      <c r="BL64" s="60">
        <f t="shared" ref="BL64" si="112">IF(BL6=0,0,IF(AU57&gt;100/30,BL57*SUM(BL154:BL155)*2*BL60/1000,BL57*SUM(BL154:BL155)*BL60/1000))</f>
        <v>0</v>
      </c>
      <c r="BM64" s="60">
        <f>IF(BM6=0,0,IF(AV57&gt;100/30,BM57*SUM(BM154:BM155)*2*BM60/1000,BM57*SUM(BM154:BM155)*BM60/1000))</f>
        <v>0</v>
      </c>
      <c r="BN64" s="60">
        <f t="shared" ref="BN64" si="113">IF(BN6=0,0,IF(AW57&gt;100/30,BN57*SUM(BN154:BN155)*2*BN60/1000,BN57*SUM(BN154:BN155)*BN60/1000))</f>
        <v>10.524009999999999</v>
      </c>
      <c r="BO64" s="60">
        <f t="shared" ref="BO64" si="114">IF(BO6=0,0,IF(AX57&gt;100/30,BO57*SUM(BO154:BO155)*2*BO60/1000,BO57*SUM(BO154:BO155)*BO60/1000))</f>
        <v>392.39522999999997</v>
      </c>
      <c r="BP64" s="60">
        <f t="shared" ref="BP64" si="115">IF(BP6=0,0,IF(AY57&gt;100/30,BP57*SUM(BP154:BP155)*2*BP60/1000,BP57*SUM(BP154:BP155)*BP60/1000))</f>
        <v>70.661210000000011</v>
      </c>
      <c r="BQ64" s="60">
        <f t="shared" ref="BQ64" si="116">IF(BQ6=0,0,IF(AZ57&gt;100/30,BQ57*SUM(BQ154:BQ155)*2*BQ60/1000,BQ57*SUM(BQ154:BQ155)*BQ60/1000))</f>
        <v>78.178359999999998</v>
      </c>
      <c r="BR64" s="60">
        <f t="shared" ref="BR64" si="117">IF(BR6=0,0,IF(BA57&gt;100/30,BR57*SUM(BR154:BR155)*2*BR60/1000,BR57*SUM(BR154:BR155)*BR60/1000))</f>
        <v>0</v>
      </c>
      <c r="BS64" s="60">
        <f t="shared" ref="BS64" si="118">IF(BS6=0,0,IF(BB57&gt;100/30,BS57*SUM(BS154:BS155)*2*BS60/1000,BS57*SUM(BS154:BS155)*BS60/1000))</f>
        <v>0</v>
      </c>
      <c r="BT64" s="60">
        <f t="shared" ref="BT64" si="119">IF(BT6=0,0,IF(BC57&gt;100/30,BT57*SUM(BT154:BT155)*2*BT60/1000,BT57*SUM(BT154:BT155)*BT60/1000))</f>
        <v>0</v>
      </c>
      <c r="BU64" s="60">
        <f t="shared" ref="BU64" si="120">IF(BU6=0,0,IF(BD57&gt;100/30,BU57*SUM(BU154:BU155)*2*BU60/1000,BU57*SUM(BU154:BU155)*BU60/1000))</f>
        <v>0</v>
      </c>
      <c r="BV64" s="60">
        <f t="shared" ref="BV64" si="121">IF(BV6=0,0,IF(BE57&gt;100/30,BV57*SUM(BV154:BV155)*2*BV60/1000,BV57*SUM(BV154:BV155)*BV60/1000))</f>
        <v>90.205799999999982</v>
      </c>
      <c r="BW64" s="60">
        <f t="shared" ref="BW64" si="122">IF(BW6=0,0,IF(BF57&gt;100/30,BW57*SUM(BW154:BW155)*2*BW60/1000,BW57*SUM(BW154:BW155)*BW60/1000))</f>
        <v>242.05223000000001</v>
      </c>
      <c r="BX64" s="60">
        <f t="shared" ref="BX64" si="123">IF(BX6=0,0,IF(BG57&gt;100/30,BX57*SUM(BX154:BX155)*2*BX60/1000,BX57*SUM(BX154:BX155)*BX60/1000))</f>
        <v>78.178359999999998</v>
      </c>
      <c r="BY64" s="60">
        <f t="shared" ref="BY64" si="124">IF(BY6=0,0,IF(BH57&gt;100/30,BY57*SUM(BY154:BY155)*2*BY60/1000,BY57*SUM(BY154:BY155)*BY60/1000))</f>
        <v>58.633769999999998</v>
      </c>
      <c r="BZ64" s="60">
        <f t="shared" ref="BZ64" si="125">IF(BZ6=0,0,IF(BI57&gt;100/30,BZ57*SUM(BZ154:BZ155)*2*BZ60/1000,BZ57*SUM(BZ154:BZ155)*BZ60/1000))</f>
        <v>37.585749999999997</v>
      </c>
      <c r="CA64" s="60">
        <f t="shared" ref="CA64" si="126">IF(CA6=0,0,IF(BJ57&gt;100/30,CA57*SUM(CA154:CA155)*2*CA60/1000,CA57*SUM(CA154:CA155)*CA60/1000))</f>
        <v>0</v>
      </c>
      <c r="CB64" s="60">
        <f t="shared" ref="CB64" si="127">IF(CB6=0,0,IF(BK57&gt;100/30,CB57*SUM(CB154:CB155)*2*CB60/1000,CB57*SUM(CB154:CB155)*CB60/1000))</f>
        <v>0</v>
      </c>
      <c r="CC64" s="60">
        <f t="shared" ref="CC64" si="128">IF(CC6=0,0,IF(BL57&gt;100/30,CC57*SUM(CC154:CC155)*2*CC60/1000,CC57*SUM(CC154:CC155)*CC60/1000))</f>
        <v>82.438187858495795</v>
      </c>
      <c r="CD64" s="60">
        <f t="shared" ref="CD64" si="129">IF(CD6=0,0,IF(BM57&gt;100/30,CD57*SUM(CD154:CD155)*2*CD60/1000,CD57*SUM(CD154:CD155)*CD60/1000))</f>
        <v>82.438187858495795</v>
      </c>
      <c r="CE64" s="60">
        <f t="shared" ref="CE64" si="130">IF(CE6=0,0,IF(BN57&gt;100/30,CE57*SUM(CE154:CE155)*2*CE60/1000,CE57*SUM(CE154:CE155)*CE60/1000))</f>
        <v>82.438187858495795</v>
      </c>
      <c r="CF64" s="60">
        <f t="shared" ref="CF64" si="131">IF(CF6=0,0,IF(BO57&gt;100/30,CF57*SUM(CF154:CF155)*2*CF60/1000,CF57*SUM(CF154:CF155)*CF60/1000))</f>
        <v>164.87637571699159</v>
      </c>
      <c r="CG64" s="60">
        <f t="shared" ref="CG64" si="132">IF(CG6=0,0,IF(BP57&gt;100/30,CG57*SUM(CG154:CG155)*2*CG60/1000,CG57*SUM(CG154:CG155)*CG60/1000))</f>
        <v>164.87637571699159</v>
      </c>
      <c r="CH64" s="60">
        <f t="shared" ref="CH64" si="133">IF(CH6=0,0,IF(BQ57&gt;100/30,CH57*SUM(CH154:CH155)*2*CH60/1000,CH57*SUM(CH154:CH155)*CH60/1000))</f>
        <v>82.438187858495795</v>
      </c>
      <c r="CI64" s="60">
        <f t="shared" ref="CI64" si="134">IF(CI6=0,0,IF(BR57&gt;100/30,CI57*SUM(CI154:CI155)*2*CI60/1000,CI57*SUM(CI154:CI155)*CI60/1000))</f>
        <v>82.438187858495795</v>
      </c>
      <c r="CJ64" s="60">
        <f t="shared" ref="CJ64" si="135">IF(CJ6=0,0,IF(BS57&gt;100/30,CJ57*SUM(CJ154:CJ155)*2*CJ60/1000,CJ57*SUM(CJ154:CJ155)*CJ60/1000))</f>
        <v>82.438187858495795</v>
      </c>
      <c r="CK64" s="60">
        <f t="shared" ref="CK64" si="136">IF(CK6=0,0,IF(BT57&gt;100/30,CK57*SUM(CK154:CK155)*2*CK60/1000,CK57*SUM(CK154:CK155)*CK60/1000))</f>
        <v>82.438187858495795</v>
      </c>
      <c r="CL64" s="60">
        <f t="shared" ref="CL64" si="137">IF(CL6=0,0,IF(BU57&gt;100/30,CL57*SUM(CL154:CL155)*2*CL60/1000,CL57*SUM(CL154:CL155)*CL60/1000))</f>
        <v>82.438187858495795</v>
      </c>
      <c r="CM64" s="60">
        <f t="shared" ref="CM64" si="138">IF(CM6=0,0,IF(BV57&gt;100/30,CM57*SUM(CM154:CM155)*2*CM60/1000,CM57*SUM(CM154:CM155)*CM60/1000))</f>
        <v>164.87637571699159</v>
      </c>
      <c r="CN64" s="60">
        <f t="shared" ref="CN64" si="139">IF(CN6=0,0,IF(BW57&gt;100/30,CN57*SUM(CN154:CN155)*2*CN60/1000,CN57*SUM(CN154:CN155)*CN60/1000))</f>
        <v>164.87637571699159</v>
      </c>
      <c r="CO64" s="60">
        <f t="shared" ref="CO64" si="140">IF(CO6=0,0,IF(BX57&gt;100/30,CO57*SUM(CO154:CO155)*2*CO60/1000,CO57*SUM(CO154:CO155)*CO60/1000))</f>
        <v>105.21816743509069</v>
      </c>
      <c r="CP64" s="60">
        <f t="shared" ref="CP64" si="141">IF(CP6=0,0,IF(BY57&gt;100/30,CP57*SUM(CP154:CP155)*2*CP60/1000,CP57*SUM(CP154:CP155)*CP60/1000))</f>
        <v>105.21816743509069</v>
      </c>
      <c r="CQ64" s="60">
        <f t="shared" ref="CQ64" si="142">IF(CQ6=0,0,IF(BZ57&gt;100/30,CQ57*SUM(CQ154:CQ155)*2*CQ60/1000,CQ57*SUM(CQ154:CQ155)*CQ60/1000))</f>
        <v>52.609083717545346</v>
      </c>
      <c r="CR64" s="60">
        <f t="shared" ref="CR64" si="143">IF(CR6=0,0,IF(CA57&gt;100/30,CR57*SUM(CR154:CR155)*2*CR60/1000,CR57*SUM(CR154:CR155)*CR60/1000))</f>
        <v>52.609083717545346</v>
      </c>
      <c r="CS64" s="60">
        <f t="shared" ref="CS64" si="144">IF(CS6=0,0,IF(CB57&gt;100/30,CS57*SUM(CS154:CS155)*2*CS60/1000,CS57*SUM(CS154:CS155)*CS60/1000))</f>
        <v>52.609083717545346</v>
      </c>
      <c r="CT64" s="60">
        <f t="shared" ref="CT64" si="145">IF(CT6=0,0,IF(CC57&gt;100/30,CT57*SUM(CT154:CT155)*2*CT60/1000,CT57*SUM(CT154:CT155)*CT60/1000))</f>
        <v>105.21816743509069</v>
      </c>
      <c r="CU64" s="60">
        <f t="shared" ref="CU64" si="146">IF(CU6=0,0,IF(CD57&gt;100/30,CU57*SUM(CU154:CU155)*2*CU60/1000,CU57*SUM(CU154:CU155)*CU60/1000))</f>
        <v>105.21816743509069</v>
      </c>
      <c r="CV64" s="60">
        <f t="shared" ref="CV64" si="147">IF(CV6=0,0,IF(CE57&gt;100/30,CV57*SUM(CV154:CV155)*2*CV60/1000,CV57*SUM(CV154:CV155)*CV60/1000))</f>
        <v>105.21816743509069</v>
      </c>
      <c r="CW64" s="60">
        <f t="shared" ref="CW64" si="148">IF(CW6=0,0,IF(CF57&gt;100/30,CW57*SUM(CW154:CW155)*2*CW60/1000,CW57*SUM(CW154:CW155)*CW60/1000))</f>
        <v>105.21816743509069</v>
      </c>
      <c r="CX64" s="60">
        <f t="shared" ref="CX64" si="149">IF(CX6=0,0,IF(CG57&gt;100/30,CX57*SUM(CX154:CX155)*2*CX60/1000,CX57*SUM(CX154:CX155)*CX60/1000))</f>
        <v>105.21816743509069</v>
      </c>
      <c r="CY64" s="60">
        <f t="shared" ref="CY64" si="150">IF(CY6=0,0,IF(CH57&gt;100/30,CY57*SUM(CY154:CY155)*2*CY60/1000,CY57*SUM(CY154:CY155)*CY60/1000))</f>
        <v>105.21816743509069</v>
      </c>
      <c r="CZ64" s="60">
        <f t="shared" ref="CZ64" si="151">IF(CZ6=0,0,IF(CI57&gt;100/30,CZ57*SUM(CZ154:CZ155)*2*CZ60/1000,CZ57*SUM(CZ154:CZ155)*CZ60/1000))</f>
        <v>105.21816743509069</v>
      </c>
      <c r="DA64" s="60">
        <f t="shared" ref="DA64" si="152">IF(DA6=0,0,IF(CJ57&gt;100/30,DA57*SUM(DA154:DA155)*2*DA60/1000,DA57*SUM(DA154:DA155)*DA60/1000))</f>
        <v>105.21816743509069</v>
      </c>
      <c r="DB64" s="60">
        <f t="shared" ref="DB64" si="153">IF(DB6=0,0,IF(CK57&gt;100/30,DB57*SUM(DB154:DB155)*2*DB60/1000,DB57*SUM(DB154:DB155)*DB60/1000))</f>
        <v>105.21816743509069</v>
      </c>
      <c r="DC64" s="60">
        <f t="shared" ref="DC64" si="154">IF(DC6=0,0,IF(CL57&gt;100/30,DC57*SUM(DC154:DC155)*2*DC60/1000,DC57*SUM(DC154:DC155)*DC60/1000))</f>
        <v>105.21816743509069</v>
      </c>
      <c r="DD64" s="60">
        <f t="shared" ref="DD64" si="155">IF(DD6=0,0,IF(CM57&gt;100/30,DD57*SUM(DD154:DD155)*2*DD60/1000,DD57*SUM(DD154:DD155)*DD60/1000))</f>
        <v>105.21816743509069</v>
      </c>
      <c r="DE64" s="60">
        <f t="shared" ref="DE64" si="156">IF(DE6=0,0,IF(CN57&gt;100/30,DE57*SUM(DE154:DE155)*2*DE60/1000,DE57*SUM(DE154:DE155)*DE60/1000))</f>
        <v>105.21816743509069</v>
      </c>
      <c r="DF64" s="60">
        <f t="shared" ref="DF64" si="157">IF(DF6=0,0,IF(CO57&gt;100/30,DF57*SUM(DF154:DF155)*2*DF60/1000,DF57*SUM(DF154:DF155)*DF60/1000))</f>
        <v>105.21816743509069</v>
      </c>
      <c r="DG64" s="60">
        <f t="shared" ref="DG64" si="158">IF(DG6=0,0,IF(CP57&gt;100/30,DG57*SUM(DG154:DG155)*2*DG60/1000,DG57*SUM(DG154:DG155)*DG60/1000))</f>
        <v>105.21816743509069</v>
      </c>
      <c r="DH64" s="60">
        <f t="shared" ref="DH64" si="159">IF(DH6=0,0,IF(CQ57&gt;100/30,DH57*SUM(DH154:DH155)*2*DH60/1000,DH57*SUM(DH154:DH155)*DH60/1000))</f>
        <v>105.21816743509069</v>
      </c>
      <c r="DI64" s="60">
        <f t="shared" ref="DI64" si="160">IF(DI6=0,0,IF(CR57&gt;100/30,DI57*SUM(DI154:DI155)*2*DI60/1000,DI57*SUM(DI154:DI155)*DI60/1000))</f>
        <v>105.21816743509069</v>
      </c>
      <c r="DJ64" s="60">
        <f t="shared" ref="DJ64" si="161">IF(DJ6=0,0,IF(CS57&gt;100/30,DJ57*SUM(DJ154:DJ155)*2*DJ60/1000,DJ57*SUM(DJ154:DJ155)*DJ60/1000))</f>
        <v>105.21816743509069</v>
      </c>
      <c r="DK64" s="60">
        <f t="shared" ref="DK64" si="162">IF(DK6=0,0,IF(CT57&gt;100/30,DK57*SUM(DK154:DK155)*2*DK60/1000,DK57*SUM(DK154:DK155)*DK60/1000))</f>
        <v>105.21816743509069</v>
      </c>
      <c r="DL64" s="60">
        <f t="shared" ref="DL64" si="163">IF(DL6=0,0,IF(CU57&gt;100/30,DL57*SUM(DL154:DL155)*2*DL60/1000,DL57*SUM(DL154:DL155)*DL60/1000))</f>
        <v>105.21816743509069</v>
      </c>
      <c r="DM64" s="60">
        <f t="shared" ref="DM64" si="164">IF(DM6=0,0,IF(CV57&gt;100/30,DM57*SUM(DM154:DM155)*2*DM60/1000,DM57*SUM(DM154:DM155)*DM60/1000))</f>
        <v>105.21816743509069</v>
      </c>
      <c r="DN64" s="60">
        <f t="shared" ref="DN64" si="165">IF(DN6=0,0,IF(CW57&gt;100/30,DN57*SUM(DN154:DN155)*2*DN60/1000,DN57*SUM(DN154:DN155)*DN60/1000))</f>
        <v>105.21816743509069</v>
      </c>
      <c r="DO64" s="60">
        <f t="shared" ref="DO64" si="166">IF(DO6=0,0,IF(CX57&gt;100/30,DO57*SUM(DO154:DO155)*2*DO60/1000,DO57*SUM(DO154:DO155)*DO60/1000))</f>
        <v>105.21816743509069</v>
      </c>
      <c r="DP64" s="60">
        <f t="shared" ref="DP64" si="167">IF(DP6=0,0,IF(CY57&gt;100/30,DP57*SUM(DP154:DP155)*2*DP60/1000,DP57*SUM(DP154:DP155)*DP60/1000))</f>
        <v>105.21816743509069</v>
      </c>
      <c r="DQ64" s="60">
        <f t="shared" ref="DQ64" si="168">IF(DQ6=0,0,IF(CZ57&gt;100/30,DQ57*SUM(DQ154:DQ155)*2*DQ60/1000,DQ57*SUM(DQ154:DQ155)*DQ60/1000))</f>
        <v>105.21816743509069</v>
      </c>
      <c r="DR64" s="60">
        <f t="shared" ref="DR64" si="169">IF(DR6=0,0,IF(DA57&gt;100/30,DR57*SUM(DR154:DR155)*2*DR60/1000,DR57*SUM(DR154:DR155)*DR60/1000))</f>
        <v>105.21816743509069</v>
      </c>
      <c r="DS64" s="60">
        <f t="shared" ref="DS64" si="170">IF(DS6=0,0,IF(DB57&gt;100/30,DS57*SUM(DS154:DS155)*2*DS60/1000,DS57*SUM(DS154:DS155)*DS60/1000))</f>
        <v>105.21816743509069</v>
      </c>
      <c r="DT64" s="60">
        <f t="shared" ref="DT64" si="171">IF(DT6=0,0,IF(DC57&gt;100/30,DT57*SUM(DT154:DT155)*2*DT60/1000,DT57*SUM(DT154:DT155)*DT60/1000))</f>
        <v>68.326173989810314</v>
      </c>
      <c r="DU64" s="60">
        <f t="shared" ref="DU64" si="172">IF(DU6=0,0,IF(DD57&gt;100/30,DU57*SUM(DU154:DU155)*2*DU60/1000,DU57*SUM(DU154:DU155)*DU60/1000))</f>
        <v>68.326173989810314</v>
      </c>
      <c r="DV64" s="60">
        <f t="shared" ref="DV64" si="173">IF(DV6=0,0,IF(DE57&gt;100/30,DV57*SUM(DV154:DV155)*2*DV60/1000,DV57*SUM(DV154:DV155)*DV60/1000))</f>
        <v>68.326173989810314</v>
      </c>
      <c r="DW64" s="60">
        <f t="shared" ref="DW64" si="174">IF(DW6=0,0,IF(DF57&gt;100/30,DW57*SUM(DW154:DW155)*2*DW60/1000,DW57*SUM(DW154:DW155)*DW60/1000))</f>
        <v>68.326173989810314</v>
      </c>
      <c r="DX64" s="60">
        <f t="shared" ref="DX64" si="175">IF(DX6=0,0,IF(DG57&gt;100/30,DX57*SUM(DX154:DX155)*2*DX60/1000,DX57*SUM(DX154:DX155)*DX60/1000))</f>
        <v>68.326173989810314</v>
      </c>
      <c r="DY64" s="60">
        <f t="shared" ref="DY64" si="176">IF(DY6=0,0,IF(DH57&gt;100/30,DY57*SUM(DY154:DY155)*2*DY60/1000,DY57*SUM(DY154:DY155)*DY60/1000))</f>
        <v>68.326173989810314</v>
      </c>
      <c r="DZ64" s="60">
        <f t="shared" ref="DZ64" si="177">IF(DZ6=0,0,IF(DI57&gt;100/30,DZ57*SUM(DZ154:DZ155)*2*DZ60/1000,DZ57*SUM(DZ154:DZ155)*DZ60/1000))</f>
        <v>68.326173989810314</v>
      </c>
      <c r="EA64" s="60">
        <f t="shared" ref="EA64" si="178">IF(EA6=0,0,IF(DJ57&gt;100/30,EA57*SUM(EA154:EA155)*2*EA60/1000,EA57*SUM(EA154:EA155)*EA60/1000))</f>
        <v>68.326173989810314</v>
      </c>
      <c r="EB64" s="60">
        <f t="shared" ref="EB64" si="179">IF(EB6=0,0,IF(DK57&gt;100/30,EB57*SUM(EB154:EB155)*2*EB60/1000,EB57*SUM(EB154:EB155)*EB60/1000))</f>
        <v>68.326173989810314</v>
      </c>
      <c r="EC64" s="60">
        <f t="shared" ref="EC64" si="180">IF(EC6=0,0,IF(DL57&gt;100/30,EC57*SUM(EC154:EC155)*2*EC60/1000,EC57*SUM(EC154:EC155)*EC60/1000))</f>
        <v>68.326173989810314</v>
      </c>
      <c r="ED64" s="60">
        <f t="shared" ref="ED64" si="181">IF(ED6=0,0,IF(DM57&gt;100/30,ED57*SUM(ED154:ED155)*2*ED60/1000,ED57*SUM(ED154:ED155)*ED60/1000))</f>
        <v>68.326173989810314</v>
      </c>
      <c r="EE64" s="60">
        <f t="shared" ref="EE64" si="182">IF(EE6=0,0,IF(DN57&gt;100/30,EE57*SUM(EE154:EE155)*2*EE60/1000,EE57*SUM(EE154:EE155)*EE60/1000))</f>
        <v>68.326173989810314</v>
      </c>
      <c r="EF64" s="60">
        <f t="shared" ref="EF64" si="183">IF(EF6=0,0,IF(DO57&gt;100/30,EF57*SUM(EF154:EF155)*2*EF60/1000,EF57*SUM(EF154:EF155)*EF60/1000))</f>
        <v>68.326173989810314</v>
      </c>
      <c r="EG64" s="60">
        <f t="shared" ref="EG64" si="184">IF(EG6=0,0,IF(DP57&gt;100/30,EG57*SUM(EG154:EG155)*2*EG60/1000,EG57*SUM(EG154:EG155)*EG60/1000))</f>
        <v>68.326173989810314</v>
      </c>
      <c r="EH64" s="60">
        <f t="shared" ref="EH64" si="185">IF(EH6=0,0,IF(DQ57&gt;100/30,EH57*SUM(EH154:EH155)*2*EH60/1000,EH57*SUM(EH154:EH155)*EH60/1000))</f>
        <v>68.326173989810314</v>
      </c>
      <c r="EI64" s="60">
        <f t="shared" ref="EI64" si="186">IF(EI6=0,0,IF(DR57&gt;100/30,EI57*SUM(EI154:EI155)*2*EI60/1000,EI57*SUM(EI154:EI155)*EI60/1000))</f>
        <v>68.326173989810314</v>
      </c>
      <c r="EJ64" s="60">
        <f t="shared" ref="EJ64" si="187">IF(EJ6=0,0,IF(DS57&gt;100/30,EJ57*SUM(EJ154:EJ155)*2*EJ60/1000,EJ57*SUM(EJ154:EJ155)*EJ60/1000))</f>
        <v>68.326173989810314</v>
      </c>
      <c r="EK64" s="60">
        <f t="shared" ref="EK64" si="188">IF(EK6=0,0,IF(DT57&gt;100/30,EK57*SUM(EK154:EK155)*2*EK60/1000,EK57*SUM(EK154:EK155)*EK60/1000))</f>
        <v>34.163086994905157</v>
      </c>
      <c r="EL64" s="60">
        <f t="shared" ref="EL64" si="189">IF(EL6=0,0,IF(DU57&gt;100/30,EL57*SUM(EL154:EL155)*2*EL60/1000,EL57*SUM(EL154:EL155)*EL60/1000))</f>
        <v>34.163086994905157</v>
      </c>
      <c r="EM64" s="60">
        <f t="shared" ref="EM64" si="190">IF(EM6=0,0,IF(DV57&gt;100/30,EM57*SUM(EM154:EM155)*2*EM60/1000,EM57*SUM(EM154:EM155)*EM60/1000))</f>
        <v>34.163086994905157</v>
      </c>
      <c r="EN64" s="60">
        <f t="shared" ref="EN64" si="191">IF(EN6=0,0,IF(DW57&gt;100/30,EN57*SUM(EN154:EN155)*2*EN60/1000,EN57*SUM(EN154:EN155)*EN60/1000))</f>
        <v>34.163086994905157</v>
      </c>
      <c r="EO64" s="60">
        <f t="shared" ref="EO64" si="192">IF(EO6=0,0,IF(DX57&gt;100/30,EO57*SUM(EO154:EO155)*2*EO60/1000,EO57*SUM(EO154:EO155)*EO60/1000))</f>
        <v>34.163086994905157</v>
      </c>
      <c r="EP64" s="60">
        <f t="shared" ref="EP64" si="193">IF(EP6=0,0,IF(DY57&gt;100/30,EP57*SUM(EP154:EP155)*2*EP60/1000,EP57*SUM(EP154:EP155)*EP60/1000))</f>
        <v>34.163086994905157</v>
      </c>
      <c r="EQ64" s="60">
        <f t="shared" ref="EQ64" si="194">IF(EQ6=0,0,IF(DZ57&gt;100/30,EQ57*SUM(EQ154:EQ155)*2*EQ60/1000,EQ57*SUM(EQ154:EQ155)*EQ60/1000))</f>
        <v>34.163086994905157</v>
      </c>
      <c r="ER64" s="60">
        <f t="shared" ref="ER64" si="195">IF(ER6=0,0,IF(EA57&gt;100/30,ER57*SUM(ER154:ER155)*2*ER60/1000,ER57*SUM(ER154:ER155)*ER60/1000))</f>
        <v>34.163086994905157</v>
      </c>
      <c r="ES64" s="60">
        <f t="shared" ref="ES64" si="196">IF(ES6=0,0,IF(EB57&gt;100/30,ES57*SUM(ES154:ES155)*2*ES60/1000,ES57*SUM(ES154:ES155)*ES60/1000))</f>
        <v>34.163086994905157</v>
      </c>
      <c r="ET64" s="60">
        <f t="shared" ref="ET64" si="197">IF(ET6=0,0,IF(EC57&gt;100/30,ET57*SUM(ET154:ET155)*2*ET60/1000,ET57*SUM(ET154:ET155)*ET60/1000))</f>
        <v>34.163086994905157</v>
      </c>
      <c r="EU64" s="60">
        <f t="shared" ref="EU64" si="198">IF(EU6=0,0,IF(ED57&gt;100/30,EU57*SUM(EU154:EU155)*2*EU60/1000,EU57*SUM(EU154:EU155)*EU60/1000))</f>
        <v>34.163086994905157</v>
      </c>
      <c r="EV64" s="60">
        <f t="shared" ref="EV64" si="199">IF(EV6=0,0,IF(EE57&gt;100/30,EV57*SUM(EV154:EV155)*2*EV60/1000,EV57*SUM(EV154:EV155)*EV60/1000))</f>
        <v>34.163086994905157</v>
      </c>
      <c r="EW64" s="60">
        <f t="shared" ref="EW64" si="200">IF(EW6=0,0,IF(EF57&gt;100/30,EW57*SUM(EW154:EW155)*2*EW60/1000,EW57*SUM(EW154:EW155)*EW60/1000))</f>
        <v>34.163086994905157</v>
      </c>
    </row>
    <row r="65" spans="1:153" s="269" customFormat="1" ht="15.75" outlineLevel="1" x14ac:dyDescent="0.3">
      <c r="A65" s="270" t="s">
        <v>36</v>
      </c>
      <c r="B65" s="43" t="s">
        <v>37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283"/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43">
        <v>0</v>
      </c>
      <c r="BM65" s="43">
        <v>0</v>
      </c>
      <c r="BN65" s="43">
        <v>0</v>
      </c>
      <c r="BO65" s="43">
        <v>0</v>
      </c>
      <c r="BP65" s="43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3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  <c r="DS65" s="43">
        <v>0</v>
      </c>
      <c r="DT65" s="43">
        <v>0</v>
      </c>
      <c r="DU65" s="43">
        <v>0</v>
      </c>
      <c r="DV65" s="43">
        <v>0</v>
      </c>
      <c r="DW65" s="43">
        <v>0</v>
      </c>
      <c r="DX65" s="43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3">
        <v>0</v>
      </c>
      <c r="EO65" s="43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</row>
    <row r="66" spans="1:153" outlineLevel="1" x14ac:dyDescent="0.25">
      <c r="A66" s="16" t="s">
        <v>38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6">
        <f t="shared" ref="O66:AE66" si="201">SUM(O62:O65)</f>
        <v>4514.7148583399976</v>
      </c>
      <c r="P66" s="46">
        <f t="shared" si="201"/>
        <v>5101.8625732800037</v>
      </c>
      <c r="Q66" s="46">
        <f t="shared" si="201"/>
        <v>4731.3659999999982</v>
      </c>
      <c r="R66" s="46">
        <f t="shared" si="201"/>
        <v>6538.2724608000008</v>
      </c>
      <c r="S66" s="46">
        <f t="shared" si="201"/>
        <v>7045.4329664000097</v>
      </c>
      <c r="T66" s="46">
        <f t="shared" si="201"/>
        <v>15577.93613744001</v>
      </c>
      <c r="U66" s="46">
        <f t="shared" si="201"/>
        <v>16677.006052400015</v>
      </c>
      <c r="V66" s="46">
        <f t="shared" si="201"/>
        <v>10110.901673599998</v>
      </c>
      <c r="W66" s="46">
        <f t="shared" si="201"/>
        <v>5532.3207319999938</v>
      </c>
      <c r="X66" s="46">
        <f t="shared" si="201"/>
        <v>5383.1267961599979</v>
      </c>
      <c r="Y66" s="46">
        <f t="shared" si="201"/>
        <v>4910.5530000000017</v>
      </c>
      <c r="Z66" s="46">
        <f t="shared" si="201"/>
        <v>4568.2960749600015</v>
      </c>
      <c r="AA66" s="46">
        <f t="shared" si="201"/>
        <v>6547.1631928000006</v>
      </c>
      <c r="AB66" s="46">
        <f t="shared" si="201"/>
        <v>5794.7879999999996</v>
      </c>
      <c r="AC66" s="46">
        <f>SUM(AC62:AC65)</f>
        <v>6345.7774632000001</v>
      </c>
      <c r="AD66" s="46">
        <f>SUM(AD62:AD65)</f>
        <v>6925.7462509199986</v>
      </c>
      <c r="AE66" s="46">
        <f t="shared" si="201"/>
        <v>12124.937254134886</v>
      </c>
      <c r="AF66" s="46">
        <f t="shared" ref="AF66:AL66" si="202">SUM(AF62:AF65)</f>
        <v>12577.693686391412</v>
      </c>
      <c r="AG66" s="46">
        <f t="shared" si="202"/>
        <v>14025.139803373118</v>
      </c>
      <c r="AH66" s="46">
        <f t="shared" si="202"/>
        <v>10167.913682573089</v>
      </c>
      <c r="AI66" s="46">
        <f t="shared" si="202"/>
        <v>7123.3434760345299</v>
      </c>
      <c r="AJ66" s="46">
        <f t="shared" si="202"/>
        <v>6713.9351863270422</v>
      </c>
      <c r="AK66" s="46">
        <f t="shared" si="202"/>
        <v>6103.2915704086645</v>
      </c>
      <c r="AL66" s="46">
        <f t="shared" si="202"/>
        <v>4977.6947556729938</v>
      </c>
      <c r="AM66" s="284"/>
      <c r="AN66" s="46">
        <f>SUM(AN62:AN65)</f>
        <v>160.31054838709613</v>
      </c>
      <c r="AO66" s="46">
        <f>SUM(AO62:AO65)</f>
        <v>160.31054838709613</v>
      </c>
      <c r="AP66" s="46">
        <f t="shared" ref="AP66:AY66" si="203">SUM(AP62:AP65)</f>
        <v>167.28049770709615</v>
      </c>
      <c r="AQ66" s="46">
        <f t="shared" si="203"/>
        <v>160.31054838709613</v>
      </c>
      <c r="AR66" s="46">
        <f t="shared" si="203"/>
        <v>160.31054838709613</v>
      </c>
      <c r="AS66" s="46">
        <f t="shared" si="203"/>
        <v>160.31054838709613</v>
      </c>
      <c r="AT66" s="46">
        <f t="shared" si="203"/>
        <v>160.31054838709613</v>
      </c>
      <c r="AU66" s="46">
        <f t="shared" si="203"/>
        <v>171.01734702709615</v>
      </c>
      <c r="AV66" s="46">
        <f t="shared" si="203"/>
        <v>160.31054838709613</v>
      </c>
      <c r="AW66" s="46">
        <f t="shared" si="203"/>
        <v>160.31054838709613</v>
      </c>
      <c r="AX66" s="46">
        <f t="shared" si="203"/>
        <v>160.31054838709613</v>
      </c>
      <c r="AY66" s="46">
        <f t="shared" si="203"/>
        <v>160.31054838709613</v>
      </c>
      <c r="AZ66" s="46">
        <f t="shared" ref="AZ66" si="204">SUM(AZ62:AZ65)</f>
        <v>663.53008446709623</v>
      </c>
      <c r="BA66" s="46">
        <f t="shared" ref="BA66" si="205">SUM(BA62:BA65)</f>
        <v>808.51583514709614</v>
      </c>
      <c r="BB66" s="46">
        <f t="shared" ref="BB66" si="206">SUM(BB62:BB65)</f>
        <v>1519.4506657870961</v>
      </c>
      <c r="BC66" s="46">
        <f t="shared" ref="BC66" si="207">SUM(BC62:BC65)</f>
        <v>197.78434362709615</v>
      </c>
      <c r="BD66" s="46">
        <f t="shared" ref="BD66" si="208">SUM(BD62:BD65)</f>
        <v>411.92031642709617</v>
      </c>
      <c r="BE66" s="46">
        <f t="shared" ref="BE66" si="209">SUM(BE62:BE65)</f>
        <v>275.31471216709616</v>
      </c>
      <c r="BF66" s="46">
        <f t="shared" ref="BF66" si="210">SUM(BF62:BF65)</f>
        <v>160.31054838709613</v>
      </c>
      <c r="BG66" s="46">
        <f t="shared" ref="BG66" si="211">SUM(BG62:BG65)</f>
        <v>160.31054838709613</v>
      </c>
      <c r="BH66" s="46">
        <f t="shared" ref="BH66" si="212">SUM(BH62:BH65)</f>
        <v>160.31054838709613</v>
      </c>
      <c r="BI66" s="46">
        <f t="shared" ref="BI66" si="213">SUM(BI62:BI65)</f>
        <v>160.31054838709613</v>
      </c>
      <c r="BJ66" s="46">
        <f t="shared" ref="BJ66" si="214">SUM(BJ62:BJ65)</f>
        <v>160.31054838709613</v>
      </c>
      <c r="BK66" s="46">
        <f t="shared" ref="BK66" si="215">SUM(BK62:BK65)</f>
        <v>235.19006838709615</v>
      </c>
      <c r="BL66" s="46">
        <f t="shared" ref="BL66" si="216">SUM(BL62:BL65)</f>
        <v>160.31054838709613</v>
      </c>
      <c r="BM66" s="46">
        <f>SUM(BM62:BM65)</f>
        <v>180.34936693548315</v>
      </c>
      <c r="BN66" s="46">
        <f t="shared" ref="BN66" si="217">SUM(BN62:BN65)</f>
        <v>202.18922693548316</v>
      </c>
      <c r="BO66" s="46">
        <f t="shared" ref="BO66" si="218">SUM(BO62:BO65)</f>
        <v>994.66414693548325</v>
      </c>
      <c r="BP66" s="46">
        <f t="shared" ref="BP66" si="219">SUM(BP62:BP65)</f>
        <v>326.98842693548318</v>
      </c>
      <c r="BQ66" s="46">
        <f t="shared" ref="BQ66" si="220">SUM(BQ62:BQ65)</f>
        <v>300.55802693548316</v>
      </c>
      <c r="BR66" s="46">
        <f t="shared" ref="BR66" si="221">SUM(BR62:BR65)</f>
        <v>180.34936693548315</v>
      </c>
      <c r="BS66" s="46">
        <f t="shared" ref="BS66" si="222">SUM(BS62:BS65)</f>
        <v>180.34936693548315</v>
      </c>
      <c r="BT66" s="46">
        <f t="shared" ref="BT66" si="223">SUM(BT62:BT65)</f>
        <v>180.34936693548315</v>
      </c>
      <c r="BU66" s="46">
        <f t="shared" ref="BU66" si="224">SUM(BU62:BU65)</f>
        <v>180.34936693548315</v>
      </c>
      <c r="BV66" s="46">
        <f t="shared" ref="BV66" si="225">SUM(BV62:BV65)</f>
        <v>367.5481669354831</v>
      </c>
      <c r="BW66" s="46">
        <f t="shared" ref="BW66" si="226">SUM(BW62:BW65)</f>
        <v>682.6661469354832</v>
      </c>
      <c r="BX66" s="46">
        <f t="shared" ref="BX66" si="227">SUM(BX62:BX65)</f>
        <v>342.58832693548317</v>
      </c>
      <c r="BY66" s="46">
        <f t="shared" ref="BY66" si="228">SUM(BY62:BY65)</f>
        <v>302.02858693548313</v>
      </c>
      <c r="BZ66" s="46">
        <f t="shared" ref="BZ66" si="229">SUM(BZ62:BZ65)</f>
        <v>258.34886693548316</v>
      </c>
      <c r="CA66" s="46">
        <f t="shared" ref="CA66" si="230">SUM(CA62:CA65)</f>
        <v>180.34936693548315</v>
      </c>
      <c r="CB66" s="46">
        <f t="shared" ref="CB66" si="231">SUM(CB62:CB65)</f>
        <v>180.34936693548315</v>
      </c>
      <c r="CC66" s="46">
        <f t="shared" ref="CC66" si="232">SUM(CC62:CC65)</f>
        <v>351.42849755995496</v>
      </c>
      <c r="CD66" s="46">
        <f t="shared" ref="CD66" si="233">SUM(CD62:CD65)</f>
        <v>351.42849755995496</v>
      </c>
      <c r="CE66" s="46">
        <f t="shared" ref="CE66" si="234">SUM(CE62:CE65)</f>
        <v>351.42849755995496</v>
      </c>
      <c r="CF66" s="46">
        <f t="shared" ref="CF66" si="235">SUM(CF62:CF65)</f>
        <v>433.86668541845074</v>
      </c>
      <c r="CG66" s="46">
        <f t="shared" ref="CG66" si="236">SUM(CG62:CG65)</f>
        <v>433.86668541845074</v>
      </c>
      <c r="CH66" s="46">
        <f t="shared" ref="CH66" si="237">SUM(CH62:CH65)</f>
        <v>351.42849755995496</v>
      </c>
      <c r="CI66" s="46">
        <f t="shared" ref="CI66" si="238">SUM(CI62:CI65)</f>
        <v>351.42849755995496</v>
      </c>
      <c r="CJ66" s="46">
        <f t="shared" ref="CJ66" si="239">SUM(CJ62:CJ65)</f>
        <v>351.42849755995496</v>
      </c>
      <c r="CK66" s="46">
        <f t="shared" ref="CK66" si="240">SUM(CK62:CK65)</f>
        <v>351.42849755995496</v>
      </c>
      <c r="CL66" s="46">
        <f t="shared" ref="CL66" si="241">SUM(CL62:CL65)</f>
        <v>351.42849755995496</v>
      </c>
      <c r="CM66" s="46">
        <f t="shared" ref="CM66" si="242">SUM(CM62:CM65)</f>
        <v>433.86668541845074</v>
      </c>
      <c r="CN66" s="46">
        <f t="shared" ref="CN66" si="243">SUM(CN62:CN65)</f>
        <v>433.86668541845074</v>
      </c>
      <c r="CO66" s="46">
        <f t="shared" ref="CO66" si="244">SUM(CO62:CO65)</f>
        <v>340.17453401652199</v>
      </c>
      <c r="CP66" s="46">
        <f t="shared" ref="CP66" si="245">SUM(CP62:CP65)</f>
        <v>340.17453401652199</v>
      </c>
      <c r="CQ66" s="46">
        <f t="shared" ref="CQ66" si="246">SUM(CQ62:CQ65)</f>
        <v>287.56545029897666</v>
      </c>
      <c r="CR66" s="46">
        <f t="shared" ref="CR66" si="247">SUM(CR62:CR65)</f>
        <v>267.52663175058967</v>
      </c>
      <c r="CS66" s="46">
        <f t="shared" ref="CS66" si="248">SUM(CS62:CS65)</f>
        <v>267.52663175058967</v>
      </c>
      <c r="CT66" s="46">
        <f t="shared" ref="CT66" si="249">SUM(CT62:CT65)</f>
        <v>320.135715468135</v>
      </c>
      <c r="CU66" s="46">
        <f t="shared" ref="CU66" si="250">SUM(CU62:CU65)</f>
        <v>320.135715468135</v>
      </c>
      <c r="CV66" s="46">
        <f t="shared" ref="CV66" si="251">SUM(CV62:CV65)</f>
        <v>320.135715468135</v>
      </c>
      <c r="CW66" s="46">
        <f t="shared" ref="CW66" si="252">SUM(CW62:CW65)</f>
        <v>320.135715468135</v>
      </c>
      <c r="CX66" s="46">
        <f t="shared" ref="CX66" si="253">SUM(CX62:CX65)</f>
        <v>320.135715468135</v>
      </c>
      <c r="CY66" s="46">
        <f t="shared" ref="CY66" si="254">SUM(CY62:CY65)</f>
        <v>320.135715468135</v>
      </c>
      <c r="CZ66" s="46">
        <f t="shared" ref="CZ66" si="255">SUM(CZ62:CZ65)</f>
        <v>320.135715468135</v>
      </c>
      <c r="DA66" s="46">
        <f t="shared" ref="DA66" si="256">SUM(DA62:DA65)</f>
        <v>320.135715468135</v>
      </c>
      <c r="DB66" s="46">
        <f t="shared" ref="DB66" si="257">SUM(DB62:DB65)</f>
        <v>320.135715468135</v>
      </c>
      <c r="DC66" s="46">
        <f t="shared" ref="DC66" si="258">SUM(DC62:DC65)</f>
        <v>320.135715468135</v>
      </c>
      <c r="DD66" s="46">
        <f t="shared" ref="DD66" si="259">SUM(DD62:DD65)</f>
        <v>320.135715468135</v>
      </c>
      <c r="DE66" s="46">
        <f t="shared" ref="DE66" si="260">SUM(DE62:DE65)</f>
        <v>320.135715468135</v>
      </c>
      <c r="DF66" s="46">
        <f t="shared" ref="DF66" si="261">SUM(DF62:DF65)</f>
        <v>320.135715468135</v>
      </c>
      <c r="DG66" s="46">
        <f t="shared" ref="DG66" si="262">SUM(DG62:DG65)</f>
        <v>320.135715468135</v>
      </c>
      <c r="DH66" s="46">
        <f t="shared" ref="DH66" si="263">SUM(DH62:DH65)</f>
        <v>320.135715468135</v>
      </c>
      <c r="DI66" s="46">
        <f t="shared" ref="DI66" si="264">SUM(DI62:DI65)</f>
        <v>320.135715468135</v>
      </c>
      <c r="DJ66" s="46">
        <f t="shared" ref="DJ66" si="265">SUM(DJ62:DJ65)</f>
        <v>320.135715468135</v>
      </c>
      <c r="DK66" s="46">
        <f t="shared" ref="DK66" si="266">SUM(DK62:DK65)</f>
        <v>320.135715468135</v>
      </c>
      <c r="DL66" s="46">
        <f t="shared" ref="DL66" si="267">SUM(DL62:DL65)</f>
        <v>320.135715468135</v>
      </c>
      <c r="DM66" s="46">
        <f t="shared" ref="DM66" si="268">SUM(DM62:DM65)</f>
        <v>320.135715468135</v>
      </c>
      <c r="DN66" s="46">
        <f t="shared" ref="DN66" si="269">SUM(DN62:DN65)</f>
        <v>320.135715468135</v>
      </c>
      <c r="DO66" s="46">
        <f t="shared" ref="DO66" si="270">SUM(DO62:DO65)</f>
        <v>320.135715468135</v>
      </c>
      <c r="DP66" s="46">
        <f t="shared" ref="DP66" si="271">SUM(DP62:DP65)</f>
        <v>320.135715468135</v>
      </c>
      <c r="DQ66" s="46">
        <f t="shared" ref="DQ66" si="272">SUM(DQ62:DQ65)</f>
        <v>320.135715468135</v>
      </c>
      <c r="DR66" s="46">
        <f t="shared" ref="DR66" si="273">SUM(DR62:DR65)</f>
        <v>320.135715468135</v>
      </c>
      <c r="DS66" s="46">
        <f t="shared" ref="DS66" si="274">SUM(DS62:DS65)</f>
        <v>320.135715468135</v>
      </c>
      <c r="DT66" s="46">
        <f t="shared" ref="DT66" si="275">SUM(DT62:DT65)</f>
        <v>267.91572339768334</v>
      </c>
      <c r="DU66" s="46">
        <f t="shared" ref="DU66" si="276">SUM(DU62:DU65)</f>
        <v>267.91572339768334</v>
      </c>
      <c r="DV66" s="46">
        <f t="shared" ref="DV66" si="277">SUM(DV62:DV65)</f>
        <v>267.91572339768334</v>
      </c>
      <c r="DW66" s="46">
        <f t="shared" ref="DW66" si="278">SUM(DW62:DW65)</f>
        <v>227.83808630090928</v>
      </c>
      <c r="DX66" s="46">
        <f t="shared" ref="DX66" si="279">SUM(DX62:DX65)</f>
        <v>227.83808630090928</v>
      </c>
      <c r="DY66" s="46">
        <f t="shared" ref="DY66" si="280">SUM(DY62:DY65)</f>
        <v>227.83808630090928</v>
      </c>
      <c r="DZ66" s="46">
        <f t="shared" ref="DZ66" si="281">SUM(DZ62:DZ65)</f>
        <v>227.83808630090928</v>
      </c>
      <c r="EA66" s="46">
        <f t="shared" ref="EA66" si="282">SUM(EA62:EA65)</f>
        <v>227.83808630090928</v>
      </c>
      <c r="EB66" s="46">
        <f t="shared" ref="EB66" si="283">SUM(EB62:EB65)</f>
        <v>227.83808630090928</v>
      </c>
      <c r="EC66" s="46">
        <f t="shared" ref="EC66" si="284">SUM(EC62:EC65)</f>
        <v>227.83808630090928</v>
      </c>
      <c r="ED66" s="46">
        <f t="shared" ref="ED66" si="285">SUM(ED62:ED65)</f>
        <v>227.83808630090928</v>
      </c>
      <c r="EE66" s="46">
        <f t="shared" ref="EE66" si="286">SUM(EE62:EE65)</f>
        <v>227.83808630090928</v>
      </c>
      <c r="EF66" s="46">
        <f t="shared" ref="EF66" si="287">SUM(EF62:EF65)</f>
        <v>227.83808630090928</v>
      </c>
      <c r="EG66" s="46">
        <f t="shared" ref="EG66" si="288">SUM(EG62:EG65)</f>
        <v>227.83808630090928</v>
      </c>
      <c r="EH66" s="46">
        <f t="shared" ref="EH66" si="289">SUM(EH62:EH65)</f>
        <v>227.83808630090928</v>
      </c>
      <c r="EI66" s="46">
        <f t="shared" ref="EI66" si="290">SUM(EI62:EI65)</f>
        <v>227.83808630090928</v>
      </c>
      <c r="EJ66" s="46">
        <f t="shared" ref="EJ66" si="291">SUM(EJ62:EJ65)</f>
        <v>227.83808630090928</v>
      </c>
      <c r="EK66" s="46">
        <f t="shared" ref="EK66" si="292">SUM(EK62:EK65)</f>
        <v>193.67499930600411</v>
      </c>
      <c r="EL66" s="46">
        <f t="shared" ref="EL66" si="293">SUM(EL62:EL65)</f>
        <v>193.67499930600411</v>
      </c>
      <c r="EM66" s="46">
        <f t="shared" ref="EM66" si="294">SUM(EM62:EM65)</f>
        <v>193.67499930600411</v>
      </c>
      <c r="EN66" s="46">
        <f t="shared" ref="EN66" si="295">SUM(EN62:EN65)</f>
        <v>193.67499930600411</v>
      </c>
      <c r="EO66" s="46">
        <f t="shared" ref="EO66" si="296">SUM(EO62:EO65)</f>
        <v>193.67499930600411</v>
      </c>
      <c r="EP66" s="46">
        <f t="shared" ref="EP66" si="297">SUM(EP62:EP65)</f>
        <v>193.67499930600411</v>
      </c>
      <c r="EQ66" s="46">
        <f t="shared" ref="EQ66" si="298">SUM(EQ62:EQ65)</f>
        <v>193.67499930600411</v>
      </c>
      <c r="ER66" s="46">
        <f t="shared" ref="ER66" si="299">SUM(ER62:ER65)</f>
        <v>193.67499930600411</v>
      </c>
      <c r="ES66" s="46">
        <f t="shared" ref="ES66" si="300">SUM(ES62:ES65)</f>
        <v>193.67499930600411</v>
      </c>
      <c r="ET66" s="46">
        <f t="shared" ref="ET66" si="301">SUM(ET62:ET65)</f>
        <v>193.67499930600411</v>
      </c>
      <c r="EU66" s="46">
        <f t="shared" ref="EU66" si="302">SUM(EU62:EU65)</f>
        <v>193.67499930600411</v>
      </c>
      <c r="EV66" s="46">
        <f t="shared" ref="EV66" si="303">SUM(EV62:EV65)</f>
        <v>193.67499930600411</v>
      </c>
      <c r="EW66" s="46">
        <f t="shared" ref="EW66" si="304">SUM(EW62:EW65)</f>
        <v>193.67499930600411</v>
      </c>
    </row>
    <row r="67" spans="1:153" ht="15.75" outlineLevel="1" x14ac:dyDescent="0.3">
      <c r="A67" s="47" t="s">
        <v>39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9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1">
        <f t="shared" ref="AA67:AL67" si="305">+Z89+AA66-SUM(AA71,AA74:AA76)</f>
        <v>20631.264167754154</v>
      </c>
      <c r="AB67" s="51">
        <f t="shared" si="305"/>
        <v>12468.225254668307</v>
      </c>
      <c r="AC67" s="51">
        <f t="shared" si="305"/>
        <v>8542.5986620241056</v>
      </c>
      <c r="AD67" s="51">
        <f t="shared" si="305"/>
        <v>7975.3988289769095</v>
      </c>
      <c r="AE67" s="51">
        <f t="shared" si="305"/>
        <v>11811.66018329241</v>
      </c>
      <c r="AF67" s="51">
        <f t="shared" si="305"/>
        <v>16074.082928782747</v>
      </c>
      <c r="AG67" s="51">
        <f t="shared" si="305"/>
        <v>22099.222732155868</v>
      </c>
      <c r="AH67" s="51">
        <f t="shared" si="305"/>
        <v>24267.136414728957</v>
      </c>
      <c r="AI67" s="51">
        <f t="shared" si="305"/>
        <v>22663.032390763488</v>
      </c>
      <c r="AJ67" s="51">
        <f t="shared" si="305"/>
        <v>20324.593527090532</v>
      </c>
      <c r="AK67" s="51">
        <f t="shared" si="305"/>
        <v>17118.479597499194</v>
      </c>
      <c r="AL67" s="51">
        <f t="shared" si="305"/>
        <v>12367.274128172188</v>
      </c>
      <c r="AM67" s="285"/>
      <c r="AN67" s="51">
        <f t="shared" ref="AN67:AY67" si="306">+O89+AN66-SUM(AN71,AN74:AN76)</f>
        <v>21736.143008654471</v>
      </c>
      <c r="AO67" s="51">
        <f t="shared" ca="1" si="306"/>
        <v>22777.100587758483</v>
      </c>
      <c r="AP67" s="51">
        <f t="shared" ca="1" si="306"/>
        <v>20570.922639176635</v>
      </c>
      <c r="AQ67" s="51">
        <f t="shared" ca="1" si="306"/>
        <v>22203.064295127708</v>
      </c>
      <c r="AR67" s="51">
        <f t="shared" ca="1" si="306"/>
        <v>28016.674915702315</v>
      </c>
      <c r="AS67" s="51">
        <f t="shared" ca="1" si="306"/>
        <v>38297.523727767948</v>
      </c>
      <c r="AT67" s="51">
        <f t="shared" ca="1" si="306"/>
        <v>45620.784967828375</v>
      </c>
      <c r="AU67" s="51">
        <f t="shared" ca="1" si="306"/>
        <v>45409.928976792566</v>
      </c>
      <c r="AV67" s="51">
        <f t="shared" ca="1" si="306"/>
        <v>42860.020255403913</v>
      </c>
      <c r="AW67" s="51">
        <f t="shared" ca="1" si="306"/>
        <v>37307.213173331111</v>
      </c>
      <c r="AX67" s="51">
        <f t="shared" ca="1" si="306"/>
        <v>28589.143302483615</v>
      </c>
      <c r="AY67" s="51">
        <f t="shared" ca="1" si="306"/>
        <v>22366.487113341253</v>
      </c>
      <c r="AZ67" s="51">
        <f t="shared" ref="AZ67" ca="1" si="307">+AA89+AZ66-SUM(AZ71,AZ74:AZ76)</f>
        <v>13011.914839135405</v>
      </c>
      <c r="BA67" s="51">
        <f t="shared" ref="BA67" ca="1" si="308">+AB89+BA66-SUM(BA71,BA74:BA76)</f>
        <v>6191.6885789712014</v>
      </c>
      <c r="BB67" s="51">
        <f t="shared" ref="BB67" ca="1" si="309">+AC89+BB66-SUM(BB71,BB74:BB76)</f>
        <v>3578.7992438440074</v>
      </c>
      <c r="BC67" s="51">
        <f t="shared" ref="BC67" ca="1" si="310">+AD89+BC66-SUM(BC71,BC74:BC76)</f>
        <v>5204.50727278462</v>
      </c>
      <c r="BD67" s="51">
        <f t="shared" ref="BD67" ca="1" si="311">+AE89+BD66-SUM(BD71,BD74:BD76)</f>
        <v>9228.3095588184315</v>
      </c>
      <c r="BE67" s="51">
        <f t="shared" ref="BE67" ca="1" si="312">+AN89+BE66-SUM(BE71,BE74:BE76)</f>
        <v>11344.775257863177</v>
      </c>
      <c r="BF67" s="51">
        <f t="shared" ref="BF67" ca="1" si="313">+AO89+BF66-SUM(BF71,BF74:BF76)</f>
        <v>11704.195870279864</v>
      </c>
      <c r="BG67" s="51">
        <f t="shared" ref="BG67" ca="1" si="314">+AP89+BG66-SUM(BG71,BG74:BG76)</f>
        <v>11524.195870279864</v>
      </c>
      <c r="BH67" s="51">
        <f t="shared" ref="BH67" ca="1" si="315">+AQ89+BH66-SUM(BH71,BH74:BH76)</f>
        <v>11524.195870279864</v>
      </c>
      <c r="BI67" s="51">
        <f t="shared" ref="BI67" ca="1" si="316">+AR89+BI66-SUM(BI71,BI74:BI76)</f>
        <v>11524.195870279864</v>
      </c>
      <c r="BJ67" s="51">
        <f t="shared" ref="BJ67" ca="1" si="317">+AS89+BJ66-SUM(BJ71,BJ74:BJ76)</f>
        <v>11505.487284757615</v>
      </c>
      <c r="BK67" s="51">
        <f t="shared" ref="BK67" ca="1" si="318">+AT89+BK66-SUM(BK71,BK74:BK76)</f>
        <v>11475.780232930279</v>
      </c>
      <c r="BL67" s="51">
        <f t="shared" ref="BL67" ca="1" si="319">+AU89+BL66-SUM(BL71,BL74:BL76)</f>
        <v>11587.288215097089</v>
      </c>
      <c r="BM67" s="51">
        <f ca="1">+AV89+BM66-SUM(BM71,BM74:BM76)</f>
        <v>12354.777418290212</v>
      </c>
      <c r="BN67" s="51">
        <f t="shared" ref="BN67" ca="1" si="320">+AW89+BN66-SUM(BN71,BN74:BN76)</f>
        <v>12196.617278290212</v>
      </c>
      <c r="BO67" s="51">
        <f t="shared" ref="BO67" ca="1" si="321">+AX89+BO66-SUM(BO71,BO74:BO76)</f>
        <v>12989.092198290213</v>
      </c>
      <c r="BP67" s="51">
        <f t="shared" ref="BP67" ca="1" si="322">+AY89+BP66-SUM(BP71,BP74:BP76)</f>
        <v>12481.727026677308</v>
      </c>
      <c r="BQ67" s="51">
        <f t="shared" ref="BQ67" ca="1" si="323">+AZ89+BQ66-SUM(BQ71,BQ74:BQ76)</f>
        <v>12818.826711144406</v>
      </c>
      <c r="BR67" s="51">
        <f t="shared" ref="BR67" ca="1" si="324">+BA89+BR66-SUM(BR71,BR74:BR76)</f>
        <v>13207.133886291502</v>
      </c>
      <c r="BS67" s="51">
        <f t="shared" ref="BS67" ca="1" si="325">+BB89+BS66-SUM(BS71,BS74:BS76)</f>
        <v>14426.584552078599</v>
      </c>
      <c r="BT67" s="51">
        <f t="shared" ref="BT67" ca="1" si="326">+BC89+BT66-SUM(BT71,BT74:BT76)</f>
        <v>14504.368895705695</v>
      </c>
      <c r="BU67" s="51">
        <f t="shared" ref="BU67" ca="1" si="327">+BD89+BU66-SUM(BU71,BU74:BU76)</f>
        <v>14436.289212132791</v>
      </c>
      <c r="BV67" s="51">
        <f t="shared" ref="BV67" ca="1" si="328">+BE89+BV66-SUM(BV71,BV74:BV76)</f>
        <v>14598.802724299887</v>
      </c>
      <c r="BW67" s="51">
        <f t="shared" ref="BW67" ca="1" si="329">+BF89+BW66-SUM(BW71,BW74:BW76)</f>
        <v>15074.231252686985</v>
      </c>
      <c r="BX67" s="51">
        <f t="shared" ref="BX67" ca="1" si="330">+BG89+BX66-SUM(BX71,BX74:BX76)</f>
        <v>14594.463981074081</v>
      </c>
      <c r="BY67" s="51">
        <f t="shared" ref="BY67" ca="1" si="331">+BH89+BY66-SUM(BY71,BY74:BY76)</f>
        <v>14414.214789461177</v>
      </c>
      <c r="BZ67" s="51">
        <f t="shared" ref="BZ67" ca="1" si="332">+BI89+BZ66-SUM(BZ71,BZ74:BZ76)</f>
        <v>14230.845617848274</v>
      </c>
      <c r="CA67" s="51">
        <f t="shared" ref="CA67" ca="1" si="333">+BJ89+CA66-SUM(CA71,CA74:CA76)</f>
        <v>14193.156666235371</v>
      </c>
      <c r="CB67" s="51">
        <f t="shared" ref="CB67" ca="1" si="334">+BK89+CB66-SUM(CB71,CB74:CB76)</f>
        <v>13948.346734622466</v>
      </c>
      <c r="CC67" s="51">
        <f t="shared" ref="CC67" ca="1" si="335">+BL89+CC66-SUM(CC71,CC74:CC76)</f>
        <v>13979.736413634035</v>
      </c>
      <c r="CD67" s="51">
        <f t="shared" ref="CD67" ca="1" si="336">+BM89+CD66-SUM(CD71,CD74:CD76)</f>
        <v>14160.085780569518</v>
      </c>
      <c r="CE67" s="51">
        <f t="shared" ref="CE67" ca="1" si="337">+BN89+CE66-SUM(CE71,CE74:CE76)</f>
        <v>14062.275007505001</v>
      </c>
      <c r="CF67" s="51">
        <f t="shared" ref="CF67" ca="1" si="338">+BO89+CF66-SUM(CF71,CF74:CF76)</f>
        <v>14839.37734229898</v>
      </c>
      <c r="CG67" s="51">
        <f t="shared" ref="CG67" ca="1" si="339">+BP89+CG66-SUM(CG71,CG74:CG76)</f>
        <v>14866.365769234462</v>
      </c>
      <c r="CH67" s="51">
        <f t="shared" ref="CH67" ca="1" si="340">+BQ89+CH66-SUM(CH71,CH74:CH76)</f>
        <v>14964.48560831145</v>
      </c>
      <c r="CI67" s="51">
        <f t="shared" ref="CI67" ca="1" si="341">+BR89+CI66-SUM(CI71,CI74:CI76)</f>
        <v>14664.834975246933</v>
      </c>
      <c r="CJ67" s="51">
        <f t="shared" ref="CJ67" ca="1" si="342">+BS89+CJ66-SUM(CJ71,CJ74:CJ76)</f>
        <v>14545.184342182416</v>
      </c>
      <c r="CK67" s="51">
        <f t="shared" ref="CK67" ca="1" si="343">+BT89+CK66-SUM(CK71,CK74:CK76)</f>
        <v>14725.533709117899</v>
      </c>
      <c r="CL67" s="51">
        <f t="shared" ref="CL67" ca="1" si="344">+BU89+CL66-SUM(CL71,CL74:CL76)</f>
        <v>14605.883076053382</v>
      </c>
      <c r="CM67" s="51">
        <f t="shared" ref="CM67" ca="1" si="345">+BV89+CM66-SUM(CM71,CM74:CM76)</f>
        <v>14755.86943084736</v>
      </c>
      <c r="CN67" s="51">
        <f t="shared" ref="CN67" ca="1" si="346">+BW89+CN66-SUM(CN71,CN74:CN76)</f>
        <v>15138.535577782844</v>
      </c>
      <c r="CO67" s="51">
        <f t="shared" ref="CO67" ca="1" si="347">+BX89+CO66-SUM(CO71,CO74:CO76)</f>
        <v>15267.431753316399</v>
      </c>
      <c r="CP67" s="51">
        <f t="shared" ref="CP67" ca="1" si="348">+BY89+CP66-SUM(CP71,CP74:CP76)</f>
        <v>15089.460340251882</v>
      </c>
      <c r="CQ67" s="51">
        <f t="shared" ref="CQ67" ca="1" si="349">+BZ89+CQ66-SUM(CQ71,CQ74:CQ76)</f>
        <v>14995.20012346982</v>
      </c>
      <c r="CR67" s="51">
        <f t="shared" ref="CR67" ca="1" si="350">+CA89+CR66-SUM(CR71,CR74:CR76)</f>
        <v>15155.510671856917</v>
      </c>
      <c r="CS67" s="51">
        <f t="shared" ref="CS67" ca="1" si="351">+CB89+CS66-SUM(CS71,CS74:CS76)</f>
        <v>15035.8600387924</v>
      </c>
      <c r="CT67" s="51">
        <f t="shared" ref="CT67" ca="1" si="352">+CC89+CT66-SUM(CT71,CT74:CT76)</f>
        <v>15139.8976200699</v>
      </c>
      <c r="CU67" s="51">
        <f t="shared" ref="CU67" ca="1" si="353">+CD89+CU66-SUM(CU71,CU74:CU76)</f>
        <v>15191.326117629855</v>
      </c>
      <c r="CV67" s="51">
        <f t="shared" ref="CV67" ca="1" si="354">+CE89+CV66-SUM(CV71,CV74:CV76)</f>
        <v>15422.75461518981</v>
      </c>
      <c r="CW67" s="51">
        <f t="shared" ref="CW67" ca="1" si="355">+CF89+CW66-SUM(CW71,CW74:CW76)</f>
        <v>15376.62130060826</v>
      </c>
      <c r="CX67" s="51">
        <f t="shared" ref="CX67" ca="1" si="356">+CG89+CX66-SUM(CX71,CX74:CX76)</f>
        <v>15510.48798602671</v>
      </c>
      <c r="CY67" s="51">
        <f t="shared" ref="CY67" ca="1" si="357">+CH89+CY66-SUM(CY71,CY74:CY76)</f>
        <v>15861.916483586665</v>
      </c>
      <c r="CZ67" s="51">
        <f t="shared" ref="CZ67" ca="1" si="358">+CI89+CZ66-SUM(CZ71,CZ74:CZ76)</f>
        <v>15913.34498114662</v>
      </c>
      <c r="DA67" s="51">
        <f t="shared" ref="DA67" ca="1" si="359">+CJ89+DA66-SUM(DA71,DA74:DA76)</f>
        <v>15964.773478706575</v>
      </c>
      <c r="DB67" s="51">
        <f t="shared" ref="DB67" ca="1" si="360">+CK89+DB66-SUM(DB71,DB74:DB76)</f>
        <v>16016.20197626653</v>
      </c>
      <c r="DC67" s="51">
        <f t="shared" ref="DC67" ca="1" si="361">+CL89+DC66-SUM(DC71,DC74:DC76)</f>
        <v>16247.630473826484</v>
      </c>
      <c r="DD67" s="51">
        <f t="shared" ref="DD67" ca="1" si="362">+CM89+DD66-SUM(DD71,DD74:DD76)</f>
        <v>16201.497159244935</v>
      </c>
      <c r="DE67" s="51">
        <f t="shared" ref="DE67" ca="1" si="363">+CN89+DE66-SUM(DE71,DE74:DE76)</f>
        <v>16335.363844663385</v>
      </c>
      <c r="DF67" s="51">
        <f t="shared" ref="DF67" ca="1" si="364">+CO89+DF66-SUM(DF71,DF74:DF76)</f>
        <v>16675.538378679907</v>
      </c>
      <c r="DG67" s="51">
        <f t="shared" ref="DG67" ca="1" si="365">+CP89+DG66-SUM(DG71,DG74:DG76)</f>
        <v>16715.712912696428</v>
      </c>
      <c r="DH67" s="51">
        <f t="shared" ref="DH67" ca="1" si="366">+CQ89+DH66-SUM(DH71,DH74:DH76)</f>
        <v>16703.278362995406</v>
      </c>
      <c r="DI67" s="51">
        <f t="shared" ref="DI67" ca="1" si="367">+CR89+DI66-SUM(DI71,DI74:DI76)</f>
        <v>16670.804994745995</v>
      </c>
      <c r="DJ67" s="51">
        <f t="shared" ref="DJ67" ca="1" si="368">+CS89+DJ66-SUM(DJ71,DJ74:DJ76)</f>
        <v>16818.331626496583</v>
      </c>
      <c r="DK67" s="51">
        <f t="shared" ref="DK67" ca="1" si="369">+CT89+DK66-SUM(DK71,DK74:DK76)</f>
        <v>16658.467341964719</v>
      </c>
      <c r="DL67" s="51">
        <f t="shared" ref="DL67" ca="1" si="370">+CU89+DL66-SUM(DL71,DL74:DL76)</f>
        <v>16678.603057432854</v>
      </c>
      <c r="DM67" s="51">
        <f t="shared" ref="DM67" ca="1" si="371">+CV89+DM66-SUM(DM71,DM74:DM76)</f>
        <v>16998.73877290099</v>
      </c>
      <c r="DN67" s="51">
        <f t="shared" ref="DN67" ca="1" si="372">+CW89+DN66-SUM(DN71,DN74:DN76)</f>
        <v>17018.874488369125</v>
      </c>
      <c r="DO67" s="51">
        <f t="shared" ref="DO67" ca="1" si="373">+CX89+DO66-SUM(DO71,DO74:DO76)</f>
        <v>17039.010203837261</v>
      </c>
      <c r="DP67" s="51">
        <f t="shared" ref="DP67" ca="1" si="374">+CY89+DP66-SUM(DP71,DP74:DP76)</f>
        <v>17059.145919305396</v>
      </c>
      <c r="DQ67" s="51">
        <f t="shared" ref="DQ67" ca="1" si="375">+CZ89+DQ66-SUM(DQ71,DQ74:DQ76)</f>
        <v>17259.281634773532</v>
      </c>
      <c r="DR67" s="51">
        <f t="shared" ref="DR67" ca="1" si="376">+DA89+DR66-SUM(DR71,DR74:DR76)</f>
        <v>17099.417350241667</v>
      </c>
      <c r="DS67" s="51">
        <f t="shared" ref="DS67" ca="1" si="377">+DB89+DS66-SUM(DS71,DS74:DS76)</f>
        <v>17119.553065709802</v>
      </c>
      <c r="DT67" s="51">
        <f t="shared" ref="DT67" ca="1" si="378">+DC89+DT66-SUM(DT71,DT74:DT76)</f>
        <v>17363.220539107486</v>
      </c>
      <c r="DU67" s="51">
        <f t="shared" ref="DU67" ca="1" si="379">+DD89+DU66-SUM(DU71,DU74:DU76)</f>
        <v>17383.356254575621</v>
      </c>
      <c r="DV67" s="51">
        <f t="shared" ref="DV67" ca="1" si="380">+DE89+DV66-SUM(DV71,DV74:DV76)</f>
        <v>17403.491970043757</v>
      </c>
      <c r="DW67" s="51">
        <f t="shared" ref="DW67" ca="1" si="381">+DF89+DW66-SUM(DW71,DW74:DW76)</f>
        <v>17383.550048415116</v>
      </c>
      <c r="DX67" s="51">
        <f t="shared" ref="DX67" ca="1" si="382">+DG89+DX66-SUM(DX71,DX74:DX76)</f>
        <v>17583.685763883252</v>
      </c>
      <c r="DY67" s="51">
        <f t="shared" ref="DY67" ca="1" si="383">+DH89+DY66-SUM(DY71,DY74:DY76)</f>
        <v>17423.821479351387</v>
      </c>
      <c r="DZ67" s="51">
        <f t="shared" ref="DZ67" ca="1" si="384">+DI89+DZ66-SUM(DZ71,DZ74:DZ76)</f>
        <v>17443.957194819523</v>
      </c>
      <c r="EA67" s="51">
        <f t="shared" ref="EA67" ca="1" si="385">+DJ89+EA66-SUM(EA71,EA74:EA76)</f>
        <v>17764.092910287658</v>
      </c>
      <c r="EB67" s="51">
        <f t="shared" ref="EB67" ca="1" si="386">+DK89+EB66-SUM(EB71,EB74:EB76)</f>
        <v>17784.228625755793</v>
      </c>
      <c r="EC67" s="51">
        <f t="shared" ref="EC67" ca="1" si="387">+DL89+EC66-SUM(EC71,EC74:EC76)</f>
        <v>17804.364341223929</v>
      </c>
      <c r="ED67" s="51">
        <f t="shared" ref="ED67" ca="1" si="388">+DM89+ED66-SUM(ED71,ED74:ED76)</f>
        <v>17824.500056692064</v>
      </c>
      <c r="EE67" s="51">
        <f t="shared" ref="EE67" ca="1" si="389">+DN89+EE66-SUM(EE71,EE74:EE76)</f>
        <v>18024.6357721602</v>
      </c>
      <c r="EF67" s="51">
        <f t="shared" ref="EF67" ca="1" si="390">+DO89+EF66-SUM(EF71,EF74:EF76)</f>
        <v>17864.771487628335</v>
      </c>
      <c r="EG67" s="51">
        <f t="shared" ref="EG67" ca="1" si="391">+DP89+EG66-SUM(EG71,EG74:EG76)</f>
        <v>17884.907203096471</v>
      </c>
      <c r="EH67" s="51">
        <f t="shared" ref="EH67" ca="1" si="392">+DQ89+EH66-SUM(EH71,EH74:EH76)</f>
        <v>18205.042918564606</v>
      </c>
      <c r="EI67" s="51">
        <f t="shared" ref="EI67" ca="1" si="393">+DR89+EI66-SUM(EI71,EI74:EI76)</f>
        <v>18225.178634032742</v>
      </c>
      <c r="EJ67" s="51">
        <f t="shared" ref="EJ67" ca="1" si="394">+DS89+EJ66-SUM(EJ71,EJ74:EJ76)</f>
        <v>18245.314349500877</v>
      </c>
      <c r="EK67" s="51">
        <f t="shared" ref="EK67" ca="1" si="395">+DT89+EK66-SUM(EK71,EK74:EK76)</f>
        <v>18154.818735903656</v>
      </c>
      <c r="EL67" s="51">
        <f t="shared" ref="EL67" ca="1" si="396">+DU89+EL66-SUM(EL71,EL74:EL76)</f>
        <v>18278.48620930134</v>
      </c>
      <c r="EM67" s="51">
        <f t="shared" ref="EM67" ca="1" si="397">+DV89+EM66-SUM(EM71,EM74:EM76)</f>
        <v>18042.153682699023</v>
      </c>
      <c r="EN67" s="51">
        <f t="shared" ref="EN67" ca="1" si="398">+DW89+EN66-SUM(EN71,EN74:EN76)</f>
        <v>17945.743518999931</v>
      </c>
      <c r="EO67" s="51">
        <f t="shared" ref="EO67" ca="1" si="399">+DX89+EO66-SUM(EO71,EO74:EO76)</f>
        <v>18149.333355300838</v>
      </c>
      <c r="EP67" s="51">
        <f t="shared" ref="EP67" ca="1" si="400">+DY89+EP66-SUM(EP71,EP74:EP76)</f>
        <v>18052.923191601745</v>
      </c>
      <c r="EQ67" s="51">
        <f t="shared" ref="EQ67" ca="1" si="401">+DZ89+EQ66-SUM(EQ71,EQ74:EQ76)</f>
        <v>17956.513027902653</v>
      </c>
      <c r="ER67" s="51">
        <f t="shared" ref="ER67" ca="1" si="402">+EA89+ER66-SUM(ER71,ER74:ER76)</f>
        <v>17860.10286420356</v>
      </c>
      <c r="ES67" s="51">
        <f t="shared" ref="ES67" ca="1" si="403">+EB89+ES66-SUM(ES71,ES74:ES76)</f>
        <v>17943.692700504467</v>
      </c>
      <c r="ET67" s="51">
        <f t="shared" ref="ET67" ca="1" si="404">+EC89+ET66-SUM(ET71,ET74:ET76)</f>
        <v>17667.282536805375</v>
      </c>
      <c r="EU67" s="51">
        <f t="shared" ref="EU67" ca="1" si="405">+ED89+EU66-SUM(EU71,EU74:EU76)</f>
        <v>17570.872373106282</v>
      </c>
      <c r="EV67" s="51">
        <f t="shared" ref="EV67" ca="1" si="406">+EE89+EV66-SUM(EV71,EV74:EV76)</f>
        <v>17774.462209407189</v>
      </c>
      <c r="EW67" s="51">
        <f t="shared" ref="EW67" ca="1" si="407">+EF89+EW66-SUM(EW71,EW74:EW76)</f>
        <v>17678.052045708097</v>
      </c>
    </row>
    <row r="68" spans="1:153" ht="15.75" outlineLevel="1" x14ac:dyDescent="0.3">
      <c r="A68" s="9" t="s">
        <v>40</v>
      </c>
      <c r="B68" s="52">
        <f>[102]FCF!$D$53/12</f>
        <v>5500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40">
        <f t="shared" ref="O68:AL68" si="408">$B$68</f>
        <v>5500</v>
      </c>
      <c r="P68" s="40">
        <f t="shared" si="408"/>
        <v>5500</v>
      </c>
      <c r="Q68" s="40">
        <f t="shared" si="408"/>
        <v>5500</v>
      </c>
      <c r="R68" s="40">
        <f t="shared" si="408"/>
        <v>5500</v>
      </c>
      <c r="S68" s="40">
        <f t="shared" si="408"/>
        <v>5500</v>
      </c>
      <c r="T68" s="40">
        <f t="shared" si="408"/>
        <v>5500</v>
      </c>
      <c r="U68" s="40">
        <f t="shared" si="408"/>
        <v>5500</v>
      </c>
      <c r="V68" s="40">
        <f t="shared" si="408"/>
        <v>5500</v>
      </c>
      <c r="W68" s="40">
        <f t="shared" si="408"/>
        <v>5500</v>
      </c>
      <c r="X68" s="40">
        <f t="shared" si="408"/>
        <v>5500</v>
      </c>
      <c r="Y68" s="40">
        <f t="shared" si="408"/>
        <v>5500</v>
      </c>
      <c r="Z68" s="40">
        <f t="shared" si="408"/>
        <v>5500</v>
      </c>
      <c r="AA68" s="40">
        <f t="shared" si="408"/>
        <v>5500</v>
      </c>
      <c r="AB68" s="40">
        <f t="shared" si="408"/>
        <v>5500</v>
      </c>
      <c r="AC68" s="40">
        <f t="shared" si="408"/>
        <v>5500</v>
      </c>
      <c r="AD68" s="40">
        <f>$B$68</f>
        <v>5500</v>
      </c>
      <c r="AE68" s="40">
        <f t="shared" si="408"/>
        <v>5500</v>
      </c>
      <c r="AF68" s="40">
        <f t="shared" si="408"/>
        <v>5500</v>
      </c>
      <c r="AG68" s="40">
        <f t="shared" si="408"/>
        <v>5500</v>
      </c>
      <c r="AH68" s="40">
        <f t="shared" si="408"/>
        <v>5500</v>
      </c>
      <c r="AI68" s="40">
        <f t="shared" si="408"/>
        <v>5500</v>
      </c>
      <c r="AJ68" s="40">
        <f t="shared" si="408"/>
        <v>5500</v>
      </c>
      <c r="AK68" s="40">
        <f t="shared" si="408"/>
        <v>5500</v>
      </c>
      <c r="AL68" s="40">
        <f t="shared" si="408"/>
        <v>5500</v>
      </c>
      <c r="AM68" s="54"/>
      <c r="AN68" s="40">
        <f>IF(WEEKDAY(AN$1,2)=7,0,6*30)</f>
        <v>180</v>
      </c>
      <c r="AO68" s="40">
        <f t="shared" ref="AO68:CZ68" si="409">IF(WEEKDAY(AO1,2)=7,0,6*30)</f>
        <v>180</v>
      </c>
      <c r="AP68" s="40">
        <f t="shared" si="409"/>
        <v>180</v>
      </c>
      <c r="AQ68" s="40">
        <f t="shared" si="409"/>
        <v>180</v>
      </c>
      <c r="AR68" s="40">
        <f t="shared" si="409"/>
        <v>0</v>
      </c>
      <c r="AS68" s="40">
        <f t="shared" si="409"/>
        <v>180</v>
      </c>
      <c r="AT68" s="40">
        <f t="shared" si="409"/>
        <v>180</v>
      </c>
      <c r="AU68" s="40">
        <f t="shared" si="409"/>
        <v>180</v>
      </c>
      <c r="AV68" s="40">
        <f t="shared" si="409"/>
        <v>180</v>
      </c>
      <c r="AW68" s="40">
        <f t="shared" si="409"/>
        <v>180</v>
      </c>
      <c r="AX68" s="40">
        <f t="shared" si="409"/>
        <v>180</v>
      </c>
      <c r="AY68" s="40">
        <f t="shared" si="409"/>
        <v>0</v>
      </c>
      <c r="AZ68" s="40">
        <f t="shared" si="409"/>
        <v>180</v>
      </c>
      <c r="BA68" s="40">
        <f t="shared" si="409"/>
        <v>180</v>
      </c>
      <c r="BB68" s="40">
        <f t="shared" si="409"/>
        <v>180</v>
      </c>
      <c r="BC68" s="40">
        <f t="shared" si="409"/>
        <v>180</v>
      </c>
      <c r="BD68" s="40">
        <f t="shared" si="409"/>
        <v>180</v>
      </c>
      <c r="BE68" s="40">
        <f t="shared" si="409"/>
        <v>180</v>
      </c>
      <c r="BF68" s="40">
        <f t="shared" si="409"/>
        <v>0</v>
      </c>
      <c r="BG68" s="40">
        <f t="shared" si="409"/>
        <v>180</v>
      </c>
      <c r="BH68" s="40">
        <f t="shared" si="409"/>
        <v>180</v>
      </c>
      <c r="BI68" s="40">
        <f t="shared" si="409"/>
        <v>180</v>
      </c>
      <c r="BJ68" s="40">
        <f t="shared" si="409"/>
        <v>180</v>
      </c>
      <c r="BK68" s="40">
        <f t="shared" si="409"/>
        <v>180</v>
      </c>
      <c r="BL68" s="40">
        <f t="shared" si="409"/>
        <v>180</v>
      </c>
      <c r="BM68" s="40">
        <f t="shared" si="409"/>
        <v>0</v>
      </c>
      <c r="BN68" s="40">
        <f t="shared" si="409"/>
        <v>180</v>
      </c>
      <c r="BO68" s="40">
        <f t="shared" si="409"/>
        <v>180</v>
      </c>
      <c r="BP68" s="40">
        <f t="shared" si="409"/>
        <v>180</v>
      </c>
      <c r="BQ68" s="40">
        <f t="shared" si="409"/>
        <v>180</v>
      </c>
      <c r="BR68" s="40">
        <f t="shared" si="409"/>
        <v>180</v>
      </c>
      <c r="BS68" s="40">
        <f t="shared" si="409"/>
        <v>180</v>
      </c>
      <c r="BT68" s="40">
        <f t="shared" si="409"/>
        <v>0</v>
      </c>
      <c r="BU68" s="40">
        <f t="shared" si="409"/>
        <v>180</v>
      </c>
      <c r="BV68" s="40">
        <f t="shared" si="409"/>
        <v>180</v>
      </c>
      <c r="BW68" s="40">
        <f t="shared" si="409"/>
        <v>180</v>
      </c>
      <c r="BX68" s="40">
        <f t="shared" si="409"/>
        <v>180</v>
      </c>
      <c r="BY68" s="40">
        <f t="shared" si="409"/>
        <v>180</v>
      </c>
      <c r="BZ68" s="40">
        <f t="shared" si="409"/>
        <v>180</v>
      </c>
      <c r="CA68" s="40">
        <f t="shared" si="409"/>
        <v>0</v>
      </c>
      <c r="CB68" s="40">
        <f t="shared" si="409"/>
        <v>180</v>
      </c>
      <c r="CC68" s="40">
        <f t="shared" si="409"/>
        <v>180</v>
      </c>
      <c r="CD68" s="40">
        <f t="shared" si="409"/>
        <v>180</v>
      </c>
      <c r="CE68" s="40">
        <f t="shared" si="409"/>
        <v>180</v>
      </c>
      <c r="CF68" s="40">
        <f t="shared" si="409"/>
        <v>180</v>
      </c>
      <c r="CG68" s="40">
        <f t="shared" si="409"/>
        <v>180</v>
      </c>
      <c r="CH68" s="40">
        <f t="shared" si="409"/>
        <v>0</v>
      </c>
      <c r="CI68" s="40">
        <f t="shared" si="409"/>
        <v>180</v>
      </c>
      <c r="CJ68" s="40">
        <f t="shared" si="409"/>
        <v>180</v>
      </c>
      <c r="CK68" s="40">
        <f t="shared" si="409"/>
        <v>180</v>
      </c>
      <c r="CL68" s="40">
        <f t="shared" si="409"/>
        <v>180</v>
      </c>
      <c r="CM68" s="40">
        <f t="shared" si="409"/>
        <v>180</v>
      </c>
      <c r="CN68" s="40">
        <f t="shared" si="409"/>
        <v>180</v>
      </c>
      <c r="CO68" s="40">
        <f t="shared" si="409"/>
        <v>0</v>
      </c>
      <c r="CP68" s="40">
        <f t="shared" si="409"/>
        <v>180</v>
      </c>
      <c r="CQ68" s="40">
        <f t="shared" si="409"/>
        <v>180</v>
      </c>
      <c r="CR68" s="40">
        <f t="shared" si="409"/>
        <v>180</v>
      </c>
      <c r="CS68" s="40">
        <f t="shared" si="409"/>
        <v>180</v>
      </c>
      <c r="CT68" s="40">
        <f t="shared" si="409"/>
        <v>180</v>
      </c>
      <c r="CU68" s="40">
        <f t="shared" si="409"/>
        <v>180</v>
      </c>
      <c r="CV68" s="40">
        <f t="shared" si="409"/>
        <v>0</v>
      </c>
      <c r="CW68" s="40">
        <f t="shared" si="409"/>
        <v>180</v>
      </c>
      <c r="CX68" s="40">
        <f t="shared" si="409"/>
        <v>180</v>
      </c>
      <c r="CY68" s="40">
        <f t="shared" si="409"/>
        <v>180</v>
      </c>
      <c r="CZ68" s="40">
        <f t="shared" si="409"/>
        <v>180</v>
      </c>
      <c r="DA68" s="40">
        <f t="shared" ref="DA68:DV68" si="410">IF(WEEKDAY(DA1,2)=7,0,6*30)</f>
        <v>180</v>
      </c>
      <c r="DB68" s="40">
        <f t="shared" si="410"/>
        <v>180</v>
      </c>
      <c r="DC68" s="40">
        <f t="shared" si="410"/>
        <v>0</v>
      </c>
      <c r="DD68" s="40">
        <f t="shared" si="410"/>
        <v>180</v>
      </c>
      <c r="DE68" s="40">
        <f t="shared" si="410"/>
        <v>180</v>
      </c>
      <c r="DF68" s="40">
        <f t="shared" si="410"/>
        <v>180</v>
      </c>
      <c r="DG68" s="40">
        <f t="shared" si="410"/>
        <v>180</v>
      </c>
      <c r="DH68" s="40">
        <f t="shared" si="410"/>
        <v>180</v>
      </c>
      <c r="DI68" s="40">
        <f t="shared" si="410"/>
        <v>180</v>
      </c>
      <c r="DJ68" s="40">
        <f t="shared" si="410"/>
        <v>0</v>
      </c>
      <c r="DK68" s="40">
        <f t="shared" si="410"/>
        <v>180</v>
      </c>
      <c r="DL68" s="40">
        <f t="shared" si="410"/>
        <v>180</v>
      </c>
      <c r="DM68" s="40">
        <f t="shared" si="410"/>
        <v>180</v>
      </c>
      <c r="DN68" s="40">
        <f t="shared" si="410"/>
        <v>180</v>
      </c>
      <c r="DO68" s="40">
        <f t="shared" si="410"/>
        <v>180</v>
      </c>
      <c r="DP68" s="40">
        <f t="shared" si="410"/>
        <v>180</v>
      </c>
      <c r="DQ68" s="40">
        <f t="shared" si="410"/>
        <v>0</v>
      </c>
      <c r="DR68" s="40">
        <f t="shared" si="410"/>
        <v>180</v>
      </c>
      <c r="DS68" s="40">
        <f t="shared" si="410"/>
        <v>180</v>
      </c>
      <c r="DT68" s="40">
        <f t="shared" si="410"/>
        <v>180</v>
      </c>
      <c r="DU68" s="40">
        <f t="shared" si="410"/>
        <v>180</v>
      </c>
      <c r="DV68" s="40">
        <f t="shared" si="410"/>
        <v>180</v>
      </c>
      <c r="DW68" s="40">
        <f t="shared" ref="DW68:EW68" si="411">IF(WEEKDAY(DW1,2)=7,0,6*30)</f>
        <v>180</v>
      </c>
      <c r="DX68" s="40">
        <f t="shared" si="411"/>
        <v>0</v>
      </c>
      <c r="DY68" s="40">
        <f t="shared" si="411"/>
        <v>180</v>
      </c>
      <c r="DZ68" s="40">
        <f t="shared" si="411"/>
        <v>180</v>
      </c>
      <c r="EA68" s="40">
        <f t="shared" si="411"/>
        <v>180</v>
      </c>
      <c r="EB68" s="40">
        <f t="shared" si="411"/>
        <v>180</v>
      </c>
      <c r="EC68" s="40">
        <f t="shared" si="411"/>
        <v>180</v>
      </c>
      <c r="ED68" s="40">
        <f t="shared" si="411"/>
        <v>180</v>
      </c>
      <c r="EE68" s="40">
        <f t="shared" si="411"/>
        <v>0</v>
      </c>
      <c r="EF68" s="40">
        <f t="shared" si="411"/>
        <v>180</v>
      </c>
      <c r="EG68" s="40">
        <f t="shared" si="411"/>
        <v>180</v>
      </c>
      <c r="EH68" s="40">
        <f t="shared" si="411"/>
        <v>180</v>
      </c>
      <c r="EI68" s="40">
        <f t="shared" si="411"/>
        <v>180</v>
      </c>
      <c r="EJ68" s="40">
        <f t="shared" si="411"/>
        <v>180</v>
      </c>
      <c r="EK68" s="40">
        <f t="shared" si="411"/>
        <v>180</v>
      </c>
      <c r="EL68" s="40">
        <f t="shared" si="411"/>
        <v>0</v>
      </c>
      <c r="EM68" s="40">
        <f t="shared" si="411"/>
        <v>180</v>
      </c>
      <c r="EN68" s="40">
        <f t="shared" si="411"/>
        <v>180</v>
      </c>
      <c r="EO68" s="40">
        <f t="shared" si="411"/>
        <v>180</v>
      </c>
      <c r="EP68" s="40">
        <f t="shared" si="411"/>
        <v>180</v>
      </c>
      <c r="EQ68" s="40">
        <f t="shared" si="411"/>
        <v>180</v>
      </c>
      <c r="ER68" s="40">
        <f t="shared" si="411"/>
        <v>180</v>
      </c>
      <c r="ES68" s="40">
        <f t="shared" si="411"/>
        <v>0</v>
      </c>
      <c r="ET68" s="40">
        <f t="shared" si="411"/>
        <v>180</v>
      </c>
      <c r="EU68" s="40">
        <f t="shared" si="411"/>
        <v>180</v>
      </c>
      <c r="EV68" s="40">
        <f t="shared" si="411"/>
        <v>180</v>
      </c>
      <c r="EW68" s="40">
        <f t="shared" si="411"/>
        <v>180</v>
      </c>
    </row>
    <row r="69" spans="1:153" ht="15.75" outlineLevel="1" x14ac:dyDescent="0.3">
      <c r="A69" s="9" t="s">
        <v>41</v>
      </c>
      <c r="B69" s="52">
        <f>[102]FCF!$D$78*(1+[102]FCF!$D$57*[102]FCF!$D$80)-B68</f>
        <v>2500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40">
        <f>$B$69</f>
        <v>2500</v>
      </c>
      <c r="P69" s="40">
        <f t="shared" ref="P69:AL69" si="412">$B$69</f>
        <v>2500</v>
      </c>
      <c r="Q69" s="40">
        <f t="shared" si="412"/>
        <v>2500</v>
      </c>
      <c r="R69" s="40">
        <f t="shared" si="412"/>
        <v>2500</v>
      </c>
      <c r="S69" s="40">
        <f t="shared" si="412"/>
        <v>2500</v>
      </c>
      <c r="T69" s="40">
        <f t="shared" si="412"/>
        <v>2500</v>
      </c>
      <c r="U69" s="40">
        <f t="shared" si="412"/>
        <v>2500</v>
      </c>
      <c r="V69" s="40">
        <f t="shared" si="412"/>
        <v>2500</v>
      </c>
      <c r="W69" s="40">
        <f t="shared" si="412"/>
        <v>2500</v>
      </c>
      <c r="X69" s="40">
        <f t="shared" si="412"/>
        <v>2500</v>
      </c>
      <c r="Y69" s="40">
        <f t="shared" si="412"/>
        <v>2500</v>
      </c>
      <c r="Z69" s="40">
        <f t="shared" si="412"/>
        <v>2500</v>
      </c>
      <c r="AA69" s="40">
        <f>$B$69</f>
        <v>2500</v>
      </c>
      <c r="AB69" s="40">
        <f t="shared" si="412"/>
        <v>2500</v>
      </c>
      <c r="AC69" s="40">
        <f t="shared" si="412"/>
        <v>2500</v>
      </c>
      <c r="AD69" s="40">
        <f>$B$69</f>
        <v>2500</v>
      </c>
      <c r="AE69" s="40">
        <f t="shared" si="412"/>
        <v>2500</v>
      </c>
      <c r="AF69" s="40">
        <f t="shared" si="412"/>
        <v>2500</v>
      </c>
      <c r="AG69" s="40">
        <f t="shared" si="412"/>
        <v>2500</v>
      </c>
      <c r="AH69" s="40">
        <f t="shared" si="412"/>
        <v>2500</v>
      </c>
      <c r="AI69" s="40">
        <f t="shared" si="412"/>
        <v>2500</v>
      </c>
      <c r="AJ69" s="40">
        <f t="shared" si="412"/>
        <v>2500</v>
      </c>
      <c r="AK69" s="40">
        <f t="shared" si="412"/>
        <v>2500</v>
      </c>
      <c r="AL69" s="40">
        <f t="shared" si="412"/>
        <v>2500</v>
      </c>
      <c r="AM69" s="54"/>
      <c r="AN69" s="40">
        <f>IF(WEEKDAY(AN$1,2)=7,0,4*30)</f>
        <v>120</v>
      </c>
      <c r="AO69" s="40">
        <f t="shared" ref="AO69:CZ69" si="413">IF(WEEKDAY(AO1,2)=7,0,4*30)</f>
        <v>120</v>
      </c>
      <c r="AP69" s="40">
        <f t="shared" si="413"/>
        <v>120</v>
      </c>
      <c r="AQ69" s="40">
        <f t="shared" si="413"/>
        <v>120</v>
      </c>
      <c r="AR69" s="40">
        <f t="shared" si="413"/>
        <v>0</v>
      </c>
      <c r="AS69" s="40">
        <f t="shared" si="413"/>
        <v>120</v>
      </c>
      <c r="AT69" s="40">
        <f t="shared" si="413"/>
        <v>120</v>
      </c>
      <c r="AU69" s="40">
        <f t="shared" si="413"/>
        <v>120</v>
      </c>
      <c r="AV69" s="40">
        <f t="shared" si="413"/>
        <v>120</v>
      </c>
      <c r="AW69" s="40">
        <f t="shared" si="413"/>
        <v>120</v>
      </c>
      <c r="AX69" s="40">
        <f t="shared" si="413"/>
        <v>120</v>
      </c>
      <c r="AY69" s="40">
        <f t="shared" si="413"/>
        <v>0</v>
      </c>
      <c r="AZ69" s="40">
        <f t="shared" si="413"/>
        <v>120</v>
      </c>
      <c r="BA69" s="40">
        <f t="shared" si="413"/>
        <v>120</v>
      </c>
      <c r="BB69" s="40">
        <f t="shared" si="413"/>
        <v>120</v>
      </c>
      <c r="BC69" s="40">
        <f t="shared" si="413"/>
        <v>120</v>
      </c>
      <c r="BD69" s="40">
        <f t="shared" si="413"/>
        <v>120</v>
      </c>
      <c r="BE69" s="40">
        <f t="shared" si="413"/>
        <v>120</v>
      </c>
      <c r="BF69" s="40">
        <f t="shared" si="413"/>
        <v>0</v>
      </c>
      <c r="BG69" s="40">
        <f t="shared" si="413"/>
        <v>120</v>
      </c>
      <c r="BH69" s="40">
        <f t="shared" si="413"/>
        <v>120</v>
      </c>
      <c r="BI69" s="40">
        <f t="shared" si="413"/>
        <v>120</v>
      </c>
      <c r="BJ69" s="40">
        <f t="shared" si="413"/>
        <v>120</v>
      </c>
      <c r="BK69" s="40">
        <f t="shared" si="413"/>
        <v>120</v>
      </c>
      <c r="BL69" s="40">
        <f t="shared" si="413"/>
        <v>120</v>
      </c>
      <c r="BM69" s="40">
        <f t="shared" si="413"/>
        <v>0</v>
      </c>
      <c r="BN69" s="40">
        <f t="shared" si="413"/>
        <v>120</v>
      </c>
      <c r="BO69" s="40">
        <f t="shared" si="413"/>
        <v>120</v>
      </c>
      <c r="BP69" s="40">
        <f t="shared" si="413"/>
        <v>120</v>
      </c>
      <c r="BQ69" s="40">
        <f t="shared" si="413"/>
        <v>120</v>
      </c>
      <c r="BR69" s="40">
        <f t="shared" si="413"/>
        <v>120</v>
      </c>
      <c r="BS69" s="40">
        <f t="shared" si="413"/>
        <v>120</v>
      </c>
      <c r="BT69" s="40">
        <f t="shared" si="413"/>
        <v>0</v>
      </c>
      <c r="BU69" s="40">
        <f t="shared" si="413"/>
        <v>120</v>
      </c>
      <c r="BV69" s="40">
        <f t="shared" si="413"/>
        <v>120</v>
      </c>
      <c r="BW69" s="40">
        <f t="shared" si="413"/>
        <v>120</v>
      </c>
      <c r="BX69" s="40">
        <f t="shared" si="413"/>
        <v>120</v>
      </c>
      <c r="BY69" s="40">
        <f t="shared" si="413"/>
        <v>120</v>
      </c>
      <c r="BZ69" s="40">
        <f t="shared" si="413"/>
        <v>120</v>
      </c>
      <c r="CA69" s="40">
        <f t="shared" si="413"/>
        <v>0</v>
      </c>
      <c r="CB69" s="40">
        <f t="shared" si="413"/>
        <v>120</v>
      </c>
      <c r="CC69" s="40">
        <f t="shared" si="413"/>
        <v>120</v>
      </c>
      <c r="CD69" s="40">
        <f t="shared" si="413"/>
        <v>120</v>
      </c>
      <c r="CE69" s="40">
        <f t="shared" si="413"/>
        <v>120</v>
      </c>
      <c r="CF69" s="40">
        <f t="shared" si="413"/>
        <v>120</v>
      </c>
      <c r="CG69" s="40">
        <f t="shared" si="413"/>
        <v>120</v>
      </c>
      <c r="CH69" s="40">
        <f t="shared" si="413"/>
        <v>0</v>
      </c>
      <c r="CI69" s="40">
        <f t="shared" si="413"/>
        <v>120</v>
      </c>
      <c r="CJ69" s="40">
        <f t="shared" si="413"/>
        <v>120</v>
      </c>
      <c r="CK69" s="40">
        <f t="shared" si="413"/>
        <v>120</v>
      </c>
      <c r="CL69" s="40">
        <f t="shared" si="413"/>
        <v>120</v>
      </c>
      <c r="CM69" s="40">
        <f t="shared" si="413"/>
        <v>120</v>
      </c>
      <c r="CN69" s="40">
        <f t="shared" si="413"/>
        <v>120</v>
      </c>
      <c r="CO69" s="40">
        <f t="shared" si="413"/>
        <v>0</v>
      </c>
      <c r="CP69" s="40">
        <f t="shared" si="413"/>
        <v>120</v>
      </c>
      <c r="CQ69" s="40">
        <f t="shared" si="413"/>
        <v>120</v>
      </c>
      <c r="CR69" s="40">
        <f t="shared" si="413"/>
        <v>120</v>
      </c>
      <c r="CS69" s="40">
        <f t="shared" si="413"/>
        <v>120</v>
      </c>
      <c r="CT69" s="40">
        <f t="shared" si="413"/>
        <v>120</v>
      </c>
      <c r="CU69" s="40">
        <f t="shared" si="413"/>
        <v>120</v>
      </c>
      <c r="CV69" s="40">
        <f t="shared" si="413"/>
        <v>0</v>
      </c>
      <c r="CW69" s="40">
        <f t="shared" si="413"/>
        <v>120</v>
      </c>
      <c r="CX69" s="40">
        <f t="shared" si="413"/>
        <v>120</v>
      </c>
      <c r="CY69" s="40">
        <f t="shared" si="413"/>
        <v>120</v>
      </c>
      <c r="CZ69" s="40">
        <f t="shared" si="413"/>
        <v>120</v>
      </c>
      <c r="DA69" s="40">
        <f t="shared" ref="DA69:DV69" si="414">IF(WEEKDAY(DA1,2)=7,0,4*30)</f>
        <v>120</v>
      </c>
      <c r="DB69" s="40">
        <f t="shared" si="414"/>
        <v>120</v>
      </c>
      <c r="DC69" s="40">
        <f t="shared" si="414"/>
        <v>0</v>
      </c>
      <c r="DD69" s="40">
        <f t="shared" si="414"/>
        <v>120</v>
      </c>
      <c r="DE69" s="40">
        <f t="shared" si="414"/>
        <v>120</v>
      </c>
      <c r="DF69" s="40">
        <f t="shared" si="414"/>
        <v>120</v>
      </c>
      <c r="DG69" s="40">
        <f t="shared" si="414"/>
        <v>120</v>
      </c>
      <c r="DH69" s="40">
        <f t="shared" si="414"/>
        <v>120</v>
      </c>
      <c r="DI69" s="40">
        <f t="shared" si="414"/>
        <v>120</v>
      </c>
      <c r="DJ69" s="40">
        <f t="shared" si="414"/>
        <v>0</v>
      </c>
      <c r="DK69" s="40">
        <f t="shared" si="414"/>
        <v>120</v>
      </c>
      <c r="DL69" s="40">
        <f t="shared" si="414"/>
        <v>120</v>
      </c>
      <c r="DM69" s="40">
        <f t="shared" si="414"/>
        <v>120</v>
      </c>
      <c r="DN69" s="40">
        <f t="shared" si="414"/>
        <v>120</v>
      </c>
      <c r="DO69" s="40">
        <f t="shared" si="414"/>
        <v>120</v>
      </c>
      <c r="DP69" s="40">
        <f t="shared" si="414"/>
        <v>120</v>
      </c>
      <c r="DQ69" s="40">
        <f t="shared" si="414"/>
        <v>0</v>
      </c>
      <c r="DR69" s="40">
        <f t="shared" si="414"/>
        <v>120</v>
      </c>
      <c r="DS69" s="40">
        <f t="shared" si="414"/>
        <v>120</v>
      </c>
      <c r="DT69" s="40">
        <f t="shared" si="414"/>
        <v>120</v>
      </c>
      <c r="DU69" s="40">
        <f t="shared" si="414"/>
        <v>120</v>
      </c>
      <c r="DV69" s="40">
        <f t="shared" si="414"/>
        <v>120</v>
      </c>
      <c r="DW69" s="40">
        <f t="shared" ref="DW69:EW69" si="415">IF(WEEKDAY(DW1,2)=7,0,4*30)</f>
        <v>120</v>
      </c>
      <c r="DX69" s="40">
        <f t="shared" si="415"/>
        <v>0</v>
      </c>
      <c r="DY69" s="40">
        <f t="shared" si="415"/>
        <v>120</v>
      </c>
      <c r="DZ69" s="40">
        <f t="shared" si="415"/>
        <v>120</v>
      </c>
      <c r="EA69" s="40">
        <f t="shared" si="415"/>
        <v>120</v>
      </c>
      <c r="EB69" s="40">
        <f t="shared" si="415"/>
        <v>120</v>
      </c>
      <c r="EC69" s="40">
        <f t="shared" si="415"/>
        <v>120</v>
      </c>
      <c r="ED69" s="40">
        <f t="shared" si="415"/>
        <v>120</v>
      </c>
      <c r="EE69" s="40">
        <f t="shared" si="415"/>
        <v>0</v>
      </c>
      <c r="EF69" s="40">
        <f t="shared" si="415"/>
        <v>120</v>
      </c>
      <c r="EG69" s="40">
        <f t="shared" si="415"/>
        <v>120</v>
      </c>
      <c r="EH69" s="40">
        <f t="shared" si="415"/>
        <v>120</v>
      </c>
      <c r="EI69" s="40">
        <f t="shared" si="415"/>
        <v>120</v>
      </c>
      <c r="EJ69" s="40">
        <f t="shared" si="415"/>
        <v>120</v>
      </c>
      <c r="EK69" s="40">
        <f t="shared" si="415"/>
        <v>120</v>
      </c>
      <c r="EL69" s="40">
        <f t="shared" si="415"/>
        <v>0</v>
      </c>
      <c r="EM69" s="40">
        <f t="shared" si="415"/>
        <v>120</v>
      </c>
      <c r="EN69" s="40">
        <f t="shared" si="415"/>
        <v>120</v>
      </c>
      <c r="EO69" s="40">
        <f t="shared" si="415"/>
        <v>120</v>
      </c>
      <c r="EP69" s="40">
        <f t="shared" si="415"/>
        <v>120</v>
      </c>
      <c r="EQ69" s="40">
        <f t="shared" si="415"/>
        <v>120</v>
      </c>
      <c r="ER69" s="40">
        <f t="shared" si="415"/>
        <v>120</v>
      </c>
      <c r="ES69" s="40">
        <f t="shared" si="415"/>
        <v>0</v>
      </c>
      <c r="ET69" s="40">
        <f t="shared" si="415"/>
        <v>120</v>
      </c>
      <c r="EU69" s="40">
        <f t="shared" si="415"/>
        <v>120</v>
      </c>
      <c r="EV69" s="40">
        <f t="shared" si="415"/>
        <v>120</v>
      </c>
      <c r="EW69" s="40">
        <f t="shared" si="415"/>
        <v>120</v>
      </c>
    </row>
    <row r="70" spans="1:153" ht="15.75" outlineLevel="1" x14ac:dyDescent="0.3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40"/>
      <c r="P70" s="40"/>
      <c r="Q70" s="40"/>
      <c r="R70" s="40"/>
      <c r="S70" s="40"/>
      <c r="T70" s="40"/>
      <c r="U70" s="40"/>
      <c r="V70" s="40"/>
      <c r="W70" s="54"/>
      <c r="X70" s="54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54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</row>
    <row r="71" spans="1:153" s="57" customFormat="1" ht="15.75" outlineLevel="1" x14ac:dyDescent="0.3">
      <c r="A71" s="55" t="s">
        <v>42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>
        <f>'[102]Balance Lixiviados'!P21</f>
        <v>5191.1500000000005</v>
      </c>
      <c r="P71" s="56">
        <f>'[102]Balance Lixiviados'!Q21</f>
        <v>1699.2900000000004</v>
      </c>
      <c r="Q71" s="56">
        <f>'[102]Balance Lixiviados'!R21</f>
        <v>3603.6000000000004</v>
      </c>
      <c r="R71" s="56">
        <f>'[102]Balance Lixiviados'!S21</f>
        <v>2649.8399999999992</v>
      </c>
      <c r="S71" s="56">
        <f>'[102]Balance Lixiviados'!T21</f>
        <v>31.78</v>
      </c>
      <c r="T71" s="56">
        <f>'[102]Balance Lixiviados'!U21</f>
        <v>1879.08</v>
      </c>
      <c r="U71" s="56">
        <f>'[102]Balance Lixiviados'!V21</f>
        <v>4128.97</v>
      </c>
      <c r="V71" s="56">
        <f>'[102]Balance Lixiviados'!W21</f>
        <v>5551.7199999999975</v>
      </c>
      <c r="W71" s="56">
        <v>5511.1400000000031</v>
      </c>
      <c r="X71" s="56">
        <v>5670</v>
      </c>
      <c r="Y71" s="56">
        <v>5250</v>
      </c>
      <c r="Z71" s="56">
        <v>5126.78</v>
      </c>
      <c r="AA71" s="56">
        <v>5238.18</v>
      </c>
      <c r="AB71" s="56">
        <v>4157.5700000000006</v>
      </c>
      <c r="AC71" s="56">
        <v>1517.18</v>
      </c>
      <c r="AD71" s="56">
        <v>25.78</v>
      </c>
      <c r="AE71" s="56">
        <f t="shared" ref="AE71:AL71" si="416">IF(AD91+AE66-SUM(AE74:AE74)&gt;=AE$68,AE$68,AD91+AE66-SUM(AE74:AE74))</f>
        <v>5500</v>
      </c>
      <c r="AF71" s="56">
        <f t="shared" si="416"/>
        <v>5500</v>
      </c>
      <c r="AG71" s="56">
        <f t="shared" si="416"/>
        <v>5500</v>
      </c>
      <c r="AH71" s="56">
        <f t="shared" si="416"/>
        <v>5500</v>
      </c>
      <c r="AI71" s="56">
        <f t="shared" si="416"/>
        <v>5500</v>
      </c>
      <c r="AJ71" s="56">
        <f t="shared" si="416"/>
        <v>5500</v>
      </c>
      <c r="AK71" s="56">
        <f t="shared" si="416"/>
        <v>5500</v>
      </c>
      <c r="AL71" s="56">
        <f t="shared" si="416"/>
        <v>5500</v>
      </c>
      <c r="AM71" s="240"/>
      <c r="AN71" s="56">
        <f>IF(WEEKDAY(AN$1,2)=7,0,6*30)</f>
        <v>180</v>
      </c>
      <c r="AO71" s="56">
        <f t="shared" ref="AO71:CZ71" si="417">IF(WEEKDAY(AO$1,2)=7,0,6*30)</f>
        <v>180</v>
      </c>
      <c r="AP71" s="56">
        <f t="shared" si="417"/>
        <v>180</v>
      </c>
      <c r="AQ71" s="56">
        <f t="shared" si="417"/>
        <v>180</v>
      </c>
      <c r="AR71" s="56">
        <f t="shared" si="417"/>
        <v>0</v>
      </c>
      <c r="AS71" s="56">
        <f t="shared" si="417"/>
        <v>180</v>
      </c>
      <c r="AT71" s="56">
        <f t="shared" si="417"/>
        <v>180</v>
      </c>
      <c r="AU71" s="56">
        <f t="shared" si="417"/>
        <v>180</v>
      </c>
      <c r="AV71" s="56">
        <f t="shared" si="417"/>
        <v>180</v>
      </c>
      <c r="AW71" s="56">
        <f t="shared" si="417"/>
        <v>180</v>
      </c>
      <c r="AX71" s="56">
        <f t="shared" si="417"/>
        <v>180</v>
      </c>
      <c r="AY71" s="56">
        <f t="shared" si="417"/>
        <v>0</v>
      </c>
      <c r="AZ71" s="56">
        <f t="shared" si="417"/>
        <v>180</v>
      </c>
      <c r="BA71" s="56">
        <f t="shared" si="417"/>
        <v>180</v>
      </c>
      <c r="BB71" s="56">
        <f t="shared" si="417"/>
        <v>180</v>
      </c>
      <c r="BC71" s="56">
        <f t="shared" si="417"/>
        <v>180</v>
      </c>
      <c r="BD71" s="56">
        <f t="shared" si="417"/>
        <v>180</v>
      </c>
      <c r="BE71" s="56">
        <f t="shared" si="417"/>
        <v>180</v>
      </c>
      <c r="BF71" s="56">
        <f t="shared" si="417"/>
        <v>0</v>
      </c>
      <c r="BG71" s="56">
        <f t="shared" si="417"/>
        <v>180</v>
      </c>
      <c r="BH71" s="56">
        <f t="shared" si="417"/>
        <v>180</v>
      </c>
      <c r="BI71" s="56">
        <f t="shared" si="417"/>
        <v>180</v>
      </c>
      <c r="BJ71" s="56">
        <f t="shared" si="417"/>
        <v>180</v>
      </c>
      <c r="BK71" s="56">
        <f t="shared" si="417"/>
        <v>180</v>
      </c>
      <c r="BL71" s="56">
        <f t="shared" si="417"/>
        <v>180</v>
      </c>
      <c r="BM71" s="56">
        <f t="shared" si="417"/>
        <v>0</v>
      </c>
      <c r="BN71" s="56">
        <f t="shared" si="417"/>
        <v>180</v>
      </c>
      <c r="BO71" s="56">
        <f t="shared" si="417"/>
        <v>180</v>
      </c>
      <c r="BP71" s="56">
        <f t="shared" si="417"/>
        <v>180</v>
      </c>
      <c r="BQ71" s="56">
        <f t="shared" si="417"/>
        <v>180</v>
      </c>
      <c r="BR71" s="56">
        <f t="shared" si="417"/>
        <v>180</v>
      </c>
      <c r="BS71" s="56">
        <f t="shared" si="417"/>
        <v>180</v>
      </c>
      <c r="BT71" s="56">
        <f t="shared" si="417"/>
        <v>0</v>
      </c>
      <c r="BU71" s="56">
        <f t="shared" si="417"/>
        <v>180</v>
      </c>
      <c r="BV71" s="56">
        <f t="shared" si="417"/>
        <v>180</v>
      </c>
      <c r="BW71" s="56">
        <f t="shared" si="417"/>
        <v>180</v>
      </c>
      <c r="BX71" s="56">
        <f t="shared" si="417"/>
        <v>180</v>
      </c>
      <c r="BY71" s="56">
        <f t="shared" si="417"/>
        <v>180</v>
      </c>
      <c r="BZ71" s="56">
        <f t="shared" si="417"/>
        <v>180</v>
      </c>
      <c r="CA71" s="56">
        <f t="shared" si="417"/>
        <v>0</v>
      </c>
      <c r="CB71" s="56">
        <f t="shared" si="417"/>
        <v>180</v>
      </c>
      <c r="CC71" s="56">
        <f t="shared" si="417"/>
        <v>180</v>
      </c>
      <c r="CD71" s="56">
        <f t="shared" si="417"/>
        <v>180</v>
      </c>
      <c r="CE71" s="56">
        <f t="shared" si="417"/>
        <v>180</v>
      </c>
      <c r="CF71" s="56">
        <f t="shared" si="417"/>
        <v>180</v>
      </c>
      <c r="CG71" s="56">
        <f t="shared" si="417"/>
        <v>180</v>
      </c>
      <c r="CH71" s="56">
        <f t="shared" si="417"/>
        <v>0</v>
      </c>
      <c r="CI71" s="56">
        <f t="shared" si="417"/>
        <v>180</v>
      </c>
      <c r="CJ71" s="56">
        <f t="shared" si="417"/>
        <v>180</v>
      </c>
      <c r="CK71" s="56">
        <f t="shared" si="417"/>
        <v>180</v>
      </c>
      <c r="CL71" s="56">
        <f t="shared" si="417"/>
        <v>180</v>
      </c>
      <c r="CM71" s="56">
        <f t="shared" si="417"/>
        <v>180</v>
      </c>
      <c r="CN71" s="56">
        <f t="shared" si="417"/>
        <v>180</v>
      </c>
      <c r="CO71" s="56">
        <f t="shared" si="417"/>
        <v>0</v>
      </c>
      <c r="CP71" s="56">
        <f t="shared" si="417"/>
        <v>180</v>
      </c>
      <c r="CQ71" s="56">
        <f t="shared" si="417"/>
        <v>180</v>
      </c>
      <c r="CR71" s="56">
        <f t="shared" si="417"/>
        <v>180</v>
      </c>
      <c r="CS71" s="56">
        <f t="shared" si="417"/>
        <v>180</v>
      </c>
      <c r="CT71" s="56">
        <f t="shared" si="417"/>
        <v>180</v>
      </c>
      <c r="CU71" s="56">
        <f t="shared" si="417"/>
        <v>180</v>
      </c>
      <c r="CV71" s="56">
        <f t="shared" si="417"/>
        <v>0</v>
      </c>
      <c r="CW71" s="56">
        <f t="shared" si="417"/>
        <v>180</v>
      </c>
      <c r="CX71" s="56">
        <f t="shared" si="417"/>
        <v>180</v>
      </c>
      <c r="CY71" s="56">
        <f t="shared" si="417"/>
        <v>180</v>
      </c>
      <c r="CZ71" s="56">
        <f t="shared" si="417"/>
        <v>180</v>
      </c>
      <c r="DA71" s="56">
        <f t="shared" ref="DA71:EW71" si="418">IF(WEEKDAY(DA$1,2)=7,0,6*30)</f>
        <v>180</v>
      </c>
      <c r="DB71" s="56">
        <f t="shared" si="418"/>
        <v>180</v>
      </c>
      <c r="DC71" s="56">
        <f t="shared" si="418"/>
        <v>0</v>
      </c>
      <c r="DD71" s="56">
        <f t="shared" si="418"/>
        <v>180</v>
      </c>
      <c r="DE71" s="56">
        <f t="shared" si="418"/>
        <v>180</v>
      </c>
      <c r="DF71" s="56">
        <f t="shared" si="418"/>
        <v>180</v>
      </c>
      <c r="DG71" s="56">
        <f t="shared" si="418"/>
        <v>180</v>
      </c>
      <c r="DH71" s="56">
        <f t="shared" si="418"/>
        <v>180</v>
      </c>
      <c r="DI71" s="56">
        <f t="shared" si="418"/>
        <v>180</v>
      </c>
      <c r="DJ71" s="56">
        <f t="shared" si="418"/>
        <v>0</v>
      </c>
      <c r="DK71" s="56">
        <f t="shared" si="418"/>
        <v>180</v>
      </c>
      <c r="DL71" s="56">
        <f t="shared" si="418"/>
        <v>180</v>
      </c>
      <c r="DM71" s="56">
        <f t="shared" si="418"/>
        <v>180</v>
      </c>
      <c r="DN71" s="56">
        <f t="shared" si="418"/>
        <v>180</v>
      </c>
      <c r="DO71" s="56">
        <f t="shared" si="418"/>
        <v>180</v>
      </c>
      <c r="DP71" s="56">
        <f t="shared" si="418"/>
        <v>180</v>
      </c>
      <c r="DQ71" s="56">
        <f t="shared" si="418"/>
        <v>0</v>
      </c>
      <c r="DR71" s="56">
        <f t="shared" si="418"/>
        <v>180</v>
      </c>
      <c r="DS71" s="56">
        <f t="shared" si="418"/>
        <v>180</v>
      </c>
      <c r="DT71" s="56">
        <f t="shared" si="418"/>
        <v>180</v>
      </c>
      <c r="DU71" s="56">
        <f t="shared" si="418"/>
        <v>180</v>
      </c>
      <c r="DV71" s="56">
        <f t="shared" si="418"/>
        <v>180</v>
      </c>
      <c r="DW71" s="56">
        <f t="shared" si="418"/>
        <v>180</v>
      </c>
      <c r="DX71" s="56">
        <f t="shared" si="418"/>
        <v>0</v>
      </c>
      <c r="DY71" s="56">
        <f t="shared" si="418"/>
        <v>180</v>
      </c>
      <c r="DZ71" s="56">
        <f t="shared" si="418"/>
        <v>180</v>
      </c>
      <c r="EA71" s="56">
        <f t="shared" si="418"/>
        <v>180</v>
      </c>
      <c r="EB71" s="56">
        <f t="shared" si="418"/>
        <v>180</v>
      </c>
      <c r="EC71" s="56">
        <f t="shared" si="418"/>
        <v>180</v>
      </c>
      <c r="ED71" s="56">
        <f t="shared" si="418"/>
        <v>180</v>
      </c>
      <c r="EE71" s="56">
        <f t="shared" si="418"/>
        <v>0</v>
      </c>
      <c r="EF71" s="56">
        <f t="shared" si="418"/>
        <v>180</v>
      </c>
      <c r="EG71" s="56">
        <f t="shared" si="418"/>
        <v>180</v>
      </c>
      <c r="EH71" s="56">
        <f t="shared" si="418"/>
        <v>180</v>
      </c>
      <c r="EI71" s="56">
        <f t="shared" si="418"/>
        <v>180</v>
      </c>
      <c r="EJ71" s="56">
        <f t="shared" si="418"/>
        <v>180</v>
      </c>
      <c r="EK71" s="56">
        <f t="shared" si="418"/>
        <v>180</v>
      </c>
      <c r="EL71" s="56">
        <f t="shared" si="418"/>
        <v>0</v>
      </c>
      <c r="EM71" s="56">
        <f t="shared" si="418"/>
        <v>180</v>
      </c>
      <c r="EN71" s="56">
        <f t="shared" si="418"/>
        <v>180</v>
      </c>
      <c r="EO71" s="56">
        <f t="shared" si="418"/>
        <v>180</v>
      </c>
      <c r="EP71" s="56">
        <f t="shared" si="418"/>
        <v>180</v>
      </c>
      <c r="EQ71" s="56">
        <f t="shared" si="418"/>
        <v>180</v>
      </c>
      <c r="ER71" s="56">
        <f t="shared" si="418"/>
        <v>180</v>
      </c>
      <c r="ES71" s="56">
        <f t="shared" si="418"/>
        <v>0</v>
      </c>
      <c r="ET71" s="56">
        <f t="shared" si="418"/>
        <v>180</v>
      </c>
      <c r="EU71" s="56">
        <f t="shared" si="418"/>
        <v>180</v>
      </c>
      <c r="EV71" s="56">
        <f t="shared" si="418"/>
        <v>180</v>
      </c>
      <c r="EW71" s="56">
        <f t="shared" si="418"/>
        <v>180</v>
      </c>
    </row>
    <row r="72" spans="1:153" s="57" customFormat="1" ht="15.75" outlineLevel="1" x14ac:dyDescent="0.3">
      <c r="A72" s="55" t="s">
        <v>43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>
        <f>'[102]Balance Lixiviados'!P22</f>
        <v>1515.52</v>
      </c>
      <c r="P72" s="56">
        <f>'[102]Balance Lixiviados'!Q22</f>
        <v>575.27099999999984</v>
      </c>
      <c r="Q72" s="56">
        <f>'[102]Balance Lixiviados'!R22</f>
        <v>1128.75</v>
      </c>
      <c r="R72" s="56">
        <f>'[102]Balance Lixiviados'!S22</f>
        <v>672.7600000000001</v>
      </c>
      <c r="S72" s="56">
        <f>'[102]Balance Lixiviados'!T22</f>
        <v>161.63999999999999</v>
      </c>
      <c r="T72" s="56">
        <f>'[102]Balance Lixiviados'!U22</f>
        <v>1979.0400000000002</v>
      </c>
      <c r="U72" s="56">
        <f>'[102]Balance Lixiviados'!V22</f>
        <v>4960.53</v>
      </c>
      <c r="V72" s="56">
        <f>'[102]Balance Lixiviados'!W22</f>
        <v>5513.9800000000032</v>
      </c>
      <c r="W72" s="56">
        <v>3520.6000000000004</v>
      </c>
      <c r="X72" s="56">
        <v>3600</v>
      </c>
      <c r="Y72" s="56">
        <v>3390</v>
      </c>
      <c r="Z72" s="56">
        <v>2364.86</v>
      </c>
      <c r="AA72" s="56">
        <v>1889.58</v>
      </c>
      <c r="AB72" s="56">
        <v>1871.8700000000001</v>
      </c>
      <c r="AC72" s="56">
        <v>2878.9400000000005</v>
      </c>
      <c r="AD72" s="56">
        <v>0</v>
      </c>
      <c r="AE72" s="56">
        <f>IF(AE71&lt;AE68,0,IF(AE67&lt;=[102]FCF!$D$52,0,IF(AE67-[102]FCF!$D$52&lt;=$AD$69,(AE67-[102]FCF!$D$52),AE$69)))</f>
        <v>2500</v>
      </c>
      <c r="AF72" s="56">
        <f>IF(AF71&lt;AF68,0,IF(AF67&lt;=[102]FCF!$D$52,0,IF(AF67-[102]FCF!$D$52&lt;=$AD$69,(AF67-[102]FCF!$D$52),AF$69)))</f>
        <v>2500</v>
      </c>
      <c r="AG72" s="56">
        <f>IF(AG71&lt;AG68,0,IF(AG67&lt;=[102]FCF!$D$52,0,IF(AG67-[102]FCF!$D$52&lt;=$AD$69,(AG67-[102]FCF!$D$52),AG$69)))</f>
        <v>2500</v>
      </c>
      <c r="AH72" s="56">
        <f>IF(AH71&lt;AH68,0,IF(AH67&lt;=[102]FCF!$D$52,0,IF(AH67-[102]FCF!$D$52&lt;=$AD$69,(AH67-[102]FCF!$D$52),AH$69)))</f>
        <v>2500</v>
      </c>
      <c r="AI72" s="56">
        <f>IF(AI71&lt;AI68,0,IF(AI67&lt;=[102]FCF!$D$52,0,IF(AI67-[102]FCF!$D$52&lt;=$AD$69,(AI67-[102]FCF!$D$52),AI$69)))</f>
        <v>2500</v>
      </c>
      <c r="AJ72" s="56">
        <f>IF(AJ71&lt;AJ68,0,IF(AJ67&lt;=[102]FCF!$D$52,0,IF(AJ67-[102]FCF!$D$52&lt;=$AD$69,(AJ67-[102]FCF!$D$52),AJ$69)))</f>
        <v>2500</v>
      </c>
      <c r="AK72" s="56">
        <f>IF(AK71&lt;AK68,0,IF(AK67&lt;=[102]FCF!$D$52,0,IF(AK67-[102]FCF!$D$52&lt;=$AD$69,(AK67-[102]FCF!$D$52),AK$69)))</f>
        <v>2500</v>
      </c>
      <c r="AL72" s="56">
        <f>IF(AL71&lt;AL68,0,IF(AL67&lt;=[102]FCF!$D$52,0,IF(AL67-[102]FCF!$D$52&lt;=$AD$69,(AL67-[102]FCF!$D$52),AL$69)))</f>
        <v>2500</v>
      </c>
      <c r="AM72" s="240"/>
      <c r="AN72" s="56">
        <f>IF(WEEKDAY(AN$1,2)=7,0,4*30)</f>
        <v>120</v>
      </c>
      <c r="AO72" s="56">
        <f t="shared" ref="AO72:CZ72" si="419">IF(WEEKDAY(AO$1,2)=7,0,4*30)</f>
        <v>120</v>
      </c>
      <c r="AP72" s="56">
        <f t="shared" si="419"/>
        <v>120</v>
      </c>
      <c r="AQ72" s="56">
        <f t="shared" si="419"/>
        <v>120</v>
      </c>
      <c r="AR72" s="56">
        <f t="shared" si="419"/>
        <v>0</v>
      </c>
      <c r="AS72" s="56">
        <f t="shared" si="419"/>
        <v>120</v>
      </c>
      <c r="AT72" s="56">
        <f t="shared" si="419"/>
        <v>120</v>
      </c>
      <c r="AU72" s="56">
        <f t="shared" si="419"/>
        <v>120</v>
      </c>
      <c r="AV72" s="56">
        <f t="shared" si="419"/>
        <v>120</v>
      </c>
      <c r="AW72" s="56">
        <f t="shared" si="419"/>
        <v>120</v>
      </c>
      <c r="AX72" s="56">
        <f t="shared" si="419"/>
        <v>120</v>
      </c>
      <c r="AY72" s="56">
        <f t="shared" si="419"/>
        <v>0</v>
      </c>
      <c r="AZ72" s="56">
        <f t="shared" si="419"/>
        <v>120</v>
      </c>
      <c r="BA72" s="56">
        <f t="shared" si="419"/>
        <v>120</v>
      </c>
      <c r="BB72" s="56">
        <f t="shared" si="419"/>
        <v>120</v>
      </c>
      <c r="BC72" s="56">
        <f t="shared" si="419"/>
        <v>120</v>
      </c>
      <c r="BD72" s="56">
        <f t="shared" si="419"/>
        <v>120</v>
      </c>
      <c r="BE72" s="56">
        <f t="shared" si="419"/>
        <v>120</v>
      </c>
      <c r="BF72" s="56">
        <f t="shared" si="419"/>
        <v>0</v>
      </c>
      <c r="BG72" s="56">
        <f t="shared" si="419"/>
        <v>120</v>
      </c>
      <c r="BH72" s="56">
        <f t="shared" si="419"/>
        <v>120</v>
      </c>
      <c r="BI72" s="56">
        <f t="shared" si="419"/>
        <v>120</v>
      </c>
      <c r="BJ72" s="56">
        <f t="shared" si="419"/>
        <v>120</v>
      </c>
      <c r="BK72" s="56">
        <f t="shared" si="419"/>
        <v>120</v>
      </c>
      <c r="BL72" s="56">
        <f t="shared" si="419"/>
        <v>120</v>
      </c>
      <c r="BM72" s="56">
        <f t="shared" si="419"/>
        <v>0</v>
      </c>
      <c r="BN72" s="56">
        <f t="shared" si="419"/>
        <v>120</v>
      </c>
      <c r="BO72" s="56">
        <f t="shared" si="419"/>
        <v>120</v>
      </c>
      <c r="BP72" s="56">
        <f t="shared" si="419"/>
        <v>120</v>
      </c>
      <c r="BQ72" s="56">
        <f t="shared" si="419"/>
        <v>120</v>
      </c>
      <c r="BR72" s="56">
        <f t="shared" si="419"/>
        <v>120</v>
      </c>
      <c r="BS72" s="56">
        <f t="shared" si="419"/>
        <v>120</v>
      </c>
      <c r="BT72" s="56">
        <f t="shared" si="419"/>
        <v>0</v>
      </c>
      <c r="BU72" s="56">
        <f t="shared" si="419"/>
        <v>120</v>
      </c>
      <c r="BV72" s="56">
        <f t="shared" si="419"/>
        <v>120</v>
      </c>
      <c r="BW72" s="56">
        <f t="shared" si="419"/>
        <v>120</v>
      </c>
      <c r="BX72" s="56">
        <f t="shared" si="419"/>
        <v>120</v>
      </c>
      <c r="BY72" s="56">
        <f t="shared" si="419"/>
        <v>120</v>
      </c>
      <c r="BZ72" s="56">
        <f t="shared" si="419"/>
        <v>120</v>
      </c>
      <c r="CA72" s="56">
        <f t="shared" si="419"/>
        <v>0</v>
      </c>
      <c r="CB72" s="56">
        <f t="shared" si="419"/>
        <v>120</v>
      </c>
      <c r="CC72" s="56">
        <f t="shared" si="419"/>
        <v>120</v>
      </c>
      <c r="CD72" s="56">
        <f t="shared" si="419"/>
        <v>120</v>
      </c>
      <c r="CE72" s="56">
        <f t="shared" si="419"/>
        <v>120</v>
      </c>
      <c r="CF72" s="56">
        <f t="shared" si="419"/>
        <v>120</v>
      </c>
      <c r="CG72" s="56">
        <f t="shared" si="419"/>
        <v>120</v>
      </c>
      <c r="CH72" s="56">
        <f t="shared" si="419"/>
        <v>0</v>
      </c>
      <c r="CI72" s="56">
        <f t="shared" si="419"/>
        <v>120</v>
      </c>
      <c r="CJ72" s="56">
        <f t="shared" si="419"/>
        <v>120</v>
      </c>
      <c r="CK72" s="56">
        <f t="shared" si="419"/>
        <v>120</v>
      </c>
      <c r="CL72" s="56">
        <f t="shared" si="419"/>
        <v>120</v>
      </c>
      <c r="CM72" s="56">
        <f t="shared" si="419"/>
        <v>120</v>
      </c>
      <c r="CN72" s="56">
        <f t="shared" si="419"/>
        <v>120</v>
      </c>
      <c r="CO72" s="56">
        <f t="shared" si="419"/>
        <v>0</v>
      </c>
      <c r="CP72" s="56">
        <f t="shared" si="419"/>
        <v>120</v>
      </c>
      <c r="CQ72" s="56">
        <f t="shared" si="419"/>
        <v>120</v>
      </c>
      <c r="CR72" s="56">
        <f t="shared" si="419"/>
        <v>120</v>
      </c>
      <c r="CS72" s="56">
        <f t="shared" si="419"/>
        <v>120</v>
      </c>
      <c r="CT72" s="56">
        <f t="shared" si="419"/>
        <v>120</v>
      </c>
      <c r="CU72" s="56">
        <f t="shared" si="419"/>
        <v>120</v>
      </c>
      <c r="CV72" s="56">
        <f t="shared" si="419"/>
        <v>0</v>
      </c>
      <c r="CW72" s="56">
        <f t="shared" si="419"/>
        <v>120</v>
      </c>
      <c r="CX72" s="56">
        <f t="shared" si="419"/>
        <v>120</v>
      </c>
      <c r="CY72" s="56">
        <f t="shared" si="419"/>
        <v>120</v>
      </c>
      <c r="CZ72" s="56">
        <f t="shared" si="419"/>
        <v>120</v>
      </c>
      <c r="DA72" s="56">
        <f t="shared" ref="DA72:EW72" si="420">IF(WEEKDAY(DA$1,2)=7,0,4*30)</f>
        <v>120</v>
      </c>
      <c r="DB72" s="56">
        <f t="shared" si="420"/>
        <v>120</v>
      </c>
      <c r="DC72" s="56">
        <f t="shared" si="420"/>
        <v>0</v>
      </c>
      <c r="DD72" s="56">
        <f t="shared" si="420"/>
        <v>120</v>
      </c>
      <c r="DE72" s="56">
        <f t="shared" si="420"/>
        <v>120</v>
      </c>
      <c r="DF72" s="56">
        <f t="shared" si="420"/>
        <v>120</v>
      </c>
      <c r="DG72" s="56">
        <f t="shared" si="420"/>
        <v>120</v>
      </c>
      <c r="DH72" s="56">
        <f t="shared" si="420"/>
        <v>120</v>
      </c>
      <c r="DI72" s="56">
        <f t="shared" si="420"/>
        <v>120</v>
      </c>
      <c r="DJ72" s="56">
        <f t="shared" si="420"/>
        <v>0</v>
      </c>
      <c r="DK72" s="56">
        <f t="shared" si="420"/>
        <v>120</v>
      </c>
      <c r="DL72" s="56">
        <f t="shared" si="420"/>
        <v>120</v>
      </c>
      <c r="DM72" s="56">
        <f t="shared" si="420"/>
        <v>120</v>
      </c>
      <c r="DN72" s="56">
        <f t="shared" si="420"/>
        <v>120</v>
      </c>
      <c r="DO72" s="56">
        <f t="shared" si="420"/>
        <v>120</v>
      </c>
      <c r="DP72" s="56">
        <f t="shared" si="420"/>
        <v>120</v>
      </c>
      <c r="DQ72" s="56">
        <f t="shared" si="420"/>
        <v>0</v>
      </c>
      <c r="DR72" s="56">
        <f t="shared" si="420"/>
        <v>120</v>
      </c>
      <c r="DS72" s="56">
        <f t="shared" si="420"/>
        <v>120</v>
      </c>
      <c r="DT72" s="56">
        <f t="shared" si="420"/>
        <v>120</v>
      </c>
      <c r="DU72" s="56">
        <f t="shared" si="420"/>
        <v>120</v>
      </c>
      <c r="DV72" s="56">
        <f t="shared" si="420"/>
        <v>120</v>
      </c>
      <c r="DW72" s="56">
        <f t="shared" si="420"/>
        <v>120</v>
      </c>
      <c r="DX72" s="56">
        <f t="shared" si="420"/>
        <v>0</v>
      </c>
      <c r="DY72" s="56">
        <f t="shared" si="420"/>
        <v>120</v>
      </c>
      <c r="DZ72" s="56">
        <f t="shared" si="420"/>
        <v>120</v>
      </c>
      <c r="EA72" s="56">
        <f t="shared" si="420"/>
        <v>120</v>
      </c>
      <c r="EB72" s="56">
        <f t="shared" si="420"/>
        <v>120</v>
      </c>
      <c r="EC72" s="56">
        <f t="shared" si="420"/>
        <v>120</v>
      </c>
      <c r="ED72" s="56">
        <f t="shared" si="420"/>
        <v>120</v>
      </c>
      <c r="EE72" s="56">
        <f t="shared" si="420"/>
        <v>0</v>
      </c>
      <c r="EF72" s="56">
        <f t="shared" si="420"/>
        <v>120</v>
      </c>
      <c r="EG72" s="56">
        <f t="shared" si="420"/>
        <v>120</v>
      </c>
      <c r="EH72" s="56">
        <f t="shared" si="420"/>
        <v>120</v>
      </c>
      <c r="EI72" s="56">
        <f t="shared" si="420"/>
        <v>120</v>
      </c>
      <c r="EJ72" s="56">
        <f t="shared" si="420"/>
        <v>120</v>
      </c>
      <c r="EK72" s="56">
        <f t="shared" si="420"/>
        <v>120</v>
      </c>
      <c r="EL72" s="56">
        <f t="shared" si="420"/>
        <v>0</v>
      </c>
      <c r="EM72" s="56">
        <f t="shared" si="420"/>
        <v>120</v>
      </c>
      <c r="EN72" s="56">
        <f t="shared" si="420"/>
        <v>120</v>
      </c>
      <c r="EO72" s="56">
        <f t="shared" si="420"/>
        <v>120</v>
      </c>
      <c r="EP72" s="56">
        <f t="shared" si="420"/>
        <v>120</v>
      </c>
      <c r="EQ72" s="56">
        <f t="shared" si="420"/>
        <v>120</v>
      </c>
      <c r="ER72" s="56">
        <f t="shared" si="420"/>
        <v>120</v>
      </c>
      <c r="ES72" s="56">
        <f t="shared" si="420"/>
        <v>0</v>
      </c>
      <c r="ET72" s="56">
        <f t="shared" si="420"/>
        <v>120</v>
      </c>
      <c r="EU72" s="56">
        <f t="shared" si="420"/>
        <v>120</v>
      </c>
      <c r="EV72" s="56">
        <f t="shared" si="420"/>
        <v>120</v>
      </c>
      <c r="EW72" s="56">
        <f t="shared" si="420"/>
        <v>120</v>
      </c>
    </row>
    <row r="73" spans="1:153" s="59" customFormat="1" outlineLevel="1" x14ac:dyDescent="0.25">
      <c r="A73" s="10" t="s">
        <v>44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58">
        <f>SUM(O71:O72)</f>
        <v>6706.67</v>
      </c>
      <c r="P73" s="58">
        <f t="shared" ref="P73:Z73" si="421">SUM(P71:P72)</f>
        <v>2274.5610000000001</v>
      </c>
      <c r="Q73" s="58">
        <f t="shared" si="421"/>
        <v>4732.3500000000004</v>
      </c>
      <c r="R73" s="58">
        <f t="shared" si="421"/>
        <v>3322.5999999999995</v>
      </c>
      <c r="S73" s="58">
        <f t="shared" si="421"/>
        <v>193.42</v>
      </c>
      <c r="T73" s="58">
        <f>SUM(T71:T72)</f>
        <v>3858.12</v>
      </c>
      <c r="U73" s="58">
        <f t="shared" si="421"/>
        <v>9089.5</v>
      </c>
      <c r="V73" s="58">
        <f t="shared" si="421"/>
        <v>11065.7</v>
      </c>
      <c r="W73" s="58">
        <f t="shared" si="421"/>
        <v>9031.7400000000034</v>
      </c>
      <c r="X73" s="58">
        <f t="shared" si="421"/>
        <v>9270</v>
      </c>
      <c r="Y73" s="58">
        <f t="shared" si="421"/>
        <v>8640</v>
      </c>
      <c r="Z73" s="58">
        <f t="shared" si="421"/>
        <v>7491.6399999999994</v>
      </c>
      <c r="AA73" s="58">
        <f>SUM(AA71:AA72)</f>
        <v>7127.76</v>
      </c>
      <c r="AB73" s="58">
        <f>SUM(AB71:AB72)</f>
        <v>6029.4400000000005</v>
      </c>
      <c r="AC73" s="58">
        <f>SUM(AC71:AC72)</f>
        <v>4396.1200000000008</v>
      </c>
      <c r="AD73" s="58">
        <f>SUM(AD71:AD72)</f>
        <v>25.78</v>
      </c>
      <c r="AE73" s="58">
        <f t="shared" ref="AE73" si="422">SUM(AE71:AE72)</f>
        <v>8000</v>
      </c>
      <c r="AF73" s="58">
        <f t="shared" ref="AF73:AL73" si="423">SUM(AF71:AF72)</f>
        <v>8000</v>
      </c>
      <c r="AG73" s="58">
        <f t="shared" si="423"/>
        <v>8000</v>
      </c>
      <c r="AH73" s="58">
        <f t="shared" si="423"/>
        <v>8000</v>
      </c>
      <c r="AI73" s="58">
        <f t="shared" si="423"/>
        <v>8000</v>
      </c>
      <c r="AJ73" s="58">
        <f t="shared" si="423"/>
        <v>8000</v>
      </c>
      <c r="AK73" s="58">
        <f t="shared" si="423"/>
        <v>8000</v>
      </c>
      <c r="AL73" s="58">
        <f t="shared" si="423"/>
        <v>8000</v>
      </c>
      <c r="AM73" s="286"/>
      <c r="AN73" s="58">
        <f>SUM(AN71:AN72)</f>
        <v>300</v>
      </c>
      <c r="AO73" s="58">
        <f t="shared" ref="AO73:CZ73" si="424">SUM(AO71:AO72)</f>
        <v>300</v>
      </c>
      <c r="AP73" s="58">
        <f t="shared" si="424"/>
        <v>300</v>
      </c>
      <c r="AQ73" s="58">
        <f t="shared" si="424"/>
        <v>300</v>
      </c>
      <c r="AR73" s="58">
        <f t="shared" si="424"/>
        <v>0</v>
      </c>
      <c r="AS73" s="58">
        <f t="shared" si="424"/>
        <v>300</v>
      </c>
      <c r="AT73" s="58">
        <f t="shared" si="424"/>
        <v>300</v>
      </c>
      <c r="AU73" s="58">
        <f t="shared" si="424"/>
        <v>300</v>
      </c>
      <c r="AV73" s="58">
        <f t="shared" si="424"/>
        <v>300</v>
      </c>
      <c r="AW73" s="58">
        <f t="shared" si="424"/>
        <v>300</v>
      </c>
      <c r="AX73" s="58">
        <f t="shared" si="424"/>
        <v>300</v>
      </c>
      <c r="AY73" s="58">
        <f t="shared" si="424"/>
        <v>0</v>
      </c>
      <c r="AZ73" s="58">
        <f t="shared" si="424"/>
        <v>300</v>
      </c>
      <c r="BA73" s="58">
        <f t="shared" si="424"/>
        <v>300</v>
      </c>
      <c r="BB73" s="58">
        <f t="shared" si="424"/>
        <v>300</v>
      </c>
      <c r="BC73" s="58">
        <f t="shared" si="424"/>
        <v>300</v>
      </c>
      <c r="BD73" s="58">
        <f t="shared" si="424"/>
        <v>300</v>
      </c>
      <c r="BE73" s="58">
        <f t="shared" si="424"/>
        <v>300</v>
      </c>
      <c r="BF73" s="58">
        <f t="shared" si="424"/>
        <v>0</v>
      </c>
      <c r="BG73" s="58">
        <f t="shared" si="424"/>
        <v>300</v>
      </c>
      <c r="BH73" s="58">
        <f t="shared" si="424"/>
        <v>300</v>
      </c>
      <c r="BI73" s="58">
        <f t="shared" si="424"/>
        <v>300</v>
      </c>
      <c r="BJ73" s="58">
        <f t="shared" si="424"/>
        <v>300</v>
      </c>
      <c r="BK73" s="58">
        <f t="shared" si="424"/>
        <v>300</v>
      </c>
      <c r="BL73" s="58">
        <f t="shared" si="424"/>
        <v>300</v>
      </c>
      <c r="BM73" s="58">
        <f t="shared" si="424"/>
        <v>0</v>
      </c>
      <c r="BN73" s="58">
        <f t="shared" si="424"/>
        <v>300</v>
      </c>
      <c r="BO73" s="58">
        <f t="shared" si="424"/>
        <v>300</v>
      </c>
      <c r="BP73" s="58">
        <f t="shared" si="424"/>
        <v>300</v>
      </c>
      <c r="BQ73" s="58">
        <f t="shared" si="424"/>
        <v>300</v>
      </c>
      <c r="BR73" s="58">
        <f t="shared" si="424"/>
        <v>300</v>
      </c>
      <c r="BS73" s="58">
        <f t="shared" si="424"/>
        <v>300</v>
      </c>
      <c r="BT73" s="58">
        <f t="shared" si="424"/>
        <v>0</v>
      </c>
      <c r="BU73" s="58">
        <f t="shared" si="424"/>
        <v>300</v>
      </c>
      <c r="BV73" s="58">
        <f t="shared" si="424"/>
        <v>300</v>
      </c>
      <c r="BW73" s="58">
        <f t="shared" si="424"/>
        <v>300</v>
      </c>
      <c r="BX73" s="58">
        <f t="shared" si="424"/>
        <v>300</v>
      </c>
      <c r="BY73" s="58">
        <f t="shared" si="424"/>
        <v>300</v>
      </c>
      <c r="BZ73" s="58">
        <f t="shared" si="424"/>
        <v>300</v>
      </c>
      <c r="CA73" s="58">
        <f t="shared" si="424"/>
        <v>0</v>
      </c>
      <c r="CB73" s="58">
        <f t="shared" si="424"/>
        <v>300</v>
      </c>
      <c r="CC73" s="58">
        <f t="shared" si="424"/>
        <v>300</v>
      </c>
      <c r="CD73" s="58">
        <f t="shared" si="424"/>
        <v>300</v>
      </c>
      <c r="CE73" s="58">
        <f t="shared" si="424"/>
        <v>300</v>
      </c>
      <c r="CF73" s="58">
        <f t="shared" si="424"/>
        <v>300</v>
      </c>
      <c r="CG73" s="58">
        <f t="shared" si="424"/>
        <v>300</v>
      </c>
      <c r="CH73" s="58">
        <f t="shared" si="424"/>
        <v>0</v>
      </c>
      <c r="CI73" s="58">
        <f t="shared" si="424"/>
        <v>300</v>
      </c>
      <c r="CJ73" s="58">
        <f t="shared" si="424"/>
        <v>300</v>
      </c>
      <c r="CK73" s="58">
        <f t="shared" si="424"/>
        <v>300</v>
      </c>
      <c r="CL73" s="58">
        <f t="shared" si="424"/>
        <v>300</v>
      </c>
      <c r="CM73" s="58">
        <f t="shared" si="424"/>
        <v>300</v>
      </c>
      <c r="CN73" s="58">
        <f t="shared" si="424"/>
        <v>300</v>
      </c>
      <c r="CO73" s="58">
        <f t="shared" si="424"/>
        <v>0</v>
      </c>
      <c r="CP73" s="58">
        <f t="shared" si="424"/>
        <v>300</v>
      </c>
      <c r="CQ73" s="58">
        <f t="shared" si="424"/>
        <v>300</v>
      </c>
      <c r="CR73" s="58">
        <f t="shared" si="424"/>
        <v>300</v>
      </c>
      <c r="CS73" s="58">
        <f t="shared" si="424"/>
        <v>300</v>
      </c>
      <c r="CT73" s="58">
        <f t="shared" si="424"/>
        <v>300</v>
      </c>
      <c r="CU73" s="58">
        <f t="shared" si="424"/>
        <v>300</v>
      </c>
      <c r="CV73" s="58">
        <f t="shared" si="424"/>
        <v>0</v>
      </c>
      <c r="CW73" s="58">
        <f t="shared" si="424"/>
        <v>300</v>
      </c>
      <c r="CX73" s="58">
        <f t="shared" si="424"/>
        <v>300</v>
      </c>
      <c r="CY73" s="58">
        <f t="shared" si="424"/>
        <v>300</v>
      </c>
      <c r="CZ73" s="58">
        <f t="shared" si="424"/>
        <v>300</v>
      </c>
      <c r="DA73" s="58">
        <f t="shared" ref="DA73:DV73" si="425">SUM(DA71:DA72)</f>
        <v>300</v>
      </c>
      <c r="DB73" s="58">
        <f t="shared" si="425"/>
        <v>300</v>
      </c>
      <c r="DC73" s="58">
        <f t="shared" si="425"/>
        <v>0</v>
      </c>
      <c r="DD73" s="58">
        <f t="shared" si="425"/>
        <v>300</v>
      </c>
      <c r="DE73" s="58">
        <f t="shared" si="425"/>
        <v>300</v>
      </c>
      <c r="DF73" s="58">
        <f t="shared" si="425"/>
        <v>300</v>
      </c>
      <c r="DG73" s="58">
        <f t="shared" si="425"/>
        <v>300</v>
      </c>
      <c r="DH73" s="58">
        <f t="shared" si="425"/>
        <v>300</v>
      </c>
      <c r="DI73" s="58">
        <f t="shared" si="425"/>
        <v>300</v>
      </c>
      <c r="DJ73" s="58">
        <f t="shared" si="425"/>
        <v>0</v>
      </c>
      <c r="DK73" s="58">
        <f t="shared" si="425"/>
        <v>300</v>
      </c>
      <c r="DL73" s="58">
        <f t="shared" si="425"/>
        <v>300</v>
      </c>
      <c r="DM73" s="58">
        <f t="shared" si="425"/>
        <v>300</v>
      </c>
      <c r="DN73" s="58">
        <f t="shared" si="425"/>
        <v>300</v>
      </c>
      <c r="DO73" s="58">
        <f t="shared" si="425"/>
        <v>300</v>
      </c>
      <c r="DP73" s="58">
        <f t="shared" si="425"/>
        <v>300</v>
      </c>
      <c r="DQ73" s="58">
        <f t="shared" si="425"/>
        <v>0</v>
      </c>
      <c r="DR73" s="58">
        <f t="shared" si="425"/>
        <v>300</v>
      </c>
      <c r="DS73" s="58">
        <f t="shared" si="425"/>
        <v>300</v>
      </c>
      <c r="DT73" s="58">
        <f t="shared" si="425"/>
        <v>300</v>
      </c>
      <c r="DU73" s="58">
        <f t="shared" si="425"/>
        <v>300</v>
      </c>
      <c r="DV73" s="58">
        <f t="shared" si="425"/>
        <v>300</v>
      </c>
      <c r="DW73" s="58">
        <f t="shared" ref="DW73" si="426">SUM(DW71:DW72)</f>
        <v>300</v>
      </c>
      <c r="DX73" s="58">
        <f t="shared" ref="DX73" si="427">SUM(DX71:DX72)</f>
        <v>0</v>
      </c>
      <c r="DY73" s="58">
        <f t="shared" ref="DY73" si="428">SUM(DY71:DY72)</f>
        <v>300</v>
      </c>
      <c r="DZ73" s="58">
        <f t="shared" ref="DZ73" si="429">SUM(DZ71:DZ72)</f>
        <v>300</v>
      </c>
      <c r="EA73" s="58">
        <f t="shared" ref="EA73" si="430">SUM(EA71:EA72)</f>
        <v>300</v>
      </c>
      <c r="EB73" s="58">
        <f t="shared" ref="EB73" si="431">SUM(EB71:EB72)</f>
        <v>300</v>
      </c>
      <c r="EC73" s="58">
        <f t="shared" ref="EC73" si="432">SUM(EC71:EC72)</f>
        <v>300</v>
      </c>
      <c r="ED73" s="58">
        <f t="shared" ref="ED73" si="433">SUM(ED71:ED72)</f>
        <v>300</v>
      </c>
      <c r="EE73" s="58">
        <f t="shared" ref="EE73" si="434">SUM(EE71:EE72)</f>
        <v>0</v>
      </c>
      <c r="EF73" s="58">
        <f t="shared" ref="EF73" si="435">SUM(EF71:EF72)</f>
        <v>300</v>
      </c>
      <c r="EG73" s="58">
        <f t="shared" ref="EG73" si="436">SUM(EG71:EG72)</f>
        <v>300</v>
      </c>
      <c r="EH73" s="58">
        <f t="shared" ref="EH73" si="437">SUM(EH71:EH72)</f>
        <v>300</v>
      </c>
      <c r="EI73" s="58">
        <f t="shared" ref="EI73" si="438">SUM(EI71:EI72)</f>
        <v>300</v>
      </c>
      <c r="EJ73" s="58">
        <f t="shared" ref="EJ73" si="439">SUM(EJ71:EJ72)</f>
        <v>300</v>
      </c>
      <c r="EK73" s="58">
        <f t="shared" ref="EK73" si="440">SUM(EK71:EK72)</f>
        <v>300</v>
      </c>
      <c r="EL73" s="58">
        <f t="shared" ref="EL73" si="441">SUM(EL71:EL72)</f>
        <v>0</v>
      </c>
      <c r="EM73" s="58">
        <f t="shared" ref="EM73" si="442">SUM(EM71:EM72)</f>
        <v>300</v>
      </c>
      <c r="EN73" s="58">
        <f t="shared" ref="EN73" si="443">SUM(EN71:EN72)</f>
        <v>300</v>
      </c>
      <c r="EO73" s="58">
        <f t="shared" ref="EO73" si="444">SUM(EO71:EO72)</f>
        <v>300</v>
      </c>
      <c r="EP73" s="58">
        <f t="shared" ref="EP73" si="445">SUM(EP71:EP72)</f>
        <v>300</v>
      </c>
      <c r="EQ73" s="58">
        <f t="shared" ref="EQ73" si="446">SUM(EQ71:EQ72)</f>
        <v>300</v>
      </c>
      <c r="ER73" s="58">
        <f t="shared" ref="ER73" si="447">SUM(ER71:ER72)</f>
        <v>300</v>
      </c>
      <c r="ES73" s="58">
        <f t="shared" ref="ES73" si="448">SUM(ES71:ES72)</f>
        <v>0</v>
      </c>
      <c r="ET73" s="58">
        <f t="shared" ref="ET73" si="449">SUM(ET71:ET72)</f>
        <v>300</v>
      </c>
      <c r="EU73" s="58">
        <f t="shared" ref="EU73" si="450">SUM(EU71:EU72)</f>
        <v>300</v>
      </c>
      <c r="EV73" s="58">
        <f t="shared" ref="EV73" si="451">SUM(EV71:EV72)</f>
        <v>300</v>
      </c>
      <c r="EW73" s="58">
        <f t="shared" ref="EW73" si="452">SUM(EW71:EW72)</f>
        <v>300</v>
      </c>
    </row>
    <row r="74" spans="1:153" ht="15.75" outlineLevel="1" x14ac:dyDescent="0.3">
      <c r="A74" s="8" t="s">
        <v>45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40">
        <f>IF(N91+O66&lt;=O59*N153*[102]FCF!$D$84*DAY(EOMONTH(O1,0))/1000,N91+O66,O59*N153*[102]FCF!$D$84*DAY(EOMONTH(O1,0))/1000)</f>
        <v>0</v>
      </c>
      <c r="P74" s="40">
        <f t="shared" ref="P74:U74" si="453">P59*P153*DAY(EOMONTH(P1,0))/1000</f>
        <v>1360.6549875000001</v>
      </c>
      <c r="Q74" s="40">
        <f t="shared" si="453"/>
        <v>1431.2213703</v>
      </c>
      <c r="R74" s="40">
        <f t="shared" si="453"/>
        <v>900.84743999999989</v>
      </c>
      <c r="S74" s="40">
        <f t="shared" si="453"/>
        <v>0</v>
      </c>
      <c r="T74" s="40">
        <f t="shared" si="453"/>
        <v>0</v>
      </c>
      <c r="U74" s="40">
        <f t="shared" si="453"/>
        <v>0</v>
      </c>
      <c r="V74" s="40">
        <f t="shared" ref="V74:AL74" si="454">IF(U91+V66&lt;=V59*U153*DAY(EOMONTH(V1,0))/1000,U91+V66,V59*U153*DAY(EOMONTH(V1,0))/1000)</f>
        <v>0</v>
      </c>
      <c r="W74" s="40">
        <f t="shared" si="454"/>
        <v>840.62249999999995</v>
      </c>
      <c r="X74" s="40">
        <f t="shared" si="454"/>
        <v>1216.1005500000001</v>
      </c>
      <c r="Y74" s="40">
        <f t="shared" si="454"/>
        <v>1513.1205</v>
      </c>
      <c r="Z74" s="40">
        <f t="shared" si="454"/>
        <v>1997.879475</v>
      </c>
      <c r="AA74" s="40">
        <f t="shared" si="454"/>
        <v>2883.8955900000005</v>
      </c>
      <c r="AB74" s="40">
        <f t="shared" si="454"/>
        <v>1697.3775000000001</v>
      </c>
      <c r="AC74" s="40">
        <f t="shared" si="454"/>
        <v>1849.1715449999999</v>
      </c>
      <c r="AD74" s="40">
        <f t="shared" si="454"/>
        <v>1163.9159999999999</v>
      </c>
      <c r="AE74" s="40">
        <f t="shared" si="454"/>
        <v>0</v>
      </c>
      <c r="AF74" s="40">
        <f t="shared" si="454"/>
        <v>0</v>
      </c>
      <c r="AG74" s="40">
        <f t="shared" si="454"/>
        <v>0</v>
      </c>
      <c r="AH74" s="40">
        <f t="shared" si="454"/>
        <v>0</v>
      </c>
      <c r="AI74" s="40">
        <f t="shared" si="454"/>
        <v>727.44749999999999</v>
      </c>
      <c r="AJ74" s="40">
        <f t="shared" si="454"/>
        <v>1052.3740500000001</v>
      </c>
      <c r="AK74" s="40">
        <f t="shared" si="454"/>
        <v>1309.4055000000001</v>
      </c>
      <c r="AL74" s="40">
        <f t="shared" si="454"/>
        <v>1728.9002249999999</v>
      </c>
      <c r="AM74" s="54"/>
      <c r="AN74" s="40">
        <f t="shared" ref="AN74:CY74" si="455">IF(AM91+AN66&lt;=AN59*AN153/1000,AM91+AN66,AN59*AN153/1000)</f>
        <v>0</v>
      </c>
      <c r="AO74" s="40">
        <f t="shared" ca="1" si="455"/>
        <v>0</v>
      </c>
      <c r="AP74" s="40">
        <f t="shared" ca="1" si="455"/>
        <v>0</v>
      </c>
      <c r="AQ74" s="40">
        <f t="shared" ca="1" si="455"/>
        <v>0</v>
      </c>
      <c r="AR74" s="40">
        <f t="shared" ca="1" si="455"/>
        <v>0</v>
      </c>
      <c r="AS74" s="40">
        <f t="shared" ca="1" si="455"/>
        <v>0</v>
      </c>
      <c r="AT74" s="40">
        <f t="shared" ca="1" si="455"/>
        <v>0</v>
      </c>
      <c r="AU74" s="40">
        <f t="shared" ca="1" si="455"/>
        <v>0</v>
      </c>
      <c r="AV74" s="40">
        <f t="shared" ca="1" si="455"/>
        <v>0</v>
      </c>
      <c r="AW74" s="40">
        <f t="shared" ca="1" si="455"/>
        <v>0</v>
      </c>
      <c r="AX74" s="40">
        <f t="shared" ca="1" si="455"/>
        <v>0</v>
      </c>
      <c r="AY74" s="40">
        <f t="shared" ca="1" si="455"/>
        <v>0</v>
      </c>
      <c r="AZ74" s="40">
        <f t="shared" ca="1" si="455"/>
        <v>0</v>
      </c>
      <c r="BA74" s="40">
        <f t="shared" ca="1" si="455"/>
        <v>0</v>
      </c>
      <c r="BB74" s="40">
        <f t="shared" ca="1" si="455"/>
        <v>0</v>
      </c>
      <c r="BC74" s="40">
        <f t="shared" ca="1" si="455"/>
        <v>0</v>
      </c>
      <c r="BD74" s="40">
        <f t="shared" ca="1" si="455"/>
        <v>0</v>
      </c>
      <c r="BE74" s="40">
        <f t="shared" ca="1" si="455"/>
        <v>0</v>
      </c>
      <c r="BF74" s="40">
        <f t="shared" ca="1" si="455"/>
        <v>0</v>
      </c>
      <c r="BG74" s="40">
        <f t="shared" ca="1" si="455"/>
        <v>0</v>
      </c>
      <c r="BH74" s="40">
        <f t="shared" ca="1" si="455"/>
        <v>0</v>
      </c>
      <c r="BI74" s="40">
        <f t="shared" ca="1" si="455"/>
        <v>0</v>
      </c>
      <c r="BJ74" s="40">
        <f t="shared" ca="1" si="455"/>
        <v>0</v>
      </c>
      <c r="BK74" s="40">
        <f t="shared" ca="1" si="455"/>
        <v>0</v>
      </c>
      <c r="BL74" s="40">
        <f t="shared" ca="1" si="455"/>
        <v>0</v>
      </c>
      <c r="BM74" s="40">
        <f t="shared" ca="1" si="455"/>
        <v>0</v>
      </c>
      <c r="BN74" s="40">
        <f t="shared" ca="1" si="455"/>
        <v>0</v>
      </c>
      <c r="BO74" s="40">
        <f t="shared" ca="1" si="455"/>
        <v>0</v>
      </c>
      <c r="BP74" s="40">
        <f t="shared" ca="1" si="455"/>
        <v>0</v>
      </c>
      <c r="BQ74" s="40">
        <f t="shared" ca="1" si="455"/>
        <v>0</v>
      </c>
      <c r="BR74" s="40">
        <f t="shared" ca="1" si="455"/>
        <v>0</v>
      </c>
      <c r="BS74" s="40">
        <f t="shared" ca="1" si="455"/>
        <v>0</v>
      </c>
      <c r="BT74" s="40">
        <f t="shared" ca="1" si="455"/>
        <v>0</v>
      </c>
      <c r="BU74" s="40">
        <f t="shared" ca="1" si="455"/>
        <v>0</v>
      </c>
      <c r="BV74" s="40">
        <f t="shared" ca="1" si="455"/>
        <v>0</v>
      </c>
      <c r="BW74" s="40">
        <f t="shared" ca="1" si="455"/>
        <v>0</v>
      </c>
      <c r="BX74" s="40">
        <f t="shared" ca="1" si="455"/>
        <v>0</v>
      </c>
      <c r="BY74" s="40">
        <f t="shared" ca="1" si="455"/>
        <v>0</v>
      </c>
      <c r="BZ74" s="40">
        <f t="shared" ca="1" si="455"/>
        <v>0</v>
      </c>
      <c r="CA74" s="40">
        <f t="shared" ca="1" si="455"/>
        <v>0</v>
      </c>
      <c r="CB74" s="40">
        <f t="shared" ca="1" si="455"/>
        <v>0</v>
      </c>
      <c r="CC74" s="40">
        <f t="shared" ca="1" si="455"/>
        <v>0</v>
      </c>
      <c r="CD74" s="40">
        <f t="shared" ca="1" si="455"/>
        <v>0</v>
      </c>
      <c r="CE74" s="40">
        <f t="shared" ca="1" si="455"/>
        <v>0</v>
      </c>
      <c r="CF74" s="40">
        <f t="shared" ca="1" si="455"/>
        <v>0</v>
      </c>
      <c r="CG74" s="40">
        <f t="shared" ca="1" si="455"/>
        <v>0</v>
      </c>
      <c r="CH74" s="40">
        <f t="shared" ca="1" si="455"/>
        <v>0</v>
      </c>
      <c r="CI74" s="40">
        <f t="shared" ca="1" si="455"/>
        <v>0</v>
      </c>
      <c r="CJ74" s="40">
        <f t="shared" ca="1" si="455"/>
        <v>0</v>
      </c>
      <c r="CK74" s="40">
        <f t="shared" ca="1" si="455"/>
        <v>0</v>
      </c>
      <c r="CL74" s="40">
        <f t="shared" ca="1" si="455"/>
        <v>0</v>
      </c>
      <c r="CM74" s="40">
        <f t="shared" ca="1" si="455"/>
        <v>0</v>
      </c>
      <c r="CN74" s="40">
        <f t="shared" ca="1" si="455"/>
        <v>0</v>
      </c>
      <c r="CO74" s="40">
        <f t="shared" ca="1" si="455"/>
        <v>0</v>
      </c>
      <c r="CP74" s="40">
        <f t="shared" ca="1" si="455"/>
        <v>0</v>
      </c>
      <c r="CQ74" s="40">
        <f t="shared" ca="1" si="455"/>
        <v>0</v>
      </c>
      <c r="CR74" s="40">
        <f t="shared" ca="1" si="455"/>
        <v>0</v>
      </c>
      <c r="CS74" s="40">
        <f t="shared" ca="1" si="455"/>
        <v>0</v>
      </c>
      <c r="CT74" s="40">
        <f t="shared" ca="1" si="455"/>
        <v>0</v>
      </c>
      <c r="CU74" s="40">
        <f t="shared" ca="1" si="455"/>
        <v>0</v>
      </c>
      <c r="CV74" s="40">
        <f t="shared" ca="1" si="455"/>
        <v>0</v>
      </c>
      <c r="CW74" s="40">
        <f t="shared" ca="1" si="455"/>
        <v>0</v>
      </c>
      <c r="CX74" s="40">
        <f t="shared" ca="1" si="455"/>
        <v>0</v>
      </c>
      <c r="CY74" s="40">
        <f t="shared" ca="1" si="455"/>
        <v>0</v>
      </c>
      <c r="CZ74" s="40">
        <f t="shared" ref="CZ74:EW74" ca="1" si="456">IF(CY91+CZ66&lt;=CZ59*CZ153/1000,CY91+CZ66,CZ59*CZ153/1000)</f>
        <v>0</v>
      </c>
      <c r="DA74" s="40">
        <f t="shared" ca="1" si="456"/>
        <v>0</v>
      </c>
      <c r="DB74" s="40">
        <f t="shared" ca="1" si="456"/>
        <v>0</v>
      </c>
      <c r="DC74" s="40">
        <f t="shared" ca="1" si="456"/>
        <v>0</v>
      </c>
      <c r="DD74" s="40">
        <f t="shared" ca="1" si="456"/>
        <v>0</v>
      </c>
      <c r="DE74" s="40">
        <f t="shared" ca="1" si="456"/>
        <v>0</v>
      </c>
      <c r="DF74" s="40">
        <f t="shared" ca="1" si="456"/>
        <v>0</v>
      </c>
      <c r="DG74" s="40">
        <f t="shared" ca="1" si="456"/>
        <v>0</v>
      </c>
      <c r="DH74" s="40">
        <f t="shared" ca="1" si="456"/>
        <v>0</v>
      </c>
      <c r="DI74" s="40">
        <f t="shared" ca="1" si="456"/>
        <v>0</v>
      </c>
      <c r="DJ74" s="40">
        <f t="shared" ca="1" si="456"/>
        <v>0</v>
      </c>
      <c r="DK74" s="40">
        <f t="shared" ca="1" si="456"/>
        <v>0</v>
      </c>
      <c r="DL74" s="40">
        <f t="shared" ca="1" si="456"/>
        <v>0</v>
      </c>
      <c r="DM74" s="40">
        <f t="shared" ca="1" si="456"/>
        <v>0</v>
      </c>
      <c r="DN74" s="40">
        <f t="shared" ca="1" si="456"/>
        <v>0</v>
      </c>
      <c r="DO74" s="40">
        <f t="shared" ca="1" si="456"/>
        <v>0</v>
      </c>
      <c r="DP74" s="40">
        <f t="shared" ca="1" si="456"/>
        <v>0</v>
      </c>
      <c r="DQ74" s="40">
        <f t="shared" ca="1" si="456"/>
        <v>0</v>
      </c>
      <c r="DR74" s="40">
        <f t="shared" ca="1" si="456"/>
        <v>0</v>
      </c>
      <c r="DS74" s="40">
        <f t="shared" ca="1" si="456"/>
        <v>0</v>
      </c>
      <c r="DT74" s="40">
        <f t="shared" ca="1" si="456"/>
        <v>24.248249999999999</v>
      </c>
      <c r="DU74" s="40">
        <f t="shared" ca="1" si="456"/>
        <v>24.248249999999999</v>
      </c>
      <c r="DV74" s="40">
        <f t="shared" ca="1" si="456"/>
        <v>24.248249999999999</v>
      </c>
      <c r="DW74" s="40">
        <f t="shared" ca="1" si="456"/>
        <v>24.248249999999999</v>
      </c>
      <c r="DX74" s="40">
        <f t="shared" ca="1" si="456"/>
        <v>24.248249999999999</v>
      </c>
      <c r="DY74" s="40">
        <f t="shared" ca="1" si="456"/>
        <v>24.248249999999999</v>
      </c>
      <c r="DZ74" s="40">
        <f t="shared" ca="1" si="456"/>
        <v>24.248249999999999</v>
      </c>
      <c r="EA74" s="40">
        <f t="shared" ca="1" si="456"/>
        <v>24.248249999999999</v>
      </c>
      <c r="EB74" s="40">
        <f t="shared" ca="1" si="456"/>
        <v>24.248249999999999</v>
      </c>
      <c r="EC74" s="40">
        <f t="shared" ca="1" si="456"/>
        <v>24.248249999999999</v>
      </c>
      <c r="ED74" s="40">
        <f t="shared" ca="1" si="456"/>
        <v>24.248249999999999</v>
      </c>
      <c r="EE74" s="40">
        <f t="shared" ca="1" si="456"/>
        <v>24.248249999999999</v>
      </c>
      <c r="EF74" s="40">
        <f t="shared" ca="1" si="456"/>
        <v>24.248249999999999</v>
      </c>
      <c r="EG74" s="40">
        <f t="shared" ca="1" si="456"/>
        <v>24.248249999999999</v>
      </c>
      <c r="EH74" s="40">
        <f t="shared" ca="1" si="456"/>
        <v>24.248249999999999</v>
      </c>
      <c r="EI74" s="40">
        <f t="shared" ca="1" si="456"/>
        <v>24.248249999999999</v>
      </c>
      <c r="EJ74" s="40">
        <f t="shared" ca="1" si="456"/>
        <v>24.248249999999999</v>
      </c>
      <c r="EK74" s="40">
        <f t="shared" ca="1" si="456"/>
        <v>24.248249999999999</v>
      </c>
      <c r="EL74" s="40">
        <f t="shared" ca="1" si="456"/>
        <v>24.248249999999999</v>
      </c>
      <c r="EM74" s="40">
        <f t="shared" ca="1" si="456"/>
        <v>24.248249999999999</v>
      </c>
      <c r="EN74" s="40">
        <f t="shared" ca="1" si="456"/>
        <v>24.248249999999999</v>
      </c>
      <c r="EO74" s="40">
        <f t="shared" ca="1" si="456"/>
        <v>24.248249999999999</v>
      </c>
      <c r="EP74" s="40">
        <f t="shared" ca="1" si="456"/>
        <v>24.248249999999999</v>
      </c>
      <c r="EQ74" s="40">
        <f t="shared" ca="1" si="456"/>
        <v>24.248249999999999</v>
      </c>
      <c r="ER74" s="40">
        <f t="shared" ca="1" si="456"/>
        <v>24.248249999999999</v>
      </c>
      <c r="ES74" s="40">
        <f t="shared" ca="1" si="456"/>
        <v>24.248249999999999</v>
      </c>
      <c r="ET74" s="40">
        <f t="shared" ca="1" si="456"/>
        <v>24.248249999999999</v>
      </c>
      <c r="EU74" s="40">
        <f t="shared" ca="1" si="456"/>
        <v>24.248249999999999</v>
      </c>
      <c r="EV74" s="40">
        <f t="shared" ca="1" si="456"/>
        <v>24.248249999999999</v>
      </c>
      <c r="EW74" s="40">
        <f t="shared" ca="1" si="456"/>
        <v>24.248249999999999</v>
      </c>
    </row>
    <row r="75" spans="1:153" ht="15.75" outlineLevel="1" x14ac:dyDescent="0.3">
      <c r="A75" s="8" t="s">
        <v>46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>
        <v>0</v>
      </c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54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</row>
    <row r="76" spans="1:153" ht="15.75" outlineLevel="1" x14ac:dyDescent="0.3">
      <c r="A76" s="42" t="s">
        <v>47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283"/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3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3">
        <v>0</v>
      </c>
      <c r="DT76" s="43">
        <v>0</v>
      </c>
      <c r="DU76" s="43">
        <v>0</v>
      </c>
      <c r="DV76" s="43">
        <v>0</v>
      </c>
      <c r="DW76" s="43">
        <v>0</v>
      </c>
      <c r="DX76" s="43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3">
        <v>0</v>
      </c>
      <c r="EO76" s="43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</row>
    <row r="77" spans="1:153" outlineLevel="1" x14ac:dyDescent="0.25">
      <c r="A77" s="16" t="s">
        <v>48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6">
        <f t="shared" ref="O77:Z77" si="457">SUM(O73:O76)</f>
        <v>6706.67</v>
      </c>
      <c r="P77" s="46">
        <f t="shared" si="457"/>
        <v>3635.2159875000002</v>
      </c>
      <c r="Q77" s="46">
        <f t="shared" si="457"/>
        <v>6163.5713703000001</v>
      </c>
      <c r="R77" s="46">
        <f t="shared" si="457"/>
        <v>4223.447439999999</v>
      </c>
      <c r="S77" s="46">
        <f t="shared" si="457"/>
        <v>193.42</v>
      </c>
      <c r="T77" s="46">
        <f t="shared" si="457"/>
        <v>3858.12</v>
      </c>
      <c r="U77" s="46">
        <f t="shared" si="457"/>
        <v>9089.5</v>
      </c>
      <c r="V77" s="46">
        <f>SUM(V73:V76)</f>
        <v>11065.7</v>
      </c>
      <c r="W77" s="46">
        <f t="shared" si="457"/>
        <v>9872.3625000000029</v>
      </c>
      <c r="X77" s="46">
        <f t="shared" si="457"/>
        <v>10486.100549999999</v>
      </c>
      <c r="Y77" s="46">
        <f t="shared" si="457"/>
        <v>10153.120500000001</v>
      </c>
      <c r="Z77" s="46">
        <f t="shared" si="457"/>
        <v>9489.5194749999991</v>
      </c>
      <c r="AA77" s="46">
        <f>SUM(AA73:AA76)</f>
        <v>10011.65559</v>
      </c>
      <c r="AB77" s="46">
        <f t="shared" ref="AB77:AE77" si="458">SUM(AB73:AB76)</f>
        <v>7726.817500000001</v>
      </c>
      <c r="AC77" s="46">
        <f>SUM(AC73:AC76)</f>
        <v>6245.291545000001</v>
      </c>
      <c r="AD77" s="46">
        <f>SUM(AD73:AD76)</f>
        <v>1189.6959999999999</v>
      </c>
      <c r="AE77" s="46">
        <f t="shared" si="458"/>
        <v>8000</v>
      </c>
      <c r="AF77" s="46">
        <f t="shared" ref="AF77:AL77" si="459">SUM(AF73:AF76)</f>
        <v>8000</v>
      </c>
      <c r="AG77" s="46">
        <f t="shared" si="459"/>
        <v>8000</v>
      </c>
      <c r="AH77" s="46">
        <f t="shared" si="459"/>
        <v>8000</v>
      </c>
      <c r="AI77" s="46">
        <f t="shared" si="459"/>
        <v>8727.4475000000002</v>
      </c>
      <c r="AJ77" s="46">
        <f t="shared" si="459"/>
        <v>9052.3740500000004</v>
      </c>
      <c r="AK77" s="46">
        <f t="shared" si="459"/>
        <v>9309.4055000000008</v>
      </c>
      <c r="AL77" s="46">
        <f t="shared" si="459"/>
        <v>9728.9002249999994</v>
      </c>
      <c r="AM77" s="284"/>
      <c r="AN77" s="46">
        <f>SUM(AN73:AN76)</f>
        <v>300</v>
      </c>
      <c r="AO77" s="46">
        <f ca="1">SUM(AO73:AO76)</f>
        <v>300</v>
      </c>
      <c r="AP77" s="46">
        <f t="shared" ref="AP77:AY77" ca="1" si="460">SUM(AP73:AP76)</f>
        <v>300</v>
      </c>
      <c r="AQ77" s="46">
        <f t="shared" ca="1" si="460"/>
        <v>300</v>
      </c>
      <c r="AR77" s="46">
        <f t="shared" ca="1" si="460"/>
        <v>0</v>
      </c>
      <c r="AS77" s="46">
        <f t="shared" ca="1" si="460"/>
        <v>300</v>
      </c>
      <c r="AT77" s="46">
        <f t="shared" ca="1" si="460"/>
        <v>300</v>
      </c>
      <c r="AU77" s="46">
        <f t="shared" ca="1" si="460"/>
        <v>300</v>
      </c>
      <c r="AV77" s="46">
        <f t="shared" ca="1" si="460"/>
        <v>300</v>
      </c>
      <c r="AW77" s="46">
        <f t="shared" ca="1" si="460"/>
        <v>300</v>
      </c>
      <c r="AX77" s="46">
        <f t="shared" ca="1" si="460"/>
        <v>300</v>
      </c>
      <c r="AY77" s="46">
        <f t="shared" ca="1" si="460"/>
        <v>0</v>
      </c>
      <c r="AZ77" s="46">
        <f t="shared" ref="AZ77" ca="1" si="461">SUM(AZ73:AZ76)</f>
        <v>300</v>
      </c>
      <c r="BA77" s="46">
        <f t="shared" ref="BA77" ca="1" si="462">SUM(BA73:BA76)</f>
        <v>300</v>
      </c>
      <c r="BB77" s="46">
        <f t="shared" ref="BB77" ca="1" si="463">SUM(BB73:BB76)</f>
        <v>300</v>
      </c>
      <c r="BC77" s="46">
        <f t="shared" ref="BC77" ca="1" si="464">SUM(BC73:BC76)</f>
        <v>300</v>
      </c>
      <c r="BD77" s="46">
        <f t="shared" ref="BD77" ca="1" si="465">SUM(BD73:BD76)</f>
        <v>300</v>
      </c>
      <c r="BE77" s="46">
        <f t="shared" ref="BE77" ca="1" si="466">SUM(BE73:BE76)</f>
        <v>300</v>
      </c>
      <c r="BF77" s="46">
        <f t="shared" ref="BF77" ca="1" si="467">SUM(BF73:BF76)</f>
        <v>0</v>
      </c>
      <c r="BG77" s="46">
        <f t="shared" ref="BG77" ca="1" si="468">SUM(BG73:BG76)</f>
        <v>300</v>
      </c>
      <c r="BH77" s="46">
        <f t="shared" ref="BH77" ca="1" si="469">SUM(BH73:BH76)</f>
        <v>300</v>
      </c>
      <c r="BI77" s="46">
        <f t="shared" ref="BI77" ca="1" si="470">SUM(BI73:BI76)</f>
        <v>300</v>
      </c>
      <c r="BJ77" s="46">
        <f t="shared" ref="BJ77" ca="1" si="471">SUM(BJ73:BJ76)</f>
        <v>300</v>
      </c>
      <c r="BK77" s="46">
        <f t="shared" ref="BK77" ca="1" si="472">SUM(BK73:BK76)</f>
        <v>300</v>
      </c>
      <c r="BL77" s="46">
        <f t="shared" ref="BL77" ca="1" si="473">SUM(BL73:BL76)</f>
        <v>300</v>
      </c>
      <c r="BM77" s="46">
        <f t="shared" ref="BM77" ca="1" si="474">SUM(BM73:BM76)</f>
        <v>0</v>
      </c>
      <c r="BN77" s="46">
        <f t="shared" ref="BN77" ca="1" si="475">SUM(BN73:BN76)</f>
        <v>300</v>
      </c>
      <c r="BO77" s="46">
        <f t="shared" ref="BO77" ca="1" si="476">SUM(BO73:BO76)</f>
        <v>300</v>
      </c>
      <c r="BP77" s="46">
        <f t="shared" ref="BP77" ca="1" si="477">SUM(BP73:BP76)</f>
        <v>300</v>
      </c>
      <c r="BQ77" s="46">
        <f t="shared" ref="BQ77" ca="1" si="478">SUM(BQ73:BQ76)</f>
        <v>300</v>
      </c>
      <c r="BR77" s="46">
        <f t="shared" ref="BR77" ca="1" si="479">SUM(BR73:BR76)</f>
        <v>300</v>
      </c>
      <c r="BS77" s="46">
        <f t="shared" ref="BS77" ca="1" si="480">SUM(BS73:BS76)</f>
        <v>300</v>
      </c>
      <c r="BT77" s="46">
        <f t="shared" ref="BT77" ca="1" si="481">SUM(BT73:BT76)</f>
        <v>0</v>
      </c>
      <c r="BU77" s="46">
        <f t="shared" ref="BU77" ca="1" si="482">SUM(BU73:BU76)</f>
        <v>300</v>
      </c>
      <c r="BV77" s="46">
        <f t="shared" ref="BV77" ca="1" si="483">SUM(BV73:BV76)</f>
        <v>300</v>
      </c>
      <c r="BW77" s="46">
        <f t="shared" ref="BW77" ca="1" si="484">SUM(BW73:BW76)</f>
        <v>300</v>
      </c>
      <c r="BX77" s="46">
        <f t="shared" ref="BX77" ca="1" si="485">SUM(BX73:BX76)</f>
        <v>300</v>
      </c>
      <c r="BY77" s="46">
        <f t="shared" ref="BY77" ca="1" si="486">SUM(BY73:BY76)</f>
        <v>300</v>
      </c>
      <c r="BZ77" s="46">
        <f t="shared" ref="BZ77" ca="1" si="487">SUM(BZ73:BZ76)</f>
        <v>300</v>
      </c>
      <c r="CA77" s="46">
        <f t="shared" ref="CA77" ca="1" si="488">SUM(CA73:CA76)</f>
        <v>0</v>
      </c>
      <c r="CB77" s="46">
        <f t="shared" ref="CB77" ca="1" si="489">SUM(CB73:CB76)</f>
        <v>300</v>
      </c>
      <c r="CC77" s="46">
        <f t="shared" ref="CC77" ca="1" si="490">SUM(CC73:CC76)</f>
        <v>300</v>
      </c>
      <c r="CD77" s="46">
        <f t="shared" ref="CD77" ca="1" si="491">SUM(CD73:CD76)</f>
        <v>300</v>
      </c>
      <c r="CE77" s="46">
        <f t="shared" ref="CE77" ca="1" si="492">SUM(CE73:CE76)</f>
        <v>300</v>
      </c>
      <c r="CF77" s="46">
        <f t="shared" ref="CF77" ca="1" si="493">SUM(CF73:CF76)</f>
        <v>300</v>
      </c>
      <c r="CG77" s="46">
        <f t="shared" ref="CG77" ca="1" si="494">SUM(CG73:CG76)</f>
        <v>300</v>
      </c>
      <c r="CH77" s="46">
        <f t="shared" ref="CH77" ca="1" si="495">SUM(CH73:CH76)</f>
        <v>0</v>
      </c>
      <c r="CI77" s="46">
        <f t="shared" ref="CI77" ca="1" si="496">SUM(CI73:CI76)</f>
        <v>300</v>
      </c>
      <c r="CJ77" s="46">
        <f t="shared" ref="CJ77" ca="1" si="497">SUM(CJ73:CJ76)</f>
        <v>300</v>
      </c>
      <c r="CK77" s="46">
        <f t="shared" ref="CK77" ca="1" si="498">SUM(CK73:CK76)</f>
        <v>300</v>
      </c>
      <c r="CL77" s="46">
        <f t="shared" ref="CL77" ca="1" si="499">SUM(CL73:CL76)</f>
        <v>300</v>
      </c>
      <c r="CM77" s="46">
        <f t="shared" ref="CM77" ca="1" si="500">SUM(CM73:CM76)</f>
        <v>300</v>
      </c>
      <c r="CN77" s="46">
        <f t="shared" ref="CN77" ca="1" si="501">SUM(CN73:CN76)</f>
        <v>300</v>
      </c>
      <c r="CO77" s="46">
        <f t="shared" ref="CO77" ca="1" si="502">SUM(CO73:CO76)</f>
        <v>0</v>
      </c>
      <c r="CP77" s="46">
        <f t="shared" ref="CP77" ca="1" si="503">SUM(CP73:CP76)</f>
        <v>300</v>
      </c>
      <c r="CQ77" s="46">
        <f t="shared" ref="CQ77" ca="1" si="504">SUM(CQ73:CQ76)</f>
        <v>300</v>
      </c>
      <c r="CR77" s="46">
        <f t="shared" ref="CR77" ca="1" si="505">SUM(CR73:CR76)</f>
        <v>300</v>
      </c>
      <c r="CS77" s="46">
        <f t="shared" ref="CS77" ca="1" si="506">SUM(CS73:CS76)</f>
        <v>300</v>
      </c>
      <c r="CT77" s="46">
        <f t="shared" ref="CT77" ca="1" si="507">SUM(CT73:CT76)</f>
        <v>300</v>
      </c>
      <c r="CU77" s="46">
        <f t="shared" ref="CU77" ca="1" si="508">SUM(CU73:CU76)</f>
        <v>300</v>
      </c>
      <c r="CV77" s="46">
        <f t="shared" ref="CV77" ca="1" si="509">SUM(CV73:CV76)</f>
        <v>0</v>
      </c>
      <c r="CW77" s="46">
        <f t="shared" ref="CW77" ca="1" si="510">SUM(CW73:CW76)</f>
        <v>300</v>
      </c>
      <c r="CX77" s="46">
        <f t="shared" ref="CX77" ca="1" si="511">SUM(CX73:CX76)</f>
        <v>300</v>
      </c>
      <c r="CY77" s="46">
        <f t="shared" ref="CY77" ca="1" si="512">SUM(CY73:CY76)</f>
        <v>300</v>
      </c>
      <c r="CZ77" s="46">
        <f t="shared" ref="CZ77" ca="1" si="513">SUM(CZ73:CZ76)</f>
        <v>300</v>
      </c>
      <c r="DA77" s="46">
        <f t="shared" ref="DA77" ca="1" si="514">SUM(DA73:DA76)</f>
        <v>300</v>
      </c>
      <c r="DB77" s="46">
        <f t="shared" ref="DB77" ca="1" si="515">SUM(DB73:DB76)</f>
        <v>300</v>
      </c>
      <c r="DC77" s="46">
        <f t="shared" ref="DC77" ca="1" si="516">SUM(DC73:DC76)</f>
        <v>0</v>
      </c>
      <c r="DD77" s="46">
        <f t="shared" ref="DD77" ca="1" si="517">SUM(DD73:DD76)</f>
        <v>300</v>
      </c>
      <c r="DE77" s="46">
        <f t="shared" ref="DE77" ca="1" si="518">SUM(DE73:DE76)</f>
        <v>300</v>
      </c>
      <c r="DF77" s="46">
        <f t="shared" ref="DF77" ca="1" si="519">SUM(DF73:DF76)</f>
        <v>300</v>
      </c>
      <c r="DG77" s="46">
        <f t="shared" ref="DG77" ca="1" si="520">SUM(DG73:DG76)</f>
        <v>300</v>
      </c>
      <c r="DH77" s="46">
        <f t="shared" ref="DH77" ca="1" si="521">SUM(DH73:DH76)</f>
        <v>300</v>
      </c>
      <c r="DI77" s="46">
        <f t="shared" ref="DI77" ca="1" si="522">SUM(DI73:DI76)</f>
        <v>300</v>
      </c>
      <c r="DJ77" s="46">
        <f t="shared" ref="DJ77" ca="1" si="523">SUM(DJ73:DJ76)</f>
        <v>0</v>
      </c>
      <c r="DK77" s="46">
        <f t="shared" ref="DK77" ca="1" si="524">SUM(DK73:DK76)</f>
        <v>300</v>
      </c>
      <c r="DL77" s="46">
        <f t="shared" ref="DL77" ca="1" si="525">SUM(DL73:DL76)</f>
        <v>300</v>
      </c>
      <c r="DM77" s="46">
        <f t="shared" ref="DM77" ca="1" si="526">SUM(DM73:DM76)</f>
        <v>300</v>
      </c>
      <c r="DN77" s="46">
        <f t="shared" ref="DN77" ca="1" si="527">SUM(DN73:DN76)</f>
        <v>300</v>
      </c>
      <c r="DO77" s="46">
        <f t="shared" ref="DO77" ca="1" si="528">SUM(DO73:DO76)</f>
        <v>300</v>
      </c>
      <c r="DP77" s="46">
        <f t="shared" ref="DP77" ca="1" si="529">SUM(DP73:DP76)</f>
        <v>300</v>
      </c>
      <c r="DQ77" s="46">
        <f t="shared" ref="DQ77" ca="1" si="530">SUM(DQ73:DQ76)</f>
        <v>0</v>
      </c>
      <c r="DR77" s="46">
        <f t="shared" ref="DR77" ca="1" si="531">SUM(DR73:DR76)</f>
        <v>300</v>
      </c>
      <c r="DS77" s="46">
        <f t="shared" ref="DS77" ca="1" si="532">SUM(DS73:DS76)</f>
        <v>300</v>
      </c>
      <c r="DT77" s="46">
        <f t="shared" ref="DT77" ca="1" si="533">SUM(DT73:DT76)</f>
        <v>324.24824999999998</v>
      </c>
      <c r="DU77" s="46">
        <f t="shared" ref="DU77" ca="1" si="534">SUM(DU73:DU76)</f>
        <v>324.24824999999998</v>
      </c>
      <c r="DV77" s="46">
        <f t="shared" ref="DV77" ca="1" si="535">SUM(DV73:DV76)</f>
        <v>324.24824999999998</v>
      </c>
      <c r="DW77" s="46">
        <f t="shared" ref="DW77" ca="1" si="536">SUM(DW73:DW76)</f>
        <v>324.24824999999998</v>
      </c>
      <c r="DX77" s="46">
        <f t="shared" ref="DX77" ca="1" si="537">SUM(DX73:DX76)</f>
        <v>24.248249999999999</v>
      </c>
      <c r="DY77" s="46">
        <f t="shared" ref="DY77" ca="1" si="538">SUM(DY73:DY76)</f>
        <v>324.24824999999998</v>
      </c>
      <c r="DZ77" s="46">
        <f t="shared" ref="DZ77" ca="1" si="539">SUM(DZ73:DZ76)</f>
        <v>324.24824999999998</v>
      </c>
      <c r="EA77" s="46">
        <f t="shared" ref="EA77" ca="1" si="540">SUM(EA73:EA76)</f>
        <v>324.24824999999998</v>
      </c>
      <c r="EB77" s="46">
        <f t="shared" ref="EB77" ca="1" si="541">SUM(EB73:EB76)</f>
        <v>324.24824999999998</v>
      </c>
      <c r="EC77" s="46">
        <f t="shared" ref="EC77" ca="1" si="542">SUM(EC73:EC76)</f>
        <v>324.24824999999998</v>
      </c>
      <c r="ED77" s="46">
        <f t="shared" ref="ED77" ca="1" si="543">SUM(ED73:ED76)</f>
        <v>324.24824999999998</v>
      </c>
      <c r="EE77" s="46">
        <f t="shared" ref="EE77" ca="1" si="544">SUM(EE73:EE76)</f>
        <v>24.248249999999999</v>
      </c>
      <c r="EF77" s="46">
        <f t="shared" ref="EF77" ca="1" si="545">SUM(EF73:EF76)</f>
        <v>324.24824999999998</v>
      </c>
      <c r="EG77" s="46">
        <f t="shared" ref="EG77" ca="1" si="546">SUM(EG73:EG76)</f>
        <v>324.24824999999998</v>
      </c>
      <c r="EH77" s="46">
        <f t="shared" ref="EH77" ca="1" si="547">SUM(EH73:EH76)</f>
        <v>324.24824999999998</v>
      </c>
      <c r="EI77" s="46">
        <f t="shared" ref="EI77" ca="1" si="548">SUM(EI73:EI76)</f>
        <v>324.24824999999998</v>
      </c>
      <c r="EJ77" s="46">
        <f t="shared" ref="EJ77" ca="1" si="549">SUM(EJ73:EJ76)</f>
        <v>324.24824999999998</v>
      </c>
      <c r="EK77" s="46">
        <f t="shared" ref="EK77" ca="1" si="550">SUM(EK73:EK76)</f>
        <v>324.24824999999998</v>
      </c>
      <c r="EL77" s="46">
        <f t="shared" ref="EL77" ca="1" si="551">SUM(EL73:EL76)</f>
        <v>24.248249999999999</v>
      </c>
      <c r="EM77" s="46">
        <f t="shared" ref="EM77" ca="1" si="552">SUM(EM73:EM76)</f>
        <v>324.24824999999998</v>
      </c>
      <c r="EN77" s="46">
        <f t="shared" ref="EN77" ca="1" si="553">SUM(EN73:EN76)</f>
        <v>324.24824999999998</v>
      </c>
      <c r="EO77" s="46">
        <f t="shared" ref="EO77" ca="1" si="554">SUM(EO73:EO76)</f>
        <v>324.24824999999998</v>
      </c>
      <c r="EP77" s="46">
        <f t="shared" ref="EP77" ca="1" si="555">SUM(EP73:EP76)</f>
        <v>324.24824999999998</v>
      </c>
      <c r="EQ77" s="46">
        <f t="shared" ref="EQ77" ca="1" si="556">SUM(EQ73:EQ76)</f>
        <v>324.24824999999998</v>
      </c>
      <c r="ER77" s="46">
        <f t="shared" ref="ER77" ca="1" si="557">SUM(ER73:ER76)</f>
        <v>324.24824999999998</v>
      </c>
      <c r="ES77" s="46">
        <f t="shared" ref="ES77" ca="1" si="558">SUM(ES73:ES76)</f>
        <v>24.248249999999999</v>
      </c>
      <c r="ET77" s="46">
        <f t="shared" ref="ET77" ca="1" si="559">SUM(ET73:ET76)</f>
        <v>324.24824999999998</v>
      </c>
      <c r="EU77" s="46">
        <f t="shared" ref="EU77" ca="1" si="560">SUM(EU73:EU76)</f>
        <v>324.24824999999998</v>
      </c>
      <c r="EV77" s="46">
        <f t="shared" ref="EV77" ca="1" si="561">SUM(EV73:EV76)</f>
        <v>324.24824999999998</v>
      </c>
      <c r="EW77" s="46">
        <f t="shared" ref="EW77" ca="1" si="562">SUM(EW73:EW76)</f>
        <v>324.24824999999998</v>
      </c>
    </row>
    <row r="78" spans="1:153" ht="15.75" outlineLevel="1" x14ac:dyDescent="0.3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9"/>
      <c r="AL78" s="9"/>
      <c r="AM78" s="53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</row>
    <row r="79" spans="1:153" ht="15.75" outlineLevel="1" x14ac:dyDescent="0.3">
      <c r="A79" s="8" t="s">
        <v>49</v>
      </c>
      <c r="B79" s="9">
        <v>1719.9391441995115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61">
        <v>1044.4856147857786</v>
      </c>
      <c r="P79" s="61">
        <v>1306.201725944188</v>
      </c>
      <c r="Q79" s="61">
        <v>1827.416984170826</v>
      </c>
      <c r="R79" s="61">
        <v>268.9053236193165</v>
      </c>
      <c r="S79" s="61">
        <v>1973.2755060094798</v>
      </c>
      <c r="T79" s="61">
        <v>2047.3075344201918</v>
      </c>
      <c r="U79" s="61">
        <v>1899.9798236995405</v>
      </c>
      <c r="V79" s="61">
        <v>1827.416984170826</v>
      </c>
      <c r="W79" s="61">
        <v>1820.2008717246401</v>
      </c>
      <c r="X79" s="61">
        <v>1870.8669429048334</v>
      </c>
      <c r="Y79" s="61">
        <v>1544.4240252029845</v>
      </c>
      <c r="Z79" s="61">
        <v>1784.2295880041845</v>
      </c>
      <c r="AA79" s="61">
        <v>1951.2096443971984</v>
      </c>
      <c r="AB79" s="61">
        <v>1332.9883871894474</v>
      </c>
      <c r="AC79" s="61">
        <v>392.2982405325593</v>
      </c>
      <c r="AD79" s="61">
        <v>1332.9883871894474</v>
      </c>
      <c r="AE79" s="41">
        <v>1885.4087404590173</v>
      </c>
      <c r="AF79" s="41">
        <f>IF(AF$91-SUM(AF78)&gt;AF131*[102]FCF!$D$51,AF131*[102]FCF!$D$51,AF$91-SUM(AF78))</f>
        <v>1995.2190450369524</v>
      </c>
      <c r="AG79" s="41">
        <f>IF(AG$91-SUM(AG78)&gt;AG131*[102]FCF!$D$51,AG131*[102]FCF!$D$51,AG$91-SUM(AG78))</f>
        <v>1995.2190450369524</v>
      </c>
      <c r="AH79" s="41">
        <f>IF(AH$91-SUM(AH78)&gt;AH131*[102]FCF!$D$51,AH131*[102]FCF!$D$51,AH$91-SUM(AH78))</f>
        <v>1995.2190450369524</v>
      </c>
      <c r="AI79" s="41">
        <f>IF(AI$91-SUM(AI78)&gt;AI131*[102]FCF!$D$51,AI131*[102]FCF!$D$51,AI$91-SUM(AI78))</f>
        <v>1995.2190450369524</v>
      </c>
      <c r="AJ79" s="41">
        <f>IF(AJ$91-SUM(AJ78)&gt;AJ131*[102]FCF!$D$51,AJ131*[102]FCF!$D$51,AJ$91-SUM(AJ78))</f>
        <v>1995.2190450369524</v>
      </c>
      <c r="AK79" s="41">
        <f>IF(AK$91-SUM(AK78)&gt;AK131*[102]FCF!$D$51,AK131*[102]FCF!$D$51,AK$91-SUM(AK78))</f>
        <v>1995.2190450369524</v>
      </c>
      <c r="AL79" s="41">
        <f>IF(AL$91-SUM(AL78)&gt;AL131*[102]FCF!$D$51,AL131*[102]FCF!$D$51,AL$91-SUM(AL78))</f>
        <v>1995.2190450369524</v>
      </c>
      <c r="AM79" s="130"/>
      <c r="AN79" s="41">
        <v>1407.2335967531901</v>
      </c>
      <c r="AO79" s="41">
        <f ca="1">IF(AO$91-SUM(AO78)&gt;AO131*[102]FCF!$D$51,AO131*[102]FCF!$D$51,AO$91-SUM(AO78))</f>
        <v>1995.2190450369524</v>
      </c>
      <c r="AP79" s="41">
        <f ca="1">IF(AP$91-SUM(AP78)&gt;AP131*[102]FCF!$D$51,AP131*[102]FCF!$D$51,AP$91-SUM(AP78))</f>
        <v>1995.2190450369524</v>
      </c>
      <c r="AQ79" s="41">
        <f ca="1">IF(AQ$91-SUM(AQ78)&gt;AQ131*[102]FCF!$D$51,AQ131*[102]FCF!$D$51,AQ$91-SUM(AQ78))</f>
        <v>1995.2190450369524</v>
      </c>
      <c r="AR79" s="41">
        <f ca="1">IF(AR$91-SUM(AR78)&gt;AR131*[102]FCF!$D$51,AR131*[102]FCF!$D$51,AR$91-SUM(AR78))</f>
        <v>1995.2190450369524</v>
      </c>
      <c r="AS79" s="41">
        <f ca="1">IF(AS$91-SUM(AS78)&gt;AS131*[102]FCF!$D$51,AS131*[102]FCF!$D$51,AS$91-SUM(AS78))</f>
        <v>1995.2190450369524</v>
      </c>
      <c r="AT79" s="41">
        <f ca="1">IF(AT$91-SUM(AT78)&gt;AT131*[102]FCF!$D$51,AT131*[102]FCF!$D$51,AT$91-SUM(AT78))</f>
        <v>1995.2190450369524</v>
      </c>
      <c r="AU79" s="41">
        <f ca="1">IF(AU$91-SUM(AU78)&gt;AU131*[102]FCF!$D$51,AU131*[102]FCF!$D$51,AU$91-SUM(AU78))</f>
        <v>1995.2190450369524</v>
      </c>
      <c r="AV79" s="41">
        <f ca="1">IF(AV$91-SUM(AV78)&gt;AV131*[102]FCF!$D$51,AV131*[102]FCF!$D$51,AV$91-SUM(AV78))</f>
        <v>1995.2190450369524</v>
      </c>
      <c r="AW79" s="41">
        <f ca="1">IF(AW$91-SUM(AW78)&gt;AW131*[102]FCF!$D$51,AW131*[102]FCF!$D$51,AW$91-SUM(AW78))</f>
        <v>1995.2190450369524</v>
      </c>
      <c r="AX79" s="41">
        <f ca="1">IF(AX$91-SUM(AX78)&gt;AX131*[102]FCF!$D$51,AX131*[102]FCF!$D$51,AX$91-SUM(AX78))</f>
        <v>1995.2190450369524</v>
      </c>
      <c r="AY79" s="41">
        <f ca="1">IF(AY$91-SUM(AY78)&gt;AY131*[102]FCF!$D$51,AY131*[102]FCF!$D$51,AY$91-SUM(AY78))</f>
        <v>1995.2190450369524</v>
      </c>
      <c r="AZ79" s="41">
        <f ca="1">IF(AZ$91-SUM(AZ78)&gt;AZ131*[102]FCF!$D$51,AZ131*[102]FCF!$D$51,AZ$91-SUM(AZ78))</f>
        <v>1995.2190450369524</v>
      </c>
      <c r="BA79" s="41">
        <f ca="1">IF(BA$91-SUM(BA78)&gt;BA131*[102]FCF!$D$51,BA131*[102]FCF!$D$51,BA$91-SUM(BA78))</f>
        <v>1995.2190450369524</v>
      </c>
      <c r="BB79" s="41">
        <f ca="1">IF(BB$91-SUM(BB78)&gt;BB131*[102]FCF!$D$51,BB131*[102]FCF!$D$51,BB$91-SUM(BB78))</f>
        <v>1995.2190450369524</v>
      </c>
      <c r="BC79" s="41">
        <f ca="1">IF(BC$91-SUM(BC78)&gt;BC131*[102]FCF!$D$51,BC131*[102]FCF!$D$51,BC$91-SUM(BC78))</f>
        <v>1995.2190450369524</v>
      </c>
      <c r="BD79" s="41">
        <f ca="1">IF(BD$91-SUM(BD78)&gt;BD131*[102]FCF!$D$51,BD131*[102]FCF!$D$51,BD$91-SUM(BD78))</f>
        <v>1995.2190450369524</v>
      </c>
      <c r="BE79" s="41">
        <f ca="1">IF(BE$91-SUM(BE78)&gt;BE131*[102]FCF!$D$51,BE131*[102]FCF!$D$51,BE$91-SUM(BE78))</f>
        <v>1995.2190450369524</v>
      </c>
      <c r="BF79" s="41">
        <f ca="1">IF(BF$91-SUM(BF78)&gt;BF131*[102]FCF!$D$51,BF131*[102]FCF!$D$51,BF$91-SUM(BF78))</f>
        <v>1995.2190450369524</v>
      </c>
      <c r="BG79" s="41">
        <f ca="1">IF(BG$91-SUM(BG78)&gt;BG131*[102]FCF!$D$51,BG131*[102]FCF!$D$51,BG$91-SUM(BG78))</f>
        <v>1995.2190450369524</v>
      </c>
      <c r="BH79" s="41">
        <f ca="1">IF(BH$91-SUM(BH78)&gt;BH131*[102]FCF!$D$51,BH131*[102]FCF!$D$51,BH$91-SUM(BH78))</f>
        <v>1995.2190450369524</v>
      </c>
      <c r="BI79" s="41">
        <f ca="1">IF(BI$91-SUM(BI78)&gt;BI131*[102]FCF!$D$51,BI131*[102]FCF!$D$51,BI$91-SUM(BI78))</f>
        <v>1995.2190450369524</v>
      </c>
      <c r="BJ79" s="41">
        <f ca="1">IF(BJ$91-SUM(BJ78)&gt;BJ131*[102]FCF!$D$51,BJ131*[102]FCF!$D$51,BJ$91-SUM(BJ78))</f>
        <v>1995.2190450369524</v>
      </c>
      <c r="BK79" s="41">
        <f ca="1">IF(BK$91-SUM(BK78)&gt;BK131*[102]FCF!$D$51,BK131*[102]FCF!$D$51,BK$91-SUM(BK78))</f>
        <v>1995.2190450369524</v>
      </c>
      <c r="BL79" s="41">
        <f ca="1">IF(BL$91-SUM(BL78)&gt;BL131*[102]FCF!$D$51,BL131*[102]FCF!$D$51,BL$91-SUM(BL78))</f>
        <v>1995.2190450369524</v>
      </c>
      <c r="BM79" s="41">
        <f ca="1">IF(BM$91-SUM(BM78)&gt;BM131*[102]FCF!$D$51,BM131*[102]FCF!$D$51,BM$91-SUM(BM78))</f>
        <v>1995.2190450369524</v>
      </c>
      <c r="BN79" s="41">
        <f ca="1">IF(BN$91-SUM(BN78)&gt;BN131*[102]FCF!$D$51,BN131*[102]FCF!$D$51,BN$91-SUM(BN78))</f>
        <v>1995.2190450369524</v>
      </c>
      <c r="BO79" s="41">
        <f ca="1">IF(BO$91-SUM(BO78)&gt;BO131*[102]FCF!$D$51,BO131*[102]FCF!$D$51,BO$91-SUM(BO78))</f>
        <v>1995.2190450369524</v>
      </c>
      <c r="BP79" s="41">
        <f ca="1">IF(BP$91-SUM(BP78)&gt;BP131*[102]FCF!$D$51,BP131*[102]FCF!$D$51,BP$91-SUM(BP78))</f>
        <v>1995.2190450369524</v>
      </c>
      <c r="BQ79" s="41">
        <f ca="1">IF(BQ$91-SUM(BQ78)&gt;BQ131*[102]FCF!$D$51,BQ131*[102]FCF!$D$51,BQ$91-SUM(BQ78))</f>
        <v>1995.2190450369524</v>
      </c>
      <c r="BR79" s="41">
        <f ca="1">IF(BR$91-SUM(BR78)&gt;BR131*[102]FCF!$D$51,BR131*[102]FCF!$D$51,BR$91-SUM(BR78))</f>
        <v>1995.2190450369524</v>
      </c>
      <c r="BS79" s="41">
        <f ca="1">IF(BS$91-SUM(BS78)&gt;BS131*[102]FCF!$D$51,BS131*[102]FCF!$D$51,BS$91-SUM(BS78))</f>
        <v>1995.2190450369524</v>
      </c>
      <c r="BT79" s="41">
        <f ca="1">IF(BT$91-SUM(BT78)&gt;BT131*[102]FCF!$D$51,BT131*[102]FCF!$D$51,BT$91-SUM(BT78))</f>
        <v>1995.2190450369524</v>
      </c>
      <c r="BU79" s="41">
        <f ca="1">IF(BU$91-SUM(BU78)&gt;BU131*[102]FCF!$D$51,BU131*[102]FCF!$D$51,BU$91-SUM(BU78))</f>
        <v>1995.2190450369524</v>
      </c>
      <c r="BV79" s="41">
        <f ca="1">IF(BV$91-SUM(BV78)&gt;BV131*[102]FCF!$D$51,BV131*[102]FCF!$D$51,BV$91-SUM(BV78))</f>
        <v>1995.2190450369524</v>
      </c>
      <c r="BW79" s="41">
        <f ca="1">IF(BW$91-SUM(BW78)&gt;BW131*[102]FCF!$D$51,BW131*[102]FCF!$D$51,BW$91-SUM(BW78))</f>
        <v>1995.2190450369524</v>
      </c>
      <c r="BX79" s="41">
        <f ca="1">IF(BX$91-SUM(BX78)&gt;BX131*[102]FCF!$D$51,BX131*[102]FCF!$D$51,BX$91-SUM(BX78))</f>
        <v>1995.2190450369524</v>
      </c>
      <c r="BY79" s="41">
        <f ca="1">IF(BY$91-SUM(BY78)&gt;BY131*[102]FCF!$D$51,BY131*[102]FCF!$D$51,BY$91-SUM(BY78))</f>
        <v>1995.2190450369524</v>
      </c>
      <c r="BZ79" s="41">
        <f ca="1">IF(BZ$91-SUM(BZ78)&gt;BZ131*[102]FCF!$D$51,BZ131*[102]FCF!$D$51,BZ$91-SUM(BZ78))</f>
        <v>1995.2190450369524</v>
      </c>
      <c r="CA79" s="41">
        <f ca="1">IF(CA$91-SUM(CA78)&gt;CA131*[102]FCF!$D$51,CA131*[102]FCF!$D$51,CA$91-SUM(CA78))</f>
        <v>1995.2190450369524</v>
      </c>
      <c r="CB79" s="41">
        <f ca="1">IF(CB$91-SUM(CB78)&gt;CB131*[102]FCF!$D$51,CB131*[102]FCF!$D$51,CB$91-SUM(CB78))</f>
        <v>1995.2190450369524</v>
      </c>
      <c r="CC79" s="41">
        <f ca="1">IF(CC$91-SUM(CC78)&gt;CC131*[102]FCF!$D$51,CC131*[102]FCF!$D$51,CC$91-SUM(CC78))</f>
        <v>1995.2190450369524</v>
      </c>
      <c r="CD79" s="41">
        <f ca="1">IF(CD$91-SUM(CD78)&gt;CD131*[102]FCF!$D$51,CD131*[102]FCF!$D$51,CD$91-SUM(CD78))</f>
        <v>1995.2190450369524</v>
      </c>
      <c r="CE79" s="41">
        <f ca="1">IF(CE$91-SUM(CE78)&gt;CE131*[102]FCF!$D$51,CE131*[102]FCF!$D$51,CE$91-SUM(CE78))</f>
        <v>1995.2190450369524</v>
      </c>
      <c r="CF79" s="41">
        <f ca="1">IF(CF$91-SUM(CF78)&gt;CF131*[102]FCF!$D$51,CF131*[102]FCF!$D$51,CF$91-SUM(CF78))</f>
        <v>1995.2190450369524</v>
      </c>
      <c r="CG79" s="41">
        <f ca="1">IF(CG$91-SUM(CG78)&gt;CG131*[102]FCF!$D$51,CG131*[102]FCF!$D$51,CG$91-SUM(CG78))</f>
        <v>1995.2190450369524</v>
      </c>
      <c r="CH79" s="41">
        <f ca="1">IF(CH$91-SUM(CH78)&gt;CH131*[102]FCF!$D$51,CH131*[102]FCF!$D$51,CH$91-SUM(CH78))</f>
        <v>1995.2190450369524</v>
      </c>
      <c r="CI79" s="41">
        <f ca="1">IF(CI$91-SUM(CI78)&gt;CI131*[102]FCF!$D$51,CI131*[102]FCF!$D$51,CI$91-SUM(CI78))</f>
        <v>1995.2190450369524</v>
      </c>
      <c r="CJ79" s="41">
        <f ca="1">IF(CJ$91-SUM(CJ78)&gt;CJ131*[102]FCF!$D$51,CJ131*[102]FCF!$D$51,CJ$91-SUM(CJ78))</f>
        <v>1995.2190450369524</v>
      </c>
      <c r="CK79" s="41">
        <f ca="1">IF(CK$91-SUM(CK78)&gt;CK131*[102]FCF!$D$51,CK131*[102]FCF!$D$51,CK$91-SUM(CK78))</f>
        <v>1995.2190450369524</v>
      </c>
      <c r="CL79" s="41">
        <f ca="1">IF(CL$91-SUM(CL78)&gt;CL131*[102]FCF!$D$51,CL131*[102]FCF!$D$51,CL$91-SUM(CL78))</f>
        <v>1995.2190450369524</v>
      </c>
      <c r="CM79" s="41">
        <f ca="1">IF(CM$91-SUM(CM78)&gt;CM131*[102]FCF!$D$51,CM131*[102]FCF!$D$51,CM$91-SUM(CM78))</f>
        <v>1995.2190450369524</v>
      </c>
      <c r="CN79" s="41">
        <f ca="1">IF(CN$91-SUM(CN78)&gt;CN131*[102]FCF!$D$51,CN131*[102]FCF!$D$51,CN$91-SUM(CN78))</f>
        <v>1995.2190450369524</v>
      </c>
      <c r="CO79" s="41">
        <f ca="1">IF(CO$91-SUM(CO78)&gt;CO131*[102]FCF!$D$51,CO131*[102]FCF!$D$51,CO$91-SUM(CO78))</f>
        <v>1995.2190450369524</v>
      </c>
      <c r="CP79" s="41">
        <f ca="1">IF(CP$91-SUM(CP78)&gt;CP131*[102]FCF!$D$51,CP131*[102]FCF!$D$51,CP$91-SUM(CP78))</f>
        <v>1995.2190450369524</v>
      </c>
      <c r="CQ79" s="41">
        <f ca="1">IF(CQ$91-SUM(CQ78)&gt;CQ131*[102]FCF!$D$51,CQ131*[102]FCF!$D$51,CQ$91-SUM(CQ78))</f>
        <v>1995.2190450369524</v>
      </c>
      <c r="CR79" s="41">
        <f ca="1">IF(CR$91-SUM(CR78)&gt;CR131*[102]FCF!$D$51,CR131*[102]FCF!$D$51,CR$91-SUM(CR78))</f>
        <v>1995.2190450369524</v>
      </c>
      <c r="CS79" s="41">
        <f ca="1">IF(CS$91-SUM(CS78)&gt;CS131*[102]FCF!$D$51,CS131*[102]FCF!$D$51,CS$91-SUM(CS78))</f>
        <v>1995.2190450369524</v>
      </c>
      <c r="CT79" s="41">
        <f ca="1">IF(CT$91-SUM(CT78)&gt;CT131*[102]FCF!$D$51,CT131*[102]FCF!$D$51,CT$91-SUM(CT78))</f>
        <v>1995.2190450369524</v>
      </c>
      <c r="CU79" s="41">
        <f ca="1">IF(CU$91-SUM(CU78)&gt;CU131*[102]FCF!$D$51,CU131*[102]FCF!$D$51,CU$91-SUM(CU78))</f>
        <v>1995.2190450369524</v>
      </c>
      <c r="CV79" s="41">
        <f ca="1">IF(CV$91-SUM(CV78)&gt;CV131*[102]FCF!$D$51,CV131*[102]FCF!$D$51,CV$91-SUM(CV78))</f>
        <v>1995.2190450369524</v>
      </c>
      <c r="CW79" s="41">
        <f ca="1">IF(CW$91-SUM(CW78)&gt;CW131*[102]FCF!$D$51,CW131*[102]FCF!$D$51,CW$91-SUM(CW78))</f>
        <v>1995.2190450369524</v>
      </c>
      <c r="CX79" s="41">
        <f ca="1">IF(CX$91-SUM(CX78)&gt;CX131*[102]FCF!$D$51,CX131*[102]FCF!$D$51,CX$91-SUM(CX78))</f>
        <v>1995.2190450369524</v>
      </c>
      <c r="CY79" s="41">
        <f ca="1">IF(CY$91-SUM(CY78)&gt;CY131*[102]FCF!$D$51,CY131*[102]FCF!$D$51,CY$91-SUM(CY78))</f>
        <v>1995.2190450369524</v>
      </c>
      <c r="CZ79" s="41">
        <f ca="1">IF(CZ$91-SUM(CZ78)&gt;CZ131*[102]FCF!$D$51,CZ131*[102]FCF!$D$51,CZ$91-SUM(CZ78))</f>
        <v>1995.2190450369524</v>
      </c>
      <c r="DA79" s="41">
        <f ca="1">IF(DA$91-SUM(DA78)&gt;DA131*[102]FCF!$D$51,DA131*[102]FCF!$D$51,DA$91-SUM(DA78))</f>
        <v>1995.2190450369524</v>
      </c>
      <c r="DB79" s="41">
        <f ca="1">IF(DB$91-SUM(DB78)&gt;DB131*[102]FCF!$D$51,DB131*[102]FCF!$D$51,DB$91-SUM(DB78))</f>
        <v>1995.2190450369524</v>
      </c>
      <c r="DC79" s="41">
        <f ca="1">IF(DC$91-SUM(DC78)&gt;DC131*[102]FCF!$D$51,DC131*[102]FCF!$D$51,DC$91-SUM(DC78))</f>
        <v>1995.2190450369524</v>
      </c>
      <c r="DD79" s="41">
        <f ca="1">IF(DD$91-SUM(DD78)&gt;DD131*[102]FCF!$D$51,DD131*[102]FCF!$D$51,DD$91-SUM(DD78))</f>
        <v>1995.2190450369524</v>
      </c>
      <c r="DE79" s="41">
        <f ca="1">IF(DE$91-SUM(DE78)&gt;DE131*[102]FCF!$D$51,DE131*[102]FCF!$D$51,DE$91-SUM(DE78))</f>
        <v>1995.2190450369524</v>
      </c>
      <c r="DF79" s="41">
        <f ca="1">IF(DF$91-SUM(DF78)&gt;DF131*[102]FCF!$D$51,DF131*[102]FCF!$D$51,DF$91-SUM(DF78))</f>
        <v>1995.2190450369524</v>
      </c>
      <c r="DG79" s="41">
        <f ca="1">IF(DG$91-SUM(DG78)&gt;DG131*[102]FCF!$D$51,DG131*[102]FCF!$D$51,DG$91-SUM(DG78))</f>
        <v>1995.2190450369524</v>
      </c>
      <c r="DH79" s="41">
        <f ca="1">IF(DH$91-SUM(DH78)&gt;DH131*[102]FCF!$D$51,DH131*[102]FCF!$D$51,DH$91-SUM(DH78))</f>
        <v>1995.2190450369524</v>
      </c>
      <c r="DI79" s="41">
        <f ca="1">IF(DI$91-SUM(DI78)&gt;DI131*[102]FCF!$D$51,DI131*[102]FCF!$D$51,DI$91-SUM(DI78))</f>
        <v>1995.2190450369524</v>
      </c>
      <c r="DJ79" s="41">
        <f ca="1">IF(DJ$91-SUM(DJ78)&gt;DJ131*[102]FCF!$D$51,DJ131*[102]FCF!$D$51,DJ$91-SUM(DJ78))</f>
        <v>1995.2190450369524</v>
      </c>
      <c r="DK79" s="41">
        <f ca="1">IF(DK$91-SUM(DK78)&gt;DK131*[102]FCF!$D$51,DK131*[102]FCF!$D$51,DK$91-SUM(DK78))</f>
        <v>1995.2190450369524</v>
      </c>
      <c r="DL79" s="41">
        <f ca="1">IF(DL$91-SUM(DL78)&gt;DL131*[102]FCF!$D$51,DL131*[102]FCF!$D$51,DL$91-SUM(DL78))</f>
        <v>1995.2190450369524</v>
      </c>
      <c r="DM79" s="41">
        <f ca="1">IF(DM$91-SUM(DM78)&gt;DM131*[102]FCF!$D$51,DM131*[102]FCF!$D$51,DM$91-SUM(DM78))</f>
        <v>1995.2190450369524</v>
      </c>
      <c r="DN79" s="41">
        <f ca="1">IF(DN$91-SUM(DN78)&gt;DN131*[102]FCF!$D$51,DN131*[102]FCF!$D$51,DN$91-SUM(DN78))</f>
        <v>1995.2190450369524</v>
      </c>
      <c r="DO79" s="41">
        <f ca="1">IF(DO$91-SUM(DO78)&gt;DO131*[102]FCF!$D$51,DO131*[102]FCF!$D$51,DO$91-SUM(DO78))</f>
        <v>1995.2190450369524</v>
      </c>
      <c r="DP79" s="41">
        <f ca="1">IF(DP$91-SUM(DP78)&gt;DP131*[102]FCF!$D$51,DP131*[102]FCF!$D$51,DP$91-SUM(DP78))</f>
        <v>1995.2190450369524</v>
      </c>
      <c r="DQ79" s="41">
        <f ca="1">IF(DQ$91-SUM(DQ78)&gt;DQ131*[102]FCF!$D$51,DQ131*[102]FCF!$D$51,DQ$91-SUM(DQ78))</f>
        <v>1995.2190450369524</v>
      </c>
      <c r="DR79" s="41">
        <f ca="1">IF(DR$91-SUM(DR78)&gt;DR131*[102]FCF!$D$51,DR131*[102]FCF!$D$51,DR$91-SUM(DR78))</f>
        <v>1995.2190450369524</v>
      </c>
      <c r="DS79" s="41">
        <f ca="1">IF(DS$91-SUM(DS78)&gt;DS131*[102]FCF!$D$51,DS131*[102]FCF!$D$51,DS$91-SUM(DS78))</f>
        <v>1995.2190450369524</v>
      </c>
      <c r="DT79" s="41">
        <f ca="1">IF(DT$91-SUM(DT78)&gt;DT131*[102]FCF!$D$51,DT131*[102]FCF!$D$51,DT$91-SUM(DT78))</f>
        <v>1995.2190450369524</v>
      </c>
      <c r="DU79" s="41">
        <f ca="1">IF(DU$91-SUM(DU78)&gt;DU131*[102]FCF!$D$51,DU131*[102]FCF!$D$51,DU$91-SUM(DU78))</f>
        <v>1995.2190450369524</v>
      </c>
      <c r="DV79" s="41">
        <f ca="1">IF(DV$91-SUM(DV78)&gt;DV131*[102]FCF!$D$51,DV131*[102]FCF!$D$51,DV$91-SUM(DV78))</f>
        <v>1995.2190450369524</v>
      </c>
      <c r="DW79" s="41">
        <f ca="1">IF(DW$91-SUM(DW78)&gt;DW131*[102]FCF!$D$51,DW131*[102]FCF!$D$51,DW$91-SUM(DW78))</f>
        <v>1995.2190450369524</v>
      </c>
      <c r="DX79" s="41">
        <f ca="1">IF(DX$91-SUM(DX78)&gt;DX131*[102]FCF!$D$51,DX131*[102]FCF!$D$51,DX$91-SUM(DX78))</f>
        <v>1995.2190450369524</v>
      </c>
      <c r="DY79" s="41">
        <f ca="1">IF(DY$91-SUM(DY78)&gt;DY131*[102]FCF!$D$51,DY131*[102]FCF!$D$51,DY$91-SUM(DY78))</f>
        <v>1995.2190450369524</v>
      </c>
      <c r="DZ79" s="41">
        <f ca="1">IF(DZ$91-SUM(DZ78)&gt;DZ131*[102]FCF!$D$51,DZ131*[102]FCF!$D$51,DZ$91-SUM(DZ78))</f>
        <v>1995.2190450369524</v>
      </c>
      <c r="EA79" s="41">
        <f ca="1">IF(EA$91-SUM(EA78)&gt;EA131*[102]FCF!$D$51,EA131*[102]FCF!$D$51,EA$91-SUM(EA78))</f>
        <v>1995.2190450369524</v>
      </c>
      <c r="EB79" s="41">
        <f ca="1">IF(EB$91-SUM(EB78)&gt;EB131*[102]FCF!$D$51,EB131*[102]FCF!$D$51,EB$91-SUM(EB78))</f>
        <v>1995.2190450369524</v>
      </c>
      <c r="EC79" s="41">
        <f ca="1">IF(EC$91-SUM(EC78)&gt;EC131*[102]FCF!$D$51,EC131*[102]FCF!$D$51,EC$91-SUM(EC78))</f>
        <v>1995.2190450369524</v>
      </c>
      <c r="ED79" s="41">
        <f ca="1">IF(ED$91-SUM(ED78)&gt;ED131*[102]FCF!$D$51,ED131*[102]FCF!$D$51,ED$91-SUM(ED78))</f>
        <v>1995.2190450369524</v>
      </c>
      <c r="EE79" s="41">
        <f ca="1">IF(EE$91-SUM(EE78)&gt;EE131*[102]FCF!$D$51,EE131*[102]FCF!$D$51,EE$91-SUM(EE78))</f>
        <v>1995.2190450369524</v>
      </c>
      <c r="EF79" s="41">
        <f ca="1">IF(EF$91-SUM(EF78)&gt;EF131*[102]FCF!$D$51,EF131*[102]FCF!$D$51,EF$91-SUM(EF78))</f>
        <v>1995.2190450369524</v>
      </c>
      <c r="EG79" s="41">
        <f ca="1">IF(EG$91-SUM(EG78)&gt;EG131*[102]FCF!$D$51,EG131*[102]FCF!$D$51,EG$91-SUM(EG78))</f>
        <v>1995.2190450369524</v>
      </c>
      <c r="EH79" s="41">
        <f ca="1">IF(EH$91-SUM(EH78)&gt;EH131*[102]FCF!$D$51,EH131*[102]FCF!$D$51,EH$91-SUM(EH78))</f>
        <v>1995.2190450369524</v>
      </c>
      <c r="EI79" s="41">
        <f ca="1">IF(EI$91-SUM(EI78)&gt;EI131*[102]FCF!$D$51,EI131*[102]FCF!$D$51,EI$91-SUM(EI78))</f>
        <v>1995.2190450369524</v>
      </c>
      <c r="EJ79" s="41">
        <f ca="1">IF(EJ$91-SUM(EJ78)&gt;EJ131*[102]FCF!$D$51,EJ131*[102]FCF!$D$51,EJ$91-SUM(EJ78))</f>
        <v>1995.2190450369524</v>
      </c>
      <c r="EK79" s="41">
        <f ca="1">IF(EK$91-SUM(EK78)&gt;EK131*[102]FCF!$D$51,EK131*[102]FCF!$D$51,EK$91-SUM(EK78))</f>
        <v>1995.2190450369524</v>
      </c>
      <c r="EL79" s="41">
        <f ca="1">IF(EL$91-SUM(EL78)&gt;EL131*[102]FCF!$D$51,EL131*[102]FCF!$D$51,EL$91-SUM(EL78))</f>
        <v>1995.2190450369524</v>
      </c>
      <c r="EM79" s="41">
        <f ca="1">IF(EM$91-SUM(EM78)&gt;EM131*[102]FCF!$D$51,EM131*[102]FCF!$D$51,EM$91-SUM(EM78))</f>
        <v>1995.2190450369524</v>
      </c>
      <c r="EN79" s="41">
        <f ca="1">IF(EN$91-SUM(EN78)&gt;EN131*[102]FCF!$D$51,EN131*[102]FCF!$D$51,EN$91-SUM(EN78))</f>
        <v>1995.2190450369524</v>
      </c>
      <c r="EO79" s="41">
        <f ca="1">IF(EO$91-SUM(EO78)&gt;EO131*[102]FCF!$D$51,EO131*[102]FCF!$D$51,EO$91-SUM(EO78))</f>
        <v>1995.2190450369524</v>
      </c>
      <c r="EP79" s="41">
        <f ca="1">IF(EP$91-SUM(EP78)&gt;EP131*[102]FCF!$D$51,EP131*[102]FCF!$D$51,EP$91-SUM(EP78))</f>
        <v>1995.2190450369524</v>
      </c>
      <c r="EQ79" s="41">
        <f ca="1">IF(EQ$91-SUM(EQ78)&gt;EQ131*[102]FCF!$D$51,EQ131*[102]FCF!$D$51,EQ$91-SUM(EQ78))</f>
        <v>1995.2190450369524</v>
      </c>
      <c r="ER79" s="41">
        <f ca="1">IF(ER$91-SUM(ER78)&gt;ER131*[102]FCF!$D$51,ER131*[102]FCF!$D$51,ER$91-SUM(ER78))</f>
        <v>1995.2190450369524</v>
      </c>
      <c r="ES79" s="41">
        <f ca="1">IF(ES$91-SUM(ES78)&gt;ES131*[102]FCF!$D$51,ES131*[102]FCF!$D$51,ES$91-SUM(ES78))</f>
        <v>1995.2190450369524</v>
      </c>
      <c r="ET79" s="41">
        <f ca="1">IF(ET$91-SUM(ET78)&gt;ET131*[102]FCF!$D$51,ET131*[102]FCF!$D$51,ET$91-SUM(ET78))</f>
        <v>1995.2190450369524</v>
      </c>
      <c r="EU79" s="41">
        <f ca="1">IF(EU$91-SUM(EU78)&gt;EU131*[102]FCF!$D$51,EU131*[102]FCF!$D$51,EU$91-SUM(EU78))</f>
        <v>1995.2190450369524</v>
      </c>
      <c r="EV79" s="41">
        <f ca="1">IF(EV$91-SUM(EV78)&gt;EV131*[102]FCF!$D$51,EV131*[102]FCF!$D$51,EV$91-SUM(EV78))</f>
        <v>1995.2190450369524</v>
      </c>
      <c r="EW79" s="41">
        <f ca="1">IF(EW$91-SUM(EW78)&gt;EW131*[102]FCF!$D$51,EW131*[102]FCF!$D$51,EW$91-SUM(EW78))</f>
        <v>1995.2190450369524</v>
      </c>
    </row>
    <row r="80" spans="1:153" ht="15.75" outlineLevel="1" x14ac:dyDescent="0.3">
      <c r="A80" s="8" t="s">
        <v>50</v>
      </c>
      <c r="B80" s="9">
        <v>1858.9984944302041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61">
        <v>1625.0731352040623</v>
      </c>
      <c r="P80" s="61">
        <v>1625.0731352040623</v>
      </c>
      <c r="Q80" s="61">
        <v>1979.9537224362621</v>
      </c>
      <c r="R80" s="61">
        <v>2166.4558093180594</v>
      </c>
      <c r="S80" s="61">
        <v>1625.0731352040623</v>
      </c>
      <c r="T80" s="61">
        <v>2134.9464150118038</v>
      </c>
      <c r="U80" s="61">
        <v>1979.9537224362621</v>
      </c>
      <c r="V80" s="61">
        <v>1998.3291070912796</v>
      </c>
      <c r="W80" s="61">
        <v>1913.096140069528</v>
      </c>
      <c r="X80" s="61">
        <v>2041.441691424219</v>
      </c>
      <c r="Y80" s="61">
        <v>2172.7782307925936</v>
      </c>
      <c r="Z80" s="61">
        <v>1781.8116682899267</v>
      </c>
      <c r="AA80" s="61">
        <v>1636.5191045134779</v>
      </c>
      <c r="AB80" s="61">
        <v>1653.7371544845844</v>
      </c>
      <c r="AC80" s="61">
        <v>1847.0503375243518</v>
      </c>
      <c r="AD80" s="61">
        <v>2053.820560773499</v>
      </c>
      <c r="AE80" s="41">
        <v>2022.9242457704433</v>
      </c>
      <c r="AF80" s="41">
        <f>IF(AF$91-SUM(AF78:AF79)&gt;AF132*[102]FCF!$D$51,AF132*[102]FCF!$D$51,AF$91-SUM(AF78:AF79))</f>
        <v>2149.5770743631624</v>
      </c>
      <c r="AG80" s="41">
        <f>IF(AG$91-SUM(AG78:AG79)&gt;AG132*[102]FCF!$D$51,AG132*[102]FCF!$D$51,AG$91-SUM(AG78:AG79))</f>
        <v>2149.5770743631624</v>
      </c>
      <c r="AH80" s="41">
        <f>IF(AH$91-SUM(AH78:AH79)&gt;AH132*[102]FCF!$D$51,AH132*[102]FCF!$D$51,AH$91-SUM(AH78:AH79))</f>
        <v>2149.5770743631624</v>
      </c>
      <c r="AI80" s="41">
        <f>IF(AI$91-SUM(AI78:AI79)&gt;AI132*[102]FCF!$D$51,AI132*[102]FCF!$D$51,AI$91-SUM(AI78:AI79))</f>
        <v>2149.5770743631624</v>
      </c>
      <c r="AJ80" s="41">
        <f>IF(AJ$91-SUM(AJ78:AJ79)&gt;AJ132*[102]FCF!$D$51,AJ132*[102]FCF!$D$51,AJ$91-SUM(AJ78:AJ79))</f>
        <v>2149.5770743631624</v>
      </c>
      <c r="AK80" s="41">
        <f>IF(AK$91-SUM(AK78:AK79)&gt;AK132*[102]FCF!$D$51,AK132*[102]FCF!$D$51,AK$91-SUM(AK78:AK79))</f>
        <v>2149.5770743631624</v>
      </c>
      <c r="AL80" s="41">
        <f>IF(AL$91-SUM(AL78:AL79)&gt;AL132*[102]FCF!$D$51,AL132*[102]FCF!$D$51,AL$91-SUM(AL78:AL79))</f>
        <v>2149.5770743631624</v>
      </c>
      <c r="AM80" s="130"/>
      <c r="AN80" s="41">
        <v>2091.1202231576713</v>
      </c>
      <c r="AO80" s="41">
        <f ca="1">IF(AO$91-SUM(AO78:AO79)&gt;AO132*[102]FCF!$D$51,AO132*[102]FCF!$D$51,AO$91-SUM(AO78:AO79))</f>
        <v>2149.5770743631624</v>
      </c>
      <c r="AP80" s="41">
        <f ca="1">IF(AP$91-SUM(AP78:AP79)&gt;AP132*[102]FCF!$D$51,AP132*[102]FCF!$D$51,AP$91-SUM(AP78:AP79))</f>
        <v>2149.5770743631624</v>
      </c>
      <c r="AQ80" s="41">
        <f ca="1">IF(AQ$91-SUM(AQ78:AQ79)&gt;AQ132*[102]FCF!$D$51,AQ132*[102]FCF!$D$51,AQ$91-SUM(AQ78:AQ79))</f>
        <v>2149.5770743631624</v>
      </c>
      <c r="AR80" s="41">
        <f ca="1">IF(AR$91-SUM(AR78:AR79)&gt;AR132*[102]FCF!$D$51,AR132*[102]FCF!$D$51,AR$91-SUM(AR78:AR79))</f>
        <v>2149.5770743631624</v>
      </c>
      <c r="AS80" s="41">
        <f ca="1">IF(AS$91-SUM(AS78:AS79)&gt;AS132*[102]FCF!$D$51,AS132*[102]FCF!$D$51,AS$91-SUM(AS78:AS79))</f>
        <v>2149.5770743631624</v>
      </c>
      <c r="AT80" s="41">
        <f ca="1">IF(AT$91-SUM(AT78:AT79)&gt;AT132*[102]FCF!$D$51,AT132*[102]FCF!$D$51,AT$91-SUM(AT78:AT79))</f>
        <v>2149.5770743631624</v>
      </c>
      <c r="AU80" s="41">
        <f ca="1">IF(AU$91-SUM(AU78:AU79)&gt;AU132*[102]FCF!$D$51,AU132*[102]FCF!$D$51,AU$91-SUM(AU78:AU79))</f>
        <v>2149.5770743631624</v>
      </c>
      <c r="AV80" s="41">
        <f ca="1">IF(AV$91-SUM(AV78:AV79)&gt;AV132*[102]FCF!$D$51,AV132*[102]FCF!$D$51,AV$91-SUM(AV78:AV79))</f>
        <v>2149.5770743631624</v>
      </c>
      <c r="AW80" s="41">
        <f ca="1">IF(AW$91-SUM(AW78:AW79)&gt;AW132*[102]FCF!$D$51,AW132*[102]FCF!$D$51,AW$91-SUM(AW78:AW79))</f>
        <v>2149.5770743631624</v>
      </c>
      <c r="AX80" s="41">
        <f ca="1">IF(AX$91-SUM(AX78:AX79)&gt;AX132*[102]FCF!$D$51,AX132*[102]FCF!$D$51,AX$91-SUM(AX78:AX79))</f>
        <v>2149.5770743631624</v>
      </c>
      <c r="AY80" s="41">
        <f ca="1">IF(AY$91-SUM(AY78:AY79)&gt;AY132*[102]FCF!$D$51,AY132*[102]FCF!$D$51,AY$91-SUM(AY78:AY79))</f>
        <v>2149.5770743631624</v>
      </c>
      <c r="AZ80" s="41">
        <f ca="1">IF(AZ$91-SUM(AZ78:AZ79)&gt;AZ132*[102]FCF!$D$51,AZ132*[102]FCF!$D$51,AZ$91-SUM(AZ78:AZ79))</f>
        <v>2149.5770743631624</v>
      </c>
      <c r="BA80" s="41">
        <f ca="1">IF(BA$91-SUM(BA78:BA79)&gt;BA132*[102]FCF!$D$51,BA132*[102]FCF!$D$51,BA$91-SUM(BA78:BA79))</f>
        <v>2149.5770743631624</v>
      </c>
      <c r="BB80" s="41">
        <f ca="1">IF(BB$91-SUM(BB78:BB79)&gt;BB132*[102]FCF!$D$51,BB132*[102]FCF!$D$51,BB$91-SUM(BB78:BB79))</f>
        <v>2149.5770743631624</v>
      </c>
      <c r="BC80" s="41">
        <f ca="1">IF(BC$91-SUM(BC78:BC79)&gt;BC132*[102]FCF!$D$51,BC132*[102]FCF!$D$51,BC$91-SUM(BC78:BC79))</f>
        <v>2149.5770743631624</v>
      </c>
      <c r="BD80" s="41">
        <f ca="1">IF(BD$91-SUM(BD78:BD79)&gt;BD132*[102]FCF!$D$51,BD132*[102]FCF!$D$51,BD$91-SUM(BD78:BD79))</f>
        <v>2149.5770743631624</v>
      </c>
      <c r="BE80" s="41">
        <f ca="1">IF(BE$91-SUM(BE78:BE79)&gt;BE132*[102]FCF!$D$51,BE132*[102]FCF!$D$51,BE$91-SUM(BE78:BE79))</f>
        <v>2149.5770743631624</v>
      </c>
      <c r="BF80" s="41">
        <f ca="1">IF(BF$91-SUM(BF78:BF79)&gt;BF132*[102]FCF!$D$51,BF132*[102]FCF!$D$51,BF$91-SUM(BF78:BF79))</f>
        <v>2149.5770743631624</v>
      </c>
      <c r="BG80" s="41">
        <f ca="1">IF(BG$91-SUM(BG78:BG79)&gt;BG132*[102]FCF!$D$51,BG132*[102]FCF!$D$51,BG$91-SUM(BG78:BG79))</f>
        <v>2149.5770743631624</v>
      </c>
      <c r="BH80" s="41">
        <f ca="1">IF(BH$91-SUM(BH78:BH79)&gt;BH132*[102]FCF!$D$51,BH132*[102]FCF!$D$51,BH$91-SUM(BH78:BH79))</f>
        <v>2149.5770743631624</v>
      </c>
      <c r="BI80" s="41">
        <f ca="1">IF(BI$91-SUM(BI78:BI79)&gt;BI132*[102]FCF!$D$51,BI132*[102]FCF!$D$51,BI$91-SUM(BI78:BI79))</f>
        <v>2149.5770743631624</v>
      </c>
      <c r="BJ80" s="41">
        <f ca="1">IF(BJ$91-SUM(BJ78:BJ79)&gt;BJ132*[102]FCF!$D$51,BJ132*[102]FCF!$D$51,BJ$91-SUM(BJ78:BJ79))</f>
        <v>2149.5770743631624</v>
      </c>
      <c r="BK80" s="41">
        <f ca="1">IF(BK$91-SUM(BK78:BK79)&gt;BK132*[102]FCF!$D$51,BK132*[102]FCF!$D$51,BK$91-SUM(BK78:BK79))</f>
        <v>2149.5770743631624</v>
      </c>
      <c r="BL80" s="41">
        <f ca="1">IF(BL$91-SUM(BL78:BL79)&gt;BL132*[102]FCF!$D$51,BL132*[102]FCF!$D$51,BL$91-SUM(BL78:BL79))</f>
        <v>2149.5770743631624</v>
      </c>
      <c r="BM80" s="41">
        <f ca="1">IF(BM$91-SUM(BM78:BM79)&gt;BM132*[102]FCF!$D$51,BM132*[102]FCF!$D$51,BM$91-SUM(BM78:BM79))</f>
        <v>2149.5770743631624</v>
      </c>
      <c r="BN80" s="41">
        <f ca="1">IF(BN$91-SUM(BN78:BN79)&gt;BN132*[102]FCF!$D$51,BN132*[102]FCF!$D$51,BN$91-SUM(BN78:BN79))</f>
        <v>2149.5770743631624</v>
      </c>
      <c r="BO80" s="41">
        <f ca="1">IF(BO$91-SUM(BO78:BO79)&gt;BO132*[102]FCF!$D$51,BO132*[102]FCF!$D$51,BO$91-SUM(BO78:BO79))</f>
        <v>2149.5770743631624</v>
      </c>
      <c r="BP80" s="41">
        <f ca="1">IF(BP$91-SUM(BP78:BP79)&gt;BP132*[102]FCF!$D$51,BP132*[102]FCF!$D$51,BP$91-SUM(BP78:BP79))</f>
        <v>2149.5770743631624</v>
      </c>
      <c r="BQ80" s="41">
        <f ca="1">IF(BQ$91-SUM(BQ78:BQ79)&gt;BQ132*[102]FCF!$D$51,BQ132*[102]FCF!$D$51,BQ$91-SUM(BQ78:BQ79))</f>
        <v>2149.5770743631624</v>
      </c>
      <c r="BR80" s="41">
        <f ca="1">IF(BR$91-SUM(BR78:BR79)&gt;BR132*[102]FCF!$D$51,BR132*[102]FCF!$D$51,BR$91-SUM(BR78:BR79))</f>
        <v>2149.5770743631624</v>
      </c>
      <c r="BS80" s="41">
        <f ca="1">IF(BS$91-SUM(BS78:BS79)&gt;BS132*[102]FCF!$D$51,BS132*[102]FCF!$D$51,BS$91-SUM(BS78:BS79))</f>
        <v>2149.5770743631624</v>
      </c>
      <c r="BT80" s="41">
        <f ca="1">IF(BT$91-SUM(BT78:BT79)&gt;BT132*[102]FCF!$D$51,BT132*[102]FCF!$D$51,BT$91-SUM(BT78:BT79))</f>
        <v>2149.5770743631624</v>
      </c>
      <c r="BU80" s="41">
        <f ca="1">IF(BU$91-SUM(BU78:BU79)&gt;BU132*[102]FCF!$D$51,BU132*[102]FCF!$D$51,BU$91-SUM(BU78:BU79))</f>
        <v>2149.5770743631624</v>
      </c>
      <c r="BV80" s="41">
        <f ca="1">IF(BV$91-SUM(BV78:BV79)&gt;BV132*[102]FCF!$D$51,BV132*[102]FCF!$D$51,BV$91-SUM(BV78:BV79))</f>
        <v>2149.5770743631624</v>
      </c>
      <c r="BW80" s="41">
        <f ca="1">IF(BW$91-SUM(BW78:BW79)&gt;BW132*[102]FCF!$D$51,BW132*[102]FCF!$D$51,BW$91-SUM(BW78:BW79))</f>
        <v>2149.5770743631624</v>
      </c>
      <c r="BX80" s="41">
        <f ca="1">IF(BX$91-SUM(BX78:BX79)&gt;BX132*[102]FCF!$D$51,BX132*[102]FCF!$D$51,BX$91-SUM(BX78:BX79))</f>
        <v>2149.5770743631624</v>
      </c>
      <c r="BY80" s="41">
        <f ca="1">IF(BY$91-SUM(BY78:BY79)&gt;BY132*[102]FCF!$D$51,BY132*[102]FCF!$D$51,BY$91-SUM(BY78:BY79))</f>
        <v>2149.5770743631624</v>
      </c>
      <c r="BZ80" s="41">
        <f ca="1">IF(BZ$91-SUM(BZ78:BZ79)&gt;BZ132*[102]FCF!$D$51,BZ132*[102]FCF!$D$51,BZ$91-SUM(BZ78:BZ79))</f>
        <v>2149.5770743631624</v>
      </c>
      <c r="CA80" s="41">
        <f ca="1">IF(CA$91-SUM(CA78:CA79)&gt;CA132*[102]FCF!$D$51,CA132*[102]FCF!$D$51,CA$91-SUM(CA78:CA79))</f>
        <v>2149.5770743631624</v>
      </c>
      <c r="CB80" s="41">
        <f ca="1">IF(CB$91-SUM(CB78:CB79)&gt;CB132*[102]FCF!$D$51,CB132*[102]FCF!$D$51,CB$91-SUM(CB78:CB79))</f>
        <v>2149.5770743631624</v>
      </c>
      <c r="CC80" s="41">
        <f ca="1">IF(CC$91-SUM(CC78:CC79)&gt;CC132*[102]FCF!$D$51,CC132*[102]FCF!$D$51,CC$91-SUM(CC78:CC79))</f>
        <v>2149.5770743631624</v>
      </c>
      <c r="CD80" s="41">
        <f ca="1">IF(CD$91-SUM(CD78:CD79)&gt;CD132*[102]FCF!$D$51,CD132*[102]FCF!$D$51,CD$91-SUM(CD78:CD79))</f>
        <v>2149.5770743631624</v>
      </c>
      <c r="CE80" s="41">
        <f ca="1">IF(CE$91-SUM(CE78:CE79)&gt;CE132*[102]FCF!$D$51,CE132*[102]FCF!$D$51,CE$91-SUM(CE78:CE79))</f>
        <v>2149.5770743631624</v>
      </c>
      <c r="CF80" s="41">
        <f ca="1">IF(CF$91-SUM(CF78:CF79)&gt;CF132*[102]FCF!$D$51,CF132*[102]FCF!$D$51,CF$91-SUM(CF78:CF79))</f>
        <v>2149.5770743631624</v>
      </c>
      <c r="CG80" s="41">
        <f ca="1">IF(CG$91-SUM(CG78:CG79)&gt;CG132*[102]FCF!$D$51,CG132*[102]FCF!$D$51,CG$91-SUM(CG78:CG79))</f>
        <v>2149.5770743631624</v>
      </c>
      <c r="CH80" s="41">
        <f ca="1">IF(CH$91-SUM(CH78:CH79)&gt;CH132*[102]FCF!$D$51,CH132*[102]FCF!$D$51,CH$91-SUM(CH78:CH79))</f>
        <v>2149.5770743631624</v>
      </c>
      <c r="CI80" s="41">
        <f ca="1">IF(CI$91-SUM(CI78:CI79)&gt;CI132*[102]FCF!$D$51,CI132*[102]FCF!$D$51,CI$91-SUM(CI78:CI79))</f>
        <v>2149.5770743631624</v>
      </c>
      <c r="CJ80" s="41">
        <f ca="1">IF(CJ$91-SUM(CJ78:CJ79)&gt;CJ132*[102]FCF!$D$51,CJ132*[102]FCF!$D$51,CJ$91-SUM(CJ78:CJ79))</f>
        <v>2149.5770743631624</v>
      </c>
      <c r="CK80" s="41">
        <f ca="1">IF(CK$91-SUM(CK78:CK79)&gt;CK132*[102]FCF!$D$51,CK132*[102]FCF!$D$51,CK$91-SUM(CK78:CK79))</f>
        <v>2149.5770743631624</v>
      </c>
      <c r="CL80" s="41">
        <f ca="1">IF(CL$91-SUM(CL78:CL79)&gt;CL132*[102]FCF!$D$51,CL132*[102]FCF!$D$51,CL$91-SUM(CL78:CL79))</f>
        <v>2149.5770743631624</v>
      </c>
      <c r="CM80" s="41">
        <f ca="1">IF(CM$91-SUM(CM78:CM79)&gt;CM132*[102]FCF!$D$51,CM132*[102]FCF!$D$51,CM$91-SUM(CM78:CM79))</f>
        <v>2149.5770743631624</v>
      </c>
      <c r="CN80" s="41">
        <f ca="1">IF(CN$91-SUM(CN78:CN79)&gt;CN132*[102]FCF!$D$51,CN132*[102]FCF!$D$51,CN$91-SUM(CN78:CN79))</f>
        <v>2149.5770743631624</v>
      </c>
      <c r="CO80" s="41">
        <f ca="1">IF(CO$91-SUM(CO78:CO79)&gt;CO132*[102]FCF!$D$51,CO132*[102]FCF!$D$51,CO$91-SUM(CO78:CO79))</f>
        <v>2149.5770743631624</v>
      </c>
      <c r="CP80" s="41">
        <f ca="1">IF(CP$91-SUM(CP78:CP79)&gt;CP132*[102]FCF!$D$51,CP132*[102]FCF!$D$51,CP$91-SUM(CP78:CP79))</f>
        <v>2149.5770743631624</v>
      </c>
      <c r="CQ80" s="41">
        <f ca="1">IF(CQ$91-SUM(CQ78:CQ79)&gt;CQ132*[102]FCF!$D$51,CQ132*[102]FCF!$D$51,CQ$91-SUM(CQ78:CQ79))</f>
        <v>2149.5770743631624</v>
      </c>
      <c r="CR80" s="41">
        <f ca="1">IF(CR$91-SUM(CR78:CR79)&gt;CR132*[102]FCF!$D$51,CR132*[102]FCF!$D$51,CR$91-SUM(CR78:CR79))</f>
        <v>2149.5770743631624</v>
      </c>
      <c r="CS80" s="41">
        <f ca="1">IF(CS$91-SUM(CS78:CS79)&gt;CS132*[102]FCF!$D$51,CS132*[102]FCF!$D$51,CS$91-SUM(CS78:CS79))</f>
        <v>2149.5770743631624</v>
      </c>
      <c r="CT80" s="41">
        <f ca="1">IF(CT$91-SUM(CT78:CT79)&gt;CT132*[102]FCF!$D$51,CT132*[102]FCF!$D$51,CT$91-SUM(CT78:CT79))</f>
        <v>2149.5770743631624</v>
      </c>
      <c r="CU80" s="41">
        <f ca="1">IF(CU$91-SUM(CU78:CU79)&gt;CU132*[102]FCF!$D$51,CU132*[102]FCF!$D$51,CU$91-SUM(CU78:CU79))</f>
        <v>2149.5770743631624</v>
      </c>
      <c r="CV80" s="41">
        <f ca="1">IF(CV$91-SUM(CV78:CV79)&gt;CV132*[102]FCF!$D$51,CV132*[102]FCF!$D$51,CV$91-SUM(CV78:CV79))</f>
        <v>2149.5770743631624</v>
      </c>
      <c r="CW80" s="41">
        <f ca="1">IF(CW$91-SUM(CW78:CW79)&gt;CW132*[102]FCF!$D$51,CW132*[102]FCF!$D$51,CW$91-SUM(CW78:CW79))</f>
        <v>2149.5770743631624</v>
      </c>
      <c r="CX80" s="41">
        <f ca="1">IF(CX$91-SUM(CX78:CX79)&gt;CX132*[102]FCF!$D$51,CX132*[102]FCF!$D$51,CX$91-SUM(CX78:CX79))</f>
        <v>2149.5770743631624</v>
      </c>
      <c r="CY80" s="41">
        <f ca="1">IF(CY$91-SUM(CY78:CY79)&gt;CY132*[102]FCF!$D$51,CY132*[102]FCF!$D$51,CY$91-SUM(CY78:CY79))</f>
        <v>2149.5770743631624</v>
      </c>
      <c r="CZ80" s="41">
        <f ca="1">IF(CZ$91-SUM(CZ78:CZ79)&gt;CZ132*[102]FCF!$D$51,CZ132*[102]FCF!$D$51,CZ$91-SUM(CZ78:CZ79))</f>
        <v>2149.5770743631624</v>
      </c>
      <c r="DA80" s="41">
        <f ca="1">IF(DA$91-SUM(DA78:DA79)&gt;DA132*[102]FCF!$D$51,DA132*[102]FCF!$D$51,DA$91-SUM(DA78:DA79))</f>
        <v>2149.5770743631624</v>
      </c>
      <c r="DB80" s="41">
        <f ca="1">IF(DB$91-SUM(DB78:DB79)&gt;DB132*[102]FCF!$D$51,DB132*[102]FCF!$D$51,DB$91-SUM(DB78:DB79))</f>
        <v>2149.5770743631624</v>
      </c>
      <c r="DC80" s="41">
        <f ca="1">IF(DC$91-SUM(DC78:DC79)&gt;DC132*[102]FCF!$D$51,DC132*[102]FCF!$D$51,DC$91-SUM(DC78:DC79))</f>
        <v>2149.5770743631624</v>
      </c>
      <c r="DD80" s="41">
        <f ca="1">IF(DD$91-SUM(DD78:DD79)&gt;DD132*[102]FCF!$D$51,DD132*[102]FCF!$D$51,DD$91-SUM(DD78:DD79))</f>
        <v>2149.5770743631624</v>
      </c>
      <c r="DE80" s="41">
        <f ca="1">IF(DE$91-SUM(DE78:DE79)&gt;DE132*[102]FCF!$D$51,DE132*[102]FCF!$D$51,DE$91-SUM(DE78:DE79))</f>
        <v>2149.5770743631624</v>
      </c>
      <c r="DF80" s="41">
        <f ca="1">IF(DF$91-SUM(DF78:DF79)&gt;DF132*[102]FCF!$D$51,DF132*[102]FCF!$D$51,DF$91-SUM(DF78:DF79))</f>
        <v>2149.5770743631624</v>
      </c>
      <c r="DG80" s="41">
        <f ca="1">IF(DG$91-SUM(DG78:DG79)&gt;DG132*[102]FCF!$D$51,DG132*[102]FCF!$D$51,DG$91-SUM(DG78:DG79))</f>
        <v>2149.5770743631624</v>
      </c>
      <c r="DH80" s="41">
        <f ca="1">IF(DH$91-SUM(DH78:DH79)&gt;DH132*[102]FCF!$D$51,DH132*[102]FCF!$D$51,DH$91-SUM(DH78:DH79))</f>
        <v>2149.5770743631624</v>
      </c>
      <c r="DI80" s="41">
        <f ca="1">IF(DI$91-SUM(DI78:DI79)&gt;DI132*[102]FCF!$D$51,DI132*[102]FCF!$D$51,DI$91-SUM(DI78:DI79))</f>
        <v>2149.5770743631624</v>
      </c>
      <c r="DJ80" s="41">
        <f ca="1">IF(DJ$91-SUM(DJ78:DJ79)&gt;DJ132*[102]FCF!$D$51,DJ132*[102]FCF!$D$51,DJ$91-SUM(DJ78:DJ79))</f>
        <v>2149.5770743631624</v>
      </c>
      <c r="DK80" s="41">
        <f ca="1">IF(DK$91-SUM(DK78:DK79)&gt;DK132*[102]FCF!$D$51,DK132*[102]FCF!$D$51,DK$91-SUM(DK78:DK79))</f>
        <v>2149.5770743631624</v>
      </c>
      <c r="DL80" s="41">
        <f ca="1">IF(DL$91-SUM(DL78:DL79)&gt;DL132*[102]FCF!$D$51,DL132*[102]FCF!$D$51,DL$91-SUM(DL78:DL79))</f>
        <v>2149.5770743631624</v>
      </c>
      <c r="DM80" s="41">
        <f ca="1">IF(DM$91-SUM(DM78:DM79)&gt;DM132*[102]FCF!$D$51,DM132*[102]FCF!$D$51,DM$91-SUM(DM78:DM79))</f>
        <v>2149.5770743631624</v>
      </c>
      <c r="DN80" s="41">
        <f ca="1">IF(DN$91-SUM(DN78:DN79)&gt;DN132*[102]FCF!$D$51,DN132*[102]FCF!$D$51,DN$91-SUM(DN78:DN79))</f>
        <v>2149.5770743631624</v>
      </c>
      <c r="DO80" s="41">
        <f ca="1">IF(DO$91-SUM(DO78:DO79)&gt;DO132*[102]FCF!$D$51,DO132*[102]FCF!$D$51,DO$91-SUM(DO78:DO79))</f>
        <v>2149.5770743631624</v>
      </c>
      <c r="DP80" s="41">
        <f ca="1">IF(DP$91-SUM(DP78:DP79)&gt;DP132*[102]FCF!$D$51,DP132*[102]FCF!$D$51,DP$91-SUM(DP78:DP79))</f>
        <v>2149.5770743631624</v>
      </c>
      <c r="DQ80" s="41">
        <f ca="1">IF(DQ$91-SUM(DQ78:DQ79)&gt;DQ132*[102]FCF!$D$51,DQ132*[102]FCF!$D$51,DQ$91-SUM(DQ78:DQ79))</f>
        <v>2149.5770743631624</v>
      </c>
      <c r="DR80" s="41">
        <f ca="1">IF(DR$91-SUM(DR78:DR79)&gt;DR132*[102]FCF!$D$51,DR132*[102]FCF!$D$51,DR$91-SUM(DR78:DR79))</f>
        <v>2149.5770743631624</v>
      </c>
      <c r="DS80" s="41">
        <f ca="1">IF(DS$91-SUM(DS78:DS79)&gt;DS132*[102]FCF!$D$51,DS132*[102]FCF!$D$51,DS$91-SUM(DS78:DS79))</f>
        <v>2149.5770743631624</v>
      </c>
      <c r="DT80" s="41">
        <f ca="1">IF(DT$91-SUM(DT78:DT79)&gt;DT132*[102]FCF!$D$51,DT132*[102]FCF!$D$51,DT$91-SUM(DT78:DT79))</f>
        <v>2149.5770743631624</v>
      </c>
      <c r="DU80" s="41">
        <f ca="1">IF(DU$91-SUM(DU78:DU79)&gt;DU132*[102]FCF!$D$51,DU132*[102]FCF!$D$51,DU$91-SUM(DU78:DU79))</f>
        <v>2149.5770743631624</v>
      </c>
      <c r="DV80" s="41">
        <f ca="1">IF(DV$91-SUM(DV78:DV79)&gt;DV132*[102]FCF!$D$51,DV132*[102]FCF!$D$51,DV$91-SUM(DV78:DV79))</f>
        <v>2149.5770743631624</v>
      </c>
      <c r="DW80" s="41">
        <f ca="1">IF(DW$91-SUM(DW78:DW79)&gt;DW132*[102]FCF!$D$51,DW132*[102]FCF!$D$51,DW$91-SUM(DW78:DW79))</f>
        <v>2149.5770743631624</v>
      </c>
      <c r="DX80" s="41">
        <f ca="1">IF(DX$91-SUM(DX78:DX79)&gt;DX132*[102]FCF!$D$51,DX132*[102]FCF!$D$51,DX$91-SUM(DX78:DX79))</f>
        <v>2149.5770743631624</v>
      </c>
      <c r="DY80" s="41">
        <f ca="1">IF(DY$91-SUM(DY78:DY79)&gt;DY132*[102]FCF!$D$51,DY132*[102]FCF!$D$51,DY$91-SUM(DY78:DY79))</f>
        <v>2149.5770743631624</v>
      </c>
      <c r="DZ80" s="41">
        <f ca="1">IF(DZ$91-SUM(DZ78:DZ79)&gt;DZ132*[102]FCF!$D$51,DZ132*[102]FCF!$D$51,DZ$91-SUM(DZ78:DZ79))</f>
        <v>2149.5770743631624</v>
      </c>
      <c r="EA80" s="41">
        <f ca="1">IF(EA$91-SUM(EA78:EA79)&gt;EA132*[102]FCF!$D$51,EA132*[102]FCF!$D$51,EA$91-SUM(EA78:EA79))</f>
        <v>2149.5770743631624</v>
      </c>
      <c r="EB80" s="41">
        <f ca="1">IF(EB$91-SUM(EB78:EB79)&gt;EB132*[102]FCF!$D$51,EB132*[102]FCF!$D$51,EB$91-SUM(EB78:EB79))</f>
        <v>2149.5770743631624</v>
      </c>
      <c r="EC80" s="41">
        <f ca="1">IF(EC$91-SUM(EC78:EC79)&gt;EC132*[102]FCF!$D$51,EC132*[102]FCF!$D$51,EC$91-SUM(EC78:EC79))</f>
        <v>2149.5770743631624</v>
      </c>
      <c r="ED80" s="41">
        <f ca="1">IF(ED$91-SUM(ED78:ED79)&gt;ED132*[102]FCF!$D$51,ED132*[102]FCF!$D$51,ED$91-SUM(ED78:ED79))</f>
        <v>2149.5770743631624</v>
      </c>
      <c r="EE80" s="41">
        <f ca="1">IF(EE$91-SUM(EE78:EE79)&gt;EE132*[102]FCF!$D$51,EE132*[102]FCF!$D$51,EE$91-SUM(EE78:EE79))</f>
        <v>2149.5770743631624</v>
      </c>
      <c r="EF80" s="41">
        <f ca="1">IF(EF$91-SUM(EF78:EF79)&gt;EF132*[102]FCF!$D$51,EF132*[102]FCF!$D$51,EF$91-SUM(EF78:EF79))</f>
        <v>2149.5770743631624</v>
      </c>
      <c r="EG80" s="41">
        <f ca="1">IF(EG$91-SUM(EG78:EG79)&gt;EG132*[102]FCF!$D$51,EG132*[102]FCF!$D$51,EG$91-SUM(EG78:EG79))</f>
        <v>2149.5770743631624</v>
      </c>
      <c r="EH80" s="41">
        <f ca="1">IF(EH$91-SUM(EH78:EH79)&gt;EH132*[102]FCF!$D$51,EH132*[102]FCF!$D$51,EH$91-SUM(EH78:EH79))</f>
        <v>2149.5770743631624</v>
      </c>
      <c r="EI80" s="41">
        <f ca="1">IF(EI$91-SUM(EI78:EI79)&gt;EI132*[102]FCF!$D$51,EI132*[102]FCF!$D$51,EI$91-SUM(EI78:EI79))</f>
        <v>2149.5770743631624</v>
      </c>
      <c r="EJ80" s="41">
        <f ca="1">IF(EJ$91-SUM(EJ78:EJ79)&gt;EJ132*[102]FCF!$D$51,EJ132*[102]FCF!$D$51,EJ$91-SUM(EJ78:EJ79))</f>
        <v>2149.5770743631624</v>
      </c>
      <c r="EK80" s="41">
        <f ca="1">IF(EK$91-SUM(EK78:EK79)&gt;EK132*[102]FCF!$D$51,EK132*[102]FCF!$D$51,EK$91-SUM(EK78:EK79))</f>
        <v>2149.5770743631624</v>
      </c>
      <c r="EL80" s="41">
        <f ca="1">IF(EL$91-SUM(EL78:EL79)&gt;EL132*[102]FCF!$D$51,EL132*[102]FCF!$D$51,EL$91-SUM(EL78:EL79))</f>
        <v>2149.5770743631624</v>
      </c>
      <c r="EM80" s="41">
        <f ca="1">IF(EM$91-SUM(EM78:EM79)&gt;EM132*[102]FCF!$D$51,EM132*[102]FCF!$D$51,EM$91-SUM(EM78:EM79))</f>
        <v>2149.5770743631624</v>
      </c>
      <c r="EN80" s="41">
        <f ca="1">IF(EN$91-SUM(EN78:EN79)&gt;EN132*[102]FCF!$D$51,EN132*[102]FCF!$D$51,EN$91-SUM(EN78:EN79))</f>
        <v>2149.5770743631624</v>
      </c>
      <c r="EO80" s="41">
        <f ca="1">IF(EO$91-SUM(EO78:EO79)&gt;EO132*[102]FCF!$D$51,EO132*[102]FCF!$D$51,EO$91-SUM(EO78:EO79))</f>
        <v>2149.5770743631624</v>
      </c>
      <c r="EP80" s="41">
        <f ca="1">IF(EP$91-SUM(EP78:EP79)&gt;EP132*[102]FCF!$D$51,EP132*[102]FCF!$D$51,EP$91-SUM(EP78:EP79))</f>
        <v>2149.5770743631624</v>
      </c>
      <c r="EQ80" s="41">
        <f ca="1">IF(EQ$91-SUM(EQ78:EQ79)&gt;EQ132*[102]FCF!$D$51,EQ132*[102]FCF!$D$51,EQ$91-SUM(EQ78:EQ79))</f>
        <v>2149.5770743631624</v>
      </c>
      <c r="ER80" s="41">
        <f ca="1">IF(ER$91-SUM(ER78:ER79)&gt;ER132*[102]FCF!$D$51,ER132*[102]FCF!$D$51,ER$91-SUM(ER78:ER79))</f>
        <v>2149.5770743631624</v>
      </c>
      <c r="ES80" s="41">
        <f ca="1">IF(ES$91-SUM(ES78:ES79)&gt;ES132*[102]FCF!$D$51,ES132*[102]FCF!$D$51,ES$91-SUM(ES78:ES79))</f>
        <v>2149.5770743631624</v>
      </c>
      <c r="ET80" s="41">
        <f ca="1">IF(ET$91-SUM(ET78:ET79)&gt;ET132*[102]FCF!$D$51,ET132*[102]FCF!$D$51,ET$91-SUM(ET78:ET79))</f>
        <v>2149.5770743631624</v>
      </c>
      <c r="EU80" s="41">
        <f ca="1">IF(EU$91-SUM(EU78:EU79)&gt;EU132*[102]FCF!$D$51,EU132*[102]FCF!$D$51,EU$91-SUM(EU78:EU79))</f>
        <v>2149.5770743631624</v>
      </c>
      <c r="EV80" s="41">
        <f ca="1">IF(EV$91-SUM(EV78:EV79)&gt;EV132*[102]FCF!$D$51,EV132*[102]FCF!$D$51,EV$91-SUM(EV78:EV79))</f>
        <v>2149.5770743631624</v>
      </c>
      <c r="EW80" s="41">
        <f ca="1">IF(EW$91-SUM(EW78:EW79)&gt;EW132*[102]FCF!$D$51,EW132*[102]FCF!$D$51,EW$91-SUM(EW78:EW79))</f>
        <v>2149.5770743631624</v>
      </c>
    </row>
    <row r="81" spans="1:153" ht="15.75" outlineLevel="1" x14ac:dyDescent="0.3">
      <c r="A81" s="62" t="s">
        <v>51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>
        <v>0</v>
      </c>
      <c r="AB81" s="64">
        <v>0</v>
      </c>
      <c r="AC81" s="64">
        <v>0</v>
      </c>
      <c r="AD81" s="64">
        <v>0</v>
      </c>
      <c r="AE81" s="65"/>
      <c r="AF81" s="65">
        <f>IF(AF$91-SUM(AF78:AF80)&gt;AF133*[102]FCF!$D$51,AF133*[102]FCF!$D$51,AF$91-SUM(AF78:AF80))*[102]FCF!$D$55</f>
        <v>0</v>
      </c>
      <c r="AG81" s="65">
        <f>IF(AG$91-SUM(AG78:AG80)&gt;AG133*[102]FCF!$D$51,AG133*[102]FCF!$D$51,AG$91-SUM(AG78:AG80))*[102]FCF!$D$55</f>
        <v>0</v>
      </c>
      <c r="AH81" s="65">
        <f>IF(AH$91-SUM(AH78:AH80)&gt;AH133*[102]FCF!$D$51,AH133*[102]FCF!$D$51,AH$91-SUM(AH78:AH80))*[102]FCF!$D$55</f>
        <v>0</v>
      </c>
      <c r="AI81" s="65">
        <f>IF(AI$91-SUM(AI78:AI80)&gt;AI133*[102]FCF!$D$51,AI133*[102]FCF!$D$51,AI$91-SUM(AI78:AI80))*[102]FCF!$D$55</f>
        <v>0</v>
      </c>
      <c r="AJ81" s="65">
        <f>IF(AJ$91-SUM(AJ78:AJ80)&gt;AJ133*[102]FCF!$D$51,AJ133*[102]FCF!$D$51,AJ$91-SUM(AJ78:AJ80))*[102]FCF!$D$55</f>
        <v>0</v>
      </c>
      <c r="AK81" s="65">
        <f>IF(AK$91-SUM(AK78:AK80)&gt;AK133*[102]FCF!$D$51,AK133*[102]FCF!$D$51,AK$91-SUM(AK78:AK80))*[102]FCF!$D$55</f>
        <v>0</v>
      </c>
      <c r="AL81" s="65">
        <f>IF(AL$91-SUM(AL78:AL80)&gt;AL133*[102]FCF!$D$51,AL133*[102]FCF!$D$51,AL$91-SUM(AL78:AL80))*[102]FCF!$D$55</f>
        <v>0</v>
      </c>
      <c r="AM81" s="130"/>
      <c r="AN81" s="65">
        <v>0</v>
      </c>
      <c r="AO81" s="65">
        <f ca="1">IF(AO$91-SUM(AO78:AO80)&gt;AO133*[102]FCF!$D$51,AO133*[102]FCF!$D$51,AO$91-SUM(AO78:AO80))*[102]FCF!$D$55</f>
        <v>0</v>
      </c>
      <c r="AP81" s="65">
        <f ca="1">IF(AP$91-SUM(AP78:AP80)&gt;AP133*[102]FCF!$D$51,AP133*[102]FCF!$D$51,AP$91-SUM(AP78:AP80))*[102]FCF!$D$55</f>
        <v>0</v>
      </c>
      <c r="AQ81" s="65">
        <f ca="1">IF(AQ$91-SUM(AQ78:AQ80)&gt;AQ133*[102]FCF!$D$51,AQ133*[102]FCF!$D$51,AQ$91-SUM(AQ78:AQ80))*[102]FCF!$D$55</f>
        <v>0</v>
      </c>
      <c r="AR81" s="65">
        <f ca="1">IF(AR$91-SUM(AR78:AR80)&gt;AR133*[102]FCF!$D$51,AR133*[102]FCF!$D$51,AR$91-SUM(AR78:AR80))*[102]FCF!$D$55</f>
        <v>0</v>
      </c>
      <c r="AS81" s="65">
        <f ca="1">IF(AS$91-SUM(AS78:AS80)&gt;AS133*[102]FCF!$D$51,AS133*[102]FCF!$D$51,AS$91-SUM(AS78:AS80))*[102]FCF!$D$55</f>
        <v>0</v>
      </c>
      <c r="AT81" s="65">
        <f ca="1">IF(AT$91-SUM(AT78:AT80)&gt;AT133*[102]FCF!$D$51,AT133*[102]FCF!$D$51,AT$91-SUM(AT78:AT80))*[102]FCF!$D$55</f>
        <v>0</v>
      </c>
      <c r="AU81" s="65">
        <f ca="1">IF(AU$91-SUM(AU78:AU80)&gt;AU133*[102]FCF!$D$51,AU133*[102]FCF!$D$51,AU$91-SUM(AU78:AU80))*[102]FCF!$D$55</f>
        <v>0</v>
      </c>
      <c r="AV81" s="65">
        <f ca="1">IF(AV$91-SUM(AV78:AV80)&gt;AV133*[102]FCF!$D$51,AV133*[102]FCF!$D$51,AV$91-SUM(AV78:AV80))*[102]FCF!$D$55</f>
        <v>0</v>
      </c>
      <c r="AW81" s="65">
        <f ca="1">IF(AW$91-SUM(AW78:AW80)&gt;AW133*[102]FCF!$D$51,AW133*[102]FCF!$D$51,AW$91-SUM(AW78:AW80))*[102]FCF!$D$55</f>
        <v>0</v>
      </c>
      <c r="AX81" s="65">
        <f ca="1">IF(AX$91-SUM(AX78:AX80)&gt;AX133*[102]FCF!$D$51,AX133*[102]FCF!$D$51,AX$91-SUM(AX78:AX80))*[102]FCF!$D$55</f>
        <v>0</v>
      </c>
      <c r="AY81" s="65">
        <f ca="1">IF(AY$91-SUM(AY78:AY80)&gt;AY133*[102]FCF!$D$51,AY133*[102]FCF!$D$51,AY$91-SUM(AY78:AY80))*[102]FCF!$D$55</f>
        <v>0</v>
      </c>
      <c r="AZ81" s="65">
        <f ca="1">IF(AZ$91-SUM(AZ78:AZ80)&gt;AZ133*[102]FCF!$D$51,AZ133*[102]FCF!$D$51,AZ$91-SUM(AZ78:AZ80))*[102]FCF!$D$55</f>
        <v>0</v>
      </c>
      <c r="BA81" s="65">
        <f ca="1">IF(BA$91-SUM(BA78:BA80)&gt;BA133*[102]FCF!$D$51,BA133*[102]FCF!$D$51,BA$91-SUM(BA78:BA80))*[102]FCF!$D$55</f>
        <v>0</v>
      </c>
      <c r="BB81" s="65">
        <f ca="1">IF(BB$91-SUM(BB78:BB80)&gt;BB133*[102]FCF!$D$51,BB133*[102]FCF!$D$51,BB$91-SUM(BB78:BB80))*[102]FCF!$D$55</f>
        <v>0</v>
      </c>
      <c r="BC81" s="65">
        <f ca="1">IF(BC$91-SUM(BC78:BC80)&gt;BC133*[102]FCF!$D$51,BC133*[102]FCF!$D$51,BC$91-SUM(BC78:BC80))*[102]FCF!$D$55</f>
        <v>0</v>
      </c>
      <c r="BD81" s="65">
        <f ca="1">IF(BD$91-SUM(BD78:BD80)&gt;BD133*[102]FCF!$D$51,BD133*[102]FCF!$D$51,BD$91-SUM(BD78:BD80))*[102]FCF!$D$55</f>
        <v>0</v>
      </c>
      <c r="BE81" s="65">
        <f ca="1">IF(BE$91-SUM(BE78:BE80)&gt;BE133*[102]FCF!$D$51,BE133*[102]FCF!$D$51,BE$91-SUM(BE78:BE80))*[102]FCF!$D$55</f>
        <v>0</v>
      </c>
      <c r="BF81" s="65">
        <f ca="1">IF(BF$91-SUM(BF78:BF80)&gt;BF133*[102]FCF!$D$51,BF133*[102]FCF!$D$51,BF$91-SUM(BF78:BF80))*[102]FCF!$D$55</f>
        <v>0</v>
      </c>
      <c r="BG81" s="65">
        <f ca="1">IF(BG$91-SUM(BG78:BG80)&gt;BG133*[102]FCF!$D$51,BG133*[102]FCF!$D$51,BG$91-SUM(BG78:BG80))*[102]FCF!$D$55</f>
        <v>0</v>
      </c>
      <c r="BH81" s="65">
        <f ca="1">IF(BH$91-SUM(BH78:BH80)&gt;BH133*[102]FCF!$D$51,BH133*[102]FCF!$D$51,BH$91-SUM(BH78:BH80))*[102]FCF!$D$55</f>
        <v>0</v>
      </c>
      <c r="BI81" s="65">
        <f ca="1">IF(BI$91-SUM(BI78:BI80)&gt;BI133*[102]FCF!$D$51,BI133*[102]FCF!$D$51,BI$91-SUM(BI78:BI80))*[102]FCF!$D$55</f>
        <v>0</v>
      </c>
      <c r="BJ81" s="65">
        <f ca="1">IF(BJ$91-SUM(BJ78:BJ80)&gt;BJ133*[102]FCF!$D$51,BJ133*[102]FCF!$D$51,BJ$91-SUM(BJ78:BJ80))*[102]FCF!$D$55</f>
        <v>0</v>
      </c>
      <c r="BK81" s="65">
        <f ca="1">IF(BK$91-SUM(BK78:BK80)&gt;BK133*[102]FCF!$D$51,BK133*[102]FCF!$D$51,BK$91-SUM(BK78:BK80))*[102]FCF!$D$55</f>
        <v>0</v>
      </c>
      <c r="BL81" s="65">
        <f ca="1">IF(BL$91-SUM(BL78:BL80)&gt;BL133*[102]FCF!$D$51,BL133*[102]FCF!$D$51,BL$91-SUM(BL78:BL80))*[102]FCF!$D$55</f>
        <v>0</v>
      </c>
      <c r="BM81" s="65">
        <f ca="1">IF(BM$91-SUM(BM78:BM80)&gt;BM133*[102]FCF!$D$51,BM133*[102]FCF!$D$51,BM$91-SUM(BM78:BM80))*[102]FCF!$D$55</f>
        <v>0</v>
      </c>
      <c r="BN81" s="65">
        <f ca="1">IF(BN$91-SUM(BN78:BN80)&gt;BN133*[102]FCF!$D$51,BN133*[102]FCF!$D$51,BN$91-SUM(BN78:BN80))*[102]FCF!$D$55</f>
        <v>0</v>
      </c>
      <c r="BO81" s="65">
        <f ca="1">IF(BO$91-SUM(BO78:BO80)&gt;BO133*[102]FCF!$D$51,BO133*[102]FCF!$D$51,BO$91-SUM(BO78:BO80))*[102]FCF!$D$55</f>
        <v>0</v>
      </c>
      <c r="BP81" s="65">
        <f ca="1">IF(BP$91-SUM(BP78:BP80)&gt;BP133*[102]FCF!$D$51,BP133*[102]FCF!$D$51,BP$91-SUM(BP78:BP80))*[102]FCF!$D$55</f>
        <v>0</v>
      </c>
      <c r="BQ81" s="65">
        <f ca="1">IF(BQ$91-SUM(BQ78:BQ80)&gt;BQ133*[102]FCF!$D$51,BQ133*[102]FCF!$D$51,BQ$91-SUM(BQ78:BQ80))*[102]FCF!$D$55</f>
        <v>0</v>
      </c>
      <c r="BR81" s="65">
        <f ca="1">IF(BR$91-SUM(BR78:BR80)&gt;BR133*[102]FCF!$D$51,BR133*[102]FCF!$D$51,BR$91-SUM(BR78:BR80))*[102]FCF!$D$55</f>
        <v>0</v>
      </c>
      <c r="BS81" s="65">
        <f ca="1">IF(BS$91-SUM(BS78:BS80)&gt;BS133*[102]FCF!$D$51,BS133*[102]FCF!$D$51,BS$91-SUM(BS78:BS80))*[102]FCF!$D$55</f>
        <v>0</v>
      </c>
      <c r="BT81" s="65">
        <f ca="1">IF(BT$91-SUM(BT78:BT80)&gt;BT133*[102]FCF!$D$51,BT133*[102]FCF!$D$51,BT$91-SUM(BT78:BT80))*[102]FCF!$D$55</f>
        <v>0</v>
      </c>
      <c r="BU81" s="65">
        <f ca="1">IF(BU$91-SUM(BU78:BU80)&gt;BU133*[102]FCF!$D$51,BU133*[102]FCF!$D$51,BU$91-SUM(BU78:BU80))*[102]FCF!$D$55</f>
        <v>0</v>
      </c>
      <c r="BV81" s="65">
        <f ca="1">IF(BV$91-SUM(BV78:BV80)&gt;BV133*[102]FCF!$D$51,BV133*[102]FCF!$D$51,BV$91-SUM(BV78:BV80))*[102]FCF!$D$55</f>
        <v>0</v>
      </c>
      <c r="BW81" s="65">
        <f ca="1">IF(BW$91-SUM(BW78:BW80)&gt;BW133*[102]FCF!$D$51,BW133*[102]FCF!$D$51,BW$91-SUM(BW78:BW80))*[102]FCF!$D$55</f>
        <v>0</v>
      </c>
      <c r="BX81" s="65">
        <f ca="1">IF(BX$91-SUM(BX78:BX80)&gt;BX133*[102]FCF!$D$51,BX133*[102]FCF!$D$51,BX$91-SUM(BX78:BX80))*[102]FCF!$D$55</f>
        <v>0</v>
      </c>
      <c r="BY81" s="65">
        <f ca="1">IF(BY$91-SUM(BY78:BY80)&gt;BY133*[102]FCF!$D$51,BY133*[102]FCF!$D$51,BY$91-SUM(BY78:BY80))*[102]FCF!$D$55</f>
        <v>0</v>
      </c>
      <c r="BZ81" s="65">
        <f ca="1">IF(BZ$91-SUM(BZ78:BZ80)&gt;BZ133*[102]FCF!$D$51,BZ133*[102]FCF!$D$51,BZ$91-SUM(BZ78:BZ80))*[102]FCF!$D$55</f>
        <v>0</v>
      </c>
      <c r="CA81" s="65">
        <f ca="1">IF(CA$91-SUM(CA78:CA80)&gt;CA133*[102]FCF!$D$51,CA133*[102]FCF!$D$51,CA$91-SUM(CA78:CA80))*[102]FCF!$D$55</f>
        <v>0</v>
      </c>
      <c r="CB81" s="65">
        <f ca="1">IF(CB$91-SUM(CB78:CB80)&gt;CB133*[102]FCF!$D$51,CB133*[102]FCF!$D$51,CB$91-SUM(CB78:CB80))*[102]FCF!$D$55</f>
        <v>0</v>
      </c>
      <c r="CC81" s="65">
        <f ca="1">IF(CC$91-SUM(CC78:CC80)&gt;CC133*[102]FCF!$D$51,CC133*[102]FCF!$D$51,CC$91-SUM(CC78:CC80))*[102]FCF!$D$55</f>
        <v>0</v>
      </c>
      <c r="CD81" s="65">
        <f ca="1">IF(CD$91-SUM(CD78:CD80)&gt;CD133*[102]FCF!$D$51,CD133*[102]FCF!$D$51,CD$91-SUM(CD78:CD80))*[102]FCF!$D$55</f>
        <v>0</v>
      </c>
      <c r="CE81" s="65">
        <f ca="1">IF(CE$91-SUM(CE78:CE80)&gt;CE133*[102]FCF!$D$51,CE133*[102]FCF!$D$51,CE$91-SUM(CE78:CE80))*[102]FCF!$D$55</f>
        <v>0</v>
      </c>
      <c r="CF81" s="65">
        <f ca="1">IF(CF$91-SUM(CF78:CF80)&gt;CF133*[102]FCF!$D$51,CF133*[102]FCF!$D$51,CF$91-SUM(CF78:CF80))*[102]FCF!$D$55</f>
        <v>0</v>
      </c>
      <c r="CG81" s="65">
        <f ca="1">IF(CG$91-SUM(CG78:CG80)&gt;CG133*[102]FCF!$D$51,CG133*[102]FCF!$D$51,CG$91-SUM(CG78:CG80))*[102]FCF!$D$55</f>
        <v>0</v>
      </c>
      <c r="CH81" s="65">
        <f ca="1">IF(CH$91-SUM(CH78:CH80)&gt;CH133*[102]FCF!$D$51,CH133*[102]FCF!$D$51,CH$91-SUM(CH78:CH80))*[102]FCF!$D$55</f>
        <v>0</v>
      </c>
      <c r="CI81" s="65">
        <f ca="1">IF(CI$91-SUM(CI78:CI80)&gt;CI133*[102]FCF!$D$51,CI133*[102]FCF!$D$51,CI$91-SUM(CI78:CI80))*[102]FCF!$D$55</f>
        <v>0</v>
      </c>
      <c r="CJ81" s="65">
        <f ca="1">IF(CJ$91-SUM(CJ78:CJ80)&gt;CJ133*[102]FCF!$D$51,CJ133*[102]FCF!$D$51,CJ$91-SUM(CJ78:CJ80))*[102]FCF!$D$55</f>
        <v>0</v>
      </c>
      <c r="CK81" s="65">
        <f ca="1">IF(CK$91-SUM(CK78:CK80)&gt;CK133*[102]FCF!$D$51,CK133*[102]FCF!$D$51,CK$91-SUM(CK78:CK80))*[102]FCF!$D$55</f>
        <v>0</v>
      </c>
      <c r="CL81" s="65">
        <f ca="1">IF(CL$91-SUM(CL78:CL80)&gt;CL133*[102]FCF!$D$51,CL133*[102]FCF!$D$51,CL$91-SUM(CL78:CL80))*[102]FCF!$D$55</f>
        <v>0</v>
      </c>
      <c r="CM81" s="65">
        <f ca="1">IF(CM$91-SUM(CM78:CM80)&gt;CM133*[102]FCF!$D$51,CM133*[102]FCF!$D$51,CM$91-SUM(CM78:CM80))*[102]FCF!$D$55</f>
        <v>0</v>
      </c>
      <c r="CN81" s="65">
        <f ca="1">IF(CN$91-SUM(CN78:CN80)&gt;CN133*[102]FCF!$D$51,CN133*[102]FCF!$D$51,CN$91-SUM(CN78:CN80))*[102]FCF!$D$55</f>
        <v>0</v>
      </c>
      <c r="CO81" s="65">
        <f ca="1">IF(CO$91-SUM(CO78:CO80)&gt;CO133*[102]FCF!$D$51,CO133*[102]FCF!$D$51,CO$91-SUM(CO78:CO80))*[102]FCF!$D$55</f>
        <v>0</v>
      </c>
      <c r="CP81" s="65">
        <f ca="1">IF(CP$91-SUM(CP78:CP80)&gt;CP133*[102]FCF!$D$51,CP133*[102]FCF!$D$51,CP$91-SUM(CP78:CP80))*[102]FCF!$D$55</f>
        <v>0</v>
      </c>
      <c r="CQ81" s="65">
        <f ca="1">IF(CQ$91-SUM(CQ78:CQ80)&gt;CQ133*[102]FCF!$D$51,CQ133*[102]FCF!$D$51,CQ$91-SUM(CQ78:CQ80))*[102]FCF!$D$55</f>
        <v>0</v>
      </c>
      <c r="CR81" s="65">
        <f ca="1">IF(CR$91-SUM(CR78:CR80)&gt;CR133*[102]FCF!$D$51,CR133*[102]FCF!$D$51,CR$91-SUM(CR78:CR80))*[102]FCF!$D$55</f>
        <v>0</v>
      </c>
      <c r="CS81" s="65">
        <f ca="1">IF(CS$91-SUM(CS78:CS80)&gt;CS133*[102]FCF!$D$51,CS133*[102]FCF!$D$51,CS$91-SUM(CS78:CS80))*[102]FCF!$D$55</f>
        <v>0</v>
      </c>
      <c r="CT81" s="65">
        <f ca="1">IF(CT$91-SUM(CT78:CT80)&gt;CT133*[102]FCF!$D$51,CT133*[102]FCF!$D$51,CT$91-SUM(CT78:CT80))*[102]FCF!$D$55</f>
        <v>0</v>
      </c>
      <c r="CU81" s="65">
        <f ca="1">IF(CU$91-SUM(CU78:CU80)&gt;CU133*[102]FCF!$D$51,CU133*[102]FCF!$D$51,CU$91-SUM(CU78:CU80))*[102]FCF!$D$55</f>
        <v>0</v>
      </c>
      <c r="CV81" s="65">
        <f ca="1">IF(CV$91-SUM(CV78:CV80)&gt;CV133*[102]FCF!$D$51,CV133*[102]FCF!$D$51,CV$91-SUM(CV78:CV80))*[102]FCF!$D$55</f>
        <v>0</v>
      </c>
      <c r="CW81" s="65">
        <f ca="1">IF(CW$91-SUM(CW78:CW80)&gt;CW133*[102]FCF!$D$51,CW133*[102]FCF!$D$51,CW$91-SUM(CW78:CW80))*[102]FCF!$D$55</f>
        <v>0</v>
      </c>
      <c r="CX81" s="65">
        <f ca="1">IF(CX$91-SUM(CX78:CX80)&gt;CX133*[102]FCF!$D$51,CX133*[102]FCF!$D$51,CX$91-SUM(CX78:CX80))*[102]FCF!$D$55</f>
        <v>0</v>
      </c>
      <c r="CY81" s="65">
        <f ca="1">IF(CY$91-SUM(CY78:CY80)&gt;CY133*[102]FCF!$D$51,CY133*[102]FCF!$D$51,CY$91-SUM(CY78:CY80))*[102]FCF!$D$55</f>
        <v>0</v>
      </c>
      <c r="CZ81" s="65">
        <f ca="1">IF(CZ$91-SUM(CZ78:CZ80)&gt;CZ133*[102]FCF!$D$51,CZ133*[102]FCF!$D$51,CZ$91-SUM(CZ78:CZ80))*[102]FCF!$D$55</f>
        <v>0</v>
      </c>
      <c r="DA81" s="65">
        <f ca="1">IF(DA$91-SUM(DA78:DA80)&gt;DA133*[102]FCF!$D$51,DA133*[102]FCF!$D$51,DA$91-SUM(DA78:DA80))*[102]FCF!$D$55</f>
        <v>0</v>
      </c>
      <c r="DB81" s="65">
        <f ca="1">IF(DB$91-SUM(DB78:DB80)&gt;DB133*[102]FCF!$D$51,DB133*[102]FCF!$D$51,DB$91-SUM(DB78:DB80))*[102]FCF!$D$55</f>
        <v>0</v>
      </c>
      <c r="DC81" s="65">
        <f ca="1">IF(DC$91-SUM(DC78:DC80)&gt;DC133*[102]FCF!$D$51,DC133*[102]FCF!$D$51,DC$91-SUM(DC78:DC80))*[102]FCF!$D$55</f>
        <v>0</v>
      </c>
      <c r="DD81" s="65">
        <f ca="1">IF(DD$91-SUM(DD78:DD80)&gt;DD133*[102]FCF!$D$51,DD133*[102]FCF!$D$51,DD$91-SUM(DD78:DD80))*[102]FCF!$D$55</f>
        <v>0</v>
      </c>
      <c r="DE81" s="65">
        <f ca="1">IF(DE$91-SUM(DE78:DE80)&gt;DE133*[102]FCF!$D$51,DE133*[102]FCF!$D$51,DE$91-SUM(DE78:DE80))*[102]FCF!$D$55</f>
        <v>0</v>
      </c>
      <c r="DF81" s="65">
        <f ca="1">IF(DF$91-SUM(DF78:DF80)&gt;DF133*[102]FCF!$D$51,DF133*[102]FCF!$D$51,DF$91-SUM(DF78:DF80))*[102]FCF!$D$55</f>
        <v>0</v>
      </c>
      <c r="DG81" s="65">
        <f ca="1">IF(DG$91-SUM(DG78:DG80)&gt;DG133*[102]FCF!$D$51,DG133*[102]FCF!$D$51,DG$91-SUM(DG78:DG80))*[102]FCF!$D$55</f>
        <v>0</v>
      </c>
      <c r="DH81" s="65">
        <f ca="1">IF(DH$91-SUM(DH78:DH80)&gt;DH133*[102]FCF!$D$51,DH133*[102]FCF!$D$51,DH$91-SUM(DH78:DH80))*[102]FCF!$D$55</f>
        <v>0</v>
      </c>
      <c r="DI81" s="65">
        <f ca="1">IF(DI$91-SUM(DI78:DI80)&gt;DI133*[102]FCF!$D$51,DI133*[102]FCF!$D$51,DI$91-SUM(DI78:DI80))*[102]FCF!$D$55</f>
        <v>0</v>
      </c>
      <c r="DJ81" s="65">
        <f ca="1">IF(DJ$91-SUM(DJ78:DJ80)&gt;DJ133*[102]FCF!$D$51,DJ133*[102]FCF!$D$51,DJ$91-SUM(DJ78:DJ80))*[102]FCF!$D$55</f>
        <v>0</v>
      </c>
      <c r="DK81" s="65">
        <f ca="1">IF(DK$91-SUM(DK78:DK80)&gt;DK133*[102]FCF!$D$51,DK133*[102]FCF!$D$51,DK$91-SUM(DK78:DK80))*[102]FCF!$D$55</f>
        <v>0</v>
      </c>
      <c r="DL81" s="65">
        <f ca="1">IF(DL$91-SUM(DL78:DL80)&gt;DL133*[102]FCF!$D$51,DL133*[102]FCF!$D$51,DL$91-SUM(DL78:DL80))*[102]FCF!$D$55</f>
        <v>0</v>
      </c>
      <c r="DM81" s="65">
        <f ca="1">IF(DM$91-SUM(DM78:DM80)&gt;DM133*[102]FCF!$D$51,DM133*[102]FCF!$D$51,DM$91-SUM(DM78:DM80))*[102]FCF!$D$55</f>
        <v>0</v>
      </c>
      <c r="DN81" s="65">
        <f ca="1">IF(DN$91-SUM(DN78:DN80)&gt;DN133*[102]FCF!$D$51,DN133*[102]FCF!$D$51,DN$91-SUM(DN78:DN80))*[102]FCF!$D$55</f>
        <v>0</v>
      </c>
      <c r="DO81" s="65">
        <f ca="1">IF(DO$91-SUM(DO78:DO80)&gt;DO133*[102]FCF!$D$51,DO133*[102]FCF!$D$51,DO$91-SUM(DO78:DO80))*[102]FCF!$D$55</f>
        <v>0</v>
      </c>
      <c r="DP81" s="65">
        <f ca="1">IF(DP$91-SUM(DP78:DP80)&gt;DP133*[102]FCF!$D$51,DP133*[102]FCF!$D$51,DP$91-SUM(DP78:DP80))*[102]FCF!$D$55</f>
        <v>0</v>
      </c>
      <c r="DQ81" s="65">
        <f ca="1">IF(DQ$91-SUM(DQ78:DQ80)&gt;DQ133*[102]FCF!$D$51,DQ133*[102]FCF!$D$51,DQ$91-SUM(DQ78:DQ80))*[102]FCF!$D$55</f>
        <v>0</v>
      </c>
      <c r="DR81" s="65">
        <f ca="1">IF(DR$91-SUM(DR78:DR80)&gt;DR133*[102]FCF!$D$51,DR133*[102]FCF!$D$51,DR$91-SUM(DR78:DR80))*[102]FCF!$D$55</f>
        <v>0</v>
      </c>
      <c r="DS81" s="65">
        <f ca="1">IF(DS$91-SUM(DS78:DS80)&gt;DS133*[102]FCF!$D$51,DS133*[102]FCF!$D$51,DS$91-SUM(DS78:DS80))*[102]FCF!$D$55</f>
        <v>0</v>
      </c>
      <c r="DT81" s="65">
        <f ca="1">IF(DT$91-SUM(DT78:DT80)&gt;DT133*[102]FCF!$D$51,DT133*[102]FCF!$D$51,DT$91-SUM(DT78:DT80))*[102]FCF!$D$55</f>
        <v>0</v>
      </c>
      <c r="DU81" s="65">
        <f ca="1">IF(DU$91-SUM(DU78:DU80)&gt;DU133*[102]FCF!$D$51,DU133*[102]FCF!$D$51,DU$91-SUM(DU78:DU80))*[102]FCF!$D$55</f>
        <v>0</v>
      </c>
      <c r="DV81" s="65">
        <f ca="1">IF(DV$91-SUM(DV78:DV80)&gt;DV133*[102]FCF!$D$51,DV133*[102]FCF!$D$51,DV$91-SUM(DV78:DV80))*[102]FCF!$D$55</f>
        <v>0</v>
      </c>
      <c r="DW81" s="65">
        <f ca="1">IF(DW$91-SUM(DW78:DW80)&gt;DW133*[102]FCF!$D$51,DW133*[102]FCF!$D$51,DW$91-SUM(DW78:DW80))*[102]FCF!$D$55</f>
        <v>0</v>
      </c>
      <c r="DX81" s="65">
        <f ca="1">IF(DX$91-SUM(DX78:DX80)&gt;DX133*[102]FCF!$D$51,DX133*[102]FCF!$D$51,DX$91-SUM(DX78:DX80))*[102]FCF!$D$55</f>
        <v>0</v>
      </c>
      <c r="DY81" s="65">
        <f ca="1">IF(DY$91-SUM(DY78:DY80)&gt;DY133*[102]FCF!$D$51,DY133*[102]FCF!$D$51,DY$91-SUM(DY78:DY80))*[102]FCF!$D$55</f>
        <v>0</v>
      </c>
      <c r="DZ81" s="65">
        <f ca="1">IF(DZ$91-SUM(DZ78:DZ80)&gt;DZ133*[102]FCF!$D$51,DZ133*[102]FCF!$D$51,DZ$91-SUM(DZ78:DZ80))*[102]FCF!$D$55</f>
        <v>0</v>
      </c>
      <c r="EA81" s="65">
        <f ca="1">IF(EA$91-SUM(EA78:EA80)&gt;EA133*[102]FCF!$D$51,EA133*[102]FCF!$D$51,EA$91-SUM(EA78:EA80))*[102]FCF!$D$55</f>
        <v>0</v>
      </c>
      <c r="EB81" s="65">
        <f ca="1">IF(EB$91-SUM(EB78:EB80)&gt;EB133*[102]FCF!$D$51,EB133*[102]FCF!$D$51,EB$91-SUM(EB78:EB80))*[102]FCF!$D$55</f>
        <v>0</v>
      </c>
      <c r="EC81" s="65">
        <f ca="1">IF(EC$91-SUM(EC78:EC80)&gt;EC133*[102]FCF!$D$51,EC133*[102]FCF!$D$51,EC$91-SUM(EC78:EC80))*[102]FCF!$D$55</f>
        <v>0</v>
      </c>
      <c r="ED81" s="65">
        <f ca="1">IF(ED$91-SUM(ED78:ED80)&gt;ED133*[102]FCF!$D$51,ED133*[102]FCF!$D$51,ED$91-SUM(ED78:ED80))*[102]FCF!$D$55</f>
        <v>0</v>
      </c>
      <c r="EE81" s="65">
        <f ca="1">IF(EE$91-SUM(EE78:EE80)&gt;EE133*[102]FCF!$D$51,EE133*[102]FCF!$D$51,EE$91-SUM(EE78:EE80))*[102]FCF!$D$55</f>
        <v>0</v>
      </c>
      <c r="EF81" s="65">
        <f ca="1">IF(EF$91-SUM(EF78:EF80)&gt;EF133*[102]FCF!$D$51,EF133*[102]FCF!$D$51,EF$91-SUM(EF78:EF80))*[102]FCF!$D$55</f>
        <v>0</v>
      </c>
      <c r="EG81" s="65">
        <f ca="1">IF(EG$91-SUM(EG78:EG80)&gt;EG133*[102]FCF!$D$51,EG133*[102]FCF!$D$51,EG$91-SUM(EG78:EG80))*[102]FCF!$D$55</f>
        <v>0</v>
      </c>
      <c r="EH81" s="65">
        <f ca="1">IF(EH$91-SUM(EH78:EH80)&gt;EH133*[102]FCF!$D$51,EH133*[102]FCF!$D$51,EH$91-SUM(EH78:EH80))*[102]FCF!$D$55</f>
        <v>0</v>
      </c>
      <c r="EI81" s="65">
        <f ca="1">IF(EI$91-SUM(EI78:EI80)&gt;EI133*[102]FCF!$D$51,EI133*[102]FCF!$D$51,EI$91-SUM(EI78:EI80))*[102]FCF!$D$55</f>
        <v>0</v>
      </c>
      <c r="EJ81" s="65">
        <f ca="1">IF(EJ$91-SUM(EJ78:EJ80)&gt;EJ133*[102]FCF!$D$51,EJ133*[102]FCF!$D$51,EJ$91-SUM(EJ78:EJ80))*[102]FCF!$D$55</f>
        <v>0</v>
      </c>
      <c r="EK81" s="65">
        <f ca="1">IF(EK$91-SUM(EK78:EK80)&gt;EK133*[102]FCF!$D$51,EK133*[102]FCF!$D$51,EK$91-SUM(EK78:EK80))*[102]FCF!$D$55</f>
        <v>0</v>
      </c>
      <c r="EL81" s="65">
        <f ca="1">IF(EL$91-SUM(EL78:EL80)&gt;EL133*[102]FCF!$D$51,EL133*[102]FCF!$D$51,EL$91-SUM(EL78:EL80))*[102]FCF!$D$55</f>
        <v>0</v>
      </c>
      <c r="EM81" s="65">
        <f ca="1">IF(EM$91-SUM(EM78:EM80)&gt;EM133*[102]FCF!$D$51,EM133*[102]FCF!$D$51,EM$91-SUM(EM78:EM80))*[102]FCF!$D$55</f>
        <v>0</v>
      </c>
      <c r="EN81" s="65">
        <f ca="1">IF(EN$91-SUM(EN78:EN80)&gt;EN133*[102]FCF!$D$51,EN133*[102]FCF!$D$51,EN$91-SUM(EN78:EN80))*[102]FCF!$D$55</f>
        <v>0</v>
      </c>
      <c r="EO81" s="65">
        <f ca="1">IF(EO$91-SUM(EO78:EO80)&gt;EO133*[102]FCF!$D$51,EO133*[102]FCF!$D$51,EO$91-SUM(EO78:EO80))*[102]FCF!$D$55</f>
        <v>0</v>
      </c>
      <c r="EP81" s="65">
        <f ca="1">IF(EP$91-SUM(EP78:EP80)&gt;EP133*[102]FCF!$D$51,EP133*[102]FCF!$D$51,EP$91-SUM(EP78:EP80))*[102]FCF!$D$55</f>
        <v>0</v>
      </c>
      <c r="EQ81" s="65">
        <f ca="1">IF(EQ$91-SUM(EQ78:EQ80)&gt;EQ133*[102]FCF!$D$51,EQ133*[102]FCF!$D$51,EQ$91-SUM(EQ78:EQ80))*[102]FCF!$D$55</f>
        <v>0</v>
      </c>
      <c r="ER81" s="65">
        <f ca="1">IF(ER$91-SUM(ER78:ER80)&gt;ER133*[102]FCF!$D$51,ER133*[102]FCF!$D$51,ER$91-SUM(ER78:ER80))*[102]FCF!$D$55</f>
        <v>0</v>
      </c>
      <c r="ES81" s="65">
        <f ca="1">IF(ES$91-SUM(ES78:ES80)&gt;ES133*[102]FCF!$D$51,ES133*[102]FCF!$D$51,ES$91-SUM(ES78:ES80))*[102]FCF!$D$55</f>
        <v>0</v>
      </c>
      <c r="ET81" s="65">
        <f ca="1">IF(ET$91-SUM(ET78:ET80)&gt;ET133*[102]FCF!$D$51,ET133*[102]FCF!$D$51,ET$91-SUM(ET78:ET80))*[102]FCF!$D$55</f>
        <v>0</v>
      </c>
      <c r="EU81" s="65">
        <f ca="1">IF(EU$91-SUM(EU78:EU80)&gt;EU133*[102]FCF!$D$51,EU133*[102]FCF!$D$51,EU$91-SUM(EU78:EU80))*[102]FCF!$D$55</f>
        <v>0</v>
      </c>
      <c r="EV81" s="65">
        <f ca="1">IF(EV$91-SUM(EV78:EV80)&gt;EV133*[102]FCF!$D$51,EV133*[102]FCF!$D$51,EV$91-SUM(EV78:EV80))*[102]FCF!$D$55</f>
        <v>0</v>
      </c>
      <c r="EW81" s="65">
        <f ca="1">IF(EW$91-SUM(EW78:EW80)&gt;EW133*[102]FCF!$D$51,EW133*[102]FCF!$D$51,EW$91-SUM(EW78:EW80))*[102]FCF!$D$55</f>
        <v>0</v>
      </c>
    </row>
    <row r="82" spans="1:153" ht="15.75" outlineLevel="1" x14ac:dyDescent="0.3">
      <c r="A82" s="8" t="s">
        <v>52</v>
      </c>
      <c r="B82" s="8" t="s">
        <v>52</v>
      </c>
      <c r="C82" s="8" t="s">
        <v>52</v>
      </c>
      <c r="D82" s="8" t="s">
        <v>52</v>
      </c>
      <c r="E82" s="8" t="s">
        <v>52</v>
      </c>
      <c r="F82" s="8" t="s">
        <v>52</v>
      </c>
      <c r="G82" s="8" t="s">
        <v>52</v>
      </c>
      <c r="H82" s="8" t="s">
        <v>52</v>
      </c>
      <c r="I82" s="8" t="s">
        <v>52</v>
      </c>
      <c r="J82" s="8" t="s">
        <v>52</v>
      </c>
      <c r="K82" s="8" t="s">
        <v>52</v>
      </c>
      <c r="L82" s="8" t="s">
        <v>52</v>
      </c>
      <c r="M82" s="8" t="s">
        <v>52</v>
      </c>
      <c r="N82" s="8" t="s">
        <v>52</v>
      </c>
      <c r="O82" s="61">
        <v>4352.7111989775185</v>
      </c>
      <c r="P82" s="61">
        <v>4945.8789528408197</v>
      </c>
      <c r="Q82" s="61">
        <v>5541.1667143064524</v>
      </c>
      <c r="R82" s="61">
        <v>7943.5867394809438</v>
      </c>
      <c r="S82" s="61">
        <v>9462.4503143552247</v>
      </c>
      <c r="T82" s="61">
        <v>11611.402938145895</v>
      </c>
      <c r="U82" s="61">
        <v>9890.1331613413149</v>
      </c>
      <c r="V82" s="61">
        <v>18555.519798251898</v>
      </c>
      <c r="W82" s="61">
        <v>17545.195256010178</v>
      </c>
      <c r="X82" s="61">
        <v>15541.291449089147</v>
      </c>
      <c r="Y82" s="61">
        <v>16040.178677616797</v>
      </c>
      <c r="Z82" s="61">
        <v>11904.794202210416</v>
      </c>
      <c r="AA82" s="61">
        <v>2836.9018387707579</v>
      </c>
      <c r="AB82" s="61">
        <v>2229.3685354834051</v>
      </c>
      <c r="AC82" s="61">
        <v>0</v>
      </c>
      <c r="AD82" s="61">
        <v>1799.9139811945781</v>
      </c>
      <c r="AE82" s="41">
        <v>5088.0562561618735</v>
      </c>
      <c r="AF82" s="41">
        <f>IF(AF$91-SUM(AF78:AF81)&gt;AF134*[102]FCF!$D$51,AF134*[102]FCF!$D$51,AF$91-SUM(AF78:AF81))</f>
        <v>9429.2868093826328</v>
      </c>
      <c r="AG82" s="41">
        <f>IF(AG$91-SUM(AG78:AG81)&gt;AG134*[102]FCF!$D$51,AG134*[102]FCF!$D$51,AG$91-SUM(AG78:AG81))</f>
        <v>15454.426612755753</v>
      </c>
      <c r="AH82" s="41">
        <f>IF(AH$91-SUM(AH78:AH81)&gt;AH134*[102]FCF!$D$51,AH134*[102]FCF!$D$51,AH$91-SUM(AH78:AH81))</f>
        <v>15643.785</v>
      </c>
      <c r="AI82" s="41">
        <f>IF(AI$91-SUM(AI78:AI81)&gt;AI134*[102]FCF!$D$51,AI134*[102]FCF!$D$51,AI$91-SUM(AI78:AI81))</f>
        <v>15643.785</v>
      </c>
      <c r="AJ82" s="41">
        <f>IF(AJ$91-SUM(AJ78:AJ81)&gt;AJ134*[102]FCF!$D$51,AJ134*[102]FCF!$D$51,AJ$91-SUM(AJ78:AJ81))</f>
        <v>13679.797407690417</v>
      </c>
      <c r="AK82" s="41">
        <f>IF(AK$91-SUM(AK78:AK81)&gt;AK134*[102]FCF!$D$51,AK134*[102]FCF!$D$51,AK$91-SUM(AK78:AK81))</f>
        <v>10473.683478099079</v>
      </c>
      <c r="AL82" s="41">
        <f>IF(AL$91-SUM(AL78:AL81)&gt;AL134*[102]FCF!$D$51,AL134*[102]FCF!$D$51,AL$91-SUM(AL78:AL81))</f>
        <v>5722.4780087720737</v>
      </c>
      <c r="AM82" s="130"/>
      <c r="AN82" s="41">
        <v>7751.106725785221</v>
      </c>
      <c r="AO82" s="41">
        <f ca="1">IF(AO$91-SUM(AO78:AO81)&gt;AO134*[102]FCF!$D$51,AO134*[102]FCF!$D$51,AO$91-SUM(AO78:AO81))</f>
        <v>7399.0892024926525</v>
      </c>
      <c r="AP82" s="41">
        <f ca="1">IF(AP$91-SUM(AP78:AP81)&gt;AP134*[102]FCF!$D$51,AP134*[102]FCF!$D$51,AP$91-SUM(AP78:AP81))</f>
        <v>7399.0892024926525</v>
      </c>
      <c r="AQ82" s="41">
        <f ca="1">IF(AQ$91-SUM(AQ78:AQ81)&gt;AQ134*[102]FCF!$D$51,AQ134*[102]FCF!$D$51,AQ$91-SUM(AQ78:AQ81))</f>
        <v>7399.0892024926525</v>
      </c>
      <c r="AR82" s="41">
        <f ca="1">IF(AR$91-SUM(AR78:AR81)&gt;AR134*[102]FCF!$D$51,AR134*[102]FCF!$D$51,AR$91-SUM(AR78:AR81))</f>
        <v>7399.0892024926525</v>
      </c>
      <c r="AS82" s="41">
        <f ca="1">IF(AS$91-SUM(AS78:AS81)&gt;AS134*[102]FCF!$D$51,AS134*[102]FCF!$D$51,AS$91-SUM(AS78:AS81))</f>
        <v>7380.3806169704039</v>
      </c>
      <c r="AT82" s="41">
        <f ca="1">IF(AT$91-SUM(AT78:AT81)&gt;AT134*[102]FCF!$D$51,AT134*[102]FCF!$D$51,AT$91-SUM(AT78:AT81))</f>
        <v>7275.7940451430695</v>
      </c>
      <c r="AU82" s="41">
        <f ca="1">IF(AU$91-SUM(AU78:AU81)&gt;AU134*[102]FCF!$D$51,AU134*[102]FCF!$D$51,AU$91-SUM(AU78:AU81))</f>
        <v>7462.1815473098777</v>
      </c>
      <c r="AV82" s="41">
        <f ca="1">IF(AV$91-SUM(AV78:AV81)&gt;AV134*[102]FCF!$D$51,AV134*[102]FCF!$D$51,AV$91-SUM(AV78:AV81))</f>
        <v>8029.6319319546146</v>
      </c>
      <c r="AW82" s="41">
        <f ca="1">IF(AW$91-SUM(AW78:AW81)&gt;AW134*[102]FCF!$D$51,AW134*[102]FCF!$D$51,AW$91-SUM(AW78:AW81))</f>
        <v>8029.6319319546146</v>
      </c>
      <c r="AX82" s="41">
        <f ca="1">IF(AX$91-SUM(AX78:AX81)&gt;AX134*[102]FCF!$D$51,AX134*[102]FCF!$D$51,AX$91-SUM(AX78:AX81))</f>
        <v>8029.6319319546146</v>
      </c>
      <c r="AY82" s="41">
        <f ca="1">IF(AY$91-SUM(AY78:AY81)&gt;AY134*[102]FCF!$D$51,AY134*[102]FCF!$D$51,AY$91-SUM(AY78:AY81))</f>
        <v>8189.9424803417114</v>
      </c>
      <c r="AZ82" s="41">
        <f ca="1">IF(AZ$91-SUM(AZ78:AZ81)&gt;AZ134*[102]FCF!$D$51,AZ134*[102]FCF!$D$51,AZ$91-SUM(AZ78:AZ81))</f>
        <v>8553.4725648088079</v>
      </c>
      <c r="BA82" s="41">
        <f ca="1">IF(BA$91-SUM(BA78:BA81)&gt;BA134*[102]FCF!$D$51,BA134*[102]FCF!$D$51,BA$91-SUM(BA78:BA81))</f>
        <v>9061.9883999559042</v>
      </c>
      <c r="BB82" s="41">
        <f ca="1">IF(BB$91-SUM(BB78:BB81)&gt;BB134*[102]FCF!$D$51,BB134*[102]FCF!$D$51,BB$91-SUM(BB78:BB81))</f>
        <v>10281.439065743001</v>
      </c>
      <c r="BC82" s="41">
        <f ca="1">IF(BC$91-SUM(BC78:BC81)&gt;BC134*[102]FCF!$D$51,BC134*[102]FCF!$D$51,BC$91-SUM(BC78:BC81))</f>
        <v>10179.223409370097</v>
      </c>
      <c r="BD82" s="41">
        <f ca="1">IF(BD$91-SUM(BD78:BD81)&gt;BD134*[102]FCF!$D$51,BD134*[102]FCF!$D$51,BD$91-SUM(BD78:BD81))</f>
        <v>10291.143725797194</v>
      </c>
      <c r="BE82" s="41">
        <f ca="1">IF(BE$91-SUM(BE78:BE81)&gt;BE134*[102]FCF!$D$51,BE134*[102]FCF!$D$51,BE$91-SUM(BE78:BE81))</f>
        <v>10266.458437964289</v>
      </c>
      <c r="BF82" s="41">
        <f ca="1">IF(BF$91-SUM(BF78:BF81)&gt;BF134*[102]FCF!$D$51,BF134*[102]FCF!$D$51,BF$91-SUM(BF78:BF81))</f>
        <v>10426.768986351386</v>
      </c>
      <c r="BG82" s="41">
        <f ca="1">IF(BG$91-SUM(BG78:BG81)&gt;BG134*[102]FCF!$D$51,BG134*[102]FCF!$D$51,BG$91-SUM(BG78:BG81))</f>
        <v>10287.079534738483</v>
      </c>
      <c r="BH82" s="41">
        <f ca="1">IF(BH$91-SUM(BH78:BH81)&gt;BH134*[102]FCF!$D$51,BH134*[102]FCF!$D$51,BH$91-SUM(BH78:BH81))</f>
        <v>10147.39008312558</v>
      </c>
      <c r="BI82" s="41">
        <f ca="1">IF(BI$91-SUM(BI78:BI81)&gt;BI134*[102]FCF!$D$51,BI134*[102]FCF!$D$51,BI$91-SUM(BI78:BI81))</f>
        <v>10007.700631512676</v>
      </c>
      <c r="BJ82" s="41">
        <f ca="1">IF(BJ$91-SUM(BJ78:BJ81)&gt;BJ134*[102]FCF!$D$51,BJ134*[102]FCF!$D$51,BJ$91-SUM(BJ78:BJ81))</f>
        <v>9868.0111798997732</v>
      </c>
      <c r="BK82" s="41">
        <f ca="1">IF(BK$91-SUM(BK78:BK81)&gt;BK134*[102]FCF!$D$51,BK134*[102]FCF!$D$51,BK$91-SUM(BK78:BK81))</f>
        <v>9803.2012482868686</v>
      </c>
      <c r="BL82" s="41">
        <f ca="1">IF(BL$91-SUM(BL78:BL81)&gt;BL134*[102]FCF!$D$51,BL134*[102]FCF!$D$51,BL$91-SUM(BL78:BL81))</f>
        <v>9663.5117966739654</v>
      </c>
      <c r="BM82" s="41">
        <f ca="1">IF(BM$91-SUM(BM78:BM81)&gt;BM134*[102]FCF!$D$51,BM134*[102]FCF!$D$51,BM$91-SUM(BM78:BM81))</f>
        <v>9843.8611636094483</v>
      </c>
      <c r="BN82" s="41">
        <f ca="1">IF(BN$91-SUM(BN78:BN81)&gt;BN134*[102]FCF!$D$51,BN134*[102]FCF!$D$51,BN$91-SUM(BN78:BN81))</f>
        <v>9746.0503905449314</v>
      </c>
      <c r="BO82" s="41">
        <f ca="1">IF(BO$91-SUM(BO78:BO81)&gt;BO134*[102]FCF!$D$51,BO134*[102]FCF!$D$51,BO$91-SUM(BO78:BO81))</f>
        <v>10440.714537480415</v>
      </c>
      <c r="BP82" s="41">
        <f ca="1">IF(BP$91-SUM(BP78:BP81)&gt;BP134*[102]FCF!$D$51,BP134*[102]FCF!$D$51,BP$91-SUM(BP78:BP81))</f>
        <v>10467.702964415897</v>
      </c>
      <c r="BQ82" s="41">
        <f ca="1">IF(BQ$91-SUM(BQ78:BQ81)&gt;BQ134*[102]FCF!$D$51,BQ134*[102]FCF!$D$51,BQ$91-SUM(BQ78:BQ81))</f>
        <v>10468.260991351381</v>
      </c>
      <c r="BR82" s="41">
        <f ca="1">IF(BR$91-SUM(BR78:BR81)&gt;BR134*[102]FCF!$D$51,BR134*[102]FCF!$D$51,BR$91-SUM(BR78:BR81))</f>
        <v>10348.610358286864</v>
      </c>
      <c r="BS82" s="41">
        <f ca="1">IF(BS$91-SUM(BS78:BS81)&gt;BS134*[102]FCF!$D$51,BS134*[102]FCF!$D$51,BS$91-SUM(BS78:BS81))</f>
        <v>10228.959725222347</v>
      </c>
      <c r="BT82" s="41">
        <f ca="1">IF(BT$91-SUM(BT78:BT81)&gt;BT134*[102]FCF!$D$51,BT134*[102]FCF!$D$51,BT$91-SUM(BT78:BT81))</f>
        <v>10409.30909215783</v>
      </c>
      <c r="BU82" s="41">
        <f ca="1">IF(BU$91-SUM(BU78:BU81)&gt;BU134*[102]FCF!$D$51,BU134*[102]FCF!$D$51,BU$91-SUM(BU78:BU81))</f>
        <v>10289.658459093313</v>
      </c>
      <c r="BV82" s="41">
        <f ca="1">IF(BV$91-SUM(BV78:BV81)&gt;BV134*[102]FCF!$D$51,BV134*[102]FCF!$D$51,BV$91-SUM(BV78:BV81))</f>
        <v>10357.206626028796</v>
      </c>
      <c r="BW82" s="41">
        <f ca="1">IF(BW$91-SUM(BW78:BW81)&gt;BW134*[102]FCF!$D$51,BW134*[102]FCF!$D$51,BW$91-SUM(BW78:BW81))</f>
        <v>10739.87277296428</v>
      </c>
      <c r="BX82" s="41">
        <f ca="1">IF(BX$91-SUM(BX78:BX81)&gt;BX134*[102]FCF!$D$51,BX134*[102]FCF!$D$51,BX$91-SUM(BX78:BX81))</f>
        <v>10782.461099899763</v>
      </c>
      <c r="BY82" s="41">
        <f ca="1">IF(BY$91-SUM(BY78:BY81)&gt;BY134*[102]FCF!$D$51,BY134*[102]FCF!$D$51,BY$91-SUM(BY78:BY81))</f>
        <v>10784.489686835246</v>
      </c>
      <c r="BZ82" s="41">
        <f ca="1">IF(BZ$91-SUM(BZ78:BZ81)&gt;BZ134*[102]FCF!$D$51,BZ134*[102]FCF!$D$51,BZ$91-SUM(BZ78:BZ81))</f>
        <v>10742.838553770729</v>
      </c>
      <c r="CA82" s="41">
        <f ca="1">IF(CA$91-SUM(CA78:CA81)&gt;CA134*[102]FCF!$D$51,CA134*[102]FCF!$D$51,CA$91-SUM(CA78:CA81))</f>
        <v>10923.187920706212</v>
      </c>
      <c r="CB82" s="41">
        <f ca="1">IF(CB$91-SUM(CB78:CB81)&gt;CB134*[102]FCF!$D$51,CB134*[102]FCF!$D$51,CB$91-SUM(CB78:CB81))</f>
        <v>10803.537287641695</v>
      </c>
      <c r="CC82" s="41">
        <f ca="1">IF(CC$91-SUM(CC78:CC81)&gt;CC134*[102]FCF!$D$51,CC134*[102]FCF!$D$51,CC$91-SUM(CC78:CC81))</f>
        <v>10854.96578520165</v>
      </c>
      <c r="CD82" s="41">
        <f ca="1">IF(CD$91-SUM(CD78:CD81)&gt;CD134*[102]FCF!$D$51,CD134*[102]FCF!$D$51,CD$91-SUM(CD78:CD81))</f>
        <v>10906.394282761605</v>
      </c>
      <c r="CE82" s="41">
        <f ca="1">IF(CE$91-SUM(CE78:CE81)&gt;CE134*[102]FCF!$D$51,CE134*[102]FCF!$D$51,CE$91-SUM(CE78:CE81))</f>
        <v>10957.82278032156</v>
      </c>
      <c r="CF82" s="41">
        <f ca="1">IF(CF$91-SUM(CF78:CF81)&gt;CF134*[102]FCF!$D$51,CF134*[102]FCF!$D$51,CF$91-SUM(CF78:CF81))</f>
        <v>11091.68946574001</v>
      </c>
      <c r="CG82" s="41">
        <f ca="1">IF(CG$91-SUM(CG78:CG81)&gt;CG134*[102]FCF!$D$51,CG134*[102]FCF!$D$51,CG$91-SUM(CG78:CG81))</f>
        <v>11225.55615115846</v>
      </c>
      <c r="CH82" s="41">
        <f ca="1">IF(CH$91-SUM(CH78:CH81)&gt;CH134*[102]FCF!$D$51,CH134*[102]FCF!$D$51,CH$91-SUM(CH78:CH81))</f>
        <v>11576.984648718415</v>
      </c>
      <c r="CI82" s="41">
        <f ca="1">IF(CI$91-SUM(CI78:CI81)&gt;CI134*[102]FCF!$D$51,CI134*[102]FCF!$D$51,CI$91-SUM(CI78:CI81))</f>
        <v>11628.41314627837</v>
      </c>
      <c r="CJ82" s="41">
        <f ca="1">IF(CJ$91-SUM(CJ78:CJ81)&gt;CJ134*[102]FCF!$D$51,CJ134*[102]FCF!$D$51,CJ$91-SUM(CJ78:CJ81))</f>
        <v>11679.841643838325</v>
      </c>
      <c r="CK82" s="41">
        <f ca="1">IF(CK$91-SUM(CK78:CK81)&gt;CK134*[102]FCF!$D$51,CK134*[102]FCF!$D$51,CK$91-SUM(CK78:CK81))</f>
        <v>11731.27014139828</v>
      </c>
      <c r="CL82" s="41">
        <f ca="1">IF(CL$91-SUM(CL78:CL81)&gt;CL134*[102]FCF!$D$51,CL134*[102]FCF!$D$51,CL$91-SUM(CL78:CL81))</f>
        <v>11782.698638958234</v>
      </c>
      <c r="CM82" s="41">
        <f ca="1">IF(CM$91-SUM(CM78:CM81)&gt;CM134*[102]FCF!$D$51,CM134*[102]FCF!$D$51,CM$91-SUM(CM78:CM81))</f>
        <v>11916.565324376685</v>
      </c>
      <c r="CN82" s="41">
        <f ca="1">IF(CN$91-SUM(CN78:CN81)&gt;CN134*[102]FCF!$D$51,CN134*[102]FCF!$D$51,CN$91-SUM(CN78:CN81))</f>
        <v>12050.432009795135</v>
      </c>
      <c r="CO82" s="41">
        <f ca="1">IF(CO$91-SUM(CO78:CO81)&gt;CO134*[102]FCF!$D$51,CO134*[102]FCF!$D$51,CO$91-SUM(CO78:CO81))</f>
        <v>12390.606543811657</v>
      </c>
      <c r="CP82" s="41">
        <f ca="1">IF(CP$91-SUM(CP78:CP81)&gt;CP134*[102]FCF!$D$51,CP134*[102]FCF!$D$51,CP$91-SUM(CP78:CP81))</f>
        <v>12430.781077828178</v>
      </c>
      <c r="CQ82" s="41">
        <f ca="1">IF(CQ$91-SUM(CQ78:CQ81)&gt;CQ134*[102]FCF!$D$51,CQ134*[102]FCF!$D$51,CQ$91-SUM(CQ78:CQ81))</f>
        <v>12418.346528127156</v>
      </c>
      <c r="CR82" s="41">
        <f ca="1">IF(CR$91-SUM(CR78:CR81)&gt;CR134*[102]FCF!$D$51,CR134*[102]FCF!$D$51,CR$91-SUM(CR78:CR81))</f>
        <v>12385.873159877745</v>
      </c>
      <c r="CS82" s="41">
        <f ca="1">IF(CS$91-SUM(CS78:CS81)&gt;CS134*[102]FCF!$D$51,CS134*[102]FCF!$D$51,CS$91-SUM(CS78:CS81))</f>
        <v>12353.399791628333</v>
      </c>
      <c r="CT82" s="41">
        <f ca="1">IF(CT$91-SUM(CT78:CT81)&gt;CT134*[102]FCF!$D$51,CT134*[102]FCF!$D$51,CT$91-SUM(CT78:CT81))</f>
        <v>12373.535507096469</v>
      </c>
      <c r="CU82" s="41">
        <f ca="1">IF(CU$91-SUM(CU78:CU81)&gt;CU134*[102]FCF!$D$51,CU134*[102]FCF!$D$51,CU$91-SUM(CU78:CU81))</f>
        <v>12393.671222564604</v>
      </c>
      <c r="CV82" s="41">
        <f ca="1">IF(CV$91-SUM(CV78:CV81)&gt;CV134*[102]FCF!$D$51,CV134*[102]FCF!$D$51,CV$91-SUM(CV78:CV81))</f>
        <v>12713.80693803274</v>
      </c>
      <c r="CW82" s="41">
        <f ca="1">IF(CW$91-SUM(CW78:CW81)&gt;CW134*[102]FCF!$D$51,CW134*[102]FCF!$D$51,CW$91-SUM(CW78:CW81))</f>
        <v>12733.942653500875</v>
      </c>
      <c r="CX82" s="41">
        <f ca="1">IF(CX$91-SUM(CX78:CX81)&gt;CX134*[102]FCF!$D$51,CX134*[102]FCF!$D$51,CX$91-SUM(CX78:CX81))</f>
        <v>12754.078368969011</v>
      </c>
      <c r="CY82" s="41">
        <f ca="1">IF(CY$91-SUM(CY78:CY81)&gt;CY134*[102]FCF!$D$51,CY134*[102]FCF!$D$51,CY$91-SUM(CY78:CY81))</f>
        <v>12774.214084437146</v>
      </c>
      <c r="CZ82" s="41">
        <f ca="1">IF(CZ$91-SUM(CZ78:CZ81)&gt;CZ134*[102]FCF!$D$51,CZ134*[102]FCF!$D$51,CZ$91-SUM(CZ78:CZ81))</f>
        <v>12794.349799905282</v>
      </c>
      <c r="DA82" s="41">
        <f ca="1">IF(DA$91-SUM(DA78:DA81)&gt;DA134*[102]FCF!$D$51,DA134*[102]FCF!$D$51,DA$91-SUM(DA78:DA81))</f>
        <v>12814.485515373417</v>
      </c>
      <c r="DB82" s="41">
        <f ca="1">IF(DB$91-SUM(DB78:DB81)&gt;DB134*[102]FCF!$D$51,DB134*[102]FCF!$D$51,DB$91-SUM(DB78:DB81))</f>
        <v>12834.621230841552</v>
      </c>
      <c r="DC82" s="41">
        <f ca="1">IF(DC$91-SUM(DC78:DC81)&gt;DC134*[102]FCF!$D$51,DC134*[102]FCF!$D$51,DC$91-SUM(DC78:DC81))</f>
        <v>13154.756946309688</v>
      </c>
      <c r="DD82" s="41">
        <f ca="1">IF(DD$91-SUM(DD78:DD81)&gt;DD134*[102]FCF!$D$51,DD134*[102]FCF!$D$51,DD$91-SUM(DD78:DD81))</f>
        <v>13174.892661777823</v>
      </c>
      <c r="DE82" s="41">
        <f ca="1">IF(DE$91-SUM(DE78:DE81)&gt;DE134*[102]FCF!$D$51,DE134*[102]FCF!$D$51,DE$91-SUM(DE78:DE81))</f>
        <v>13195.028377245959</v>
      </c>
      <c r="DF82" s="41">
        <f ca="1">IF(DF$91-SUM(DF78:DF81)&gt;DF134*[102]FCF!$D$51,DF134*[102]FCF!$D$51,DF$91-SUM(DF78:DF81))</f>
        <v>13215.164092714094</v>
      </c>
      <c r="DG82" s="41">
        <f ca="1">IF(DG$91-SUM(DG78:DG81)&gt;DG134*[102]FCF!$D$51,DG134*[102]FCF!$D$51,DG$91-SUM(DG78:DG81))</f>
        <v>13235.29980818223</v>
      </c>
      <c r="DH82" s="41">
        <f ca="1">IF(DH$91-SUM(DH78:DH81)&gt;DH134*[102]FCF!$D$51,DH134*[102]FCF!$D$51,DH$91-SUM(DH78:DH81))</f>
        <v>13255.435523650365</v>
      </c>
      <c r="DI82" s="41">
        <f ca="1">IF(DI$91-SUM(DI78:DI81)&gt;DI134*[102]FCF!$D$51,DI134*[102]FCF!$D$51,DI$91-SUM(DI78:DI81))</f>
        <v>13275.571239118501</v>
      </c>
      <c r="DJ82" s="41">
        <f ca="1">IF(DJ$91-SUM(DJ78:DJ81)&gt;DJ134*[102]FCF!$D$51,DJ134*[102]FCF!$D$51,DJ$91-SUM(DJ78:DJ81))</f>
        <v>13595.706954586636</v>
      </c>
      <c r="DK82" s="41">
        <f ca="1">IF(DK$91-SUM(DK78:DK81)&gt;DK134*[102]FCF!$D$51,DK134*[102]FCF!$D$51,DK$91-SUM(DK78:DK81))</f>
        <v>13615.842670054772</v>
      </c>
      <c r="DL82" s="41">
        <f ca="1">IF(DL$91-SUM(DL78:DL81)&gt;DL134*[102]FCF!$D$51,DL134*[102]FCF!$D$51,DL$91-SUM(DL78:DL81))</f>
        <v>13635.978385522907</v>
      </c>
      <c r="DM82" s="41">
        <f ca="1">IF(DM$91-SUM(DM78:DM81)&gt;DM134*[102]FCF!$D$51,DM134*[102]FCF!$D$51,DM$91-SUM(DM78:DM81))</f>
        <v>13656.114100991043</v>
      </c>
      <c r="DN82" s="41">
        <f ca="1">IF(DN$91-SUM(DN78:DN81)&gt;DN134*[102]FCF!$D$51,DN134*[102]FCF!$D$51,DN$91-SUM(DN78:DN81))</f>
        <v>13676.249816459178</v>
      </c>
      <c r="DO82" s="41">
        <f ca="1">IF(DO$91-SUM(DO78:DO81)&gt;DO134*[102]FCF!$D$51,DO134*[102]FCF!$D$51,DO$91-SUM(DO78:DO81))</f>
        <v>13696.385531927313</v>
      </c>
      <c r="DP82" s="41">
        <f ca="1">IF(DP$91-SUM(DP78:DP81)&gt;DP134*[102]FCF!$D$51,DP134*[102]FCF!$D$51,DP$91-SUM(DP78:DP81))</f>
        <v>13716.521247395449</v>
      </c>
      <c r="DQ82" s="41">
        <f ca="1">IF(DQ$91-SUM(DQ78:DQ81)&gt;DQ134*[102]FCF!$D$51,DQ134*[102]FCF!$D$51,DQ$91-SUM(DQ78:DQ81))</f>
        <v>14036.656962863584</v>
      </c>
      <c r="DR82" s="41">
        <f ca="1">IF(DR$91-SUM(DR78:DR81)&gt;DR134*[102]FCF!$D$51,DR134*[102]FCF!$D$51,DR$91-SUM(DR78:DR81))</f>
        <v>14056.79267833172</v>
      </c>
      <c r="DS82" s="41">
        <f ca="1">IF(DS$91-SUM(DS78:DS81)&gt;DS134*[102]FCF!$D$51,DS134*[102]FCF!$D$51,DS$91-SUM(DS78:DS81))</f>
        <v>14076.928393799855</v>
      </c>
      <c r="DT82" s="41">
        <f ca="1">IF(DT$91-SUM(DT78:DT81)&gt;DT134*[102]FCF!$D$51,DT134*[102]FCF!$D$51,DT$91-SUM(DT78:DT81))</f>
        <v>14020.595867197539</v>
      </c>
      <c r="DU82" s="41">
        <f ca="1">IF(DU$91-SUM(DU78:DU81)&gt;DU134*[102]FCF!$D$51,DU134*[102]FCF!$D$51,DU$91-SUM(DU78:DU81))</f>
        <v>13964.263340595222</v>
      </c>
      <c r="DV82" s="41">
        <f ca="1">IF(DV$91-SUM(DV78:DV81)&gt;DV134*[102]FCF!$D$51,DV134*[102]FCF!$D$51,DV$91-SUM(DV78:DV81))</f>
        <v>13907.930813992905</v>
      </c>
      <c r="DW82" s="41">
        <f ca="1">IF(DW$91-SUM(DW78:DW81)&gt;DW134*[102]FCF!$D$51,DW134*[102]FCF!$D$51,DW$91-SUM(DW78:DW81))</f>
        <v>13811.520650293813</v>
      </c>
      <c r="DX82" s="41">
        <f ca="1">IF(DX$91-SUM(DX78:DX81)&gt;DX134*[102]FCF!$D$51,DX134*[102]FCF!$D$51,DX$91-SUM(DX78:DX81))</f>
        <v>14015.11048659472</v>
      </c>
      <c r="DY82" s="41">
        <f ca="1">IF(DY$91-SUM(DY78:DY81)&gt;DY134*[102]FCF!$D$51,DY134*[102]FCF!$D$51,DY$91-SUM(DY78:DY81))</f>
        <v>13918.700322895627</v>
      </c>
      <c r="DZ82" s="41">
        <f ca="1">IF(DZ$91-SUM(DZ78:DZ81)&gt;DZ134*[102]FCF!$D$51,DZ134*[102]FCF!$D$51,DZ$91-SUM(DZ78:DZ81))</f>
        <v>13822.290159196535</v>
      </c>
      <c r="EA82" s="41">
        <f ca="1">IF(EA$91-SUM(EA78:EA81)&gt;EA134*[102]FCF!$D$51,EA134*[102]FCF!$D$51,EA$91-SUM(EA78:EA81))</f>
        <v>13725.879995497442</v>
      </c>
      <c r="EB82" s="41">
        <f ca="1">IF(EB$91-SUM(EB78:EB81)&gt;EB134*[102]FCF!$D$51,EB134*[102]FCF!$D$51,EB$91-SUM(EB78:EB81))</f>
        <v>13629.469831798349</v>
      </c>
      <c r="EC82" s="41">
        <f ca="1">IF(EC$91-SUM(EC78:EC81)&gt;EC134*[102]FCF!$D$51,EC134*[102]FCF!$D$51,EC$91-SUM(EC78:EC81))</f>
        <v>13533.059668099257</v>
      </c>
      <c r="ED82" s="41">
        <f ca="1">IF(ED$91-SUM(ED78:ED81)&gt;ED134*[102]FCF!$D$51,ED134*[102]FCF!$D$51,ED$91-SUM(ED78:ED81))</f>
        <v>13436.649504400164</v>
      </c>
      <c r="EE82" s="41">
        <f ca="1">IF(EE$91-SUM(EE78:EE81)&gt;EE134*[102]FCF!$D$51,EE134*[102]FCF!$D$51,EE$91-SUM(EE78:EE81))</f>
        <v>13640.239340701071</v>
      </c>
      <c r="EF82" s="41">
        <f ca="1">IF(EF$91-SUM(EF78:EF81)&gt;EF134*[102]FCF!$D$51,EF134*[102]FCF!$D$51,EF$91-SUM(EF78:EF81))</f>
        <v>13543.829177001979</v>
      </c>
      <c r="EG82" s="41">
        <f ca="1">IF(EG$91-SUM(EG78:EG81)&gt;EG134*[102]FCF!$D$51,EG134*[102]FCF!$D$51,EG$91-SUM(EG78:EG81))</f>
        <v>13447.419013302886</v>
      </c>
      <c r="EH82" s="41">
        <f ca="1">IF(EH$91-SUM(EH78:EH81)&gt;EH134*[102]FCF!$D$51,EH134*[102]FCF!$D$51,EH$91-SUM(EH78:EH81))</f>
        <v>13351.008849603793</v>
      </c>
      <c r="EI82" s="41">
        <f ca="1">IF(EI$91-SUM(EI78:EI81)&gt;EI134*[102]FCF!$D$51,EI134*[102]FCF!$D$51,EI$91-SUM(EI78:EI81))</f>
        <v>13254.598685904701</v>
      </c>
      <c r="EJ82" s="41">
        <f ca="1">IF(EJ$91-SUM(EJ78:EJ81)&gt;EJ134*[102]FCF!$D$51,EJ134*[102]FCF!$D$51,EJ$91-SUM(EJ78:EJ81))</f>
        <v>13158.188522205608</v>
      </c>
      <c r="EK82" s="41">
        <f ca="1">IF(EK$91-SUM(EK78:EK81)&gt;EK134*[102]FCF!$D$51,EK134*[102]FCF!$D$51,EK$91-SUM(EK78:EK81))</f>
        <v>13027.615271511611</v>
      </c>
      <c r="EL82" s="41">
        <f ca="1">IF(EL$91-SUM(EL78:EL81)&gt;EL134*[102]FCF!$D$51,EL134*[102]FCF!$D$51,EL$91-SUM(EL78:EL81))</f>
        <v>13197.042020817615</v>
      </c>
      <c r="EM82" s="41">
        <f ca="1">IF(EM$91-SUM(EM78:EM81)&gt;EM134*[102]FCF!$D$51,EM134*[102]FCF!$D$51,EM$91-SUM(EM78:EM81))</f>
        <v>13066.468770123618</v>
      </c>
      <c r="EN82" s="41">
        <f ca="1">IF(EN$91-SUM(EN78:EN81)&gt;EN134*[102]FCF!$D$51,EN134*[102]FCF!$D$51,EN$91-SUM(EN78:EN81))</f>
        <v>12935.895519429621</v>
      </c>
      <c r="EO82" s="41">
        <f ca="1">IF(EO$91-SUM(EO78:EO81)&gt;EO134*[102]FCF!$D$51,EO134*[102]FCF!$D$51,EO$91-SUM(EO78:EO81))</f>
        <v>12805.322268735625</v>
      </c>
      <c r="EP82" s="41">
        <f ca="1">IF(EP$91-SUM(EP78:EP81)&gt;EP134*[102]FCF!$D$51,EP134*[102]FCF!$D$51,EP$91-SUM(EP78:EP81))</f>
        <v>12674.749018041628</v>
      </c>
      <c r="EQ82" s="41">
        <f ca="1">IF(EQ$91-SUM(EQ78:EQ81)&gt;EQ134*[102]FCF!$D$51,EQ134*[102]FCF!$D$51,EQ$91-SUM(EQ78:EQ81))</f>
        <v>12544.175767347631</v>
      </c>
      <c r="ER82" s="41">
        <f ca="1">IF(ER$91-SUM(ER78:ER81)&gt;ER134*[102]FCF!$D$51,ER134*[102]FCF!$D$51,ER$91-SUM(ER78:ER81))</f>
        <v>12413.602516653635</v>
      </c>
      <c r="ES82" s="41">
        <f ca="1">IF(ES$91-SUM(ES78:ES81)&gt;ES134*[102]FCF!$D$51,ES134*[102]FCF!$D$51,ES$91-SUM(ES78:ES81))</f>
        <v>12583.029265959638</v>
      </c>
      <c r="ET82" s="41">
        <f ca="1">IF(ET$91-SUM(ET78:ET81)&gt;ET134*[102]FCF!$D$51,ET134*[102]FCF!$D$51,ET$91-SUM(ET78:ET81))</f>
        <v>12452.456015265641</v>
      </c>
      <c r="EU82" s="41">
        <f ca="1">IF(EU$91-SUM(EU78:EU81)&gt;EU134*[102]FCF!$D$51,EU134*[102]FCF!$D$51,EU$91-SUM(EU78:EU81))</f>
        <v>12321.882764571645</v>
      </c>
      <c r="EV82" s="41">
        <f ca="1">IF(EV$91-SUM(EV78:EV81)&gt;EV134*[102]FCF!$D$51,EV134*[102]FCF!$D$51,EV$91-SUM(EV78:EV81))</f>
        <v>12191.309513877648</v>
      </c>
      <c r="EW82" s="41">
        <f ca="1">IF(EW$91-SUM(EW78:EW81)&gt;EW134*[102]FCF!$D$51,EW134*[102]FCF!$D$51,EW$91-SUM(EW78:EW81))</f>
        <v>12060.736263183651</v>
      </c>
    </row>
    <row r="83" spans="1:153" ht="15.75" outlineLevel="1" x14ac:dyDescent="0.3">
      <c r="A83" s="8" t="s">
        <v>53</v>
      </c>
      <c r="B83" s="9">
        <v>14919.636225382315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61">
        <v>14733.562511300013</v>
      </c>
      <c r="P83" s="61">
        <v>14919.636225382315</v>
      </c>
      <c r="Q83" s="61">
        <v>11235.104720555999</v>
      </c>
      <c r="R83" s="61">
        <v>11843.80587432229</v>
      </c>
      <c r="S83" s="61">
        <v>14795.565411746453</v>
      </c>
      <c r="T83" s="61">
        <v>22523.556291802957</v>
      </c>
      <c r="U83" s="61">
        <v>19635.126645297489</v>
      </c>
      <c r="V83" s="61">
        <v>10466.625025584801</v>
      </c>
      <c r="W83" s="61">
        <v>9616.7853005457982</v>
      </c>
      <c r="X83" s="61">
        <v>8109.6438748591445</v>
      </c>
      <c r="Y83" s="61">
        <v>6734.8438204841441</v>
      </c>
      <c r="Z83" s="61">
        <v>4546.7685517829595</v>
      </c>
      <c r="AA83" s="61">
        <v>4166.6593003202051</v>
      </c>
      <c r="AB83" s="61">
        <v>0</v>
      </c>
      <c r="AC83" s="61">
        <v>0</v>
      </c>
      <c r="AD83" s="61">
        <v>0</v>
      </c>
      <c r="AE83" s="41">
        <v>0</v>
      </c>
      <c r="AF83" s="41">
        <f>IF(AF$91-SUM(AF78:AF82)&gt;AF135*[102]FCF!$D$51,AF135*[102]FCF!$D$51,AF$91-SUM(AF78:AF82))</f>
        <v>0</v>
      </c>
      <c r="AG83" s="41">
        <f>IF(AG$91-SUM(AG78:AG82)&gt;AG135*[102]FCF!$D$51,AG135*[102]FCF!$D$51,AG$91-SUM(AG78:AG82))</f>
        <v>0</v>
      </c>
      <c r="AH83" s="41">
        <f>IF(AH$91-SUM(AH78:AH82)&gt;AH135*[102]FCF!$D$51,AH135*[102]FCF!$D$51,AH$91-SUM(AH78:AH82))</f>
        <v>1978.5552953288425</v>
      </c>
      <c r="AI83" s="41">
        <f>IF(AI$91-SUM(AI78:AI82)&gt;AI135*[102]FCF!$D$51,AI135*[102]FCF!$D$51,AI$91-SUM(AI78:AI82))</f>
        <v>374.45127136337396</v>
      </c>
      <c r="AJ83" s="41">
        <f>IF(AJ$91-SUM(AJ78:AJ82)&gt;AJ135*[102]FCF!$D$51,AJ135*[102]FCF!$D$51,AJ$91-SUM(AJ78:AJ82))</f>
        <v>0</v>
      </c>
      <c r="AK83" s="41">
        <f>IF(AK$91-SUM(AK78:AK82)&gt;AK135*[102]FCF!$D$51,AK135*[102]FCF!$D$51,AK$91-SUM(AK78:AK82))</f>
        <v>0</v>
      </c>
      <c r="AL83" s="41">
        <f>IF(AL$91-SUM(AL78:AL82)&gt;AL135*[102]FCF!$D$51,AL135*[102]FCF!$D$51,AL$91-SUM(AL78:AL82))</f>
        <v>0</v>
      </c>
      <c r="AM83" s="130"/>
      <c r="AN83" s="41">
        <v>0</v>
      </c>
      <c r="AO83" s="41">
        <f ca="1">IF(AO$91-SUM(AO78:AO82)&gt;AO135*[102]FCF!$D$51,AO135*[102]FCF!$D$51,AO$91-SUM(AO78:AO82))</f>
        <v>0</v>
      </c>
      <c r="AP83" s="41">
        <f ca="1">IF(AP$91-SUM(AP78:AP82)&gt;AP135*[102]FCF!$D$51,AP135*[102]FCF!$D$51,AP$91-SUM(AP78:AP82))</f>
        <v>0</v>
      </c>
      <c r="AQ83" s="41">
        <f ca="1">IF(AQ$91-SUM(AQ78:AQ82)&gt;AQ135*[102]FCF!$D$51,AQ135*[102]FCF!$D$51,AQ$91-SUM(AQ78:AQ82))</f>
        <v>0</v>
      </c>
      <c r="AR83" s="41">
        <f ca="1">IF(AR$91-SUM(AR78:AR82)&gt;AR135*[102]FCF!$D$51,AR135*[102]FCF!$D$51,AR$91-SUM(AR78:AR82))</f>
        <v>0</v>
      </c>
      <c r="AS83" s="41">
        <f ca="1">IF(AS$91-SUM(AS78:AS82)&gt;AS135*[102]FCF!$D$51,AS135*[102]FCF!$D$51,AS$91-SUM(AS78:AS82))</f>
        <v>0</v>
      </c>
      <c r="AT83" s="41">
        <f ca="1">IF(AT$91-SUM(AT78:AT82)&gt;AT135*[102]FCF!$D$51,AT135*[102]FCF!$D$51,AT$91-SUM(AT78:AT82))</f>
        <v>0</v>
      </c>
      <c r="AU83" s="41">
        <f ca="1">IF(AU$91-SUM(AU78:AU82)&gt;AU135*[102]FCF!$D$51,AU135*[102]FCF!$D$51,AU$91-SUM(AU78:AU82))</f>
        <v>0</v>
      </c>
      <c r="AV83" s="41">
        <f ca="1">IF(AV$91-SUM(AV78:AV82)&gt;AV135*[102]FCF!$D$51,AV135*[102]FCF!$D$51,AV$91-SUM(AV78:AV82))</f>
        <v>0</v>
      </c>
      <c r="AW83" s="41">
        <f ca="1">IF(AW$91-SUM(AW78:AW82)&gt;AW135*[102]FCF!$D$51,AW135*[102]FCF!$D$51,AW$91-SUM(AW78:AW82))</f>
        <v>0</v>
      </c>
      <c r="AX83" s="41">
        <f ca="1">IF(AX$91-SUM(AX78:AX82)&gt;AX135*[102]FCF!$D$51,AX135*[102]FCF!$D$51,AX$91-SUM(AX78:AX82))</f>
        <v>0</v>
      </c>
      <c r="AY83" s="41">
        <f ca="1">IF(AY$91-SUM(AY78:AY82)&gt;AY135*[102]FCF!$D$51,AY135*[102]FCF!$D$51,AY$91-SUM(AY78:AY82))</f>
        <v>0</v>
      </c>
      <c r="AZ83" s="41">
        <f ca="1">IF(AZ$91-SUM(AZ78:AZ82)&gt;AZ135*[102]FCF!$D$51,AZ135*[102]FCF!$D$51,AZ$91-SUM(AZ78:AZ82))</f>
        <v>0</v>
      </c>
      <c r="BA83" s="41">
        <f ca="1">IF(BA$91-SUM(BA78:BA82)&gt;BA135*[102]FCF!$D$51,BA135*[102]FCF!$D$51,BA$91-SUM(BA78:BA82))</f>
        <v>0</v>
      </c>
      <c r="BB83" s="41">
        <f ca="1">IF(BB$91-SUM(BB78:BB82)&gt;BB135*[102]FCF!$D$51,BB135*[102]FCF!$D$51,BB$91-SUM(BB78:BB82))</f>
        <v>0</v>
      </c>
      <c r="BC83" s="41">
        <f ca="1">IF(BC$91-SUM(BC78:BC82)&gt;BC135*[102]FCF!$D$51,BC135*[102]FCF!$D$51,BC$91-SUM(BC78:BC82))</f>
        <v>0</v>
      </c>
      <c r="BD83" s="41">
        <f ca="1">IF(BD$91-SUM(BD78:BD82)&gt;BD135*[102]FCF!$D$51,BD135*[102]FCF!$D$51,BD$91-SUM(BD78:BD82))</f>
        <v>0</v>
      </c>
      <c r="BE83" s="41">
        <f ca="1">IF(BE$91-SUM(BE78:BE82)&gt;BE135*[102]FCF!$D$51,BE135*[102]FCF!$D$51,BE$91-SUM(BE78:BE82))</f>
        <v>0</v>
      </c>
      <c r="BF83" s="41">
        <f ca="1">IF(BF$91-SUM(BF78:BF82)&gt;BF135*[102]FCF!$D$51,BF135*[102]FCF!$D$51,BF$91-SUM(BF78:BF82))</f>
        <v>0</v>
      </c>
      <c r="BG83" s="41">
        <f ca="1">IF(BG$91-SUM(BG78:BG82)&gt;BG135*[102]FCF!$D$51,BG135*[102]FCF!$D$51,BG$91-SUM(BG78:BG82))</f>
        <v>0</v>
      </c>
      <c r="BH83" s="41">
        <f ca="1">IF(BH$91-SUM(BH78:BH82)&gt;BH135*[102]FCF!$D$51,BH135*[102]FCF!$D$51,BH$91-SUM(BH78:BH82))</f>
        <v>0</v>
      </c>
      <c r="BI83" s="41">
        <f ca="1">IF(BI$91-SUM(BI78:BI82)&gt;BI135*[102]FCF!$D$51,BI135*[102]FCF!$D$51,BI$91-SUM(BI78:BI82))</f>
        <v>0</v>
      </c>
      <c r="BJ83" s="41">
        <f ca="1">IF(BJ$91-SUM(BJ78:BJ82)&gt;BJ135*[102]FCF!$D$51,BJ135*[102]FCF!$D$51,BJ$91-SUM(BJ78:BJ82))</f>
        <v>0</v>
      </c>
      <c r="BK83" s="41">
        <f ca="1">IF(BK$91-SUM(BK78:BK82)&gt;BK135*[102]FCF!$D$51,BK135*[102]FCF!$D$51,BK$91-SUM(BK78:BK82))</f>
        <v>0</v>
      </c>
      <c r="BL83" s="41">
        <f ca="1">IF(BL$91-SUM(BL78:BL82)&gt;BL135*[102]FCF!$D$51,BL135*[102]FCF!$D$51,BL$91-SUM(BL78:BL82))</f>
        <v>0</v>
      </c>
      <c r="BM83" s="41">
        <f ca="1">IF(BM$91-SUM(BM78:BM82)&gt;BM135*[102]FCF!$D$51,BM135*[102]FCF!$D$51,BM$91-SUM(BM78:BM82))</f>
        <v>0</v>
      </c>
      <c r="BN83" s="41">
        <f ca="1">IF(BN$91-SUM(BN78:BN82)&gt;BN135*[102]FCF!$D$51,BN135*[102]FCF!$D$51,BN$91-SUM(BN78:BN82))</f>
        <v>0</v>
      </c>
      <c r="BO83" s="41">
        <f ca="1">IF(BO$91-SUM(BO78:BO82)&gt;BO135*[102]FCF!$D$51,BO135*[102]FCF!$D$51,BO$91-SUM(BO78:BO82))</f>
        <v>0</v>
      </c>
      <c r="BP83" s="41">
        <f ca="1">IF(BP$91-SUM(BP78:BP82)&gt;BP135*[102]FCF!$D$51,BP135*[102]FCF!$D$51,BP$91-SUM(BP78:BP82))</f>
        <v>0</v>
      </c>
      <c r="BQ83" s="41">
        <f ca="1">IF(BQ$91-SUM(BQ78:BQ82)&gt;BQ135*[102]FCF!$D$51,BQ135*[102]FCF!$D$51,BQ$91-SUM(BQ78:BQ82))</f>
        <v>0</v>
      </c>
      <c r="BR83" s="41">
        <f ca="1">IF(BR$91-SUM(BR78:BR82)&gt;BR135*[102]FCF!$D$51,BR135*[102]FCF!$D$51,BR$91-SUM(BR78:BR82))</f>
        <v>0</v>
      </c>
      <c r="BS83" s="41">
        <f ca="1">IF(BS$91-SUM(BS78:BS82)&gt;BS135*[102]FCF!$D$51,BS135*[102]FCF!$D$51,BS$91-SUM(BS78:BS82))</f>
        <v>0</v>
      </c>
      <c r="BT83" s="41">
        <f ca="1">IF(BT$91-SUM(BT78:BT82)&gt;BT135*[102]FCF!$D$51,BT135*[102]FCF!$D$51,BT$91-SUM(BT78:BT82))</f>
        <v>0</v>
      </c>
      <c r="BU83" s="41">
        <f ca="1">IF(BU$91-SUM(BU78:BU82)&gt;BU135*[102]FCF!$D$51,BU135*[102]FCF!$D$51,BU$91-SUM(BU78:BU82))</f>
        <v>0</v>
      </c>
      <c r="BV83" s="41">
        <f ca="1">IF(BV$91-SUM(BV78:BV82)&gt;BV135*[102]FCF!$D$51,BV135*[102]FCF!$D$51,BV$91-SUM(BV78:BV82))</f>
        <v>0</v>
      </c>
      <c r="BW83" s="41">
        <f ca="1">IF(BW$91-SUM(BW78:BW82)&gt;BW135*[102]FCF!$D$51,BW135*[102]FCF!$D$51,BW$91-SUM(BW78:BW82))</f>
        <v>0</v>
      </c>
      <c r="BX83" s="41">
        <f ca="1">IF(BX$91-SUM(BX78:BX82)&gt;BX135*[102]FCF!$D$51,BX135*[102]FCF!$D$51,BX$91-SUM(BX78:BX82))</f>
        <v>0</v>
      </c>
      <c r="BY83" s="41">
        <f ca="1">IF(BY$91-SUM(BY78:BY82)&gt;BY135*[102]FCF!$D$51,BY135*[102]FCF!$D$51,BY$91-SUM(BY78:BY82))</f>
        <v>0</v>
      </c>
      <c r="BZ83" s="41">
        <f ca="1">IF(BZ$91-SUM(BZ78:BZ82)&gt;BZ135*[102]FCF!$D$51,BZ135*[102]FCF!$D$51,BZ$91-SUM(BZ78:BZ82))</f>
        <v>0</v>
      </c>
      <c r="CA83" s="41">
        <f ca="1">IF(CA$91-SUM(CA78:CA82)&gt;CA135*[102]FCF!$D$51,CA135*[102]FCF!$D$51,CA$91-SUM(CA78:CA82))</f>
        <v>0</v>
      </c>
      <c r="CB83" s="41">
        <f ca="1">IF(CB$91-SUM(CB78:CB82)&gt;CB135*[102]FCF!$D$51,CB135*[102]FCF!$D$51,CB$91-SUM(CB78:CB82))</f>
        <v>0</v>
      </c>
      <c r="CC83" s="41">
        <f ca="1">IF(CC$91-SUM(CC78:CC82)&gt;CC135*[102]FCF!$D$51,CC135*[102]FCF!$D$51,CC$91-SUM(CC78:CC82))</f>
        <v>0</v>
      </c>
      <c r="CD83" s="41">
        <f ca="1">IF(CD$91-SUM(CD78:CD82)&gt;CD135*[102]FCF!$D$51,CD135*[102]FCF!$D$51,CD$91-SUM(CD78:CD82))</f>
        <v>0</v>
      </c>
      <c r="CE83" s="41">
        <f ca="1">IF(CE$91-SUM(CE78:CE82)&gt;CE135*[102]FCF!$D$51,CE135*[102]FCF!$D$51,CE$91-SUM(CE78:CE82))</f>
        <v>0</v>
      </c>
      <c r="CF83" s="41">
        <f ca="1">IF(CF$91-SUM(CF78:CF82)&gt;CF135*[102]FCF!$D$51,CF135*[102]FCF!$D$51,CF$91-SUM(CF78:CF82))</f>
        <v>0</v>
      </c>
      <c r="CG83" s="41">
        <f ca="1">IF(CG$91-SUM(CG78:CG82)&gt;CG135*[102]FCF!$D$51,CG135*[102]FCF!$D$51,CG$91-SUM(CG78:CG82))</f>
        <v>0</v>
      </c>
      <c r="CH83" s="41">
        <f ca="1">IF(CH$91-SUM(CH78:CH82)&gt;CH135*[102]FCF!$D$51,CH135*[102]FCF!$D$51,CH$91-SUM(CH78:CH82))</f>
        <v>0</v>
      </c>
      <c r="CI83" s="41">
        <f ca="1">IF(CI$91-SUM(CI78:CI82)&gt;CI135*[102]FCF!$D$51,CI135*[102]FCF!$D$51,CI$91-SUM(CI78:CI82))</f>
        <v>0</v>
      </c>
      <c r="CJ83" s="41">
        <f ca="1">IF(CJ$91-SUM(CJ78:CJ82)&gt;CJ135*[102]FCF!$D$51,CJ135*[102]FCF!$D$51,CJ$91-SUM(CJ78:CJ82))</f>
        <v>0</v>
      </c>
      <c r="CK83" s="41">
        <f ca="1">IF(CK$91-SUM(CK78:CK82)&gt;CK135*[102]FCF!$D$51,CK135*[102]FCF!$D$51,CK$91-SUM(CK78:CK82))</f>
        <v>0</v>
      </c>
      <c r="CL83" s="41">
        <f ca="1">IF(CL$91-SUM(CL78:CL82)&gt;CL135*[102]FCF!$D$51,CL135*[102]FCF!$D$51,CL$91-SUM(CL78:CL82))</f>
        <v>0</v>
      </c>
      <c r="CM83" s="41">
        <f ca="1">IF(CM$91-SUM(CM78:CM82)&gt;CM135*[102]FCF!$D$51,CM135*[102]FCF!$D$51,CM$91-SUM(CM78:CM82))</f>
        <v>0</v>
      </c>
      <c r="CN83" s="41">
        <f ca="1">IF(CN$91-SUM(CN78:CN82)&gt;CN135*[102]FCF!$D$51,CN135*[102]FCF!$D$51,CN$91-SUM(CN78:CN82))</f>
        <v>0</v>
      </c>
      <c r="CO83" s="41">
        <f ca="1">IF(CO$91-SUM(CO78:CO82)&gt;CO135*[102]FCF!$D$51,CO135*[102]FCF!$D$51,CO$91-SUM(CO78:CO82))</f>
        <v>0</v>
      </c>
      <c r="CP83" s="41">
        <f ca="1">IF(CP$91-SUM(CP78:CP82)&gt;CP135*[102]FCF!$D$51,CP135*[102]FCF!$D$51,CP$91-SUM(CP78:CP82))</f>
        <v>0</v>
      </c>
      <c r="CQ83" s="41">
        <f ca="1">IF(CQ$91-SUM(CQ78:CQ82)&gt;CQ135*[102]FCF!$D$51,CQ135*[102]FCF!$D$51,CQ$91-SUM(CQ78:CQ82))</f>
        <v>0</v>
      </c>
      <c r="CR83" s="41">
        <f ca="1">IF(CR$91-SUM(CR78:CR82)&gt;CR135*[102]FCF!$D$51,CR135*[102]FCF!$D$51,CR$91-SUM(CR78:CR82))</f>
        <v>0</v>
      </c>
      <c r="CS83" s="41">
        <f ca="1">IF(CS$91-SUM(CS78:CS82)&gt;CS135*[102]FCF!$D$51,CS135*[102]FCF!$D$51,CS$91-SUM(CS78:CS82))</f>
        <v>0</v>
      </c>
      <c r="CT83" s="41">
        <f ca="1">IF(CT$91-SUM(CT78:CT82)&gt;CT135*[102]FCF!$D$51,CT135*[102]FCF!$D$51,CT$91-SUM(CT78:CT82))</f>
        <v>0</v>
      </c>
      <c r="CU83" s="41">
        <f ca="1">IF(CU$91-SUM(CU78:CU82)&gt;CU135*[102]FCF!$D$51,CU135*[102]FCF!$D$51,CU$91-SUM(CU78:CU82))</f>
        <v>0</v>
      </c>
      <c r="CV83" s="41">
        <f ca="1">IF(CV$91-SUM(CV78:CV82)&gt;CV135*[102]FCF!$D$51,CV135*[102]FCF!$D$51,CV$91-SUM(CV78:CV82))</f>
        <v>0</v>
      </c>
      <c r="CW83" s="41">
        <f ca="1">IF(CW$91-SUM(CW78:CW82)&gt;CW135*[102]FCF!$D$51,CW135*[102]FCF!$D$51,CW$91-SUM(CW78:CW82))</f>
        <v>0</v>
      </c>
      <c r="CX83" s="41">
        <f ca="1">IF(CX$91-SUM(CX78:CX82)&gt;CX135*[102]FCF!$D$51,CX135*[102]FCF!$D$51,CX$91-SUM(CX78:CX82))</f>
        <v>0</v>
      </c>
      <c r="CY83" s="41">
        <f ca="1">IF(CY$91-SUM(CY78:CY82)&gt;CY135*[102]FCF!$D$51,CY135*[102]FCF!$D$51,CY$91-SUM(CY78:CY82))</f>
        <v>0</v>
      </c>
      <c r="CZ83" s="41">
        <f ca="1">IF(CZ$91-SUM(CZ78:CZ82)&gt;CZ135*[102]FCF!$D$51,CZ135*[102]FCF!$D$51,CZ$91-SUM(CZ78:CZ82))</f>
        <v>0</v>
      </c>
      <c r="DA83" s="41">
        <f ca="1">IF(DA$91-SUM(DA78:DA82)&gt;DA135*[102]FCF!$D$51,DA135*[102]FCF!$D$51,DA$91-SUM(DA78:DA82))</f>
        <v>0</v>
      </c>
      <c r="DB83" s="41">
        <f ca="1">IF(DB$91-SUM(DB78:DB82)&gt;DB135*[102]FCF!$D$51,DB135*[102]FCF!$D$51,DB$91-SUM(DB78:DB82))</f>
        <v>0</v>
      </c>
      <c r="DC83" s="41">
        <f ca="1">IF(DC$91-SUM(DC78:DC82)&gt;DC135*[102]FCF!$D$51,DC135*[102]FCF!$D$51,DC$91-SUM(DC78:DC82))</f>
        <v>0</v>
      </c>
      <c r="DD83" s="41">
        <f ca="1">IF(DD$91-SUM(DD78:DD82)&gt;DD135*[102]FCF!$D$51,DD135*[102]FCF!$D$51,DD$91-SUM(DD78:DD82))</f>
        <v>0</v>
      </c>
      <c r="DE83" s="41">
        <f ca="1">IF(DE$91-SUM(DE78:DE82)&gt;DE135*[102]FCF!$D$51,DE135*[102]FCF!$D$51,DE$91-SUM(DE78:DE82))</f>
        <v>0</v>
      </c>
      <c r="DF83" s="41">
        <f ca="1">IF(DF$91-SUM(DF78:DF82)&gt;DF135*[102]FCF!$D$51,DF135*[102]FCF!$D$51,DF$91-SUM(DF78:DF82))</f>
        <v>0</v>
      </c>
      <c r="DG83" s="41">
        <f ca="1">IF(DG$91-SUM(DG78:DG82)&gt;DG135*[102]FCF!$D$51,DG135*[102]FCF!$D$51,DG$91-SUM(DG78:DG82))</f>
        <v>0</v>
      </c>
      <c r="DH83" s="41">
        <f ca="1">IF(DH$91-SUM(DH78:DH82)&gt;DH135*[102]FCF!$D$51,DH135*[102]FCF!$D$51,DH$91-SUM(DH78:DH82))</f>
        <v>0</v>
      </c>
      <c r="DI83" s="41">
        <f ca="1">IF(DI$91-SUM(DI78:DI82)&gt;DI135*[102]FCF!$D$51,DI135*[102]FCF!$D$51,DI$91-SUM(DI78:DI82))</f>
        <v>0</v>
      </c>
      <c r="DJ83" s="41">
        <f ca="1">IF(DJ$91-SUM(DJ78:DJ82)&gt;DJ135*[102]FCF!$D$51,DJ135*[102]FCF!$D$51,DJ$91-SUM(DJ78:DJ82))</f>
        <v>0</v>
      </c>
      <c r="DK83" s="41">
        <f ca="1">IF(DK$91-SUM(DK78:DK82)&gt;DK135*[102]FCF!$D$51,DK135*[102]FCF!$D$51,DK$91-SUM(DK78:DK82))</f>
        <v>0</v>
      </c>
      <c r="DL83" s="41">
        <f ca="1">IF(DL$91-SUM(DL78:DL82)&gt;DL135*[102]FCF!$D$51,DL135*[102]FCF!$D$51,DL$91-SUM(DL78:DL82))</f>
        <v>0</v>
      </c>
      <c r="DM83" s="41">
        <f ca="1">IF(DM$91-SUM(DM78:DM82)&gt;DM135*[102]FCF!$D$51,DM135*[102]FCF!$D$51,DM$91-SUM(DM78:DM82))</f>
        <v>0</v>
      </c>
      <c r="DN83" s="41">
        <f ca="1">IF(DN$91-SUM(DN78:DN82)&gt;DN135*[102]FCF!$D$51,DN135*[102]FCF!$D$51,DN$91-SUM(DN78:DN82))</f>
        <v>0</v>
      </c>
      <c r="DO83" s="41">
        <f ca="1">IF(DO$91-SUM(DO78:DO82)&gt;DO135*[102]FCF!$D$51,DO135*[102]FCF!$D$51,DO$91-SUM(DO78:DO82))</f>
        <v>0</v>
      </c>
      <c r="DP83" s="41">
        <f ca="1">IF(DP$91-SUM(DP78:DP82)&gt;DP135*[102]FCF!$D$51,DP135*[102]FCF!$D$51,DP$91-SUM(DP78:DP82))</f>
        <v>0</v>
      </c>
      <c r="DQ83" s="41">
        <f ca="1">IF(DQ$91-SUM(DQ78:DQ82)&gt;DQ135*[102]FCF!$D$51,DQ135*[102]FCF!$D$51,DQ$91-SUM(DQ78:DQ82))</f>
        <v>0</v>
      </c>
      <c r="DR83" s="41">
        <f ca="1">IF(DR$91-SUM(DR78:DR82)&gt;DR135*[102]FCF!$D$51,DR135*[102]FCF!$D$51,DR$91-SUM(DR78:DR82))</f>
        <v>0</v>
      </c>
      <c r="DS83" s="41">
        <f ca="1">IF(DS$91-SUM(DS78:DS82)&gt;DS135*[102]FCF!$D$51,DS135*[102]FCF!$D$51,DS$91-SUM(DS78:DS82))</f>
        <v>0</v>
      </c>
      <c r="DT83" s="41">
        <f ca="1">IF(DT$91-SUM(DT78:DT82)&gt;DT135*[102]FCF!$D$51,DT135*[102]FCF!$D$51,DT$91-SUM(DT78:DT82))</f>
        <v>0</v>
      </c>
      <c r="DU83" s="41">
        <f ca="1">IF(DU$91-SUM(DU78:DU82)&gt;DU135*[102]FCF!$D$51,DU135*[102]FCF!$D$51,DU$91-SUM(DU78:DU82))</f>
        <v>0</v>
      </c>
      <c r="DV83" s="41">
        <f ca="1">IF(DV$91-SUM(DV78:DV82)&gt;DV135*[102]FCF!$D$51,DV135*[102]FCF!$D$51,DV$91-SUM(DV78:DV82))</f>
        <v>0</v>
      </c>
      <c r="DW83" s="41">
        <f ca="1">IF(DW$91-SUM(DW78:DW82)&gt;DW135*[102]FCF!$D$51,DW135*[102]FCF!$D$51,DW$91-SUM(DW78:DW82))</f>
        <v>0</v>
      </c>
      <c r="DX83" s="41">
        <f ca="1">IF(DX$91-SUM(DX78:DX82)&gt;DX135*[102]FCF!$D$51,DX135*[102]FCF!$D$51,DX$91-SUM(DX78:DX82))</f>
        <v>0</v>
      </c>
      <c r="DY83" s="41">
        <f ca="1">IF(DY$91-SUM(DY78:DY82)&gt;DY135*[102]FCF!$D$51,DY135*[102]FCF!$D$51,DY$91-SUM(DY78:DY82))</f>
        <v>0</v>
      </c>
      <c r="DZ83" s="41">
        <f ca="1">IF(DZ$91-SUM(DZ78:DZ82)&gt;DZ135*[102]FCF!$D$51,DZ135*[102]FCF!$D$51,DZ$91-SUM(DZ78:DZ82))</f>
        <v>0</v>
      </c>
      <c r="EA83" s="41">
        <f ca="1">IF(EA$91-SUM(EA78:EA82)&gt;EA135*[102]FCF!$D$51,EA135*[102]FCF!$D$51,EA$91-SUM(EA78:EA82))</f>
        <v>0</v>
      </c>
      <c r="EB83" s="41">
        <f ca="1">IF(EB$91-SUM(EB78:EB82)&gt;EB135*[102]FCF!$D$51,EB135*[102]FCF!$D$51,EB$91-SUM(EB78:EB82))</f>
        <v>0</v>
      </c>
      <c r="EC83" s="41">
        <f ca="1">IF(EC$91-SUM(EC78:EC82)&gt;EC135*[102]FCF!$D$51,EC135*[102]FCF!$D$51,EC$91-SUM(EC78:EC82))</f>
        <v>0</v>
      </c>
      <c r="ED83" s="41">
        <f ca="1">IF(ED$91-SUM(ED78:ED82)&gt;ED135*[102]FCF!$D$51,ED135*[102]FCF!$D$51,ED$91-SUM(ED78:ED82))</f>
        <v>0</v>
      </c>
      <c r="EE83" s="41">
        <f ca="1">IF(EE$91-SUM(EE78:EE82)&gt;EE135*[102]FCF!$D$51,EE135*[102]FCF!$D$51,EE$91-SUM(EE78:EE82))</f>
        <v>0</v>
      </c>
      <c r="EF83" s="41">
        <f ca="1">IF(EF$91-SUM(EF78:EF82)&gt;EF135*[102]FCF!$D$51,EF135*[102]FCF!$D$51,EF$91-SUM(EF78:EF82))</f>
        <v>0</v>
      </c>
      <c r="EG83" s="41">
        <f ca="1">IF(EG$91-SUM(EG78:EG82)&gt;EG135*[102]FCF!$D$51,EG135*[102]FCF!$D$51,EG$91-SUM(EG78:EG82))</f>
        <v>0</v>
      </c>
      <c r="EH83" s="41">
        <f ca="1">IF(EH$91-SUM(EH78:EH82)&gt;EH135*[102]FCF!$D$51,EH135*[102]FCF!$D$51,EH$91-SUM(EH78:EH82))</f>
        <v>0</v>
      </c>
      <c r="EI83" s="41">
        <f ca="1">IF(EI$91-SUM(EI78:EI82)&gt;EI135*[102]FCF!$D$51,EI135*[102]FCF!$D$51,EI$91-SUM(EI78:EI82))</f>
        <v>0</v>
      </c>
      <c r="EJ83" s="41">
        <f ca="1">IF(EJ$91-SUM(EJ78:EJ82)&gt;EJ135*[102]FCF!$D$51,EJ135*[102]FCF!$D$51,EJ$91-SUM(EJ78:EJ82))</f>
        <v>0</v>
      </c>
      <c r="EK83" s="41">
        <f ca="1">IF(EK$91-SUM(EK78:EK82)&gt;EK135*[102]FCF!$D$51,EK135*[102]FCF!$D$51,EK$91-SUM(EK78:EK82))</f>
        <v>0</v>
      </c>
      <c r="EL83" s="41">
        <f ca="1">IF(EL$91-SUM(EL78:EL82)&gt;EL135*[102]FCF!$D$51,EL135*[102]FCF!$D$51,EL$91-SUM(EL78:EL82))</f>
        <v>0</v>
      </c>
      <c r="EM83" s="41">
        <f ca="1">IF(EM$91-SUM(EM78:EM82)&gt;EM135*[102]FCF!$D$51,EM135*[102]FCF!$D$51,EM$91-SUM(EM78:EM82))</f>
        <v>0</v>
      </c>
      <c r="EN83" s="41">
        <f ca="1">IF(EN$91-SUM(EN78:EN82)&gt;EN135*[102]FCF!$D$51,EN135*[102]FCF!$D$51,EN$91-SUM(EN78:EN82))</f>
        <v>0</v>
      </c>
      <c r="EO83" s="41">
        <f ca="1">IF(EO$91-SUM(EO78:EO82)&gt;EO135*[102]FCF!$D$51,EO135*[102]FCF!$D$51,EO$91-SUM(EO78:EO82))</f>
        <v>0</v>
      </c>
      <c r="EP83" s="41">
        <f ca="1">IF(EP$91-SUM(EP78:EP82)&gt;EP135*[102]FCF!$D$51,EP135*[102]FCF!$D$51,EP$91-SUM(EP78:EP82))</f>
        <v>0</v>
      </c>
      <c r="EQ83" s="41">
        <f ca="1">IF(EQ$91-SUM(EQ78:EQ82)&gt;EQ135*[102]FCF!$D$51,EQ135*[102]FCF!$D$51,EQ$91-SUM(EQ78:EQ82))</f>
        <v>0</v>
      </c>
      <c r="ER83" s="41">
        <f ca="1">IF(ER$91-SUM(ER78:ER82)&gt;ER135*[102]FCF!$D$51,ER135*[102]FCF!$D$51,ER$91-SUM(ER78:ER82))</f>
        <v>0</v>
      </c>
      <c r="ES83" s="41">
        <f ca="1">IF(ES$91-SUM(ES78:ES82)&gt;ES135*[102]FCF!$D$51,ES135*[102]FCF!$D$51,ES$91-SUM(ES78:ES82))</f>
        <v>0</v>
      </c>
      <c r="ET83" s="41">
        <f ca="1">IF(ET$91-SUM(ET78:ET82)&gt;ET135*[102]FCF!$D$51,ET135*[102]FCF!$D$51,ET$91-SUM(ET78:ET82))</f>
        <v>0</v>
      </c>
      <c r="EU83" s="41">
        <f ca="1">IF(EU$91-SUM(EU78:EU82)&gt;EU135*[102]FCF!$D$51,EU135*[102]FCF!$D$51,EU$91-SUM(EU78:EU82))</f>
        <v>0</v>
      </c>
      <c r="EV83" s="41">
        <f ca="1">IF(EV$91-SUM(EV78:EV82)&gt;EV135*[102]FCF!$D$51,EV135*[102]FCF!$D$51,EV$91-SUM(EV78:EV82))</f>
        <v>0</v>
      </c>
      <c r="EW83" s="41">
        <f ca="1">IF(EW$91-SUM(EW78:EW82)&gt;EW135*[102]FCF!$D$51,EW135*[102]FCF!$D$51,EW$91-SUM(EW78:EW82))</f>
        <v>0</v>
      </c>
    </row>
    <row r="84" spans="1:153" ht="15.75" outlineLevel="1" x14ac:dyDescent="0.3">
      <c r="A84" s="8" t="s">
        <v>54</v>
      </c>
      <c r="B84" s="9">
        <v>2781.2789239399153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12235.281066666666</v>
      </c>
      <c r="V84" s="61">
        <v>12571.020714666665</v>
      </c>
      <c r="W84" s="61">
        <v>11984.432138666669</v>
      </c>
      <c r="X84" s="61">
        <v>9763.6586666666681</v>
      </c>
      <c r="Y84" s="61">
        <v>2116.6080000000015</v>
      </c>
      <c r="Z84" s="61">
        <v>2188.5725546666681</v>
      </c>
      <c r="AA84" s="61">
        <v>1937.0948666666675</v>
      </c>
      <c r="AB84" s="61">
        <v>347.07866666666843</v>
      </c>
      <c r="AC84" s="61">
        <v>0</v>
      </c>
      <c r="AD84" s="61">
        <v>0</v>
      </c>
      <c r="AE84" s="41">
        <v>0</v>
      </c>
      <c r="AF84" s="41">
        <f>IF(AF$91-SUM(AF78:AF83)&gt;AF136*[102]FCF!$D$51,AF136*[102]FCF!$D$51,AF$91-SUM(AF78:AF83))</f>
        <v>0</v>
      </c>
      <c r="AG84" s="41">
        <f>IF(AG$91-SUM(AG78:AG83)&gt;AG136*[102]FCF!$D$51,AG136*[102]FCF!$D$51,AG$91-SUM(AG78:AG83))</f>
        <v>0</v>
      </c>
      <c r="AH84" s="41">
        <f>IF(AH$91-SUM(AH78:AH83)&gt;AH136*[102]FCF!$D$51,AH136*[102]FCF!$D$51,AH$91-SUM(AH78:AH83))</f>
        <v>0</v>
      </c>
      <c r="AI84" s="41">
        <f>IF(AI$91-SUM(AI78:AI83)&gt;AI136*[102]FCF!$D$51,AI136*[102]FCF!$D$51,AI$91-SUM(AI78:AI83))</f>
        <v>0</v>
      </c>
      <c r="AJ84" s="41">
        <f>IF(AJ$91-SUM(AJ78:AJ83)&gt;AJ136*[102]FCF!$D$51,AJ136*[102]FCF!$D$51,AJ$91-SUM(AJ78:AJ83))</f>
        <v>0</v>
      </c>
      <c r="AK84" s="41">
        <f>IF(AK$91-SUM(AK78:AK83)&gt;AK136*[102]FCF!$D$51,AK136*[102]FCF!$D$51,AK$91-SUM(AK78:AK83))</f>
        <v>0</v>
      </c>
      <c r="AL84" s="41">
        <f>IF(AL$91-SUM(AL78:AL83)&gt;AL136*[102]FCF!$D$51,AL136*[102]FCF!$D$51,AL$91-SUM(AL78:AL83))</f>
        <v>0</v>
      </c>
      <c r="AM84" s="130"/>
      <c r="AN84" s="41">
        <v>0</v>
      </c>
      <c r="AO84" s="41">
        <f ca="1">IF(AO$91-SUM(AO78:AO83)&gt;AO136*[102]FCF!$D$51,AO136*[102]FCF!$D$51,AO$91-SUM(AO78:AO83))</f>
        <v>0</v>
      </c>
      <c r="AP84" s="41">
        <f ca="1">IF(AP$91-SUM(AP78:AP83)&gt;AP136*[102]FCF!$D$51,AP136*[102]FCF!$D$51,AP$91-SUM(AP78:AP83))</f>
        <v>0</v>
      </c>
      <c r="AQ84" s="41">
        <f ca="1">IF(AQ$91-SUM(AQ78:AQ83)&gt;AQ136*[102]FCF!$D$51,AQ136*[102]FCF!$D$51,AQ$91-SUM(AQ78:AQ83))</f>
        <v>0</v>
      </c>
      <c r="AR84" s="41">
        <f ca="1">IF(AR$91-SUM(AR78:AR83)&gt;AR136*[102]FCF!$D$51,AR136*[102]FCF!$D$51,AR$91-SUM(AR78:AR83))</f>
        <v>0</v>
      </c>
      <c r="AS84" s="41">
        <f ca="1">IF(AS$91-SUM(AS78:AS83)&gt;AS136*[102]FCF!$D$51,AS136*[102]FCF!$D$51,AS$91-SUM(AS78:AS83))</f>
        <v>0</v>
      </c>
      <c r="AT84" s="41">
        <f ca="1">IF(AT$91-SUM(AT78:AT83)&gt;AT136*[102]FCF!$D$51,AT136*[102]FCF!$D$51,AT$91-SUM(AT78:AT83))</f>
        <v>0</v>
      </c>
      <c r="AU84" s="41">
        <f ca="1">IF(AU$91-SUM(AU78:AU83)&gt;AU136*[102]FCF!$D$51,AU136*[102]FCF!$D$51,AU$91-SUM(AU78:AU83))</f>
        <v>0</v>
      </c>
      <c r="AV84" s="41">
        <f ca="1">IF(AV$91-SUM(AV78:AV83)&gt;AV136*[102]FCF!$D$51,AV136*[102]FCF!$D$51,AV$91-SUM(AV78:AV83))</f>
        <v>0</v>
      </c>
      <c r="AW84" s="41">
        <f ca="1">IF(AW$91-SUM(AW78:AW83)&gt;AW136*[102]FCF!$D$51,AW136*[102]FCF!$D$51,AW$91-SUM(AW78:AW83))</f>
        <v>0</v>
      </c>
      <c r="AX84" s="41">
        <f ca="1">IF(AX$91-SUM(AX78:AX83)&gt;AX136*[102]FCF!$D$51,AX136*[102]FCF!$D$51,AX$91-SUM(AX78:AX83))</f>
        <v>0</v>
      </c>
      <c r="AY84" s="41">
        <f ca="1">IF(AY$91-SUM(AY78:AY83)&gt;AY136*[102]FCF!$D$51,AY136*[102]FCF!$D$51,AY$91-SUM(AY78:AY83))</f>
        <v>0</v>
      </c>
      <c r="AZ84" s="41">
        <f ca="1">IF(AZ$91-SUM(AZ78:AZ83)&gt;AZ136*[102]FCF!$D$51,AZ136*[102]FCF!$D$51,AZ$91-SUM(AZ78:AZ83))</f>
        <v>0</v>
      </c>
      <c r="BA84" s="41">
        <f ca="1">IF(BA$91-SUM(BA78:BA83)&gt;BA136*[102]FCF!$D$51,BA136*[102]FCF!$D$51,BA$91-SUM(BA78:BA83))</f>
        <v>0</v>
      </c>
      <c r="BB84" s="41">
        <f ca="1">IF(BB$91-SUM(BB78:BB83)&gt;BB136*[102]FCF!$D$51,BB136*[102]FCF!$D$51,BB$91-SUM(BB78:BB83))</f>
        <v>0</v>
      </c>
      <c r="BC84" s="41">
        <f ca="1">IF(BC$91-SUM(BC78:BC83)&gt;BC136*[102]FCF!$D$51,BC136*[102]FCF!$D$51,BC$91-SUM(BC78:BC83))</f>
        <v>0</v>
      </c>
      <c r="BD84" s="41">
        <f ca="1">IF(BD$91-SUM(BD78:BD83)&gt;BD136*[102]FCF!$D$51,BD136*[102]FCF!$D$51,BD$91-SUM(BD78:BD83))</f>
        <v>0</v>
      </c>
      <c r="BE84" s="41">
        <f ca="1">IF(BE$91-SUM(BE78:BE83)&gt;BE136*[102]FCF!$D$51,BE136*[102]FCF!$D$51,BE$91-SUM(BE78:BE83))</f>
        <v>0</v>
      </c>
      <c r="BF84" s="41">
        <f ca="1">IF(BF$91-SUM(BF78:BF83)&gt;BF136*[102]FCF!$D$51,BF136*[102]FCF!$D$51,BF$91-SUM(BF78:BF83))</f>
        <v>0</v>
      </c>
      <c r="BG84" s="41">
        <f ca="1">IF(BG$91-SUM(BG78:BG83)&gt;BG136*[102]FCF!$D$51,BG136*[102]FCF!$D$51,BG$91-SUM(BG78:BG83))</f>
        <v>0</v>
      </c>
      <c r="BH84" s="41">
        <f ca="1">IF(BH$91-SUM(BH78:BH83)&gt;BH136*[102]FCF!$D$51,BH136*[102]FCF!$D$51,BH$91-SUM(BH78:BH83))</f>
        <v>0</v>
      </c>
      <c r="BI84" s="41">
        <f ca="1">IF(BI$91-SUM(BI78:BI83)&gt;BI136*[102]FCF!$D$51,BI136*[102]FCF!$D$51,BI$91-SUM(BI78:BI83))</f>
        <v>0</v>
      </c>
      <c r="BJ84" s="41">
        <f ca="1">IF(BJ$91-SUM(BJ78:BJ83)&gt;BJ136*[102]FCF!$D$51,BJ136*[102]FCF!$D$51,BJ$91-SUM(BJ78:BJ83))</f>
        <v>0</v>
      </c>
      <c r="BK84" s="41">
        <f ca="1">IF(BK$91-SUM(BK78:BK83)&gt;BK136*[102]FCF!$D$51,BK136*[102]FCF!$D$51,BK$91-SUM(BK78:BK83))</f>
        <v>0</v>
      </c>
      <c r="BL84" s="41">
        <f ca="1">IF(BL$91-SUM(BL78:BL83)&gt;BL136*[102]FCF!$D$51,BL136*[102]FCF!$D$51,BL$91-SUM(BL78:BL83))</f>
        <v>0</v>
      </c>
      <c r="BM84" s="41">
        <f ca="1">IF(BM$91-SUM(BM78:BM83)&gt;BM136*[102]FCF!$D$51,BM136*[102]FCF!$D$51,BM$91-SUM(BM78:BM83))</f>
        <v>0</v>
      </c>
      <c r="BN84" s="41">
        <f ca="1">IF(BN$91-SUM(BN78:BN83)&gt;BN136*[102]FCF!$D$51,BN136*[102]FCF!$D$51,BN$91-SUM(BN78:BN83))</f>
        <v>0</v>
      </c>
      <c r="BO84" s="41">
        <f ca="1">IF(BO$91-SUM(BO78:BO83)&gt;BO136*[102]FCF!$D$51,BO136*[102]FCF!$D$51,BO$91-SUM(BO78:BO83))</f>
        <v>0</v>
      </c>
      <c r="BP84" s="41">
        <f ca="1">IF(BP$91-SUM(BP78:BP83)&gt;BP136*[102]FCF!$D$51,BP136*[102]FCF!$D$51,BP$91-SUM(BP78:BP83))</f>
        <v>0</v>
      </c>
      <c r="BQ84" s="41">
        <f ca="1">IF(BQ$91-SUM(BQ78:BQ83)&gt;BQ136*[102]FCF!$D$51,BQ136*[102]FCF!$D$51,BQ$91-SUM(BQ78:BQ83))</f>
        <v>0</v>
      </c>
      <c r="BR84" s="41">
        <f ca="1">IF(BR$91-SUM(BR78:BR83)&gt;BR136*[102]FCF!$D$51,BR136*[102]FCF!$D$51,BR$91-SUM(BR78:BR83))</f>
        <v>0</v>
      </c>
      <c r="BS84" s="41">
        <f ca="1">IF(BS$91-SUM(BS78:BS83)&gt;BS136*[102]FCF!$D$51,BS136*[102]FCF!$D$51,BS$91-SUM(BS78:BS83))</f>
        <v>0</v>
      </c>
      <c r="BT84" s="41">
        <f ca="1">IF(BT$91-SUM(BT78:BT83)&gt;BT136*[102]FCF!$D$51,BT136*[102]FCF!$D$51,BT$91-SUM(BT78:BT83))</f>
        <v>0</v>
      </c>
      <c r="BU84" s="41">
        <f ca="1">IF(BU$91-SUM(BU78:BU83)&gt;BU136*[102]FCF!$D$51,BU136*[102]FCF!$D$51,BU$91-SUM(BU78:BU83))</f>
        <v>0</v>
      </c>
      <c r="BV84" s="41">
        <f ca="1">IF(BV$91-SUM(BV78:BV83)&gt;BV136*[102]FCF!$D$51,BV136*[102]FCF!$D$51,BV$91-SUM(BV78:BV83))</f>
        <v>0</v>
      </c>
      <c r="BW84" s="41">
        <f ca="1">IF(BW$91-SUM(BW78:BW83)&gt;BW136*[102]FCF!$D$51,BW136*[102]FCF!$D$51,BW$91-SUM(BW78:BW83))</f>
        <v>0</v>
      </c>
      <c r="BX84" s="41">
        <f ca="1">IF(BX$91-SUM(BX78:BX83)&gt;BX136*[102]FCF!$D$51,BX136*[102]FCF!$D$51,BX$91-SUM(BX78:BX83))</f>
        <v>0</v>
      </c>
      <c r="BY84" s="41">
        <f ca="1">IF(BY$91-SUM(BY78:BY83)&gt;BY136*[102]FCF!$D$51,BY136*[102]FCF!$D$51,BY$91-SUM(BY78:BY83))</f>
        <v>0</v>
      </c>
      <c r="BZ84" s="41">
        <f ca="1">IF(BZ$91-SUM(BZ78:BZ83)&gt;BZ136*[102]FCF!$D$51,BZ136*[102]FCF!$D$51,BZ$91-SUM(BZ78:BZ83))</f>
        <v>0</v>
      </c>
      <c r="CA84" s="41">
        <f ca="1">IF(CA$91-SUM(CA78:CA83)&gt;CA136*[102]FCF!$D$51,CA136*[102]FCF!$D$51,CA$91-SUM(CA78:CA83))</f>
        <v>0</v>
      </c>
      <c r="CB84" s="41">
        <f ca="1">IF(CB$91-SUM(CB78:CB83)&gt;CB136*[102]FCF!$D$51,CB136*[102]FCF!$D$51,CB$91-SUM(CB78:CB83))</f>
        <v>0</v>
      </c>
      <c r="CC84" s="41">
        <f ca="1">IF(CC$91-SUM(CC78:CC83)&gt;CC136*[102]FCF!$D$51,CC136*[102]FCF!$D$51,CC$91-SUM(CC78:CC83))</f>
        <v>0</v>
      </c>
      <c r="CD84" s="41">
        <f ca="1">IF(CD$91-SUM(CD78:CD83)&gt;CD136*[102]FCF!$D$51,CD136*[102]FCF!$D$51,CD$91-SUM(CD78:CD83))</f>
        <v>0</v>
      </c>
      <c r="CE84" s="41">
        <f ca="1">IF(CE$91-SUM(CE78:CE83)&gt;CE136*[102]FCF!$D$51,CE136*[102]FCF!$D$51,CE$91-SUM(CE78:CE83))</f>
        <v>0</v>
      </c>
      <c r="CF84" s="41">
        <f ca="1">IF(CF$91-SUM(CF78:CF83)&gt;CF136*[102]FCF!$D$51,CF136*[102]FCF!$D$51,CF$91-SUM(CF78:CF83))</f>
        <v>0</v>
      </c>
      <c r="CG84" s="41">
        <f ca="1">IF(CG$91-SUM(CG78:CG83)&gt;CG136*[102]FCF!$D$51,CG136*[102]FCF!$D$51,CG$91-SUM(CG78:CG83))</f>
        <v>0</v>
      </c>
      <c r="CH84" s="41">
        <f ca="1">IF(CH$91-SUM(CH78:CH83)&gt;CH136*[102]FCF!$D$51,CH136*[102]FCF!$D$51,CH$91-SUM(CH78:CH83))</f>
        <v>0</v>
      </c>
      <c r="CI84" s="41">
        <f ca="1">IF(CI$91-SUM(CI78:CI83)&gt;CI136*[102]FCF!$D$51,CI136*[102]FCF!$D$51,CI$91-SUM(CI78:CI83))</f>
        <v>0</v>
      </c>
      <c r="CJ84" s="41">
        <f ca="1">IF(CJ$91-SUM(CJ78:CJ83)&gt;CJ136*[102]FCF!$D$51,CJ136*[102]FCF!$D$51,CJ$91-SUM(CJ78:CJ83))</f>
        <v>0</v>
      </c>
      <c r="CK84" s="41">
        <f ca="1">IF(CK$91-SUM(CK78:CK83)&gt;CK136*[102]FCF!$D$51,CK136*[102]FCF!$D$51,CK$91-SUM(CK78:CK83))</f>
        <v>0</v>
      </c>
      <c r="CL84" s="41">
        <f ca="1">IF(CL$91-SUM(CL78:CL83)&gt;CL136*[102]FCF!$D$51,CL136*[102]FCF!$D$51,CL$91-SUM(CL78:CL83))</f>
        <v>0</v>
      </c>
      <c r="CM84" s="41">
        <f ca="1">IF(CM$91-SUM(CM78:CM83)&gt;CM136*[102]FCF!$D$51,CM136*[102]FCF!$D$51,CM$91-SUM(CM78:CM83))</f>
        <v>0</v>
      </c>
      <c r="CN84" s="41">
        <f ca="1">IF(CN$91-SUM(CN78:CN83)&gt;CN136*[102]FCF!$D$51,CN136*[102]FCF!$D$51,CN$91-SUM(CN78:CN83))</f>
        <v>0</v>
      </c>
      <c r="CO84" s="41">
        <f ca="1">IF(CO$91-SUM(CO78:CO83)&gt;CO136*[102]FCF!$D$51,CO136*[102]FCF!$D$51,CO$91-SUM(CO78:CO83))</f>
        <v>0</v>
      </c>
      <c r="CP84" s="41">
        <f ca="1">IF(CP$91-SUM(CP78:CP83)&gt;CP136*[102]FCF!$D$51,CP136*[102]FCF!$D$51,CP$91-SUM(CP78:CP83))</f>
        <v>0</v>
      </c>
      <c r="CQ84" s="41">
        <f ca="1">IF(CQ$91-SUM(CQ78:CQ83)&gt;CQ136*[102]FCF!$D$51,CQ136*[102]FCF!$D$51,CQ$91-SUM(CQ78:CQ83))</f>
        <v>0</v>
      </c>
      <c r="CR84" s="41">
        <f ca="1">IF(CR$91-SUM(CR78:CR83)&gt;CR136*[102]FCF!$D$51,CR136*[102]FCF!$D$51,CR$91-SUM(CR78:CR83))</f>
        <v>0</v>
      </c>
      <c r="CS84" s="41">
        <f ca="1">IF(CS$91-SUM(CS78:CS83)&gt;CS136*[102]FCF!$D$51,CS136*[102]FCF!$D$51,CS$91-SUM(CS78:CS83))</f>
        <v>0</v>
      </c>
      <c r="CT84" s="41">
        <f ca="1">IF(CT$91-SUM(CT78:CT83)&gt;CT136*[102]FCF!$D$51,CT136*[102]FCF!$D$51,CT$91-SUM(CT78:CT83))</f>
        <v>0</v>
      </c>
      <c r="CU84" s="41">
        <f ca="1">IF(CU$91-SUM(CU78:CU83)&gt;CU136*[102]FCF!$D$51,CU136*[102]FCF!$D$51,CU$91-SUM(CU78:CU83))</f>
        <v>0</v>
      </c>
      <c r="CV84" s="41">
        <f ca="1">IF(CV$91-SUM(CV78:CV83)&gt;CV136*[102]FCF!$D$51,CV136*[102]FCF!$D$51,CV$91-SUM(CV78:CV83))</f>
        <v>0</v>
      </c>
      <c r="CW84" s="41">
        <f ca="1">IF(CW$91-SUM(CW78:CW83)&gt;CW136*[102]FCF!$D$51,CW136*[102]FCF!$D$51,CW$91-SUM(CW78:CW83))</f>
        <v>0</v>
      </c>
      <c r="CX84" s="41">
        <f ca="1">IF(CX$91-SUM(CX78:CX83)&gt;CX136*[102]FCF!$D$51,CX136*[102]FCF!$D$51,CX$91-SUM(CX78:CX83))</f>
        <v>0</v>
      </c>
      <c r="CY84" s="41">
        <f ca="1">IF(CY$91-SUM(CY78:CY83)&gt;CY136*[102]FCF!$D$51,CY136*[102]FCF!$D$51,CY$91-SUM(CY78:CY83))</f>
        <v>0</v>
      </c>
      <c r="CZ84" s="41">
        <f ca="1">IF(CZ$91-SUM(CZ78:CZ83)&gt;CZ136*[102]FCF!$D$51,CZ136*[102]FCF!$D$51,CZ$91-SUM(CZ78:CZ83))</f>
        <v>0</v>
      </c>
      <c r="DA84" s="41">
        <f ca="1">IF(DA$91-SUM(DA78:DA83)&gt;DA136*[102]FCF!$D$51,DA136*[102]FCF!$D$51,DA$91-SUM(DA78:DA83))</f>
        <v>0</v>
      </c>
      <c r="DB84" s="41">
        <f ca="1">IF(DB$91-SUM(DB78:DB83)&gt;DB136*[102]FCF!$D$51,DB136*[102]FCF!$D$51,DB$91-SUM(DB78:DB83))</f>
        <v>0</v>
      </c>
      <c r="DC84" s="41">
        <f ca="1">IF(DC$91-SUM(DC78:DC83)&gt;DC136*[102]FCF!$D$51,DC136*[102]FCF!$D$51,DC$91-SUM(DC78:DC83))</f>
        <v>0</v>
      </c>
      <c r="DD84" s="41">
        <f ca="1">IF(DD$91-SUM(DD78:DD83)&gt;DD136*[102]FCF!$D$51,DD136*[102]FCF!$D$51,DD$91-SUM(DD78:DD83))</f>
        <v>0</v>
      </c>
      <c r="DE84" s="41">
        <f ca="1">IF(DE$91-SUM(DE78:DE83)&gt;DE136*[102]FCF!$D$51,DE136*[102]FCF!$D$51,DE$91-SUM(DE78:DE83))</f>
        <v>0</v>
      </c>
      <c r="DF84" s="41">
        <f ca="1">IF(DF$91-SUM(DF78:DF83)&gt;DF136*[102]FCF!$D$51,DF136*[102]FCF!$D$51,DF$91-SUM(DF78:DF83))</f>
        <v>0</v>
      </c>
      <c r="DG84" s="41">
        <f ca="1">IF(DG$91-SUM(DG78:DG83)&gt;DG136*[102]FCF!$D$51,DG136*[102]FCF!$D$51,DG$91-SUM(DG78:DG83))</f>
        <v>0</v>
      </c>
      <c r="DH84" s="41">
        <f ca="1">IF(DH$91-SUM(DH78:DH83)&gt;DH136*[102]FCF!$D$51,DH136*[102]FCF!$D$51,DH$91-SUM(DH78:DH83))</f>
        <v>0</v>
      </c>
      <c r="DI84" s="41">
        <f ca="1">IF(DI$91-SUM(DI78:DI83)&gt;DI136*[102]FCF!$D$51,DI136*[102]FCF!$D$51,DI$91-SUM(DI78:DI83))</f>
        <v>0</v>
      </c>
      <c r="DJ84" s="41">
        <f ca="1">IF(DJ$91-SUM(DJ78:DJ83)&gt;DJ136*[102]FCF!$D$51,DJ136*[102]FCF!$D$51,DJ$91-SUM(DJ78:DJ83))</f>
        <v>0</v>
      </c>
      <c r="DK84" s="41">
        <f ca="1">IF(DK$91-SUM(DK78:DK83)&gt;DK136*[102]FCF!$D$51,DK136*[102]FCF!$D$51,DK$91-SUM(DK78:DK83))</f>
        <v>0</v>
      </c>
      <c r="DL84" s="41">
        <f ca="1">IF(DL$91-SUM(DL78:DL83)&gt;DL136*[102]FCF!$D$51,DL136*[102]FCF!$D$51,DL$91-SUM(DL78:DL83))</f>
        <v>0</v>
      </c>
      <c r="DM84" s="41">
        <f ca="1">IF(DM$91-SUM(DM78:DM83)&gt;DM136*[102]FCF!$D$51,DM136*[102]FCF!$D$51,DM$91-SUM(DM78:DM83))</f>
        <v>0</v>
      </c>
      <c r="DN84" s="41">
        <f ca="1">IF(DN$91-SUM(DN78:DN83)&gt;DN136*[102]FCF!$D$51,DN136*[102]FCF!$D$51,DN$91-SUM(DN78:DN83))</f>
        <v>0</v>
      </c>
      <c r="DO84" s="41">
        <f ca="1">IF(DO$91-SUM(DO78:DO83)&gt;DO136*[102]FCF!$D$51,DO136*[102]FCF!$D$51,DO$91-SUM(DO78:DO83))</f>
        <v>0</v>
      </c>
      <c r="DP84" s="41">
        <f ca="1">IF(DP$91-SUM(DP78:DP83)&gt;DP136*[102]FCF!$D$51,DP136*[102]FCF!$D$51,DP$91-SUM(DP78:DP83))</f>
        <v>0</v>
      </c>
      <c r="DQ84" s="41">
        <f ca="1">IF(DQ$91-SUM(DQ78:DQ83)&gt;DQ136*[102]FCF!$D$51,DQ136*[102]FCF!$D$51,DQ$91-SUM(DQ78:DQ83))</f>
        <v>0</v>
      </c>
      <c r="DR84" s="41">
        <f ca="1">IF(DR$91-SUM(DR78:DR83)&gt;DR136*[102]FCF!$D$51,DR136*[102]FCF!$D$51,DR$91-SUM(DR78:DR83))</f>
        <v>0</v>
      </c>
      <c r="DS84" s="41">
        <f ca="1">IF(DS$91-SUM(DS78:DS83)&gt;DS136*[102]FCF!$D$51,DS136*[102]FCF!$D$51,DS$91-SUM(DS78:DS83))</f>
        <v>0</v>
      </c>
      <c r="DT84" s="41">
        <f ca="1">IF(DT$91-SUM(DT78:DT83)&gt;DT136*[102]FCF!$D$51,DT136*[102]FCF!$D$51,DT$91-SUM(DT78:DT83))</f>
        <v>0</v>
      </c>
      <c r="DU84" s="41">
        <f ca="1">IF(DU$91-SUM(DU78:DU83)&gt;DU136*[102]FCF!$D$51,DU136*[102]FCF!$D$51,DU$91-SUM(DU78:DU83))</f>
        <v>0</v>
      </c>
      <c r="DV84" s="41">
        <f ca="1">IF(DV$91-SUM(DV78:DV83)&gt;DV136*[102]FCF!$D$51,DV136*[102]FCF!$D$51,DV$91-SUM(DV78:DV83))</f>
        <v>0</v>
      </c>
      <c r="DW84" s="41">
        <f ca="1">IF(DW$91-SUM(DW78:DW83)&gt;DW136*[102]FCF!$D$51,DW136*[102]FCF!$D$51,DW$91-SUM(DW78:DW83))</f>
        <v>0</v>
      </c>
      <c r="DX84" s="41">
        <f ca="1">IF(DX$91-SUM(DX78:DX83)&gt;DX136*[102]FCF!$D$51,DX136*[102]FCF!$D$51,DX$91-SUM(DX78:DX83))</f>
        <v>0</v>
      </c>
      <c r="DY84" s="41">
        <f ca="1">IF(DY$91-SUM(DY78:DY83)&gt;DY136*[102]FCF!$D$51,DY136*[102]FCF!$D$51,DY$91-SUM(DY78:DY83))</f>
        <v>0</v>
      </c>
      <c r="DZ84" s="41">
        <f ca="1">IF(DZ$91-SUM(DZ78:DZ83)&gt;DZ136*[102]FCF!$D$51,DZ136*[102]FCF!$D$51,DZ$91-SUM(DZ78:DZ83))</f>
        <v>0</v>
      </c>
      <c r="EA84" s="41">
        <f ca="1">IF(EA$91-SUM(EA78:EA83)&gt;EA136*[102]FCF!$D$51,EA136*[102]FCF!$D$51,EA$91-SUM(EA78:EA83))</f>
        <v>0</v>
      </c>
      <c r="EB84" s="41">
        <f ca="1">IF(EB$91-SUM(EB78:EB83)&gt;EB136*[102]FCF!$D$51,EB136*[102]FCF!$D$51,EB$91-SUM(EB78:EB83))</f>
        <v>0</v>
      </c>
      <c r="EC84" s="41">
        <f ca="1">IF(EC$91-SUM(EC78:EC83)&gt;EC136*[102]FCF!$D$51,EC136*[102]FCF!$D$51,EC$91-SUM(EC78:EC83))</f>
        <v>0</v>
      </c>
      <c r="ED84" s="41">
        <f ca="1">IF(ED$91-SUM(ED78:ED83)&gt;ED136*[102]FCF!$D$51,ED136*[102]FCF!$D$51,ED$91-SUM(ED78:ED83))</f>
        <v>0</v>
      </c>
      <c r="EE84" s="41">
        <f ca="1">IF(EE$91-SUM(EE78:EE83)&gt;EE136*[102]FCF!$D$51,EE136*[102]FCF!$D$51,EE$91-SUM(EE78:EE83))</f>
        <v>0</v>
      </c>
      <c r="EF84" s="41">
        <f ca="1">IF(EF$91-SUM(EF78:EF83)&gt;EF136*[102]FCF!$D$51,EF136*[102]FCF!$D$51,EF$91-SUM(EF78:EF83))</f>
        <v>0</v>
      </c>
      <c r="EG84" s="41">
        <f ca="1">IF(EG$91-SUM(EG78:EG83)&gt;EG136*[102]FCF!$D$51,EG136*[102]FCF!$D$51,EG$91-SUM(EG78:EG83))</f>
        <v>0</v>
      </c>
      <c r="EH84" s="41">
        <f ca="1">IF(EH$91-SUM(EH78:EH83)&gt;EH136*[102]FCF!$D$51,EH136*[102]FCF!$D$51,EH$91-SUM(EH78:EH83))</f>
        <v>0</v>
      </c>
      <c r="EI84" s="41">
        <f ca="1">IF(EI$91-SUM(EI78:EI83)&gt;EI136*[102]FCF!$D$51,EI136*[102]FCF!$D$51,EI$91-SUM(EI78:EI83))</f>
        <v>0</v>
      </c>
      <c r="EJ84" s="41">
        <f ca="1">IF(EJ$91-SUM(EJ78:EJ83)&gt;EJ136*[102]FCF!$D$51,EJ136*[102]FCF!$D$51,EJ$91-SUM(EJ78:EJ83))</f>
        <v>0</v>
      </c>
      <c r="EK84" s="41">
        <f ca="1">IF(EK$91-SUM(EK78:EK83)&gt;EK136*[102]FCF!$D$51,EK136*[102]FCF!$D$51,EK$91-SUM(EK78:EK83))</f>
        <v>0</v>
      </c>
      <c r="EL84" s="41">
        <f ca="1">IF(EL$91-SUM(EL78:EL83)&gt;EL136*[102]FCF!$D$51,EL136*[102]FCF!$D$51,EL$91-SUM(EL78:EL83))</f>
        <v>0</v>
      </c>
      <c r="EM84" s="41">
        <f ca="1">IF(EM$91-SUM(EM78:EM83)&gt;EM136*[102]FCF!$D$51,EM136*[102]FCF!$D$51,EM$91-SUM(EM78:EM83))</f>
        <v>0</v>
      </c>
      <c r="EN84" s="41">
        <f ca="1">IF(EN$91-SUM(EN78:EN83)&gt;EN136*[102]FCF!$D$51,EN136*[102]FCF!$D$51,EN$91-SUM(EN78:EN83))</f>
        <v>0</v>
      </c>
      <c r="EO84" s="41">
        <f ca="1">IF(EO$91-SUM(EO78:EO83)&gt;EO136*[102]FCF!$D$51,EO136*[102]FCF!$D$51,EO$91-SUM(EO78:EO83))</f>
        <v>0</v>
      </c>
      <c r="EP84" s="41">
        <f ca="1">IF(EP$91-SUM(EP78:EP83)&gt;EP136*[102]FCF!$D$51,EP136*[102]FCF!$D$51,EP$91-SUM(EP78:EP83))</f>
        <v>0</v>
      </c>
      <c r="EQ84" s="41">
        <f ca="1">IF(EQ$91-SUM(EQ78:EQ83)&gt;EQ136*[102]FCF!$D$51,EQ136*[102]FCF!$D$51,EQ$91-SUM(EQ78:EQ83))</f>
        <v>0</v>
      </c>
      <c r="ER84" s="41">
        <f ca="1">IF(ER$91-SUM(ER78:ER83)&gt;ER136*[102]FCF!$D$51,ER136*[102]FCF!$D$51,ER$91-SUM(ER78:ER83))</f>
        <v>0</v>
      </c>
      <c r="ES84" s="41">
        <f ca="1">IF(ES$91-SUM(ES78:ES83)&gt;ES136*[102]FCF!$D$51,ES136*[102]FCF!$D$51,ES$91-SUM(ES78:ES83))</f>
        <v>0</v>
      </c>
      <c r="ET84" s="41">
        <f ca="1">IF(ET$91-SUM(ET78:ET83)&gt;ET136*[102]FCF!$D$51,ET136*[102]FCF!$D$51,ET$91-SUM(ET78:ET83))</f>
        <v>0</v>
      </c>
      <c r="EU84" s="41">
        <f ca="1">IF(EU$91-SUM(EU78:EU83)&gt;EU136*[102]FCF!$D$51,EU136*[102]FCF!$D$51,EU$91-SUM(EU78:EU83))</f>
        <v>0</v>
      </c>
      <c r="EV84" s="41">
        <f ca="1">IF(EV$91-SUM(EV78:EV83)&gt;EV136*[102]FCF!$D$51,EV136*[102]FCF!$D$51,EV$91-SUM(EV78:EV83))</f>
        <v>0</v>
      </c>
      <c r="EW84" s="41">
        <f ca="1">IF(EW$91-SUM(EW78:EW83)&gt;EW136*[102]FCF!$D$51,EW136*[102]FCF!$D$51,EW$91-SUM(EW78:EW83))</f>
        <v>0</v>
      </c>
    </row>
    <row r="85" spans="1:153" ht="15.75" outlineLevel="1" x14ac:dyDescent="0.3">
      <c r="A85" s="8" t="s">
        <v>55</v>
      </c>
      <c r="B85" s="9">
        <v>0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41">
        <v>0</v>
      </c>
      <c r="AF85" s="41">
        <f>IF(AF$91-SUM(AF78:AF84)&gt;AF137*[102]FCF!$D$51,AF137*[102]FCF!$D$51,AF$91-SUM(AF78:AF84))</f>
        <v>0</v>
      </c>
      <c r="AG85" s="41">
        <f>IF(AG$91-SUM(AG78:AG84)&gt;AG137*[102]FCF!$D$51,AG137*[102]FCF!$D$51,AG$91-SUM(AG78:AG84))</f>
        <v>0</v>
      </c>
      <c r="AH85" s="41">
        <f>IF(AH$91-SUM(AH78:AH84)&gt;AH137*[102]FCF!$D$51,AH137*[102]FCF!$D$51,AH$91-SUM(AH78:AH84))</f>
        <v>0</v>
      </c>
      <c r="AI85" s="41">
        <f>IF(AI$91-SUM(AI78:AI84)&gt;AI137*[102]FCF!$D$51,AI137*[102]FCF!$D$51,AI$91-SUM(AI78:AI84))</f>
        <v>0</v>
      </c>
      <c r="AJ85" s="41">
        <f>IF(AJ$91-SUM(AJ78:AJ84)&gt;AJ137*[102]FCF!$D$51,AJ137*[102]FCF!$D$51,AJ$91-SUM(AJ78:AJ84))</f>
        <v>0</v>
      </c>
      <c r="AK85" s="41">
        <f>IF(AK$91-SUM(AK78:AK84)&gt;AK137*[102]FCF!$D$51,AK137*[102]FCF!$D$51,AK$91-SUM(AK78:AK84))</f>
        <v>0</v>
      </c>
      <c r="AL85" s="41">
        <f>IF(AL$91-SUM(AL78:AL84)&gt;AL137*[102]FCF!$D$51,AL137*[102]FCF!$D$51,AL$91-SUM(AL78:AL84))</f>
        <v>0</v>
      </c>
      <c r="AM85" s="130"/>
      <c r="AN85" s="41">
        <v>0</v>
      </c>
      <c r="AO85" s="41">
        <f ca="1">IF(AO$91-SUM(AO78:AO84)&gt;AO137*[102]FCF!$D$51,AO137*[102]FCF!$D$51,AO$91-SUM(AO78:AO84))</f>
        <v>0</v>
      </c>
      <c r="AP85" s="41">
        <f ca="1">IF(AP$91-SUM(AP78:AP84)&gt;AP137*[102]FCF!$D$51,AP137*[102]FCF!$D$51,AP$91-SUM(AP78:AP84))</f>
        <v>0</v>
      </c>
      <c r="AQ85" s="41">
        <f ca="1">IF(AQ$91-SUM(AQ78:AQ84)&gt;AQ137*[102]FCF!$D$51,AQ137*[102]FCF!$D$51,AQ$91-SUM(AQ78:AQ84))</f>
        <v>0</v>
      </c>
      <c r="AR85" s="41">
        <f ca="1">IF(AR$91-SUM(AR78:AR84)&gt;AR137*[102]FCF!$D$51,AR137*[102]FCF!$D$51,AR$91-SUM(AR78:AR84))</f>
        <v>0</v>
      </c>
      <c r="AS85" s="41">
        <f ca="1">IF(AS$91-SUM(AS78:AS84)&gt;AS137*[102]FCF!$D$51,AS137*[102]FCF!$D$51,AS$91-SUM(AS78:AS84))</f>
        <v>0</v>
      </c>
      <c r="AT85" s="41">
        <f ca="1">IF(AT$91-SUM(AT78:AT84)&gt;AT137*[102]FCF!$D$51,AT137*[102]FCF!$D$51,AT$91-SUM(AT78:AT84))</f>
        <v>0</v>
      </c>
      <c r="AU85" s="41">
        <f ca="1">IF(AU$91-SUM(AU78:AU84)&gt;AU137*[102]FCF!$D$51,AU137*[102]FCF!$D$51,AU$91-SUM(AU78:AU84))</f>
        <v>0</v>
      </c>
      <c r="AV85" s="41">
        <f ca="1">IF(AV$91-SUM(AV78:AV84)&gt;AV137*[102]FCF!$D$51,AV137*[102]FCF!$D$51,AV$91-SUM(AV78:AV84))</f>
        <v>0</v>
      </c>
      <c r="AW85" s="41">
        <f ca="1">IF(AW$91-SUM(AW78:AW84)&gt;AW137*[102]FCF!$D$51,AW137*[102]FCF!$D$51,AW$91-SUM(AW78:AW84))</f>
        <v>0</v>
      </c>
      <c r="AX85" s="41">
        <f ca="1">IF(AX$91-SUM(AX78:AX84)&gt;AX137*[102]FCF!$D$51,AX137*[102]FCF!$D$51,AX$91-SUM(AX78:AX84))</f>
        <v>0</v>
      </c>
      <c r="AY85" s="41">
        <f ca="1">IF(AY$91-SUM(AY78:AY84)&gt;AY137*[102]FCF!$D$51,AY137*[102]FCF!$D$51,AY$91-SUM(AY78:AY84))</f>
        <v>0</v>
      </c>
      <c r="AZ85" s="41">
        <f ca="1">IF(AZ$91-SUM(AZ78:AZ84)&gt;AZ137*[102]FCF!$D$51,AZ137*[102]FCF!$D$51,AZ$91-SUM(AZ78:AZ84))</f>
        <v>0</v>
      </c>
      <c r="BA85" s="41">
        <f ca="1">IF(BA$91-SUM(BA78:BA84)&gt;BA137*[102]FCF!$D$51,BA137*[102]FCF!$D$51,BA$91-SUM(BA78:BA84))</f>
        <v>0</v>
      </c>
      <c r="BB85" s="41">
        <f ca="1">IF(BB$91-SUM(BB78:BB84)&gt;BB137*[102]FCF!$D$51,BB137*[102]FCF!$D$51,BB$91-SUM(BB78:BB84))</f>
        <v>0</v>
      </c>
      <c r="BC85" s="41">
        <f ca="1">IF(BC$91-SUM(BC78:BC84)&gt;BC137*[102]FCF!$D$51,BC137*[102]FCF!$D$51,BC$91-SUM(BC78:BC84))</f>
        <v>0</v>
      </c>
      <c r="BD85" s="41">
        <f ca="1">IF(BD$91-SUM(BD78:BD84)&gt;BD137*[102]FCF!$D$51,BD137*[102]FCF!$D$51,BD$91-SUM(BD78:BD84))</f>
        <v>0</v>
      </c>
      <c r="BE85" s="41">
        <f ca="1">IF(BE$91-SUM(BE78:BE84)&gt;BE137*[102]FCF!$D$51,BE137*[102]FCF!$D$51,BE$91-SUM(BE78:BE84))</f>
        <v>0</v>
      </c>
      <c r="BF85" s="41">
        <f ca="1">IF(BF$91-SUM(BF78:BF84)&gt;BF137*[102]FCF!$D$51,BF137*[102]FCF!$D$51,BF$91-SUM(BF78:BF84))</f>
        <v>0</v>
      </c>
      <c r="BG85" s="41">
        <f ca="1">IF(BG$91-SUM(BG78:BG84)&gt;BG137*[102]FCF!$D$51,BG137*[102]FCF!$D$51,BG$91-SUM(BG78:BG84))</f>
        <v>0</v>
      </c>
      <c r="BH85" s="41">
        <f ca="1">IF(BH$91-SUM(BH78:BH84)&gt;BH137*[102]FCF!$D$51,BH137*[102]FCF!$D$51,BH$91-SUM(BH78:BH84))</f>
        <v>0</v>
      </c>
      <c r="BI85" s="41">
        <f ca="1">IF(BI$91-SUM(BI78:BI84)&gt;BI137*[102]FCF!$D$51,BI137*[102]FCF!$D$51,BI$91-SUM(BI78:BI84))</f>
        <v>0</v>
      </c>
      <c r="BJ85" s="41">
        <f ca="1">IF(BJ$91-SUM(BJ78:BJ84)&gt;BJ137*[102]FCF!$D$51,BJ137*[102]FCF!$D$51,BJ$91-SUM(BJ78:BJ84))</f>
        <v>0</v>
      </c>
      <c r="BK85" s="41">
        <f ca="1">IF(BK$91-SUM(BK78:BK84)&gt;BK137*[102]FCF!$D$51,BK137*[102]FCF!$D$51,BK$91-SUM(BK78:BK84))</f>
        <v>0</v>
      </c>
      <c r="BL85" s="41">
        <f ca="1">IF(BL$91-SUM(BL78:BL84)&gt;BL137*[102]FCF!$D$51,BL137*[102]FCF!$D$51,BL$91-SUM(BL78:BL84))</f>
        <v>0</v>
      </c>
      <c r="BM85" s="41">
        <f ca="1">IF(BM$91-SUM(BM78:BM84)&gt;BM137*[102]FCF!$D$51,BM137*[102]FCF!$D$51,BM$91-SUM(BM78:BM84))</f>
        <v>0</v>
      </c>
      <c r="BN85" s="41">
        <f ca="1">IF(BN$91-SUM(BN78:BN84)&gt;BN137*[102]FCF!$D$51,BN137*[102]FCF!$D$51,BN$91-SUM(BN78:BN84))</f>
        <v>0</v>
      </c>
      <c r="BO85" s="41">
        <f ca="1">IF(BO$91-SUM(BO78:BO84)&gt;BO137*[102]FCF!$D$51,BO137*[102]FCF!$D$51,BO$91-SUM(BO78:BO84))</f>
        <v>0</v>
      </c>
      <c r="BP85" s="41">
        <f ca="1">IF(BP$91-SUM(BP78:BP84)&gt;BP137*[102]FCF!$D$51,BP137*[102]FCF!$D$51,BP$91-SUM(BP78:BP84))</f>
        <v>0</v>
      </c>
      <c r="BQ85" s="41">
        <f ca="1">IF(BQ$91-SUM(BQ78:BQ84)&gt;BQ137*[102]FCF!$D$51,BQ137*[102]FCF!$D$51,BQ$91-SUM(BQ78:BQ84))</f>
        <v>0</v>
      </c>
      <c r="BR85" s="41">
        <f ca="1">IF(BR$91-SUM(BR78:BR84)&gt;BR137*[102]FCF!$D$51,BR137*[102]FCF!$D$51,BR$91-SUM(BR78:BR84))</f>
        <v>0</v>
      </c>
      <c r="BS85" s="41">
        <f ca="1">IF(BS$91-SUM(BS78:BS84)&gt;BS137*[102]FCF!$D$51,BS137*[102]FCF!$D$51,BS$91-SUM(BS78:BS84))</f>
        <v>0</v>
      </c>
      <c r="BT85" s="41">
        <f ca="1">IF(BT$91-SUM(BT78:BT84)&gt;BT137*[102]FCF!$D$51,BT137*[102]FCF!$D$51,BT$91-SUM(BT78:BT84))</f>
        <v>0</v>
      </c>
      <c r="BU85" s="41">
        <f ca="1">IF(BU$91-SUM(BU78:BU84)&gt;BU137*[102]FCF!$D$51,BU137*[102]FCF!$D$51,BU$91-SUM(BU78:BU84))</f>
        <v>0</v>
      </c>
      <c r="BV85" s="41">
        <f ca="1">IF(BV$91-SUM(BV78:BV84)&gt;BV137*[102]FCF!$D$51,BV137*[102]FCF!$D$51,BV$91-SUM(BV78:BV84))</f>
        <v>0</v>
      </c>
      <c r="BW85" s="41">
        <f ca="1">IF(BW$91-SUM(BW78:BW84)&gt;BW137*[102]FCF!$D$51,BW137*[102]FCF!$D$51,BW$91-SUM(BW78:BW84))</f>
        <v>0</v>
      </c>
      <c r="BX85" s="41">
        <f ca="1">IF(BX$91-SUM(BX78:BX84)&gt;BX137*[102]FCF!$D$51,BX137*[102]FCF!$D$51,BX$91-SUM(BX78:BX84))</f>
        <v>0</v>
      </c>
      <c r="BY85" s="41">
        <f ca="1">IF(BY$91-SUM(BY78:BY84)&gt;BY137*[102]FCF!$D$51,BY137*[102]FCF!$D$51,BY$91-SUM(BY78:BY84))</f>
        <v>0</v>
      </c>
      <c r="BZ85" s="41">
        <f ca="1">IF(BZ$91-SUM(BZ78:BZ84)&gt;BZ137*[102]FCF!$D$51,BZ137*[102]FCF!$D$51,BZ$91-SUM(BZ78:BZ84))</f>
        <v>0</v>
      </c>
      <c r="CA85" s="41">
        <f ca="1">IF(CA$91-SUM(CA78:CA84)&gt;CA137*[102]FCF!$D$51,CA137*[102]FCF!$D$51,CA$91-SUM(CA78:CA84))</f>
        <v>0</v>
      </c>
      <c r="CB85" s="41">
        <f ca="1">IF(CB$91-SUM(CB78:CB84)&gt;CB137*[102]FCF!$D$51,CB137*[102]FCF!$D$51,CB$91-SUM(CB78:CB84))</f>
        <v>0</v>
      </c>
      <c r="CC85" s="41">
        <f ca="1">IF(CC$91-SUM(CC78:CC84)&gt;CC137*[102]FCF!$D$51,CC137*[102]FCF!$D$51,CC$91-SUM(CC78:CC84))</f>
        <v>0</v>
      </c>
      <c r="CD85" s="41">
        <f ca="1">IF(CD$91-SUM(CD78:CD84)&gt;CD137*[102]FCF!$D$51,CD137*[102]FCF!$D$51,CD$91-SUM(CD78:CD84))</f>
        <v>0</v>
      </c>
      <c r="CE85" s="41">
        <f ca="1">IF(CE$91-SUM(CE78:CE84)&gt;CE137*[102]FCF!$D$51,CE137*[102]FCF!$D$51,CE$91-SUM(CE78:CE84))</f>
        <v>0</v>
      </c>
      <c r="CF85" s="41">
        <f ca="1">IF(CF$91-SUM(CF78:CF84)&gt;CF137*[102]FCF!$D$51,CF137*[102]FCF!$D$51,CF$91-SUM(CF78:CF84))</f>
        <v>0</v>
      </c>
      <c r="CG85" s="41">
        <f ca="1">IF(CG$91-SUM(CG78:CG84)&gt;CG137*[102]FCF!$D$51,CG137*[102]FCF!$D$51,CG$91-SUM(CG78:CG84))</f>
        <v>0</v>
      </c>
      <c r="CH85" s="41">
        <f ca="1">IF(CH$91-SUM(CH78:CH84)&gt;CH137*[102]FCF!$D$51,CH137*[102]FCF!$D$51,CH$91-SUM(CH78:CH84))</f>
        <v>0</v>
      </c>
      <c r="CI85" s="41">
        <f ca="1">IF(CI$91-SUM(CI78:CI84)&gt;CI137*[102]FCF!$D$51,CI137*[102]FCF!$D$51,CI$91-SUM(CI78:CI84))</f>
        <v>0</v>
      </c>
      <c r="CJ85" s="41">
        <f ca="1">IF(CJ$91-SUM(CJ78:CJ84)&gt;CJ137*[102]FCF!$D$51,CJ137*[102]FCF!$D$51,CJ$91-SUM(CJ78:CJ84))</f>
        <v>0</v>
      </c>
      <c r="CK85" s="41">
        <f ca="1">IF(CK$91-SUM(CK78:CK84)&gt;CK137*[102]FCF!$D$51,CK137*[102]FCF!$D$51,CK$91-SUM(CK78:CK84))</f>
        <v>0</v>
      </c>
      <c r="CL85" s="41">
        <f ca="1">IF(CL$91-SUM(CL78:CL84)&gt;CL137*[102]FCF!$D$51,CL137*[102]FCF!$D$51,CL$91-SUM(CL78:CL84))</f>
        <v>0</v>
      </c>
      <c r="CM85" s="41">
        <f ca="1">IF(CM$91-SUM(CM78:CM84)&gt;CM137*[102]FCF!$D$51,CM137*[102]FCF!$D$51,CM$91-SUM(CM78:CM84))</f>
        <v>0</v>
      </c>
      <c r="CN85" s="41">
        <f ca="1">IF(CN$91-SUM(CN78:CN84)&gt;CN137*[102]FCF!$D$51,CN137*[102]FCF!$D$51,CN$91-SUM(CN78:CN84))</f>
        <v>0</v>
      </c>
      <c r="CO85" s="41">
        <f ca="1">IF(CO$91-SUM(CO78:CO84)&gt;CO137*[102]FCF!$D$51,CO137*[102]FCF!$D$51,CO$91-SUM(CO78:CO84))</f>
        <v>0</v>
      </c>
      <c r="CP85" s="41">
        <f ca="1">IF(CP$91-SUM(CP78:CP84)&gt;CP137*[102]FCF!$D$51,CP137*[102]FCF!$D$51,CP$91-SUM(CP78:CP84))</f>
        <v>0</v>
      </c>
      <c r="CQ85" s="41">
        <f ca="1">IF(CQ$91-SUM(CQ78:CQ84)&gt;CQ137*[102]FCF!$D$51,CQ137*[102]FCF!$D$51,CQ$91-SUM(CQ78:CQ84))</f>
        <v>0</v>
      </c>
      <c r="CR85" s="41">
        <f ca="1">IF(CR$91-SUM(CR78:CR84)&gt;CR137*[102]FCF!$D$51,CR137*[102]FCF!$D$51,CR$91-SUM(CR78:CR84))</f>
        <v>0</v>
      </c>
      <c r="CS85" s="41">
        <f ca="1">IF(CS$91-SUM(CS78:CS84)&gt;CS137*[102]FCF!$D$51,CS137*[102]FCF!$D$51,CS$91-SUM(CS78:CS84))</f>
        <v>0</v>
      </c>
      <c r="CT85" s="41">
        <f ca="1">IF(CT$91-SUM(CT78:CT84)&gt;CT137*[102]FCF!$D$51,CT137*[102]FCF!$D$51,CT$91-SUM(CT78:CT84))</f>
        <v>0</v>
      </c>
      <c r="CU85" s="41">
        <f ca="1">IF(CU$91-SUM(CU78:CU84)&gt;CU137*[102]FCF!$D$51,CU137*[102]FCF!$D$51,CU$91-SUM(CU78:CU84))</f>
        <v>0</v>
      </c>
      <c r="CV85" s="41">
        <f ca="1">IF(CV$91-SUM(CV78:CV84)&gt;CV137*[102]FCF!$D$51,CV137*[102]FCF!$D$51,CV$91-SUM(CV78:CV84))</f>
        <v>0</v>
      </c>
      <c r="CW85" s="41">
        <f ca="1">IF(CW$91-SUM(CW78:CW84)&gt;CW137*[102]FCF!$D$51,CW137*[102]FCF!$D$51,CW$91-SUM(CW78:CW84))</f>
        <v>0</v>
      </c>
      <c r="CX85" s="41">
        <f ca="1">IF(CX$91-SUM(CX78:CX84)&gt;CX137*[102]FCF!$D$51,CX137*[102]FCF!$D$51,CX$91-SUM(CX78:CX84))</f>
        <v>0</v>
      </c>
      <c r="CY85" s="41">
        <f ca="1">IF(CY$91-SUM(CY78:CY84)&gt;CY137*[102]FCF!$D$51,CY137*[102]FCF!$D$51,CY$91-SUM(CY78:CY84))</f>
        <v>0</v>
      </c>
      <c r="CZ85" s="41">
        <f ca="1">IF(CZ$91-SUM(CZ78:CZ84)&gt;CZ137*[102]FCF!$D$51,CZ137*[102]FCF!$D$51,CZ$91-SUM(CZ78:CZ84))</f>
        <v>0</v>
      </c>
      <c r="DA85" s="41">
        <f ca="1">IF(DA$91-SUM(DA78:DA84)&gt;DA137*[102]FCF!$D$51,DA137*[102]FCF!$D$51,DA$91-SUM(DA78:DA84))</f>
        <v>0</v>
      </c>
      <c r="DB85" s="41">
        <f ca="1">IF(DB$91-SUM(DB78:DB84)&gt;DB137*[102]FCF!$D$51,DB137*[102]FCF!$D$51,DB$91-SUM(DB78:DB84))</f>
        <v>0</v>
      </c>
      <c r="DC85" s="41">
        <f ca="1">IF(DC$91-SUM(DC78:DC84)&gt;DC137*[102]FCF!$D$51,DC137*[102]FCF!$D$51,DC$91-SUM(DC78:DC84))</f>
        <v>0</v>
      </c>
      <c r="DD85" s="41">
        <f ca="1">IF(DD$91-SUM(DD78:DD84)&gt;DD137*[102]FCF!$D$51,DD137*[102]FCF!$D$51,DD$91-SUM(DD78:DD84))</f>
        <v>0</v>
      </c>
      <c r="DE85" s="41">
        <f ca="1">IF(DE$91-SUM(DE78:DE84)&gt;DE137*[102]FCF!$D$51,DE137*[102]FCF!$D$51,DE$91-SUM(DE78:DE84))</f>
        <v>0</v>
      </c>
      <c r="DF85" s="41">
        <f ca="1">IF(DF$91-SUM(DF78:DF84)&gt;DF137*[102]FCF!$D$51,DF137*[102]FCF!$D$51,DF$91-SUM(DF78:DF84))</f>
        <v>0</v>
      </c>
      <c r="DG85" s="41">
        <f ca="1">IF(DG$91-SUM(DG78:DG84)&gt;DG137*[102]FCF!$D$51,DG137*[102]FCF!$D$51,DG$91-SUM(DG78:DG84))</f>
        <v>0</v>
      </c>
      <c r="DH85" s="41">
        <f ca="1">IF(DH$91-SUM(DH78:DH84)&gt;DH137*[102]FCF!$D$51,DH137*[102]FCF!$D$51,DH$91-SUM(DH78:DH84))</f>
        <v>0</v>
      </c>
      <c r="DI85" s="41">
        <f ca="1">IF(DI$91-SUM(DI78:DI84)&gt;DI137*[102]FCF!$D$51,DI137*[102]FCF!$D$51,DI$91-SUM(DI78:DI84))</f>
        <v>0</v>
      </c>
      <c r="DJ85" s="41">
        <f ca="1">IF(DJ$91-SUM(DJ78:DJ84)&gt;DJ137*[102]FCF!$D$51,DJ137*[102]FCF!$D$51,DJ$91-SUM(DJ78:DJ84))</f>
        <v>0</v>
      </c>
      <c r="DK85" s="41">
        <f ca="1">IF(DK$91-SUM(DK78:DK84)&gt;DK137*[102]FCF!$D$51,DK137*[102]FCF!$D$51,DK$91-SUM(DK78:DK84))</f>
        <v>0</v>
      </c>
      <c r="DL85" s="41">
        <f ca="1">IF(DL$91-SUM(DL78:DL84)&gt;DL137*[102]FCF!$D$51,DL137*[102]FCF!$D$51,DL$91-SUM(DL78:DL84))</f>
        <v>0</v>
      </c>
      <c r="DM85" s="41">
        <f ca="1">IF(DM$91-SUM(DM78:DM84)&gt;DM137*[102]FCF!$D$51,DM137*[102]FCF!$D$51,DM$91-SUM(DM78:DM84))</f>
        <v>0</v>
      </c>
      <c r="DN85" s="41">
        <f ca="1">IF(DN$91-SUM(DN78:DN84)&gt;DN137*[102]FCF!$D$51,DN137*[102]FCF!$D$51,DN$91-SUM(DN78:DN84))</f>
        <v>0</v>
      </c>
      <c r="DO85" s="41">
        <f ca="1">IF(DO$91-SUM(DO78:DO84)&gt;DO137*[102]FCF!$D$51,DO137*[102]FCF!$D$51,DO$91-SUM(DO78:DO84))</f>
        <v>0</v>
      </c>
      <c r="DP85" s="41">
        <f ca="1">IF(DP$91-SUM(DP78:DP84)&gt;DP137*[102]FCF!$D$51,DP137*[102]FCF!$D$51,DP$91-SUM(DP78:DP84))</f>
        <v>0</v>
      </c>
      <c r="DQ85" s="41">
        <f ca="1">IF(DQ$91-SUM(DQ78:DQ84)&gt;DQ137*[102]FCF!$D$51,DQ137*[102]FCF!$D$51,DQ$91-SUM(DQ78:DQ84))</f>
        <v>0</v>
      </c>
      <c r="DR85" s="41">
        <f ca="1">IF(DR$91-SUM(DR78:DR84)&gt;DR137*[102]FCF!$D$51,DR137*[102]FCF!$D$51,DR$91-SUM(DR78:DR84))</f>
        <v>0</v>
      </c>
      <c r="DS85" s="41">
        <f ca="1">IF(DS$91-SUM(DS78:DS84)&gt;DS137*[102]FCF!$D$51,DS137*[102]FCF!$D$51,DS$91-SUM(DS78:DS84))</f>
        <v>0</v>
      </c>
      <c r="DT85" s="41">
        <f ca="1">IF(DT$91-SUM(DT78:DT84)&gt;DT137*[102]FCF!$D$51,DT137*[102]FCF!$D$51,DT$91-SUM(DT78:DT84))</f>
        <v>0</v>
      </c>
      <c r="DU85" s="41">
        <f ca="1">IF(DU$91-SUM(DU78:DU84)&gt;DU137*[102]FCF!$D$51,DU137*[102]FCF!$D$51,DU$91-SUM(DU78:DU84))</f>
        <v>0</v>
      </c>
      <c r="DV85" s="41">
        <f ca="1">IF(DV$91-SUM(DV78:DV84)&gt;DV137*[102]FCF!$D$51,DV137*[102]FCF!$D$51,DV$91-SUM(DV78:DV84))</f>
        <v>0</v>
      </c>
      <c r="DW85" s="41">
        <f ca="1">IF(DW$91-SUM(DW78:DW84)&gt;DW137*[102]FCF!$D$51,DW137*[102]FCF!$D$51,DW$91-SUM(DW78:DW84))</f>
        <v>0</v>
      </c>
      <c r="DX85" s="41">
        <f ca="1">IF(DX$91-SUM(DX78:DX84)&gt;DX137*[102]FCF!$D$51,DX137*[102]FCF!$D$51,DX$91-SUM(DX78:DX84))</f>
        <v>0</v>
      </c>
      <c r="DY85" s="41">
        <f ca="1">IF(DY$91-SUM(DY78:DY84)&gt;DY137*[102]FCF!$D$51,DY137*[102]FCF!$D$51,DY$91-SUM(DY78:DY84))</f>
        <v>0</v>
      </c>
      <c r="DZ85" s="41">
        <f ca="1">IF(DZ$91-SUM(DZ78:DZ84)&gt;DZ137*[102]FCF!$D$51,DZ137*[102]FCF!$D$51,DZ$91-SUM(DZ78:DZ84))</f>
        <v>0</v>
      </c>
      <c r="EA85" s="41">
        <f ca="1">IF(EA$91-SUM(EA78:EA84)&gt;EA137*[102]FCF!$D$51,EA137*[102]FCF!$D$51,EA$91-SUM(EA78:EA84))</f>
        <v>0</v>
      </c>
      <c r="EB85" s="41">
        <f ca="1">IF(EB$91-SUM(EB78:EB84)&gt;EB137*[102]FCF!$D$51,EB137*[102]FCF!$D$51,EB$91-SUM(EB78:EB84))</f>
        <v>0</v>
      </c>
      <c r="EC85" s="41">
        <f ca="1">IF(EC$91-SUM(EC78:EC84)&gt;EC137*[102]FCF!$D$51,EC137*[102]FCF!$D$51,EC$91-SUM(EC78:EC84))</f>
        <v>0</v>
      </c>
      <c r="ED85" s="41">
        <f ca="1">IF(ED$91-SUM(ED78:ED84)&gt;ED137*[102]FCF!$D$51,ED137*[102]FCF!$D$51,ED$91-SUM(ED78:ED84))</f>
        <v>0</v>
      </c>
      <c r="EE85" s="41">
        <f ca="1">IF(EE$91-SUM(EE78:EE84)&gt;EE137*[102]FCF!$D$51,EE137*[102]FCF!$D$51,EE$91-SUM(EE78:EE84))</f>
        <v>0</v>
      </c>
      <c r="EF85" s="41">
        <f ca="1">IF(EF$91-SUM(EF78:EF84)&gt;EF137*[102]FCF!$D$51,EF137*[102]FCF!$D$51,EF$91-SUM(EF78:EF84))</f>
        <v>0</v>
      </c>
      <c r="EG85" s="41">
        <f ca="1">IF(EG$91-SUM(EG78:EG84)&gt;EG137*[102]FCF!$D$51,EG137*[102]FCF!$D$51,EG$91-SUM(EG78:EG84))</f>
        <v>0</v>
      </c>
      <c r="EH85" s="41">
        <f ca="1">IF(EH$91-SUM(EH78:EH84)&gt;EH137*[102]FCF!$D$51,EH137*[102]FCF!$D$51,EH$91-SUM(EH78:EH84))</f>
        <v>0</v>
      </c>
      <c r="EI85" s="41">
        <f ca="1">IF(EI$91-SUM(EI78:EI84)&gt;EI137*[102]FCF!$D$51,EI137*[102]FCF!$D$51,EI$91-SUM(EI78:EI84))</f>
        <v>0</v>
      </c>
      <c r="EJ85" s="41">
        <f ca="1">IF(EJ$91-SUM(EJ78:EJ84)&gt;EJ137*[102]FCF!$D$51,EJ137*[102]FCF!$D$51,EJ$91-SUM(EJ78:EJ84))</f>
        <v>0</v>
      </c>
      <c r="EK85" s="41">
        <f ca="1">IF(EK$91-SUM(EK78:EK84)&gt;EK137*[102]FCF!$D$51,EK137*[102]FCF!$D$51,EK$91-SUM(EK78:EK84))</f>
        <v>0</v>
      </c>
      <c r="EL85" s="41">
        <f ca="1">IF(EL$91-SUM(EL78:EL84)&gt;EL137*[102]FCF!$D$51,EL137*[102]FCF!$D$51,EL$91-SUM(EL78:EL84))</f>
        <v>0</v>
      </c>
      <c r="EM85" s="41">
        <f ca="1">IF(EM$91-SUM(EM78:EM84)&gt;EM137*[102]FCF!$D$51,EM137*[102]FCF!$D$51,EM$91-SUM(EM78:EM84))</f>
        <v>0</v>
      </c>
      <c r="EN85" s="41">
        <f ca="1">IF(EN$91-SUM(EN78:EN84)&gt;EN137*[102]FCF!$D$51,EN137*[102]FCF!$D$51,EN$91-SUM(EN78:EN84))</f>
        <v>0</v>
      </c>
      <c r="EO85" s="41">
        <f ca="1">IF(EO$91-SUM(EO78:EO84)&gt;EO137*[102]FCF!$D$51,EO137*[102]FCF!$D$51,EO$91-SUM(EO78:EO84))</f>
        <v>0</v>
      </c>
      <c r="EP85" s="41">
        <f ca="1">IF(EP$91-SUM(EP78:EP84)&gt;EP137*[102]FCF!$D$51,EP137*[102]FCF!$D$51,EP$91-SUM(EP78:EP84))</f>
        <v>0</v>
      </c>
      <c r="EQ85" s="41">
        <f ca="1">IF(EQ$91-SUM(EQ78:EQ84)&gt;EQ137*[102]FCF!$D$51,EQ137*[102]FCF!$D$51,EQ$91-SUM(EQ78:EQ84))</f>
        <v>0</v>
      </c>
      <c r="ER85" s="41">
        <f ca="1">IF(ER$91-SUM(ER78:ER84)&gt;ER137*[102]FCF!$D$51,ER137*[102]FCF!$D$51,ER$91-SUM(ER78:ER84))</f>
        <v>0</v>
      </c>
      <c r="ES85" s="41">
        <f ca="1">IF(ES$91-SUM(ES78:ES84)&gt;ES137*[102]FCF!$D$51,ES137*[102]FCF!$D$51,ES$91-SUM(ES78:ES84))</f>
        <v>0</v>
      </c>
      <c r="ET85" s="41">
        <f ca="1">IF(ET$91-SUM(ET78:ET84)&gt;ET137*[102]FCF!$D$51,ET137*[102]FCF!$D$51,ET$91-SUM(ET78:ET84))</f>
        <v>0</v>
      </c>
      <c r="EU85" s="41">
        <f ca="1">IF(EU$91-SUM(EU78:EU84)&gt;EU137*[102]FCF!$D$51,EU137*[102]FCF!$D$51,EU$91-SUM(EU78:EU84))</f>
        <v>0</v>
      </c>
      <c r="EV85" s="41">
        <f ca="1">IF(EV$91-SUM(EV78:EV84)&gt;EV137*[102]FCF!$D$51,EV137*[102]FCF!$D$51,EV$91-SUM(EV78:EV84))</f>
        <v>0</v>
      </c>
      <c r="EW85" s="41">
        <f ca="1">IF(EW$91-SUM(EW78:EW84)&gt;EW137*[102]FCF!$D$51,EW137*[102]FCF!$D$51,EW$91-SUM(EW78:EW84))</f>
        <v>0</v>
      </c>
    </row>
    <row r="86" spans="1:153" ht="15.75" outlineLevel="1" x14ac:dyDescent="0.3">
      <c r="A86" s="8" t="s">
        <v>56</v>
      </c>
      <c r="B86" s="9">
        <v>0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41">
        <v>0</v>
      </c>
      <c r="AF86" s="41">
        <f>IF(AF$91-SUM(AF78:AF85)&gt;AF138*[102]FCF!$D$51,AF138*[102]FCF!$D$51,AF$91-SUM(AF78:AF85))</f>
        <v>0</v>
      </c>
      <c r="AG86" s="41">
        <f>IF(AG$91-SUM(AG78:AG85)&gt;AG138*[102]FCF!$D$51,AG138*[102]FCF!$D$51,AG$91-SUM(AG78:AG85))</f>
        <v>0</v>
      </c>
      <c r="AH86" s="41">
        <f>IF(AH$91-SUM(AH78:AH85)&gt;AH138*[102]FCF!$D$51,AH138*[102]FCF!$D$51,AH$91-SUM(AH78:AH85))</f>
        <v>0</v>
      </c>
      <c r="AI86" s="41">
        <f>IF(AI$91-SUM(AI78:AI85)&gt;AI138*[102]FCF!$D$51,AI138*[102]FCF!$D$51,AI$91-SUM(AI78:AI85))</f>
        <v>0</v>
      </c>
      <c r="AJ86" s="41">
        <f>IF(AJ$91-SUM(AJ78:AJ85)&gt;AJ138*[102]FCF!$D$51,AJ138*[102]FCF!$D$51,AJ$91-SUM(AJ78:AJ85))</f>
        <v>0</v>
      </c>
      <c r="AK86" s="41">
        <f>IF(AK$91-SUM(AK78:AK85)&gt;AK138*[102]FCF!$D$51,AK138*[102]FCF!$D$51,AK$91-SUM(AK78:AK85))</f>
        <v>0</v>
      </c>
      <c r="AL86" s="41">
        <f>IF(AL$91-SUM(AL78:AL85)&gt;AL138*[102]FCF!$D$51,AL138*[102]FCF!$D$51,AL$91-SUM(AL78:AL85))</f>
        <v>0</v>
      </c>
      <c r="AM86" s="130"/>
      <c r="AN86" s="41">
        <v>0</v>
      </c>
      <c r="AO86" s="41">
        <f ca="1">IF(AO$91-SUM(AO78:AO85)&gt;AO138*[102]FCF!$D$51,AO138*[102]FCF!$D$51,AO$91-SUM(AO78:AO85))</f>
        <v>0</v>
      </c>
      <c r="AP86" s="41">
        <f ca="1">IF(AP$91-SUM(AP78:AP85)&gt;AP138*[102]FCF!$D$51,AP138*[102]FCF!$D$51,AP$91-SUM(AP78:AP85))</f>
        <v>0</v>
      </c>
      <c r="AQ86" s="41">
        <f ca="1">IF(AQ$91-SUM(AQ78:AQ85)&gt;AQ138*[102]FCF!$D$51,AQ138*[102]FCF!$D$51,AQ$91-SUM(AQ78:AQ85))</f>
        <v>0</v>
      </c>
      <c r="AR86" s="41">
        <f ca="1">IF(AR$91-SUM(AR78:AR85)&gt;AR138*[102]FCF!$D$51,AR138*[102]FCF!$D$51,AR$91-SUM(AR78:AR85))</f>
        <v>0</v>
      </c>
      <c r="AS86" s="41">
        <f ca="1">IF(AS$91-SUM(AS78:AS85)&gt;AS138*[102]FCF!$D$51,AS138*[102]FCF!$D$51,AS$91-SUM(AS78:AS85))</f>
        <v>0</v>
      </c>
      <c r="AT86" s="41">
        <f ca="1">IF(AT$91-SUM(AT78:AT85)&gt;AT138*[102]FCF!$D$51,AT138*[102]FCF!$D$51,AT$91-SUM(AT78:AT85))</f>
        <v>0</v>
      </c>
      <c r="AU86" s="41">
        <f ca="1">IF(AU$91-SUM(AU78:AU85)&gt;AU138*[102]FCF!$D$51,AU138*[102]FCF!$D$51,AU$91-SUM(AU78:AU85))</f>
        <v>0</v>
      </c>
      <c r="AV86" s="41">
        <f ca="1">IF(AV$91-SUM(AV78:AV85)&gt;AV138*[102]FCF!$D$51,AV138*[102]FCF!$D$51,AV$91-SUM(AV78:AV85))</f>
        <v>0</v>
      </c>
      <c r="AW86" s="41">
        <f ca="1">IF(AW$91-SUM(AW78:AW85)&gt;AW138*[102]FCF!$D$51,AW138*[102]FCF!$D$51,AW$91-SUM(AW78:AW85))</f>
        <v>0</v>
      </c>
      <c r="AX86" s="41">
        <f ca="1">IF(AX$91-SUM(AX78:AX85)&gt;AX138*[102]FCF!$D$51,AX138*[102]FCF!$D$51,AX$91-SUM(AX78:AX85))</f>
        <v>0</v>
      </c>
      <c r="AY86" s="41">
        <f ca="1">IF(AY$91-SUM(AY78:AY85)&gt;AY138*[102]FCF!$D$51,AY138*[102]FCF!$D$51,AY$91-SUM(AY78:AY85))</f>
        <v>0</v>
      </c>
      <c r="AZ86" s="41">
        <f ca="1">IF(AZ$91-SUM(AZ78:AZ85)&gt;AZ138*[102]FCF!$D$51,AZ138*[102]FCF!$D$51,AZ$91-SUM(AZ78:AZ85))</f>
        <v>0</v>
      </c>
      <c r="BA86" s="41">
        <f ca="1">IF(BA$91-SUM(BA78:BA85)&gt;BA138*[102]FCF!$D$51,BA138*[102]FCF!$D$51,BA$91-SUM(BA78:BA85))</f>
        <v>0</v>
      </c>
      <c r="BB86" s="41">
        <f ca="1">IF(BB$91-SUM(BB78:BB85)&gt;BB138*[102]FCF!$D$51,BB138*[102]FCF!$D$51,BB$91-SUM(BB78:BB85))</f>
        <v>0</v>
      </c>
      <c r="BC86" s="41">
        <f ca="1">IF(BC$91-SUM(BC78:BC85)&gt;BC138*[102]FCF!$D$51,BC138*[102]FCF!$D$51,BC$91-SUM(BC78:BC85))</f>
        <v>0</v>
      </c>
      <c r="BD86" s="41">
        <f ca="1">IF(BD$91-SUM(BD78:BD85)&gt;BD138*[102]FCF!$D$51,BD138*[102]FCF!$D$51,BD$91-SUM(BD78:BD85))</f>
        <v>0</v>
      </c>
      <c r="BE86" s="41">
        <f ca="1">IF(BE$91-SUM(BE78:BE85)&gt;BE138*[102]FCF!$D$51,BE138*[102]FCF!$D$51,BE$91-SUM(BE78:BE85))</f>
        <v>0</v>
      </c>
      <c r="BF86" s="41">
        <f ca="1">IF(BF$91-SUM(BF78:BF85)&gt;BF138*[102]FCF!$D$51,BF138*[102]FCF!$D$51,BF$91-SUM(BF78:BF85))</f>
        <v>0</v>
      </c>
      <c r="BG86" s="41">
        <f ca="1">IF(BG$91-SUM(BG78:BG85)&gt;BG138*[102]FCF!$D$51,BG138*[102]FCF!$D$51,BG$91-SUM(BG78:BG85))</f>
        <v>0</v>
      </c>
      <c r="BH86" s="41">
        <f ca="1">IF(BH$91-SUM(BH78:BH85)&gt;BH138*[102]FCF!$D$51,BH138*[102]FCF!$D$51,BH$91-SUM(BH78:BH85))</f>
        <v>0</v>
      </c>
      <c r="BI86" s="41">
        <f ca="1">IF(BI$91-SUM(BI78:BI85)&gt;BI138*[102]FCF!$D$51,BI138*[102]FCF!$D$51,BI$91-SUM(BI78:BI85))</f>
        <v>0</v>
      </c>
      <c r="BJ86" s="41">
        <f ca="1">IF(BJ$91-SUM(BJ78:BJ85)&gt;BJ138*[102]FCF!$D$51,BJ138*[102]FCF!$D$51,BJ$91-SUM(BJ78:BJ85))</f>
        <v>0</v>
      </c>
      <c r="BK86" s="41">
        <f ca="1">IF(BK$91-SUM(BK78:BK85)&gt;BK138*[102]FCF!$D$51,BK138*[102]FCF!$D$51,BK$91-SUM(BK78:BK85))</f>
        <v>0</v>
      </c>
      <c r="BL86" s="41">
        <f ca="1">IF(BL$91-SUM(BL78:BL85)&gt;BL138*[102]FCF!$D$51,BL138*[102]FCF!$D$51,BL$91-SUM(BL78:BL85))</f>
        <v>0</v>
      </c>
      <c r="BM86" s="41">
        <f ca="1">IF(BM$91-SUM(BM78:BM85)&gt;BM138*[102]FCF!$D$51,BM138*[102]FCF!$D$51,BM$91-SUM(BM78:BM85))</f>
        <v>0</v>
      </c>
      <c r="BN86" s="41">
        <f ca="1">IF(BN$91-SUM(BN78:BN85)&gt;BN138*[102]FCF!$D$51,BN138*[102]FCF!$D$51,BN$91-SUM(BN78:BN85))</f>
        <v>0</v>
      </c>
      <c r="BO86" s="41">
        <f ca="1">IF(BO$91-SUM(BO78:BO85)&gt;BO138*[102]FCF!$D$51,BO138*[102]FCF!$D$51,BO$91-SUM(BO78:BO85))</f>
        <v>0</v>
      </c>
      <c r="BP86" s="41">
        <f ca="1">IF(BP$91-SUM(BP78:BP85)&gt;BP138*[102]FCF!$D$51,BP138*[102]FCF!$D$51,BP$91-SUM(BP78:BP85))</f>
        <v>0</v>
      </c>
      <c r="BQ86" s="41">
        <f ca="1">IF(BQ$91-SUM(BQ78:BQ85)&gt;BQ138*[102]FCF!$D$51,BQ138*[102]FCF!$D$51,BQ$91-SUM(BQ78:BQ85))</f>
        <v>0</v>
      </c>
      <c r="BR86" s="41">
        <f ca="1">IF(BR$91-SUM(BR78:BR85)&gt;BR138*[102]FCF!$D$51,BR138*[102]FCF!$D$51,BR$91-SUM(BR78:BR85))</f>
        <v>0</v>
      </c>
      <c r="BS86" s="41">
        <f ca="1">IF(BS$91-SUM(BS78:BS85)&gt;BS138*[102]FCF!$D$51,BS138*[102]FCF!$D$51,BS$91-SUM(BS78:BS85))</f>
        <v>0</v>
      </c>
      <c r="BT86" s="41">
        <f ca="1">IF(BT$91-SUM(BT78:BT85)&gt;BT138*[102]FCF!$D$51,BT138*[102]FCF!$D$51,BT$91-SUM(BT78:BT85))</f>
        <v>0</v>
      </c>
      <c r="BU86" s="41">
        <f ca="1">IF(BU$91-SUM(BU78:BU85)&gt;BU138*[102]FCF!$D$51,BU138*[102]FCF!$D$51,BU$91-SUM(BU78:BU85))</f>
        <v>0</v>
      </c>
      <c r="BV86" s="41">
        <f ca="1">IF(BV$91-SUM(BV78:BV85)&gt;BV138*[102]FCF!$D$51,BV138*[102]FCF!$D$51,BV$91-SUM(BV78:BV85))</f>
        <v>0</v>
      </c>
      <c r="BW86" s="41">
        <f ca="1">IF(BW$91-SUM(BW78:BW85)&gt;BW138*[102]FCF!$D$51,BW138*[102]FCF!$D$51,BW$91-SUM(BW78:BW85))</f>
        <v>0</v>
      </c>
      <c r="BX86" s="41">
        <f ca="1">IF(BX$91-SUM(BX78:BX85)&gt;BX138*[102]FCF!$D$51,BX138*[102]FCF!$D$51,BX$91-SUM(BX78:BX85))</f>
        <v>0</v>
      </c>
      <c r="BY86" s="41">
        <f ca="1">IF(BY$91-SUM(BY78:BY85)&gt;BY138*[102]FCF!$D$51,BY138*[102]FCF!$D$51,BY$91-SUM(BY78:BY85))</f>
        <v>0</v>
      </c>
      <c r="BZ86" s="41">
        <f ca="1">IF(BZ$91-SUM(BZ78:BZ85)&gt;BZ138*[102]FCF!$D$51,BZ138*[102]FCF!$D$51,BZ$91-SUM(BZ78:BZ85))</f>
        <v>0</v>
      </c>
      <c r="CA86" s="41">
        <f ca="1">IF(CA$91-SUM(CA78:CA85)&gt;CA138*[102]FCF!$D$51,CA138*[102]FCF!$D$51,CA$91-SUM(CA78:CA85))</f>
        <v>0</v>
      </c>
      <c r="CB86" s="41">
        <f ca="1">IF(CB$91-SUM(CB78:CB85)&gt;CB138*[102]FCF!$D$51,CB138*[102]FCF!$D$51,CB$91-SUM(CB78:CB85))</f>
        <v>0</v>
      </c>
      <c r="CC86" s="41">
        <f ca="1">IF(CC$91-SUM(CC78:CC85)&gt;CC138*[102]FCF!$D$51,CC138*[102]FCF!$D$51,CC$91-SUM(CC78:CC85))</f>
        <v>0</v>
      </c>
      <c r="CD86" s="41">
        <f ca="1">IF(CD$91-SUM(CD78:CD85)&gt;CD138*[102]FCF!$D$51,CD138*[102]FCF!$D$51,CD$91-SUM(CD78:CD85))</f>
        <v>0</v>
      </c>
      <c r="CE86" s="41">
        <f ca="1">IF(CE$91-SUM(CE78:CE85)&gt;CE138*[102]FCF!$D$51,CE138*[102]FCF!$D$51,CE$91-SUM(CE78:CE85))</f>
        <v>0</v>
      </c>
      <c r="CF86" s="41">
        <f ca="1">IF(CF$91-SUM(CF78:CF85)&gt;CF138*[102]FCF!$D$51,CF138*[102]FCF!$D$51,CF$91-SUM(CF78:CF85))</f>
        <v>0</v>
      </c>
      <c r="CG86" s="41">
        <f ca="1">IF(CG$91-SUM(CG78:CG85)&gt;CG138*[102]FCF!$D$51,CG138*[102]FCF!$D$51,CG$91-SUM(CG78:CG85))</f>
        <v>0</v>
      </c>
      <c r="CH86" s="41">
        <f ca="1">IF(CH$91-SUM(CH78:CH85)&gt;CH138*[102]FCF!$D$51,CH138*[102]FCF!$D$51,CH$91-SUM(CH78:CH85))</f>
        <v>0</v>
      </c>
      <c r="CI86" s="41">
        <f ca="1">IF(CI$91-SUM(CI78:CI85)&gt;CI138*[102]FCF!$D$51,CI138*[102]FCF!$D$51,CI$91-SUM(CI78:CI85))</f>
        <v>0</v>
      </c>
      <c r="CJ86" s="41">
        <f ca="1">IF(CJ$91-SUM(CJ78:CJ85)&gt;CJ138*[102]FCF!$D$51,CJ138*[102]FCF!$D$51,CJ$91-SUM(CJ78:CJ85))</f>
        <v>0</v>
      </c>
      <c r="CK86" s="41">
        <f ca="1">IF(CK$91-SUM(CK78:CK85)&gt;CK138*[102]FCF!$D$51,CK138*[102]FCF!$D$51,CK$91-SUM(CK78:CK85))</f>
        <v>0</v>
      </c>
      <c r="CL86" s="41">
        <f ca="1">IF(CL$91-SUM(CL78:CL85)&gt;CL138*[102]FCF!$D$51,CL138*[102]FCF!$D$51,CL$91-SUM(CL78:CL85))</f>
        <v>0</v>
      </c>
      <c r="CM86" s="41">
        <f ca="1">IF(CM$91-SUM(CM78:CM85)&gt;CM138*[102]FCF!$D$51,CM138*[102]FCF!$D$51,CM$91-SUM(CM78:CM85))</f>
        <v>0</v>
      </c>
      <c r="CN86" s="41">
        <f ca="1">IF(CN$91-SUM(CN78:CN85)&gt;CN138*[102]FCF!$D$51,CN138*[102]FCF!$D$51,CN$91-SUM(CN78:CN85))</f>
        <v>0</v>
      </c>
      <c r="CO86" s="41">
        <f ca="1">IF(CO$91-SUM(CO78:CO85)&gt;CO138*[102]FCF!$D$51,CO138*[102]FCF!$D$51,CO$91-SUM(CO78:CO85))</f>
        <v>0</v>
      </c>
      <c r="CP86" s="41">
        <f ca="1">IF(CP$91-SUM(CP78:CP85)&gt;CP138*[102]FCF!$D$51,CP138*[102]FCF!$D$51,CP$91-SUM(CP78:CP85))</f>
        <v>0</v>
      </c>
      <c r="CQ86" s="41">
        <f ca="1">IF(CQ$91-SUM(CQ78:CQ85)&gt;CQ138*[102]FCF!$D$51,CQ138*[102]FCF!$D$51,CQ$91-SUM(CQ78:CQ85))</f>
        <v>0</v>
      </c>
      <c r="CR86" s="41">
        <f ca="1">IF(CR$91-SUM(CR78:CR85)&gt;CR138*[102]FCF!$D$51,CR138*[102]FCF!$D$51,CR$91-SUM(CR78:CR85))</f>
        <v>0</v>
      </c>
      <c r="CS86" s="41">
        <f ca="1">IF(CS$91-SUM(CS78:CS85)&gt;CS138*[102]FCF!$D$51,CS138*[102]FCF!$D$51,CS$91-SUM(CS78:CS85))</f>
        <v>0</v>
      </c>
      <c r="CT86" s="41">
        <f ca="1">IF(CT$91-SUM(CT78:CT85)&gt;CT138*[102]FCF!$D$51,CT138*[102]FCF!$D$51,CT$91-SUM(CT78:CT85))</f>
        <v>0</v>
      </c>
      <c r="CU86" s="41">
        <f ca="1">IF(CU$91-SUM(CU78:CU85)&gt;CU138*[102]FCF!$D$51,CU138*[102]FCF!$D$51,CU$91-SUM(CU78:CU85))</f>
        <v>0</v>
      </c>
      <c r="CV86" s="41">
        <f ca="1">IF(CV$91-SUM(CV78:CV85)&gt;CV138*[102]FCF!$D$51,CV138*[102]FCF!$D$51,CV$91-SUM(CV78:CV85))</f>
        <v>0</v>
      </c>
      <c r="CW86" s="41">
        <f ca="1">IF(CW$91-SUM(CW78:CW85)&gt;CW138*[102]FCF!$D$51,CW138*[102]FCF!$D$51,CW$91-SUM(CW78:CW85))</f>
        <v>0</v>
      </c>
      <c r="CX86" s="41">
        <f ca="1">IF(CX$91-SUM(CX78:CX85)&gt;CX138*[102]FCF!$D$51,CX138*[102]FCF!$D$51,CX$91-SUM(CX78:CX85))</f>
        <v>0</v>
      </c>
      <c r="CY86" s="41">
        <f ca="1">IF(CY$91-SUM(CY78:CY85)&gt;CY138*[102]FCF!$D$51,CY138*[102]FCF!$D$51,CY$91-SUM(CY78:CY85))</f>
        <v>0</v>
      </c>
      <c r="CZ86" s="41">
        <f ca="1">IF(CZ$91-SUM(CZ78:CZ85)&gt;CZ138*[102]FCF!$D$51,CZ138*[102]FCF!$D$51,CZ$91-SUM(CZ78:CZ85))</f>
        <v>0</v>
      </c>
      <c r="DA86" s="41">
        <f ca="1">IF(DA$91-SUM(DA78:DA85)&gt;DA138*[102]FCF!$D$51,DA138*[102]FCF!$D$51,DA$91-SUM(DA78:DA85))</f>
        <v>0</v>
      </c>
      <c r="DB86" s="41">
        <f ca="1">IF(DB$91-SUM(DB78:DB85)&gt;DB138*[102]FCF!$D$51,DB138*[102]FCF!$D$51,DB$91-SUM(DB78:DB85))</f>
        <v>0</v>
      </c>
      <c r="DC86" s="41">
        <f ca="1">IF(DC$91-SUM(DC78:DC85)&gt;DC138*[102]FCF!$D$51,DC138*[102]FCF!$D$51,DC$91-SUM(DC78:DC85))</f>
        <v>0</v>
      </c>
      <c r="DD86" s="41">
        <f ca="1">IF(DD$91-SUM(DD78:DD85)&gt;DD138*[102]FCF!$D$51,DD138*[102]FCF!$D$51,DD$91-SUM(DD78:DD85))</f>
        <v>0</v>
      </c>
      <c r="DE86" s="41">
        <f ca="1">IF(DE$91-SUM(DE78:DE85)&gt;DE138*[102]FCF!$D$51,DE138*[102]FCF!$D$51,DE$91-SUM(DE78:DE85))</f>
        <v>0</v>
      </c>
      <c r="DF86" s="41">
        <f ca="1">IF(DF$91-SUM(DF78:DF85)&gt;DF138*[102]FCF!$D$51,DF138*[102]FCF!$D$51,DF$91-SUM(DF78:DF85))</f>
        <v>0</v>
      </c>
      <c r="DG86" s="41">
        <f ca="1">IF(DG$91-SUM(DG78:DG85)&gt;DG138*[102]FCF!$D$51,DG138*[102]FCF!$D$51,DG$91-SUM(DG78:DG85))</f>
        <v>0</v>
      </c>
      <c r="DH86" s="41">
        <f ca="1">IF(DH$91-SUM(DH78:DH85)&gt;DH138*[102]FCF!$D$51,DH138*[102]FCF!$D$51,DH$91-SUM(DH78:DH85))</f>
        <v>0</v>
      </c>
      <c r="DI86" s="41">
        <f ca="1">IF(DI$91-SUM(DI78:DI85)&gt;DI138*[102]FCF!$D$51,DI138*[102]FCF!$D$51,DI$91-SUM(DI78:DI85))</f>
        <v>0</v>
      </c>
      <c r="DJ86" s="41">
        <f ca="1">IF(DJ$91-SUM(DJ78:DJ85)&gt;DJ138*[102]FCF!$D$51,DJ138*[102]FCF!$D$51,DJ$91-SUM(DJ78:DJ85))</f>
        <v>0</v>
      </c>
      <c r="DK86" s="41">
        <f ca="1">IF(DK$91-SUM(DK78:DK85)&gt;DK138*[102]FCF!$D$51,DK138*[102]FCF!$D$51,DK$91-SUM(DK78:DK85))</f>
        <v>0</v>
      </c>
      <c r="DL86" s="41">
        <f ca="1">IF(DL$91-SUM(DL78:DL85)&gt;DL138*[102]FCF!$D$51,DL138*[102]FCF!$D$51,DL$91-SUM(DL78:DL85))</f>
        <v>0</v>
      </c>
      <c r="DM86" s="41">
        <f ca="1">IF(DM$91-SUM(DM78:DM85)&gt;DM138*[102]FCF!$D$51,DM138*[102]FCF!$D$51,DM$91-SUM(DM78:DM85))</f>
        <v>0</v>
      </c>
      <c r="DN86" s="41">
        <f ca="1">IF(DN$91-SUM(DN78:DN85)&gt;DN138*[102]FCF!$D$51,DN138*[102]FCF!$D$51,DN$91-SUM(DN78:DN85))</f>
        <v>0</v>
      </c>
      <c r="DO86" s="41">
        <f ca="1">IF(DO$91-SUM(DO78:DO85)&gt;DO138*[102]FCF!$D$51,DO138*[102]FCF!$D$51,DO$91-SUM(DO78:DO85))</f>
        <v>0</v>
      </c>
      <c r="DP86" s="41">
        <f ca="1">IF(DP$91-SUM(DP78:DP85)&gt;DP138*[102]FCF!$D$51,DP138*[102]FCF!$D$51,DP$91-SUM(DP78:DP85))</f>
        <v>0</v>
      </c>
      <c r="DQ86" s="41">
        <f ca="1">IF(DQ$91-SUM(DQ78:DQ85)&gt;DQ138*[102]FCF!$D$51,DQ138*[102]FCF!$D$51,DQ$91-SUM(DQ78:DQ85))</f>
        <v>0</v>
      </c>
      <c r="DR86" s="41">
        <f ca="1">IF(DR$91-SUM(DR78:DR85)&gt;DR138*[102]FCF!$D$51,DR138*[102]FCF!$D$51,DR$91-SUM(DR78:DR85))</f>
        <v>0</v>
      </c>
      <c r="DS86" s="41">
        <f ca="1">IF(DS$91-SUM(DS78:DS85)&gt;DS138*[102]FCF!$D$51,DS138*[102]FCF!$D$51,DS$91-SUM(DS78:DS85))</f>
        <v>0</v>
      </c>
      <c r="DT86" s="41">
        <f ca="1">IF(DT$91-SUM(DT78:DT85)&gt;DT138*[102]FCF!$D$51,DT138*[102]FCF!$D$51,DT$91-SUM(DT78:DT85))</f>
        <v>0</v>
      </c>
      <c r="DU86" s="41">
        <f ca="1">IF(DU$91-SUM(DU78:DU85)&gt;DU138*[102]FCF!$D$51,DU138*[102]FCF!$D$51,DU$91-SUM(DU78:DU85))</f>
        <v>0</v>
      </c>
      <c r="DV86" s="41">
        <f ca="1">IF(DV$91-SUM(DV78:DV85)&gt;DV138*[102]FCF!$D$51,DV138*[102]FCF!$D$51,DV$91-SUM(DV78:DV85))</f>
        <v>0</v>
      </c>
      <c r="DW86" s="41">
        <f ca="1">IF(DW$91-SUM(DW78:DW85)&gt;DW138*[102]FCF!$D$51,DW138*[102]FCF!$D$51,DW$91-SUM(DW78:DW85))</f>
        <v>0</v>
      </c>
      <c r="DX86" s="41">
        <f ca="1">IF(DX$91-SUM(DX78:DX85)&gt;DX138*[102]FCF!$D$51,DX138*[102]FCF!$D$51,DX$91-SUM(DX78:DX85))</f>
        <v>0</v>
      </c>
      <c r="DY86" s="41">
        <f ca="1">IF(DY$91-SUM(DY78:DY85)&gt;DY138*[102]FCF!$D$51,DY138*[102]FCF!$D$51,DY$91-SUM(DY78:DY85))</f>
        <v>0</v>
      </c>
      <c r="DZ86" s="41">
        <f ca="1">IF(DZ$91-SUM(DZ78:DZ85)&gt;DZ138*[102]FCF!$D$51,DZ138*[102]FCF!$D$51,DZ$91-SUM(DZ78:DZ85))</f>
        <v>0</v>
      </c>
      <c r="EA86" s="41">
        <f ca="1">IF(EA$91-SUM(EA78:EA85)&gt;EA138*[102]FCF!$D$51,EA138*[102]FCF!$D$51,EA$91-SUM(EA78:EA85))</f>
        <v>0</v>
      </c>
      <c r="EB86" s="41">
        <f ca="1">IF(EB$91-SUM(EB78:EB85)&gt;EB138*[102]FCF!$D$51,EB138*[102]FCF!$D$51,EB$91-SUM(EB78:EB85))</f>
        <v>0</v>
      </c>
      <c r="EC86" s="41">
        <f ca="1">IF(EC$91-SUM(EC78:EC85)&gt;EC138*[102]FCF!$D$51,EC138*[102]FCF!$D$51,EC$91-SUM(EC78:EC85))</f>
        <v>0</v>
      </c>
      <c r="ED86" s="41">
        <f ca="1">IF(ED$91-SUM(ED78:ED85)&gt;ED138*[102]FCF!$D$51,ED138*[102]FCF!$D$51,ED$91-SUM(ED78:ED85))</f>
        <v>0</v>
      </c>
      <c r="EE86" s="41">
        <f ca="1">IF(EE$91-SUM(EE78:EE85)&gt;EE138*[102]FCF!$D$51,EE138*[102]FCF!$D$51,EE$91-SUM(EE78:EE85))</f>
        <v>0</v>
      </c>
      <c r="EF86" s="41">
        <f ca="1">IF(EF$91-SUM(EF78:EF85)&gt;EF138*[102]FCF!$D$51,EF138*[102]FCF!$D$51,EF$91-SUM(EF78:EF85))</f>
        <v>0</v>
      </c>
      <c r="EG86" s="41">
        <f ca="1">IF(EG$91-SUM(EG78:EG85)&gt;EG138*[102]FCF!$D$51,EG138*[102]FCF!$D$51,EG$91-SUM(EG78:EG85))</f>
        <v>0</v>
      </c>
      <c r="EH86" s="41">
        <f ca="1">IF(EH$91-SUM(EH78:EH85)&gt;EH138*[102]FCF!$D$51,EH138*[102]FCF!$D$51,EH$91-SUM(EH78:EH85))</f>
        <v>0</v>
      </c>
      <c r="EI86" s="41">
        <f ca="1">IF(EI$91-SUM(EI78:EI85)&gt;EI138*[102]FCF!$D$51,EI138*[102]FCF!$D$51,EI$91-SUM(EI78:EI85))</f>
        <v>0</v>
      </c>
      <c r="EJ86" s="41">
        <f ca="1">IF(EJ$91-SUM(EJ78:EJ85)&gt;EJ138*[102]FCF!$D$51,EJ138*[102]FCF!$D$51,EJ$91-SUM(EJ78:EJ85))</f>
        <v>0</v>
      </c>
      <c r="EK86" s="41">
        <f ca="1">IF(EK$91-SUM(EK78:EK85)&gt;EK138*[102]FCF!$D$51,EK138*[102]FCF!$D$51,EK$91-SUM(EK78:EK85))</f>
        <v>0</v>
      </c>
      <c r="EL86" s="41">
        <f ca="1">IF(EL$91-SUM(EL78:EL85)&gt;EL138*[102]FCF!$D$51,EL138*[102]FCF!$D$51,EL$91-SUM(EL78:EL85))</f>
        <v>0</v>
      </c>
      <c r="EM86" s="41">
        <f ca="1">IF(EM$91-SUM(EM78:EM85)&gt;EM138*[102]FCF!$D$51,EM138*[102]FCF!$D$51,EM$91-SUM(EM78:EM85))</f>
        <v>0</v>
      </c>
      <c r="EN86" s="41">
        <f ca="1">IF(EN$91-SUM(EN78:EN85)&gt;EN138*[102]FCF!$D$51,EN138*[102]FCF!$D$51,EN$91-SUM(EN78:EN85))</f>
        <v>0</v>
      </c>
      <c r="EO86" s="41">
        <f ca="1">IF(EO$91-SUM(EO78:EO85)&gt;EO138*[102]FCF!$D$51,EO138*[102]FCF!$D$51,EO$91-SUM(EO78:EO85))</f>
        <v>0</v>
      </c>
      <c r="EP86" s="41">
        <f ca="1">IF(EP$91-SUM(EP78:EP85)&gt;EP138*[102]FCF!$D$51,EP138*[102]FCF!$D$51,EP$91-SUM(EP78:EP85))</f>
        <v>0</v>
      </c>
      <c r="EQ86" s="41">
        <f ca="1">IF(EQ$91-SUM(EQ78:EQ85)&gt;EQ138*[102]FCF!$D$51,EQ138*[102]FCF!$D$51,EQ$91-SUM(EQ78:EQ85))</f>
        <v>0</v>
      </c>
      <c r="ER86" s="41">
        <f ca="1">IF(ER$91-SUM(ER78:ER85)&gt;ER138*[102]FCF!$D$51,ER138*[102]FCF!$D$51,ER$91-SUM(ER78:ER85))</f>
        <v>0</v>
      </c>
      <c r="ES86" s="41">
        <f ca="1">IF(ES$91-SUM(ES78:ES85)&gt;ES138*[102]FCF!$D$51,ES138*[102]FCF!$D$51,ES$91-SUM(ES78:ES85))</f>
        <v>0</v>
      </c>
      <c r="ET86" s="41">
        <f ca="1">IF(ET$91-SUM(ET78:ET85)&gt;ET138*[102]FCF!$D$51,ET138*[102]FCF!$D$51,ET$91-SUM(ET78:ET85))</f>
        <v>0</v>
      </c>
      <c r="EU86" s="41">
        <f ca="1">IF(EU$91-SUM(EU78:EU85)&gt;EU138*[102]FCF!$D$51,EU138*[102]FCF!$D$51,EU$91-SUM(EU78:EU85))</f>
        <v>0</v>
      </c>
      <c r="EV86" s="41">
        <f ca="1">IF(EV$91-SUM(EV78:EV85)&gt;EV138*[102]FCF!$D$51,EV138*[102]FCF!$D$51,EV$91-SUM(EV78:EV85))</f>
        <v>0</v>
      </c>
      <c r="EW86" s="41">
        <f ca="1">IF(EW$91-SUM(EW78:EW85)&gt;EW138*[102]FCF!$D$51,EW138*[102]FCF!$D$51,EW$91-SUM(EW78:EW85))</f>
        <v>0</v>
      </c>
    </row>
    <row r="87" spans="1:153" ht="15.75" outlineLevel="1" x14ac:dyDescent="0.3">
      <c r="A87" s="8" t="s">
        <v>57</v>
      </c>
      <c r="B87" s="9">
        <v>0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41">
        <v>0</v>
      </c>
      <c r="AF87" s="41">
        <f>IF(AF$91-SUM(AF78:AF86)&gt;AF139*[102]FCF!$D$51,AF139*[102]FCF!$D$51,AF$91-SUM(AF78:AF86))</f>
        <v>0</v>
      </c>
      <c r="AG87" s="41">
        <f>IF(AG$91-SUM(AG78:AG86)&gt;AG139*[102]FCF!$D$51,AG139*[102]FCF!$D$51,AG$91-SUM(AG78:AG86))</f>
        <v>0</v>
      </c>
      <c r="AH87" s="41">
        <f>IF(AH$91-SUM(AH78:AH86)&gt;AH139*[102]FCF!$D$51,AH139*[102]FCF!$D$51,AH$91-SUM(AH78:AH86))</f>
        <v>0</v>
      </c>
      <c r="AI87" s="41">
        <f>IF(AI$91-SUM(AI78:AI86)&gt;AI139*[102]FCF!$D$51,AI139*[102]FCF!$D$51,AI$91-SUM(AI78:AI86))</f>
        <v>0</v>
      </c>
      <c r="AJ87" s="41">
        <f>IF(AJ$91-SUM(AJ78:AJ86)&gt;AJ139*[102]FCF!$D$51,AJ139*[102]FCF!$D$51,AJ$91-SUM(AJ78:AJ86))</f>
        <v>0</v>
      </c>
      <c r="AK87" s="41">
        <f>IF(AK$91-SUM(AK78:AK86)&gt;AK139*[102]FCF!$D$51,AK139*[102]FCF!$D$51,AK$91-SUM(AK78:AK86))</f>
        <v>0</v>
      </c>
      <c r="AL87" s="41">
        <f>IF(AL$91-SUM(AL78:AL86)&gt;AL139*[102]FCF!$D$51,AL139*[102]FCF!$D$51,AL$91-SUM(AL78:AL86))</f>
        <v>0</v>
      </c>
      <c r="AM87" s="130"/>
      <c r="AN87" s="41">
        <v>0</v>
      </c>
      <c r="AO87" s="41">
        <f ca="1">IF(AO$91-SUM(AO78:AO86)&gt;AO139*[102]FCF!$D$51,AO139*[102]FCF!$D$51,AO$91-SUM(AO78:AO86))</f>
        <v>0</v>
      </c>
      <c r="AP87" s="41">
        <f ca="1">IF(AP$91-SUM(AP78:AP86)&gt;AP139*[102]FCF!$D$51,AP139*[102]FCF!$D$51,AP$91-SUM(AP78:AP86))</f>
        <v>0</v>
      </c>
      <c r="AQ87" s="41">
        <f ca="1">IF(AQ$91-SUM(AQ78:AQ86)&gt;AQ139*[102]FCF!$D$51,AQ139*[102]FCF!$D$51,AQ$91-SUM(AQ78:AQ86))</f>
        <v>0</v>
      </c>
      <c r="AR87" s="41">
        <f ca="1">IF(AR$91-SUM(AR78:AR86)&gt;AR139*[102]FCF!$D$51,AR139*[102]FCF!$D$51,AR$91-SUM(AR78:AR86))</f>
        <v>0</v>
      </c>
      <c r="AS87" s="41">
        <f ca="1">IF(AS$91-SUM(AS78:AS86)&gt;AS139*[102]FCF!$D$51,AS139*[102]FCF!$D$51,AS$91-SUM(AS78:AS86))</f>
        <v>0</v>
      </c>
      <c r="AT87" s="41">
        <f ca="1">IF(AT$91-SUM(AT78:AT86)&gt;AT139*[102]FCF!$D$51,AT139*[102]FCF!$D$51,AT$91-SUM(AT78:AT86))</f>
        <v>0</v>
      </c>
      <c r="AU87" s="41">
        <f ca="1">IF(AU$91-SUM(AU78:AU86)&gt;AU139*[102]FCF!$D$51,AU139*[102]FCF!$D$51,AU$91-SUM(AU78:AU86))</f>
        <v>0</v>
      </c>
      <c r="AV87" s="41">
        <f ca="1">IF(AV$91-SUM(AV78:AV86)&gt;AV139*[102]FCF!$D$51,AV139*[102]FCF!$D$51,AV$91-SUM(AV78:AV86))</f>
        <v>0</v>
      </c>
      <c r="AW87" s="41">
        <f ca="1">IF(AW$91-SUM(AW78:AW86)&gt;AW139*[102]FCF!$D$51,AW139*[102]FCF!$D$51,AW$91-SUM(AW78:AW86))</f>
        <v>0</v>
      </c>
      <c r="AX87" s="41">
        <f ca="1">IF(AX$91-SUM(AX78:AX86)&gt;AX139*[102]FCF!$D$51,AX139*[102]FCF!$D$51,AX$91-SUM(AX78:AX86))</f>
        <v>0</v>
      </c>
      <c r="AY87" s="41">
        <f ca="1">IF(AY$91-SUM(AY78:AY86)&gt;AY139*[102]FCF!$D$51,AY139*[102]FCF!$D$51,AY$91-SUM(AY78:AY86))</f>
        <v>0</v>
      </c>
      <c r="AZ87" s="41">
        <f ca="1">IF(AZ$91-SUM(AZ78:AZ86)&gt;AZ139*[102]FCF!$D$51,AZ139*[102]FCF!$D$51,AZ$91-SUM(AZ78:AZ86))</f>
        <v>0</v>
      </c>
      <c r="BA87" s="41">
        <f ca="1">IF(BA$91-SUM(BA78:BA86)&gt;BA139*[102]FCF!$D$51,BA139*[102]FCF!$D$51,BA$91-SUM(BA78:BA86))</f>
        <v>0</v>
      </c>
      <c r="BB87" s="41">
        <f ca="1">IF(BB$91-SUM(BB78:BB86)&gt;BB139*[102]FCF!$D$51,BB139*[102]FCF!$D$51,BB$91-SUM(BB78:BB86))</f>
        <v>0</v>
      </c>
      <c r="BC87" s="41">
        <f ca="1">IF(BC$91-SUM(BC78:BC86)&gt;BC139*[102]FCF!$D$51,BC139*[102]FCF!$D$51,BC$91-SUM(BC78:BC86))</f>
        <v>0</v>
      </c>
      <c r="BD87" s="41">
        <f ca="1">IF(BD$91-SUM(BD78:BD86)&gt;BD139*[102]FCF!$D$51,BD139*[102]FCF!$D$51,BD$91-SUM(BD78:BD86))</f>
        <v>0</v>
      </c>
      <c r="BE87" s="41">
        <f ca="1">IF(BE$91-SUM(BE78:BE86)&gt;BE139*[102]FCF!$D$51,BE139*[102]FCF!$D$51,BE$91-SUM(BE78:BE86))</f>
        <v>0</v>
      </c>
      <c r="BF87" s="41">
        <f ca="1">IF(BF$91-SUM(BF78:BF86)&gt;BF139*[102]FCF!$D$51,BF139*[102]FCF!$D$51,BF$91-SUM(BF78:BF86))</f>
        <v>0</v>
      </c>
      <c r="BG87" s="41">
        <f ca="1">IF(BG$91-SUM(BG78:BG86)&gt;BG139*[102]FCF!$D$51,BG139*[102]FCF!$D$51,BG$91-SUM(BG78:BG86))</f>
        <v>0</v>
      </c>
      <c r="BH87" s="41">
        <f ca="1">IF(BH$91-SUM(BH78:BH86)&gt;BH139*[102]FCF!$D$51,BH139*[102]FCF!$D$51,BH$91-SUM(BH78:BH86))</f>
        <v>0</v>
      </c>
      <c r="BI87" s="41">
        <f ca="1">IF(BI$91-SUM(BI78:BI86)&gt;BI139*[102]FCF!$D$51,BI139*[102]FCF!$D$51,BI$91-SUM(BI78:BI86))</f>
        <v>0</v>
      </c>
      <c r="BJ87" s="41">
        <f ca="1">IF(BJ$91-SUM(BJ78:BJ86)&gt;BJ139*[102]FCF!$D$51,BJ139*[102]FCF!$D$51,BJ$91-SUM(BJ78:BJ86))</f>
        <v>0</v>
      </c>
      <c r="BK87" s="41">
        <f ca="1">IF(BK$91-SUM(BK78:BK86)&gt;BK139*[102]FCF!$D$51,BK139*[102]FCF!$D$51,BK$91-SUM(BK78:BK86))</f>
        <v>0</v>
      </c>
      <c r="BL87" s="41">
        <f ca="1">IF(BL$91-SUM(BL78:BL86)&gt;BL139*[102]FCF!$D$51,BL139*[102]FCF!$D$51,BL$91-SUM(BL78:BL86))</f>
        <v>0</v>
      </c>
      <c r="BM87" s="41">
        <f ca="1">IF(BM$91-SUM(BM78:BM86)&gt;BM139*[102]FCF!$D$51,BM139*[102]FCF!$D$51,BM$91-SUM(BM78:BM86))</f>
        <v>0</v>
      </c>
      <c r="BN87" s="41">
        <f ca="1">IF(BN$91-SUM(BN78:BN86)&gt;BN139*[102]FCF!$D$51,BN139*[102]FCF!$D$51,BN$91-SUM(BN78:BN86))</f>
        <v>0</v>
      </c>
      <c r="BO87" s="41">
        <f ca="1">IF(BO$91-SUM(BO78:BO86)&gt;BO139*[102]FCF!$D$51,BO139*[102]FCF!$D$51,BO$91-SUM(BO78:BO86))</f>
        <v>0</v>
      </c>
      <c r="BP87" s="41">
        <f ca="1">IF(BP$91-SUM(BP78:BP86)&gt;BP139*[102]FCF!$D$51,BP139*[102]FCF!$D$51,BP$91-SUM(BP78:BP86))</f>
        <v>0</v>
      </c>
      <c r="BQ87" s="41">
        <f ca="1">IF(BQ$91-SUM(BQ78:BQ86)&gt;BQ139*[102]FCF!$D$51,BQ139*[102]FCF!$D$51,BQ$91-SUM(BQ78:BQ86))</f>
        <v>0</v>
      </c>
      <c r="BR87" s="41">
        <f ca="1">IF(BR$91-SUM(BR78:BR86)&gt;BR139*[102]FCF!$D$51,BR139*[102]FCF!$D$51,BR$91-SUM(BR78:BR86))</f>
        <v>0</v>
      </c>
      <c r="BS87" s="41">
        <f ca="1">IF(BS$91-SUM(BS78:BS86)&gt;BS139*[102]FCF!$D$51,BS139*[102]FCF!$D$51,BS$91-SUM(BS78:BS86))</f>
        <v>0</v>
      </c>
      <c r="BT87" s="41">
        <f ca="1">IF(BT$91-SUM(BT78:BT86)&gt;BT139*[102]FCF!$D$51,BT139*[102]FCF!$D$51,BT$91-SUM(BT78:BT86))</f>
        <v>0</v>
      </c>
      <c r="BU87" s="41">
        <f ca="1">IF(BU$91-SUM(BU78:BU86)&gt;BU139*[102]FCF!$D$51,BU139*[102]FCF!$D$51,BU$91-SUM(BU78:BU86))</f>
        <v>0</v>
      </c>
      <c r="BV87" s="41">
        <f ca="1">IF(BV$91-SUM(BV78:BV86)&gt;BV139*[102]FCF!$D$51,BV139*[102]FCF!$D$51,BV$91-SUM(BV78:BV86))</f>
        <v>0</v>
      </c>
      <c r="BW87" s="41">
        <f ca="1">IF(BW$91-SUM(BW78:BW86)&gt;BW139*[102]FCF!$D$51,BW139*[102]FCF!$D$51,BW$91-SUM(BW78:BW86))</f>
        <v>0</v>
      </c>
      <c r="BX87" s="41">
        <f ca="1">IF(BX$91-SUM(BX78:BX86)&gt;BX139*[102]FCF!$D$51,BX139*[102]FCF!$D$51,BX$91-SUM(BX78:BX86))</f>
        <v>0</v>
      </c>
      <c r="BY87" s="41">
        <f ca="1">IF(BY$91-SUM(BY78:BY86)&gt;BY139*[102]FCF!$D$51,BY139*[102]FCF!$D$51,BY$91-SUM(BY78:BY86))</f>
        <v>0</v>
      </c>
      <c r="BZ87" s="41">
        <f ca="1">IF(BZ$91-SUM(BZ78:BZ86)&gt;BZ139*[102]FCF!$D$51,BZ139*[102]FCF!$D$51,BZ$91-SUM(BZ78:BZ86))</f>
        <v>0</v>
      </c>
      <c r="CA87" s="41">
        <f ca="1">IF(CA$91-SUM(CA78:CA86)&gt;CA139*[102]FCF!$D$51,CA139*[102]FCF!$D$51,CA$91-SUM(CA78:CA86))</f>
        <v>0</v>
      </c>
      <c r="CB87" s="41">
        <f ca="1">IF(CB$91-SUM(CB78:CB86)&gt;CB139*[102]FCF!$D$51,CB139*[102]FCF!$D$51,CB$91-SUM(CB78:CB86))</f>
        <v>0</v>
      </c>
      <c r="CC87" s="41">
        <f ca="1">IF(CC$91-SUM(CC78:CC86)&gt;CC139*[102]FCF!$D$51,CC139*[102]FCF!$D$51,CC$91-SUM(CC78:CC86))</f>
        <v>0</v>
      </c>
      <c r="CD87" s="41">
        <f ca="1">IF(CD$91-SUM(CD78:CD86)&gt;CD139*[102]FCF!$D$51,CD139*[102]FCF!$D$51,CD$91-SUM(CD78:CD86))</f>
        <v>0</v>
      </c>
      <c r="CE87" s="41">
        <f ca="1">IF(CE$91-SUM(CE78:CE86)&gt;CE139*[102]FCF!$D$51,CE139*[102]FCF!$D$51,CE$91-SUM(CE78:CE86))</f>
        <v>0</v>
      </c>
      <c r="CF87" s="41">
        <f ca="1">IF(CF$91-SUM(CF78:CF86)&gt;CF139*[102]FCF!$D$51,CF139*[102]FCF!$D$51,CF$91-SUM(CF78:CF86))</f>
        <v>0</v>
      </c>
      <c r="CG87" s="41">
        <f ca="1">IF(CG$91-SUM(CG78:CG86)&gt;CG139*[102]FCF!$D$51,CG139*[102]FCF!$D$51,CG$91-SUM(CG78:CG86))</f>
        <v>0</v>
      </c>
      <c r="CH87" s="41">
        <f ca="1">IF(CH$91-SUM(CH78:CH86)&gt;CH139*[102]FCF!$D$51,CH139*[102]FCF!$D$51,CH$91-SUM(CH78:CH86))</f>
        <v>0</v>
      </c>
      <c r="CI87" s="41">
        <f ca="1">IF(CI$91-SUM(CI78:CI86)&gt;CI139*[102]FCF!$D$51,CI139*[102]FCF!$D$51,CI$91-SUM(CI78:CI86))</f>
        <v>0</v>
      </c>
      <c r="CJ87" s="41">
        <f ca="1">IF(CJ$91-SUM(CJ78:CJ86)&gt;CJ139*[102]FCF!$D$51,CJ139*[102]FCF!$D$51,CJ$91-SUM(CJ78:CJ86))</f>
        <v>0</v>
      </c>
      <c r="CK87" s="41">
        <f ca="1">IF(CK$91-SUM(CK78:CK86)&gt;CK139*[102]FCF!$D$51,CK139*[102]FCF!$D$51,CK$91-SUM(CK78:CK86))</f>
        <v>0</v>
      </c>
      <c r="CL87" s="41">
        <f ca="1">IF(CL$91-SUM(CL78:CL86)&gt;CL139*[102]FCF!$D$51,CL139*[102]FCF!$D$51,CL$91-SUM(CL78:CL86))</f>
        <v>0</v>
      </c>
      <c r="CM87" s="41">
        <f ca="1">IF(CM$91-SUM(CM78:CM86)&gt;CM139*[102]FCF!$D$51,CM139*[102]FCF!$D$51,CM$91-SUM(CM78:CM86))</f>
        <v>0</v>
      </c>
      <c r="CN87" s="41">
        <f ca="1">IF(CN$91-SUM(CN78:CN86)&gt;CN139*[102]FCF!$D$51,CN139*[102]FCF!$D$51,CN$91-SUM(CN78:CN86))</f>
        <v>0</v>
      </c>
      <c r="CO87" s="41">
        <f ca="1">IF(CO$91-SUM(CO78:CO86)&gt;CO139*[102]FCF!$D$51,CO139*[102]FCF!$D$51,CO$91-SUM(CO78:CO86))</f>
        <v>0</v>
      </c>
      <c r="CP87" s="41">
        <f ca="1">IF(CP$91-SUM(CP78:CP86)&gt;CP139*[102]FCF!$D$51,CP139*[102]FCF!$D$51,CP$91-SUM(CP78:CP86))</f>
        <v>0</v>
      </c>
      <c r="CQ87" s="41">
        <f ca="1">IF(CQ$91-SUM(CQ78:CQ86)&gt;CQ139*[102]FCF!$D$51,CQ139*[102]FCF!$D$51,CQ$91-SUM(CQ78:CQ86))</f>
        <v>0</v>
      </c>
      <c r="CR87" s="41">
        <f ca="1">IF(CR$91-SUM(CR78:CR86)&gt;CR139*[102]FCF!$D$51,CR139*[102]FCF!$D$51,CR$91-SUM(CR78:CR86))</f>
        <v>0</v>
      </c>
      <c r="CS87" s="41">
        <f ca="1">IF(CS$91-SUM(CS78:CS86)&gt;CS139*[102]FCF!$D$51,CS139*[102]FCF!$D$51,CS$91-SUM(CS78:CS86))</f>
        <v>0</v>
      </c>
      <c r="CT87" s="41">
        <f ca="1">IF(CT$91-SUM(CT78:CT86)&gt;CT139*[102]FCF!$D$51,CT139*[102]FCF!$D$51,CT$91-SUM(CT78:CT86))</f>
        <v>0</v>
      </c>
      <c r="CU87" s="41">
        <f ca="1">IF(CU$91-SUM(CU78:CU86)&gt;CU139*[102]FCF!$D$51,CU139*[102]FCF!$D$51,CU$91-SUM(CU78:CU86))</f>
        <v>0</v>
      </c>
      <c r="CV87" s="41">
        <f ca="1">IF(CV$91-SUM(CV78:CV86)&gt;CV139*[102]FCF!$D$51,CV139*[102]FCF!$D$51,CV$91-SUM(CV78:CV86))</f>
        <v>0</v>
      </c>
      <c r="CW87" s="41">
        <f ca="1">IF(CW$91-SUM(CW78:CW86)&gt;CW139*[102]FCF!$D$51,CW139*[102]FCF!$D$51,CW$91-SUM(CW78:CW86))</f>
        <v>0</v>
      </c>
      <c r="CX87" s="41">
        <f ca="1">IF(CX$91-SUM(CX78:CX86)&gt;CX139*[102]FCF!$D$51,CX139*[102]FCF!$D$51,CX$91-SUM(CX78:CX86))</f>
        <v>0</v>
      </c>
      <c r="CY87" s="41">
        <f ca="1">IF(CY$91-SUM(CY78:CY86)&gt;CY139*[102]FCF!$D$51,CY139*[102]FCF!$D$51,CY$91-SUM(CY78:CY86))</f>
        <v>0</v>
      </c>
      <c r="CZ87" s="41">
        <f ca="1">IF(CZ$91-SUM(CZ78:CZ86)&gt;CZ139*[102]FCF!$D$51,CZ139*[102]FCF!$D$51,CZ$91-SUM(CZ78:CZ86))</f>
        <v>0</v>
      </c>
      <c r="DA87" s="41">
        <f ca="1">IF(DA$91-SUM(DA78:DA86)&gt;DA139*[102]FCF!$D$51,DA139*[102]FCF!$D$51,DA$91-SUM(DA78:DA86))</f>
        <v>0</v>
      </c>
      <c r="DB87" s="41">
        <f ca="1">IF(DB$91-SUM(DB78:DB86)&gt;DB139*[102]FCF!$D$51,DB139*[102]FCF!$D$51,DB$91-SUM(DB78:DB86))</f>
        <v>0</v>
      </c>
      <c r="DC87" s="41">
        <f ca="1">IF(DC$91-SUM(DC78:DC86)&gt;DC139*[102]FCF!$D$51,DC139*[102]FCF!$D$51,DC$91-SUM(DC78:DC86))</f>
        <v>0</v>
      </c>
      <c r="DD87" s="41">
        <f ca="1">IF(DD$91-SUM(DD78:DD86)&gt;DD139*[102]FCF!$D$51,DD139*[102]FCF!$D$51,DD$91-SUM(DD78:DD86))</f>
        <v>0</v>
      </c>
      <c r="DE87" s="41">
        <f ca="1">IF(DE$91-SUM(DE78:DE86)&gt;DE139*[102]FCF!$D$51,DE139*[102]FCF!$D$51,DE$91-SUM(DE78:DE86))</f>
        <v>0</v>
      </c>
      <c r="DF87" s="41">
        <f ca="1">IF(DF$91-SUM(DF78:DF86)&gt;DF139*[102]FCF!$D$51,DF139*[102]FCF!$D$51,DF$91-SUM(DF78:DF86))</f>
        <v>0</v>
      </c>
      <c r="DG87" s="41">
        <f ca="1">IF(DG$91-SUM(DG78:DG86)&gt;DG139*[102]FCF!$D$51,DG139*[102]FCF!$D$51,DG$91-SUM(DG78:DG86))</f>
        <v>0</v>
      </c>
      <c r="DH87" s="41">
        <f ca="1">IF(DH$91-SUM(DH78:DH86)&gt;DH139*[102]FCF!$D$51,DH139*[102]FCF!$D$51,DH$91-SUM(DH78:DH86))</f>
        <v>0</v>
      </c>
      <c r="DI87" s="41">
        <f ca="1">IF(DI$91-SUM(DI78:DI86)&gt;DI139*[102]FCF!$D$51,DI139*[102]FCF!$D$51,DI$91-SUM(DI78:DI86))</f>
        <v>0</v>
      </c>
      <c r="DJ87" s="41">
        <f ca="1">IF(DJ$91-SUM(DJ78:DJ86)&gt;DJ139*[102]FCF!$D$51,DJ139*[102]FCF!$D$51,DJ$91-SUM(DJ78:DJ86))</f>
        <v>0</v>
      </c>
      <c r="DK87" s="41">
        <f ca="1">IF(DK$91-SUM(DK78:DK86)&gt;DK139*[102]FCF!$D$51,DK139*[102]FCF!$D$51,DK$91-SUM(DK78:DK86))</f>
        <v>0</v>
      </c>
      <c r="DL87" s="41">
        <f ca="1">IF(DL$91-SUM(DL78:DL86)&gt;DL139*[102]FCF!$D$51,DL139*[102]FCF!$D$51,DL$91-SUM(DL78:DL86))</f>
        <v>0</v>
      </c>
      <c r="DM87" s="41">
        <f ca="1">IF(DM$91-SUM(DM78:DM86)&gt;DM139*[102]FCF!$D$51,DM139*[102]FCF!$D$51,DM$91-SUM(DM78:DM86))</f>
        <v>0</v>
      </c>
      <c r="DN87" s="41">
        <f ca="1">IF(DN$91-SUM(DN78:DN86)&gt;DN139*[102]FCF!$D$51,DN139*[102]FCF!$D$51,DN$91-SUM(DN78:DN86))</f>
        <v>0</v>
      </c>
      <c r="DO87" s="41">
        <f ca="1">IF(DO$91-SUM(DO78:DO86)&gt;DO139*[102]FCF!$D$51,DO139*[102]FCF!$D$51,DO$91-SUM(DO78:DO86))</f>
        <v>0</v>
      </c>
      <c r="DP87" s="41">
        <f ca="1">IF(DP$91-SUM(DP78:DP86)&gt;DP139*[102]FCF!$D$51,DP139*[102]FCF!$D$51,DP$91-SUM(DP78:DP86))</f>
        <v>0</v>
      </c>
      <c r="DQ87" s="41">
        <f ca="1">IF(DQ$91-SUM(DQ78:DQ86)&gt;DQ139*[102]FCF!$D$51,DQ139*[102]FCF!$D$51,DQ$91-SUM(DQ78:DQ86))</f>
        <v>0</v>
      </c>
      <c r="DR87" s="41">
        <f ca="1">IF(DR$91-SUM(DR78:DR86)&gt;DR139*[102]FCF!$D$51,DR139*[102]FCF!$D$51,DR$91-SUM(DR78:DR86))</f>
        <v>0</v>
      </c>
      <c r="DS87" s="41">
        <f ca="1">IF(DS$91-SUM(DS78:DS86)&gt;DS139*[102]FCF!$D$51,DS139*[102]FCF!$D$51,DS$91-SUM(DS78:DS86))</f>
        <v>0</v>
      </c>
      <c r="DT87" s="41">
        <f ca="1">IF(DT$91-SUM(DT78:DT86)&gt;DT139*[102]FCF!$D$51,DT139*[102]FCF!$D$51,DT$91-SUM(DT78:DT86))</f>
        <v>0</v>
      </c>
      <c r="DU87" s="41">
        <f ca="1">IF(DU$91-SUM(DU78:DU86)&gt;DU139*[102]FCF!$D$51,DU139*[102]FCF!$D$51,DU$91-SUM(DU78:DU86))</f>
        <v>0</v>
      </c>
      <c r="DV87" s="41">
        <f ca="1">IF(DV$91-SUM(DV78:DV86)&gt;DV139*[102]FCF!$D$51,DV139*[102]FCF!$D$51,DV$91-SUM(DV78:DV86))</f>
        <v>0</v>
      </c>
      <c r="DW87" s="41">
        <f ca="1">IF(DW$91-SUM(DW78:DW86)&gt;DW139*[102]FCF!$D$51,DW139*[102]FCF!$D$51,DW$91-SUM(DW78:DW86))</f>
        <v>0</v>
      </c>
      <c r="DX87" s="41">
        <f ca="1">IF(DX$91-SUM(DX78:DX86)&gt;DX139*[102]FCF!$D$51,DX139*[102]FCF!$D$51,DX$91-SUM(DX78:DX86))</f>
        <v>0</v>
      </c>
      <c r="DY87" s="41">
        <f ca="1">IF(DY$91-SUM(DY78:DY86)&gt;DY139*[102]FCF!$D$51,DY139*[102]FCF!$D$51,DY$91-SUM(DY78:DY86))</f>
        <v>0</v>
      </c>
      <c r="DZ87" s="41">
        <f ca="1">IF(DZ$91-SUM(DZ78:DZ86)&gt;DZ139*[102]FCF!$D$51,DZ139*[102]FCF!$D$51,DZ$91-SUM(DZ78:DZ86))</f>
        <v>0</v>
      </c>
      <c r="EA87" s="41">
        <f ca="1">IF(EA$91-SUM(EA78:EA86)&gt;EA139*[102]FCF!$D$51,EA139*[102]FCF!$D$51,EA$91-SUM(EA78:EA86))</f>
        <v>0</v>
      </c>
      <c r="EB87" s="41">
        <f ca="1">IF(EB$91-SUM(EB78:EB86)&gt;EB139*[102]FCF!$D$51,EB139*[102]FCF!$D$51,EB$91-SUM(EB78:EB86))</f>
        <v>0</v>
      </c>
      <c r="EC87" s="41">
        <f ca="1">IF(EC$91-SUM(EC78:EC86)&gt;EC139*[102]FCF!$D$51,EC139*[102]FCF!$D$51,EC$91-SUM(EC78:EC86))</f>
        <v>0</v>
      </c>
      <c r="ED87" s="41">
        <f ca="1">IF(ED$91-SUM(ED78:ED86)&gt;ED139*[102]FCF!$D$51,ED139*[102]FCF!$D$51,ED$91-SUM(ED78:ED86))</f>
        <v>0</v>
      </c>
      <c r="EE87" s="41">
        <f ca="1">IF(EE$91-SUM(EE78:EE86)&gt;EE139*[102]FCF!$D$51,EE139*[102]FCF!$D$51,EE$91-SUM(EE78:EE86))</f>
        <v>0</v>
      </c>
      <c r="EF87" s="41">
        <f ca="1">IF(EF$91-SUM(EF78:EF86)&gt;EF139*[102]FCF!$D$51,EF139*[102]FCF!$D$51,EF$91-SUM(EF78:EF86))</f>
        <v>0</v>
      </c>
      <c r="EG87" s="41">
        <f ca="1">IF(EG$91-SUM(EG78:EG86)&gt;EG139*[102]FCF!$D$51,EG139*[102]FCF!$D$51,EG$91-SUM(EG78:EG86))</f>
        <v>0</v>
      </c>
      <c r="EH87" s="41">
        <f ca="1">IF(EH$91-SUM(EH78:EH86)&gt;EH139*[102]FCF!$D$51,EH139*[102]FCF!$D$51,EH$91-SUM(EH78:EH86))</f>
        <v>0</v>
      </c>
      <c r="EI87" s="41">
        <f ca="1">IF(EI$91-SUM(EI78:EI86)&gt;EI139*[102]FCF!$D$51,EI139*[102]FCF!$D$51,EI$91-SUM(EI78:EI86))</f>
        <v>0</v>
      </c>
      <c r="EJ87" s="41">
        <f ca="1">IF(EJ$91-SUM(EJ78:EJ86)&gt;EJ139*[102]FCF!$D$51,EJ139*[102]FCF!$D$51,EJ$91-SUM(EJ78:EJ86))</f>
        <v>0</v>
      </c>
      <c r="EK87" s="41">
        <f ca="1">IF(EK$91-SUM(EK78:EK86)&gt;EK139*[102]FCF!$D$51,EK139*[102]FCF!$D$51,EK$91-SUM(EK78:EK86))</f>
        <v>0</v>
      </c>
      <c r="EL87" s="41">
        <f ca="1">IF(EL$91-SUM(EL78:EL86)&gt;EL139*[102]FCF!$D$51,EL139*[102]FCF!$D$51,EL$91-SUM(EL78:EL86))</f>
        <v>0</v>
      </c>
      <c r="EM87" s="41">
        <f ca="1">IF(EM$91-SUM(EM78:EM86)&gt;EM139*[102]FCF!$D$51,EM139*[102]FCF!$D$51,EM$91-SUM(EM78:EM86))</f>
        <v>0</v>
      </c>
      <c r="EN87" s="41">
        <f ca="1">IF(EN$91-SUM(EN78:EN86)&gt;EN139*[102]FCF!$D$51,EN139*[102]FCF!$D$51,EN$91-SUM(EN78:EN86))</f>
        <v>0</v>
      </c>
      <c r="EO87" s="41">
        <f ca="1">IF(EO$91-SUM(EO78:EO86)&gt;EO139*[102]FCF!$D$51,EO139*[102]FCF!$D$51,EO$91-SUM(EO78:EO86))</f>
        <v>0</v>
      </c>
      <c r="EP87" s="41">
        <f ca="1">IF(EP$91-SUM(EP78:EP86)&gt;EP139*[102]FCF!$D$51,EP139*[102]FCF!$D$51,EP$91-SUM(EP78:EP86))</f>
        <v>0</v>
      </c>
      <c r="EQ87" s="41">
        <f ca="1">IF(EQ$91-SUM(EQ78:EQ86)&gt;EQ139*[102]FCF!$D$51,EQ139*[102]FCF!$D$51,EQ$91-SUM(EQ78:EQ86))</f>
        <v>0</v>
      </c>
      <c r="ER87" s="41">
        <f ca="1">IF(ER$91-SUM(ER78:ER86)&gt;ER139*[102]FCF!$D$51,ER139*[102]FCF!$D$51,ER$91-SUM(ER78:ER86))</f>
        <v>0</v>
      </c>
      <c r="ES87" s="41">
        <f ca="1">IF(ES$91-SUM(ES78:ES86)&gt;ES139*[102]FCF!$D$51,ES139*[102]FCF!$D$51,ES$91-SUM(ES78:ES86))</f>
        <v>0</v>
      </c>
      <c r="ET87" s="41">
        <f ca="1">IF(ET$91-SUM(ET78:ET86)&gt;ET139*[102]FCF!$D$51,ET139*[102]FCF!$D$51,ET$91-SUM(ET78:ET86))</f>
        <v>0</v>
      </c>
      <c r="EU87" s="41">
        <f ca="1">IF(EU$91-SUM(EU78:EU86)&gt;EU139*[102]FCF!$D$51,EU139*[102]FCF!$D$51,EU$91-SUM(EU78:EU86))</f>
        <v>0</v>
      </c>
      <c r="EV87" s="41">
        <f ca="1">IF(EV$91-SUM(EV78:EV86)&gt;EV139*[102]FCF!$D$51,EV139*[102]FCF!$D$51,EV$91-SUM(EV78:EV86))</f>
        <v>0</v>
      </c>
      <c r="EW87" s="41">
        <f ca="1">IF(EW$91-SUM(EW78:EW86)&gt;EW139*[102]FCF!$D$51,EW139*[102]FCF!$D$51,EW$91-SUM(EW78:EW86))</f>
        <v>0</v>
      </c>
    </row>
    <row r="88" spans="1:153" ht="15.75" outlineLevel="1" x14ac:dyDescent="0.3">
      <c r="A88" s="8" t="s">
        <v>58</v>
      </c>
      <c r="B88" s="9">
        <v>0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1">
        <v>0</v>
      </c>
      <c r="AB88" s="61">
        <v>0</v>
      </c>
      <c r="AC88" s="61">
        <v>0</v>
      </c>
      <c r="AD88" s="61">
        <v>0</v>
      </c>
      <c r="AE88" s="41">
        <v>0</v>
      </c>
      <c r="AF88" s="41">
        <f>IF(AF$91-SUM(AF78:AF87)&gt;AF140*[102]FCF!$D$51,AF140*[102]FCF!$D$51,AF$91-SUM(AF78:AF87))</f>
        <v>0</v>
      </c>
      <c r="AG88" s="41">
        <f>IF(AG$91-SUM(AG78:AG87)&gt;AG140*[102]FCF!$D$51,AG140*[102]FCF!$D$51,AG$91-SUM(AG78:AG87))</f>
        <v>0</v>
      </c>
      <c r="AH88" s="41">
        <f>IF(AH$91-SUM(AH78:AH87)&gt;AH140*[102]FCF!$D$51,AH140*[102]FCF!$D$51,AH$91-SUM(AH78:AH87))</f>
        <v>0</v>
      </c>
      <c r="AI88" s="41">
        <f>IF(AI$91-SUM(AI78:AI87)&gt;AI140*[102]FCF!$D$51,AI140*[102]FCF!$D$51,AI$91-SUM(AI78:AI87))</f>
        <v>0</v>
      </c>
      <c r="AJ88" s="41">
        <f>IF(AJ$91-SUM(AJ78:AJ87)&gt;AJ140*[102]FCF!$D$51,AJ140*[102]FCF!$D$51,AJ$91-SUM(AJ78:AJ87))</f>
        <v>0</v>
      </c>
      <c r="AK88" s="41">
        <f>IF(AK$91-SUM(AK78:AK87)&gt;AK140*[102]FCF!$D$51,AK140*[102]FCF!$D$51,AK$91-SUM(AK78:AK87))</f>
        <v>0</v>
      </c>
      <c r="AL88" s="41">
        <f>IF(AL$91-SUM(AL78:AL87)&gt;AL140*[102]FCF!$D$51,AL140*[102]FCF!$D$51,AL$91-SUM(AL78:AL87))</f>
        <v>0</v>
      </c>
      <c r="AM88" s="130"/>
      <c r="AN88" s="41">
        <v>0</v>
      </c>
      <c r="AO88" s="41">
        <f ca="1">IF(AO$91-SUM(AO78:AO87)&gt;AO140*[102]FCF!$D$51,AO140*[102]FCF!$D$51,AO$91-SUM(AO78:AO87))</f>
        <v>0</v>
      </c>
      <c r="AP88" s="41">
        <f ca="1">IF(AP$91-SUM(AP78:AP87)&gt;AP140*[102]FCF!$D$51,AP140*[102]FCF!$D$51,AP$91-SUM(AP78:AP87))</f>
        <v>0</v>
      </c>
      <c r="AQ88" s="41">
        <f ca="1">IF(AQ$91-SUM(AQ78:AQ87)&gt;AQ140*[102]FCF!$D$51,AQ140*[102]FCF!$D$51,AQ$91-SUM(AQ78:AQ87))</f>
        <v>0</v>
      </c>
      <c r="AR88" s="41">
        <f ca="1">IF(AR$91-SUM(AR78:AR87)&gt;AR140*[102]FCF!$D$51,AR140*[102]FCF!$D$51,AR$91-SUM(AR78:AR87))</f>
        <v>0</v>
      </c>
      <c r="AS88" s="41">
        <f ca="1">IF(AS$91-SUM(AS78:AS87)&gt;AS140*[102]FCF!$D$51,AS140*[102]FCF!$D$51,AS$91-SUM(AS78:AS87))</f>
        <v>0</v>
      </c>
      <c r="AT88" s="41">
        <f ca="1">IF(AT$91-SUM(AT78:AT87)&gt;AT140*[102]FCF!$D$51,AT140*[102]FCF!$D$51,AT$91-SUM(AT78:AT87))</f>
        <v>0</v>
      </c>
      <c r="AU88" s="41">
        <f ca="1">IF(AU$91-SUM(AU78:AU87)&gt;AU140*[102]FCF!$D$51,AU140*[102]FCF!$D$51,AU$91-SUM(AU78:AU87))</f>
        <v>0</v>
      </c>
      <c r="AV88" s="41">
        <f ca="1">IF(AV$91-SUM(AV78:AV87)&gt;AV140*[102]FCF!$D$51,AV140*[102]FCF!$D$51,AV$91-SUM(AV78:AV87))</f>
        <v>0</v>
      </c>
      <c r="AW88" s="41">
        <f ca="1">IF(AW$91-SUM(AW78:AW87)&gt;AW140*[102]FCF!$D$51,AW140*[102]FCF!$D$51,AW$91-SUM(AW78:AW87))</f>
        <v>0</v>
      </c>
      <c r="AX88" s="41">
        <f ca="1">IF(AX$91-SUM(AX78:AX87)&gt;AX140*[102]FCF!$D$51,AX140*[102]FCF!$D$51,AX$91-SUM(AX78:AX87))</f>
        <v>0</v>
      </c>
      <c r="AY88" s="41">
        <f ca="1">IF(AY$91-SUM(AY78:AY87)&gt;AY140*[102]FCF!$D$51,AY140*[102]FCF!$D$51,AY$91-SUM(AY78:AY87))</f>
        <v>0</v>
      </c>
      <c r="AZ88" s="41">
        <f ca="1">IF(AZ$91-SUM(AZ78:AZ87)&gt;AZ140*[102]FCF!$D$51,AZ140*[102]FCF!$D$51,AZ$91-SUM(AZ78:AZ87))</f>
        <v>0</v>
      </c>
      <c r="BA88" s="41">
        <f ca="1">IF(BA$91-SUM(BA78:BA87)&gt;BA140*[102]FCF!$D$51,BA140*[102]FCF!$D$51,BA$91-SUM(BA78:BA87))</f>
        <v>0</v>
      </c>
      <c r="BB88" s="41">
        <f ca="1">IF(BB$91-SUM(BB78:BB87)&gt;BB140*[102]FCF!$D$51,BB140*[102]FCF!$D$51,BB$91-SUM(BB78:BB87))</f>
        <v>0</v>
      </c>
      <c r="BC88" s="41">
        <f ca="1">IF(BC$91-SUM(BC78:BC87)&gt;BC140*[102]FCF!$D$51,BC140*[102]FCF!$D$51,BC$91-SUM(BC78:BC87))</f>
        <v>0</v>
      </c>
      <c r="BD88" s="41">
        <f ca="1">IF(BD$91-SUM(BD78:BD87)&gt;BD140*[102]FCF!$D$51,BD140*[102]FCF!$D$51,BD$91-SUM(BD78:BD87))</f>
        <v>0</v>
      </c>
      <c r="BE88" s="41">
        <f ca="1">IF(BE$91-SUM(BE78:BE87)&gt;BE140*[102]FCF!$D$51,BE140*[102]FCF!$D$51,BE$91-SUM(BE78:BE87))</f>
        <v>0</v>
      </c>
      <c r="BF88" s="41">
        <f ca="1">IF(BF$91-SUM(BF78:BF87)&gt;BF140*[102]FCF!$D$51,BF140*[102]FCF!$D$51,BF$91-SUM(BF78:BF87))</f>
        <v>0</v>
      </c>
      <c r="BG88" s="41">
        <f ca="1">IF(BG$91-SUM(BG78:BG87)&gt;BG140*[102]FCF!$D$51,BG140*[102]FCF!$D$51,BG$91-SUM(BG78:BG87))</f>
        <v>0</v>
      </c>
      <c r="BH88" s="41">
        <f ca="1">IF(BH$91-SUM(BH78:BH87)&gt;BH140*[102]FCF!$D$51,BH140*[102]FCF!$D$51,BH$91-SUM(BH78:BH87))</f>
        <v>0</v>
      </c>
      <c r="BI88" s="41">
        <f ca="1">IF(BI$91-SUM(BI78:BI87)&gt;BI140*[102]FCF!$D$51,BI140*[102]FCF!$D$51,BI$91-SUM(BI78:BI87))</f>
        <v>0</v>
      </c>
      <c r="BJ88" s="41">
        <f ca="1">IF(BJ$91-SUM(BJ78:BJ87)&gt;BJ140*[102]FCF!$D$51,BJ140*[102]FCF!$D$51,BJ$91-SUM(BJ78:BJ87))</f>
        <v>0</v>
      </c>
      <c r="BK88" s="41">
        <f ca="1">IF(BK$91-SUM(BK78:BK87)&gt;BK140*[102]FCF!$D$51,BK140*[102]FCF!$D$51,BK$91-SUM(BK78:BK87))</f>
        <v>0</v>
      </c>
      <c r="BL88" s="41">
        <f ca="1">IF(BL$91-SUM(BL78:BL87)&gt;BL140*[102]FCF!$D$51,BL140*[102]FCF!$D$51,BL$91-SUM(BL78:BL87))</f>
        <v>0</v>
      </c>
      <c r="BM88" s="41">
        <f ca="1">IF(BM$91-SUM(BM78:BM87)&gt;BM140*[102]FCF!$D$51,BM140*[102]FCF!$D$51,BM$91-SUM(BM78:BM87))</f>
        <v>0</v>
      </c>
      <c r="BN88" s="41">
        <f ca="1">IF(BN$91-SUM(BN78:BN87)&gt;BN140*[102]FCF!$D$51,BN140*[102]FCF!$D$51,BN$91-SUM(BN78:BN87))</f>
        <v>0</v>
      </c>
      <c r="BO88" s="41">
        <f ca="1">IF(BO$91-SUM(BO78:BO87)&gt;BO140*[102]FCF!$D$51,BO140*[102]FCF!$D$51,BO$91-SUM(BO78:BO87))</f>
        <v>0</v>
      </c>
      <c r="BP88" s="41">
        <f ca="1">IF(BP$91-SUM(BP78:BP87)&gt;BP140*[102]FCF!$D$51,BP140*[102]FCF!$D$51,BP$91-SUM(BP78:BP87))</f>
        <v>0</v>
      </c>
      <c r="BQ88" s="41">
        <f ca="1">IF(BQ$91-SUM(BQ78:BQ87)&gt;BQ140*[102]FCF!$D$51,BQ140*[102]FCF!$D$51,BQ$91-SUM(BQ78:BQ87))</f>
        <v>0</v>
      </c>
      <c r="BR88" s="41">
        <f ca="1">IF(BR$91-SUM(BR78:BR87)&gt;BR140*[102]FCF!$D$51,BR140*[102]FCF!$D$51,BR$91-SUM(BR78:BR87))</f>
        <v>0</v>
      </c>
      <c r="BS88" s="41">
        <f ca="1">IF(BS$91-SUM(BS78:BS87)&gt;BS140*[102]FCF!$D$51,BS140*[102]FCF!$D$51,BS$91-SUM(BS78:BS87))</f>
        <v>0</v>
      </c>
      <c r="BT88" s="41">
        <f ca="1">IF(BT$91-SUM(BT78:BT87)&gt;BT140*[102]FCF!$D$51,BT140*[102]FCF!$D$51,BT$91-SUM(BT78:BT87))</f>
        <v>0</v>
      </c>
      <c r="BU88" s="41">
        <f ca="1">IF(BU$91-SUM(BU78:BU87)&gt;BU140*[102]FCF!$D$51,BU140*[102]FCF!$D$51,BU$91-SUM(BU78:BU87))</f>
        <v>0</v>
      </c>
      <c r="BV88" s="41">
        <f ca="1">IF(BV$91-SUM(BV78:BV87)&gt;BV140*[102]FCF!$D$51,BV140*[102]FCF!$D$51,BV$91-SUM(BV78:BV87))</f>
        <v>0</v>
      </c>
      <c r="BW88" s="41">
        <f ca="1">IF(BW$91-SUM(BW78:BW87)&gt;BW140*[102]FCF!$D$51,BW140*[102]FCF!$D$51,BW$91-SUM(BW78:BW87))</f>
        <v>0</v>
      </c>
      <c r="BX88" s="41">
        <f ca="1">IF(BX$91-SUM(BX78:BX87)&gt;BX140*[102]FCF!$D$51,BX140*[102]FCF!$D$51,BX$91-SUM(BX78:BX87))</f>
        <v>0</v>
      </c>
      <c r="BY88" s="41">
        <f ca="1">IF(BY$91-SUM(BY78:BY87)&gt;BY140*[102]FCF!$D$51,BY140*[102]FCF!$D$51,BY$91-SUM(BY78:BY87))</f>
        <v>0</v>
      </c>
      <c r="BZ88" s="41">
        <f ca="1">IF(BZ$91-SUM(BZ78:BZ87)&gt;BZ140*[102]FCF!$D$51,BZ140*[102]FCF!$D$51,BZ$91-SUM(BZ78:BZ87))</f>
        <v>0</v>
      </c>
      <c r="CA88" s="41">
        <f ca="1">IF(CA$91-SUM(CA78:CA87)&gt;CA140*[102]FCF!$D$51,CA140*[102]FCF!$D$51,CA$91-SUM(CA78:CA87))</f>
        <v>0</v>
      </c>
      <c r="CB88" s="41">
        <f ca="1">IF(CB$91-SUM(CB78:CB87)&gt;CB140*[102]FCF!$D$51,CB140*[102]FCF!$D$51,CB$91-SUM(CB78:CB87))</f>
        <v>0</v>
      </c>
      <c r="CC88" s="41">
        <f ca="1">IF(CC$91-SUM(CC78:CC87)&gt;CC140*[102]FCF!$D$51,CC140*[102]FCF!$D$51,CC$91-SUM(CC78:CC87))</f>
        <v>0</v>
      </c>
      <c r="CD88" s="41">
        <f ca="1">IF(CD$91-SUM(CD78:CD87)&gt;CD140*[102]FCF!$D$51,CD140*[102]FCF!$D$51,CD$91-SUM(CD78:CD87))</f>
        <v>0</v>
      </c>
      <c r="CE88" s="41">
        <f ca="1">IF(CE$91-SUM(CE78:CE87)&gt;CE140*[102]FCF!$D$51,CE140*[102]FCF!$D$51,CE$91-SUM(CE78:CE87))</f>
        <v>0</v>
      </c>
      <c r="CF88" s="41">
        <f ca="1">IF(CF$91-SUM(CF78:CF87)&gt;CF140*[102]FCF!$D$51,CF140*[102]FCF!$D$51,CF$91-SUM(CF78:CF87))</f>
        <v>0</v>
      </c>
      <c r="CG88" s="41">
        <f ca="1">IF(CG$91-SUM(CG78:CG87)&gt;CG140*[102]FCF!$D$51,CG140*[102]FCF!$D$51,CG$91-SUM(CG78:CG87))</f>
        <v>0</v>
      </c>
      <c r="CH88" s="41">
        <f ca="1">IF(CH$91-SUM(CH78:CH87)&gt;CH140*[102]FCF!$D$51,CH140*[102]FCF!$D$51,CH$91-SUM(CH78:CH87))</f>
        <v>0</v>
      </c>
      <c r="CI88" s="41">
        <f ca="1">IF(CI$91-SUM(CI78:CI87)&gt;CI140*[102]FCF!$D$51,CI140*[102]FCF!$D$51,CI$91-SUM(CI78:CI87))</f>
        <v>0</v>
      </c>
      <c r="CJ88" s="41">
        <f ca="1">IF(CJ$91-SUM(CJ78:CJ87)&gt;CJ140*[102]FCF!$D$51,CJ140*[102]FCF!$D$51,CJ$91-SUM(CJ78:CJ87))</f>
        <v>0</v>
      </c>
      <c r="CK88" s="41">
        <f ca="1">IF(CK$91-SUM(CK78:CK87)&gt;CK140*[102]FCF!$D$51,CK140*[102]FCF!$D$51,CK$91-SUM(CK78:CK87))</f>
        <v>0</v>
      </c>
      <c r="CL88" s="41">
        <f ca="1">IF(CL$91-SUM(CL78:CL87)&gt;CL140*[102]FCF!$D$51,CL140*[102]FCF!$D$51,CL$91-SUM(CL78:CL87))</f>
        <v>0</v>
      </c>
      <c r="CM88" s="41">
        <f ca="1">IF(CM$91-SUM(CM78:CM87)&gt;CM140*[102]FCF!$D$51,CM140*[102]FCF!$D$51,CM$91-SUM(CM78:CM87))</f>
        <v>0</v>
      </c>
      <c r="CN88" s="41">
        <f ca="1">IF(CN$91-SUM(CN78:CN87)&gt;CN140*[102]FCF!$D$51,CN140*[102]FCF!$D$51,CN$91-SUM(CN78:CN87))</f>
        <v>0</v>
      </c>
      <c r="CO88" s="41">
        <f ca="1">IF(CO$91-SUM(CO78:CO87)&gt;CO140*[102]FCF!$D$51,CO140*[102]FCF!$D$51,CO$91-SUM(CO78:CO87))</f>
        <v>0</v>
      </c>
      <c r="CP88" s="41">
        <f ca="1">IF(CP$91-SUM(CP78:CP87)&gt;CP140*[102]FCF!$D$51,CP140*[102]FCF!$D$51,CP$91-SUM(CP78:CP87))</f>
        <v>0</v>
      </c>
      <c r="CQ88" s="41">
        <f ca="1">IF(CQ$91-SUM(CQ78:CQ87)&gt;CQ140*[102]FCF!$D$51,CQ140*[102]FCF!$D$51,CQ$91-SUM(CQ78:CQ87))</f>
        <v>0</v>
      </c>
      <c r="CR88" s="41">
        <f ca="1">IF(CR$91-SUM(CR78:CR87)&gt;CR140*[102]FCF!$D$51,CR140*[102]FCF!$D$51,CR$91-SUM(CR78:CR87))</f>
        <v>0</v>
      </c>
      <c r="CS88" s="41">
        <f ca="1">IF(CS$91-SUM(CS78:CS87)&gt;CS140*[102]FCF!$D$51,CS140*[102]FCF!$D$51,CS$91-SUM(CS78:CS87))</f>
        <v>0</v>
      </c>
      <c r="CT88" s="41">
        <f ca="1">IF(CT$91-SUM(CT78:CT87)&gt;CT140*[102]FCF!$D$51,CT140*[102]FCF!$D$51,CT$91-SUM(CT78:CT87))</f>
        <v>0</v>
      </c>
      <c r="CU88" s="41">
        <f ca="1">IF(CU$91-SUM(CU78:CU87)&gt;CU140*[102]FCF!$D$51,CU140*[102]FCF!$D$51,CU$91-SUM(CU78:CU87))</f>
        <v>0</v>
      </c>
      <c r="CV88" s="41">
        <f ca="1">IF(CV$91-SUM(CV78:CV87)&gt;CV140*[102]FCF!$D$51,CV140*[102]FCF!$D$51,CV$91-SUM(CV78:CV87))</f>
        <v>0</v>
      </c>
      <c r="CW88" s="41">
        <f ca="1">IF(CW$91-SUM(CW78:CW87)&gt;CW140*[102]FCF!$D$51,CW140*[102]FCF!$D$51,CW$91-SUM(CW78:CW87))</f>
        <v>0</v>
      </c>
      <c r="CX88" s="41">
        <f ca="1">IF(CX$91-SUM(CX78:CX87)&gt;CX140*[102]FCF!$D$51,CX140*[102]FCF!$D$51,CX$91-SUM(CX78:CX87))</f>
        <v>0</v>
      </c>
      <c r="CY88" s="41">
        <f ca="1">IF(CY$91-SUM(CY78:CY87)&gt;CY140*[102]FCF!$D$51,CY140*[102]FCF!$D$51,CY$91-SUM(CY78:CY87))</f>
        <v>0</v>
      </c>
      <c r="CZ88" s="41">
        <f ca="1">IF(CZ$91-SUM(CZ78:CZ87)&gt;CZ140*[102]FCF!$D$51,CZ140*[102]FCF!$D$51,CZ$91-SUM(CZ78:CZ87))</f>
        <v>0</v>
      </c>
      <c r="DA88" s="41">
        <f ca="1">IF(DA$91-SUM(DA78:DA87)&gt;DA140*[102]FCF!$D$51,DA140*[102]FCF!$D$51,DA$91-SUM(DA78:DA87))</f>
        <v>0</v>
      </c>
      <c r="DB88" s="41">
        <f ca="1">IF(DB$91-SUM(DB78:DB87)&gt;DB140*[102]FCF!$D$51,DB140*[102]FCF!$D$51,DB$91-SUM(DB78:DB87))</f>
        <v>0</v>
      </c>
      <c r="DC88" s="41">
        <f ca="1">IF(DC$91-SUM(DC78:DC87)&gt;DC140*[102]FCF!$D$51,DC140*[102]FCF!$D$51,DC$91-SUM(DC78:DC87))</f>
        <v>0</v>
      </c>
      <c r="DD88" s="41">
        <f ca="1">IF(DD$91-SUM(DD78:DD87)&gt;DD140*[102]FCF!$D$51,DD140*[102]FCF!$D$51,DD$91-SUM(DD78:DD87))</f>
        <v>0</v>
      </c>
      <c r="DE88" s="41">
        <f ca="1">IF(DE$91-SUM(DE78:DE87)&gt;DE140*[102]FCF!$D$51,DE140*[102]FCF!$D$51,DE$91-SUM(DE78:DE87))</f>
        <v>0</v>
      </c>
      <c r="DF88" s="41">
        <f ca="1">IF(DF$91-SUM(DF78:DF87)&gt;DF140*[102]FCF!$D$51,DF140*[102]FCF!$D$51,DF$91-SUM(DF78:DF87))</f>
        <v>0</v>
      </c>
      <c r="DG88" s="41">
        <f ca="1">IF(DG$91-SUM(DG78:DG87)&gt;DG140*[102]FCF!$D$51,DG140*[102]FCF!$D$51,DG$91-SUM(DG78:DG87))</f>
        <v>0</v>
      </c>
      <c r="DH88" s="41">
        <f ca="1">IF(DH$91-SUM(DH78:DH87)&gt;DH140*[102]FCF!$D$51,DH140*[102]FCF!$D$51,DH$91-SUM(DH78:DH87))</f>
        <v>0</v>
      </c>
      <c r="DI88" s="41">
        <f ca="1">IF(DI$91-SUM(DI78:DI87)&gt;DI140*[102]FCF!$D$51,DI140*[102]FCF!$D$51,DI$91-SUM(DI78:DI87))</f>
        <v>0</v>
      </c>
      <c r="DJ88" s="41">
        <f ca="1">IF(DJ$91-SUM(DJ78:DJ87)&gt;DJ140*[102]FCF!$D$51,DJ140*[102]FCF!$D$51,DJ$91-SUM(DJ78:DJ87))</f>
        <v>0</v>
      </c>
      <c r="DK88" s="41">
        <f ca="1">IF(DK$91-SUM(DK78:DK87)&gt;DK140*[102]FCF!$D$51,DK140*[102]FCF!$D$51,DK$91-SUM(DK78:DK87))</f>
        <v>0</v>
      </c>
      <c r="DL88" s="41">
        <f ca="1">IF(DL$91-SUM(DL78:DL87)&gt;DL140*[102]FCF!$D$51,DL140*[102]FCF!$D$51,DL$91-SUM(DL78:DL87))</f>
        <v>0</v>
      </c>
      <c r="DM88" s="41">
        <f ca="1">IF(DM$91-SUM(DM78:DM87)&gt;DM140*[102]FCF!$D$51,DM140*[102]FCF!$D$51,DM$91-SUM(DM78:DM87))</f>
        <v>0</v>
      </c>
      <c r="DN88" s="41">
        <f ca="1">IF(DN$91-SUM(DN78:DN87)&gt;DN140*[102]FCF!$D$51,DN140*[102]FCF!$D$51,DN$91-SUM(DN78:DN87))</f>
        <v>0</v>
      </c>
      <c r="DO88" s="41">
        <f ca="1">IF(DO$91-SUM(DO78:DO87)&gt;DO140*[102]FCF!$D$51,DO140*[102]FCF!$D$51,DO$91-SUM(DO78:DO87))</f>
        <v>0</v>
      </c>
      <c r="DP88" s="41">
        <f ca="1">IF(DP$91-SUM(DP78:DP87)&gt;DP140*[102]FCF!$D$51,DP140*[102]FCF!$D$51,DP$91-SUM(DP78:DP87))</f>
        <v>0</v>
      </c>
      <c r="DQ88" s="41">
        <f ca="1">IF(DQ$91-SUM(DQ78:DQ87)&gt;DQ140*[102]FCF!$D$51,DQ140*[102]FCF!$D$51,DQ$91-SUM(DQ78:DQ87))</f>
        <v>0</v>
      </c>
      <c r="DR88" s="41">
        <f ca="1">IF(DR$91-SUM(DR78:DR87)&gt;DR140*[102]FCF!$D$51,DR140*[102]FCF!$D$51,DR$91-SUM(DR78:DR87))</f>
        <v>0</v>
      </c>
      <c r="DS88" s="41">
        <f ca="1">IF(DS$91-SUM(DS78:DS87)&gt;DS140*[102]FCF!$D$51,DS140*[102]FCF!$D$51,DS$91-SUM(DS78:DS87))</f>
        <v>0</v>
      </c>
      <c r="DT88" s="41">
        <f ca="1">IF(DT$91-SUM(DT78:DT87)&gt;DT140*[102]FCF!$D$51,DT140*[102]FCF!$D$51,DT$91-SUM(DT78:DT87))</f>
        <v>0</v>
      </c>
      <c r="DU88" s="41">
        <f ca="1">IF(DU$91-SUM(DU78:DU87)&gt;DU140*[102]FCF!$D$51,DU140*[102]FCF!$D$51,DU$91-SUM(DU78:DU87))</f>
        <v>0</v>
      </c>
      <c r="DV88" s="41">
        <f ca="1">IF(DV$91-SUM(DV78:DV87)&gt;DV140*[102]FCF!$D$51,DV140*[102]FCF!$D$51,DV$91-SUM(DV78:DV87))</f>
        <v>0</v>
      </c>
      <c r="DW88" s="41">
        <f ca="1">IF(DW$91-SUM(DW78:DW87)&gt;DW140*[102]FCF!$D$51,DW140*[102]FCF!$D$51,DW$91-SUM(DW78:DW87))</f>
        <v>0</v>
      </c>
      <c r="DX88" s="41">
        <f ca="1">IF(DX$91-SUM(DX78:DX87)&gt;DX140*[102]FCF!$D$51,DX140*[102]FCF!$D$51,DX$91-SUM(DX78:DX87))</f>
        <v>0</v>
      </c>
      <c r="DY88" s="41">
        <f ca="1">IF(DY$91-SUM(DY78:DY87)&gt;DY140*[102]FCF!$D$51,DY140*[102]FCF!$D$51,DY$91-SUM(DY78:DY87))</f>
        <v>0</v>
      </c>
      <c r="DZ88" s="41">
        <f ca="1">IF(DZ$91-SUM(DZ78:DZ87)&gt;DZ140*[102]FCF!$D$51,DZ140*[102]FCF!$D$51,DZ$91-SUM(DZ78:DZ87))</f>
        <v>0</v>
      </c>
      <c r="EA88" s="41">
        <f ca="1">IF(EA$91-SUM(EA78:EA87)&gt;EA140*[102]FCF!$D$51,EA140*[102]FCF!$D$51,EA$91-SUM(EA78:EA87))</f>
        <v>0</v>
      </c>
      <c r="EB88" s="41">
        <f ca="1">IF(EB$91-SUM(EB78:EB87)&gt;EB140*[102]FCF!$D$51,EB140*[102]FCF!$D$51,EB$91-SUM(EB78:EB87))</f>
        <v>0</v>
      </c>
      <c r="EC88" s="41">
        <f ca="1">IF(EC$91-SUM(EC78:EC87)&gt;EC140*[102]FCF!$D$51,EC140*[102]FCF!$D$51,EC$91-SUM(EC78:EC87))</f>
        <v>0</v>
      </c>
      <c r="ED88" s="41">
        <f ca="1">IF(ED$91-SUM(ED78:ED87)&gt;ED140*[102]FCF!$D$51,ED140*[102]FCF!$D$51,ED$91-SUM(ED78:ED87))</f>
        <v>0</v>
      </c>
      <c r="EE88" s="41">
        <f ca="1">IF(EE$91-SUM(EE78:EE87)&gt;EE140*[102]FCF!$D$51,EE140*[102]FCF!$D$51,EE$91-SUM(EE78:EE87))</f>
        <v>0</v>
      </c>
      <c r="EF88" s="41">
        <f ca="1">IF(EF$91-SUM(EF78:EF87)&gt;EF140*[102]FCF!$D$51,EF140*[102]FCF!$D$51,EF$91-SUM(EF78:EF87))</f>
        <v>0</v>
      </c>
      <c r="EG88" s="41">
        <f ca="1">IF(EG$91-SUM(EG78:EG87)&gt;EG140*[102]FCF!$D$51,EG140*[102]FCF!$D$51,EG$91-SUM(EG78:EG87))</f>
        <v>0</v>
      </c>
      <c r="EH88" s="41">
        <f ca="1">IF(EH$91-SUM(EH78:EH87)&gt;EH140*[102]FCF!$D$51,EH140*[102]FCF!$D$51,EH$91-SUM(EH78:EH87))</f>
        <v>0</v>
      </c>
      <c r="EI88" s="41">
        <f ca="1">IF(EI$91-SUM(EI78:EI87)&gt;EI140*[102]FCF!$D$51,EI140*[102]FCF!$D$51,EI$91-SUM(EI78:EI87))</f>
        <v>0</v>
      </c>
      <c r="EJ88" s="41">
        <f ca="1">IF(EJ$91-SUM(EJ78:EJ87)&gt;EJ140*[102]FCF!$D$51,EJ140*[102]FCF!$D$51,EJ$91-SUM(EJ78:EJ87))</f>
        <v>0</v>
      </c>
      <c r="EK88" s="41">
        <f ca="1">IF(EK$91-SUM(EK78:EK87)&gt;EK140*[102]FCF!$D$51,EK140*[102]FCF!$D$51,EK$91-SUM(EK78:EK87))</f>
        <v>0</v>
      </c>
      <c r="EL88" s="41">
        <f ca="1">IF(EL$91-SUM(EL78:EL87)&gt;EL140*[102]FCF!$D$51,EL140*[102]FCF!$D$51,EL$91-SUM(EL78:EL87))</f>
        <v>0</v>
      </c>
      <c r="EM88" s="41">
        <f ca="1">IF(EM$91-SUM(EM78:EM87)&gt;EM140*[102]FCF!$D$51,EM140*[102]FCF!$D$51,EM$91-SUM(EM78:EM87))</f>
        <v>0</v>
      </c>
      <c r="EN88" s="41">
        <f ca="1">IF(EN$91-SUM(EN78:EN87)&gt;EN140*[102]FCF!$D$51,EN140*[102]FCF!$D$51,EN$91-SUM(EN78:EN87))</f>
        <v>0</v>
      </c>
      <c r="EO88" s="41">
        <f ca="1">IF(EO$91-SUM(EO78:EO87)&gt;EO140*[102]FCF!$D$51,EO140*[102]FCF!$D$51,EO$91-SUM(EO78:EO87))</f>
        <v>0</v>
      </c>
      <c r="EP88" s="41">
        <f ca="1">IF(EP$91-SUM(EP78:EP87)&gt;EP140*[102]FCF!$D$51,EP140*[102]FCF!$D$51,EP$91-SUM(EP78:EP87))</f>
        <v>0</v>
      </c>
      <c r="EQ88" s="41">
        <f ca="1">IF(EQ$91-SUM(EQ78:EQ87)&gt;EQ140*[102]FCF!$D$51,EQ140*[102]FCF!$D$51,EQ$91-SUM(EQ78:EQ87))</f>
        <v>0</v>
      </c>
      <c r="ER88" s="41">
        <f ca="1">IF(ER$91-SUM(ER78:ER87)&gt;ER140*[102]FCF!$D$51,ER140*[102]FCF!$D$51,ER$91-SUM(ER78:ER87))</f>
        <v>0</v>
      </c>
      <c r="ES88" s="41">
        <f ca="1">IF(ES$91-SUM(ES78:ES87)&gt;ES140*[102]FCF!$D$51,ES140*[102]FCF!$D$51,ES$91-SUM(ES78:ES87))</f>
        <v>0</v>
      </c>
      <c r="ET88" s="41">
        <f ca="1">IF(ET$91-SUM(ET78:ET87)&gt;ET140*[102]FCF!$D$51,ET140*[102]FCF!$D$51,ET$91-SUM(ET78:ET87))</f>
        <v>0</v>
      </c>
      <c r="EU88" s="41">
        <f ca="1">IF(EU$91-SUM(EU78:EU87)&gt;EU140*[102]FCF!$D$51,EU140*[102]FCF!$D$51,EU$91-SUM(EU78:EU87))</f>
        <v>0</v>
      </c>
      <c r="EV88" s="41">
        <f ca="1">IF(EV$91-SUM(EV78:EV87)&gt;EV140*[102]FCF!$D$51,EV140*[102]FCF!$D$51,EV$91-SUM(EV78:EV87))</f>
        <v>0</v>
      </c>
      <c r="EW88" s="41">
        <f ca="1">IF(EW$91-SUM(EW78:EW87)&gt;EW140*[102]FCF!$D$51,EW140*[102]FCF!$D$51,EW$91-SUM(EW78:EW87))</f>
        <v>0</v>
      </c>
    </row>
    <row r="89" spans="1:153" outlineLevel="1" x14ac:dyDescent="0.25">
      <c r="A89" s="337" t="s">
        <v>59</v>
      </c>
      <c r="B89" s="338">
        <f>SUM(B79:B88)</f>
        <v>21279.852787951946</v>
      </c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338">
        <v>26821.019502258394</v>
      </c>
      <c r="O89" s="338">
        <f t="shared" ref="O89:AL89" si="563">SUM(O79:O88)</f>
        <v>21755.832460267375</v>
      </c>
      <c r="P89" s="338">
        <f t="shared" si="563"/>
        <v>22796.790039371386</v>
      </c>
      <c r="Q89" s="338">
        <f t="shared" si="563"/>
        <v>20583.64214146954</v>
      </c>
      <c r="R89" s="338">
        <f t="shared" si="563"/>
        <v>22222.753746740611</v>
      </c>
      <c r="S89" s="338">
        <f t="shared" si="563"/>
        <v>27856.364367315218</v>
      </c>
      <c r="T89" s="338">
        <f t="shared" si="563"/>
        <v>38317.213179380851</v>
      </c>
      <c r="U89" s="338">
        <f t="shared" si="563"/>
        <v>45640.474419441278</v>
      </c>
      <c r="V89" s="338">
        <f t="shared" si="563"/>
        <v>45418.911629765469</v>
      </c>
      <c r="W89" s="338">
        <f t="shared" si="563"/>
        <v>42879.709707016817</v>
      </c>
      <c r="X89" s="338">
        <f t="shared" si="563"/>
        <v>37326.902624944014</v>
      </c>
      <c r="Y89" s="338">
        <f t="shared" si="563"/>
        <v>28608.832754096518</v>
      </c>
      <c r="Z89" s="338">
        <f t="shared" si="563"/>
        <v>22206.176564954156</v>
      </c>
      <c r="AA89" s="338">
        <f t="shared" si="563"/>
        <v>12528.384754668308</v>
      </c>
      <c r="AB89" s="338">
        <f t="shared" si="563"/>
        <v>5563.1727438241051</v>
      </c>
      <c r="AC89" s="338">
        <f t="shared" si="563"/>
        <v>2239.3485780569113</v>
      </c>
      <c r="AD89" s="338">
        <f t="shared" si="563"/>
        <v>5186.722929157524</v>
      </c>
      <c r="AE89" s="338">
        <f t="shared" si="563"/>
        <v>8996.3892423913348</v>
      </c>
      <c r="AF89" s="338">
        <f t="shared" si="563"/>
        <v>13574.082928782747</v>
      </c>
      <c r="AG89" s="338">
        <f t="shared" si="563"/>
        <v>19599.222732155868</v>
      </c>
      <c r="AH89" s="338">
        <f t="shared" si="563"/>
        <v>21767.136414728957</v>
      </c>
      <c r="AI89" s="338">
        <f t="shared" si="563"/>
        <v>20163.032390763488</v>
      </c>
      <c r="AJ89" s="338">
        <f t="shared" si="563"/>
        <v>17824.593527090532</v>
      </c>
      <c r="AK89" s="338">
        <f t="shared" si="563"/>
        <v>14618.479597499194</v>
      </c>
      <c r="AL89" s="338">
        <f t="shared" si="563"/>
        <v>9867.2741281721883</v>
      </c>
      <c r="AM89" s="338"/>
      <c r="AN89" s="338">
        <f>SUM(AN79:AN88)</f>
        <v>11249.460545696082</v>
      </c>
      <c r="AO89" s="338">
        <f ca="1">SUM(AO79:AO88)</f>
        <v>11543.885321892767</v>
      </c>
      <c r="AP89" s="338">
        <f t="shared" ref="AP89:AY89" ca="1" si="564">SUM(AP79:AP88)</f>
        <v>11543.885321892767</v>
      </c>
      <c r="AQ89" s="338">
        <f t="shared" ca="1" si="564"/>
        <v>11543.885321892767</v>
      </c>
      <c r="AR89" s="338">
        <f t="shared" ca="1" si="564"/>
        <v>11543.885321892767</v>
      </c>
      <c r="AS89" s="338">
        <f t="shared" ca="1" si="564"/>
        <v>11525.176736370518</v>
      </c>
      <c r="AT89" s="338">
        <f t="shared" ca="1" si="564"/>
        <v>11420.590164543184</v>
      </c>
      <c r="AU89" s="338">
        <f t="shared" ca="1" si="564"/>
        <v>11606.977666709992</v>
      </c>
      <c r="AV89" s="338">
        <f t="shared" ca="1" si="564"/>
        <v>12174.428051354729</v>
      </c>
      <c r="AW89" s="338">
        <f t="shared" ca="1" si="564"/>
        <v>12174.428051354729</v>
      </c>
      <c r="AX89" s="338">
        <f t="shared" ca="1" si="564"/>
        <v>12174.428051354729</v>
      </c>
      <c r="AY89" s="338">
        <f t="shared" ca="1" si="564"/>
        <v>12334.738599741826</v>
      </c>
      <c r="AZ89" s="338">
        <f t="shared" ref="AZ89" ca="1" si="565">SUM(AZ79:AZ88)</f>
        <v>12698.268684208922</v>
      </c>
      <c r="BA89" s="338">
        <f t="shared" ref="BA89" ca="1" si="566">SUM(BA79:BA88)</f>
        <v>13206.784519356019</v>
      </c>
      <c r="BB89" s="338">
        <f t="shared" ref="BB89" ca="1" si="567">SUM(BB79:BB88)</f>
        <v>14426.235185143116</v>
      </c>
      <c r="BC89" s="338">
        <f t="shared" ref="BC89" ca="1" si="568">SUM(BC79:BC88)</f>
        <v>14324.019528770212</v>
      </c>
      <c r="BD89" s="338">
        <f t="shared" ref="BD89" ca="1" si="569">SUM(BD79:BD88)</f>
        <v>14435.939845197308</v>
      </c>
      <c r="BE89" s="338">
        <f t="shared" ref="BE89" ca="1" si="570">SUM(BE79:BE88)</f>
        <v>14411.254557364404</v>
      </c>
      <c r="BF89" s="338">
        <f t="shared" ref="BF89" ca="1" si="571">SUM(BF79:BF88)</f>
        <v>14571.565105751501</v>
      </c>
      <c r="BG89" s="338">
        <f t="shared" ref="BG89" ca="1" si="572">SUM(BG79:BG88)</f>
        <v>14431.875654138597</v>
      </c>
      <c r="BH89" s="338">
        <f t="shared" ref="BH89" ca="1" si="573">SUM(BH79:BH88)</f>
        <v>14292.186202525694</v>
      </c>
      <c r="BI89" s="338">
        <f t="shared" ref="BI89" ca="1" si="574">SUM(BI79:BI88)</f>
        <v>14152.496750912791</v>
      </c>
      <c r="BJ89" s="338">
        <f t="shared" ref="BJ89" ca="1" si="575">SUM(BJ79:BJ88)</f>
        <v>14012.807299299888</v>
      </c>
      <c r="BK89" s="338">
        <f t="shared" ref="BK89" ca="1" si="576">SUM(BK79:BK88)</f>
        <v>13947.997367686983</v>
      </c>
      <c r="BL89" s="338">
        <f t="shared" ref="BL89" ca="1" si="577">SUM(BL79:BL88)</f>
        <v>13808.30791607408</v>
      </c>
      <c r="BM89" s="338">
        <f t="shared" ref="BM89" ca="1" si="578">SUM(BM79:BM88)</f>
        <v>13988.657283009563</v>
      </c>
      <c r="BN89" s="338">
        <f t="shared" ref="BN89" ca="1" si="579">SUM(BN79:BN88)</f>
        <v>13890.846509945046</v>
      </c>
      <c r="BO89" s="338">
        <f t="shared" ref="BO89" ca="1" si="580">SUM(BO79:BO88)</f>
        <v>14585.510656880529</v>
      </c>
      <c r="BP89" s="338">
        <f t="shared" ref="BP89" ca="1" si="581">SUM(BP79:BP88)</f>
        <v>14612.499083816012</v>
      </c>
      <c r="BQ89" s="338">
        <f t="shared" ref="BQ89" ca="1" si="582">SUM(BQ79:BQ88)</f>
        <v>14613.057110751495</v>
      </c>
      <c r="BR89" s="338">
        <f t="shared" ref="BR89" ca="1" si="583">SUM(BR79:BR88)</f>
        <v>14493.406477686978</v>
      </c>
      <c r="BS89" s="338">
        <f t="shared" ref="BS89" ca="1" si="584">SUM(BS79:BS88)</f>
        <v>14373.755844622461</v>
      </c>
      <c r="BT89" s="338">
        <f t="shared" ref="BT89" ca="1" si="585">SUM(BT79:BT88)</f>
        <v>14554.105211557944</v>
      </c>
      <c r="BU89" s="338">
        <f t="shared" ref="BU89" ca="1" si="586">SUM(BU79:BU88)</f>
        <v>14434.454578493427</v>
      </c>
      <c r="BV89" s="338">
        <f t="shared" ref="BV89" ca="1" si="587">SUM(BV79:BV88)</f>
        <v>14502.00274542891</v>
      </c>
      <c r="BW89" s="338">
        <f t="shared" ref="BW89" ca="1" si="588">SUM(BW79:BW88)</f>
        <v>14884.668892364394</v>
      </c>
      <c r="BX89" s="338">
        <f t="shared" ref="BX89" ca="1" si="589">SUM(BX79:BX88)</f>
        <v>14927.257219299878</v>
      </c>
      <c r="BY89" s="338">
        <f t="shared" ref="BY89" ca="1" si="590">SUM(BY79:BY88)</f>
        <v>14929.285806235361</v>
      </c>
      <c r="BZ89" s="338">
        <f t="shared" ref="BZ89" ca="1" si="591">SUM(BZ79:BZ88)</f>
        <v>14887.634673170844</v>
      </c>
      <c r="CA89" s="338">
        <f t="shared" ref="CA89" ca="1" si="592">SUM(CA79:CA88)</f>
        <v>15067.984040106327</v>
      </c>
      <c r="CB89" s="338">
        <f t="shared" ref="CB89" ca="1" si="593">SUM(CB79:CB88)</f>
        <v>14948.33340704181</v>
      </c>
      <c r="CC89" s="338">
        <f t="shared" ref="CC89" ca="1" si="594">SUM(CC79:CC88)</f>
        <v>14999.761904601764</v>
      </c>
      <c r="CD89" s="338">
        <f t="shared" ref="CD89" ca="1" si="595">SUM(CD79:CD88)</f>
        <v>15051.190402161719</v>
      </c>
      <c r="CE89" s="338">
        <f t="shared" ref="CE89" ca="1" si="596">SUM(CE79:CE88)</f>
        <v>15102.618899721674</v>
      </c>
      <c r="CF89" s="338">
        <f t="shared" ref="CF89" ca="1" si="597">SUM(CF79:CF88)</f>
        <v>15236.485585140124</v>
      </c>
      <c r="CG89" s="338">
        <f t="shared" ref="CG89" ca="1" si="598">SUM(CG79:CG88)</f>
        <v>15370.352270558575</v>
      </c>
      <c r="CH89" s="338">
        <f t="shared" ref="CH89" ca="1" si="599">SUM(CH79:CH88)</f>
        <v>15721.78076811853</v>
      </c>
      <c r="CI89" s="338">
        <f t="shared" ref="CI89" ca="1" si="600">SUM(CI79:CI88)</f>
        <v>15773.209265678484</v>
      </c>
      <c r="CJ89" s="338">
        <f t="shared" ref="CJ89" ca="1" si="601">SUM(CJ79:CJ88)</f>
        <v>15824.637763238439</v>
      </c>
      <c r="CK89" s="338">
        <f t="shared" ref="CK89" ca="1" si="602">SUM(CK79:CK88)</f>
        <v>15876.066260798394</v>
      </c>
      <c r="CL89" s="338">
        <f t="shared" ref="CL89" ca="1" si="603">SUM(CL79:CL88)</f>
        <v>15927.494758358349</v>
      </c>
      <c r="CM89" s="338">
        <f t="shared" ref="CM89" ca="1" si="604">SUM(CM79:CM88)</f>
        <v>16061.361443776799</v>
      </c>
      <c r="CN89" s="338">
        <f t="shared" ref="CN89" ca="1" si="605">SUM(CN79:CN88)</f>
        <v>16195.228129195249</v>
      </c>
      <c r="CO89" s="338">
        <f t="shared" ref="CO89" ca="1" si="606">SUM(CO79:CO88)</f>
        <v>16535.402663211771</v>
      </c>
      <c r="CP89" s="338">
        <f t="shared" ref="CP89" ca="1" si="607">SUM(CP79:CP88)</f>
        <v>16575.577197228293</v>
      </c>
      <c r="CQ89" s="338">
        <f t="shared" ref="CQ89" ca="1" si="608">SUM(CQ79:CQ88)</f>
        <v>16563.142647527271</v>
      </c>
      <c r="CR89" s="338">
        <f t="shared" ref="CR89" ca="1" si="609">SUM(CR79:CR88)</f>
        <v>16530.669279277859</v>
      </c>
      <c r="CS89" s="338">
        <f t="shared" ref="CS89" ca="1" si="610">SUM(CS79:CS88)</f>
        <v>16498.195911028448</v>
      </c>
      <c r="CT89" s="338">
        <f t="shared" ref="CT89" ca="1" si="611">SUM(CT79:CT88)</f>
        <v>16518.331626496583</v>
      </c>
      <c r="CU89" s="338">
        <f t="shared" ref="CU89" ca="1" si="612">SUM(CU79:CU88)</f>
        <v>16538.467341964719</v>
      </c>
      <c r="CV89" s="338">
        <f t="shared" ref="CV89" ca="1" si="613">SUM(CV79:CV88)</f>
        <v>16858.603057432854</v>
      </c>
      <c r="CW89" s="338">
        <f t="shared" ref="CW89" ca="1" si="614">SUM(CW79:CW88)</f>
        <v>16878.73877290099</v>
      </c>
      <c r="CX89" s="338">
        <f t="shared" ref="CX89" ca="1" si="615">SUM(CX79:CX88)</f>
        <v>16898.874488369125</v>
      </c>
      <c r="CY89" s="338">
        <f t="shared" ref="CY89" ca="1" si="616">SUM(CY79:CY88)</f>
        <v>16919.010203837261</v>
      </c>
      <c r="CZ89" s="338">
        <f t="shared" ref="CZ89" ca="1" si="617">SUM(CZ79:CZ88)</f>
        <v>16939.145919305396</v>
      </c>
      <c r="DA89" s="338">
        <f t="shared" ref="DA89" ca="1" si="618">SUM(DA79:DA88)</f>
        <v>16959.281634773532</v>
      </c>
      <c r="DB89" s="338">
        <f t="shared" ref="DB89" ca="1" si="619">SUM(DB79:DB88)</f>
        <v>16979.417350241667</v>
      </c>
      <c r="DC89" s="338">
        <f t="shared" ref="DC89" ca="1" si="620">SUM(DC79:DC88)</f>
        <v>17299.553065709802</v>
      </c>
      <c r="DD89" s="338">
        <f t="shared" ref="DD89" ca="1" si="621">SUM(DD79:DD88)</f>
        <v>17319.688781177938</v>
      </c>
      <c r="DE89" s="338">
        <f t="shared" ref="DE89" ca="1" si="622">SUM(DE79:DE88)</f>
        <v>17339.824496646073</v>
      </c>
      <c r="DF89" s="338">
        <f t="shared" ref="DF89" ca="1" si="623">SUM(DF79:DF88)</f>
        <v>17359.960212114209</v>
      </c>
      <c r="DG89" s="338">
        <f t="shared" ref="DG89" ca="1" si="624">SUM(DG79:DG88)</f>
        <v>17380.095927582344</v>
      </c>
      <c r="DH89" s="338">
        <f t="shared" ref="DH89" ca="1" si="625">SUM(DH79:DH88)</f>
        <v>17400.23164305048</v>
      </c>
      <c r="DI89" s="338">
        <f t="shared" ref="DI89" ca="1" si="626">SUM(DI79:DI88)</f>
        <v>17420.367358518615</v>
      </c>
      <c r="DJ89" s="338">
        <f t="shared" ref="DJ89" ca="1" si="627">SUM(DJ79:DJ88)</f>
        <v>17740.503073986751</v>
      </c>
      <c r="DK89" s="338">
        <f t="shared" ref="DK89" ca="1" si="628">SUM(DK79:DK88)</f>
        <v>17760.638789454886</v>
      </c>
      <c r="DL89" s="338">
        <f t="shared" ref="DL89" ca="1" si="629">SUM(DL79:DL88)</f>
        <v>17780.774504923022</v>
      </c>
      <c r="DM89" s="338">
        <f t="shared" ref="DM89" ca="1" si="630">SUM(DM79:DM88)</f>
        <v>17800.910220391157</v>
      </c>
      <c r="DN89" s="338">
        <f t="shared" ref="DN89" ca="1" si="631">SUM(DN79:DN88)</f>
        <v>17821.045935859293</v>
      </c>
      <c r="DO89" s="338">
        <f t="shared" ref="DO89" ca="1" si="632">SUM(DO79:DO88)</f>
        <v>17841.181651327428</v>
      </c>
      <c r="DP89" s="338">
        <f t="shared" ref="DP89" ca="1" si="633">SUM(DP79:DP88)</f>
        <v>17861.317366795563</v>
      </c>
      <c r="DQ89" s="338">
        <f t="shared" ref="DQ89" ca="1" si="634">SUM(DQ79:DQ88)</f>
        <v>18181.453082263699</v>
      </c>
      <c r="DR89" s="338">
        <f t="shared" ref="DR89" ca="1" si="635">SUM(DR79:DR88)</f>
        <v>18201.588797731834</v>
      </c>
      <c r="DS89" s="338">
        <f t="shared" ref="DS89" ca="1" si="636">SUM(DS79:DS88)</f>
        <v>18221.72451319997</v>
      </c>
      <c r="DT89" s="338">
        <f t="shared" ref="DT89" ca="1" si="637">SUM(DT79:DT88)</f>
        <v>18165.391986597653</v>
      </c>
      <c r="DU89" s="338">
        <f t="shared" ref="DU89" ca="1" si="638">SUM(DU79:DU88)</f>
        <v>18109.059459995337</v>
      </c>
      <c r="DV89" s="338">
        <f t="shared" ref="DV89" ca="1" si="639">SUM(DV79:DV88)</f>
        <v>18052.72693339302</v>
      </c>
      <c r="DW89" s="338">
        <f t="shared" ref="DW89" ca="1" si="640">SUM(DW79:DW88)</f>
        <v>17956.316769693927</v>
      </c>
      <c r="DX89" s="338">
        <f t="shared" ref="DX89" ca="1" si="641">SUM(DX79:DX88)</f>
        <v>18159.906605994835</v>
      </c>
      <c r="DY89" s="338">
        <f t="shared" ref="DY89" ca="1" si="642">SUM(DY79:DY88)</f>
        <v>18063.496442295742</v>
      </c>
      <c r="DZ89" s="338">
        <f t="shared" ref="DZ89" ca="1" si="643">SUM(DZ79:DZ88)</f>
        <v>17967.086278596649</v>
      </c>
      <c r="EA89" s="338">
        <f t="shared" ref="EA89" ca="1" si="644">SUM(EA79:EA88)</f>
        <v>17870.676114897557</v>
      </c>
      <c r="EB89" s="338">
        <f t="shared" ref="EB89" ca="1" si="645">SUM(EB79:EB88)</f>
        <v>17774.265951198464</v>
      </c>
      <c r="EC89" s="338">
        <f t="shared" ref="EC89" ca="1" si="646">SUM(EC79:EC88)</f>
        <v>17677.855787499371</v>
      </c>
      <c r="ED89" s="338">
        <f t="shared" ref="ED89" ca="1" si="647">SUM(ED79:ED88)</f>
        <v>17581.445623800279</v>
      </c>
      <c r="EE89" s="338">
        <f t="shared" ref="EE89" ca="1" si="648">SUM(EE79:EE88)</f>
        <v>17785.035460101186</v>
      </c>
      <c r="EF89" s="338">
        <f t="shared" ref="EF89" ca="1" si="649">SUM(EF79:EF88)</f>
        <v>17688.625296402093</v>
      </c>
      <c r="EG89" s="338">
        <f t="shared" ref="EG89" ca="1" si="650">SUM(EG79:EG88)</f>
        <v>17592.215132703001</v>
      </c>
      <c r="EH89" s="338">
        <f t="shared" ref="EH89" ca="1" si="651">SUM(EH79:EH88)</f>
        <v>17495.804969003908</v>
      </c>
      <c r="EI89" s="338">
        <f t="shared" ref="EI89" ca="1" si="652">SUM(EI79:EI88)</f>
        <v>17399.394805304815</v>
      </c>
      <c r="EJ89" s="338">
        <f t="shared" ref="EJ89" ca="1" si="653">SUM(EJ79:EJ88)</f>
        <v>17302.984641605723</v>
      </c>
      <c r="EK89" s="338">
        <f t="shared" ref="EK89" ca="1" si="654">SUM(EK79:EK88)</f>
        <v>17172.411390911726</v>
      </c>
      <c r="EL89" s="338">
        <f t="shared" ref="EL89" ca="1" si="655">SUM(EL79:EL88)</f>
        <v>17341.838140217729</v>
      </c>
      <c r="EM89" s="338">
        <f t="shared" ref="EM89" ca="1" si="656">SUM(EM79:EM88)</f>
        <v>17211.264889523733</v>
      </c>
      <c r="EN89" s="338">
        <f t="shared" ref="EN89" ca="1" si="657">SUM(EN79:EN88)</f>
        <v>17080.691638829736</v>
      </c>
      <c r="EO89" s="338">
        <f t="shared" ref="EO89" ca="1" si="658">SUM(EO79:EO88)</f>
        <v>16950.118388135739</v>
      </c>
      <c r="EP89" s="338">
        <f t="shared" ref="EP89" ca="1" si="659">SUM(EP79:EP88)</f>
        <v>16819.545137441743</v>
      </c>
      <c r="EQ89" s="338">
        <f t="shared" ref="EQ89" ca="1" si="660">SUM(EQ79:EQ88)</f>
        <v>16688.971886747746</v>
      </c>
      <c r="ER89" s="338">
        <f t="shared" ref="ER89" ca="1" si="661">SUM(ER79:ER88)</f>
        <v>16558.398636053749</v>
      </c>
      <c r="ES89" s="338">
        <f t="shared" ref="ES89" ca="1" si="662">SUM(ES79:ES88)</f>
        <v>16727.825385359753</v>
      </c>
      <c r="ET89" s="338">
        <f t="shared" ref="ET89" ca="1" si="663">SUM(ET79:ET88)</f>
        <v>16597.252134665756</v>
      </c>
      <c r="EU89" s="338">
        <f t="shared" ref="EU89" ca="1" si="664">SUM(EU79:EU88)</f>
        <v>16466.678883971759</v>
      </c>
      <c r="EV89" s="338">
        <f t="shared" ref="EV89" ca="1" si="665">SUM(EV79:EV88)</f>
        <v>16336.105633277763</v>
      </c>
      <c r="EW89" s="338">
        <f t="shared" ref="EW89" ca="1" si="666">SUM(EW79:EW88)</f>
        <v>16205.532382583766</v>
      </c>
    </row>
    <row r="90" spans="1:153" ht="6.75" customHeight="1" outlineLevel="1" x14ac:dyDescent="0.25">
      <c r="A90" s="10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28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  <c r="CW90" s="67"/>
      <c r="CX90" s="67"/>
      <c r="CY90" s="67"/>
      <c r="CZ90" s="67"/>
      <c r="DA90" s="67"/>
      <c r="DB90" s="67"/>
      <c r="DC90" s="67"/>
      <c r="DD90" s="67"/>
      <c r="DE90" s="67"/>
      <c r="DF90" s="67"/>
      <c r="DG90" s="67"/>
      <c r="DH90" s="67"/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  <c r="DX90" s="67"/>
      <c r="DY90" s="67"/>
      <c r="DZ90" s="67"/>
      <c r="EA90" s="67"/>
      <c r="EB90" s="67"/>
      <c r="EC90" s="67"/>
      <c r="ED90" s="67"/>
      <c r="EE90" s="67"/>
      <c r="EF90" s="67"/>
      <c r="EG90" s="67"/>
      <c r="EH90" s="67"/>
      <c r="EI90" s="67"/>
      <c r="EJ90" s="67"/>
      <c r="EK90" s="67"/>
      <c r="EL90" s="67"/>
      <c r="EM90" s="67"/>
      <c r="EN90" s="67"/>
      <c r="EO90" s="67"/>
      <c r="EP90" s="67"/>
      <c r="EQ90" s="67"/>
      <c r="ER90" s="67"/>
      <c r="ES90" s="67"/>
      <c r="ET90" s="67"/>
      <c r="EU90" s="67"/>
      <c r="EV90" s="67"/>
      <c r="EW90" s="67"/>
    </row>
    <row r="91" spans="1:153" outlineLevel="1" x14ac:dyDescent="0.25">
      <c r="A91" s="230" t="s">
        <v>455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58">
        <f t="shared" ref="O91:AL91" si="667">N89+O66-O77</f>
        <v>24629.064360598393</v>
      </c>
      <c r="P91" s="58">
        <f t="shared" si="667"/>
        <v>23222.479046047378</v>
      </c>
      <c r="Q91" s="58">
        <f t="shared" si="667"/>
        <v>21364.584669071384</v>
      </c>
      <c r="R91" s="58">
        <f t="shared" si="667"/>
        <v>22898.467162269542</v>
      </c>
      <c r="S91" s="58">
        <f t="shared" si="667"/>
        <v>29074.766713140623</v>
      </c>
      <c r="T91" s="58">
        <f t="shared" si="667"/>
        <v>39576.180504755226</v>
      </c>
      <c r="U91" s="58">
        <f t="shared" si="667"/>
        <v>45904.719231780866</v>
      </c>
      <c r="V91" s="58">
        <f t="shared" si="667"/>
        <v>44685.676093041271</v>
      </c>
      <c r="W91" s="58">
        <f t="shared" si="667"/>
        <v>41078.869861765459</v>
      </c>
      <c r="X91" s="58">
        <f t="shared" si="667"/>
        <v>37776.735953176816</v>
      </c>
      <c r="Y91" s="58">
        <f t="shared" si="667"/>
        <v>32084.335124944013</v>
      </c>
      <c r="Z91" s="58">
        <f t="shared" si="667"/>
        <v>23687.60935405652</v>
      </c>
      <c r="AA91" s="58">
        <f t="shared" si="667"/>
        <v>18741.684167754152</v>
      </c>
      <c r="AB91" s="58">
        <f t="shared" si="667"/>
        <v>10596.355254668306</v>
      </c>
      <c r="AC91" s="58">
        <f t="shared" si="667"/>
        <v>5663.6586620241042</v>
      </c>
      <c r="AD91" s="58">
        <f t="shared" si="667"/>
        <v>7975.3988289769095</v>
      </c>
      <c r="AE91" s="58">
        <f t="shared" si="667"/>
        <v>9311.6601832924098</v>
      </c>
      <c r="AF91" s="58">
        <f t="shared" si="667"/>
        <v>13574.082928782747</v>
      </c>
      <c r="AG91" s="58">
        <f t="shared" si="667"/>
        <v>19599.222732155868</v>
      </c>
      <c r="AH91" s="58">
        <f t="shared" si="667"/>
        <v>21767.136414728957</v>
      </c>
      <c r="AI91" s="58">
        <f t="shared" si="667"/>
        <v>20163.032390763488</v>
      </c>
      <c r="AJ91" s="58">
        <f t="shared" si="667"/>
        <v>17824.593527090532</v>
      </c>
      <c r="AK91" s="58">
        <f t="shared" si="667"/>
        <v>14618.479597499194</v>
      </c>
      <c r="AL91" s="58">
        <f t="shared" si="667"/>
        <v>9867.2741281721883</v>
      </c>
      <c r="AM91" s="286"/>
      <c r="AN91" s="231">
        <f ca="1">IF(AN92&lt;&gt;"",AN92,AM91+AN66-AN77)</f>
        <v>11249.460545696085</v>
      </c>
      <c r="AO91" s="231">
        <f t="shared" ref="AO91:CZ91" ca="1" si="668">IF(AO92&lt;&gt;"",AO92,AN91+AO66-AO77)</f>
        <v>11543.885321892767</v>
      </c>
      <c r="AP91" s="231">
        <f t="shared" ca="1" si="668"/>
        <v>11543.885321892767</v>
      </c>
      <c r="AQ91" s="231">
        <f t="shared" ca="1" si="668"/>
        <v>11543.885321892767</v>
      </c>
      <c r="AR91" s="231">
        <f t="shared" ca="1" si="668"/>
        <v>11543.885321892767</v>
      </c>
      <c r="AS91" s="231">
        <f t="shared" ca="1" si="668"/>
        <v>11525.176736370518</v>
      </c>
      <c r="AT91" s="231">
        <f t="shared" ca="1" si="668"/>
        <v>11420.590164543184</v>
      </c>
      <c r="AU91" s="231">
        <f t="shared" ca="1" si="668"/>
        <v>11606.977666709992</v>
      </c>
      <c r="AV91" s="231">
        <f t="shared" ca="1" si="668"/>
        <v>12174.428051354729</v>
      </c>
      <c r="AW91" s="231">
        <f t="shared" ca="1" si="668"/>
        <v>12174.428051354729</v>
      </c>
      <c r="AX91" s="231">
        <f t="shared" ca="1" si="668"/>
        <v>12174.428051354729</v>
      </c>
      <c r="AY91" s="231">
        <f t="shared" ca="1" si="668"/>
        <v>12334.738599741826</v>
      </c>
      <c r="AZ91" s="231">
        <f t="shared" ca="1" si="668"/>
        <v>12698.268684208922</v>
      </c>
      <c r="BA91" s="231">
        <f t="shared" ca="1" si="668"/>
        <v>13206.784519356019</v>
      </c>
      <c r="BB91" s="231">
        <f t="shared" ca="1" si="668"/>
        <v>14426.235185143116</v>
      </c>
      <c r="BC91" s="231">
        <f t="shared" ca="1" si="668"/>
        <v>14324.019528770212</v>
      </c>
      <c r="BD91" s="231">
        <f t="shared" ca="1" si="668"/>
        <v>14435.939845197308</v>
      </c>
      <c r="BE91" s="231">
        <f t="shared" ca="1" si="668"/>
        <v>14411.254557364404</v>
      </c>
      <c r="BF91" s="231">
        <f t="shared" ca="1" si="668"/>
        <v>14571.565105751501</v>
      </c>
      <c r="BG91" s="231">
        <f t="shared" ca="1" si="668"/>
        <v>14431.875654138597</v>
      </c>
      <c r="BH91" s="231">
        <f t="shared" ca="1" si="668"/>
        <v>14292.186202525694</v>
      </c>
      <c r="BI91" s="231">
        <f t="shared" ca="1" si="668"/>
        <v>14152.496750912791</v>
      </c>
      <c r="BJ91" s="231">
        <f t="shared" ca="1" si="668"/>
        <v>14012.807299299888</v>
      </c>
      <c r="BK91" s="231">
        <f t="shared" ca="1" si="668"/>
        <v>13947.997367686983</v>
      </c>
      <c r="BL91" s="231">
        <f t="shared" ca="1" si="668"/>
        <v>13808.30791607408</v>
      </c>
      <c r="BM91" s="231">
        <f t="shared" ca="1" si="668"/>
        <v>13988.657283009563</v>
      </c>
      <c r="BN91" s="231">
        <f t="shared" ca="1" si="668"/>
        <v>13890.846509945046</v>
      </c>
      <c r="BO91" s="231">
        <f t="shared" ca="1" si="668"/>
        <v>14585.510656880529</v>
      </c>
      <c r="BP91" s="231">
        <f t="shared" ca="1" si="668"/>
        <v>14612.499083816012</v>
      </c>
      <c r="BQ91" s="231">
        <f t="shared" ca="1" si="668"/>
        <v>14613.057110751495</v>
      </c>
      <c r="BR91" s="231">
        <f t="shared" ca="1" si="668"/>
        <v>14493.406477686978</v>
      </c>
      <c r="BS91" s="231">
        <f t="shared" ca="1" si="668"/>
        <v>14373.755844622461</v>
      </c>
      <c r="BT91" s="231">
        <f t="shared" ca="1" si="668"/>
        <v>14554.105211557944</v>
      </c>
      <c r="BU91" s="231">
        <f t="shared" ca="1" si="668"/>
        <v>14434.454578493427</v>
      </c>
      <c r="BV91" s="231">
        <f t="shared" ca="1" si="668"/>
        <v>14502.00274542891</v>
      </c>
      <c r="BW91" s="231">
        <f t="shared" ca="1" si="668"/>
        <v>14884.668892364394</v>
      </c>
      <c r="BX91" s="231">
        <f t="shared" ca="1" si="668"/>
        <v>14927.257219299878</v>
      </c>
      <c r="BY91" s="231">
        <f t="shared" ca="1" si="668"/>
        <v>14929.285806235361</v>
      </c>
      <c r="BZ91" s="231">
        <f t="shared" ca="1" si="668"/>
        <v>14887.634673170844</v>
      </c>
      <c r="CA91" s="231">
        <f t="shared" ca="1" si="668"/>
        <v>15067.984040106327</v>
      </c>
      <c r="CB91" s="231">
        <f t="shared" ca="1" si="668"/>
        <v>14948.33340704181</v>
      </c>
      <c r="CC91" s="231">
        <f t="shared" ca="1" si="668"/>
        <v>14999.761904601764</v>
      </c>
      <c r="CD91" s="231">
        <f t="shared" ca="1" si="668"/>
        <v>15051.190402161719</v>
      </c>
      <c r="CE91" s="231">
        <f t="shared" ca="1" si="668"/>
        <v>15102.618899721674</v>
      </c>
      <c r="CF91" s="231">
        <f t="shared" ca="1" si="668"/>
        <v>15236.485585140124</v>
      </c>
      <c r="CG91" s="231">
        <f t="shared" ca="1" si="668"/>
        <v>15370.352270558575</v>
      </c>
      <c r="CH91" s="231">
        <f t="shared" ca="1" si="668"/>
        <v>15721.78076811853</v>
      </c>
      <c r="CI91" s="231">
        <f t="shared" ca="1" si="668"/>
        <v>15773.209265678484</v>
      </c>
      <c r="CJ91" s="231">
        <f t="shared" ca="1" si="668"/>
        <v>15824.637763238439</v>
      </c>
      <c r="CK91" s="231">
        <f t="shared" ca="1" si="668"/>
        <v>15876.066260798394</v>
      </c>
      <c r="CL91" s="231">
        <f t="shared" ca="1" si="668"/>
        <v>15927.494758358349</v>
      </c>
      <c r="CM91" s="231">
        <f t="shared" ca="1" si="668"/>
        <v>16061.361443776799</v>
      </c>
      <c r="CN91" s="231">
        <f t="shared" ca="1" si="668"/>
        <v>16195.228129195249</v>
      </c>
      <c r="CO91" s="231">
        <f t="shared" ca="1" si="668"/>
        <v>16535.402663211771</v>
      </c>
      <c r="CP91" s="231">
        <f t="shared" ca="1" si="668"/>
        <v>16575.577197228293</v>
      </c>
      <c r="CQ91" s="231">
        <f t="shared" ca="1" si="668"/>
        <v>16563.142647527271</v>
      </c>
      <c r="CR91" s="231">
        <f t="shared" ca="1" si="668"/>
        <v>16530.669279277859</v>
      </c>
      <c r="CS91" s="231">
        <f t="shared" ca="1" si="668"/>
        <v>16498.195911028448</v>
      </c>
      <c r="CT91" s="231">
        <f t="shared" ca="1" si="668"/>
        <v>16518.331626496583</v>
      </c>
      <c r="CU91" s="231">
        <f t="shared" ca="1" si="668"/>
        <v>16538.467341964719</v>
      </c>
      <c r="CV91" s="231">
        <f t="shared" ca="1" si="668"/>
        <v>16858.603057432854</v>
      </c>
      <c r="CW91" s="231">
        <f t="shared" ca="1" si="668"/>
        <v>16878.73877290099</v>
      </c>
      <c r="CX91" s="231">
        <f t="shared" ca="1" si="668"/>
        <v>16898.874488369125</v>
      </c>
      <c r="CY91" s="231">
        <f t="shared" ca="1" si="668"/>
        <v>16919.010203837261</v>
      </c>
      <c r="CZ91" s="231">
        <f t="shared" ca="1" si="668"/>
        <v>16939.145919305396</v>
      </c>
      <c r="DA91" s="231">
        <f t="shared" ref="DA91:EW91" ca="1" si="669">IF(DA92&lt;&gt;"",DA92,CZ91+DA66-DA77)</f>
        <v>16959.281634773532</v>
      </c>
      <c r="DB91" s="231">
        <f t="shared" ca="1" si="669"/>
        <v>16979.417350241667</v>
      </c>
      <c r="DC91" s="231">
        <f t="shared" ca="1" si="669"/>
        <v>17299.553065709802</v>
      </c>
      <c r="DD91" s="231">
        <f t="shared" ca="1" si="669"/>
        <v>17319.688781177938</v>
      </c>
      <c r="DE91" s="231">
        <f t="shared" ca="1" si="669"/>
        <v>17339.824496646073</v>
      </c>
      <c r="DF91" s="231">
        <f t="shared" ca="1" si="669"/>
        <v>17359.960212114209</v>
      </c>
      <c r="DG91" s="231">
        <f t="shared" ca="1" si="669"/>
        <v>17380.095927582344</v>
      </c>
      <c r="DH91" s="231">
        <f t="shared" ca="1" si="669"/>
        <v>17400.23164305048</v>
      </c>
      <c r="DI91" s="231">
        <f t="shared" ca="1" si="669"/>
        <v>17420.367358518615</v>
      </c>
      <c r="DJ91" s="231">
        <f t="shared" ca="1" si="669"/>
        <v>17740.503073986751</v>
      </c>
      <c r="DK91" s="231">
        <f t="shared" ca="1" si="669"/>
        <v>17760.638789454886</v>
      </c>
      <c r="DL91" s="231">
        <f t="shared" ca="1" si="669"/>
        <v>17780.774504923022</v>
      </c>
      <c r="DM91" s="231">
        <f t="shared" ca="1" si="669"/>
        <v>17800.910220391157</v>
      </c>
      <c r="DN91" s="231">
        <f t="shared" ca="1" si="669"/>
        <v>17821.045935859293</v>
      </c>
      <c r="DO91" s="231">
        <f t="shared" ca="1" si="669"/>
        <v>17841.181651327428</v>
      </c>
      <c r="DP91" s="231">
        <f t="shared" ca="1" si="669"/>
        <v>17861.317366795563</v>
      </c>
      <c r="DQ91" s="231">
        <f t="shared" ca="1" si="669"/>
        <v>18181.453082263699</v>
      </c>
      <c r="DR91" s="231">
        <f t="shared" ca="1" si="669"/>
        <v>18201.588797731834</v>
      </c>
      <c r="DS91" s="231">
        <f t="shared" ca="1" si="669"/>
        <v>18221.72451319997</v>
      </c>
      <c r="DT91" s="231">
        <f t="shared" ca="1" si="669"/>
        <v>18165.391986597653</v>
      </c>
      <c r="DU91" s="231">
        <f t="shared" ca="1" si="669"/>
        <v>18109.059459995337</v>
      </c>
      <c r="DV91" s="231">
        <f t="shared" ca="1" si="669"/>
        <v>18052.72693339302</v>
      </c>
      <c r="DW91" s="231">
        <f t="shared" ca="1" si="669"/>
        <v>17956.316769693927</v>
      </c>
      <c r="DX91" s="231">
        <f t="shared" ca="1" si="669"/>
        <v>18159.906605994835</v>
      </c>
      <c r="DY91" s="231">
        <f t="shared" ca="1" si="669"/>
        <v>18063.496442295742</v>
      </c>
      <c r="DZ91" s="231">
        <f t="shared" ca="1" si="669"/>
        <v>17967.086278596649</v>
      </c>
      <c r="EA91" s="231">
        <f t="shared" ca="1" si="669"/>
        <v>17870.676114897557</v>
      </c>
      <c r="EB91" s="231">
        <f t="shared" ca="1" si="669"/>
        <v>17774.265951198464</v>
      </c>
      <c r="EC91" s="231">
        <f t="shared" ca="1" si="669"/>
        <v>17677.855787499371</v>
      </c>
      <c r="ED91" s="231">
        <f t="shared" ca="1" si="669"/>
        <v>17581.445623800279</v>
      </c>
      <c r="EE91" s="231">
        <f t="shared" ca="1" si="669"/>
        <v>17785.035460101186</v>
      </c>
      <c r="EF91" s="231">
        <f t="shared" ca="1" si="669"/>
        <v>17688.625296402093</v>
      </c>
      <c r="EG91" s="231">
        <f t="shared" ca="1" si="669"/>
        <v>17592.215132703001</v>
      </c>
      <c r="EH91" s="231">
        <f t="shared" ca="1" si="669"/>
        <v>17495.804969003908</v>
      </c>
      <c r="EI91" s="231">
        <f t="shared" ca="1" si="669"/>
        <v>17399.394805304815</v>
      </c>
      <c r="EJ91" s="231">
        <f t="shared" ca="1" si="669"/>
        <v>17302.984641605723</v>
      </c>
      <c r="EK91" s="231">
        <f t="shared" ca="1" si="669"/>
        <v>17172.411390911726</v>
      </c>
      <c r="EL91" s="231">
        <f t="shared" ca="1" si="669"/>
        <v>17341.838140217729</v>
      </c>
      <c r="EM91" s="231">
        <f t="shared" ca="1" si="669"/>
        <v>17211.264889523733</v>
      </c>
      <c r="EN91" s="231">
        <f t="shared" ca="1" si="669"/>
        <v>17080.691638829736</v>
      </c>
      <c r="EO91" s="231">
        <f t="shared" ca="1" si="669"/>
        <v>16950.118388135739</v>
      </c>
      <c r="EP91" s="231">
        <f t="shared" ca="1" si="669"/>
        <v>16819.545137441743</v>
      </c>
      <c r="EQ91" s="231">
        <f t="shared" ca="1" si="669"/>
        <v>16688.971886747746</v>
      </c>
      <c r="ER91" s="231">
        <f t="shared" ca="1" si="669"/>
        <v>16558.398636053749</v>
      </c>
      <c r="ES91" s="231">
        <f t="shared" ca="1" si="669"/>
        <v>16727.825385359753</v>
      </c>
      <c r="ET91" s="231">
        <f t="shared" ca="1" si="669"/>
        <v>16597.252134665756</v>
      </c>
      <c r="EU91" s="231">
        <f t="shared" ca="1" si="669"/>
        <v>16466.678883971759</v>
      </c>
      <c r="EV91" s="231">
        <f t="shared" ca="1" si="669"/>
        <v>16336.105633277763</v>
      </c>
      <c r="EW91" s="231">
        <f t="shared" ca="1" si="669"/>
        <v>16205.532382583766</v>
      </c>
    </row>
    <row r="92" spans="1:153" outlineLevel="1" x14ac:dyDescent="0.25">
      <c r="A92" s="412" t="s">
        <v>457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>
        <f>O89-O91</f>
        <v>-2873.2319003310186</v>
      </c>
      <c r="P92" s="69">
        <f t="shared" ref="P92:AE92" si="670">P89-P91</f>
        <v>-425.68900667599155</v>
      </c>
      <c r="Q92" s="69">
        <f t="shared" si="670"/>
        <v>-780.94252760184463</v>
      </c>
      <c r="R92" s="69">
        <f t="shared" si="670"/>
        <v>-675.71341552893136</v>
      </c>
      <c r="S92" s="69">
        <f t="shared" si="670"/>
        <v>-1218.4023458254051</v>
      </c>
      <c r="T92" s="69">
        <f t="shared" si="670"/>
        <v>-1258.9673253743749</v>
      </c>
      <c r="U92" s="69">
        <f>U89-U91</f>
        <v>-264.24481233958795</v>
      </c>
      <c r="V92" s="69">
        <f>V89-V91</f>
        <v>733.23553672419803</v>
      </c>
      <c r="W92" s="69">
        <f t="shared" si="670"/>
        <v>1800.8398452513575</v>
      </c>
      <c r="X92" s="69">
        <f>X89-X91</f>
        <v>-449.83332823280216</v>
      </c>
      <c r="Y92" s="69">
        <f>Y89-Y91</f>
        <v>-3475.5023708474946</v>
      </c>
      <c r="Z92" s="69">
        <f>Z89-Z91</f>
        <v>-1481.432789102364</v>
      </c>
      <c r="AA92" s="69">
        <f>AA89-AA91</f>
        <v>-6213.2994130858442</v>
      </c>
      <c r="AB92" s="69">
        <f>AB89-AB91</f>
        <v>-5033.1825108442008</v>
      </c>
      <c r="AC92" s="69">
        <f t="shared" si="670"/>
        <v>-3424.3100839671929</v>
      </c>
      <c r="AD92" s="69">
        <f>AD89-AD91</f>
        <v>-2788.6758998193854</v>
      </c>
      <c r="AE92" s="69">
        <f t="shared" si="670"/>
        <v>-315.27094090107494</v>
      </c>
      <c r="AF92" s="69">
        <f t="shared" ref="AF92:AL92" si="671">AF89-AF91</f>
        <v>0</v>
      </c>
      <c r="AG92" s="69">
        <f t="shared" si="671"/>
        <v>0</v>
      </c>
      <c r="AH92" s="69">
        <f t="shared" si="671"/>
        <v>0</v>
      </c>
      <c r="AI92" s="69">
        <f t="shared" si="671"/>
        <v>0</v>
      </c>
      <c r="AJ92" s="69">
        <f t="shared" si="671"/>
        <v>0</v>
      </c>
      <c r="AK92" s="69">
        <f t="shared" si="671"/>
        <v>0</v>
      </c>
      <c r="AL92" s="69">
        <f t="shared" si="671"/>
        <v>0</v>
      </c>
      <c r="AM92" s="288"/>
      <c r="AN92" s="66">
        <f ca="1">IFERROR(IF(AN$1&gt;TODAY(),"",VLOOKUP(AN$1,Niveles!$B$8:$BE$200,25,0)),AM92)</f>
        <v>11249.460545696085</v>
      </c>
      <c r="AO92" s="66">
        <f ca="1">IFERROR(IF(AO$1&gt;TODAY(),"",VLOOKUP(AO$1,Niveles!$B$8:$BE$200,25,0)),AN92)</f>
        <v>11543.885321892767</v>
      </c>
      <c r="AP92" s="66">
        <f ca="1">IFERROR(IF(AP$1&gt;TODAY(),"",VLOOKUP(AP$1,Niveles!$B$8:$BE$200,25,0)),AO92)</f>
        <v>11543.885321892767</v>
      </c>
      <c r="AQ92" s="66">
        <f ca="1">IFERROR(IF(AQ$1&gt;TODAY(),"",VLOOKUP(AQ$1,Niveles!$B$8:$BE$200,25,0)),AP92)</f>
        <v>11543.885321892767</v>
      </c>
      <c r="AR92" s="66">
        <f ca="1">IFERROR(IF(AR$1&gt;TODAY(),"",VLOOKUP(AR$1,Niveles!$B$8:$BE$200,25,0)),AQ92)</f>
        <v>11543.885321892767</v>
      </c>
      <c r="AS92" s="66">
        <f ca="1">IFERROR(IF(AS$1&gt;TODAY(),"",VLOOKUP(AS$1,Niveles!$B$8:$BE$200,25,0)),AR92)</f>
        <v>11525.176736370518</v>
      </c>
      <c r="AT92" s="66">
        <f ca="1">IFERROR(IF(AT$1&gt;TODAY(),"",VLOOKUP(AT$1,Niveles!$B$8:$BE$200,25,0)),AS92)</f>
        <v>11420.590164543184</v>
      </c>
      <c r="AU92" s="66">
        <f ca="1">IFERROR(IF(AU$1&gt;TODAY(),"",VLOOKUP(AU$1,Niveles!$B$8:$BE$200,25,0)),AT92)</f>
        <v>11606.977666709992</v>
      </c>
      <c r="AV92" s="66">
        <f ca="1">IFERROR(IF(AV$1&gt;TODAY(),"",VLOOKUP(AV$1,Niveles!$B$8:$BE$200,25,0)),AU92)</f>
        <v>12174.428051354729</v>
      </c>
      <c r="AW92" s="66">
        <f ca="1">IFERROR(IF(AW$1&gt;TODAY(),"",VLOOKUP(AW$1,Niveles!$B$8:$BE$200,25,0)),AV92)</f>
        <v>12174.428051354729</v>
      </c>
      <c r="AX92" s="66">
        <f ca="1">IFERROR(IF(AX$1&gt;TODAY(),"",VLOOKUP(AX$1,Niveles!$B$8:$BE$200,25,0)),AW92)</f>
        <v>12174.428051354729</v>
      </c>
      <c r="AY92" s="66" t="str">
        <f ca="1">IFERROR(IF(AY$1&gt;TODAY(),"",VLOOKUP(AY$1,Niveles!$B$8:$BE$200,25,0)),AX92)</f>
        <v/>
      </c>
      <c r="AZ92" s="66" t="str">
        <f ca="1">IFERROR(IF(AZ$1&gt;TODAY(),"",VLOOKUP(AZ$1,Niveles!$B$8:$BE$200,25,0)),AY92)</f>
        <v/>
      </c>
      <c r="BA92" s="66" t="str">
        <f ca="1">IFERROR(IF(BA$1&gt;TODAY(),"",VLOOKUP(BA$1,Niveles!$B$8:$BE$200,25,0)),AZ92)</f>
        <v/>
      </c>
      <c r="BB92" s="66" t="str">
        <f ca="1">IFERROR(IF(BB$1&gt;TODAY(),"",VLOOKUP(BB$1,Niveles!$B$8:$BE$200,25,0)),BA92)</f>
        <v/>
      </c>
      <c r="BC92" s="66" t="str">
        <f ca="1">IFERROR(IF(BC$1&gt;TODAY(),"",VLOOKUP(BC$1,Niveles!$B$8:$BE$200,25,0)),BB92)</f>
        <v/>
      </c>
      <c r="BD92" s="66" t="str">
        <f ca="1">IFERROR(IF(BD$1&gt;TODAY(),"",VLOOKUP(BD$1,Niveles!$B$8:$BE$200,25,0)),BC92)</f>
        <v/>
      </c>
      <c r="BE92" s="66" t="str">
        <f ca="1">IFERROR(IF(BE$1&gt;TODAY(),"",VLOOKUP(BE$1,Niveles!$B$8:$BE$200,25,0)),BD92)</f>
        <v/>
      </c>
      <c r="BF92" s="66" t="str">
        <f ca="1">IFERROR(IF(BF$1&gt;TODAY(),"",VLOOKUP(BF$1,Niveles!$B$8:$BE$200,25,0)),BE92)</f>
        <v/>
      </c>
      <c r="BG92" s="66" t="str">
        <f ca="1">IFERROR(IF(BG$1&gt;TODAY(),"",VLOOKUP(BG$1,Niveles!$B$8:$BE$200,25,0)),BF92)</f>
        <v/>
      </c>
      <c r="BH92" s="66" t="str">
        <f ca="1">IFERROR(IF(BH$1&gt;TODAY(),"",VLOOKUP(BH$1,Niveles!$B$8:$BE$200,25,0)),BG92)</f>
        <v/>
      </c>
      <c r="BI92" s="66" t="str">
        <f ca="1">IFERROR(IF(BI$1&gt;TODAY(),"",VLOOKUP(BI$1,Niveles!$B$8:$BE$200,25,0)),BH92)</f>
        <v/>
      </c>
      <c r="BJ92" s="66" t="str">
        <f ca="1">IFERROR(IF(BJ$1&gt;TODAY(),"",VLOOKUP(BJ$1,Niveles!$B$8:$BE$200,25,0)),BI92)</f>
        <v/>
      </c>
      <c r="BK92" s="66" t="str">
        <f ca="1">IFERROR(IF(BK$1&gt;TODAY(),"",VLOOKUP(BK$1,Niveles!$B$8:$BE$200,25,0)),BJ92)</f>
        <v/>
      </c>
      <c r="BL92" s="66" t="str">
        <f ca="1">IFERROR(IF(BL$1&gt;TODAY(),"",VLOOKUP(BL$1,Niveles!$B$8:$BE$200,25,0)),BK92)</f>
        <v/>
      </c>
      <c r="BM92" s="66" t="str">
        <f ca="1">IFERROR(IF(BM$1&gt;TODAY(),"",VLOOKUP(BM$1,Niveles!$B$8:$BE$200,25,0)),BL92)</f>
        <v/>
      </c>
      <c r="BN92" s="66" t="str">
        <f ca="1">IFERROR(IF(BN$1&gt;TODAY(),"",VLOOKUP(BN$1,Niveles!$B$8:$BE$200,25,0)),BM92)</f>
        <v/>
      </c>
      <c r="BO92" s="66" t="str">
        <f ca="1">IFERROR(IF(BO$1&gt;TODAY(),"",VLOOKUP(BO$1,Niveles!$B$8:$BE$200,25,0)),BN92)</f>
        <v/>
      </c>
      <c r="BP92" s="66" t="str">
        <f ca="1">IFERROR(IF(BP$1&gt;TODAY(),"",VLOOKUP(BP$1,Niveles!$B$8:$BE$200,25,0)),BO92)</f>
        <v/>
      </c>
      <c r="BQ92" s="66" t="str">
        <f ca="1">IFERROR(IF(BQ$1&gt;TODAY(),"",VLOOKUP(BQ$1,Niveles!$B$8:$BE$200,25,0)),BP92)</f>
        <v/>
      </c>
      <c r="BR92" s="66" t="str">
        <f ca="1">IFERROR(IF(BR$1&gt;TODAY(),"",VLOOKUP(BR$1,Niveles!$B$8:$BE$200,25,0)),BQ92)</f>
        <v/>
      </c>
      <c r="BS92" s="66" t="str">
        <f ca="1">IFERROR(IF(BS$1&gt;TODAY(),"",VLOOKUP(BS$1,Niveles!$B$8:$BE$200,25,0)),BR92)</f>
        <v/>
      </c>
      <c r="BT92" s="66" t="str">
        <f ca="1">IFERROR(IF(BT$1&gt;TODAY(),"",VLOOKUP(BT$1,Niveles!$B$8:$BE$200,25,0)),BS92)</f>
        <v/>
      </c>
      <c r="BU92" s="66" t="str">
        <f ca="1">IFERROR(IF(BU$1&gt;TODAY(),"",VLOOKUP(BU$1,Niveles!$B$8:$BE$200,25,0)),BT92)</f>
        <v/>
      </c>
      <c r="BV92" s="66" t="str">
        <f ca="1">IFERROR(IF(BV$1&gt;TODAY(),"",VLOOKUP(BV$1,Niveles!$B$8:$BE$200,25,0)),BU92)</f>
        <v/>
      </c>
      <c r="BW92" s="66" t="str">
        <f ca="1">IFERROR(IF(BW$1&gt;TODAY(),"",VLOOKUP(BW$1,Niveles!$B$8:$BE$200,25,0)),BV92)</f>
        <v/>
      </c>
      <c r="BX92" s="66" t="str">
        <f ca="1">IFERROR(IF(BX$1&gt;TODAY(),"",VLOOKUP(BX$1,Niveles!$B$8:$BE$200,25,0)),BW92)</f>
        <v/>
      </c>
      <c r="BY92" s="66" t="str">
        <f ca="1">IFERROR(IF(BY$1&gt;TODAY(),"",VLOOKUP(BY$1,Niveles!$B$8:$BE$200,25,0)),BX92)</f>
        <v/>
      </c>
      <c r="BZ92" s="66" t="str">
        <f ca="1">IFERROR(IF(BZ$1&gt;TODAY(),"",VLOOKUP(BZ$1,Niveles!$B$8:$BE$200,25,0)),BY92)</f>
        <v/>
      </c>
      <c r="CA92" s="66" t="str">
        <f ca="1">IFERROR(IF(CA$1&gt;TODAY(),"",VLOOKUP(CA$1,Niveles!$B$8:$BE$200,25,0)),BZ92)</f>
        <v/>
      </c>
      <c r="CB92" s="66" t="str">
        <f ca="1">IFERROR(IF(CB$1&gt;TODAY(),"",VLOOKUP(CB$1,Niveles!$B$8:$BE$200,25,0)),CA92)</f>
        <v/>
      </c>
      <c r="CC92" s="66" t="str">
        <f ca="1">IFERROR(IF(CC$1&gt;TODAY(),"",VLOOKUP(CC$1,Niveles!$B$8:$BE$200,25,0)),CB92)</f>
        <v/>
      </c>
      <c r="CD92" s="66" t="str">
        <f ca="1">IFERROR(IF(CD$1&gt;TODAY(),"",VLOOKUP(CD$1,Niveles!$B$8:$BE$200,25,0)),CC92)</f>
        <v/>
      </c>
      <c r="CE92" s="66" t="str">
        <f ca="1">IFERROR(IF(CE$1&gt;TODAY(),"",VLOOKUP(CE$1,Niveles!$B$8:$BE$200,25,0)),CD92)</f>
        <v/>
      </c>
      <c r="CF92" s="66" t="str">
        <f ca="1">IFERROR(IF(CF$1&gt;TODAY(),"",VLOOKUP(CF$1,Niveles!$B$8:$BE$200,25,0)),CE92)</f>
        <v/>
      </c>
      <c r="CG92" s="66" t="str">
        <f ca="1">IFERROR(IF(CG$1&gt;TODAY(),"",VLOOKUP(CG$1,Niveles!$B$8:$BE$200,25,0)),CF92)</f>
        <v/>
      </c>
      <c r="CH92" s="66" t="str">
        <f ca="1">IFERROR(IF(CH$1&gt;TODAY(),"",VLOOKUP(CH$1,Niveles!$B$8:$BE$200,25,0)),CG92)</f>
        <v/>
      </c>
      <c r="CI92" s="66" t="str">
        <f ca="1">IFERROR(IF(CI$1&gt;TODAY(),"",VLOOKUP(CI$1,Niveles!$B$8:$BE$200,25,0)),CH92)</f>
        <v/>
      </c>
      <c r="CJ92" s="66" t="str">
        <f ca="1">IFERROR(IF(CJ$1&gt;TODAY(),"",VLOOKUP(CJ$1,Niveles!$B$8:$BE$200,25,0)),CI92)</f>
        <v/>
      </c>
      <c r="CK92" s="66" t="str">
        <f ca="1">IFERROR(IF(CK$1&gt;TODAY(),"",VLOOKUP(CK$1,Niveles!$B$8:$BE$200,25,0)),CJ92)</f>
        <v/>
      </c>
      <c r="CL92" s="66" t="str">
        <f ca="1">IFERROR(IF(CL$1&gt;TODAY(),"",VLOOKUP(CL$1,Niveles!$B$8:$BE$200,25,0)),CK92)</f>
        <v/>
      </c>
      <c r="CM92" s="66" t="str">
        <f ca="1">IFERROR(IF(CM$1&gt;TODAY(),"",VLOOKUP(CM$1,Niveles!$B$8:$BE$200,25,0)),CL92)</f>
        <v/>
      </c>
      <c r="CN92" s="66" t="str">
        <f ca="1">IFERROR(IF(CN$1&gt;TODAY(),"",VLOOKUP(CN$1,Niveles!$B$8:$BE$200,25,0)),CM92)</f>
        <v/>
      </c>
      <c r="CO92" s="66" t="str">
        <f ca="1">IFERROR(IF(CO$1&gt;TODAY(),"",VLOOKUP(CO$1,Niveles!$B$8:$BE$200,25,0)),CN92)</f>
        <v/>
      </c>
      <c r="CP92" s="66" t="str">
        <f ca="1">IFERROR(IF(CP$1&gt;TODAY(),"",VLOOKUP(CP$1,Niveles!$B$8:$BE$200,25,0)),CO92)</f>
        <v/>
      </c>
      <c r="CQ92" s="66" t="str">
        <f ca="1">IFERROR(IF(CQ$1&gt;TODAY(),"",VLOOKUP(CQ$1,Niveles!$B$8:$BE$200,25,0)),CP92)</f>
        <v/>
      </c>
      <c r="CR92" s="66" t="str">
        <f ca="1">IFERROR(IF(CR$1&gt;TODAY(),"",VLOOKUP(CR$1,Niveles!$B$8:$BE$200,25,0)),CQ92)</f>
        <v/>
      </c>
      <c r="CS92" s="66" t="str">
        <f ca="1">IFERROR(IF(CS$1&gt;TODAY(),"",VLOOKUP(CS$1,Niveles!$B$8:$BE$200,25,0)),CR92)</f>
        <v/>
      </c>
      <c r="CT92" s="66" t="str">
        <f ca="1">IFERROR(IF(CT$1&gt;TODAY(),"",VLOOKUP(CT$1,Niveles!$B$8:$BE$200,25,0)),CS92)</f>
        <v/>
      </c>
      <c r="CU92" s="66" t="str">
        <f ca="1">IFERROR(IF(CU$1&gt;TODAY(),"",VLOOKUP(CU$1,Niveles!$B$8:$BE$200,25,0)),CT92)</f>
        <v/>
      </c>
      <c r="CV92" s="66" t="str">
        <f ca="1">IFERROR(IF(CV$1&gt;TODAY(),"",VLOOKUP(CV$1,Niveles!$B$8:$BE$200,25,0)),CU92)</f>
        <v/>
      </c>
      <c r="CW92" s="66" t="str">
        <f ca="1">IFERROR(IF(CW$1&gt;TODAY(),"",VLOOKUP(CW$1,Niveles!$B$8:$BE$200,25,0)),CV92)</f>
        <v/>
      </c>
      <c r="CX92" s="66" t="str">
        <f ca="1">IFERROR(IF(CX$1&gt;TODAY(),"",VLOOKUP(CX$1,Niveles!$B$8:$BE$200,25,0)),CW92)</f>
        <v/>
      </c>
      <c r="CY92" s="66" t="str">
        <f ca="1">IFERROR(IF(CY$1&gt;TODAY(),"",VLOOKUP(CY$1,Niveles!$B$8:$BE$200,25,0)),CX92)</f>
        <v/>
      </c>
      <c r="CZ92" s="66" t="str">
        <f ca="1">IFERROR(IF(CZ$1&gt;TODAY(),"",VLOOKUP(CZ$1,Niveles!$B$8:$BE$200,25,0)),CY92)</f>
        <v/>
      </c>
      <c r="DA92" s="66" t="str">
        <f ca="1">IFERROR(IF(DA$1&gt;TODAY(),"",VLOOKUP(DA$1,Niveles!$B$8:$BE$200,25,0)),CZ92)</f>
        <v/>
      </c>
      <c r="DB92" s="66" t="str">
        <f ca="1">IFERROR(IF(DB$1&gt;TODAY(),"",VLOOKUP(DB$1,Niveles!$B$8:$BE$200,25,0)),DA92)</f>
        <v/>
      </c>
      <c r="DC92" s="66" t="str">
        <f ca="1">IFERROR(IF(DC$1&gt;TODAY(),"",VLOOKUP(DC$1,Niveles!$B$8:$BE$200,25,0)),DB92)</f>
        <v/>
      </c>
      <c r="DD92" s="66" t="str">
        <f ca="1">IFERROR(IF(DD$1&gt;TODAY(),"",VLOOKUP(DD$1,Niveles!$B$8:$BE$200,25,0)),DC92)</f>
        <v/>
      </c>
      <c r="DE92" s="66" t="str">
        <f ca="1">IFERROR(IF(DE$1&gt;TODAY(),"",VLOOKUP(DE$1,Niveles!$B$8:$BE$200,25,0)),DD92)</f>
        <v/>
      </c>
      <c r="DF92" s="66" t="str">
        <f ca="1">IFERROR(IF(DF$1&gt;TODAY(),"",VLOOKUP(DF$1,Niveles!$B$8:$BE$200,25,0)),DE92)</f>
        <v/>
      </c>
      <c r="DG92" s="66" t="str">
        <f ca="1">IFERROR(IF(DG$1&gt;TODAY(),"",VLOOKUP(DG$1,Niveles!$B$8:$BE$200,25,0)),DF92)</f>
        <v/>
      </c>
      <c r="DH92" s="66" t="str">
        <f ca="1">IFERROR(IF(DH$1&gt;TODAY(),"",VLOOKUP(DH$1,Niveles!$B$8:$BE$200,25,0)),DG92)</f>
        <v/>
      </c>
      <c r="DI92" s="66" t="str">
        <f ca="1">IFERROR(IF(DI$1&gt;TODAY(),"",VLOOKUP(DI$1,Niveles!$B$8:$BE$200,25,0)),DH92)</f>
        <v/>
      </c>
      <c r="DJ92" s="66" t="str">
        <f ca="1">IFERROR(IF(DJ$1&gt;TODAY(),"",VLOOKUP(DJ$1,Niveles!$B$8:$BE$200,25,0)),DI92)</f>
        <v/>
      </c>
      <c r="DK92" s="66" t="str">
        <f ca="1">IFERROR(IF(DK$1&gt;TODAY(),"",VLOOKUP(DK$1,Niveles!$B$8:$BE$200,25,0)),DJ92)</f>
        <v/>
      </c>
      <c r="DL92" s="66" t="str">
        <f ca="1">IFERROR(IF(DL$1&gt;TODAY(),"",VLOOKUP(DL$1,Niveles!$B$8:$BE$200,25,0)),DK92)</f>
        <v/>
      </c>
      <c r="DM92" s="66" t="str">
        <f ca="1">IFERROR(IF(DM$1&gt;TODAY(),"",VLOOKUP(DM$1,Niveles!$B$8:$BE$200,25,0)),DL92)</f>
        <v/>
      </c>
      <c r="DN92" s="66" t="str">
        <f ca="1">IFERROR(IF(DN$1&gt;TODAY(),"",VLOOKUP(DN$1,Niveles!$B$8:$BE$200,25,0)),DM92)</f>
        <v/>
      </c>
      <c r="DO92" s="66" t="str">
        <f ca="1">IFERROR(IF(DO$1&gt;TODAY(),"",VLOOKUP(DO$1,Niveles!$B$8:$BE$200,25,0)),DN92)</f>
        <v/>
      </c>
      <c r="DP92" s="66" t="str">
        <f ca="1">IFERROR(IF(DP$1&gt;TODAY(),"",VLOOKUP(DP$1,Niveles!$B$8:$BE$200,25,0)),DO92)</f>
        <v/>
      </c>
      <c r="DQ92" s="66" t="str">
        <f ca="1">IFERROR(IF(DQ$1&gt;TODAY(),"",VLOOKUP(DQ$1,Niveles!$B$8:$BE$200,25,0)),DP92)</f>
        <v/>
      </c>
      <c r="DR92" s="66" t="str">
        <f ca="1">IFERROR(IF(DR$1&gt;TODAY(),"",VLOOKUP(DR$1,Niveles!$B$8:$BE$200,25,0)),DQ92)</f>
        <v/>
      </c>
      <c r="DS92" s="66" t="str">
        <f ca="1">IFERROR(IF(DS$1&gt;TODAY(),"",VLOOKUP(DS$1,Niveles!$B$8:$BE$200,25,0)),DR92)</f>
        <v/>
      </c>
      <c r="DT92" s="66" t="str">
        <f ca="1">IFERROR(IF(DT$1&gt;TODAY(),"",VLOOKUP(DT$1,Niveles!$B$8:$BE$200,25,0)),DS92)</f>
        <v/>
      </c>
      <c r="DU92" s="66" t="str">
        <f ca="1">IFERROR(IF(DU$1&gt;TODAY(),"",VLOOKUP(DU$1,Niveles!$B$8:$BE$200,25,0)),DT92)</f>
        <v/>
      </c>
      <c r="DV92" s="66" t="str">
        <f ca="1">IFERROR(IF(DV$1&gt;TODAY(),"",VLOOKUP(DV$1,Niveles!$B$8:$BE$200,25,0)),DU92)</f>
        <v/>
      </c>
      <c r="DW92" s="66" t="str">
        <f ca="1">IFERROR(IF(DW$1&gt;TODAY(),"",VLOOKUP(DW$1,Niveles!$B$8:$BE$200,25,0)),DV92)</f>
        <v/>
      </c>
      <c r="DX92" s="66" t="str">
        <f ca="1">IFERROR(IF(DX$1&gt;TODAY(),"",VLOOKUP(DX$1,Niveles!$B$8:$BE$200,25,0)),DW92)</f>
        <v/>
      </c>
      <c r="DY92" s="66" t="str">
        <f ca="1">IFERROR(IF(DY$1&gt;TODAY(),"",VLOOKUP(DY$1,Niveles!$B$8:$BE$200,25,0)),DX92)</f>
        <v/>
      </c>
      <c r="DZ92" s="66" t="str">
        <f ca="1">IFERROR(IF(DZ$1&gt;TODAY(),"",VLOOKUP(DZ$1,Niveles!$B$8:$BE$200,25,0)),DY92)</f>
        <v/>
      </c>
      <c r="EA92" s="66" t="str">
        <f ca="1">IFERROR(IF(EA$1&gt;TODAY(),"",VLOOKUP(EA$1,Niveles!$B$8:$BE$200,25,0)),DZ92)</f>
        <v/>
      </c>
      <c r="EB92" s="66" t="str">
        <f ca="1">IFERROR(IF(EB$1&gt;TODAY(),"",VLOOKUP(EB$1,Niveles!$B$8:$BE$200,25,0)),EA92)</f>
        <v/>
      </c>
      <c r="EC92" s="66" t="str">
        <f ca="1">IFERROR(IF(EC$1&gt;TODAY(),"",VLOOKUP(EC$1,Niveles!$B$8:$BE$200,25,0)),EB92)</f>
        <v/>
      </c>
      <c r="ED92" s="66" t="str">
        <f ca="1">IFERROR(IF(ED$1&gt;TODAY(),"",VLOOKUP(ED$1,Niveles!$B$8:$BE$200,25,0)),EC92)</f>
        <v/>
      </c>
      <c r="EE92" s="66" t="str">
        <f ca="1">IFERROR(IF(EE$1&gt;TODAY(),"",VLOOKUP(EE$1,Niveles!$B$8:$BE$200,25,0)),ED92)</f>
        <v/>
      </c>
      <c r="EF92" s="66" t="str">
        <f ca="1">IFERROR(IF(EF$1&gt;TODAY(),"",VLOOKUP(EF$1,Niveles!$B$8:$BE$200,25,0)),EE92)</f>
        <v/>
      </c>
      <c r="EG92" s="66" t="str">
        <f ca="1">IFERROR(IF(EG$1&gt;TODAY(),"",VLOOKUP(EG$1,Niveles!$B$8:$BE$200,25,0)),EF92)</f>
        <v/>
      </c>
      <c r="EH92" s="66" t="str">
        <f ca="1">IFERROR(IF(EH$1&gt;TODAY(),"",VLOOKUP(EH$1,Niveles!$B$8:$BE$200,25,0)),EG92)</f>
        <v/>
      </c>
      <c r="EI92" s="66" t="str">
        <f ca="1">IFERROR(IF(EI$1&gt;TODAY(),"",VLOOKUP(EI$1,Niveles!$B$8:$BE$200,25,0)),EH92)</f>
        <v/>
      </c>
      <c r="EJ92" s="66" t="str">
        <f ca="1">IFERROR(IF(EJ$1&gt;TODAY(),"",VLOOKUP(EJ$1,Niveles!$B$8:$BE$200,25,0)),EI92)</f>
        <v/>
      </c>
      <c r="EK92" s="66" t="str">
        <f ca="1">IFERROR(IF(EK$1&gt;TODAY(),"",VLOOKUP(EK$1,Niveles!$B$8:$BE$200,25,0)),EJ92)</f>
        <v/>
      </c>
      <c r="EL92" s="66" t="str">
        <f ca="1">IFERROR(IF(EL$1&gt;TODAY(),"",VLOOKUP(EL$1,Niveles!$B$8:$BE$200,25,0)),EK92)</f>
        <v/>
      </c>
      <c r="EM92" s="66" t="str">
        <f ca="1">IFERROR(IF(EM$1&gt;TODAY(),"",VLOOKUP(EM$1,Niveles!$B$8:$BE$200,25,0)),EL92)</f>
        <v/>
      </c>
      <c r="EN92" s="66" t="str">
        <f ca="1">IFERROR(IF(EN$1&gt;TODAY(),"",VLOOKUP(EN$1,Niveles!$B$8:$BE$200,25,0)),EM92)</f>
        <v/>
      </c>
      <c r="EO92" s="66" t="str">
        <f ca="1">IFERROR(IF(EO$1&gt;TODAY(),"",VLOOKUP(EO$1,Niveles!$B$8:$BE$200,25,0)),EN92)</f>
        <v/>
      </c>
      <c r="EP92" s="66" t="str">
        <f ca="1">IFERROR(IF(EP$1&gt;TODAY(),"",VLOOKUP(EP$1,Niveles!$B$8:$BE$200,25,0)),EO92)</f>
        <v/>
      </c>
      <c r="EQ92" s="66" t="str">
        <f ca="1">IFERROR(IF(EQ$1&gt;TODAY(),"",VLOOKUP(EQ$1,Niveles!$B$8:$BE$200,25,0)),EP92)</f>
        <v/>
      </c>
      <c r="ER92" s="66" t="str">
        <f ca="1">IFERROR(IF(ER$1&gt;TODAY(),"",VLOOKUP(ER$1,Niveles!$B$8:$BE$200,25,0)),EQ92)</f>
        <v/>
      </c>
      <c r="ES92" s="66" t="str">
        <f ca="1">IFERROR(IF(ES$1&gt;TODAY(),"",VLOOKUP(ES$1,Niveles!$B$8:$BE$200,25,0)),ER92)</f>
        <v/>
      </c>
      <c r="ET92" s="66" t="str">
        <f ca="1">IFERROR(IF(ET$1&gt;TODAY(),"",VLOOKUP(ET$1,Niveles!$B$8:$BE$200,25,0)),ES92)</f>
        <v/>
      </c>
      <c r="EU92" s="66" t="str">
        <f ca="1">IFERROR(IF(EU$1&gt;TODAY(),"",VLOOKUP(EU$1,Niveles!$B$8:$BE$200,25,0)),ET92)</f>
        <v/>
      </c>
      <c r="EV92" s="66" t="str">
        <f ca="1">IFERROR(IF(EV$1&gt;TODAY(),"",VLOOKUP(EV$1,Niveles!$B$8:$BE$200,25,0)),EU92)</f>
        <v/>
      </c>
      <c r="EW92" s="66" t="str">
        <f ca="1">IFERROR(IF(EW$1&gt;TODAY(),"",VLOOKUP(EW$1,Niveles!$B$8:$BE$200,25,0)),EV92)</f>
        <v/>
      </c>
    </row>
    <row r="93" spans="1:153" outlineLevel="1" x14ac:dyDescent="0.25">
      <c r="A93" s="412" t="s">
        <v>459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288"/>
      <c r="AN93" s="66">
        <v>11249.460545696082</v>
      </c>
      <c r="AO93" s="69">
        <v>11299.446375407257</v>
      </c>
      <c r="AP93" s="69">
        <v>11349.432205118432</v>
      </c>
      <c r="AQ93" s="69">
        <v>11501.110014712853</v>
      </c>
      <c r="AR93" s="69">
        <v>11952.787824307274</v>
      </c>
      <c r="AS93" s="69">
        <v>12104.4656339017</v>
      </c>
      <c r="AT93" s="69">
        <v>12256.143443496116</v>
      </c>
      <c r="AU93" s="69">
        <v>12407.821253090537</v>
      </c>
      <c r="AV93" s="69">
        <v>12559.499062684958</v>
      </c>
      <c r="AW93" s="69">
        <v>12711.176872279379</v>
      </c>
      <c r="AX93" s="69">
        <v>12761.162701990554</v>
      </c>
      <c r="AY93" s="69">
        <v>13212.840511584975</v>
      </c>
      <c r="AZ93" s="69">
        <v>13364.518321179396</v>
      </c>
      <c r="BA93" s="69">
        <v>13414.504150890571</v>
      </c>
      <c r="BB93" s="69">
        <v>13464.489980601746</v>
      </c>
      <c r="BC93" s="69">
        <v>13616.167790196167</v>
      </c>
      <c r="BD93" s="69">
        <v>13767.845599790588</v>
      </c>
      <c r="BE93" s="69">
        <v>13919.523409385009</v>
      </c>
      <c r="BF93" s="69">
        <v>14371.20121897943</v>
      </c>
      <c r="BG93" s="69">
        <v>14522.879028573851</v>
      </c>
      <c r="BH93" s="69">
        <v>14674.556838168271</v>
      </c>
      <c r="BI93" s="69">
        <v>14826.234647762692</v>
      </c>
      <c r="BJ93" s="69">
        <v>14940.062514632757</v>
      </c>
      <c r="BK93" s="69">
        <v>15053.890381502821</v>
      </c>
      <c r="BL93" s="69">
        <v>15167.718248372885</v>
      </c>
      <c r="BM93" s="69">
        <v>15601.584933791335</v>
      </c>
      <c r="BN93" s="69">
        <v>15735.451619209785</v>
      </c>
      <c r="BO93" s="69">
        <v>15869.318304628236</v>
      </c>
      <c r="BP93" s="69">
        <v>16003.184990046686</v>
      </c>
      <c r="BQ93" s="69">
        <v>16137.051675465136</v>
      </c>
      <c r="BR93" s="69">
        <v>16270.918360883588</v>
      </c>
      <c r="BS93" s="69">
        <v>16404.78504630204</v>
      </c>
      <c r="BT93" s="69">
        <v>16838.651731720493</v>
      </c>
      <c r="BU93" s="69">
        <v>16972.518417138945</v>
      </c>
      <c r="BV93" s="69">
        <v>17106.385102557397</v>
      </c>
      <c r="BW93" s="69">
        <v>17240.251787975849</v>
      </c>
      <c r="BX93" s="69">
        <v>17374.118473394301</v>
      </c>
      <c r="BY93" s="69">
        <v>17507.985158812753</v>
      </c>
      <c r="BZ93" s="69">
        <v>17641.851844231205</v>
      </c>
      <c r="CA93" s="69">
        <v>18075.718529649657</v>
      </c>
      <c r="CB93" s="69">
        <v>18209.585215068109</v>
      </c>
      <c r="CC93" s="69">
        <v>18343.451900486561</v>
      </c>
      <c r="CD93" s="69">
        <v>18477.318585905014</v>
      </c>
      <c r="CE93" s="69">
        <v>18611.185271323466</v>
      </c>
      <c r="CF93" s="69">
        <v>18745.051956741918</v>
      </c>
      <c r="CG93" s="69">
        <v>18878.91864216037</v>
      </c>
      <c r="CH93" s="69">
        <v>19312.785327578822</v>
      </c>
      <c r="CI93" s="69">
        <v>19446.652012997274</v>
      </c>
      <c r="CJ93" s="69">
        <v>19580.518698415726</v>
      </c>
      <c r="CK93" s="69">
        <v>19714.385383834178</v>
      </c>
      <c r="CL93" s="69">
        <v>19848.25206925263</v>
      </c>
      <c r="CM93" s="69">
        <v>19982.118754671083</v>
      </c>
      <c r="CN93" s="69">
        <v>20115.985440089535</v>
      </c>
      <c r="CO93" s="69">
        <v>20456.159974106056</v>
      </c>
      <c r="CP93" s="69">
        <v>20496.334508122578</v>
      </c>
      <c r="CQ93" s="69">
        <v>20536.5090421391</v>
      </c>
      <c r="CR93" s="69">
        <v>20556.644757607235</v>
      </c>
      <c r="CS93" s="69">
        <v>20576.780473075371</v>
      </c>
      <c r="CT93" s="69">
        <v>20596.916188543506</v>
      </c>
      <c r="CU93" s="69">
        <v>20617.051904011641</v>
      </c>
      <c r="CV93" s="69">
        <v>20937.187619479777</v>
      </c>
      <c r="CW93" s="69">
        <v>20957.323334947912</v>
      </c>
      <c r="CX93" s="69">
        <v>20977.459050416048</v>
      </c>
      <c r="CY93" s="69">
        <v>20997.594765884183</v>
      </c>
      <c r="CZ93" s="69">
        <v>21017.730481352319</v>
      </c>
      <c r="DA93" s="69">
        <v>21037.866196820454</v>
      </c>
      <c r="DB93" s="69">
        <v>21058.00191228859</v>
      </c>
      <c r="DC93" s="69">
        <v>21378.137627756725</v>
      </c>
      <c r="DD93" s="69">
        <v>21398.273343224861</v>
      </c>
      <c r="DE93" s="69">
        <v>21418.409058692996</v>
      </c>
      <c r="DF93" s="69">
        <v>21438.544774161131</v>
      </c>
      <c r="DG93" s="69">
        <v>21458.680489629267</v>
      </c>
      <c r="DH93" s="69">
        <v>21478.816205097402</v>
      </c>
      <c r="DI93" s="69">
        <v>21498.951920565538</v>
      </c>
      <c r="DJ93" s="69">
        <v>21819.087636033673</v>
      </c>
      <c r="DK93" s="69">
        <v>21839.223351501809</v>
      </c>
      <c r="DL93" s="69">
        <v>21859.359066969944</v>
      </c>
      <c r="DM93" s="69">
        <v>21879.49478243808</v>
      </c>
      <c r="DN93" s="69">
        <v>21899.630497906215</v>
      </c>
      <c r="DO93" s="69">
        <v>21919.766213374351</v>
      </c>
      <c r="DP93" s="69">
        <v>21939.901928842486</v>
      </c>
      <c r="DQ93" s="69">
        <v>22260.037644310622</v>
      </c>
      <c r="DR93" s="69">
        <v>22280.173359778757</v>
      </c>
      <c r="DS93" s="69">
        <v>22300.309075246892</v>
      </c>
      <c r="DT93" s="69">
        <v>22243.976548644576</v>
      </c>
      <c r="DU93" s="69">
        <v>22187.644022042259</v>
      </c>
      <c r="DV93" s="69">
        <v>22131.311495439943</v>
      </c>
      <c r="DW93" s="69">
        <v>22034.90133174085</v>
      </c>
      <c r="DX93" s="69">
        <v>22238.491168041757</v>
      </c>
      <c r="DY93" s="69">
        <v>22142.081004342665</v>
      </c>
      <c r="DZ93" s="69">
        <v>22045.670840643572</v>
      </c>
      <c r="EA93" s="69">
        <v>21949.260676944479</v>
      </c>
      <c r="EB93" s="69">
        <v>21852.850513245387</v>
      </c>
      <c r="EC93" s="69">
        <v>21756.440349546294</v>
      </c>
      <c r="ED93" s="69">
        <v>21660.030185847201</v>
      </c>
      <c r="EE93" s="69">
        <v>21863.620022148109</v>
      </c>
      <c r="EF93" s="69">
        <v>21767.209858449016</v>
      </c>
      <c r="EG93" s="69">
        <v>21670.799694749923</v>
      </c>
      <c r="EH93" s="69">
        <v>21574.389531050831</v>
      </c>
      <c r="EI93" s="69">
        <v>21477.979367351738</v>
      </c>
      <c r="EJ93" s="69">
        <v>21381.569203652645</v>
      </c>
      <c r="EK93" s="69">
        <v>21250.995952958649</v>
      </c>
      <c r="EL93" s="69">
        <v>21420.422702264652</v>
      </c>
      <c r="EM93" s="69">
        <v>21289.849451570655</v>
      </c>
      <c r="EN93" s="69">
        <v>21159.276200876659</v>
      </c>
      <c r="EO93" s="69">
        <v>21028.702950182662</v>
      </c>
      <c r="EP93" s="69">
        <v>20898.129699488665</v>
      </c>
      <c r="EQ93" s="69">
        <v>20767.556448794669</v>
      </c>
      <c r="ER93" s="69">
        <v>20636.983198100672</v>
      </c>
      <c r="ES93" s="69">
        <v>20806.409947406675</v>
      </c>
      <c r="ET93" s="69">
        <v>20675.836696712679</v>
      </c>
      <c r="EU93" s="69">
        <v>20545.263446018682</v>
      </c>
      <c r="EV93" s="69">
        <v>20414.690195324685</v>
      </c>
      <c r="EW93" s="69">
        <v>20284.116944630689</v>
      </c>
    </row>
    <row r="94" spans="1:153" outlineLevel="1" x14ac:dyDescent="0.25">
      <c r="A94" s="10" t="s">
        <v>458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288"/>
      <c r="AN94" s="11">
        <f ca="1">IF(ISERROR(VLOOKUP(AN$1,Niveles!$B$8:$BE$200,50,0))=TRUE(),"",AN92-AN93)</f>
        <v>3.637978807091713E-12</v>
      </c>
      <c r="AO94" s="11">
        <f ca="1">IF(ISERROR(VLOOKUP(AO$1,Niveles!$B$8:$BE$200,50,0))=TRUE(),"",AO92-AO93)</f>
        <v>244.43894648551031</v>
      </c>
      <c r="AP94" s="11" t="str">
        <f>IF(ISERROR(VLOOKUP(AP$1,Niveles!$B$8:$BE$200,50,0))=TRUE(),"",AP92-AP93)</f>
        <v/>
      </c>
      <c r="AQ94" s="11" t="str">
        <f>IF(ISERROR(VLOOKUP(AQ$1,Niveles!$B$8:$BE$200,50,0))=TRUE(),"",AQ92-AQ93)</f>
        <v/>
      </c>
      <c r="AR94" s="11" t="str">
        <f>IF(ISERROR(VLOOKUP(AR$1,Niveles!$B$8:$BE$200,50,0))=TRUE(),"",AR92-AR93)</f>
        <v/>
      </c>
      <c r="AS94" s="11">
        <f ca="1">IF(ISERROR(VLOOKUP(AS$1,Niveles!$B$8:$BE$200,50,0))=TRUE(),"",AS92-AS93)</f>
        <v>-579.28889753118165</v>
      </c>
      <c r="AT94" s="11">
        <f ca="1">IF(ISERROR(VLOOKUP(AT$1,Niveles!$B$8:$BE$200,50,0))=TRUE(),"",AT92-AT93)</f>
        <v>-835.55327895293158</v>
      </c>
      <c r="AU94" s="11">
        <f ca="1">IF(ISERROR(VLOOKUP(AU$1,Niveles!$B$8:$BE$200,50,0))=TRUE(),"",AU92-AU93)</f>
        <v>-800.84358638054437</v>
      </c>
      <c r="AV94" s="11">
        <f ca="1">IF(ISERROR(VLOOKUP(AV$1,Niveles!$B$8:$BE$200,50,0))=TRUE(),"",AV92-AV93)</f>
        <v>-385.07101133022843</v>
      </c>
      <c r="AW94" s="11" t="str">
        <f>IF(ISERROR(VLOOKUP(AW$1,Niveles!$B$8:$BE$200,50,0))=TRUE(),"",AW92-AW93)</f>
        <v/>
      </c>
      <c r="AX94" s="11" t="str">
        <f>IF(ISERROR(VLOOKUP(AX$1,Niveles!$B$8:$BE$200,50,0))=TRUE(),"",AX92-AX93)</f>
        <v/>
      </c>
      <c r="AY94" s="11" t="str">
        <f>IF(ISERROR(VLOOKUP(AY$1,Niveles!$B$8:$BE$200,50,0))=TRUE(),"",AY92-AY93)</f>
        <v/>
      </c>
      <c r="AZ94" s="11" t="str">
        <f>IF(ISERROR(VLOOKUP(AZ$1,Niveles!$B$8:$BE$200,50,0))=TRUE(),"",AZ92-AZ93)</f>
        <v/>
      </c>
      <c r="BA94" s="11" t="str">
        <f>IF(ISERROR(VLOOKUP(BA$1,Niveles!$B$8:$BE$200,50,0))=TRUE(),"",BA92-BA93)</f>
        <v/>
      </c>
      <c r="BB94" s="11" t="str">
        <f>IF(ISERROR(VLOOKUP(BB$1,Niveles!$B$8:$BE$200,50,0))=TRUE(),"",BB92-BB93)</f>
        <v/>
      </c>
      <c r="BC94" s="11" t="str">
        <f>IF(ISERROR(VLOOKUP(BC$1,Niveles!$B$8:$BE$200,50,0))=TRUE(),"",BC92-BC93)</f>
        <v/>
      </c>
      <c r="BD94" s="11" t="str">
        <f>IF(ISERROR(VLOOKUP(BD$1,Niveles!$B$8:$BE$200,50,0))=TRUE(),"",BD92-BD93)</f>
        <v/>
      </c>
      <c r="BE94" s="11" t="str">
        <f>IF(ISERROR(VLOOKUP(BE$1,Niveles!$B$8:$BE$200,50,0))=TRUE(),"",BE92-BE93)</f>
        <v/>
      </c>
      <c r="BF94" s="11" t="str">
        <f>IF(ISERROR(VLOOKUP(BF$1,Niveles!$B$8:$BE$200,50,0))=TRUE(),"",BF92-BF93)</f>
        <v/>
      </c>
      <c r="BG94" s="11" t="str">
        <f>IF(ISERROR(VLOOKUP(BG$1,Niveles!$B$8:$BE$200,50,0))=TRUE(),"",BG92-BG93)</f>
        <v/>
      </c>
      <c r="BH94" s="11" t="str">
        <f>IF(ISERROR(VLOOKUP(BH$1,Niveles!$B$8:$BE$200,50,0))=TRUE(),"",BH92-BH93)</f>
        <v/>
      </c>
      <c r="BI94" s="11" t="str">
        <f>IF(ISERROR(VLOOKUP(BI$1,Niveles!$B$8:$BE$200,50,0))=TRUE(),"",BI92-BI93)</f>
        <v/>
      </c>
      <c r="BJ94" s="11" t="str">
        <f>IF(ISERROR(VLOOKUP(BJ$1,Niveles!$B$8:$BE$200,50,0))=TRUE(),"",BJ92-BJ93)</f>
        <v/>
      </c>
      <c r="BK94" s="11" t="str">
        <f>IF(ISERROR(VLOOKUP(BK$1,Niveles!$B$8:$BE$200,50,0))=TRUE(),"",BK92-BK93)</f>
        <v/>
      </c>
      <c r="BL94" s="11" t="str">
        <f>IF(ISERROR(VLOOKUP(BL$1,Niveles!$B$8:$BE$200,50,0))=TRUE(),"",BL92-BL93)</f>
        <v/>
      </c>
      <c r="BM94" s="11" t="str">
        <f>IF(ISERROR(VLOOKUP(BM$1,Niveles!$B$8:$BE$200,50,0))=TRUE(),"",BM92-BM93)</f>
        <v/>
      </c>
      <c r="BN94" s="11" t="str">
        <f>IF(ISERROR(VLOOKUP(BN$1,Niveles!$B$8:$BE$200,50,0))=TRUE(),"",BN92-BN93)</f>
        <v/>
      </c>
      <c r="BO94" s="11" t="str">
        <f>IF(ISERROR(VLOOKUP(BO$1,Niveles!$B$8:$BE$200,50,0))=TRUE(),"",BO92-BO93)</f>
        <v/>
      </c>
      <c r="BP94" s="11" t="str">
        <f>IF(ISERROR(VLOOKUP(BP$1,Niveles!$B$8:$BE$200,50,0))=TRUE(),"",BP92-BP93)</f>
        <v/>
      </c>
      <c r="BQ94" s="11" t="str">
        <f>IF(ISERROR(VLOOKUP(BQ$1,Niveles!$B$8:$BE$200,50,0))=TRUE(),"",BQ92-BQ93)</f>
        <v/>
      </c>
      <c r="BR94" s="11" t="str">
        <f>IF(ISERROR(VLOOKUP(BR$1,Niveles!$B$8:$BE$200,50,0))=TRUE(),"",BR92-BR93)</f>
        <v/>
      </c>
      <c r="BS94" s="11" t="str">
        <f>IF(ISERROR(VLOOKUP(BS$1,Niveles!$B$8:$BE$200,50,0))=TRUE(),"",BS92-BS93)</f>
        <v/>
      </c>
      <c r="BT94" s="11" t="str">
        <f>IF(ISERROR(VLOOKUP(BT$1,Niveles!$B$8:$BE$200,50,0))=TRUE(),"",BT92-BT93)</f>
        <v/>
      </c>
      <c r="BU94" s="11" t="str">
        <f>IF(ISERROR(VLOOKUP(BU$1,Niveles!$B$8:$BE$200,50,0))=TRUE(),"",BU92-BU93)</f>
        <v/>
      </c>
      <c r="BV94" s="11" t="str">
        <f>IF(ISERROR(VLOOKUP(BV$1,Niveles!$B$8:$BE$200,50,0))=TRUE(),"",BV92-BV93)</f>
        <v/>
      </c>
      <c r="BW94" s="11" t="str">
        <f>IF(ISERROR(VLOOKUP(BW$1,Niveles!$B$8:$BE$200,50,0))=TRUE(),"",BW92-BW93)</f>
        <v/>
      </c>
      <c r="BX94" s="11" t="str">
        <f>IF(ISERROR(VLOOKUP(BX$1,Niveles!$B$8:$BE$200,50,0))=TRUE(),"",BX92-BX93)</f>
        <v/>
      </c>
      <c r="BY94" s="11" t="str">
        <f>IF(ISERROR(VLOOKUP(BY$1,Niveles!$B$8:$BE$200,50,0))=TRUE(),"",BY92-BY93)</f>
        <v/>
      </c>
      <c r="BZ94" s="11" t="str">
        <f>IF(ISERROR(VLOOKUP(BZ$1,Niveles!$B$8:$BE$200,50,0))=TRUE(),"",BZ92-BZ93)</f>
        <v/>
      </c>
      <c r="CA94" s="11" t="str">
        <f>IF(ISERROR(VLOOKUP(CA$1,Niveles!$B$8:$BE$200,50,0))=TRUE(),"",CA92-CA93)</f>
        <v/>
      </c>
      <c r="CB94" s="11" t="str">
        <f>IF(ISERROR(VLOOKUP(CB$1,Niveles!$B$8:$BE$200,50,0))=TRUE(),"",CB92-CB93)</f>
        <v/>
      </c>
      <c r="CC94" s="11" t="str">
        <f>IF(ISERROR(VLOOKUP(CC$1,Niveles!$B$8:$BE$200,50,0))=TRUE(),"",CC92-CC93)</f>
        <v/>
      </c>
      <c r="CD94" s="11" t="str">
        <f>IF(ISERROR(VLOOKUP(CD$1,Niveles!$B$8:$BE$200,50,0))=TRUE(),"",CD92-CD93)</f>
        <v/>
      </c>
      <c r="CE94" s="11" t="str">
        <f>IF(ISERROR(VLOOKUP(CE$1,Niveles!$B$8:$BE$200,50,0))=TRUE(),"",CE92-CE93)</f>
        <v/>
      </c>
      <c r="CF94" s="11" t="str">
        <f>IF(ISERROR(VLOOKUP(CF$1,Niveles!$B$8:$BE$200,50,0))=TRUE(),"",CF92-CF93)</f>
        <v/>
      </c>
      <c r="CG94" s="11" t="str">
        <f>IF(ISERROR(VLOOKUP(CG$1,Niveles!$B$8:$BE$200,50,0))=TRUE(),"",CG92-CG93)</f>
        <v/>
      </c>
      <c r="CH94" s="11" t="str">
        <f>IF(ISERROR(VLOOKUP(CH$1,Niveles!$B$8:$BE$200,50,0))=TRUE(),"",CH92-CH93)</f>
        <v/>
      </c>
      <c r="CI94" s="11" t="str">
        <f>IF(ISERROR(VLOOKUP(CI$1,Niveles!$B$8:$BE$200,50,0))=TRUE(),"",CI92-CI93)</f>
        <v/>
      </c>
      <c r="CJ94" s="11" t="str">
        <f>IF(ISERROR(VLOOKUP(CJ$1,Niveles!$B$8:$BE$200,50,0))=TRUE(),"",CJ92-CJ93)</f>
        <v/>
      </c>
      <c r="CK94" s="11" t="str">
        <f>IF(ISERROR(VLOOKUP(CK$1,Niveles!$B$8:$BE$200,50,0))=TRUE(),"",CK92-CK93)</f>
        <v/>
      </c>
      <c r="CL94" s="11" t="str">
        <f>IF(ISERROR(VLOOKUP(CL$1,Niveles!$B$8:$BE$200,50,0))=TRUE(),"",CL92-CL93)</f>
        <v/>
      </c>
      <c r="CM94" s="11" t="str">
        <f>IF(ISERROR(VLOOKUP(CM$1,Niveles!$B$8:$BE$200,50,0))=TRUE(),"",CM92-CM93)</f>
        <v/>
      </c>
      <c r="CN94" s="11" t="str">
        <f>IF(ISERROR(VLOOKUP(CN$1,Niveles!$B$8:$BE$200,50,0))=TRUE(),"",CN92-CN93)</f>
        <v/>
      </c>
      <c r="CO94" s="11" t="str">
        <f>IF(ISERROR(VLOOKUP(CO$1,Niveles!$B$8:$BE$200,50,0))=TRUE(),"",CO92-CO93)</f>
        <v/>
      </c>
      <c r="CP94" s="11" t="str">
        <f>IF(ISERROR(VLOOKUP(CP$1,Niveles!$B$8:$BE$200,50,0))=TRUE(),"",CP92-CP93)</f>
        <v/>
      </c>
      <c r="CQ94" s="11" t="str">
        <f>IF(ISERROR(VLOOKUP(CQ$1,Niveles!$B$8:$BE$200,50,0))=TRUE(),"",CQ92-CQ93)</f>
        <v/>
      </c>
      <c r="CR94" s="11" t="str">
        <f>IF(ISERROR(VLOOKUP(CR$1,Niveles!$B$8:$BE$200,50,0))=TRUE(),"",CR92-CR93)</f>
        <v/>
      </c>
      <c r="CS94" s="11" t="str">
        <f>IF(ISERROR(VLOOKUP(CS$1,Niveles!$B$8:$BE$200,50,0))=TRUE(),"",CS92-CS93)</f>
        <v/>
      </c>
      <c r="CT94" s="11" t="str">
        <f>IF(ISERROR(VLOOKUP(CT$1,Niveles!$B$8:$BE$200,50,0))=TRUE(),"",CT92-CT93)</f>
        <v/>
      </c>
      <c r="CU94" s="11" t="str">
        <f>IF(ISERROR(VLOOKUP(CU$1,Niveles!$B$8:$BE$200,50,0))=TRUE(),"",CU92-CU93)</f>
        <v/>
      </c>
      <c r="CV94" s="11" t="str">
        <f>IF(ISERROR(VLOOKUP(CV$1,Niveles!$B$8:$BE$200,50,0))=TRUE(),"",CV92-CV93)</f>
        <v/>
      </c>
      <c r="CW94" s="11" t="str">
        <f>IF(ISERROR(VLOOKUP(CW$1,Niveles!$B$8:$BE$200,50,0))=TRUE(),"",CW92-CW93)</f>
        <v/>
      </c>
      <c r="CX94" s="11" t="str">
        <f>IF(ISERROR(VLOOKUP(CX$1,Niveles!$B$8:$BE$200,50,0))=TRUE(),"",CX92-CX93)</f>
        <v/>
      </c>
      <c r="CY94" s="11" t="str">
        <f>IF(ISERROR(VLOOKUP(CY$1,Niveles!$B$8:$BE$200,50,0))=TRUE(),"",CY92-CY93)</f>
        <v/>
      </c>
      <c r="CZ94" s="11" t="str">
        <f>IF(ISERROR(VLOOKUP(CZ$1,Niveles!$B$8:$BE$200,50,0))=TRUE(),"",CZ92-CZ93)</f>
        <v/>
      </c>
      <c r="DA94" s="11" t="str">
        <f>IF(ISERROR(VLOOKUP(DA$1,Niveles!$B$8:$BE$200,50,0))=TRUE(),"",DA92-DA93)</f>
        <v/>
      </c>
      <c r="DB94" s="11" t="str">
        <f>IF(ISERROR(VLOOKUP(DB$1,Niveles!$B$8:$BE$200,50,0))=TRUE(),"",DB92-DB93)</f>
        <v/>
      </c>
      <c r="DC94" s="11" t="str">
        <f>IF(ISERROR(VLOOKUP(DC$1,Niveles!$B$8:$BE$200,50,0))=TRUE(),"",DC92-DC93)</f>
        <v/>
      </c>
      <c r="DD94" s="11" t="str">
        <f>IF(ISERROR(VLOOKUP(DD$1,Niveles!$B$8:$BE$200,50,0))=TRUE(),"",DD92-DD93)</f>
        <v/>
      </c>
      <c r="DE94" s="11" t="str">
        <f>IF(ISERROR(VLOOKUP(DE$1,Niveles!$B$8:$BE$200,50,0))=TRUE(),"",DE92-DE93)</f>
        <v/>
      </c>
      <c r="DF94" s="11" t="str">
        <f>IF(ISERROR(VLOOKUP(DF$1,Niveles!$B$8:$BE$200,50,0))=TRUE(),"",DF92-DF93)</f>
        <v/>
      </c>
      <c r="DG94" s="11" t="str">
        <f>IF(ISERROR(VLOOKUP(DG$1,Niveles!$B$8:$BE$200,50,0))=TRUE(),"",DG92-DG93)</f>
        <v/>
      </c>
      <c r="DH94" s="11" t="str">
        <f>IF(ISERROR(VLOOKUP(DH$1,Niveles!$B$8:$BE$200,50,0))=TRUE(),"",DH92-DH93)</f>
        <v/>
      </c>
      <c r="DI94" s="11" t="str">
        <f>IF(ISERROR(VLOOKUP(DI$1,Niveles!$B$8:$BE$200,50,0))=TRUE(),"",DI92-DI93)</f>
        <v/>
      </c>
      <c r="DJ94" s="11" t="str">
        <f>IF(ISERROR(VLOOKUP(DJ$1,Niveles!$B$8:$BE$200,50,0))=TRUE(),"",DJ92-DJ93)</f>
        <v/>
      </c>
      <c r="DK94" s="11" t="str">
        <f>IF(ISERROR(VLOOKUP(DK$1,Niveles!$B$8:$BE$200,50,0))=TRUE(),"",DK92-DK93)</f>
        <v/>
      </c>
      <c r="DL94" s="11" t="str">
        <f>IF(ISERROR(VLOOKUP(DL$1,Niveles!$B$8:$BE$200,50,0))=TRUE(),"",DL92-DL93)</f>
        <v/>
      </c>
      <c r="DM94" s="11" t="str">
        <f>IF(ISERROR(VLOOKUP(DM$1,Niveles!$B$8:$BE$200,50,0))=TRUE(),"",DM92-DM93)</f>
        <v/>
      </c>
      <c r="DN94" s="11" t="str">
        <f>IF(ISERROR(VLOOKUP(DN$1,Niveles!$B$8:$BE$200,50,0))=TRUE(),"",DN92-DN93)</f>
        <v/>
      </c>
      <c r="DO94" s="11" t="str">
        <f>IF(ISERROR(VLOOKUP(DO$1,Niveles!$B$8:$BE$200,50,0))=TRUE(),"",DO92-DO93)</f>
        <v/>
      </c>
      <c r="DP94" s="11" t="str">
        <f>IF(ISERROR(VLOOKUP(DP$1,Niveles!$B$8:$BE$200,50,0))=TRUE(),"",DP92-DP93)</f>
        <v/>
      </c>
      <c r="DQ94" s="11" t="str">
        <f>IF(ISERROR(VLOOKUP(DQ$1,Niveles!$B$8:$BE$200,50,0))=TRUE(),"",DQ92-DQ93)</f>
        <v/>
      </c>
      <c r="DR94" s="11" t="str">
        <f>IF(ISERROR(VLOOKUP(DR$1,Niveles!$B$8:$BE$200,50,0))=TRUE(),"",DR92-DR93)</f>
        <v/>
      </c>
      <c r="DS94" s="11" t="str">
        <f>IF(ISERROR(VLOOKUP(DS$1,Niveles!$B$8:$BE$200,50,0))=TRUE(),"",DS92-DS93)</f>
        <v/>
      </c>
      <c r="DT94" s="11" t="str">
        <f>IF(ISERROR(VLOOKUP(DT$1,Niveles!$B$8:$BE$200,50,0))=TRUE(),"",DT92-DT93)</f>
        <v/>
      </c>
      <c r="DU94" s="11" t="str">
        <f>IF(ISERROR(VLOOKUP(DU$1,Niveles!$B$8:$BE$200,50,0))=TRUE(),"",DU92-DU93)</f>
        <v/>
      </c>
      <c r="DV94" s="11" t="str">
        <f>IF(ISERROR(VLOOKUP(DV$1,Niveles!$B$8:$BE$200,50,0))=TRUE(),"",DV92-DV93)</f>
        <v/>
      </c>
      <c r="DW94" s="11" t="str">
        <f>IF(ISERROR(VLOOKUP(DW$1,Niveles!$B$8:$BE$200,50,0))=TRUE(),"",DW92-DW93)</f>
        <v/>
      </c>
      <c r="DX94" s="11" t="str">
        <f>IF(ISERROR(VLOOKUP(DX$1,Niveles!$B$8:$BE$200,50,0))=TRUE(),"",DX92-DX93)</f>
        <v/>
      </c>
      <c r="DY94" s="11" t="str">
        <f>IF(ISERROR(VLOOKUP(DY$1,Niveles!$B$8:$BE$200,50,0))=TRUE(),"",DY92-DY93)</f>
        <v/>
      </c>
      <c r="DZ94" s="11" t="str">
        <f>IF(ISERROR(VLOOKUP(DZ$1,Niveles!$B$8:$BE$200,50,0))=TRUE(),"",DZ92-DZ93)</f>
        <v/>
      </c>
      <c r="EA94" s="11" t="str">
        <f>IF(ISERROR(VLOOKUP(EA$1,Niveles!$B$8:$BE$200,50,0))=TRUE(),"",EA92-EA93)</f>
        <v/>
      </c>
      <c r="EB94" s="11" t="str">
        <f>IF(ISERROR(VLOOKUP(EB$1,Niveles!$B$8:$BE$200,50,0))=TRUE(),"",EB92-EB93)</f>
        <v/>
      </c>
      <c r="EC94" s="11" t="str">
        <f>IF(ISERROR(VLOOKUP(EC$1,Niveles!$B$8:$BE$200,50,0))=TRUE(),"",EC92-EC93)</f>
        <v/>
      </c>
      <c r="ED94" s="11" t="str">
        <f>IF(ISERROR(VLOOKUP(ED$1,Niveles!$B$8:$BE$200,50,0))=TRUE(),"",ED92-ED93)</f>
        <v/>
      </c>
      <c r="EE94" s="11" t="str">
        <f>IF(ISERROR(VLOOKUP(EE$1,Niveles!$B$8:$BE$200,50,0))=TRUE(),"",EE92-EE93)</f>
        <v/>
      </c>
      <c r="EF94" s="11" t="str">
        <f>IF(ISERROR(VLOOKUP(EF$1,Niveles!$B$8:$BE$200,50,0))=TRUE(),"",EF92-EF93)</f>
        <v/>
      </c>
      <c r="EG94" s="11" t="str">
        <f>IF(ISERROR(VLOOKUP(EG$1,Niveles!$B$8:$BE$200,50,0))=TRUE(),"",EG92-EG93)</f>
        <v/>
      </c>
      <c r="EH94" s="11" t="str">
        <f>IF(ISERROR(VLOOKUP(EH$1,Niveles!$B$8:$BE$200,50,0))=TRUE(),"",EH92-EH93)</f>
        <v/>
      </c>
      <c r="EI94" s="11" t="str">
        <f>IF(ISERROR(VLOOKUP(EI$1,Niveles!$B$8:$BE$200,50,0))=TRUE(),"",EI92-EI93)</f>
        <v/>
      </c>
      <c r="EJ94" s="11" t="str">
        <f>IF(ISERROR(VLOOKUP(EJ$1,Niveles!$B$8:$BE$200,50,0))=TRUE(),"",EJ92-EJ93)</f>
        <v/>
      </c>
      <c r="EK94" s="11" t="str">
        <f>IF(ISERROR(VLOOKUP(EK$1,Niveles!$B$8:$BE$200,50,0))=TRUE(),"",EK92-EK93)</f>
        <v/>
      </c>
      <c r="EL94" s="11" t="str">
        <f>IF(ISERROR(VLOOKUP(EL$1,Niveles!$B$8:$BE$200,50,0))=TRUE(),"",EL92-EL93)</f>
        <v/>
      </c>
      <c r="EM94" s="11" t="str">
        <f>IF(ISERROR(VLOOKUP(EM$1,Niveles!$B$8:$BE$200,50,0))=TRUE(),"",EM92-EM93)</f>
        <v/>
      </c>
      <c r="EN94" s="11" t="str">
        <f>IF(ISERROR(VLOOKUP(EN$1,Niveles!$B$8:$BE$200,50,0))=TRUE(),"",EN92-EN93)</f>
        <v/>
      </c>
      <c r="EO94" s="11" t="str">
        <f>IF(ISERROR(VLOOKUP(EO$1,Niveles!$B$8:$BE$200,50,0))=TRUE(),"",EO92-EO93)</f>
        <v/>
      </c>
      <c r="EP94" s="11" t="str">
        <f>IF(ISERROR(VLOOKUP(EP$1,Niveles!$B$8:$BE$200,50,0))=TRUE(),"",EP92-EP93)</f>
        <v/>
      </c>
      <c r="EQ94" s="11" t="str">
        <f>IF(ISERROR(VLOOKUP(EQ$1,Niveles!$B$8:$BE$200,50,0))=TRUE(),"",EQ92-EQ93)</f>
        <v/>
      </c>
      <c r="ER94" s="11" t="str">
        <f>IF(ISERROR(VLOOKUP(ER$1,Niveles!$B$8:$BE$200,50,0))=TRUE(),"",ER92-ER93)</f>
        <v/>
      </c>
      <c r="ES94" s="11" t="str">
        <f>IF(ISERROR(VLOOKUP(ES$1,Niveles!$B$8:$BE$200,50,0))=TRUE(),"",ES92-ES93)</f>
        <v/>
      </c>
      <c r="ET94" s="11" t="str">
        <f>IF(ISERROR(VLOOKUP(ET$1,Niveles!$B$8:$BE$200,50,0))=TRUE(),"",ET92-ET93)</f>
        <v/>
      </c>
      <c r="EU94" s="11" t="str">
        <f>IF(ISERROR(VLOOKUP(EU$1,Niveles!$B$8:$BE$200,50,0))=TRUE(),"",EU92-EU93)</f>
        <v/>
      </c>
      <c r="EV94" s="11" t="str">
        <f>IF(ISERROR(VLOOKUP(EV$1,Niveles!$B$8:$BE$200,50,0))=TRUE(),"",EV92-EV93)</f>
        <v/>
      </c>
      <c r="EW94" s="11" t="str">
        <f>IF(ISERROR(VLOOKUP(EW$1,Niveles!$B$8:$BE$200,50,0))=TRUE(),"",EW92-EW93)</f>
        <v/>
      </c>
    </row>
    <row r="95" spans="1:153" outlineLevel="1" x14ac:dyDescent="0.25"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288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9"/>
      <c r="DZ95" s="69"/>
      <c r="EA95" s="69"/>
      <c r="EB95" s="69"/>
      <c r="EC95" s="69"/>
      <c r="ED95" s="69"/>
      <c r="EE95" s="69"/>
      <c r="EF95" s="69"/>
      <c r="EG95" s="69"/>
      <c r="EH95" s="69"/>
      <c r="EI95" s="69"/>
      <c r="EJ95" s="69"/>
      <c r="EK95" s="69"/>
      <c r="EL95" s="69"/>
      <c r="EM95" s="69"/>
      <c r="EN95" s="69"/>
      <c r="EO95" s="69"/>
      <c r="EP95" s="69"/>
      <c r="EQ95" s="69"/>
      <c r="ER95" s="69"/>
      <c r="ES95" s="69"/>
      <c r="ET95" s="69"/>
      <c r="EU95" s="69"/>
      <c r="EV95" s="69"/>
      <c r="EW95" s="69"/>
    </row>
    <row r="96" spans="1:153" outlineLevel="1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70"/>
      <c r="P96" s="71"/>
      <c r="Q96" s="71"/>
      <c r="R96" s="72">
        <f>(R97+R98)*75%</f>
        <v>4144.7961194001145</v>
      </c>
      <c r="S96" s="71"/>
      <c r="T96" s="71"/>
      <c r="U96" s="71"/>
      <c r="V96" s="73"/>
      <c r="W96" s="73"/>
      <c r="X96" s="73"/>
      <c r="Y96" s="73"/>
      <c r="Z96" s="73"/>
      <c r="AA96" s="73"/>
      <c r="AB96" s="73"/>
      <c r="AC96" s="71"/>
      <c r="AD96" s="72"/>
      <c r="AE96" s="71"/>
      <c r="AF96" s="71"/>
      <c r="AG96" s="71"/>
      <c r="AH96" s="71"/>
      <c r="AI96" s="71"/>
      <c r="AJ96" s="71"/>
      <c r="AK96" s="21"/>
      <c r="AL96" s="68"/>
      <c r="AM96" s="289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  <c r="CN96" s="71"/>
      <c r="CO96" s="71"/>
      <c r="CP96" s="71"/>
      <c r="CQ96" s="71"/>
      <c r="CR96" s="71"/>
      <c r="CS96" s="71"/>
      <c r="CT96" s="71"/>
      <c r="CU96" s="71"/>
      <c r="CV96" s="71"/>
      <c r="CW96" s="71"/>
      <c r="CX96" s="71"/>
      <c r="CY96" s="71"/>
      <c r="CZ96" s="71"/>
      <c r="DA96" s="71"/>
      <c r="DB96" s="71"/>
      <c r="DC96" s="71"/>
      <c r="DD96" s="71"/>
      <c r="DE96" s="71"/>
      <c r="DF96" s="71"/>
      <c r="DG96" s="71"/>
      <c r="DH96" s="71"/>
      <c r="DI96" s="71"/>
      <c r="DJ96" s="71"/>
      <c r="DK96" s="71"/>
      <c r="DL96" s="71"/>
      <c r="DM96" s="71"/>
      <c r="DN96" s="71"/>
      <c r="DO96" s="71"/>
      <c r="DP96" s="71"/>
      <c r="DQ96" s="71"/>
      <c r="DR96" s="71"/>
      <c r="DS96" s="71"/>
      <c r="DT96" s="71"/>
      <c r="DU96" s="71"/>
      <c r="DV96" s="71"/>
      <c r="DW96" s="71"/>
      <c r="DX96" s="71"/>
      <c r="DY96" s="71"/>
      <c r="DZ96" s="71"/>
      <c r="EA96" s="71"/>
      <c r="EB96" s="71"/>
      <c r="EC96" s="71"/>
      <c r="ED96" s="71"/>
      <c r="EE96" s="71"/>
      <c r="EF96" s="71"/>
      <c r="EG96" s="71"/>
      <c r="EH96" s="71"/>
      <c r="EI96" s="71"/>
      <c r="EJ96" s="71"/>
      <c r="EK96" s="71"/>
      <c r="EL96" s="71"/>
      <c r="EM96" s="71"/>
      <c r="EN96" s="71"/>
      <c r="EO96" s="71"/>
      <c r="EP96" s="71"/>
      <c r="EQ96" s="71"/>
      <c r="ER96" s="71"/>
      <c r="ES96" s="71"/>
      <c r="ET96" s="71"/>
      <c r="EU96" s="71"/>
      <c r="EV96" s="71"/>
      <c r="EW96" s="71"/>
    </row>
    <row r="97" spans="1:153" ht="15.75" outlineLevel="1" x14ac:dyDescent="0.3">
      <c r="A97" s="8" t="s">
        <v>60</v>
      </c>
      <c r="B97" s="9">
        <v>2660.2920600492698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61">
        <v>2660.2920600492698</v>
      </c>
      <c r="P97" s="61">
        <v>2660.2920600492698</v>
      </c>
      <c r="Q97" s="61">
        <v>2660.2920600492698</v>
      </c>
      <c r="R97" s="61">
        <v>2660.2920600492698</v>
      </c>
      <c r="S97" s="61">
        <v>2660.2920600492698</v>
      </c>
      <c r="T97" s="61">
        <v>2660.2920600492698</v>
      </c>
      <c r="U97" s="61">
        <v>2660.2920600492698</v>
      </c>
      <c r="V97" s="61">
        <v>2660.2920600492698</v>
      </c>
      <c r="W97" s="61">
        <v>2660.2920600492698</v>
      </c>
      <c r="X97" s="61">
        <v>2660.2920600492698</v>
      </c>
      <c r="Y97" s="61">
        <v>2660.2920600492698</v>
      </c>
      <c r="Z97" s="61">
        <v>2660.2920600492698</v>
      </c>
      <c r="AA97" s="61">
        <v>2660.2920600492698</v>
      </c>
      <c r="AB97" s="61">
        <v>2660.2920600492698</v>
      </c>
      <c r="AC97" s="61">
        <v>2660.2920600492698</v>
      </c>
      <c r="AD97" s="61">
        <v>2660.2920600492698</v>
      </c>
      <c r="AE97" s="61">
        <v>2660.2920600492698</v>
      </c>
      <c r="AF97" s="61">
        <v>2660.2920600492698</v>
      </c>
      <c r="AG97" s="61">
        <v>2660.2920600492698</v>
      </c>
      <c r="AH97" s="61">
        <v>2660.2920600492698</v>
      </c>
      <c r="AI97" s="61">
        <v>2660.2920600492698</v>
      </c>
      <c r="AJ97" s="61">
        <v>2660.2920600492698</v>
      </c>
      <c r="AK97" s="61">
        <v>2660.2920600492698</v>
      </c>
      <c r="AL97" s="61">
        <v>2660.2920600492698</v>
      </c>
      <c r="AM97" s="290"/>
      <c r="AN97" s="61">
        <v>2660.2920600492698</v>
      </c>
      <c r="AO97" s="61">
        <v>2660.2920600492698</v>
      </c>
      <c r="AP97" s="61">
        <v>2660.2920600492698</v>
      </c>
      <c r="AQ97" s="61">
        <v>2660.2920600492698</v>
      </c>
      <c r="AR97" s="61">
        <v>2660.2920600492698</v>
      </c>
      <c r="AS97" s="61">
        <v>2660.2920600492698</v>
      </c>
      <c r="AT97" s="61">
        <v>2660.2920600492698</v>
      </c>
      <c r="AU97" s="61">
        <v>2660.2920600492698</v>
      </c>
      <c r="AV97" s="61">
        <v>2660.2920600492698</v>
      </c>
      <c r="AW97" s="61">
        <v>2660.2920600492698</v>
      </c>
      <c r="AX97" s="61">
        <v>2660.2920600492698</v>
      </c>
      <c r="AY97" s="61">
        <v>2660.2920600492698</v>
      </c>
      <c r="AZ97" s="61">
        <v>2660.2920600492698</v>
      </c>
      <c r="BA97" s="61">
        <v>2660.2920600492698</v>
      </c>
      <c r="BB97" s="61">
        <v>2660.2920600492698</v>
      </c>
      <c r="BC97" s="61">
        <v>2660.2920600492698</v>
      </c>
      <c r="BD97" s="61">
        <v>2660.2920600492698</v>
      </c>
      <c r="BE97" s="61">
        <v>2660.2920600492698</v>
      </c>
      <c r="BF97" s="61">
        <v>2660.2920600492698</v>
      </c>
      <c r="BG97" s="61">
        <v>2660.2920600492698</v>
      </c>
      <c r="BH97" s="61">
        <v>2660.2920600492698</v>
      </c>
      <c r="BI97" s="61">
        <v>2660.2920600492698</v>
      </c>
      <c r="BJ97" s="61">
        <v>2660.2920600492698</v>
      </c>
      <c r="BK97" s="61">
        <v>2660.2920600492698</v>
      </c>
      <c r="BL97" s="61">
        <v>2660.2920600492698</v>
      </c>
      <c r="BM97" s="61">
        <v>2660.2920600492698</v>
      </c>
      <c r="BN97" s="61">
        <v>2660.2920600492698</v>
      </c>
      <c r="BO97" s="61">
        <v>2660.2920600492698</v>
      </c>
      <c r="BP97" s="61">
        <v>2660.2920600492698</v>
      </c>
      <c r="BQ97" s="61">
        <v>2660.2920600492698</v>
      </c>
      <c r="BR97" s="61">
        <v>2660.2920600492698</v>
      </c>
      <c r="BS97" s="61">
        <v>2660.2920600492698</v>
      </c>
      <c r="BT97" s="61">
        <v>2660.2920600492698</v>
      </c>
      <c r="BU97" s="61">
        <v>2660.2920600492698</v>
      </c>
      <c r="BV97" s="61">
        <v>2660.2920600492698</v>
      </c>
      <c r="BW97" s="61">
        <v>2660.2920600492698</v>
      </c>
      <c r="BX97" s="61">
        <v>2660.2920600492698</v>
      </c>
      <c r="BY97" s="61">
        <v>2660.2920600492698</v>
      </c>
      <c r="BZ97" s="61">
        <v>2660.2920600492698</v>
      </c>
      <c r="CA97" s="61">
        <v>2660.2920600492698</v>
      </c>
      <c r="CB97" s="61">
        <v>2660.2920600492698</v>
      </c>
      <c r="CC97" s="61">
        <v>2660.2920600492698</v>
      </c>
      <c r="CD97" s="61">
        <v>2660.2920600492698</v>
      </c>
      <c r="CE97" s="61">
        <v>2660.2920600492698</v>
      </c>
      <c r="CF97" s="61">
        <v>2660.2920600492698</v>
      </c>
      <c r="CG97" s="61">
        <v>2660.2920600492698</v>
      </c>
      <c r="CH97" s="61">
        <v>2660.2920600492698</v>
      </c>
      <c r="CI97" s="61">
        <v>2660.2920600492698</v>
      </c>
      <c r="CJ97" s="61">
        <v>2660.2920600492698</v>
      </c>
      <c r="CK97" s="61">
        <v>2660.2920600492698</v>
      </c>
      <c r="CL97" s="61">
        <v>2660.2920600492698</v>
      </c>
      <c r="CM97" s="61">
        <v>2660.2920600492698</v>
      </c>
      <c r="CN97" s="61">
        <v>2660.2920600492698</v>
      </c>
      <c r="CO97" s="61">
        <v>2660.2920600492698</v>
      </c>
      <c r="CP97" s="61">
        <v>2660.2920600492698</v>
      </c>
      <c r="CQ97" s="61">
        <v>2660.2920600492698</v>
      </c>
      <c r="CR97" s="61">
        <v>2660.2920600492698</v>
      </c>
      <c r="CS97" s="61">
        <v>2660.2920600492698</v>
      </c>
      <c r="CT97" s="61">
        <v>2660.2920600492698</v>
      </c>
      <c r="CU97" s="61">
        <v>2660.2920600492698</v>
      </c>
      <c r="CV97" s="61">
        <v>2660.2920600492698</v>
      </c>
      <c r="CW97" s="61">
        <v>2660.2920600492698</v>
      </c>
      <c r="CX97" s="61">
        <v>2660.2920600492698</v>
      </c>
      <c r="CY97" s="61">
        <v>2660.2920600492698</v>
      </c>
      <c r="CZ97" s="61">
        <v>2660.2920600492698</v>
      </c>
      <c r="DA97" s="61">
        <v>2660.2920600492698</v>
      </c>
      <c r="DB97" s="61">
        <v>2660.2920600492698</v>
      </c>
      <c r="DC97" s="61">
        <v>2660.2920600492698</v>
      </c>
      <c r="DD97" s="61">
        <v>2660.2920600492698</v>
      </c>
      <c r="DE97" s="61">
        <v>2660.2920600492698</v>
      </c>
      <c r="DF97" s="61">
        <v>2660.2920600492698</v>
      </c>
      <c r="DG97" s="61">
        <v>2660.2920600492698</v>
      </c>
      <c r="DH97" s="61">
        <v>2660.2920600492698</v>
      </c>
      <c r="DI97" s="61">
        <v>2660.2920600492698</v>
      </c>
      <c r="DJ97" s="61">
        <v>2660.2920600492698</v>
      </c>
      <c r="DK97" s="61">
        <v>2660.2920600492698</v>
      </c>
      <c r="DL97" s="61">
        <v>2660.2920600492698</v>
      </c>
      <c r="DM97" s="61">
        <v>2660.2920600492698</v>
      </c>
      <c r="DN97" s="61">
        <v>2660.2920600492698</v>
      </c>
      <c r="DO97" s="61">
        <v>2660.2920600492698</v>
      </c>
      <c r="DP97" s="61">
        <v>2660.2920600492698</v>
      </c>
      <c r="DQ97" s="61">
        <v>2660.2920600492698</v>
      </c>
      <c r="DR97" s="61">
        <v>2660.2920600492698</v>
      </c>
      <c r="DS97" s="61">
        <v>2660.2920600492698</v>
      </c>
      <c r="DT97" s="61">
        <v>2660.2920600492698</v>
      </c>
      <c r="DU97" s="61">
        <v>2660.2920600492698</v>
      </c>
      <c r="DV97" s="61">
        <v>2660.2920600492698</v>
      </c>
      <c r="DW97" s="61">
        <v>2660.2920600492698</v>
      </c>
      <c r="DX97" s="61">
        <v>2660.2920600492698</v>
      </c>
      <c r="DY97" s="61">
        <v>2660.2920600492698</v>
      </c>
      <c r="DZ97" s="61">
        <v>2660.2920600492698</v>
      </c>
      <c r="EA97" s="61">
        <v>2660.2920600492698</v>
      </c>
      <c r="EB97" s="61">
        <v>2660.2920600492698</v>
      </c>
      <c r="EC97" s="61">
        <v>2660.2920600492698</v>
      </c>
      <c r="ED97" s="61">
        <v>2660.2920600492698</v>
      </c>
      <c r="EE97" s="61">
        <v>2660.2920600492698</v>
      </c>
      <c r="EF97" s="61">
        <v>2660.2920600492698</v>
      </c>
      <c r="EG97" s="61">
        <v>2660.2920600492698</v>
      </c>
      <c r="EH97" s="61">
        <v>2660.2920600492698</v>
      </c>
      <c r="EI97" s="61">
        <v>2660.2920600492698</v>
      </c>
      <c r="EJ97" s="61">
        <v>2660.2920600492698</v>
      </c>
      <c r="EK97" s="61">
        <v>2660.2920600492698</v>
      </c>
      <c r="EL97" s="61">
        <v>2660.2920600492698</v>
      </c>
      <c r="EM97" s="61">
        <v>2660.2920600492698</v>
      </c>
      <c r="EN97" s="61">
        <v>2660.2920600492698</v>
      </c>
      <c r="EO97" s="61">
        <v>2660.2920600492698</v>
      </c>
      <c r="EP97" s="61">
        <v>2660.2920600492698</v>
      </c>
      <c r="EQ97" s="61">
        <v>2660.2920600492698</v>
      </c>
      <c r="ER97" s="61">
        <v>2660.2920600492698</v>
      </c>
      <c r="ES97" s="61">
        <v>2660.2920600492698</v>
      </c>
      <c r="ET97" s="61">
        <v>2660.2920600492698</v>
      </c>
      <c r="EU97" s="61">
        <v>2660.2920600492698</v>
      </c>
      <c r="EV97" s="61">
        <v>2660.2920600492698</v>
      </c>
      <c r="EW97" s="61">
        <v>2660.2920600492698</v>
      </c>
    </row>
    <row r="98" spans="1:153" ht="15.75" outlineLevel="1" x14ac:dyDescent="0.3">
      <c r="A98" s="8" t="s">
        <v>61</v>
      </c>
      <c r="B98" s="9">
        <v>2866.1027658175499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61">
        <v>2866.1027658175499</v>
      </c>
      <c r="P98" s="61">
        <v>2866.1027658175499</v>
      </c>
      <c r="Q98" s="61">
        <v>2866.1027658175499</v>
      </c>
      <c r="R98" s="61">
        <v>2866.1027658175499</v>
      </c>
      <c r="S98" s="61">
        <v>2866.1027658175499</v>
      </c>
      <c r="T98" s="61">
        <v>2866.1027658175499</v>
      </c>
      <c r="U98" s="61">
        <v>2866.1027658175499</v>
      </c>
      <c r="V98" s="61">
        <v>2866.1027658175499</v>
      </c>
      <c r="W98" s="61">
        <v>2866.1027658175499</v>
      </c>
      <c r="X98" s="61">
        <v>2866.1027658175499</v>
      </c>
      <c r="Y98" s="61">
        <v>2866.1027658175499</v>
      </c>
      <c r="Z98" s="61">
        <v>2866.1027658175499</v>
      </c>
      <c r="AA98" s="61">
        <v>2866.1027658175499</v>
      </c>
      <c r="AB98" s="61">
        <v>2866.1027658175499</v>
      </c>
      <c r="AC98" s="61">
        <v>2866.1027658175499</v>
      </c>
      <c r="AD98" s="61">
        <v>2866.1027658175499</v>
      </c>
      <c r="AE98" s="61">
        <v>2866.1027658175499</v>
      </c>
      <c r="AF98" s="61">
        <v>2866.1027658175499</v>
      </c>
      <c r="AG98" s="61">
        <v>2866.1027658175499</v>
      </c>
      <c r="AH98" s="61">
        <v>2866.1027658175499</v>
      </c>
      <c r="AI98" s="61">
        <v>2866.1027658175499</v>
      </c>
      <c r="AJ98" s="61">
        <v>2866.1027658175499</v>
      </c>
      <c r="AK98" s="61">
        <v>2866.1027658175499</v>
      </c>
      <c r="AL98" s="61">
        <v>2866.1027658175499</v>
      </c>
      <c r="AM98" s="290"/>
      <c r="AN98" s="61">
        <v>2866.1027658175499</v>
      </c>
      <c r="AO98" s="61">
        <v>2866.1027658175499</v>
      </c>
      <c r="AP98" s="61">
        <v>2866.1027658175499</v>
      </c>
      <c r="AQ98" s="61">
        <v>2866.1027658175499</v>
      </c>
      <c r="AR98" s="61">
        <v>2866.1027658175499</v>
      </c>
      <c r="AS98" s="61">
        <v>2866.1027658175499</v>
      </c>
      <c r="AT98" s="61">
        <v>2866.1027658175499</v>
      </c>
      <c r="AU98" s="61">
        <v>2866.1027658175499</v>
      </c>
      <c r="AV98" s="61">
        <v>2866.1027658175499</v>
      </c>
      <c r="AW98" s="61">
        <v>2866.1027658175499</v>
      </c>
      <c r="AX98" s="61">
        <v>2866.1027658175499</v>
      </c>
      <c r="AY98" s="61">
        <v>2866.1027658175499</v>
      </c>
      <c r="AZ98" s="61">
        <v>2866.1027658175499</v>
      </c>
      <c r="BA98" s="61">
        <v>2866.1027658175499</v>
      </c>
      <c r="BB98" s="61">
        <v>2866.1027658175499</v>
      </c>
      <c r="BC98" s="61">
        <v>2866.1027658175499</v>
      </c>
      <c r="BD98" s="61">
        <v>2866.1027658175499</v>
      </c>
      <c r="BE98" s="61">
        <v>2866.1027658175499</v>
      </c>
      <c r="BF98" s="61">
        <v>2866.1027658175499</v>
      </c>
      <c r="BG98" s="61">
        <v>2866.1027658175499</v>
      </c>
      <c r="BH98" s="61">
        <v>2866.1027658175499</v>
      </c>
      <c r="BI98" s="61">
        <v>2866.1027658175499</v>
      </c>
      <c r="BJ98" s="61">
        <v>2866.1027658175499</v>
      </c>
      <c r="BK98" s="61">
        <v>2866.1027658175499</v>
      </c>
      <c r="BL98" s="61">
        <v>2866.1027658175499</v>
      </c>
      <c r="BM98" s="61">
        <v>2866.1027658175499</v>
      </c>
      <c r="BN98" s="61">
        <v>2866.1027658175499</v>
      </c>
      <c r="BO98" s="61">
        <v>2866.1027658175499</v>
      </c>
      <c r="BP98" s="61">
        <v>2866.1027658175499</v>
      </c>
      <c r="BQ98" s="61">
        <v>2866.1027658175499</v>
      </c>
      <c r="BR98" s="61">
        <v>2866.1027658175499</v>
      </c>
      <c r="BS98" s="61">
        <v>2866.1027658175499</v>
      </c>
      <c r="BT98" s="61">
        <v>2866.1027658175499</v>
      </c>
      <c r="BU98" s="61">
        <v>2866.1027658175499</v>
      </c>
      <c r="BV98" s="61">
        <v>2866.1027658175499</v>
      </c>
      <c r="BW98" s="61">
        <v>2866.1027658175499</v>
      </c>
      <c r="BX98" s="61">
        <v>2866.1027658175499</v>
      </c>
      <c r="BY98" s="61">
        <v>2866.1027658175499</v>
      </c>
      <c r="BZ98" s="61">
        <v>2866.1027658175499</v>
      </c>
      <c r="CA98" s="61">
        <v>2866.1027658175499</v>
      </c>
      <c r="CB98" s="61">
        <v>2866.1027658175499</v>
      </c>
      <c r="CC98" s="61">
        <v>2866.1027658175499</v>
      </c>
      <c r="CD98" s="61">
        <v>2866.1027658175499</v>
      </c>
      <c r="CE98" s="61">
        <v>2866.1027658175499</v>
      </c>
      <c r="CF98" s="61">
        <v>2866.1027658175499</v>
      </c>
      <c r="CG98" s="61">
        <v>2866.1027658175499</v>
      </c>
      <c r="CH98" s="61">
        <v>2866.1027658175499</v>
      </c>
      <c r="CI98" s="61">
        <v>2866.1027658175499</v>
      </c>
      <c r="CJ98" s="61">
        <v>2866.1027658175499</v>
      </c>
      <c r="CK98" s="61">
        <v>2866.1027658175499</v>
      </c>
      <c r="CL98" s="61">
        <v>2866.1027658175499</v>
      </c>
      <c r="CM98" s="61">
        <v>2866.1027658175499</v>
      </c>
      <c r="CN98" s="61">
        <v>2866.1027658175499</v>
      </c>
      <c r="CO98" s="61">
        <v>2866.1027658175499</v>
      </c>
      <c r="CP98" s="61">
        <v>2866.1027658175499</v>
      </c>
      <c r="CQ98" s="61">
        <v>2866.1027658175499</v>
      </c>
      <c r="CR98" s="61">
        <v>2866.1027658175499</v>
      </c>
      <c r="CS98" s="61">
        <v>2866.1027658175499</v>
      </c>
      <c r="CT98" s="61">
        <v>2866.1027658175499</v>
      </c>
      <c r="CU98" s="61">
        <v>2866.1027658175499</v>
      </c>
      <c r="CV98" s="61">
        <v>2866.1027658175499</v>
      </c>
      <c r="CW98" s="61">
        <v>2866.1027658175499</v>
      </c>
      <c r="CX98" s="61">
        <v>2866.1027658175499</v>
      </c>
      <c r="CY98" s="61">
        <v>2866.1027658175499</v>
      </c>
      <c r="CZ98" s="61">
        <v>2866.1027658175499</v>
      </c>
      <c r="DA98" s="61">
        <v>2866.1027658175499</v>
      </c>
      <c r="DB98" s="61">
        <v>2866.1027658175499</v>
      </c>
      <c r="DC98" s="61">
        <v>2866.1027658175499</v>
      </c>
      <c r="DD98" s="61">
        <v>2866.1027658175499</v>
      </c>
      <c r="DE98" s="61">
        <v>2866.1027658175499</v>
      </c>
      <c r="DF98" s="61">
        <v>2866.1027658175499</v>
      </c>
      <c r="DG98" s="61">
        <v>2866.1027658175499</v>
      </c>
      <c r="DH98" s="61">
        <v>2866.1027658175499</v>
      </c>
      <c r="DI98" s="61">
        <v>2866.1027658175499</v>
      </c>
      <c r="DJ98" s="61">
        <v>2866.1027658175499</v>
      </c>
      <c r="DK98" s="61">
        <v>2866.1027658175499</v>
      </c>
      <c r="DL98" s="61">
        <v>2866.1027658175499</v>
      </c>
      <c r="DM98" s="61">
        <v>2866.1027658175499</v>
      </c>
      <c r="DN98" s="61">
        <v>2866.1027658175499</v>
      </c>
      <c r="DO98" s="61">
        <v>2866.1027658175499</v>
      </c>
      <c r="DP98" s="61">
        <v>2866.1027658175499</v>
      </c>
      <c r="DQ98" s="61">
        <v>2866.1027658175499</v>
      </c>
      <c r="DR98" s="61">
        <v>2866.1027658175499</v>
      </c>
      <c r="DS98" s="61">
        <v>2866.1027658175499</v>
      </c>
      <c r="DT98" s="61">
        <v>2866.1027658175499</v>
      </c>
      <c r="DU98" s="61">
        <v>2866.1027658175499</v>
      </c>
      <c r="DV98" s="61">
        <v>2866.1027658175499</v>
      </c>
      <c r="DW98" s="61">
        <v>2866.1027658175499</v>
      </c>
      <c r="DX98" s="61">
        <v>2866.1027658175499</v>
      </c>
      <c r="DY98" s="61">
        <v>2866.1027658175499</v>
      </c>
      <c r="DZ98" s="61">
        <v>2866.1027658175499</v>
      </c>
      <c r="EA98" s="61">
        <v>2866.1027658175499</v>
      </c>
      <c r="EB98" s="61">
        <v>2866.1027658175499</v>
      </c>
      <c r="EC98" s="61">
        <v>2866.1027658175499</v>
      </c>
      <c r="ED98" s="61">
        <v>2866.1027658175499</v>
      </c>
      <c r="EE98" s="61">
        <v>2866.1027658175499</v>
      </c>
      <c r="EF98" s="61">
        <v>2866.1027658175499</v>
      </c>
      <c r="EG98" s="61">
        <v>2866.1027658175499</v>
      </c>
      <c r="EH98" s="61">
        <v>2866.1027658175499</v>
      </c>
      <c r="EI98" s="61">
        <v>2866.1027658175499</v>
      </c>
      <c r="EJ98" s="61">
        <v>2866.1027658175499</v>
      </c>
      <c r="EK98" s="61">
        <v>2866.1027658175499</v>
      </c>
      <c r="EL98" s="61">
        <v>2866.1027658175499</v>
      </c>
      <c r="EM98" s="61">
        <v>2866.1027658175499</v>
      </c>
      <c r="EN98" s="61">
        <v>2866.1027658175499</v>
      </c>
      <c r="EO98" s="61">
        <v>2866.1027658175499</v>
      </c>
      <c r="EP98" s="61">
        <v>2866.1027658175499</v>
      </c>
      <c r="EQ98" s="61">
        <v>2866.1027658175499</v>
      </c>
      <c r="ER98" s="61">
        <v>2866.1027658175499</v>
      </c>
      <c r="ES98" s="61">
        <v>2866.1027658175499</v>
      </c>
      <c r="ET98" s="61">
        <v>2866.1027658175499</v>
      </c>
      <c r="EU98" s="61">
        <v>2866.1027658175499</v>
      </c>
      <c r="EV98" s="61">
        <v>2866.1027658175499</v>
      </c>
      <c r="EW98" s="61">
        <v>2866.1027658175499</v>
      </c>
    </row>
    <row r="99" spans="1:153" ht="15.75" outlineLevel="1" x14ac:dyDescent="0.3">
      <c r="A99" s="62" t="s">
        <v>62</v>
      </c>
      <c r="B99" s="63">
        <f>IF(B81&lt;&gt;0,B133,0)</f>
        <v>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74">
        <f t="shared" ref="O99:AL99" si="672">IF(O81&lt;&gt;0,O133,0)</f>
        <v>0</v>
      </c>
      <c r="P99" s="74">
        <f t="shared" si="672"/>
        <v>0</v>
      </c>
      <c r="Q99" s="74">
        <f t="shared" si="672"/>
        <v>0</v>
      </c>
      <c r="R99" s="74">
        <f t="shared" si="672"/>
        <v>0</v>
      </c>
      <c r="S99" s="74">
        <f t="shared" si="672"/>
        <v>0</v>
      </c>
      <c r="T99" s="74">
        <f t="shared" si="672"/>
        <v>0</v>
      </c>
      <c r="U99" s="74">
        <f t="shared" si="672"/>
        <v>0</v>
      </c>
      <c r="V99" s="74">
        <f t="shared" si="672"/>
        <v>0</v>
      </c>
      <c r="W99" s="74">
        <f t="shared" si="672"/>
        <v>0</v>
      </c>
      <c r="X99" s="74">
        <f t="shared" si="672"/>
        <v>0</v>
      </c>
      <c r="Y99" s="74">
        <f t="shared" si="672"/>
        <v>0</v>
      </c>
      <c r="Z99" s="74">
        <f t="shared" si="672"/>
        <v>0</v>
      </c>
      <c r="AA99" s="74">
        <f t="shared" si="672"/>
        <v>0</v>
      </c>
      <c r="AB99" s="74">
        <f t="shared" si="672"/>
        <v>0</v>
      </c>
      <c r="AC99" s="74">
        <f t="shared" si="672"/>
        <v>0</v>
      </c>
      <c r="AD99" s="74">
        <f t="shared" si="672"/>
        <v>0</v>
      </c>
      <c r="AE99" s="74">
        <f t="shared" si="672"/>
        <v>0</v>
      </c>
      <c r="AF99" s="74">
        <f t="shared" si="672"/>
        <v>0</v>
      </c>
      <c r="AG99" s="74">
        <f t="shared" si="672"/>
        <v>0</v>
      </c>
      <c r="AH99" s="74">
        <f t="shared" si="672"/>
        <v>0</v>
      </c>
      <c r="AI99" s="74">
        <f t="shared" si="672"/>
        <v>0</v>
      </c>
      <c r="AJ99" s="74">
        <f t="shared" si="672"/>
        <v>0</v>
      </c>
      <c r="AK99" s="74">
        <f t="shared" si="672"/>
        <v>0</v>
      </c>
      <c r="AL99" s="74">
        <f t="shared" si="672"/>
        <v>0</v>
      </c>
      <c r="AM99" s="54"/>
      <c r="AN99" s="74">
        <f>IF(AN81&lt;&gt;0,AN133,0)</f>
        <v>0</v>
      </c>
      <c r="AO99" s="74">
        <f t="shared" ref="AO99:AY99" ca="1" si="673">IF(AO81&lt;&gt;0,AO133,0)</f>
        <v>0</v>
      </c>
      <c r="AP99" s="74">
        <f t="shared" ca="1" si="673"/>
        <v>0</v>
      </c>
      <c r="AQ99" s="74">
        <f t="shared" ca="1" si="673"/>
        <v>0</v>
      </c>
      <c r="AR99" s="74">
        <f t="shared" ca="1" si="673"/>
        <v>0</v>
      </c>
      <c r="AS99" s="74">
        <f t="shared" ca="1" si="673"/>
        <v>0</v>
      </c>
      <c r="AT99" s="74">
        <f t="shared" ca="1" si="673"/>
        <v>0</v>
      </c>
      <c r="AU99" s="74">
        <f t="shared" ca="1" si="673"/>
        <v>0</v>
      </c>
      <c r="AV99" s="74">
        <f t="shared" ca="1" si="673"/>
        <v>0</v>
      </c>
      <c r="AW99" s="74">
        <f t="shared" ca="1" si="673"/>
        <v>0</v>
      </c>
      <c r="AX99" s="74">
        <f t="shared" ca="1" si="673"/>
        <v>0</v>
      </c>
      <c r="AY99" s="74">
        <f t="shared" ca="1" si="673"/>
        <v>0</v>
      </c>
      <c r="AZ99" s="74">
        <f t="shared" ref="AZ99:BS99" ca="1" si="674">IF(AZ81&lt;&gt;0,AZ133,0)</f>
        <v>0</v>
      </c>
      <c r="BA99" s="74">
        <f t="shared" ca="1" si="674"/>
        <v>0</v>
      </c>
      <c r="BB99" s="74">
        <f t="shared" ca="1" si="674"/>
        <v>0</v>
      </c>
      <c r="BC99" s="74">
        <f t="shared" ca="1" si="674"/>
        <v>0</v>
      </c>
      <c r="BD99" s="74">
        <f t="shared" ca="1" si="674"/>
        <v>0</v>
      </c>
      <c r="BE99" s="74">
        <f t="shared" ca="1" si="674"/>
        <v>0</v>
      </c>
      <c r="BF99" s="74">
        <f t="shared" ca="1" si="674"/>
        <v>0</v>
      </c>
      <c r="BG99" s="74">
        <f t="shared" ca="1" si="674"/>
        <v>0</v>
      </c>
      <c r="BH99" s="74">
        <f t="shared" ca="1" si="674"/>
        <v>0</v>
      </c>
      <c r="BI99" s="74">
        <f t="shared" ca="1" si="674"/>
        <v>0</v>
      </c>
      <c r="BJ99" s="74">
        <f t="shared" ca="1" si="674"/>
        <v>0</v>
      </c>
      <c r="BK99" s="74">
        <f t="shared" ca="1" si="674"/>
        <v>0</v>
      </c>
      <c r="BL99" s="74">
        <f t="shared" ca="1" si="674"/>
        <v>0</v>
      </c>
      <c r="BM99" s="74">
        <f t="shared" ca="1" si="674"/>
        <v>0</v>
      </c>
      <c r="BN99" s="74">
        <f t="shared" ca="1" si="674"/>
        <v>0</v>
      </c>
      <c r="BO99" s="74">
        <f t="shared" ca="1" si="674"/>
        <v>0</v>
      </c>
      <c r="BP99" s="74">
        <f t="shared" ca="1" si="674"/>
        <v>0</v>
      </c>
      <c r="BQ99" s="74">
        <f t="shared" ca="1" si="674"/>
        <v>0</v>
      </c>
      <c r="BR99" s="74">
        <f t="shared" ca="1" si="674"/>
        <v>0</v>
      </c>
      <c r="BS99" s="74">
        <f t="shared" ca="1" si="674"/>
        <v>0</v>
      </c>
      <c r="BT99" s="74">
        <f t="shared" ref="BT99:CV99" ca="1" si="675">IF(BT81&lt;&gt;0,BT133,0)</f>
        <v>0</v>
      </c>
      <c r="BU99" s="74">
        <f t="shared" ca="1" si="675"/>
        <v>0</v>
      </c>
      <c r="BV99" s="74">
        <f t="shared" ca="1" si="675"/>
        <v>0</v>
      </c>
      <c r="BW99" s="74">
        <f t="shared" ca="1" si="675"/>
        <v>0</v>
      </c>
      <c r="BX99" s="74">
        <f t="shared" ca="1" si="675"/>
        <v>0</v>
      </c>
      <c r="BY99" s="74">
        <f t="shared" ca="1" si="675"/>
        <v>0</v>
      </c>
      <c r="BZ99" s="74">
        <f t="shared" ca="1" si="675"/>
        <v>0</v>
      </c>
      <c r="CA99" s="74">
        <f t="shared" ca="1" si="675"/>
        <v>0</v>
      </c>
      <c r="CB99" s="74">
        <f t="shared" ca="1" si="675"/>
        <v>0</v>
      </c>
      <c r="CC99" s="74">
        <f t="shared" ca="1" si="675"/>
        <v>0</v>
      </c>
      <c r="CD99" s="74">
        <f t="shared" ca="1" si="675"/>
        <v>0</v>
      </c>
      <c r="CE99" s="74">
        <f t="shared" ca="1" si="675"/>
        <v>0</v>
      </c>
      <c r="CF99" s="74">
        <f t="shared" ca="1" si="675"/>
        <v>0</v>
      </c>
      <c r="CG99" s="74">
        <f t="shared" ca="1" si="675"/>
        <v>0</v>
      </c>
      <c r="CH99" s="74">
        <f t="shared" ca="1" si="675"/>
        <v>0</v>
      </c>
      <c r="CI99" s="74">
        <f t="shared" ca="1" si="675"/>
        <v>0</v>
      </c>
      <c r="CJ99" s="74">
        <f t="shared" ca="1" si="675"/>
        <v>0</v>
      </c>
      <c r="CK99" s="74">
        <f t="shared" ca="1" si="675"/>
        <v>0</v>
      </c>
      <c r="CL99" s="74">
        <f t="shared" ca="1" si="675"/>
        <v>0</v>
      </c>
      <c r="CM99" s="74">
        <f t="shared" ca="1" si="675"/>
        <v>0</v>
      </c>
      <c r="CN99" s="74">
        <f t="shared" ca="1" si="675"/>
        <v>0</v>
      </c>
      <c r="CO99" s="74">
        <f t="shared" ca="1" si="675"/>
        <v>0</v>
      </c>
      <c r="CP99" s="74">
        <f t="shared" ca="1" si="675"/>
        <v>0</v>
      </c>
      <c r="CQ99" s="74">
        <f t="shared" ca="1" si="675"/>
        <v>0</v>
      </c>
      <c r="CR99" s="74">
        <f t="shared" ca="1" si="675"/>
        <v>0</v>
      </c>
      <c r="CS99" s="74">
        <f t="shared" ca="1" si="675"/>
        <v>0</v>
      </c>
      <c r="CT99" s="74">
        <f t="shared" ca="1" si="675"/>
        <v>0</v>
      </c>
      <c r="CU99" s="74">
        <f t="shared" ca="1" si="675"/>
        <v>0</v>
      </c>
      <c r="CV99" s="74">
        <f t="shared" ca="1" si="675"/>
        <v>0</v>
      </c>
      <c r="CW99" s="74">
        <f t="shared" ref="CW99:DV99" ca="1" si="676">IF(CW81&lt;&gt;0,CW133,0)</f>
        <v>0</v>
      </c>
      <c r="CX99" s="74">
        <f t="shared" ca="1" si="676"/>
        <v>0</v>
      </c>
      <c r="CY99" s="74">
        <f t="shared" ca="1" si="676"/>
        <v>0</v>
      </c>
      <c r="CZ99" s="74">
        <f t="shared" ca="1" si="676"/>
        <v>0</v>
      </c>
      <c r="DA99" s="74">
        <f t="shared" ca="1" si="676"/>
        <v>0</v>
      </c>
      <c r="DB99" s="74">
        <f t="shared" ca="1" si="676"/>
        <v>0</v>
      </c>
      <c r="DC99" s="74">
        <f t="shared" ca="1" si="676"/>
        <v>0</v>
      </c>
      <c r="DD99" s="74">
        <f t="shared" ca="1" si="676"/>
        <v>0</v>
      </c>
      <c r="DE99" s="74">
        <f t="shared" ca="1" si="676"/>
        <v>0</v>
      </c>
      <c r="DF99" s="74">
        <f t="shared" ca="1" si="676"/>
        <v>0</v>
      </c>
      <c r="DG99" s="74">
        <f t="shared" ca="1" si="676"/>
        <v>0</v>
      </c>
      <c r="DH99" s="74">
        <f t="shared" ca="1" si="676"/>
        <v>0</v>
      </c>
      <c r="DI99" s="74">
        <f t="shared" ca="1" si="676"/>
        <v>0</v>
      </c>
      <c r="DJ99" s="74">
        <f t="shared" ca="1" si="676"/>
        <v>0</v>
      </c>
      <c r="DK99" s="74">
        <f t="shared" ca="1" si="676"/>
        <v>0</v>
      </c>
      <c r="DL99" s="74">
        <f t="shared" ca="1" si="676"/>
        <v>0</v>
      </c>
      <c r="DM99" s="74">
        <f t="shared" ca="1" si="676"/>
        <v>0</v>
      </c>
      <c r="DN99" s="74">
        <f t="shared" ca="1" si="676"/>
        <v>0</v>
      </c>
      <c r="DO99" s="74">
        <f t="shared" ca="1" si="676"/>
        <v>0</v>
      </c>
      <c r="DP99" s="74">
        <f t="shared" ca="1" si="676"/>
        <v>0</v>
      </c>
      <c r="DQ99" s="74">
        <f t="shared" ca="1" si="676"/>
        <v>0</v>
      </c>
      <c r="DR99" s="74">
        <f t="shared" ca="1" si="676"/>
        <v>0</v>
      </c>
      <c r="DS99" s="74">
        <f t="shared" ca="1" si="676"/>
        <v>0</v>
      </c>
      <c r="DT99" s="74">
        <f t="shared" ca="1" si="676"/>
        <v>0</v>
      </c>
      <c r="DU99" s="74">
        <f t="shared" ca="1" si="676"/>
        <v>0</v>
      </c>
      <c r="DV99" s="74">
        <f t="shared" ca="1" si="676"/>
        <v>0</v>
      </c>
      <c r="DW99" s="74">
        <f t="shared" ref="DW99:EW99" ca="1" si="677">IF(DW81&lt;&gt;0,DW133,0)</f>
        <v>0</v>
      </c>
      <c r="DX99" s="74">
        <f t="shared" ca="1" si="677"/>
        <v>0</v>
      </c>
      <c r="DY99" s="74">
        <f t="shared" ca="1" si="677"/>
        <v>0</v>
      </c>
      <c r="DZ99" s="74">
        <f t="shared" ca="1" si="677"/>
        <v>0</v>
      </c>
      <c r="EA99" s="74">
        <f t="shared" ca="1" si="677"/>
        <v>0</v>
      </c>
      <c r="EB99" s="74">
        <f t="shared" ca="1" si="677"/>
        <v>0</v>
      </c>
      <c r="EC99" s="74">
        <f t="shared" ca="1" si="677"/>
        <v>0</v>
      </c>
      <c r="ED99" s="74">
        <f t="shared" ca="1" si="677"/>
        <v>0</v>
      </c>
      <c r="EE99" s="74">
        <f t="shared" ca="1" si="677"/>
        <v>0</v>
      </c>
      <c r="EF99" s="74">
        <f t="shared" ca="1" si="677"/>
        <v>0</v>
      </c>
      <c r="EG99" s="74">
        <f t="shared" ca="1" si="677"/>
        <v>0</v>
      </c>
      <c r="EH99" s="74">
        <f t="shared" ca="1" si="677"/>
        <v>0</v>
      </c>
      <c r="EI99" s="74">
        <f t="shared" ca="1" si="677"/>
        <v>0</v>
      </c>
      <c r="EJ99" s="74">
        <f t="shared" ca="1" si="677"/>
        <v>0</v>
      </c>
      <c r="EK99" s="74">
        <f t="shared" ca="1" si="677"/>
        <v>0</v>
      </c>
      <c r="EL99" s="74">
        <f t="shared" ca="1" si="677"/>
        <v>0</v>
      </c>
      <c r="EM99" s="74">
        <f t="shared" ca="1" si="677"/>
        <v>0</v>
      </c>
      <c r="EN99" s="74">
        <f t="shared" ca="1" si="677"/>
        <v>0</v>
      </c>
      <c r="EO99" s="74">
        <f t="shared" ca="1" si="677"/>
        <v>0</v>
      </c>
      <c r="EP99" s="74">
        <f t="shared" ca="1" si="677"/>
        <v>0</v>
      </c>
      <c r="EQ99" s="74">
        <f t="shared" ca="1" si="677"/>
        <v>0</v>
      </c>
      <c r="ER99" s="74">
        <f t="shared" ca="1" si="677"/>
        <v>0</v>
      </c>
      <c r="ES99" s="74">
        <f t="shared" ca="1" si="677"/>
        <v>0</v>
      </c>
      <c r="ET99" s="74">
        <f t="shared" ca="1" si="677"/>
        <v>0</v>
      </c>
      <c r="EU99" s="74">
        <f t="shared" ca="1" si="677"/>
        <v>0</v>
      </c>
      <c r="EV99" s="74">
        <f t="shared" ca="1" si="677"/>
        <v>0</v>
      </c>
      <c r="EW99" s="74">
        <f t="shared" ca="1" si="677"/>
        <v>0</v>
      </c>
    </row>
    <row r="100" spans="1:153" ht="15.75" outlineLevel="1" x14ac:dyDescent="0.3">
      <c r="A100" s="8" t="s">
        <v>63</v>
      </c>
      <c r="B100" s="9">
        <f>IF(B82&lt;&gt;0,B134,0)</f>
        <v>17609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40">
        <f t="shared" ref="O100:AL100" si="678">IF(O82&lt;&gt;0,O134,0)</f>
        <v>17609</v>
      </c>
      <c r="P100" s="40">
        <f t="shared" si="678"/>
        <v>17609</v>
      </c>
      <c r="Q100" s="40">
        <f t="shared" si="678"/>
        <v>17609</v>
      </c>
      <c r="R100" s="40">
        <f t="shared" si="678"/>
        <v>17609</v>
      </c>
      <c r="S100" s="40">
        <f t="shared" si="678"/>
        <v>17609</v>
      </c>
      <c r="T100" s="40">
        <f t="shared" si="678"/>
        <v>17609</v>
      </c>
      <c r="U100" s="40">
        <f t="shared" si="678"/>
        <v>17609</v>
      </c>
      <c r="V100" s="40">
        <f t="shared" si="678"/>
        <v>17609</v>
      </c>
      <c r="W100" s="40">
        <f t="shared" si="678"/>
        <v>17609</v>
      </c>
      <c r="X100" s="40">
        <f t="shared" si="678"/>
        <v>17609</v>
      </c>
      <c r="Y100" s="40">
        <f t="shared" si="678"/>
        <v>17609</v>
      </c>
      <c r="Z100" s="40">
        <f t="shared" si="678"/>
        <v>20858.38</v>
      </c>
      <c r="AA100" s="40">
        <f t="shared" si="678"/>
        <v>20858.38</v>
      </c>
      <c r="AB100" s="40">
        <f t="shared" si="678"/>
        <v>20858.38</v>
      </c>
      <c r="AC100" s="40">
        <f t="shared" si="678"/>
        <v>0</v>
      </c>
      <c r="AD100" s="40">
        <f t="shared" si="678"/>
        <v>20858.38</v>
      </c>
      <c r="AE100" s="40">
        <f t="shared" si="678"/>
        <v>20858.38</v>
      </c>
      <c r="AF100" s="40">
        <f t="shared" si="678"/>
        <v>20858.38</v>
      </c>
      <c r="AG100" s="40">
        <f t="shared" si="678"/>
        <v>20858.38</v>
      </c>
      <c r="AH100" s="40">
        <f t="shared" si="678"/>
        <v>20858.38</v>
      </c>
      <c r="AI100" s="40">
        <f t="shared" si="678"/>
        <v>20858.38</v>
      </c>
      <c r="AJ100" s="40">
        <f t="shared" si="678"/>
        <v>20858.38</v>
      </c>
      <c r="AK100" s="40">
        <f t="shared" si="678"/>
        <v>16889.47</v>
      </c>
      <c r="AL100" s="40">
        <f t="shared" si="678"/>
        <v>16889.47</v>
      </c>
      <c r="AM100" s="54"/>
      <c r="AN100" s="40">
        <f>IF(AN82&lt;&gt;0,AN134,0)</f>
        <v>20858.38</v>
      </c>
      <c r="AO100" s="40">
        <f t="shared" ref="AO100:AY100" ca="1" si="679">IF(AO82&lt;&gt;0,AO134,0)</f>
        <v>20858.38</v>
      </c>
      <c r="AP100" s="40">
        <f t="shared" ca="1" si="679"/>
        <v>20858.38</v>
      </c>
      <c r="AQ100" s="40">
        <f t="shared" ca="1" si="679"/>
        <v>20858.38</v>
      </c>
      <c r="AR100" s="40">
        <f t="shared" ca="1" si="679"/>
        <v>20858.38</v>
      </c>
      <c r="AS100" s="40">
        <f t="shared" ca="1" si="679"/>
        <v>20858.38</v>
      </c>
      <c r="AT100" s="40">
        <f t="shared" ca="1" si="679"/>
        <v>20858.38</v>
      </c>
      <c r="AU100" s="40">
        <f t="shared" ca="1" si="679"/>
        <v>20858.38</v>
      </c>
      <c r="AV100" s="40">
        <f t="shared" ca="1" si="679"/>
        <v>20858.38</v>
      </c>
      <c r="AW100" s="40">
        <f t="shared" ca="1" si="679"/>
        <v>20858.38</v>
      </c>
      <c r="AX100" s="40">
        <f t="shared" ca="1" si="679"/>
        <v>20858.38</v>
      </c>
      <c r="AY100" s="40">
        <f t="shared" ca="1" si="679"/>
        <v>20858.38</v>
      </c>
      <c r="AZ100" s="40">
        <f t="shared" ref="AZ100:BS100" ca="1" si="680">IF(AZ82&lt;&gt;0,AZ134,0)</f>
        <v>20858.38</v>
      </c>
      <c r="BA100" s="40">
        <f t="shared" ca="1" si="680"/>
        <v>20858.38</v>
      </c>
      <c r="BB100" s="40">
        <f t="shared" ca="1" si="680"/>
        <v>20858.38</v>
      </c>
      <c r="BC100" s="40">
        <f t="shared" ca="1" si="680"/>
        <v>20858.38</v>
      </c>
      <c r="BD100" s="40">
        <f t="shared" ca="1" si="680"/>
        <v>20858.38</v>
      </c>
      <c r="BE100" s="40">
        <f t="shared" ca="1" si="680"/>
        <v>20858.38</v>
      </c>
      <c r="BF100" s="40">
        <f t="shared" ca="1" si="680"/>
        <v>20858.38</v>
      </c>
      <c r="BG100" s="40">
        <f t="shared" ca="1" si="680"/>
        <v>20858.38</v>
      </c>
      <c r="BH100" s="40">
        <f t="shared" ca="1" si="680"/>
        <v>20858.38</v>
      </c>
      <c r="BI100" s="40">
        <f t="shared" ca="1" si="680"/>
        <v>20858.38</v>
      </c>
      <c r="BJ100" s="40">
        <f t="shared" ca="1" si="680"/>
        <v>20858.38</v>
      </c>
      <c r="BK100" s="40">
        <f t="shared" ca="1" si="680"/>
        <v>20858.38</v>
      </c>
      <c r="BL100" s="40">
        <f t="shared" ca="1" si="680"/>
        <v>20858.38</v>
      </c>
      <c r="BM100" s="40">
        <f t="shared" ca="1" si="680"/>
        <v>20858.38</v>
      </c>
      <c r="BN100" s="40">
        <f t="shared" ca="1" si="680"/>
        <v>20858.38</v>
      </c>
      <c r="BO100" s="40">
        <f t="shared" ca="1" si="680"/>
        <v>20858.38</v>
      </c>
      <c r="BP100" s="40">
        <f t="shared" ca="1" si="680"/>
        <v>20858.38</v>
      </c>
      <c r="BQ100" s="40">
        <f t="shared" ca="1" si="680"/>
        <v>20858.38</v>
      </c>
      <c r="BR100" s="40">
        <f t="shared" ca="1" si="680"/>
        <v>20858.38</v>
      </c>
      <c r="BS100" s="40">
        <f t="shared" ca="1" si="680"/>
        <v>20858.38</v>
      </c>
      <c r="BT100" s="40">
        <f t="shared" ref="BT100:CV100" ca="1" si="681">IF(BT82&lt;&gt;0,BT134,0)</f>
        <v>20858.38</v>
      </c>
      <c r="BU100" s="40">
        <f t="shared" ca="1" si="681"/>
        <v>20858.38</v>
      </c>
      <c r="BV100" s="40">
        <f t="shared" ca="1" si="681"/>
        <v>20858.38</v>
      </c>
      <c r="BW100" s="40">
        <f t="shared" ca="1" si="681"/>
        <v>20858.38</v>
      </c>
      <c r="BX100" s="40">
        <f t="shared" ca="1" si="681"/>
        <v>20858.38</v>
      </c>
      <c r="BY100" s="40">
        <f t="shared" ca="1" si="681"/>
        <v>20858.38</v>
      </c>
      <c r="BZ100" s="40">
        <f t="shared" ca="1" si="681"/>
        <v>20858.38</v>
      </c>
      <c r="CA100" s="40">
        <f t="shared" ca="1" si="681"/>
        <v>20858.38</v>
      </c>
      <c r="CB100" s="40">
        <f t="shared" ca="1" si="681"/>
        <v>20858.38</v>
      </c>
      <c r="CC100" s="40">
        <f t="shared" ca="1" si="681"/>
        <v>20858.38</v>
      </c>
      <c r="CD100" s="40">
        <f t="shared" ca="1" si="681"/>
        <v>20858.38</v>
      </c>
      <c r="CE100" s="40">
        <f t="shared" ca="1" si="681"/>
        <v>20858.38</v>
      </c>
      <c r="CF100" s="40">
        <f t="shared" ca="1" si="681"/>
        <v>20858.38</v>
      </c>
      <c r="CG100" s="40">
        <f t="shared" ca="1" si="681"/>
        <v>20858.38</v>
      </c>
      <c r="CH100" s="40">
        <f t="shared" ca="1" si="681"/>
        <v>20858.38</v>
      </c>
      <c r="CI100" s="40">
        <f t="shared" ca="1" si="681"/>
        <v>20858.38</v>
      </c>
      <c r="CJ100" s="40">
        <f t="shared" ca="1" si="681"/>
        <v>20858.38</v>
      </c>
      <c r="CK100" s="40">
        <f t="shared" ca="1" si="681"/>
        <v>20858.38</v>
      </c>
      <c r="CL100" s="40">
        <f t="shared" ca="1" si="681"/>
        <v>20858.38</v>
      </c>
      <c r="CM100" s="40">
        <f t="shared" ca="1" si="681"/>
        <v>20858.38</v>
      </c>
      <c r="CN100" s="40">
        <f t="shared" ca="1" si="681"/>
        <v>20858.38</v>
      </c>
      <c r="CO100" s="40">
        <f t="shared" ca="1" si="681"/>
        <v>20858.38</v>
      </c>
      <c r="CP100" s="40">
        <f t="shared" ca="1" si="681"/>
        <v>20858.38</v>
      </c>
      <c r="CQ100" s="40">
        <f t="shared" ca="1" si="681"/>
        <v>20858.38</v>
      </c>
      <c r="CR100" s="40">
        <f t="shared" ca="1" si="681"/>
        <v>20858.38</v>
      </c>
      <c r="CS100" s="40">
        <f t="shared" ca="1" si="681"/>
        <v>20858.38</v>
      </c>
      <c r="CT100" s="40">
        <f t="shared" ca="1" si="681"/>
        <v>20858.38</v>
      </c>
      <c r="CU100" s="40">
        <f t="shared" ca="1" si="681"/>
        <v>20858.38</v>
      </c>
      <c r="CV100" s="40">
        <f t="shared" ca="1" si="681"/>
        <v>20858.38</v>
      </c>
      <c r="CW100" s="40">
        <f t="shared" ref="CW100:DV100" ca="1" si="682">IF(CW82&lt;&gt;0,CW134,0)</f>
        <v>20858.38</v>
      </c>
      <c r="CX100" s="40">
        <f t="shared" ca="1" si="682"/>
        <v>20858.38</v>
      </c>
      <c r="CY100" s="40">
        <f t="shared" ca="1" si="682"/>
        <v>20858.38</v>
      </c>
      <c r="CZ100" s="40">
        <f t="shared" ca="1" si="682"/>
        <v>20858.38</v>
      </c>
      <c r="DA100" s="40">
        <f t="shared" ca="1" si="682"/>
        <v>20858.38</v>
      </c>
      <c r="DB100" s="40">
        <f t="shared" ca="1" si="682"/>
        <v>20858.38</v>
      </c>
      <c r="DC100" s="40">
        <f t="shared" ca="1" si="682"/>
        <v>20858.38</v>
      </c>
      <c r="DD100" s="40">
        <f t="shared" ca="1" si="682"/>
        <v>20858.38</v>
      </c>
      <c r="DE100" s="40">
        <f t="shared" ca="1" si="682"/>
        <v>20858.38</v>
      </c>
      <c r="DF100" s="40">
        <f t="shared" ca="1" si="682"/>
        <v>20858.38</v>
      </c>
      <c r="DG100" s="40">
        <f t="shared" ca="1" si="682"/>
        <v>20858.38</v>
      </c>
      <c r="DH100" s="40">
        <f t="shared" ca="1" si="682"/>
        <v>20858.38</v>
      </c>
      <c r="DI100" s="40">
        <f t="shared" ca="1" si="682"/>
        <v>20858.38</v>
      </c>
      <c r="DJ100" s="40">
        <f t="shared" ca="1" si="682"/>
        <v>20858.38</v>
      </c>
      <c r="DK100" s="40">
        <f t="shared" ca="1" si="682"/>
        <v>20858.38</v>
      </c>
      <c r="DL100" s="40">
        <f t="shared" ca="1" si="682"/>
        <v>20858.38</v>
      </c>
      <c r="DM100" s="40">
        <f t="shared" ca="1" si="682"/>
        <v>20858.38</v>
      </c>
      <c r="DN100" s="40">
        <f t="shared" ca="1" si="682"/>
        <v>20858.38</v>
      </c>
      <c r="DO100" s="40">
        <f t="shared" ca="1" si="682"/>
        <v>20858.38</v>
      </c>
      <c r="DP100" s="40">
        <f t="shared" ca="1" si="682"/>
        <v>20858.38</v>
      </c>
      <c r="DQ100" s="40">
        <f t="shared" ca="1" si="682"/>
        <v>20858.38</v>
      </c>
      <c r="DR100" s="40">
        <f t="shared" ca="1" si="682"/>
        <v>20858.38</v>
      </c>
      <c r="DS100" s="40">
        <f t="shared" ca="1" si="682"/>
        <v>20858.38</v>
      </c>
      <c r="DT100" s="40">
        <f t="shared" ca="1" si="682"/>
        <v>20858.38</v>
      </c>
      <c r="DU100" s="40">
        <f t="shared" ca="1" si="682"/>
        <v>20858.38</v>
      </c>
      <c r="DV100" s="40">
        <f t="shared" ca="1" si="682"/>
        <v>20858.38</v>
      </c>
      <c r="DW100" s="40">
        <f t="shared" ref="DW100:EW100" ca="1" si="683">IF(DW82&lt;&gt;0,DW134,0)</f>
        <v>20858.38</v>
      </c>
      <c r="DX100" s="40">
        <f t="shared" ca="1" si="683"/>
        <v>20858.38</v>
      </c>
      <c r="DY100" s="40">
        <f t="shared" ca="1" si="683"/>
        <v>20858.38</v>
      </c>
      <c r="DZ100" s="40">
        <f t="shared" ca="1" si="683"/>
        <v>20858.38</v>
      </c>
      <c r="EA100" s="40">
        <f t="shared" ca="1" si="683"/>
        <v>20858.38</v>
      </c>
      <c r="EB100" s="40">
        <f t="shared" ca="1" si="683"/>
        <v>20858.38</v>
      </c>
      <c r="EC100" s="40">
        <f t="shared" ca="1" si="683"/>
        <v>20858.38</v>
      </c>
      <c r="ED100" s="40">
        <f t="shared" ca="1" si="683"/>
        <v>20858.38</v>
      </c>
      <c r="EE100" s="40">
        <f t="shared" ca="1" si="683"/>
        <v>20858.38</v>
      </c>
      <c r="EF100" s="40">
        <f t="shared" ca="1" si="683"/>
        <v>20858.38</v>
      </c>
      <c r="EG100" s="40">
        <f t="shared" ca="1" si="683"/>
        <v>20858.38</v>
      </c>
      <c r="EH100" s="40">
        <f t="shared" ca="1" si="683"/>
        <v>20858.38</v>
      </c>
      <c r="EI100" s="40">
        <f t="shared" ca="1" si="683"/>
        <v>20858.38</v>
      </c>
      <c r="EJ100" s="40">
        <f t="shared" ca="1" si="683"/>
        <v>20858.38</v>
      </c>
      <c r="EK100" s="40">
        <f t="shared" ca="1" si="683"/>
        <v>20858.38</v>
      </c>
      <c r="EL100" s="40">
        <f t="shared" ca="1" si="683"/>
        <v>20858.38</v>
      </c>
      <c r="EM100" s="40">
        <f t="shared" ca="1" si="683"/>
        <v>20858.38</v>
      </c>
      <c r="EN100" s="40">
        <f t="shared" ca="1" si="683"/>
        <v>20858.38</v>
      </c>
      <c r="EO100" s="40">
        <f t="shared" ca="1" si="683"/>
        <v>20858.38</v>
      </c>
      <c r="EP100" s="40">
        <f t="shared" ca="1" si="683"/>
        <v>20858.38</v>
      </c>
      <c r="EQ100" s="40">
        <f t="shared" ca="1" si="683"/>
        <v>20858.38</v>
      </c>
      <c r="ER100" s="40">
        <f t="shared" ca="1" si="683"/>
        <v>20858.38</v>
      </c>
      <c r="ES100" s="40">
        <f t="shared" ca="1" si="683"/>
        <v>20858.38</v>
      </c>
      <c r="ET100" s="40">
        <f t="shared" ca="1" si="683"/>
        <v>20858.38</v>
      </c>
      <c r="EU100" s="40">
        <f t="shared" ca="1" si="683"/>
        <v>20858.38</v>
      </c>
      <c r="EV100" s="40">
        <f t="shared" ca="1" si="683"/>
        <v>20858.38</v>
      </c>
      <c r="EW100" s="40">
        <f t="shared" ca="1" si="683"/>
        <v>20858.38</v>
      </c>
    </row>
    <row r="101" spans="1:153" ht="15.75" outlineLevel="1" x14ac:dyDescent="0.3">
      <c r="A101" s="8" t="s">
        <v>64</v>
      </c>
      <c r="B101" s="9">
        <f>IF(B83&lt;&gt;0,B135,0)</f>
        <v>20858.38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40">
        <f t="shared" ref="O101:AL101" si="684">IF(O83&lt;&gt;0,O135,0)</f>
        <v>20858.38</v>
      </c>
      <c r="P101" s="40">
        <f t="shared" si="684"/>
        <v>20858.38</v>
      </c>
      <c r="Q101" s="40">
        <f t="shared" si="684"/>
        <v>20858.38</v>
      </c>
      <c r="R101" s="40">
        <f t="shared" si="684"/>
        <v>20858.38</v>
      </c>
      <c r="S101" s="40">
        <f t="shared" si="684"/>
        <v>20858.38</v>
      </c>
      <c r="T101" s="40">
        <f t="shared" si="684"/>
        <v>20858.38</v>
      </c>
      <c r="U101" s="40">
        <f t="shared" si="684"/>
        <v>20858.38</v>
      </c>
      <c r="V101" s="40">
        <f t="shared" si="684"/>
        <v>20858.38</v>
      </c>
      <c r="W101" s="40">
        <f t="shared" si="684"/>
        <v>20858.38</v>
      </c>
      <c r="X101" s="40">
        <f t="shared" si="684"/>
        <v>20858.38</v>
      </c>
      <c r="Y101" s="40">
        <f t="shared" si="684"/>
        <v>20858.38</v>
      </c>
      <c r="Z101" s="40">
        <f t="shared" si="684"/>
        <v>16889.47</v>
      </c>
      <c r="AA101" s="40">
        <f t="shared" si="684"/>
        <v>16889.47</v>
      </c>
      <c r="AB101" s="40">
        <f t="shared" si="684"/>
        <v>0</v>
      </c>
      <c r="AC101" s="40">
        <f t="shared" si="684"/>
        <v>0</v>
      </c>
      <c r="AD101" s="40">
        <f t="shared" si="684"/>
        <v>0</v>
      </c>
      <c r="AE101" s="40">
        <f t="shared" si="684"/>
        <v>0</v>
      </c>
      <c r="AF101" s="40">
        <f t="shared" si="684"/>
        <v>0</v>
      </c>
      <c r="AG101" s="40">
        <f t="shared" si="684"/>
        <v>0</v>
      </c>
      <c r="AH101" s="40">
        <f t="shared" si="684"/>
        <v>16889.47</v>
      </c>
      <c r="AI101" s="40">
        <f t="shared" si="684"/>
        <v>16889.47</v>
      </c>
      <c r="AJ101" s="40">
        <f t="shared" si="684"/>
        <v>0</v>
      </c>
      <c r="AK101" s="40">
        <f t="shared" si="684"/>
        <v>0</v>
      </c>
      <c r="AL101" s="40">
        <f t="shared" si="684"/>
        <v>0</v>
      </c>
      <c r="AM101" s="54"/>
      <c r="AN101" s="40">
        <f>IF(AN83&lt;&gt;0,AN135,0)</f>
        <v>0</v>
      </c>
      <c r="AO101" s="40">
        <f t="shared" ref="AO101:AY101" ca="1" si="685">IF(AO83&lt;&gt;0,AO135,0)</f>
        <v>0</v>
      </c>
      <c r="AP101" s="40">
        <f t="shared" ca="1" si="685"/>
        <v>0</v>
      </c>
      <c r="AQ101" s="40">
        <f t="shared" ca="1" si="685"/>
        <v>0</v>
      </c>
      <c r="AR101" s="40">
        <f t="shared" ca="1" si="685"/>
        <v>0</v>
      </c>
      <c r="AS101" s="40">
        <f t="shared" ca="1" si="685"/>
        <v>0</v>
      </c>
      <c r="AT101" s="40">
        <f t="shared" ca="1" si="685"/>
        <v>0</v>
      </c>
      <c r="AU101" s="40">
        <f t="shared" ca="1" si="685"/>
        <v>0</v>
      </c>
      <c r="AV101" s="40">
        <f t="shared" ca="1" si="685"/>
        <v>0</v>
      </c>
      <c r="AW101" s="40">
        <f t="shared" ca="1" si="685"/>
        <v>0</v>
      </c>
      <c r="AX101" s="40">
        <f t="shared" ca="1" si="685"/>
        <v>0</v>
      </c>
      <c r="AY101" s="40">
        <f t="shared" ca="1" si="685"/>
        <v>0</v>
      </c>
      <c r="AZ101" s="40">
        <f t="shared" ref="AZ101:BS101" ca="1" si="686">IF(AZ83&lt;&gt;0,AZ135,0)</f>
        <v>0</v>
      </c>
      <c r="BA101" s="40">
        <f t="shared" ca="1" si="686"/>
        <v>0</v>
      </c>
      <c r="BB101" s="40">
        <f t="shared" ca="1" si="686"/>
        <v>0</v>
      </c>
      <c r="BC101" s="40">
        <f t="shared" ca="1" si="686"/>
        <v>0</v>
      </c>
      <c r="BD101" s="40">
        <f t="shared" ca="1" si="686"/>
        <v>0</v>
      </c>
      <c r="BE101" s="40">
        <f t="shared" ca="1" si="686"/>
        <v>0</v>
      </c>
      <c r="BF101" s="40">
        <f t="shared" ca="1" si="686"/>
        <v>0</v>
      </c>
      <c r="BG101" s="40">
        <f t="shared" ca="1" si="686"/>
        <v>0</v>
      </c>
      <c r="BH101" s="40">
        <f t="shared" ca="1" si="686"/>
        <v>0</v>
      </c>
      <c r="BI101" s="40">
        <f t="shared" ca="1" si="686"/>
        <v>0</v>
      </c>
      <c r="BJ101" s="40">
        <f t="shared" ca="1" si="686"/>
        <v>0</v>
      </c>
      <c r="BK101" s="40">
        <f t="shared" ca="1" si="686"/>
        <v>0</v>
      </c>
      <c r="BL101" s="40">
        <f t="shared" ca="1" si="686"/>
        <v>0</v>
      </c>
      <c r="BM101" s="40">
        <f t="shared" ca="1" si="686"/>
        <v>0</v>
      </c>
      <c r="BN101" s="40">
        <f t="shared" ca="1" si="686"/>
        <v>0</v>
      </c>
      <c r="BO101" s="40">
        <f t="shared" ca="1" si="686"/>
        <v>0</v>
      </c>
      <c r="BP101" s="40">
        <f t="shared" ca="1" si="686"/>
        <v>0</v>
      </c>
      <c r="BQ101" s="40">
        <f t="shared" ca="1" si="686"/>
        <v>0</v>
      </c>
      <c r="BR101" s="40">
        <f t="shared" ca="1" si="686"/>
        <v>0</v>
      </c>
      <c r="BS101" s="40">
        <f t="shared" ca="1" si="686"/>
        <v>0</v>
      </c>
      <c r="BT101" s="40">
        <f t="shared" ref="BT101:CV101" ca="1" si="687">IF(BT83&lt;&gt;0,BT135,0)</f>
        <v>0</v>
      </c>
      <c r="BU101" s="40">
        <f t="shared" ca="1" si="687"/>
        <v>0</v>
      </c>
      <c r="BV101" s="40">
        <f t="shared" ca="1" si="687"/>
        <v>0</v>
      </c>
      <c r="BW101" s="40">
        <f t="shared" ca="1" si="687"/>
        <v>0</v>
      </c>
      <c r="BX101" s="40">
        <f t="shared" ca="1" si="687"/>
        <v>0</v>
      </c>
      <c r="BY101" s="40">
        <f t="shared" ca="1" si="687"/>
        <v>0</v>
      </c>
      <c r="BZ101" s="40">
        <f t="shared" ca="1" si="687"/>
        <v>0</v>
      </c>
      <c r="CA101" s="40">
        <f t="shared" ca="1" si="687"/>
        <v>0</v>
      </c>
      <c r="CB101" s="40">
        <f t="shared" ca="1" si="687"/>
        <v>0</v>
      </c>
      <c r="CC101" s="40">
        <f t="shared" ca="1" si="687"/>
        <v>0</v>
      </c>
      <c r="CD101" s="40">
        <f t="shared" ca="1" si="687"/>
        <v>0</v>
      </c>
      <c r="CE101" s="40">
        <f t="shared" ca="1" si="687"/>
        <v>0</v>
      </c>
      <c r="CF101" s="40">
        <f t="shared" ca="1" si="687"/>
        <v>0</v>
      </c>
      <c r="CG101" s="40">
        <f t="shared" ca="1" si="687"/>
        <v>0</v>
      </c>
      <c r="CH101" s="40">
        <f t="shared" ca="1" si="687"/>
        <v>0</v>
      </c>
      <c r="CI101" s="40">
        <f t="shared" ca="1" si="687"/>
        <v>0</v>
      </c>
      <c r="CJ101" s="40">
        <f t="shared" ca="1" si="687"/>
        <v>0</v>
      </c>
      <c r="CK101" s="40">
        <f t="shared" ca="1" si="687"/>
        <v>0</v>
      </c>
      <c r="CL101" s="40">
        <f t="shared" ca="1" si="687"/>
        <v>0</v>
      </c>
      <c r="CM101" s="40">
        <f t="shared" ca="1" si="687"/>
        <v>0</v>
      </c>
      <c r="CN101" s="40">
        <f t="shared" ca="1" si="687"/>
        <v>0</v>
      </c>
      <c r="CO101" s="40">
        <f t="shared" ca="1" si="687"/>
        <v>0</v>
      </c>
      <c r="CP101" s="40">
        <f t="shared" ca="1" si="687"/>
        <v>0</v>
      </c>
      <c r="CQ101" s="40">
        <f t="shared" ca="1" si="687"/>
        <v>0</v>
      </c>
      <c r="CR101" s="40">
        <f t="shared" ca="1" si="687"/>
        <v>0</v>
      </c>
      <c r="CS101" s="40">
        <f t="shared" ca="1" si="687"/>
        <v>0</v>
      </c>
      <c r="CT101" s="40">
        <f t="shared" ca="1" si="687"/>
        <v>0</v>
      </c>
      <c r="CU101" s="40">
        <f t="shared" ca="1" si="687"/>
        <v>0</v>
      </c>
      <c r="CV101" s="40">
        <f t="shared" ca="1" si="687"/>
        <v>0</v>
      </c>
      <c r="CW101" s="40">
        <f t="shared" ref="CW101:DV101" ca="1" si="688">IF(CW83&lt;&gt;0,CW135,0)</f>
        <v>0</v>
      </c>
      <c r="CX101" s="40">
        <f t="shared" ca="1" si="688"/>
        <v>0</v>
      </c>
      <c r="CY101" s="40">
        <f t="shared" ca="1" si="688"/>
        <v>0</v>
      </c>
      <c r="CZ101" s="40">
        <f t="shared" ca="1" si="688"/>
        <v>0</v>
      </c>
      <c r="DA101" s="40">
        <f t="shared" ca="1" si="688"/>
        <v>0</v>
      </c>
      <c r="DB101" s="40">
        <f t="shared" ca="1" si="688"/>
        <v>0</v>
      </c>
      <c r="DC101" s="40">
        <f t="shared" ca="1" si="688"/>
        <v>0</v>
      </c>
      <c r="DD101" s="40">
        <f t="shared" ca="1" si="688"/>
        <v>0</v>
      </c>
      <c r="DE101" s="40">
        <f t="shared" ca="1" si="688"/>
        <v>0</v>
      </c>
      <c r="DF101" s="40">
        <f t="shared" ca="1" si="688"/>
        <v>0</v>
      </c>
      <c r="DG101" s="40">
        <f t="shared" ca="1" si="688"/>
        <v>0</v>
      </c>
      <c r="DH101" s="40">
        <f t="shared" ca="1" si="688"/>
        <v>0</v>
      </c>
      <c r="DI101" s="40">
        <f t="shared" ca="1" si="688"/>
        <v>0</v>
      </c>
      <c r="DJ101" s="40">
        <f t="shared" ca="1" si="688"/>
        <v>0</v>
      </c>
      <c r="DK101" s="40">
        <f t="shared" ca="1" si="688"/>
        <v>0</v>
      </c>
      <c r="DL101" s="40">
        <f t="shared" ca="1" si="688"/>
        <v>0</v>
      </c>
      <c r="DM101" s="40">
        <f t="shared" ca="1" si="688"/>
        <v>0</v>
      </c>
      <c r="DN101" s="40">
        <f t="shared" ca="1" si="688"/>
        <v>0</v>
      </c>
      <c r="DO101" s="40">
        <f t="shared" ca="1" si="688"/>
        <v>0</v>
      </c>
      <c r="DP101" s="40">
        <f t="shared" ca="1" si="688"/>
        <v>0</v>
      </c>
      <c r="DQ101" s="40">
        <f t="shared" ca="1" si="688"/>
        <v>0</v>
      </c>
      <c r="DR101" s="40">
        <f t="shared" ca="1" si="688"/>
        <v>0</v>
      </c>
      <c r="DS101" s="40">
        <f t="shared" ca="1" si="688"/>
        <v>0</v>
      </c>
      <c r="DT101" s="40">
        <f t="shared" ca="1" si="688"/>
        <v>0</v>
      </c>
      <c r="DU101" s="40">
        <f t="shared" ca="1" si="688"/>
        <v>0</v>
      </c>
      <c r="DV101" s="40">
        <f t="shared" ca="1" si="688"/>
        <v>0</v>
      </c>
      <c r="DW101" s="40">
        <f t="shared" ref="DW101:EW101" ca="1" si="689">IF(DW83&lt;&gt;0,DW135,0)</f>
        <v>0</v>
      </c>
      <c r="DX101" s="40">
        <f t="shared" ca="1" si="689"/>
        <v>0</v>
      </c>
      <c r="DY101" s="40">
        <f t="shared" ca="1" si="689"/>
        <v>0</v>
      </c>
      <c r="DZ101" s="40">
        <f t="shared" ca="1" si="689"/>
        <v>0</v>
      </c>
      <c r="EA101" s="40">
        <f t="shared" ca="1" si="689"/>
        <v>0</v>
      </c>
      <c r="EB101" s="40">
        <f t="shared" ca="1" si="689"/>
        <v>0</v>
      </c>
      <c r="EC101" s="40">
        <f t="shared" ca="1" si="689"/>
        <v>0</v>
      </c>
      <c r="ED101" s="40">
        <f t="shared" ca="1" si="689"/>
        <v>0</v>
      </c>
      <c r="EE101" s="40">
        <f t="shared" ca="1" si="689"/>
        <v>0</v>
      </c>
      <c r="EF101" s="40">
        <f t="shared" ca="1" si="689"/>
        <v>0</v>
      </c>
      <c r="EG101" s="40">
        <f t="shared" ca="1" si="689"/>
        <v>0</v>
      </c>
      <c r="EH101" s="40">
        <f t="shared" ca="1" si="689"/>
        <v>0</v>
      </c>
      <c r="EI101" s="40">
        <f t="shared" ca="1" si="689"/>
        <v>0</v>
      </c>
      <c r="EJ101" s="40">
        <f t="shared" ca="1" si="689"/>
        <v>0</v>
      </c>
      <c r="EK101" s="40">
        <f t="shared" ca="1" si="689"/>
        <v>0</v>
      </c>
      <c r="EL101" s="40">
        <f t="shared" ca="1" si="689"/>
        <v>0</v>
      </c>
      <c r="EM101" s="40">
        <f t="shared" ca="1" si="689"/>
        <v>0</v>
      </c>
      <c r="EN101" s="40">
        <f t="shared" ca="1" si="689"/>
        <v>0</v>
      </c>
      <c r="EO101" s="40">
        <f t="shared" ca="1" si="689"/>
        <v>0</v>
      </c>
      <c r="EP101" s="40">
        <f t="shared" ca="1" si="689"/>
        <v>0</v>
      </c>
      <c r="EQ101" s="40">
        <f t="shared" ca="1" si="689"/>
        <v>0</v>
      </c>
      <c r="ER101" s="40">
        <f t="shared" ca="1" si="689"/>
        <v>0</v>
      </c>
      <c r="ES101" s="40">
        <f t="shared" ca="1" si="689"/>
        <v>0</v>
      </c>
      <c r="ET101" s="40">
        <f t="shared" ca="1" si="689"/>
        <v>0</v>
      </c>
      <c r="EU101" s="40">
        <f t="shared" ca="1" si="689"/>
        <v>0</v>
      </c>
      <c r="EV101" s="40">
        <f t="shared" ca="1" si="689"/>
        <v>0</v>
      </c>
      <c r="EW101" s="40">
        <f t="shared" ca="1" si="689"/>
        <v>0</v>
      </c>
    </row>
    <row r="102" spans="1:153" ht="15.75" outlineLevel="1" x14ac:dyDescent="0.3">
      <c r="A102" s="8" t="s">
        <v>65</v>
      </c>
      <c r="B102" s="9">
        <f>IF(B84&lt;&gt;0,B136,0)</f>
        <v>16889.47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40">
        <f t="shared" ref="O102:AL102" si="690">IF(O84&lt;&gt;0,O136,0)</f>
        <v>0</v>
      </c>
      <c r="P102" s="40">
        <f t="shared" si="690"/>
        <v>0</v>
      </c>
      <c r="Q102" s="40">
        <f t="shared" si="690"/>
        <v>0</v>
      </c>
      <c r="R102" s="40">
        <f t="shared" si="690"/>
        <v>0</v>
      </c>
      <c r="S102" s="40">
        <f t="shared" si="690"/>
        <v>0</v>
      </c>
      <c r="T102" s="40">
        <f t="shared" si="690"/>
        <v>0</v>
      </c>
      <c r="U102" s="40">
        <f t="shared" si="690"/>
        <v>16889.47</v>
      </c>
      <c r="V102" s="40">
        <f t="shared" si="690"/>
        <v>16889.47</v>
      </c>
      <c r="W102" s="40">
        <f t="shared" si="690"/>
        <v>16889.47</v>
      </c>
      <c r="X102" s="40">
        <f t="shared" si="690"/>
        <v>16889.47</v>
      </c>
      <c r="Y102" s="40">
        <f t="shared" si="690"/>
        <v>16889.47</v>
      </c>
      <c r="Z102" s="40">
        <f t="shared" si="690"/>
        <v>17609</v>
      </c>
      <c r="AA102" s="40">
        <f t="shared" si="690"/>
        <v>0</v>
      </c>
      <c r="AB102" s="40">
        <f t="shared" si="690"/>
        <v>0</v>
      </c>
      <c r="AC102" s="40">
        <f t="shared" si="690"/>
        <v>0</v>
      </c>
      <c r="AD102" s="40">
        <f t="shared" si="690"/>
        <v>0</v>
      </c>
      <c r="AE102" s="40">
        <f t="shared" si="690"/>
        <v>0</v>
      </c>
      <c r="AF102" s="40">
        <f t="shared" si="690"/>
        <v>0</v>
      </c>
      <c r="AG102" s="40">
        <f t="shared" si="690"/>
        <v>0</v>
      </c>
      <c r="AH102" s="40">
        <f t="shared" si="690"/>
        <v>0</v>
      </c>
      <c r="AI102" s="40">
        <f t="shared" si="690"/>
        <v>0</v>
      </c>
      <c r="AJ102" s="40">
        <f t="shared" si="690"/>
        <v>0</v>
      </c>
      <c r="AK102" s="40">
        <f t="shared" si="690"/>
        <v>0</v>
      </c>
      <c r="AL102" s="40">
        <f t="shared" si="690"/>
        <v>0</v>
      </c>
      <c r="AM102" s="54"/>
      <c r="AN102" s="40">
        <f>IF(AN84&lt;&gt;0,AN136,0)</f>
        <v>0</v>
      </c>
      <c r="AO102" s="40">
        <f t="shared" ref="AO102:AY102" ca="1" si="691">IF(AO84&lt;&gt;0,AO136,0)</f>
        <v>0</v>
      </c>
      <c r="AP102" s="40">
        <f t="shared" ca="1" si="691"/>
        <v>0</v>
      </c>
      <c r="AQ102" s="40">
        <f t="shared" ca="1" si="691"/>
        <v>0</v>
      </c>
      <c r="AR102" s="40">
        <f t="shared" ca="1" si="691"/>
        <v>0</v>
      </c>
      <c r="AS102" s="40">
        <f t="shared" ca="1" si="691"/>
        <v>0</v>
      </c>
      <c r="AT102" s="40">
        <f t="shared" ca="1" si="691"/>
        <v>0</v>
      </c>
      <c r="AU102" s="40">
        <f t="shared" ca="1" si="691"/>
        <v>0</v>
      </c>
      <c r="AV102" s="40">
        <f t="shared" ca="1" si="691"/>
        <v>0</v>
      </c>
      <c r="AW102" s="40">
        <f t="shared" ca="1" si="691"/>
        <v>0</v>
      </c>
      <c r="AX102" s="40">
        <f t="shared" ca="1" si="691"/>
        <v>0</v>
      </c>
      <c r="AY102" s="40">
        <f t="shared" ca="1" si="691"/>
        <v>0</v>
      </c>
      <c r="AZ102" s="40">
        <f t="shared" ref="AZ102:BS102" ca="1" si="692">IF(AZ84&lt;&gt;0,AZ136,0)</f>
        <v>0</v>
      </c>
      <c r="BA102" s="40">
        <f t="shared" ca="1" si="692"/>
        <v>0</v>
      </c>
      <c r="BB102" s="40">
        <f t="shared" ca="1" si="692"/>
        <v>0</v>
      </c>
      <c r="BC102" s="40">
        <f t="shared" ca="1" si="692"/>
        <v>0</v>
      </c>
      <c r="BD102" s="40">
        <f t="shared" ca="1" si="692"/>
        <v>0</v>
      </c>
      <c r="BE102" s="40">
        <f t="shared" ca="1" si="692"/>
        <v>0</v>
      </c>
      <c r="BF102" s="40">
        <f t="shared" ca="1" si="692"/>
        <v>0</v>
      </c>
      <c r="BG102" s="40">
        <f t="shared" ca="1" si="692"/>
        <v>0</v>
      </c>
      <c r="BH102" s="40">
        <f t="shared" ca="1" si="692"/>
        <v>0</v>
      </c>
      <c r="BI102" s="40">
        <f t="shared" ca="1" si="692"/>
        <v>0</v>
      </c>
      <c r="BJ102" s="40">
        <f t="shared" ca="1" si="692"/>
        <v>0</v>
      </c>
      <c r="BK102" s="40">
        <f t="shared" ca="1" si="692"/>
        <v>0</v>
      </c>
      <c r="BL102" s="40">
        <f t="shared" ca="1" si="692"/>
        <v>0</v>
      </c>
      <c r="BM102" s="40">
        <f t="shared" ca="1" si="692"/>
        <v>0</v>
      </c>
      <c r="BN102" s="40">
        <f t="shared" ca="1" si="692"/>
        <v>0</v>
      </c>
      <c r="BO102" s="40">
        <f t="shared" ca="1" si="692"/>
        <v>0</v>
      </c>
      <c r="BP102" s="40">
        <f t="shared" ca="1" si="692"/>
        <v>0</v>
      </c>
      <c r="BQ102" s="40">
        <f t="shared" ca="1" si="692"/>
        <v>0</v>
      </c>
      <c r="BR102" s="40">
        <f t="shared" ca="1" si="692"/>
        <v>0</v>
      </c>
      <c r="BS102" s="40">
        <f t="shared" ca="1" si="692"/>
        <v>0</v>
      </c>
      <c r="BT102" s="40">
        <f t="shared" ref="BT102:CV102" ca="1" si="693">IF(BT84&lt;&gt;0,BT136,0)</f>
        <v>0</v>
      </c>
      <c r="BU102" s="40">
        <f t="shared" ca="1" si="693"/>
        <v>0</v>
      </c>
      <c r="BV102" s="40">
        <f t="shared" ca="1" si="693"/>
        <v>0</v>
      </c>
      <c r="BW102" s="40">
        <f t="shared" ca="1" si="693"/>
        <v>0</v>
      </c>
      <c r="BX102" s="40">
        <f t="shared" ca="1" si="693"/>
        <v>0</v>
      </c>
      <c r="BY102" s="40">
        <f t="shared" ca="1" si="693"/>
        <v>0</v>
      </c>
      <c r="BZ102" s="40">
        <f t="shared" ca="1" si="693"/>
        <v>0</v>
      </c>
      <c r="CA102" s="40">
        <f t="shared" ca="1" si="693"/>
        <v>0</v>
      </c>
      <c r="CB102" s="40">
        <f t="shared" ca="1" si="693"/>
        <v>0</v>
      </c>
      <c r="CC102" s="40">
        <f t="shared" ca="1" si="693"/>
        <v>0</v>
      </c>
      <c r="CD102" s="40">
        <f t="shared" ca="1" si="693"/>
        <v>0</v>
      </c>
      <c r="CE102" s="40">
        <f t="shared" ca="1" si="693"/>
        <v>0</v>
      </c>
      <c r="CF102" s="40">
        <f t="shared" ca="1" si="693"/>
        <v>0</v>
      </c>
      <c r="CG102" s="40">
        <f t="shared" ca="1" si="693"/>
        <v>0</v>
      </c>
      <c r="CH102" s="40">
        <f t="shared" ca="1" si="693"/>
        <v>0</v>
      </c>
      <c r="CI102" s="40">
        <f t="shared" ca="1" si="693"/>
        <v>0</v>
      </c>
      <c r="CJ102" s="40">
        <f t="shared" ca="1" si="693"/>
        <v>0</v>
      </c>
      <c r="CK102" s="40">
        <f t="shared" ca="1" si="693"/>
        <v>0</v>
      </c>
      <c r="CL102" s="40">
        <f t="shared" ca="1" si="693"/>
        <v>0</v>
      </c>
      <c r="CM102" s="40">
        <f t="shared" ca="1" si="693"/>
        <v>0</v>
      </c>
      <c r="CN102" s="40">
        <f t="shared" ca="1" si="693"/>
        <v>0</v>
      </c>
      <c r="CO102" s="40">
        <f t="shared" ca="1" si="693"/>
        <v>0</v>
      </c>
      <c r="CP102" s="40">
        <f t="shared" ca="1" si="693"/>
        <v>0</v>
      </c>
      <c r="CQ102" s="40">
        <f t="shared" ca="1" si="693"/>
        <v>0</v>
      </c>
      <c r="CR102" s="40">
        <f t="shared" ca="1" si="693"/>
        <v>0</v>
      </c>
      <c r="CS102" s="40">
        <f t="shared" ca="1" si="693"/>
        <v>0</v>
      </c>
      <c r="CT102" s="40">
        <f t="shared" ca="1" si="693"/>
        <v>0</v>
      </c>
      <c r="CU102" s="40">
        <f t="shared" ca="1" si="693"/>
        <v>0</v>
      </c>
      <c r="CV102" s="40">
        <f t="shared" ca="1" si="693"/>
        <v>0</v>
      </c>
      <c r="CW102" s="40">
        <f t="shared" ref="CW102:DV102" ca="1" si="694">IF(CW84&lt;&gt;0,CW136,0)</f>
        <v>0</v>
      </c>
      <c r="CX102" s="40">
        <f t="shared" ca="1" si="694"/>
        <v>0</v>
      </c>
      <c r="CY102" s="40">
        <f t="shared" ca="1" si="694"/>
        <v>0</v>
      </c>
      <c r="CZ102" s="40">
        <f t="shared" ca="1" si="694"/>
        <v>0</v>
      </c>
      <c r="DA102" s="40">
        <f t="shared" ca="1" si="694"/>
        <v>0</v>
      </c>
      <c r="DB102" s="40">
        <f t="shared" ca="1" si="694"/>
        <v>0</v>
      </c>
      <c r="DC102" s="40">
        <f t="shared" ca="1" si="694"/>
        <v>0</v>
      </c>
      <c r="DD102" s="40">
        <f t="shared" ca="1" si="694"/>
        <v>0</v>
      </c>
      <c r="DE102" s="40">
        <f t="shared" ca="1" si="694"/>
        <v>0</v>
      </c>
      <c r="DF102" s="40">
        <f t="shared" ca="1" si="694"/>
        <v>0</v>
      </c>
      <c r="DG102" s="40">
        <f t="shared" ca="1" si="694"/>
        <v>0</v>
      </c>
      <c r="DH102" s="40">
        <f t="shared" ca="1" si="694"/>
        <v>0</v>
      </c>
      <c r="DI102" s="40">
        <f t="shared" ca="1" si="694"/>
        <v>0</v>
      </c>
      <c r="DJ102" s="40">
        <f t="shared" ca="1" si="694"/>
        <v>0</v>
      </c>
      <c r="DK102" s="40">
        <f t="shared" ca="1" si="694"/>
        <v>0</v>
      </c>
      <c r="DL102" s="40">
        <f t="shared" ca="1" si="694"/>
        <v>0</v>
      </c>
      <c r="DM102" s="40">
        <f t="shared" ca="1" si="694"/>
        <v>0</v>
      </c>
      <c r="DN102" s="40">
        <f t="shared" ca="1" si="694"/>
        <v>0</v>
      </c>
      <c r="DO102" s="40">
        <f t="shared" ca="1" si="694"/>
        <v>0</v>
      </c>
      <c r="DP102" s="40">
        <f t="shared" ca="1" si="694"/>
        <v>0</v>
      </c>
      <c r="DQ102" s="40">
        <f t="shared" ca="1" si="694"/>
        <v>0</v>
      </c>
      <c r="DR102" s="40">
        <f t="shared" ca="1" si="694"/>
        <v>0</v>
      </c>
      <c r="DS102" s="40">
        <f t="shared" ca="1" si="694"/>
        <v>0</v>
      </c>
      <c r="DT102" s="40">
        <f t="shared" ca="1" si="694"/>
        <v>0</v>
      </c>
      <c r="DU102" s="40">
        <f t="shared" ca="1" si="694"/>
        <v>0</v>
      </c>
      <c r="DV102" s="40">
        <f t="shared" ca="1" si="694"/>
        <v>0</v>
      </c>
      <c r="DW102" s="40">
        <f t="shared" ref="DW102:EW102" ca="1" si="695">IF(DW84&lt;&gt;0,DW136,0)</f>
        <v>0</v>
      </c>
      <c r="DX102" s="40">
        <f t="shared" ca="1" si="695"/>
        <v>0</v>
      </c>
      <c r="DY102" s="40">
        <f t="shared" ca="1" si="695"/>
        <v>0</v>
      </c>
      <c r="DZ102" s="40">
        <f t="shared" ca="1" si="695"/>
        <v>0</v>
      </c>
      <c r="EA102" s="40">
        <f t="shared" ca="1" si="695"/>
        <v>0</v>
      </c>
      <c r="EB102" s="40">
        <f t="shared" ca="1" si="695"/>
        <v>0</v>
      </c>
      <c r="EC102" s="40">
        <f t="shared" ca="1" si="695"/>
        <v>0</v>
      </c>
      <c r="ED102" s="40">
        <f t="shared" ca="1" si="695"/>
        <v>0</v>
      </c>
      <c r="EE102" s="40">
        <f t="shared" ca="1" si="695"/>
        <v>0</v>
      </c>
      <c r="EF102" s="40">
        <f t="shared" ca="1" si="695"/>
        <v>0</v>
      </c>
      <c r="EG102" s="40">
        <f t="shared" ca="1" si="695"/>
        <v>0</v>
      </c>
      <c r="EH102" s="40">
        <f t="shared" ca="1" si="695"/>
        <v>0</v>
      </c>
      <c r="EI102" s="40">
        <f t="shared" ca="1" si="695"/>
        <v>0</v>
      </c>
      <c r="EJ102" s="40">
        <f t="shared" ca="1" si="695"/>
        <v>0</v>
      </c>
      <c r="EK102" s="40">
        <f t="shared" ca="1" si="695"/>
        <v>0</v>
      </c>
      <c r="EL102" s="40">
        <f t="shared" ca="1" si="695"/>
        <v>0</v>
      </c>
      <c r="EM102" s="40">
        <f t="shared" ca="1" si="695"/>
        <v>0</v>
      </c>
      <c r="EN102" s="40">
        <f t="shared" ca="1" si="695"/>
        <v>0</v>
      </c>
      <c r="EO102" s="40">
        <f t="shared" ca="1" si="695"/>
        <v>0</v>
      </c>
      <c r="EP102" s="40">
        <f t="shared" ca="1" si="695"/>
        <v>0</v>
      </c>
      <c r="EQ102" s="40">
        <f t="shared" ca="1" si="695"/>
        <v>0</v>
      </c>
      <c r="ER102" s="40">
        <f t="shared" ca="1" si="695"/>
        <v>0</v>
      </c>
      <c r="ES102" s="40">
        <f t="shared" ca="1" si="695"/>
        <v>0</v>
      </c>
      <c r="ET102" s="40">
        <f t="shared" ca="1" si="695"/>
        <v>0</v>
      </c>
      <c r="EU102" s="40">
        <f t="shared" ca="1" si="695"/>
        <v>0</v>
      </c>
      <c r="EV102" s="40">
        <f t="shared" ca="1" si="695"/>
        <v>0</v>
      </c>
      <c r="EW102" s="40">
        <f t="shared" ca="1" si="695"/>
        <v>0</v>
      </c>
    </row>
    <row r="103" spans="1:153" ht="15.75" outlineLevel="1" x14ac:dyDescent="0.3">
      <c r="A103" s="8" t="s">
        <v>66</v>
      </c>
      <c r="B103" s="9">
        <f>IF(B85&lt;&gt;0,B137,0)</f>
        <v>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40">
        <f t="shared" ref="O103:AL103" si="696">IF(O85&lt;&gt;0,O137,0)</f>
        <v>0</v>
      </c>
      <c r="P103" s="40">
        <f t="shared" si="696"/>
        <v>0</v>
      </c>
      <c r="Q103" s="40">
        <f t="shared" si="696"/>
        <v>0</v>
      </c>
      <c r="R103" s="40">
        <f t="shared" si="696"/>
        <v>0</v>
      </c>
      <c r="S103" s="40">
        <f t="shared" si="696"/>
        <v>0</v>
      </c>
      <c r="T103" s="40">
        <f t="shared" si="696"/>
        <v>0</v>
      </c>
      <c r="U103" s="40">
        <f t="shared" si="696"/>
        <v>0</v>
      </c>
      <c r="V103" s="40">
        <f t="shared" si="696"/>
        <v>0</v>
      </c>
      <c r="W103" s="40">
        <f t="shared" si="696"/>
        <v>0</v>
      </c>
      <c r="X103" s="40">
        <f t="shared" si="696"/>
        <v>0</v>
      </c>
      <c r="Y103" s="40">
        <f t="shared" si="696"/>
        <v>0</v>
      </c>
      <c r="Z103" s="40">
        <f t="shared" si="696"/>
        <v>0</v>
      </c>
      <c r="AA103" s="40">
        <f t="shared" si="696"/>
        <v>0</v>
      </c>
      <c r="AB103" s="40">
        <f t="shared" si="696"/>
        <v>0</v>
      </c>
      <c r="AC103" s="40">
        <f t="shared" si="696"/>
        <v>0</v>
      </c>
      <c r="AD103" s="40">
        <f t="shared" si="696"/>
        <v>0</v>
      </c>
      <c r="AE103" s="40">
        <f t="shared" si="696"/>
        <v>0</v>
      </c>
      <c r="AF103" s="40">
        <f t="shared" si="696"/>
        <v>0</v>
      </c>
      <c r="AG103" s="40">
        <f t="shared" si="696"/>
        <v>0</v>
      </c>
      <c r="AH103" s="40">
        <f t="shared" si="696"/>
        <v>0</v>
      </c>
      <c r="AI103" s="40">
        <f t="shared" si="696"/>
        <v>0</v>
      </c>
      <c r="AJ103" s="40">
        <f t="shared" si="696"/>
        <v>0</v>
      </c>
      <c r="AK103" s="40">
        <f t="shared" si="696"/>
        <v>0</v>
      </c>
      <c r="AL103" s="40">
        <f t="shared" si="696"/>
        <v>0</v>
      </c>
      <c r="AM103" s="54"/>
      <c r="AN103" s="40">
        <f>IF(AN85&lt;&gt;0,AN137,0)</f>
        <v>0</v>
      </c>
      <c r="AO103" s="40">
        <f t="shared" ref="AO103:AY103" ca="1" si="697">IF(AO85&lt;&gt;0,AO137,0)</f>
        <v>0</v>
      </c>
      <c r="AP103" s="40">
        <f t="shared" ca="1" si="697"/>
        <v>0</v>
      </c>
      <c r="AQ103" s="40">
        <f t="shared" ca="1" si="697"/>
        <v>0</v>
      </c>
      <c r="AR103" s="40">
        <f t="shared" ca="1" si="697"/>
        <v>0</v>
      </c>
      <c r="AS103" s="40">
        <f t="shared" ca="1" si="697"/>
        <v>0</v>
      </c>
      <c r="AT103" s="40">
        <f t="shared" ca="1" si="697"/>
        <v>0</v>
      </c>
      <c r="AU103" s="40">
        <f t="shared" ca="1" si="697"/>
        <v>0</v>
      </c>
      <c r="AV103" s="40">
        <f t="shared" ca="1" si="697"/>
        <v>0</v>
      </c>
      <c r="AW103" s="40">
        <f t="shared" ca="1" si="697"/>
        <v>0</v>
      </c>
      <c r="AX103" s="40">
        <f t="shared" ca="1" si="697"/>
        <v>0</v>
      </c>
      <c r="AY103" s="40">
        <f t="shared" ca="1" si="697"/>
        <v>0</v>
      </c>
      <c r="AZ103" s="40">
        <f t="shared" ref="AZ103:BS103" ca="1" si="698">IF(AZ85&lt;&gt;0,AZ137,0)</f>
        <v>0</v>
      </c>
      <c r="BA103" s="40">
        <f t="shared" ca="1" si="698"/>
        <v>0</v>
      </c>
      <c r="BB103" s="40">
        <f t="shared" ca="1" si="698"/>
        <v>0</v>
      </c>
      <c r="BC103" s="40">
        <f t="shared" ca="1" si="698"/>
        <v>0</v>
      </c>
      <c r="BD103" s="40">
        <f t="shared" ca="1" si="698"/>
        <v>0</v>
      </c>
      <c r="BE103" s="40">
        <f t="shared" ca="1" si="698"/>
        <v>0</v>
      </c>
      <c r="BF103" s="40">
        <f t="shared" ca="1" si="698"/>
        <v>0</v>
      </c>
      <c r="BG103" s="40">
        <f t="shared" ca="1" si="698"/>
        <v>0</v>
      </c>
      <c r="BH103" s="40">
        <f t="shared" ca="1" si="698"/>
        <v>0</v>
      </c>
      <c r="BI103" s="40">
        <f t="shared" ca="1" si="698"/>
        <v>0</v>
      </c>
      <c r="BJ103" s="40">
        <f t="shared" ca="1" si="698"/>
        <v>0</v>
      </c>
      <c r="BK103" s="40">
        <f t="shared" ca="1" si="698"/>
        <v>0</v>
      </c>
      <c r="BL103" s="40">
        <f t="shared" ca="1" si="698"/>
        <v>0</v>
      </c>
      <c r="BM103" s="40">
        <f t="shared" ca="1" si="698"/>
        <v>0</v>
      </c>
      <c r="BN103" s="40">
        <f t="shared" ca="1" si="698"/>
        <v>0</v>
      </c>
      <c r="BO103" s="40">
        <f t="shared" ca="1" si="698"/>
        <v>0</v>
      </c>
      <c r="BP103" s="40">
        <f t="shared" ca="1" si="698"/>
        <v>0</v>
      </c>
      <c r="BQ103" s="40">
        <f t="shared" ca="1" si="698"/>
        <v>0</v>
      </c>
      <c r="BR103" s="40">
        <f t="shared" ca="1" si="698"/>
        <v>0</v>
      </c>
      <c r="BS103" s="40">
        <f t="shared" ca="1" si="698"/>
        <v>0</v>
      </c>
      <c r="BT103" s="40">
        <f t="shared" ref="BT103:CV103" ca="1" si="699">IF(BT85&lt;&gt;0,BT137,0)</f>
        <v>0</v>
      </c>
      <c r="BU103" s="40">
        <f t="shared" ca="1" si="699"/>
        <v>0</v>
      </c>
      <c r="BV103" s="40">
        <f t="shared" ca="1" si="699"/>
        <v>0</v>
      </c>
      <c r="BW103" s="40">
        <f t="shared" ca="1" si="699"/>
        <v>0</v>
      </c>
      <c r="BX103" s="40">
        <f t="shared" ca="1" si="699"/>
        <v>0</v>
      </c>
      <c r="BY103" s="40">
        <f t="shared" ca="1" si="699"/>
        <v>0</v>
      </c>
      <c r="BZ103" s="40">
        <f t="shared" ca="1" si="699"/>
        <v>0</v>
      </c>
      <c r="CA103" s="40">
        <f t="shared" ca="1" si="699"/>
        <v>0</v>
      </c>
      <c r="CB103" s="40">
        <f t="shared" ca="1" si="699"/>
        <v>0</v>
      </c>
      <c r="CC103" s="40">
        <f t="shared" ca="1" si="699"/>
        <v>0</v>
      </c>
      <c r="CD103" s="40">
        <f t="shared" ca="1" si="699"/>
        <v>0</v>
      </c>
      <c r="CE103" s="40">
        <f t="shared" ca="1" si="699"/>
        <v>0</v>
      </c>
      <c r="CF103" s="40">
        <f t="shared" ca="1" si="699"/>
        <v>0</v>
      </c>
      <c r="CG103" s="40">
        <f t="shared" ca="1" si="699"/>
        <v>0</v>
      </c>
      <c r="CH103" s="40">
        <f t="shared" ca="1" si="699"/>
        <v>0</v>
      </c>
      <c r="CI103" s="40">
        <f t="shared" ca="1" si="699"/>
        <v>0</v>
      </c>
      <c r="CJ103" s="40">
        <f t="shared" ca="1" si="699"/>
        <v>0</v>
      </c>
      <c r="CK103" s="40">
        <f t="shared" ca="1" si="699"/>
        <v>0</v>
      </c>
      <c r="CL103" s="40">
        <f t="shared" ca="1" si="699"/>
        <v>0</v>
      </c>
      <c r="CM103" s="40">
        <f t="shared" ca="1" si="699"/>
        <v>0</v>
      </c>
      <c r="CN103" s="40">
        <f t="shared" ca="1" si="699"/>
        <v>0</v>
      </c>
      <c r="CO103" s="40">
        <f t="shared" ca="1" si="699"/>
        <v>0</v>
      </c>
      <c r="CP103" s="40">
        <f t="shared" ca="1" si="699"/>
        <v>0</v>
      </c>
      <c r="CQ103" s="40">
        <f t="shared" ca="1" si="699"/>
        <v>0</v>
      </c>
      <c r="CR103" s="40">
        <f t="shared" ca="1" si="699"/>
        <v>0</v>
      </c>
      <c r="CS103" s="40">
        <f t="shared" ca="1" si="699"/>
        <v>0</v>
      </c>
      <c r="CT103" s="40">
        <f t="shared" ca="1" si="699"/>
        <v>0</v>
      </c>
      <c r="CU103" s="40">
        <f t="shared" ca="1" si="699"/>
        <v>0</v>
      </c>
      <c r="CV103" s="40">
        <f t="shared" ca="1" si="699"/>
        <v>0</v>
      </c>
      <c r="CW103" s="40">
        <f t="shared" ref="CW103:DV103" ca="1" si="700">IF(CW85&lt;&gt;0,CW137,0)</f>
        <v>0</v>
      </c>
      <c r="CX103" s="40">
        <f t="shared" ca="1" si="700"/>
        <v>0</v>
      </c>
      <c r="CY103" s="40">
        <f t="shared" ca="1" si="700"/>
        <v>0</v>
      </c>
      <c r="CZ103" s="40">
        <f t="shared" ca="1" si="700"/>
        <v>0</v>
      </c>
      <c r="DA103" s="40">
        <f t="shared" ca="1" si="700"/>
        <v>0</v>
      </c>
      <c r="DB103" s="40">
        <f t="shared" ca="1" si="700"/>
        <v>0</v>
      </c>
      <c r="DC103" s="40">
        <f t="shared" ca="1" si="700"/>
        <v>0</v>
      </c>
      <c r="DD103" s="40">
        <f t="shared" ca="1" si="700"/>
        <v>0</v>
      </c>
      <c r="DE103" s="40">
        <f t="shared" ca="1" si="700"/>
        <v>0</v>
      </c>
      <c r="DF103" s="40">
        <f t="shared" ca="1" si="700"/>
        <v>0</v>
      </c>
      <c r="DG103" s="40">
        <f t="shared" ca="1" si="700"/>
        <v>0</v>
      </c>
      <c r="DH103" s="40">
        <f t="shared" ca="1" si="700"/>
        <v>0</v>
      </c>
      <c r="DI103" s="40">
        <f t="shared" ca="1" si="700"/>
        <v>0</v>
      </c>
      <c r="DJ103" s="40">
        <f t="shared" ca="1" si="700"/>
        <v>0</v>
      </c>
      <c r="DK103" s="40">
        <f t="shared" ca="1" si="700"/>
        <v>0</v>
      </c>
      <c r="DL103" s="40">
        <f t="shared" ca="1" si="700"/>
        <v>0</v>
      </c>
      <c r="DM103" s="40">
        <f t="shared" ca="1" si="700"/>
        <v>0</v>
      </c>
      <c r="DN103" s="40">
        <f t="shared" ca="1" si="700"/>
        <v>0</v>
      </c>
      <c r="DO103" s="40">
        <f t="shared" ca="1" si="700"/>
        <v>0</v>
      </c>
      <c r="DP103" s="40">
        <f t="shared" ca="1" si="700"/>
        <v>0</v>
      </c>
      <c r="DQ103" s="40">
        <f t="shared" ca="1" si="700"/>
        <v>0</v>
      </c>
      <c r="DR103" s="40">
        <f t="shared" ca="1" si="700"/>
        <v>0</v>
      </c>
      <c r="DS103" s="40">
        <f t="shared" ca="1" si="700"/>
        <v>0</v>
      </c>
      <c r="DT103" s="40">
        <f t="shared" ca="1" si="700"/>
        <v>0</v>
      </c>
      <c r="DU103" s="40">
        <f t="shared" ca="1" si="700"/>
        <v>0</v>
      </c>
      <c r="DV103" s="40">
        <f t="shared" ca="1" si="700"/>
        <v>0</v>
      </c>
      <c r="DW103" s="40">
        <f t="shared" ref="DW103:EW103" ca="1" si="701">IF(DW85&lt;&gt;0,DW137,0)</f>
        <v>0</v>
      </c>
      <c r="DX103" s="40">
        <f t="shared" ca="1" si="701"/>
        <v>0</v>
      </c>
      <c r="DY103" s="40">
        <f t="shared" ca="1" si="701"/>
        <v>0</v>
      </c>
      <c r="DZ103" s="40">
        <f t="shared" ca="1" si="701"/>
        <v>0</v>
      </c>
      <c r="EA103" s="40">
        <f t="shared" ca="1" si="701"/>
        <v>0</v>
      </c>
      <c r="EB103" s="40">
        <f t="shared" ca="1" si="701"/>
        <v>0</v>
      </c>
      <c r="EC103" s="40">
        <f t="shared" ca="1" si="701"/>
        <v>0</v>
      </c>
      <c r="ED103" s="40">
        <f t="shared" ca="1" si="701"/>
        <v>0</v>
      </c>
      <c r="EE103" s="40">
        <f t="shared" ca="1" si="701"/>
        <v>0</v>
      </c>
      <c r="EF103" s="40">
        <f t="shared" ca="1" si="701"/>
        <v>0</v>
      </c>
      <c r="EG103" s="40">
        <f t="shared" ca="1" si="701"/>
        <v>0</v>
      </c>
      <c r="EH103" s="40">
        <f t="shared" ca="1" si="701"/>
        <v>0</v>
      </c>
      <c r="EI103" s="40">
        <f t="shared" ca="1" si="701"/>
        <v>0</v>
      </c>
      <c r="EJ103" s="40">
        <f t="shared" ca="1" si="701"/>
        <v>0</v>
      </c>
      <c r="EK103" s="40">
        <f t="shared" ca="1" si="701"/>
        <v>0</v>
      </c>
      <c r="EL103" s="40">
        <f t="shared" ca="1" si="701"/>
        <v>0</v>
      </c>
      <c r="EM103" s="40">
        <f t="shared" ca="1" si="701"/>
        <v>0</v>
      </c>
      <c r="EN103" s="40">
        <f t="shared" ca="1" si="701"/>
        <v>0</v>
      </c>
      <c r="EO103" s="40">
        <f t="shared" ca="1" si="701"/>
        <v>0</v>
      </c>
      <c r="EP103" s="40">
        <f t="shared" ca="1" si="701"/>
        <v>0</v>
      </c>
      <c r="EQ103" s="40">
        <f t="shared" ca="1" si="701"/>
        <v>0</v>
      </c>
      <c r="ER103" s="40">
        <f t="shared" ca="1" si="701"/>
        <v>0</v>
      </c>
      <c r="ES103" s="40">
        <f t="shared" ca="1" si="701"/>
        <v>0</v>
      </c>
      <c r="ET103" s="40">
        <f t="shared" ca="1" si="701"/>
        <v>0</v>
      </c>
      <c r="EU103" s="40">
        <f t="shared" ca="1" si="701"/>
        <v>0</v>
      </c>
      <c r="EV103" s="40">
        <f t="shared" ca="1" si="701"/>
        <v>0</v>
      </c>
      <c r="EW103" s="40">
        <f t="shared" ca="1" si="701"/>
        <v>0</v>
      </c>
    </row>
    <row r="104" spans="1:153" ht="15.75" outlineLevel="1" x14ac:dyDescent="0.3">
      <c r="A104" s="8" t="s">
        <v>67</v>
      </c>
      <c r="B104" s="9">
        <f>IF(B86&lt;&gt;0,B138,0)</f>
        <v>0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40">
        <f t="shared" ref="O104:AL104" si="702">IF(O86&lt;&gt;0,O138,0)</f>
        <v>0</v>
      </c>
      <c r="P104" s="40">
        <f t="shared" si="702"/>
        <v>0</v>
      </c>
      <c r="Q104" s="40">
        <f t="shared" si="702"/>
        <v>0</v>
      </c>
      <c r="R104" s="40">
        <f t="shared" si="702"/>
        <v>0</v>
      </c>
      <c r="S104" s="40">
        <f t="shared" si="702"/>
        <v>0</v>
      </c>
      <c r="T104" s="40">
        <f t="shared" si="702"/>
        <v>0</v>
      </c>
      <c r="U104" s="40">
        <f t="shared" si="702"/>
        <v>0</v>
      </c>
      <c r="V104" s="40">
        <f t="shared" si="702"/>
        <v>0</v>
      </c>
      <c r="W104" s="40">
        <f t="shared" si="702"/>
        <v>0</v>
      </c>
      <c r="X104" s="40">
        <f t="shared" si="702"/>
        <v>0</v>
      </c>
      <c r="Y104" s="40">
        <f t="shared" si="702"/>
        <v>0</v>
      </c>
      <c r="Z104" s="40">
        <f t="shared" si="702"/>
        <v>0</v>
      </c>
      <c r="AA104" s="40">
        <f t="shared" si="702"/>
        <v>0</v>
      </c>
      <c r="AB104" s="40">
        <f t="shared" si="702"/>
        <v>0</v>
      </c>
      <c r="AC104" s="40">
        <f t="shared" si="702"/>
        <v>0</v>
      </c>
      <c r="AD104" s="40">
        <f t="shared" si="702"/>
        <v>0</v>
      </c>
      <c r="AE104" s="40">
        <f t="shared" si="702"/>
        <v>0</v>
      </c>
      <c r="AF104" s="40">
        <f t="shared" si="702"/>
        <v>0</v>
      </c>
      <c r="AG104" s="40">
        <f t="shared" si="702"/>
        <v>0</v>
      </c>
      <c r="AH104" s="40">
        <f t="shared" si="702"/>
        <v>0</v>
      </c>
      <c r="AI104" s="40">
        <f t="shared" si="702"/>
        <v>0</v>
      </c>
      <c r="AJ104" s="40">
        <f t="shared" si="702"/>
        <v>0</v>
      </c>
      <c r="AK104" s="40">
        <f t="shared" si="702"/>
        <v>0</v>
      </c>
      <c r="AL104" s="40">
        <f t="shared" si="702"/>
        <v>0</v>
      </c>
      <c r="AM104" s="54"/>
      <c r="AN104" s="40">
        <f>IF(AN86&lt;&gt;0,AN138,0)</f>
        <v>0</v>
      </c>
      <c r="AO104" s="40">
        <f t="shared" ref="AO104:AY104" ca="1" si="703">IF(AO86&lt;&gt;0,AO138,0)</f>
        <v>0</v>
      </c>
      <c r="AP104" s="40">
        <f t="shared" ca="1" si="703"/>
        <v>0</v>
      </c>
      <c r="AQ104" s="40">
        <f t="shared" ca="1" si="703"/>
        <v>0</v>
      </c>
      <c r="AR104" s="40">
        <f t="shared" ca="1" si="703"/>
        <v>0</v>
      </c>
      <c r="AS104" s="40">
        <f t="shared" ca="1" si="703"/>
        <v>0</v>
      </c>
      <c r="AT104" s="40">
        <f t="shared" ca="1" si="703"/>
        <v>0</v>
      </c>
      <c r="AU104" s="40">
        <f t="shared" ca="1" si="703"/>
        <v>0</v>
      </c>
      <c r="AV104" s="40">
        <f t="shared" ca="1" si="703"/>
        <v>0</v>
      </c>
      <c r="AW104" s="40">
        <f t="shared" ca="1" si="703"/>
        <v>0</v>
      </c>
      <c r="AX104" s="40">
        <f t="shared" ca="1" si="703"/>
        <v>0</v>
      </c>
      <c r="AY104" s="40">
        <f t="shared" ca="1" si="703"/>
        <v>0</v>
      </c>
      <c r="AZ104" s="40">
        <f t="shared" ref="AZ104:BS104" ca="1" si="704">IF(AZ86&lt;&gt;0,AZ138,0)</f>
        <v>0</v>
      </c>
      <c r="BA104" s="40">
        <f t="shared" ca="1" si="704"/>
        <v>0</v>
      </c>
      <c r="BB104" s="40">
        <f t="shared" ca="1" si="704"/>
        <v>0</v>
      </c>
      <c r="BC104" s="40">
        <f t="shared" ca="1" si="704"/>
        <v>0</v>
      </c>
      <c r="BD104" s="40">
        <f t="shared" ca="1" si="704"/>
        <v>0</v>
      </c>
      <c r="BE104" s="40">
        <f t="shared" ca="1" si="704"/>
        <v>0</v>
      </c>
      <c r="BF104" s="40">
        <f t="shared" ca="1" si="704"/>
        <v>0</v>
      </c>
      <c r="BG104" s="40">
        <f t="shared" ca="1" si="704"/>
        <v>0</v>
      </c>
      <c r="BH104" s="40">
        <f t="shared" ca="1" si="704"/>
        <v>0</v>
      </c>
      <c r="BI104" s="40">
        <f t="shared" ca="1" si="704"/>
        <v>0</v>
      </c>
      <c r="BJ104" s="40">
        <f t="shared" ca="1" si="704"/>
        <v>0</v>
      </c>
      <c r="BK104" s="40">
        <f t="shared" ca="1" si="704"/>
        <v>0</v>
      </c>
      <c r="BL104" s="40">
        <f t="shared" ca="1" si="704"/>
        <v>0</v>
      </c>
      <c r="BM104" s="40">
        <f t="shared" ca="1" si="704"/>
        <v>0</v>
      </c>
      <c r="BN104" s="40">
        <f t="shared" ca="1" si="704"/>
        <v>0</v>
      </c>
      <c r="BO104" s="40">
        <f t="shared" ca="1" si="704"/>
        <v>0</v>
      </c>
      <c r="BP104" s="40">
        <f t="shared" ca="1" si="704"/>
        <v>0</v>
      </c>
      <c r="BQ104" s="40">
        <f t="shared" ca="1" si="704"/>
        <v>0</v>
      </c>
      <c r="BR104" s="40">
        <f t="shared" ca="1" si="704"/>
        <v>0</v>
      </c>
      <c r="BS104" s="40">
        <f t="shared" ca="1" si="704"/>
        <v>0</v>
      </c>
      <c r="BT104" s="40">
        <f t="shared" ref="BT104:CV104" ca="1" si="705">IF(BT86&lt;&gt;0,BT138,0)</f>
        <v>0</v>
      </c>
      <c r="BU104" s="40">
        <f t="shared" ca="1" si="705"/>
        <v>0</v>
      </c>
      <c r="BV104" s="40">
        <f t="shared" ca="1" si="705"/>
        <v>0</v>
      </c>
      <c r="BW104" s="40">
        <f t="shared" ca="1" si="705"/>
        <v>0</v>
      </c>
      <c r="BX104" s="40">
        <f t="shared" ca="1" si="705"/>
        <v>0</v>
      </c>
      <c r="BY104" s="40">
        <f t="shared" ca="1" si="705"/>
        <v>0</v>
      </c>
      <c r="BZ104" s="40">
        <f t="shared" ca="1" si="705"/>
        <v>0</v>
      </c>
      <c r="CA104" s="40">
        <f t="shared" ca="1" si="705"/>
        <v>0</v>
      </c>
      <c r="CB104" s="40">
        <f t="shared" ca="1" si="705"/>
        <v>0</v>
      </c>
      <c r="CC104" s="40">
        <f t="shared" ca="1" si="705"/>
        <v>0</v>
      </c>
      <c r="CD104" s="40">
        <f t="shared" ca="1" si="705"/>
        <v>0</v>
      </c>
      <c r="CE104" s="40">
        <f t="shared" ca="1" si="705"/>
        <v>0</v>
      </c>
      <c r="CF104" s="40">
        <f t="shared" ca="1" si="705"/>
        <v>0</v>
      </c>
      <c r="CG104" s="40">
        <f t="shared" ca="1" si="705"/>
        <v>0</v>
      </c>
      <c r="CH104" s="40">
        <f t="shared" ca="1" si="705"/>
        <v>0</v>
      </c>
      <c r="CI104" s="40">
        <f t="shared" ca="1" si="705"/>
        <v>0</v>
      </c>
      <c r="CJ104" s="40">
        <f t="shared" ca="1" si="705"/>
        <v>0</v>
      </c>
      <c r="CK104" s="40">
        <f t="shared" ca="1" si="705"/>
        <v>0</v>
      </c>
      <c r="CL104" s="40">
        <f t="shared" ca="1" si="705"/>
        <v>0</v>
      </c>
      <c r="CM104" s="40">
        <f t="shared" ca="1" si="705"/>
        <v>0</v>
      </c>
      <c r="CN104" s="40">
        <f t="shared" ca="1" si="705"/>
        <v>0</v>
      </c>
      <c r="CO104" s="40">
        <f t="shared" ca="1" si="705"/>
        <v>0</v>
      </c>
      <c r="CP104" s="40">
        <f t="shared" ca="1" si="705"/>
        <v>0</v>
      </c>
      <c r="CQ104" s="40">
        <f t="shared" ca="1" si="705"/>
        <v>0</v>
      </c>
      <c r="CR104" s="40">
        <f t="shared" ca="1" si="705"/>
        <v>0</v>
      </c>
      <c r="CS104" s="40">
        <f t="shared" ca="1" si="705"/>
        <v>0</v>
      </c>
      <c r="CT104" s="40">
        <f t="shared" ca="1" si="705"/>
        <v>0</v>
      </c>
      <c r="CU104" s="40">
        <f t="shared" ca="1" si="705"/>
        <v>0</v>
      </c>
      <c r="CV104" s="40">
        <f t="shared" ca="1" si="705"/>
        <v>0</v>
      </c>
      <c r="CW104" s="40">
        <f t="shared" ref="CW104:DV104" ca="1" si="706">IF(CW86&lt;&gt;0,CW138,0)</f>
        <v>0</v>
      </c>
      <c r="CX104" s="40">
        <f t="shared" ca="1" si="706"/>
        <v>0</v>
      </c>
      <c r="CY104" s="40">
        <f t="shared" ca="1" si="706"/>
        <v>0</v>
      </c>
      <c r="CZ104" s="40">
        <f t="shared" ca="1" si="706"/>
        <v>0</v>
      </c>
      <c r="DA104" s="40">
        <f t="shared" ca="1" si="706"/>
        <v>0</v>
      </c>
      <c r="DB104" s="40">
        <f t="shared" ca="1" si="706"/>
        <v>0</v>
      </c>
      <c r="DC104" s="40">
        <f t="shared" ca="1" si="706"/>
        <v>0</v>
      </c>
      <c r="DD104" s="40">
        <f t="shared" ca="1" si="706"/>
        <v>0</v>
      </c>
      <c r="DE104" s="40">
        <f t="shared" ca="1" si="706"/>
        <v>0</v>
      </c>
      <c r="DF104" s="40">
        <f t="shared" ca="1" si="706"/>
        <v>0</v>
      </c>
      <c r="DG104" s="40">
        <f t="shared" ca="1" si="706"/>
        <v>0</v>
      </c>
      <c r="DH104" s="40">
        <f t="shared" ca="1" si="706"/>
        <v>0</v>
      </c>
      <c r="DI104" s="40">
        <f t="shared" ca="1" si="706"/>
        <v>0</v>
      </c>
      <c r="DJ104" s="40">
        <f t="shared" ca="1" si="706"/>
        <v>0</v>
      </c>
      <c r="DK104" s="40">
        <f t="shared" ca="1" si="706"/>
        <v>0</v>
      </c>
      <c r="DL104" s="40">
        <f t="shared" ca="1" si="706"/>
        <v>0</v>
      </c>
      <c r="DM104" s="40">
        <f t="shared" ca="1" si="706"/>
        <v>0</v>
      </c>
      <c r="DN104" s="40">
        <f t="shared" ca="1" si="706"/>
        <v>0</v>
      </c>
      <c r="DO104" s="40">
        <f t="shared" ca="1" si="706"/>
        <v>0</v>
      </c>
      <c r="DP104" s="40">
        <f t="shared" ca="1" si="706"/>
        <v>0</v>
      </c>
      <c r="DQ104" s="40">
        <f t="shared" ca="1" si="706"/>
        <v>0</v>
      </c>
      <c r="DR104" s="40">
        <f t="shared" ca="1" si="706"/>
        <v>0</v>
      </c>
      <c r="DS104" s="40">
        <f t="shared" ca="1" si="706"/>
        <v>0</v>
      </c>
      <c r="DT104" s="40">
        <f t="shared" ca="1" si="706"/>
        <v>0</v>
      </c>
      <c r="DU104" s="40">
        <f t="shared" ca="1" si="706"/>
        <v>0</v>
      </c>
      <c r="DV104" s="40">
        <f t="shared" ca="1" si="706"/>
        <v>0</v>
      </c>
      <c r="DW104" s="40">
        <f t="shared" ref="DW104:EW104" ca="1" si="707">IF(DW86&lt;&gt;0,DW138,0)</f>
        <v>0</v>
      </c>
      <c r="DX104" s="40">
        <f t="shared" ca="1" si="707"/>
        <v>0</v>
      </c>
      <c r="DY104" s="40">
        <f t="shared" ca="1" si="707"/>
        <v>0</v>
      </c>
      <c r="DZ104" s="40">
        <f t="shared" ca="1" si="707"/>
        <v>0</v>
      </c>
      <c r="EA104" s="40">
        <f t="shared" ca="1" si="707"/>
        <v>0</v>
      </c>
      <c r="EB104" s="40">
        <f t="shared" ca="1" si="707"/>
        <v>0</v>
      </c>
      <c r="EC104" s="40">
        <f t="shared" ca="1" si="707"/>
        <v>0</v>
      </c>
      <c r="ED104" s="40">
        <f t="shared" ca="1" si="707"/>
        <v>0</v>
      </c>
      <c r="EE104" s="40">
        <f t="shared" ca="1" si="707"/>
        <v>0</v>
      </c>
      <c r="EF104" s="40">
        <f t="shared" ca="1" si="707"/>
        <v>0</v>
      </c>
      <c r="EG104" s="40">
        <f t="shared" ca="1" si="707"/>
        <v>0</v>
      </c>
      <c r="EH104" s="40">
        <f t="shared" ca="1" si="707"/>
        <v>0</v>
      </c>
      <c r="EI104" s="40">
        <f t="shared" ca="1" si="707"/>
        <v>0</v>
      </c>
      <c r="EJ104" s="40">
        <f t="shared" ca="1" si="707"/>
        <v>0</v>
      </c>
      <c r="EK104" s="40">
        <f t="shared" ca="1" si="707"/>
        <v>0</v>
      </c>
      <c r="EL104" s="40">
        <f t="shared" ca="1" si="707"/>
        <v>0</v>
      </c>
      <c r="EM104" s="40">
        <f t="shared" ca="1" si="707"/>
        <v>0</v>
      </c>
      <c r="EN104" s="40">
        <f t="shared" ca="1" si="707"/>
        <v>0</v>
      </c>
      <c r="EO104" s="40">
        <f t="shared" ca="1" si="707"/>
        <v>0</v>
      </c>
      <c r="EP104" s="40">
        <f t="shared" ca="1" si="707"/>
        <v>0</v>
      </c>
      <c r="EQ104" s="40">
        <f t="shared" ca="1" si="707"/>
        <v>0</v>
      </c>
      <c r="ER104" s="40">
        <f t="shared" ca="1" si="707"/>
        <v>0</v>
      </c>
      <c r="ES104" s="40">
        <f t="shared" ca="1" si="707"/>
        <v>0</v>
      </c>
      <c r="ET104" s="40">
        <f t="shared" ca="1" si="707"/>
        <v>0</v>
      </c>
      <c r="EU104" s="40">
        <f t="shared" ca="1" si="707"/>
        <v>0</v>
      </c>
      <c r="EV104" s="40">
        <f t="shared" ca="1" si="707"/>
        <v>0</v>
      </c>
      <c r="EW104" s="40">
        <f t="shared" ca="1" si="707"/>
        <v>0</v>
      </c>
    </row>
    <row r="105" spans="1:153" ht="15.75" outlineLevel="1" x14ac:dyDescent="0.3">
      <c r="A105" s="8" t="s">
        <v>68</v>
      </c>
      <c r="B105" s="9">
        <f>IF(B87&lt;&gt;0,B139,0)</f>
        <v>0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40">
        <f t="shared" ref="O105:AL105" si="708">IF(O87&lt;&gt;0,O139,0)</f>
        <v>0</v>
      </c>
      <c r="P105" s="40">
        <f t="shared" si="708"/>
        <v>0</v>
      </c>
      <c r="Q105" s="40">
        <f t="shared" si="708"/>
        <v>0</v>
      </c>
      <c r="R105" s="40">
        <f t="shared" si="708"/>
        <v>0</v>
      </c>
      <c r="S105" s="40">
        <f t="shared" si="708"/>
        <v>0</v>
      </c>
      <c r="T105" s="40">
        <f t="shared" si="708"/>
        <v>0</v>
      </c>
      <c r="U105" s="40">
        <f t="shared" si="708"/>
        <v>0</v>
      </c>
      <c r="V105" s="40">
        <f t="shared" si="708"/>
        <v>0</v>
      </c>
      <c r="W105" s="40">
        <f t="shared" si="708"/>
        <v>0</v>
      </c>
      <c r="X105" s="40">
        <f t="shared" si="708"/>
        <v>0</v>
      </c>
      <c r="Y105" s="40">
        <f t="shared" si="708"/>
        <v>0</v>
      </c>
      <c r="Z105" s="40">
        <f t="shared" si="708"/>
        <v>0</v>
      </c>
      <c r="AA105" s="40">
        <f t="shared" si="708"/>
        <v>0</v>
      </c>
      <c r="AB105" s="40">
        <f t="shared" si="708"/>
        <v>0</v>
      </c>
      <c r="AC105" s="40">
        <f t="shared" si="708"/>
        <v>0</v>
      </c>
      <c r="AD105" s="40">
        <f t="shared" si="708"/>
        <v>0</v>
      </c>
      <c r="AE105" s="40">
        <f t="shared" si="708"/>
        <v>0</v>
      </c>
      <c r="AF105" s="40">
        <f t="shared" si="708"/>
        <v>0</v>
      </c>
      <c r="AG105" s="40">
        <f t="shared" si="708"/>
        <v>0</v>
      </c>
      <c r="AH105" s="40">
        <f t="shared" si="708"/>
        <v>0</v>
      </c>
      <c r="AI105" s="40">
        <f t="shared" si="708"/>
        <v>0</v>
      </c>
      <c r="AJ105" s="40">
        <f t="shared" si="708"/>
        <v>0</v>
      </c>
      <c r="AK105" s="40">
        <f t="shared" si="708"/>
        <v>0</v>
      </c>
      <c r="AL105" s="40">
        <f t="shared" si="708"/>
        <v>0</v>
      </c>
      <c r="AM105" s="54"/>
      <c r="AN105" s="40">
        <f>IF(AN87&lt;&gt;0,AN139,0)</f>
        <v>0</v>
      </c>
      <c r="AO105" s="40">
        <f t="shared" ref="AO105:AY105" ca="1" si="709">IF(AO87&lt;&gt;0,AO139,0)</f>
        <v>0</v>
      </c>
      <c r="AP105" s="40">
        <f t="shared" ca="1" si="709"/>
        <v>0</v>
      </c>
      <c r="AQ105" s="40">
        <f t="shared" ca="1" si="709"/>
        <v>0</v>
      </c>
      <c r="AR105" s="40">
        <f t="shared" ca="1" si="709"/>
        <v>0</v>
      </c>
      <c r="AS105" s="40">
        <f t="shared" ca="1" si="709"/>
        <v>0</v>
      </c>
      <c r="AT105" s="40">
        <f t="shared" ca="1" si="709"/>
        <v>0</v>
      </c>
      <c r="AU105" s="40">
        <f t="shared" ca="1" si="709"/>
        <v>0</v>
      </c>
      <c r="AV105" s="40">
        <f t="shared" ca="1" si="709"/>
        <v>0</v>
      </c>
      <c r="AW105" s="40">
        <f t="shared" ca="1" si="709"/>
        <v>0</v>
      </c>
      <c r="AX105" s="40">
        <f t="shared" ca="1" si="709"/>
        <v>0</v>
      </c>
      <c r="AY105" s="40">
        <f t="shared" ca="1" si="709"/>
        <v>0</v>
      </c>
      <c r="AZ105" s="40">
        <f t="shared" ref="AZ105:BS105" ca="1" si="710">IF(AZ87&lt;&gt;0,AZ139,0)</f>
        <v>0</v>
      </c>
      <c r="BA105" s="40">
        <f t="shared" ca="1" si="710"/>
        <v>0</v>
      </c>
      <c r="BB105" s="40">
        <f t="shared" ca="1" si="710"/>
        <v>0</v>
      </c>
      <c r="BC105" s="40">
        <f t="shared" ca="1" si="710"/>
        <v>0</v>
      </c>
      <c r="BD105" s="40">
        <f t="shared" ca="1" si="710"/>
        <v>0</v>
      </c>
      <c r="BE105" s="40">
        <f t="shared" ca="1" si="710"/>
        <v>0</v>
      </c>
      <c r="BF105" s="40">
        <f t="shared" ca="1" si="710"/>
        <v>0</v>
      </c>
      <c r="BG105" s="40">
        <f t="shared" ca="1" si="710"/>
        <v>0</v>
      </c>
      <c r="BH105" s="40">
        <f t="shared" ca="1" si="710"/>
        <v>0</v>
      </c>
      <c r="BI105" s="40">
        <f t="shared" ca="1" si="710"/>
        <v>0</v>
      </c>
      <c r="BJ105" s="40">
        <f t="shared" ca="1" si="710"/>
        <v>0</v>
      </c>
      <c r="BK105" s="40">
        <f t="shared" ca="1" si="710"/>
        <v>0</v>
      </c>
      <c r="BL105" s="40">
        <f t="shared" ca="1" si="710"/>
        <v>0</v>
      </c>
      <c r="BM105" s="40">
        <f t="shared" ca="1" si="710"/>
        <v>0</v>
      </c>
      <c r="BN105" s="40">
        <f t="shared" ca="1" si="710"/>
        <v>0</v>
      </c>
      <c r="BO105" s="40">
        <f t="shared" ca="1" si="710"/>
        <v>0</v>
      </c>
      <c r="BP105" s="40">
        <f t="shared" ca="1" si="710"/>
        <v>0</v>
      </c>
      <c r="BQ105" s="40">
        <f t="shared" ca="1" si="710"/>
        <v>0</v>
      </c>
      <c r="BR105" s="40">
        <f t="shared" ca="1" si="710"/>
        <v>0</v>
      </c>
      <c r="BS105" s="40">
        <f t="shared" ca="1" si="710"/>
        <v>0</v>
      </c>
      <c r="BT105" s="40">
        <f t="shared" ref="BT105:CV105" ca="1" si="711">IF(BT87&lt;&gt;0,BT139,0)</f>
        <v>0</v>
      </c>
      <c r="BU105" s="40">
        <f t="shared" ca="1" si="711"/>
        <v>0</v>
      </c>
      <c r="BV105" s="40">
        <f t="shared" ca="1" si="711"/>
        <v>0</v>
      </c>
      <c r="BW105" s="40">
        <f t="shared" ca="1" si="711"/>
        <v>0</v>
      </c>
      <c r="BX105" s="40">
        <f t="shared" ca="1" si="711"/>
        <v>0</v>
      </c>
      <c r="BY105" s="40">
        <f t="shared" ca="1" si="711"/>
        <v>0</v>
      </c>
      <c r="BZ105" s="40">
        <f t="shared" ca="1" si="711"/>
        <v>0</v>
      </c>
      <c r="CA105" s="40">
        <f t="shared" ca="1" si="711"/>
        <v>0</v>
      </c>
      <c r="CB105" s="40">
        <f t="shared" ca="1" si="711"/>
        <v>0</v>
      </c>
      <c r="CC105" s="40">
        <f t="shared" ca="1" si="711"/>
        <v>0</v>
      </c>
      <c r="CD105" s="40">
        <f t="shared" ca="1" si="711"/>
        <v>0</v>
      </c>
      <c r="CE105" s="40">
        <f t="shared" ca="1" si="711"/>
        <v>0</v>
      </c>
      <c r="CF105" s="40">
        <f t="shared" ca="1" si="711"/>
        <v>0</v>
      </c>
      <c r="CG105" s="40">
        <f t="shared" ca="1" si="711"/>
        <v>0</v>
      </c>
      <c r="CH105" s="40">
        <f t="shared" ca="1" si="711"/>
        <v>0</v>
      </c>
      <c r="CI105" s="40">
        <f t="shared" ca="1" si="711"/>
        <v>0</v>
      </c>
      <c r="CJ105" s="40">
        <f t="shared" ca="1" si="711"/>
        <v>0</v>
      </c>
      <c r="CK105" s="40">
        <f t="shared" ca="1" si="711"/>
        <v>0</v>
      </c>
      <c r="CL105" s="40">
        <f t="shared" ca="1" si="711"/>
        <v>0</v>
      </c>
      <c r="CM105" s="40">
        <f t="shared" ca="1" si="711"/>
        <v>0</v>
      </c>
      <c r="CN105" s="40">
        <f t="shared" ca="1" si="711"/>
        <v>0</v>
      </c>
      <c r="CO105" s="40">
        <f t="shared" ca="1" si="711"/>
        <v>0</v>
      </c>
      <c r="CP105" s="40">
        <f t="shared" ca="1" si="711"/>
        <v>0</v>
      </c>
      <c r="CQ105" s="40">
        <f t="shared" ca="1" si="711"/>
        <v>0</v>
      </c>
      <c r="CR105" s="40">
        <f t="shared" ca="1" si="711"/>
        <v>0</v>
      </c>
      <c r="CS105" s="40">
        <f t="shared" ca="1" si="711"/>
        <v>0</v>
      </c>
      <c r="CT105" s="40">
        <f t="shared" ca="1" si="711"/>
        <v>0</v>
      </c>
      <c r="CU105" s="40">
        <f t="shared" ca="1" si="711"/>
        <v>0</v>
      </c>
      <c r="CV105" s="40">
        <f t="shared" ca="1" si="711"/>
        <v>0</v>
      </c>
      <c r="CW105" s="40">
        <f t="shared" ref="CW105:DV105" ca="1" si="712">IF(CW87&lt;&gt;0,CW139,0)</f>
        <v>0</v>
      </c>
      <c r="CX105" s="40">
        <f t="shared" ca="1" si="712"/>
        <v>0</v>
      </c>
      <c r="CY105" s="40">
        <f t="shared" ca="1" si="712"/>
        <v>0</v>
      </c>
      <c r="CZ105" s="40">
        <f t="shared" ca="1" si="712"/>
        <v>0</v>
      </c>
      <c r="DA105" s="40">
        <f t="shared" ca="1" si="712"/>
        <v>0</v>
      </c>
      <c r="DB105" s="40">
        <f t="shared" ca="1" si="712"/>
        <v>0</v>
      </c>
      <c r="DC105" s="40">
        <f t="shared" ca="1" si="712"/>
        <v>0</v>
      </c>
      <c r="DD105" s="40">
        <f t="shared" ca="1" si="712"/>
        <v>0</v>
      </c>
      <c r="DE105" s="40">
        <f t="shared" ca="1" si="712"/>
        <v>0</v>
      </c>
      <c r="DF105" s="40">
        <f t="shared" ca="1" si="712"/>
        <v>0</v>
      </c>
      <c r="DG105" s="40">
        <f t="shared" ca="1" si="712"/>
        <v>0</v>
      </c>
      <c r="DH105" s="40">
        <f t="shared" ca="1" si="712"/>
        <v>0</v>
      </c>
      <c r="DI105" s="40">
        <f t="shared" ca="1" si="712"/>
        <v>0</v>
      </c>
      <c r="DJ105" s="40">
        <f t="shared" ca="1" si="712"/>
        <v>0</v>
      </c>
      <c r="DK105" s="40">
        <f t="shared" ca="1" si="712"/>
        <v>0</v>
      </c>
      <c r="DL105" s="40">
        <f t="shared" ca="1" si="712"/>
        <v>0</v>
      </c>
      <c r="DM105" s="40">
        <f t="shared" ca="1" si="712"/>
        <v>0</v>
      </c>
      <c r="DN105" s="40">
        <f t="shared" ca="1" si="712"/>
        <v>0</v>
      </c>
      <c r="DO105" s="40">
        <f t="shared" ca="1" si="712"/>
        <v>0</v>
      </c>
      <c r="DP105" s="40">
        <f t="shared" ca="1" si="712"/>
        <v>0</v>
      </c>
      <c r="DQ105" s="40">
        <f t="shared" ca="1" si="712"/>
        <v>0</v>
      </c>
      <c r="DR105" s="40">
        <f t="shared" ca="1" si="712"/>
        <v>0</v>
      </c>
      <c r="DS105" s="40">
        <f t="shared" ca="1" si="712"/>
        <v>0</v>
      </c>
      <c r="DT105" s="40">
        <f t="shared" ca="1" si="712"/>
        <v>0</v>
      </c>
      <c r="DU105" s="40">
        <f t="shared" ca="1" si="712"/>
        <v>0</v>
      </c>
      <c r="DV105" s="40">
        <f t="shared" ca="1" si="712"/>
        <v>0</v>
      </c>
      <c r="DW105" s="40">
        <f t="shared" ref="DW105:EW105" ca="1" si="713">IF(DW87&lt;&gt;0,DW139,0)</f>
        <v>0</v>
      </c>
      <c r="DX105" s="40">
        <f t="shared" ca="1" si="713"/>
        <v>0</v>
      </c>
      <c r="DY105" s="40">
        <f t="shared" ca="1" si="713"/>
        <v>0</v>
      </c>
      <c r="DZ105" s="40">
        <f t="shared" ca="1" si="713"/>
        <v>0</v>
      </c>
      <c r="EA105" s="40">
        <f t="shared" ca="1" si="713"/>
        <v>0</v>
      </c>
      <c r="EB105" s="40">
        <f t="shared" ca="1" si="713"/>
        <v>0</v>
      </c>
      <c r="EC105" s="40">
        <f t="shared" ca="1" si="713"/>
        <v>0</v>
      </c>
      <c r="ED105" s="40">
        <f t="shared" ca="1" si="713"/>
        <v>0</v>
      </c>
      <c r="EE105" s="40">
        <f t="shared" ca="1" si="713"/>
        <v>0</v>
      </c>
      <c r="EF105" s="40">
        <f t="shared" ca="1" si="713"/>
        <v>0</v>
      </c>
      <c r="EG105" s="40">
        <f t="shared" ca="1" si="713"/>
        <v>0</v>
      </c>
      <c r="EH105" s="40">
        <f t="shared" ca="1" si="713"/>
        <v>0</v>
      </c>
      <c r="EI105" s="40">
        <f t="shared" ca="1" si="713"/>
        <v>0</v>
      </c>
      <c r="EJ105" s="40">
        <f t="shared" ca="1" si="713"/>
        <v>0</v>
      </c>
      <c r="EK105" s="40">
        <f t="shared" ca="1" si="713"/>
        <v>0</v>
      </c>
      <c r="EL105" s="40">
        <f t="shared" ca="1" si="713"/>
        <v>0</v>
      </c>
      <c r="EM105" s="40">
        <f t="shared" ca="1" si="713"/>
        <v>0</v>
      </c>
      <c r="EN105" s="40">
        <f t="shared" ca="1" si="713"/>
        <v>0</v>
      </c>
      <c r="EO105" s="40">
        <f t="shared" ca="1" si="713"/>
        <v>0</v>
      </c>
      <c r="EP105" s="40">
        <f t="shared" ca="1" si="713"/>
        <v>0</v>
      </c>
      <c r="EQ105" s="40">
        <f t="shared" ca="1" si="713"/>
        <v>0</v>
      </c>
      <c r="ER105" s="40">
        <f t="shared" ca="1" si="713"/>
        <v>0</v>
      </c>
      <c r="ES105" s="40">
        <f t="shared" ca="1" si="713"/>
        <v>0</v>
      </c>
      <c r="ET105" s="40">
        <f t="shared" ca="1" si="713"/>
        <v>0</v>
      </c>
      <c r="EU105" s="40">
        <f t="shared" ca="1" si="713"/>
        <v>0</v>
      </c>
      <c r="EV105" s="40">
        <f t="shared" ca="1" si="713"/>
        <v>0</v>
      </c>
      <c r="EW105" s="40">
        <f t="shared" ca="1" si="713"/>
        <v>0</v>
      </c>
    </row>
    <row r="106" spans="1:153" ht="15.75" outlineLevel="1" x14ac:dyDescent="0.3">
      <c r="A106" s="8" t="s">
        <v>69</v>
      </c>
      <c r="B106" s="9">
        <f>IF(B88&lt;&gt;0,B140,0)</f>
        <v>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40">
        <f t="shared" ref="O106:AL106" si="714">IF(O88&lt;&gt;0,O140,0)</f>
        <v>0</v>
      </c>
      <c r="P106" s="40">
        <f t="shared" si="714"/>
        <v>0</v>
      </c>
      <c r="Q106" s="40">
        <f t="shared" si="714"/>
        <v>0</v>
      </c>
      <c r="R106" s="40">
        <f t="shared" si="714"/>
        <v>0</v>
      </c>
      <c r="S106" s="40">
        <f t="shared" si="714"/>
        <v>0</v>
      </c>
      <c r="T106" s="40">
        <f t="shared" si="714"/>
        <v>0</v>
      </c>
      <c r="U106" s="40">
        <f t="shared" si="714"/>
        <v>0</v>
      </c>
      <c r="V106" s="40">
        <f t="shared" si="714"/>
        <v>0</v>
      </c>
      <c r="W106" s="40">
        <f t="shared" si="714"/>
        <v>0</v>
      </c>
      <c r="X106" s="40">
        <f t="shared" si="714"/>
        <v>0</v>
      </c>
      <c r="Y106" s="40">
        <f t="shared" si="714"/>
        <v>0</v>
      </c>
      <c r="Z106" s="40">
        <f t="shared" si="714"/>
        <v>0</v>
      </c>
      <c r="AA106" s="40">
        <f t="shared" si="714"/>
        <v>0</v>
      </c>
      <c r="AB106" s="40">
        <f t="shared" si="714"/>
        <v>0</v>
      </c>
      <c r="AC106" s="40">
        <f t="shared" si="714"/>
        <v>0</v>
      </c>
      <c r="AD106" s="40">
        <f t="shared" si="714"/>
        <v>0</v>
      </c>
      <c r="AE106" s="40">
        <f t="shared" si="714"/>
        <v>0</v>
      </c>
      <c r="AF106" s="40">
        <f t="shared" si="714"/>
        <v>0</v>
      </c>
      <c r="AG106" s="40">
        <f t="shared" si="714"/>
        <v>0</v>
      </c>
      <c r="AH106" s="40">
        <f t="shared" si="714"/>
        <v>0</v>
      </c>
      <c r="AI106" s="40">
        <f t="shared" si="714"/>
        <v>0</v>
      </c>
      <c r="AJ106" s="40">
        <f t="shared" si="714"/>
        <v>0</v>
      </c>
      <c r="AK106" s="40">
        <f t="shared" si="714"/>
        <v>0</v>
      </c>
      <c r="AL106" s="40">
        <f t="shared" si="714"/>
        <v>0</v>
      </c>
      <c r="AM106" s="54"/>
      <c r="AN106" s="40">
        <f>IF(AN88&lt;&gt;0,AN140,0)</f>
        <v>0</v>
      </c>
      <c r="AO106" s="40">
        <f t="shared" ref="AO106:AY106" ca="1" si="715">IF(AO88&lt;&gt;0,AO140,0)</f>
        <v>0</v>
      </c>
      <c r="AP106" s="40">
        <f t="shared" ca="1" si="715"/>
        <v>0</v>
      </c>
      <c r="AQ106" s="40">
        <f t="shared" ca="1" si="715"/>
        <v>0</v>
      </c>
      <c r="AR106" s="40">
        <f t="shared" ca="1" si="715"/>
        <v>0</v>
      </c>
      <c r="AS106" s="40">
        <f t="shared" ca="1" si="715"/>
        <v>0</v>
      </c>
      <c r="AT106" s="40">
        <f t="shared" ca="1" si="715"/>
        <v>0</v>
      </c>
      <c r="AU106" s="40">
        <f t="shared" ca="1" si="715"/>
        <v>0</v>
      </c>
      <c r="AV106" s="40">
        <f t="shared" ca="1" si="715"/>
        <v>0</v>
      </c>
      <c r="AW106" s="40">
        <f t="shared" ca="1" si="715"/>
        <v>0</v>
      </c>
      <c r="AX106" s="40">
        <f t="shared" ca="1" si="715"/>
        <v>0</v>
      </c>
      <c r="AY106" s="40">
        <f t="shared" ca="1" si="715"/>
        <v>0</v>
      </c>
      <c r="AZ106" s="40">
        <f t="shared" ref="AZ106:BS106" ca="1" si="716">IF(AZ88&lt;&gt;0,AZ140,0)</f>
        <v>0</v>
      </c>
      <c r="BA106" s="40">
        <f t="shared" ca="1" si="716"/>
        <v>0</v>
      </c>
      <c r="BB106" s="40">
        <f t="shared" ca="1" si="716"/>
        <v>0</v>
      </c>
      <c r="BC106" s="40">
        <f t="shared" ca="1" si="716"/>
        <v>0</v>
      </c>
      <c r="BD106" s="40">
        <f t="shared" ca="1" si="716"/>
        <v>0</v>
      </c>
      <c r="BE106" s="40">
        <f t="shared" ca="1" si="716"/>
        <v>0</v>
      </c>
      <c r="BF106" s="40">
        <f t="shared" ca="1" si="716"/>
        <v>0</v>
      </c>
      <c r="BG106" s="40">
        <f t="shared" ca="1" si="716"/>
        <v>0</v>
      </c>
      <c r="BH106" s="40">
        <f t="shared" ca="1" si="716"/>
        <v>0</v>
      </c>
      <c r="BI106" s="40">
        <f t="shared" ca="1" si="716"/>
        <v>0</v>
      </c>
      <c r="BJ106" s="40">
        <f t="shared" ca="1" si="716"/>
        <v>0</v>
      </c>
      <c r="BK106" s="40">
        <f t="shared" ca="1" si="716"/>
        <v>0</v>
      </c>
      <c r="BL106" s="40">
        <f t="shared" ca="1" si="716"/>
        <v>0</v>
      </c>
      <c r="BM106" s="40">
        <f t="shared" ca="1" si="716"/>
        <v>0</v>
      </c>
      <c r="BN106" s="40">
        <f t="shared" ca="1" si="716"/>
        <v>0</v>
      </c>
      <c r="BO106" s="40">
        <f t="shared" ca="1" si="716"/>
        <v>0</v>
      </c>
      <c r="BP106" s="40">
        <f t="shared" ca="1" si="716"/>
        <v>0</v>
      </c>
      <c r="BQ106" s="40">
        <f t="shared" ca="1" si="716"/>
        <v>0</v>
      </c>
      <c r="BR106" s="40">
        <f t="shared" ca="1" si="716"/>
        <v>0</v>
      </c>
      <c r="BS106" s="40">
        <f t="shared" ca="1" si="716"/>
        <v>0</v>
      </c>
      <c r="BT106" s="40">
        <f t="shared" ref="BT106:CV106" ca="1" si="717">IF(BT88&lt;&gt;0,BT140,0)</f>
        <v>0</v>
      </c>
      <c r="BU106" s="40">
        <f t="shared" ca="1" si="717"/>
        <v>0</v>
      </c>
      <c r="BV106" s="40">
        <f t="shared" ca="1" si="717"/>
        <v>0</v>
      </c>
      <c r="BW106" s="40">
        <f t="shared" ca="1" si="717"/>
        <v>0</v>
      </c>
      <c r="BX106" s="40">
        <f t="shared" ca="1" si="717"/>
        <v>0</v>
      </c>
      <c r="BY106" s="40">
        <f t="shared" ca="1" si="717"/>
        <v>0</v>
      </c>
      <c r="BZ106" s="40">
        <f t="shared" ca="1" si="717"/>
        <v>0</v>
      </c>
      <c r="CA106" s="40">
        <f t="shared" ca="1" si="717"/>
        <v>0</v>
      </c>
      <c r="CB106" s="40">
        <f t="shared" ca="1" si="717"/>
        <v>0</v>
      </c>
      <c r="CC106" s="40">
        <f t="shared" ca="1" si="717"/>
        <v>0</v>
      </c>
      <c r="CD106" s="40">
        <f t="shared" ca="1" si="717"/>
        <v>0</v>
      </c>
      <c r="CE106" s="40">
        <f t="shared" ca="1" si="717"/>
        <v>0</v>
      </c>
      <c r="CF106" s="40">
        <f t="shared" ca="1" si="717"/>
        <v>0</v>
      </c>
      <c r="CG106" s="40">
        <f t="shared" ca="1" si="717"/>
        <v>0</v>
      </c>
      <c r="CH106" s="40">
        <f t="shared" ca="1" si="717"/>
        <v>0</v>
      </c>
      <c r="CI106" s="40">
        <f t="shared" ca="1" si="717"/>
        <v>0</v>
      </c>
      <c r="CJ106" s="40">
        <f t="shared" ca="1" si="717"/>
        <v>0</v>
      </c>
      <c r="CK106" s="40">
        <f t="shared" ca="1" si="717"/>
        <v>0</v>
      </c>
      <c r="CL106" s="40">
        <f t="shared" ca="1" si="717"/>
        <v>0</v>
      </c>
      <c r="CM106" s="40">
        <f t="shared" ca="1" si="717"/>
        <v>0</v>
      </c>
      <c r="CN106" s="40">
        <f t="shared" ca="1" si="717"/>
        <v>0</v>
      </c>
      <c r="CO106" s="40">
        <f t="shared" ca="1" si="717"/>
        <v>0</v>
      </c>
      <c r="CP106" s="40">
        <f t="shared" ca="1" si="717"/>
        <v>0</v>
      </c>
      <c r="CQ106" s="40">
        <f t="shared" ca="1" si="717"/>
        <v>0</v>
      </c>
      <c r="CR106" s="40">
        <f t="shared" ca="1" si="717"/>
        <v>0</v>
      </c>
      <c r="CS106" s="40">
        <f t="shared" ca="1" si="717"/>
        <v>0</v>
      </c>
      <c r="CT106" s="40">
        <f t="shared" ca="1" si="717"/>
        <v>0</v>
      </c>
      <c r="CU106" s="40">
        <f t="shared" ca="1" si="717"/>
        <v>0</v>
      </c>
      <c r="CV106" s="40">
        <f t="shared" ca="1" si="717"/>
        <v>0</v>
      </c>
      <c r="CW106" s="40">
        <f t="shared" ref="CW106:DV106" ca="1" si="718">IF(CW88&lt;&gt;0,CW140,0)</f>
        <v>0</v>
      </c>
      <c r="CX106" s="40">
        <f t="shared" ca="1" si="718"/>
        <v>0</v>
      </c>
      <c r="CY106" s="40">
        <f t="shared" ca="1" si="718"/>
        <v>0</v>
      </c>
      <c r="CZ106" s="40">
        <f t="shared" ca="1" si="718"/>
        <v>0</v>
      </c>
      <c r="DA106" s="40">
        <f t="shared" ca="1" si="718"/>
        <v>0</v>
      </c>
      <c r="DB106" s="40">
        <f t="shared" ca="1" si="718"/>
        <v>0</v>
      </c>
      <c r="DC106" s="40">
        <f t="shared" ca="1" si="718"/>
        <v>0</v>
      </c>
      <c r="DD106" s="40">
        <f t="shared" ca="1" si="718"/>
        <v>0</v>
      </c>
      <c r="DE106" s="40">
        <f t="shared" ca="1" si="718"/>
        <v>0</v>
      </c>
      <c r="DF106" s="40">
        <f t="shared" ca="1" si="718"/>
        <v>0</v>
      </c>
      <c r="DG106" s="40">
        <f t="shared" ca="1" si="718"/>
        <v>0</v>
      </c>
      <c r="DH106" s="40">
        <f t="shared" ca="1" si="718"/>
        <v>0</v>
      </c>
      <c r="DI106" s="40">
        <f t="shared" ca="1" si="718"/>
        <v>0</v>
      </c>
      <c r="DJ106" s="40">
        <f t="shared" ca="1" si="718"/>
        <v>0</v>
      </c>
      <c r="DK106" s="40">
        <f t="shared" ca="1" si="718"/>
        <v>0</v>
      </c>
      <c r="DL106" s="40">
        <f t="shared" ca="1" si="718"/>
        <v>0</v>
      </c>
      <c r="DM106" s="40">
        <f t="shared" ca="1" si="718"/>
        <v>0</v>
      </c>
      <c r="DN106" s="40">
        <f t="shared" ca="1" si="718"/>
        <v>0</v>
      </c>
      <c r="DO106" s="40">
        <f t="shared" ca="1" si="718"/>
        <v>0</v>
      </c>
      <c r="DP106" s="40">
        <f t="shared" ca="1" si="718"/>
        <v>0</v>
      </c>
      <c r="DQ106" s="40">
        <f t="shared" ca="1" si="718"/>
        <v>0</v>
      </c>
      <c r="DR106" s="40">
        <f t="shared" ca="1" si="718"/>
        <v>0</v>
      </c>
      <c r="DS106" s="40">
        <f t="shared" ca="1" si="718"/>
        <v>0</v>
      </c>
      <c r="DT106" s="40">
        <f t="shared" ca="1" si="718"/>
        <v>0</v>
      </c>
      <c r="DU106" s="40">
        <f t="shared" ca="1" si="718"/>
        <v>0</v>
      </c>
      <c r="DV106" s="40">
        <f t="shared" ca="1" si="718"/>
        <v>0</v>
      </c>
      <c r="DW106" s="40">
        <f t="shared" ref="DW106:EW106" ca="1" si="719">IF(DW88&lt;&gt;0,DW140,0)</f>
        <v>0</v>
      </c>
      <c r="DX106" s="40">
        <f t="shared" ca="1" si="719"/>
        <v>0</v>
      </c>
      <c r="DY106" s="40">
        <f t="shared" ca="1" si="719"/>
        <v>0</v>
      </c>
      <c r="DZ106" s="40">
        <f t="shared" ca="1" si="719"/>
        <v>0</v>
      </c>
      <c r="EA106" s="40">
        <f t="shared" ca="1" si="719"/>
        <v>0</v>
      </c>
      <c r="EB106" s="40">
        <f t="shared" ca="1" si="719"/>
        <v>0</v>
      </c>
      <c r="EC106" s="40">
        <f t="shared" ca="1" si="719"/>
        <v>0</v>
      </c>
      <c r="ED106" s="40">
        <f t="shared" ca="1" si="719"/>
        <v>0</v>
      </c>
      <c r="EE106" s="40">
        <f t="shared" ca="1" si="719"/>
        <v>0</v>
      </c>
      <c r="EF106" s="40">
        <f t="shared" ca="1" si="719"/>
        <v>0</v>
      </c>
      <c r="EG106" s="40">
        <f t="shared" ca="1" si="719"/>
        <v>0</v>
      </c>
      <c r="EH106" s="40">
        <f t="shared" ca="1" si="719"/>
        <v>0</v>
      </c>
      <c r="EI106" s="40">
        <f t="shared" ca="1" si="719"/>
        <v>0</v>
      </c>
      <c r="EJ106" s="40">
        <f t="shared" ca="1" si="719"/>
        <v>0</v>
      </c>
      <c r="EK106" s="40">
        <f t="shared" ca="1" si="719"/>
        <v>0</v>
      </c>
      <c r="EL106" s="40">
        <f t="shared" ca="1" si="719"/>
        <v>0</v>
      </c>
      <c r="EM106" s="40">
        <f t="shared" ca="1" si="719"/>
        <v>0</v>
      </c>
      <c r="EN106" s="40">
        <f t="shared" ca="1" si="719"/>
        <v>0</v>
      </c>
      <c r="EO106" s="40">
        <f t="shared" ca="1" si="719"/>
        <v>0</v>
      </c>
      <c r="EP106" s="40">
        <f t="shared" ca="1" si="719"/>
        <v>0</v>
      </c>
      <c r="EQ106" s="40">
        <f t="shared" ca="1" si="719"/>
        <v>0</v>
      </c>
      <c r="ER106" s="40">
        <f t="shared" ca="1" si="719"/>
        <v>0</v>
      </c>
      <c r="ES106" s="40">
        <f t="shared" ca="1" si="719"/>
        <v>0</v>
      </c>
      <c r="ET106" s="40">
        <f t="shared" ca="1" si="719"/>
        <v>0</v>
      </c>
      <c r="EU106" s="40">
        <f t="shared" ca="1" si="719"/>
        <v>0</v>
      </c>
      <c r="EV106" s="40">
        <f t="shared" ca="1" si="719"/>
        <v>0</v>
      </c>
      <c r="EW106" s="40">
        <f t="shared" ca="1" si="719"/>
        <v>0</v>
      </c>
    </row>
    <row r="107" spans="1:153" outlineLevel="1" x14ac:dyDescent="0.25">
      <c r="A107" s="10" t="s">
        <v>70</v>
      </c>
      <c r="B107" s="11">
        <f>SUM(B97:B106)</f>
        <v>60883.244825866823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58">
        <f t="shared" ref="O107:Z107" si="720">SUM(O97:O106)</f>
        <v>43993.774825866822</v>
      </c>
      <c r="P107" s="58">
        <f t="shared" si="720"/>
        <v>43993.774825866822</v>
      </c>
      <c r="Q107" s="58">
        <f t="shared" si="720"/>
        <v>43993.774825866822</v>
      </c>
      <c r="R107" s="58">
        <f t="shared" si="720"/>
        <v>43993.774825866822</v>
      </c>
      <c r="S107" s="58">
        <f t="shared" si="720"/>
        <v>43993.774825866822</v>
      </c>
      <c r="T107" s="58">
        <f t="shared" si="720"/>
        <v>43993.774825866822</v>
      </c>
      <c r="U107" s="58">
        <f t="shared" si="720"/>
        <v>60883.244825866823</v>
      </c>
      <c r="V107" s="58">
        <f t="shared" si="720"/>
        <v>60883.244825866823</v>
      </c>
      <c r="W107" s="58">
        <f t="shared" si="720"/>
        <v>60883.244825866823</v>
      </c>
      <c r="X107" s="58">
        <f t="shared" si="720"/>
        <v>60883.244825866823</v>
      </c>
      <c r="Y107" s="58">
        <f t="shared" si="720"/>
        <v>60883.244825866823</v>
      </c>
      <c r="Z107" s="58">
        <f t="shared" si="720"/>
        <v>60883.244825866823</v>
      </c>
      <c r="AA107" s="58">
        <f>SUM(AA97:AA106)</f>
        <v>43274.244825866823</v>
      </c>
      <c r="AB107" s="58">
        <f t="shared" ref="AB107:AE107" si="721">SUM(AB97:AB106)</f>
        <v>26384.774825866822</v>
      </c>
      <c r="AC107" s="58">
        <f t="shared" si="721"/>
        <v>5526.3948258668197</v>
      </c>
      <c r="AD107" s="58">
        <f t="shared" si="721"/>
        <v>26384.774825866822</v>
      </c>
      <c r="AE107" s="58">
        <f t="shared" si="721"/>
        <v>26384.774825866822</v>
      </c>
      <c r="AF107" s="58">
        <f t="shared" ref="AF107:AL107" si="722">SUM(AF97:AF106)</f>
        <v>26384.774825866822</v>
      </c>
      <c r="AG107" s="58">
        <f t="shared" si="722"/>
        <v>26384.774825866822</v>
      </c>
      <c r="AH107" s="58">
        <f t="shared" si="722"/>
        <v>43274.244825866823</v>
      </c>
      <c r="AI107" s="58">
        <f t="shared" si="722"/>
        <v>43274.244825866823</v>
      </c>
      <c r="AJ107" s="58">
        <f t="shared" si="722"/>
        <v>26384.774825866822</v>
      </c>
      <c r="AK107" s="58">
        <f t="shared" si="722"/>
        <v>22415.864825866822</v>
      </c>
      <c r="AL107" s="58">
        <f t="shared" si="722"/>
        <v>22415.864825866822</v>
      </c>
      <c r="AM107" s="286"/>
      <c r="AN107" s="58">
        <f t="shared" ref="AN107:AY107" si="723">SUM(AN97:AN106)</f>
        <v>26384.774825866822</v>
      </c>
      <c r="AO107" s="58">
        <f t="shared" ca="1" si="723"/>
        <v>26384.774825866822</v>
      </c>
      <c r="AP107" s="58">
        <f t="shared" ca="1" si="723"/>
        <v>26384.774825866822</v>
      </c>
      <c r="AQ107" s="58">
        <f t="shared" ca="1" si="723"/>
        <v>26384.774825866822</v>
      </c>
      <c r="AR107" s="58">
        <f t="shared" ca="1" si="723"/>
        <v>26384.774825866822</v>
      </c>
      <c r="AS107" s="58">
        <f t="shared" ca="1" si="723"/>
        <v>26384.774825866822</v>
      </c>
      <c r="AT107" s="58">
        <f t="shared" ca="1" si="723"/>
        <v>26384.774825866822</v>
      </c>
      <c r="AU107" s="58">
        <f t="shared" ca="1" si="723"/>
        <v>26384.774825866822</v>
      </c>
      <c r="AV107" s="58">
        <f t="shared" ca="1" si="723"/>
        <v>26384.774825866822</v>
      </c>
      <c r="AW107" s="58">
        <f t="shared" ca="1" si="723"/>
        <v>26384.774825866822</v>
      </c>
      <c r="AX107" s="58">
        <f t="shared" ca="1" si="723"/>
        <v>26384.774825866822</v>
      </c>
      <c r="AY107" s="58">
        <f t="shared" ca="1" si="723"/>
        <v>26384.774825866822</v>
      </c>
      <c r="AZ107" s="58">
        <f t="shared" ref="AZ107:BS107" ca="1" si="724">SUM(AZ97:AZ106)</f>
        <v>26384.774825866822</v>
      </c>
      <c r="BA107" s="58">
        <f t="shared" ca="1" si="724"/>
        <v>26384.774825866822</v>
      </c>
      <c r="BB107" s="58">
        <f t="shared" ca="1" si="724"/>
        <v>26384.774825866822</v>
      </c>
      <c r="BC107" s="58">
        <f t="shared" ca="1" si="724"/>
        <v>26384.774825866822</v>
      </c>
      <c r="BD107" s="58">
        <f t="shared" ca="1" si="724"/>
        <v>26384.774825866822</v>
      </c>
      <c r="BE107" s="58">
        <f t="shared" ca="1" si="724"/>
        <v>26384.774825866822</v>
      </c>
      <c r="BF107" s="58">
        <f t="shared" ca="1" si="724"/>
        <v>26384.774825866822</v>
      </c>
      <c r="BG107" s="58">
        <f t="shared" ca="1" si="724"/>
        <v>26384.774825866822</v>
      </c>
      <c r="BH107" s="58">
        <f t="shared" ca="1" si="724"/>
        <v>26384.774825866822</v>
      </c>
      <c r="BI107" s="58">
        <f t="shared" ca="1" si="724"/>
        <v>26384.774825866822</v>
      </c>
      <c r="BJ107" s="58">
        <f t="shared" ca="1" si="724"/>
        <v>26384.774825866822</v>
      </c>
      <c r="BK107" s="58">
        <f t="shared" ca="1" si="724"/>
        <v>26384.774825866822</v>
      </c>
      <c r="BL107" s="58">
        <f t="shared" ca="1" si="724"/>
        <v>26384.774825866822</v>
      </c>
      <c r="BM107" s="58">
        <f t="shared" ca="1" si="724"/>
        <v>26384.774825866822</v>
      </c>
      <c r="BN107" s="58">
        <f t="shared" ca="1" si="724"/>
        <v>26384.774825866822</v>
      </c>
      <c r="BO107" s="58">
        <f t="shared" ca="1" si="724"/>
        <v>26384.774825866822</v>
      </c>
      <c r="BP107" s="58">
        <f t="shared" ca="1" si="724"/>
        <v>26384.774825866822</v>
      </c>
      <c r="BQ107" s="58">
        <f t="shared" ca="1" si="724"/>
        <v>26384.774825866822</v>
      </c>
      <c r="BR107" s="58">
        <f t="shared" ca="1" si="724"/>
        <v>26384.774825866822</v>
      </c>
      <c r="BS107" s="58">
        <f t="shared" ca="1" si="724"/>
        <v>26384.774825866822</v>
      </c>
      <c r="BT107" s="58">
        <f t="shared" ref="BT107:CV107" ca="1" si="725">SUM(BT97:BT106)</f>
        <v>26384.774825866822</v>
      </c>
      <c r="BU107" s="58">
        <f t="shared" ca="1" si="725"/>
        <v>26384.774825866822</v>
      </c>
      <c r="BV107" s="58">
        <f t="shared" ca="1" si="725"/>
        <v>26384.774825866822</v>
      </c>
      <c r="BW107" s="58">
        <f t="shared" ca="1" si="725"/>
        <v>26384.774825866822</v>
      </c>
      <c r="BX107" s="58">
        <f t="shared" ca="1" si="725"/>
        <v>26384.774825866822</v>
      </c>
      <c r="BY107" s="58">
        <f t="shared" ca="1" si="725"/>
        <v>26384.774825866822</v>
      </c>
      <c r="BZ107" s="58">
        <f t="shared" ca="1" si="725"/>
        <v>26384.774825866822</v>
      </c>
      <c r="CA107" s="58">
        <f t="shared" ca="1" si="725"/>
        <v>26384.774825866822</v>
      </c>
      <c r="CB107" s="58">
        <f t="shared" ca="1" si="725"/>
        <v>26384.774825866822</v>
      </c>
      <c r="CC107" s="58">
        <f t="shared" ca="1" si="725"/>
        <v>26384.774825866822</v>
      </c>
      <c r="CD107" s="58">
        <f t="shared" ca="1" si="725"/>
        <v>26384.774825866822</v>
      </c>
      <c r="CE107" s="58">
        <f t="shared" ca="1" si="725"/>
        <v>26384.774825866822</v>
      </c>
      <c r="CF107" s="58">
        <f t="shared" ca="1" si="725"/>
        <v>26384.774825866822</v>
      </c>
      <c r="CG107" s="58">
        <f t="shared" ca="1" si="725"/>
        <v>26384.774825866822</v>
      </c>
      <c r="CH107" s="58">
        <f t="shared" ca="1" si="725"/>
        <v>26384.774825866822</v>
      </c>
      <c r="CI107" s="58">
        <f t="shared" ca="1" si="725"/>
        <v>26384.774825866822</v>
      </c>
      <c r="CJ107" s="58">
        <f t="shared" ca="1" si="725"/>
        <v>26384.774825866822</v>
      </c>
      <c r="CK107" s="58">
        <f t="shared" ca="1" si="725"/>
        <v>26384.774825866822</v>
      </c>
      <c r="CL107" s="58">
        <f t="shared" ca="1" si="725"/>
        <v>26384.774825866822</v>
      </c>
      <c r="CM107" s="58">
        <f t="shared" ca="1" si="725"/>
        <v>26384.774825866822</v>
      </c>
      <c r="CN107" s="58">
        <f t="shared" ca="1" si="725"/>
        <v>26384.774825866822</v>
      </c>
      <c r="CO107" s="58">
        <f t="shared" ca="1" si="725"/>
        <v>26384.774825866822</v>
      </c>
      <c r="CP107" s="58">
        <f t="shared" ca="1" si="725"/>
        <v>26384.774825866822</v>
      </c>
      <c r="CQ107" s="58">
        <f t="shared" ca="1" si="725"/>
        <v>26384.774825866822</v>
      </c>
      <c r="CR107" s="58">
        <f t="shared" ca="1" si="725"/>
        <v>26384.774825866822</v>
      </c>
      <c r="CS107" s="58">
        <f t="shared" ca="1" si="725"/>
        <v>26384.774825866822</v>
      </c>
      <c r="CT107" s="58">
        <f t="shared" ca="1" si="725"/>
        <v>26384.774825866822</v>
      </c>
      <c r="CU107" s="58">
        <f t="shared" ca="1" si="725"/>
        <v>26384.774825866822</v>
      </c>
      <c r="CV107" s="58">
        <f t="shared" ca="1" si="725"/>
        <v>26384.774825866822</v>
      </c>
      <c r="CW107" s="58">
        <f t="shared" ref="CW107:DV107" ca="1" si="726">SUM(CW97:CW106)</f>
        <v>26384.774825866822</v>
      </c>
      <c r="CX107" s="58">
        <f t="shared" ca="1" si="726"/>
        <v>26384.774825866822</v>
      </c>
      <c r="CY107" s="58">
        <f t="shared" ca="1" si="726"/>
        <v>26384.774825866822</v>
      </c>
      <c r="CZ107" s="58">
        <f t="shared" ca="1" si="726"/>
        <v>26384.774825866822</v>
      </c>
      <c r="DA107" s="58">
        <f t="shared" ca="1" si="726"/>
        <v>26384.774825866822</v>
      </c>
      <c r="DB107" s="58">
        <f t="shared" ca="1" si="726"/>
        <v>26384.774825866822</v>
      </c>
      <c r="DC107" s="58">
        <f t="shared" ca="1" si="726"/>
        <v>26384.774825866822</v>
      </c>
      <c r="DD107" s="58">
        <f t="shared" ca="1" si="726"/>
        <v>26384.774825866822</v>
      </c>
      <c r="DE107" s="58">
        <f t="shared" ca="1" si="726"/>
        <v>26384.774825866822</v>
      </c>
      <c r="DF107" s="58">
        <f t="shared" ca="1" si="726"/>
        <v>26384.774825866822</v>
      </c>
      <c r="DG107" s="58">
        <f t="shared" ca="1" si="726"/>
        <v>26384.774825866822</v>
      </c>
      <c r="DH107" s="58">
        <f t="shared" ca="1" si="726"/>
        <v>26384.774825866822</v>
      </c>
      <c r="DI107" s="58">
        <f t="shared" ca="1" si="726"/>
        <v>26384.774825866822</v>
      </c>
      <c r="DJ107" s="58">
        <f t="shared" ca="1" si="726"/>
        <v>26384.774825866822</v>
      </c>
      <c r="DK107" s="58">
        <f t="shared" ca="1" si="726"/>
        <v>26384.774825866822</v>
      </c>
      <c r="DL107" s="58">
        <f t="shared" ca="1" si="726"/>
        <v>26384.774825866822</v>
      </c>
      <c r="DM107" s="58">
        <f t="shared" ca="1" si="726"/>
        <v>26384.774825866822</v>
      </c>
      <c r="DN107" s="58">
        <f t="shared" ca="1" si="726"/>
        <v>26384.774825866822</v>
      </c>
      <c r="DO107" s="58">
        <f t="shared" ca="1" si="726"/>
        <v>26384.774825866822</v>
      </c>
      <c r="DP107" s="58">
        <f t="shared" ca="1" si="726"/>
        <v>26384.774825866822</v>
      </c>
      <c r="DQ107" s="58">
        <f t="shared" ca="1" si="726"/>
        <v>26384.774825866822</v>
      </c>
      <c r="DR107" s="58">
        <f t="shared" ca="1" si="726"/>
        <v>26384.774825866822</v>
      </c>
      <c r="DS107" s="58">
        <f t="shared" ca="1" si="726"/>
        <v>26384.774825866822</v>
      </c>
      <c r="DT107" s="58">
        <f t="shared" ca="1" si="726"/>
        <v>26384.774825866822</v>
      </c>
      <c r="DU107" s="58">
        <f t="shared" ca="1" si="726"/>
        <v>26384.774825866822</v>
      </c>
      <c r="DV107" s="58">
        <f t="shared" ca="1" si="726"/>
        <v>26384.774825866822</v>
      </c>
      <c r="DW107" s="58">
        <f t="shared" ref="DW107:EW107" ca="1" si="727">SUM(DW97:DW106)</f>
        <v>26384.774825866822</v>
      </c>
      <c r="DX107" s="58">
        <f t="shared" ca="1" si="727"/>
        <v>26384.774825866822</v>
      </c>
      <c r="DY107" s="58">
        <f t="shared" ca="1" si="727"/>
        <v>26384.774825866822</v>
      </c>
      <c r="DZ107" s="58">
        <f t="shared" ca="1" si="727"/>
        <v>26384.774825866822</v>
      </c>
      <c r="EA107" s="58">
        <f t="shared" ca="1" si="727"/>
        <v>26384.774825866822</v>
      </c>
      <c r="EB107" s="58">
        <f t="shared" ca="1" si="727"/>
        <v>26384.774825866822</v>
      </c>
      <c r="EC107" s="58">
        <f t="shared" ca="1" si="727"/>
        <v>26384.774825866822</v>
      </c>
      <c r="ED107" s="58">
        <f t="shared" ca="1" si="727"/>
        <v>26384.774825866822</v>
      </c>
      <c r="EE107" s="58">
        <f t="shared" ca="1" si="727"/>
        <v>26384.774825866822</v>
      </c>
      <c r="EF107" s="58">
        <f t="shared" ca="1" si="727"/>
        <v>26384.774825866822</v>
      </c>
      <c r="EG107" s="58">
        <f t="shared" ca="1" si="727"/>
        <v>26384.774825866822</v>
      </c>
      <c r="EH107" s="58">
        <f t="shared" ca="1" si="727"/>
        <v>26384.774825866822</v>
      </c>
      <c r="EI107" s="58">
        <f t="shared" ca="1" si="727"/>
        <v>26384.774825866822</v>
      </c>
      <c r="EJ107" s="58">
        <f t="shared" ca="1" si="727"/>
        <v>26384.774825866822</v>
      </c>
      <c r="EK107" s="58">
        <f t="shared" ca="1" si="727"/>
        <v>26384.774825866822</v>
      </c>
      <c r="EL107" s="58">
        <f t="shared" ca="1" si="727"/>
        <v>26384.774825866822</v>
      </c>
      <c r="EM107" s="58">
        <f t="shared" ca="1" si="727"/>
        <v>26384.774825866822</v>
      </c>
      <c r="EN107" s="58">
        <f t="shared" ca="1" si="727"/>
        <v>26384.774825866822</v>
      </c>
      <c r="EO107" s="58">
        <f t="shared" ca="1" si="727"/>
        <v>26384.774825866822</v>
      </c>
      <c r="EP107" s="58">
        <f t="shared" ca="1" si="727"/>
        <v>26384.774825866822</v>
      </c>
      <c r="EQ107" s="58">
        <f t="shared" ca="1" si="727"/>
        <v>26384.774825866822</v>
      </c>
      <c r="ER107" s="58">
        <f t="shared" ca="1" si="727"/>
        <v>26384.774825866822</v>
      </c>
      <c r="ES107" s="58">
        <f t="shared" ca="1" si="727"/>
        <v>26384.774825866822</v>
      </c>
      <c r="ET107" s="58">
        <f t="shared" ca="1" si="727"/>
        <v>26384.774825866822</v>
      </c>
      <c r="EU107" s="58">
        <f t="shared" ca="1" si="727"/>
        <v>26384.774825866822</v>
      </c>
      <c r="EV107" s="58">
        <f t="shared" ca="1" si="727"/>
        <v>26384.774825866822</v>
      </c>
      <c r="EW107" s="58">
        <f t="shared" ca="1" si="727"/>
        <v>26384.774825866822</v>
      </c>
    </row>
    <row r="108" spans="1:153" s="59" customFormat="1" outlineLevel="1" x14ac:dyDescent="0.25">
      <c r="A108" s="10"/>
      <c r="B108" s="329"/>
      <c r="C108" s="329"/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  <c r="N108" s="329"/>
      <c r="O108" s="330"/>
      <c r="P108" s="330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1"/>
      <c r="AC108" s="331"/>
      <c r="AD108" s="331"/>
      <c r="AE108" s="331"/>
      <c r="AF108" s="331"/>
      <c r="AG108" s="331"/>
      <c r="AH108" s="331"/>
      <c r="AI108" s="331"/>
      <c r="AJ108" s="331"/>
      <c r="AK108" s="331"/>
      <c r="AL108" s="331"/>
      <c r="AM108" s="332"/>
      <c r="AN108" s="331"/>
      <c r="AO108" s="331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31"/>
      <c r="BD108" s="331"/>
      <c r="BE108" s="331"/>
      <c r="BF108" s="331"/>
      <c r="BG108" s="331"/>
      <c r="BH108" s="331"/>
      <c r="BI108" s="331"/>
      <c r="BJ108" s="331"/>
      <c r="BK108" s="331"/>
      <c r="BL108" s="331"/>
      <c r="BM108" s="331"/>
      <c r="BN108" s="331"/>
      <c r="BO108" s="331"/>
      <c r="BP108" s="331"/>
      <c r="BQ108" s="331"/>
      <c r="BR108" s="331"/>
      <c r="BS108" s="331"/>
      <c r="BT108" s="331"/>
      <c r="BU108" s="331"/>
      <c r="BV108" s="331"/>
      <c r="BW108" s="331"/>
      <c r="BX108" s="331"/>
      <c r="BY108" s="331"/>
      <c r="BZ108" s="331"/>
      <c r="CA108" s="331"/>
      <c r="CB108" s="331"/>
      <c r="CC108" s="331"/>
      <c r="CD108" s="331"/>
      <c r="CE108" s="331"/>
      <c r="CF108" s="331"/>
      <c r="CG108" s="331"/>
      <c r="CH108" s="331"/>
      <c r="CI108" s="331"/>
      <c r="CJ108" s="331"/>
      <c r="CK108" s="331"/>
      <c r="CL108" s="331"/>
      <c r="CM108" s="331"/>
      <c r="CN108" s="331"/>
      <c r="CO108" s="331"/>
      <c r="CP108" s="331"/>
      <c r="CQ108" s="331"/>
      <c r="CR108" s="331"/>
      <c r="CS108" s="331"/>
      <c r="CT108" s="331"/>
      <c r="CU108" s="331"/>
      <c r="CV108" s="331"/>
      <c r="CW108" s="331"/>
      <c r="CX108" s="331"/>
      <c r="CY108" s="331"/>
      <c r="CZ108" s="331"/>
      <c r="DA108" s="331"/>
      <c r="DB108" s="331"/>
      <c r="DC108" s="331"/>
      <c r="DD108" s="331"/>
      <c r="DE108" s="331"/>
      <c r="DF108" s="331"/>
      <c r="DG108" s="331"/>
      <c r="DH108" s="331"/>
      <c r="DI108" s="331"/>
      <c r="DJ108" s="331"/>
      <c r="DK108" s="331"/>
      <c r="DL108" s="331"/>
      <c r="DM108" s="331"/>
      <c r="DN108" s="331"/>
      <c r="DO108" s="331"/>
      <c r="DP108" s="331"/>
      <c r="DQ108" s="331"/>
      <c r="DR108" s="331"/>
      <c r="DS108" s="331"/>
      <c r="DT108" s="331"/>
      <c r="DU108" s="331"/>
      <c r="DV108" s="331"/>
      <c r="DW108" s="331"/>
      <c r="DX108" s="331"/>
      <c r="DY108" s="331"/>
      <c r="DZ108" s="331"/>
      <c r="EA108" s="331"/>
      <c r="EB108" s="331"/>
      <c r="EC108" s="331"/>
      <c r="ED108" s="331"/>
      <c r="EE108" s="331"/>
      <c r="EF108" s="331"/>
      <c r="EG108" s="331"/>
      <c r="EH108" s="331"/>
      <c r="EI108" s="331"/>
      <c r="EJ108" s="331"/>
      <c r="EK108" s="331"/>
      <c r="EL108" s="331"/>
      <c r="EM108" s="331"/>
      <c r="EN108" s="331"/>
      <c r="EO108" s="331"/>
      <c r="EP108" s="331"/>
      <c r="EQ108" s="331"/>
      <c r="ER108" s="331"/>
      <c r="ES108" s="331"/>
      <c r="ET108" s="331"/>
      <c r="EU108" s="331"/>
      <c r="EV108" s="331"/>
      <c r="EW108" s="331"/>
    </row>
    <row r="109" spans="1:153" ht="15.75" outlineLevel="1" x14ac:dyDescent="0.3">
      <c r="A109" s="8" t="s">
        <v>49</v>
      </c>
      <c r="B109" s="75">
        <f>IFERROR(B79/B97,"-")</f>
        <v>0.6465226769754211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>
        <f t="shared" ref="O109:AL109" si="728">IFERROR(O79/O97,"-")</f>
        <v>0.39262065638253052</v>
      </c>
      <c r="P109" s="75">
        <f t="shared" si="728"/>
        <v>0.49099937016689682</v>
      </c>
      <c r="Q109" s="75">
        <f t="shared" si="728"/>
        <v>0.68692344408868455</v>
      </c>
      <c r="R109" s="75">
        <f t="shared" si="728"/>
        <v>0.10108112851877483</v>
      </c>
      <c r="S109" s="75">
        <f t="shared" si="728"/>
        <v>0.74175145490338901</v>
      </c>
      <c r="T109" s="75">
        <f t="shared" si="728"/>
        <v>0.76957998904160729</v>
      </c>
      <c r="U109" s="75">
        <f t="shared" si="728"/>
        <v>0.71419971221669243</v>
      </c>
      <c r="V109" s="75">
        <f t="shared" si="728"/>
        <v>0.68692344408868455</v>
      </c>
      <c r="W109" s="75">
        <f t="shared" si="728"/>
        <v>0.68421091768808617</v>
      </c>
      <c r="X109" s="75">
        <f t="shared" si="728"/>
        <v>0.70325622175115021</v>
      </c>
      <c r="Y109" s="75">
        <f t="shared" si="728"/>
        <v>0.58054679348792293</v>
      </c>
      <c r="Z109" s="75">
        <f t="shared" si="728"/>
        <v>0.67068936332168727</v>
      </c>
      <c r="AA109" s="75">
        <f t="shared" si="728"/>
        <v>0.73345692892120318</v>
      </c>
      <c r="AB109" s="75">
        <f t="shared" si="728"/>
        <v>0.50106843801381706</v>
      </c>
      <c r="AC109" s="75">
        <f t="shared" si="728"/>
        <v>0.14746435040868924</v>
      </c>
      <c r="AD109" s="75">
        <f t="shared" si="728"/>
        <v>0.50106843801381706</v>
      </c>
      <c r="AE109" s="75">
        <f t="shared" si="728"/>
        <v>0.70872246276000939</v>
      </c>
      <c r="AF109" s="75">
        <f t="shared" si="728"/>
        <v>0.75</v>
      </c>
      <c r="AG109" s="75">
        <f t="shared" si="728"/>
        <v>0.75</v>
      </c>
      <c r="AH109" s="75">
        <f t="shared" si="728"/>
        <v>0.75</v>
      </c>
      <c r="AI109" s="75">
        <f t="shared" si="728"/>
        <v>0.75</v>
      </c>
      <c r="AJ109" s="75">
        <f t="shared" si="728"/>
        <v>0.75</v>
      </c>
      <c r="AK109" s="75">
        <f t="shared" si="728"/>
        <v>0.75</v>
      </c>
      <c r="AL109" s="75">
        <f t="shared" si="728"/>
        <v>0.75</v>
      </c>
      <c r="AM109" s="291"/>
      <c r="AN109" s="75">
        <f>IFERROR(AN79/AN131,"-")</f>
        <v>0.52897710664412068</v>
      </c>
      <c r="AO109" s="75">
        <f t="shared" ref="AO109:AY109" ca="1" si="729">IFERROR(AO79/AO131,"-")</f>
        <v>0.75</v>
      </c>
      <c r="AP109" s="75">
        <f t="shared" ca="1" si="729"/>
        <v>0.75</v>
      </c>
      <c r="AQ109" s="75">
        <f t="shared" ca="1" si="729"/>
        <v>0.75</v>
      </c>
      <c r="AR109" s="75">
        <f t="shared" ca="1" si="729"/>
        <v>0.75</v>
      </c>
      <c r="AS109" s="75">
        <f t="shared" ca="1" si="729"/>
        <v>0.75</v>
      </c>
      <c r="AT109" s="75">
        <f t="shared" ca="1" si="729"/>
        <v>0.75</v>
      </c>
      <c r="AU109" s="75">
        <f t="shared" ca="1" si="729"/>
        <v>0.75</v>
      </c>
      <c r="AV109" s="75">
        <f t="shared" ca="1" si="729"/>
        <v>0.75</v>
      </c>
      <c r="AW109" s="75">
        <f t="shared" ca="1" si="729"/>
        <v>0.75</v>
      </c>
      <c r="AX109" s="75">
        <f t="shared" ca="1" si="729"/>
        <v>0.75</v>
      </c>
      <c r="AY109" s="75">
        <f t="shared" ca="1" si="729"/>
        <v>0.75</v>
      </c>
      <c r="AZ109" s="75">
        <f t="shared" ref="AZ109:BS109" ca="1" si="730">IFERROR(AZ79/AZ131,"-")</f>
        <v>0.75</v>
      </c>
      <c r="BA109" s="75">
        <f t="shared" ca="1" si="730"/>
        <v>0.75</v>
      </c>
      <c r="BB109" s="75">
        <f t="shared" ca="1" si="730"/>
        <v>0.75</v>
      </c>
      <c r="BC109" s="75">
        <f t="shared" ca="1" si="730"/>
        <v>0.75</v>
      </c>
      <c r="BD109" s="75">
        <f t="shared" ca="1" si="730"/>
        <v>0.75</v>
      </c>
      <c r="BE109" s="75">
        <f t="shared" ca="1" si="730"/>
        <v>0.75</v>
      </c>
      <c r="BF109" s="75">
        <f t="shared" ca="1" si="730"/>
        <v>0.75</v>
      </c>
      <c r="BG109" s="75">
        <f t="shared" ca="1" si="730"/>
        <v>0.75</v>
      </c>
      <c r="BH109" s="75">
        <f t="shared" ca="1" si="730"/>
        <v>0.75</v>
      </c>
      <c r="BI109" s="75">
        <f t="shared" ca="1" si="730"/>
        <v>0.75</v>
      </c>
      <c r="BJ109" s="75">
        <f t="shared" ca="1" si="730"/>
        <v>0.75</v>
      </c>
      <c r="BK109" s="75">
        <f t="shared" ca="1" si="730"/>
        <v>0.75</v>
      </c>
      <c r="BL109" s="75">
        <f t="shared" ca="1" si="730"/>
        <v>0.75</v>
      </c>
      <c r="BM109" s="75">
        <f t="shared" ca="1" si="730"/>
        <v>0.75</v>
      </c>
      <c r="BN109" s="75">
        <f t="shared" ca="1" si="730"/>
        <v>0.75</v>
      </c>
      <c r="BO109" s="75">
        <f t="shared" ca="1" si="730"/>
        <v>0.75</v>
      </c>
      <c r="BP109" s="75">
        <f t="shared" ca="1" si="730"/>
        <v>0.75</v>
      </c>
      <c r="BQ109" s="75">
        <f t="shared" ca="1" si="730"/>
        <v>0.75</v>
      </c>
      <c r="BR109" s="75">
        <f t="shared" ca="1" si="730"/>
        <v>0.75</v>
      </c>
      <c r="BS109" s="75">
        <f t="shared" ca="1" si="730"/>
        <v>0.75</v>
      </c>
      <c r="BT109" s="75">
        <f t="shared" ref="BT109:CV109" ca="1" si="731">IFERROR(BT79/BT131,"-")</f>
        <v>0.75</v>
      </c>
      <c r="BU109" s="75">
        <f t="shared" ca="1" si="731"/>
        <v>0.75</v>
      </c>
      <c r="BV109" s="75">
        <f t="shared" ca="1" si="731"/>
        <v>0.75</v>
      </c>
      <c r="BW109" s="75">
        <f t="shared" ca="1" si="731"/>
        <v>0.75</v>
      </c>
      <c r="BX109" s="75">
        <f t="shared" ca="1" si="731"/>
        <v>0.75</v>
      </c>
      <c r="BY109" s="75">
        <f t="shared" ca="1" si="731"/>
        <v>0.75</v>
      </c>
      <c r="BZ109" s="75">
        <f t="shared" ca="1" si="731"/>
        <v>0.75</v>
      </c>
      <c r="CA109" s="75">
        <f t="shared" ca="1" si="731"/>
        <v>0.75</v>
      </c>
      <c r="CB109" s="75">
        <f t="shared" ca="1" si="731"/>
        <v>0.75</v>
      </c>
      <c r="CC109" s="75">
        <f t="shared" ca="1" si="731"/>
        <v>0.75</v>
      </c>
      <c r="CD109" s="75">
        <f t="shared" ca="1" si="731"/>
        <v>0.75</v>
      </c>
      <c r="CE109" s="75">
        <f t="shared" ca="1" si="731"/>
        <v>0.75</v>
      </c>
      <c r="CF109" s="75">
        <f t="shared" ca="1" si="731"/>
        <v>0.75</v>
      </c>
      <c r="CG109" s="75">
        <f t="shared" ca="1" si="731"/>
        <v>0.75</v>
      </c>
      <c r="CH109" s="75">
        <f t="shared" ca="1" si="731"/>
        <v>0.75</v>
      </c>
      <c r="CI109" s="75">
        <f t="shared" ca="1" si="731"/>
        <v>0.75</v>
      </c>
      <c r="CJ109" s="75">
        <f t="shared" ca="1" si="731"/>
        <v>0.75</v>
      </c>
      <c r="CK109" s="75">
        <f t="shared" ca="1" si="731"/>
        <v>0.75</v>
      </c>
      <c r="CL109" s="75">
        <f t="shared" ca="1" si="731"/>
        <v>0.75</v>
      </c>
      <c r="CM109" s="75">
        <f t="shared" ca="1" si="731"/>
        <v>0.75</v>
      </c>
      <c r="CN109" s="75">
        <f t="shared" ca="1" si="731"/>
        <v>0.75</v>
      </c>
      <c r="CO109" s="75">
        <f t="shared" ca="1" si="731"/>
        <v>0.75</v>
      </c>
      <c r="CP109" s="75">
        <f t="shared" ca="1" si="731"/>
        <v>0.75</v>
      </c>
      <c r="CQ109" s="75">
        <f t="shared" ca="1" si="731"/>
        <v>0.75</v>
      </c>
      <c r="CR109" s="75">
        <f t="shared" ca="1" si="731"/>
        <v>0.75</v>
      </c>
      <c r="CS109" s="75">
        <f t="shared" ca="1" si="731"/>
        <v>0.75</v>
      </c>
      <c r="CT109" s="75">
        <f t="shared" ca="1" si="731"/>
        <v>0.75</v>
      </c>
      <c r="CU109" s="75">
        <f t="shared" ca="1" si="731"/>
        <v>0.75</v>
      </c>
      <c r="CV109" s="75">
        <f t="shared" ca="1" si="731"/>
        <v>0.75</v>
      </c>
      <c r="CW109" s="75">
        <f t="shared" ref="CW109:DV109" ca="1" si="732">IFERROR(CW79/CW131,"-")</f>
        <v>0.75</v>
      </c>
      <c r="CX109" s="75">
        <f t="shared" ca="1" si="732"/>
        <v>0.75</v>
      </c>
      <c r="CY109" s="75">
        <f t="shared" ca="1" si="732"/>
        <v>0.75</v>
      </c>
      <c r="CZ109" s="75">
        <f t="shared" ca="1" si="732"/>
        <v>0.75</v>
      </c>
      <c r="DA109" s="75">
        <f t="shared" ca="1" si="732"/>
        <v>0.75</v>
      </c>
      <c r="DB109" s="75">
        <f t="shared" ca="1" si="732"/>
        <v>0.75</v>
      </c>
      <c r="DC109" s="75">
        <f t="shared" ca="1" si="732"/>
        <v>0.75</v>
      </c>
      <c r="DD109" s="75">
        <f t="shared" ca="1" si="732"/>
        <v>0.75</v>
      </c>
      <c r="DE109" s="75">
        <f t="shared" ca="1" si="732"/>
        <v>0.75</v>
      </c>
      <c r="DF109" s="75">
        <f t="shared" ca="1" si="732"/>
        <v>0.75</v>
      </c>
      <c r="DG109" s="75">
        <f t="shared" ca="1" si="732"/>
        <v>0.75</v>
      </c>
      <c r="DH109" s="75">
        <f t="shared" ca="1" si="732"/>
        <v>0.75</v>
      </c>
      <c r="DI109" s="75">
        <f t="shared" ca="1" si="732"/>
        <v>0.75</v>
      </c>
      <c r="DJ109" s="75">
        <f t="shared" ca="1" si="732"/>
        <v>0.75</v>
      </c>
      <c r="DK109" s="75">
        <f t="shared" ca="1" si="732"/>
        <v>0.75</v>
      </c>
      <c r="DL109" s="75">
        <f t="shared" ca="1" si="732"/>
        <v>0.75</v>
      </c>
      <c r="DM109" s="75">
        <f t="shared" ca="1" si="732"/>
        <v>0.75</v>
      </c>
      <c r="DN109" s="75">
        <f t="shared" ca="1" si="732"/>
        <v>0.75</v>
      </c>
      <c r="DO109" s="75">
        <f t="shared" ca="1" si="732"/>
        <v>0.75</v>
      </c>
      <c r="DP109" s="75">
        <f t="shared" ca="1" si="732"/>
        <v>0.75</v>
      </c>
      <c r="DQ109" s="75">
        <f t="shared" ca="1" si="732"/>
        <v>0.75</v>
      </c>
      <c r="DR109" s="75">
        <f t="shared" ca="1" si="732"/>
        <v>0.75</v>
      </c>
      <c r="DS109" s="75">
        <f t="shared" ca="1" si="732"/>
        <v>0.75</v>
      </c>
      <c r="DT109" s="75">
        <f t="shared" ca="1" si="732"/>
        <v>0.75</v>
      </c>
      <c r="DU109" s="75">
        <f t="shared" ca="1" si="732"/>
        <v>0.75</v>
      </c>
      <c r="DV109" s="75">
        <f t="shared" ca="1" si="732"/>
        <v>0.75</v>
      </c>
      <c r="DW109" s="75">
        <f t="shared" ref="DW109:EW109" ca="1" si="733">IFERROR(DW79/DW131,"-")</f>
        <v>0.75</v>
      </c>
      <c r="DX109" s="75">
        <f t="shared" ca="1" si="733"/>
        <v>0.75</v>
      </c>
      <c r="DY109" s="75">
        <f t="shared" ca="1" si="733"/>
        <v>0.75</v>
      </c>
      <c r="DZ109" s="75">
        <f t="shared" ca="1" si="733"/>
        <v>0.75</v>
      </c>
      <c r="EA109" s="75">
        <f t="shared" ca="1" si="733"/>
        <v>0.75</v>
      </c>
      <c r="EB109" s="75">
        <f t="shared" ca="1" si="733"/>
        <v>0.75</v>
      </c>
      <c r="EC109" s="75">
        <f t="shared" ca="1" si="733"/>
        <v>0.75</v>
      </c>
      <c r="ED109" s="75">
        <f t="shared" ca="1" si="733"/>
        <v>0.75</v>
      </c>
      <c r="EE109" s="75">
        <f t="shared" ca="1" si="733"/>
        <v>0.75</v>
      </c>
      <c r="EF109" s="75">
        <f t="shared" ca="1" si="733"/>
        <v>0.75</v>
      </c>
      <c r="EG109" s="75">
        <f t="shared" ca="1" si="733"/>
        <v>0.75</v>
      </c>
      <c r="EH109" s="75">
        <f t="shared" ca="1" si="733"/>
        <v>0.75</v>
      </c>
      <c r="EI109" s="75">
        <f t="shared" ca="1" si="733"/>
        <v>0.75</v>
      </c>
      <c r="EJ109" s="75">
        <f t="shared" ca="1" si="733"/>
        <v>0.75</v>
      </c>
      <c r="EK109" s="75">
        <f t="shared" ca="1" si="733"/>
        <v>0.75</v>
      </c>
      <c r="EL109" s="75">
        <f t="shared" ca="1" si="733"/>
        <v>0.75</v>
      </c>
      <c r="EM109" s="75">
        <f t="shared" ca="1" si="733"/>
        <v>0.75</v>
      </c>
      <c r="EN109" s="75">
        <f t="shared" ca="1" si="733"/>
        <v>0.75</v>
      </c>
      <c r="EO109" s="75">
        <f t="shared" ca="1" si="733"/>
        <v>0.75</v>
      </c>
      <c r="EP109" s="75">
        <f t="shared" ca="1" si="733"/>
        <v>0.75</v>
      </c>
      <c r="EQ109" s="75">
        <f t="shared" ca="1" si="733"/>
        <v>0.75</v>
      </c>
      <c r="ER109" s="75">
        <f t="shared" ca="1" si="733"/>
        <v>0.75</v>
      </c>
      <c r="ES109" s="75">
        <f t="shared" ca="1" si="733"/>
        <v>0.75</v>
      </c>
      <c r="ET109" s="75">
        <f t="shared" ca="1" si="733"/>
        <v>0.75</v>
      </c>
      <c r="EU109" s="75">
        <f t="shared" ca="1" si="733"/>
        <v>0.75</v>
      </c>
      <c r="EV109" s="75">
        <f t="shared" ca="1" si="733"/>
        <v>0.75</v>
      </c>
      <c r="EW109" s="75">
        <f t="shared" ca="1" si="733"/>
        <v>0.75</v>
      </c>
    </row>
    <row r="110" spans="1:153" ht="15.75" outlineLevel="1" x14ac:dyDescent="0.3">
      <c r="A110" s="8" t="s">
        <v>50</v>
      </c>
      <c r="B110" s="75">
        <f>IFERROR(B80/B98,"-")</f>
        <v>0.6486154357762286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>
        <f t="shared" ref="O110:AL110" si="734">IFERROR(O80/O98,"-")</f>
        <v>0.56699751124957087</v>
      </c>
      <c r="P110" s="75">
        <f t="shared" si="734"/>
        <v>0.56699751124957087</v>
      </c>
      <c r="Q110" s="75">
        <f t="shared" si="734"/>
        <v>0.6908174215000572</v>
      </c>
      <c r="R110" s="75">
        <f t="shared" si="734"/>
        <v>0.75588908923859977</v>
      </c>
      <c r="S110" s="75">
        <f t="shared" si="734"/>
        <v>0.56699751124957087</v>
      </c>
      <c r="T110" s="75">
        <f t="shared" si="734"/>
        <v>0.74489527747370032</v>
      </c>
      <c r="U110" s="75">
        <f t="shared" si="734"/>
        <v>0.6908174215000572</v>
      </c>
      <c r="V110" s="75">
        <f t="shared" si="734"/>
        <v>0.69722870056310082</v>
      </c>
      <c r="W110" s="75">
        <f t="shared" si="734"/>
        <v>0.66749042040152429</v>
      </c>
      <c r="X110" s="75">
        <f t="shared" si="734"/>
        <v>0.71227093311914169</v>
      </c>
      <c r="Y110" s="75">
        <f t="shared" si="734"/>
        <v>0.75809501902937282</v>
      </c>
      <c r="Z110" s="75">
        <f t="shared" si="734"/>
        <v>0.62168450117721741</v>
      </c>
      <c r="AA110" s="75">
        <f t="shared" si="734"/>
        <v>0.57099107681390626</v>
      </c>
      <c r="AB110" s="75">
        <f t="shared" si="734"/>
        <v>0.57699855504408593</v>
      </c>
      <c r="AC110" s="75">
        <f t="shared" si="734"/>
        <v>0.64444665402550017</v>
      </c>
      <c r="AD110" s="75">
        <f t="shared" si="734"/>
        <v>0.71658999295778947</v>
      </c>
      <c r="AE110" s="75">
        <f t="shared" si="734"/>
        <v>0.70581008814364976</v>
      </c>
      <c r="AF110" s="75">
        <f t="shared" si="734"/>
        <v>0.75</v>
      </c>
      <c r="AG110" s="75">
        <f t="shared" si="734"/>
        <v>0.75</v>
      </c>
      <c r="AH110" s="75">
        <f t="shared" si="734"/>
        <v>0.75</v>
      </c>
      <c r="AI110" s="75">
        <f t="shared" si="734"/>
        <v>0.75</v>
      </c>
      <c r="AJ110" s="75">
        <f t="shared" si="734"/>
        <v>0.75</v>
      </c>
      <c r="AK110" s="75">
        <f t="shared" si="734"/>
        <v>0.75</v>
      </c>
      <c r="AL110" s="75">
        <f t="shared" si="734"/>
        <v>0.75</v>
      </c>
      <c r="AM110" s="291"/>
      <c r="AN110" s="75">
        <f>IFERROR(AN80/AN132,"-")</f>
        <v>0.72960406308431291</v>
      </c>
      <c r="AO110" s="75">
        <f ca="1">IFERROR(AO80/AO132,"-")</f>
        <v>0.75</v>
      </c>
      <c r="AP110" s="75">
        <f ca="1">IFERROR(AP80/AP132,"-")</f>
        <v>0.75</v>
      </c>
      <c r="AQ110" s="75">
        <f ca="1">IFERROR(AQ80/AQ132,"-")</f>
        <v>0.75</v>
      </c>
      <c r="AR110" s="75">
        <f ca="1">IFERROR(AR80/AR132,"-")</f>
        <v>0.75</v>
      </c>
      <c r="AS110" s="75">
        <f ca="1">IFERROR(AS80/AS132,"-")</f>
        <v>0.75</v>
      </c>
      <c r="AT110" s="75">
        <f ca="1">IFERROR(AT80/AT132,"-")</f>
        <v>0.75</v>
      </c>
      <c r="AU110" s="75">
        <f ca="1">IFERROR(AU80/AU132,"-")</f>
        <v>0.75</v>
      </c>
      <c r="AV110" s="75">
        <f ca="1">IFERROR(AV80/AV132,"-")</f>
        <v>0.75</v>
      </c>
      <c r="AW110" s="75">
        <f ca="1">IFERROR(AW80/AW132,"-")</f>
        <v>0.75</v>
      </c>
      <c r="AX110" s="75">
        <f ca="1">IFERROR(AX80/AX132,"-")</f>
        <v>0.75</v>
      </c>
      <c r="AY110" s="75">
        <f ca="1">IFERROR(AY80/AY132,"-")</f>
        <v>0.75</v>
      </c>
      <c r="AZ110" s="75">
        <f t="shared" ref="AZ110:BS110" ca="1" si="735">IFERROR(AZ80/AZ132,"-")</f>
        <v>0.75</v>
      </c>
      <c r="BA110" s="75">
        <f t="shared" ca="1" si="735"/>
        <v>0.75</v>
      </c>
      <c r="BB110" s="75">
        <f t="shared" ca="1" si="735"/>
        <v>0.75</v>
      </c>
      <c r="BC110" s="75">
        <f t="shared" ca="1" si="735"/>
        <v>0.75</v>
      </c>
      <c r="BD110" s="75">
        <f t="shared" ca="1" si="735"/>
        <v>0.75</v>
      </c>
      <c r="BE110" s="75">
        <f t="shared" ca="1" si="735"/>
        <v>0.75</v>
      </c>
      <c r="BF110" s="75">
        <f t="shared" ca="1" si="735"/>
        <v>0.75</v>
      </c>
      <c r="BG110" s="75">
        <f t="shared" ca="1" si="735"/>
        <v>0.75</v>
      </c>
      <c r="BH110" s="75">
        <f t="shared" ca="1" si="735"/>
        <v>0.75</v>
      </c>
      <c r="BI110" s="75">
        <f t="shared" ca="1" si="735"/>
        <v>0.75</v>
      </c>
      <c r="BJ110" s="75">
        <f t="shared" ca="1" si="735"/>
        <v>0.75</v>
      </c>
      <c r="BK110" s="75">
        <f t="shared" ca="1" si="735"/>
        <v>0.75</v>
      </c>
      <c r="BL110" s="75">
        <f t="shared" ca="1" si="735"/>
        <v>0.75</v>
      </c>
      <c r="BM110" s="75">
        <f t="shared" ca="1" si="735"/>
        <v>0.75</v>
      </c>
      <c r="BN110" s="75">
        <f t="shared" ca="1" si="735"/>
        <v>0.75</v>
      </c>
      <c r="BO110" s="75">
        <f t="shared" ca="1" si="735"/>
        <v>0.75</v>
      </c>
      <c r="BP110" s="75">
        <f t="shared" ca="1" si="735"/>
        <v>0.75</v>
      </c>
      <c r="BQ110" s="75">
        <f t="shared" ca="1" si="735"/>
        <v>0.75</v>
      </c>
      <c r="BR110" s="75">
        <f t="shared" ca="1" si="735"/>
        <v>0.75</v>
      </c>
      <c r="BS110" s="75">
        <f t="shared" ca="1" si="735"/>
        <v>0.75</v>
      </c>
      <c r="BT110" s="75">
        <f t="shared" ref="BT110:CV110" ca="1" si="736">IFERROR(BT80/BT132,"-")</f>
        <v>0.75</v>
      </c>
      <c r="BU110" s="75">
        <f t="shared" ca="1" si="736"/>
        <v>0.75</v>
      </c>
      <c r="BV110" s="75">
        <f t="shared" ca="1" si="736"/>
        <v>0.75</v>
      </c>
      <c r="BW110" s="75">
        <f t="shared" ca="1" si="736"/>
        <v>0.75</v>
      </c>
      <c r="BX110" s="75">
        <f t="shared" ca="1" si="736"/>
        <v>0.75</v>
      </c>
      <c r="BY110" s="75">
        <f t="shared" ca="1" si="736"/>
        <v>0.75</v>
      </c>
      <c r="BZ110" s="75">
        <f t="shared" ca="1" si="736"/>
        <v>0.75</v>
      </c>
      <c r="CA110" s="75">
        <f t="shared" ca="1" si="736"/>
        <v>0.75</v>
      </c>
      <c r="CB110" s="75">
        <f t="shared" ca="1" si="736"/>
        <v>0.75</v>
      </c>
      <c r="CC110" s="75">
        <f t="shared" ca="1" si="736"/>
        <v>0.75</v>
      </c>
      <c r="CD110" s="75">
        <f t="shared" ca="1" si="736"/>
        <v>0.75</v>
      </c>
      <c r="CE110" s="75">
        <f t="shared" ca="1" si="736"/>
        <v>0.75</v>
      </c>
      <c r="CF110" s="75">
        <f t="shared" ca="1" si="736"/>
        <v>0.75</v>
      </c>
      <c r="CG110" s="75">
        <f t="shared" ca="1" si="736"/>
        <v>0.75</v>
      </c>
      <c r="CH110" s="75">
        <f t="shared" ca="1" si="736"/>
        <v>0.75</v>
      </c>
      <c r="CI110" s="75">
        <f t="shared" ca="1" si="736"/>
        <v>0.75</v>
      </c>
      <c r="CJ110" s="75">
        <f t="shared" ca="1" si="736"/>
        <v>0.75</v>
      </c>
      <c r="CK110" s="75">
        <f t="shared" ca="1" si="736"/>
        <v>0.75</v>
      </c>
      <c r="CL110" s="75">
        <f t="shared" ca="1" si="736"/>
        <v>0.75</v>
      </c>
      <c r="CM110" s="75">
        <f t="shared" ca="1" si="736"/>
        <v>0.75</v>
      </c>
      <c r="CN110" s="75">
        <f t="shared" ca="1" si="736"/>
        <v>0.75</v>
      </c>
      <c r="CO110" s="75">
        <f t="shared" ca="1" si="736"/>
        <v>0.75</v>
      </c>
      <c r="CP110" s="75">
        <f t="shared" ca="1" si="736"/>
        <v>0.75</v>
      </c>
      <c r="CQ110" s="75">
        <f t="shared" ca="1" si="736"/>
        <v>0.75</v>
      </c>
      <c r="CR110" s="75">
        <f t="shared" ca="1" si="736"/>
        <v>0.75</v>
      </c>
      <c r="CS110" s="75">
        <f t="shared" ca="1" si="736"/>
        <v>0.75</v>
      </c>
      <c r="CT110" s="75">
        <f t="shared" ca="1" si="736"/>
        <v>0.75</v>
      </c>
      <c r="CU110" s="75">
        <f t="shared" ca="1" si="736"/>
        <v>0.75</v>
      </c>
      <c r="CV110" s="75">
        <f t="shared" ca="1" si="736"/>
        <v>0.75</v>
      </c>
      <c r="CW110" s="75">
        <f t="shared" ref="CW110:DV110" ca="1" si="737">IFERROR(CW80/CW132,"-")</f>
        <v>0.75</v>
      </c>
      <c r="CX110" s="75">
        <f t="shared" ca="1" si="737"/>
        <v>0.75</v>
      </c>
      <c r="CY110" s="75">
        <f t="shared" ca="1" si="737"/>
        <v>0.75</v>
      </c>
      <c r="CZ110" s="75">
        <f t="shared" ca="1" si="737"/>
        <v>0.75</v>
      </c>
      <c r="DA110" s="75">
        <f t="shared" ca="1" si="737"/>
        <v>0.75</v>
      </c>
      <c r="DB110" s="75">
        <f t="shared" ca="1" si="737"/>
        <v>0.75</v>
      </c>
      <c r="DC110" s="75">
        <f t="shared" ca="1" si="737"/>
        <v>0.75</v>
      </c>
      <c r="DD110" s="75">
        <f t="shared" ca="1" si="737"/>
        <v>0.75</v>
      </c>
      <c r="DE110" s="75">
        <f t="shared" ca="1" si="737"/>
        <v>0.75</v>
      </c>
      <c r="DF110" s="75">
        <f t="shared" ca="1" si="737"/>
        <v>0.75</v>
      </c>
      <c r="DG110" s="75">
        <f t="shared" ca="1" si="737"/>
        <v>0.75</v>
      </c>
      <c r="DH110" s="75">
        <f t="shared" ca="1" si="737"/>
        <v>0.75</v>
      </c>
      <c r="DI110" s="75">
        <f t="shared" ca="1" si="737"/>
        <v>0.75</v>
      </c>
      <c r="DJ110" s="75">
        <f t="shared" ca="1" si="737"/>
        <v>0.75</v>
      </c>
      <c r="DK110" s="75">
        <f t="shared" ca="1" si="737"/>
        <v>0.75</v>
      </c>
      <c r="DL110" s="75">
        <f t="shared" ca="1" si="737"/>
        <v>0.75</v>
      </c>
      <c r="DM110" s="75">
        <f t="shared" ca="1" si="737"/>
        <v>0.75</v>
      </c>
      <c r="DN110" s="75">
        <f t="shared" ca="1" si="737"/>
        <v>0.75</v>
      </c>
      <c r="DO110" s="75">
        <f t="shared" ca="1" si="737"/>
        <v>0.75</v>
      </c>
      <c r="DP110" s="75">
        <f t="shared" ca="1" si="737"/>
        <v>0.75</v>
      </c>
      <c r="DQ110" s="75">
        <f t="shared" ca="1" si="737"/>
        <v>0.75</v>
      </c>
      <c r="DR110" s="75">
        <f t="shared" ca="1" si="737"/>
        <v>0.75</v>
      </c>
      <c r="DS110" s="75">
        <f t="shared" ca="1" si="737"/>
        <v>0.75</v>
      </c>
      <c r="DT110" s="75">
        <f t="shared" ca="1" si="737"/>
        <v>0.75</v>
      </c>
      <c r="DU110" s="75">
        <f t="shared" ca="1" si="737"/>
        <v>0.75</v>
      </c>
      <c r="DV110" s="75">
        <f t="shared" ca="1" si="737"/>
        <v>0.75</v>
      </c>
      <c r="DW110" s="75">
        <f t="shared" ref="DW110:EW110" ca="1" si="738">IFERROR(DW80/DW132,"-")</f>
        <v>0.75</v>
      </c>
      <c r="DX110" s="75">
        <f t="shared" ca="1" si="738"/>
        <v>0.75</v>
      </c>
      <c r="DY110" s="75">
        <f t="shared" ca="1" si="738"/>
        <v>0.75</v>
      </c>
      <c r="DZ110" s="75">
        <f t="shared" ca="1" si="738"/>
        <v>0.75</v>
      </c>
      <c r="EA110" s="75">
        <f t="shared" ca="1" si="738"/>
        <v>0.75</v>
      </c>
      <c r="EB110" s="75">
        <f t="shared" ca="1" si="738"/>
        <v>0.75</v>
      </c>
      <c r="EC110" s="75">
        <f t="shared" ca="1" si="738"/>
        <v>0.75</v>
      </c>
      <c r="ED110" s="75">
        <f t="shared" ca="1" si="738"/>
        <v>0.75</v>
      </c>
      <c r="EE110" s="75">
        <f t="shared" ca="1" si="738"/>
        <v>0.75</v>
      </c>
      <c r="EF110" s="75">
        <f t="shared" ca="1" si="738"/>
        <v>0.75</v>
      </c>
      <c r="EG110" s="75">
        <f t="shared" ca="1" si="738"/>
        <v>0.75</v>
      </c>
      <c r="EH110" s="75">
        <f t="shared" ca="1" si="738"/>
        <v>0.75</v>
      </c>
      <c r="EI110" s="75">
        <f t="shared" ca="1" si="738"/>
        <v>0.75</v>
      </c>
      <c r="EJ110" s="75">
        <f t="shared" ca="1" si="738"/>
        <v>0.75</v>
      </c>
      <c r="EK110" s="75">
        <f t="shared" ca="1" si="738"/>
        <v>0.75</v>
      </c>
      <c r="EL110" s="75">
        <f t="shared" ca="1" si="738"/>
        <v>0.75</v>
      </c>
      <c r="EM110" s="75">
        <f t="shared" ca="1" si="738"/>
        <v>0.75</v>
      </c>
      <c r="EN110" s="75">
        <f t="shared" ca="1" si="738"/>
        <v>0.75</v>
      </c>
      <c r="EO110" s="75">
        <f t="shared" ca="1" si="738"/>
        <v>0.75</v>
      </c>
      <c r="EP110" s="75">
        <f t="shared" ca="1" si="738"/>
        <v>0.75</v>
      </c>
      <c r="EQ110" s="75">
        <f t="shared" ca="1" si="738"/>
        <v>0.75</v>
      </c>
      <c r="ER110" s="75">
        <f t="shared" ca="1" si="738"/>
        <v>0.75</v>
      </c>
      <c r="ES110" s="75">
        <f t="shared" ca="1" si="738"/>
        <v>0.75</v>
      </c>
      <c r="ET110" s="75">
        <f t="shared" ca="1" si="738"/>
        <v>0.75</v>
      </c>
      <c r="EU110" s="75">
        <f t="shared" ca="1" si="738"/>
        <v>0.75</v>
      </c>
      <c r="EV110" s="75">
        <f t="shared" ca="1" si="738"/>
        <v>0.75</v>
      </c>
      <c r="EW110" s="75">
        <f t="shared" ca="1" si="738"/>
        <v>0.75</v>
      </c>
    </row>
    <row r="111" spans="1:153" ht="15.75" outlineLevel="1" x14ac:dyDescent="0.3">
      <c r="A111" s="76" t="s">
        <v>51</v>
      </c>
      <c r="B111" s="76" t="str">
        <f>IFERROR(B81/B99,"-")</f>
        <v>-</v>
      </c>
      <c r="O111" s="77" t="str">
        <f t="shared" ref="O111:AL111" si="739">IFERROR(O81/O99,"-")</f>
        <v>-</v>
      </c>
      <c r="P111" s="77" t="str">
        <f t="shared" si="739"/>
        <v>-</v>
      </c>
      <c r="Q111" s="77" t="str">
        <f t="shared" si="739"/>
        <v>-</v>
      </c>
      <c r="R111" s="77" t="str">
        <f t="shared" si="739"/>
        <v>-</v>
      </c>
      <c r="S111" s="77" t="str">
        <f t="shared" si="739"/>
        <v>-</v>
      </c>
      <c r="T111" s="77" t="str">
        <f t="shared" si="739"/>
        <v>-</v>
      </c>
      <c r="U111" s="77" t="str">
        <f t="shared" si="739"/>
        <v>-</v>
      </c>
      <c r="V111" s="77" t="str">
        <f t="shared" si="739"/>
        <v>-</v>
      </c>
      <c r="W111" s="77" t="str">
        <f t="shared" si="739"/>
        <v>-</v>
      </c>
      <c r="X111" s="77" t="str">
        <f t="shared" si="739"/>
        <v>-</v>
      </c>
      <c r="Y111" s="77" t="str">
        <f t="shared" si="739"/>
        <v>-</v>
      </c>
      <c r="Z111" s="77" t="str">
        <f t="shared" si="739"/>
        <v>-</v>
      </c>
      <c r="AA111" s="77" t="str">
        <f t="shared" si="739"/>
        <v>-</v>
      </c>
      <c r="AB111" s="77" t="str">
        <f t="shared" si="739"/>
        <v>-</v>
      </c>
      <c r="AC111" s="77" t="str">
        <f t="shared" si="739"/>
        <v>-</v>
      </c>
      <c r="AD111" s="77" t="str">
        <f t="shared" si="739"/>
        <v>-</v>
      </c>
      <c r="AE111" s="77" t="str">
        <f t="shared" si="739"/>
        <v>-</v>
      </c>
      <c r="AF111" s="77" t="str">
        <f t="shared" si="739"/>
        <v>-</v>
      </c>
      <c r="AG111" s="77" t="str">
        <f t="shared" si="739"/>
        <v>-</v>
      </c>
      <c r="AH111" s="77" t="str">
        <f t="shared" si="739"/>
        <v>-</v>
      </c>
      <c r="AI111" s="77" t="str">
        <f t="shared" si="739"/>
        <v>-</v>
      </c>
      <c r="AJ111" s="77" t="str">
        <f t="shared" si="739"/>
        <v>-</v>
      </c>
      <c r="AK111" s="77" t="str">
        <f t="shared" si="739"/>
        <v>-</v>
      </c>
      <c r="AL111" s="77" t="str">
        <f t="shared" si="739"/>
        <v>-</v>
      </c>
      <c r="AM111" s="292"/>
      <c r="AN111" s="77" t="str">
        <f>IFERROR(AN81/AN133,"-")</f>
        <v>-</v>
      </c>
      <c r="AO111" s="77" t="str">
        <f ca="1">IFERROR(AO81/AO133,"-")</f>
        <v>-</v>
      </c>
      <c r="AP111" s="77" t="str">
        <f ca="1">IFERROR(AP81/AP133,"-")</f>
        <v>-</v>
      </c>
      <c r="AQ111" s="77" t="str">
        <f ca="1">IFERROR(AQ81/AQ133,"-")</f>
        <v>-</v>
      </c>
      <c r="AR111" s="77" t="str">
        <f ca="1">IFERROR(AR81/AR133,"-")</f>
        <v>-</v>
      </c>
      <c r="AS111" s="77" t="str">
        <f ca="1">IFERROR(AS81/AS133,"-")</f>
        <v>-</v>
      </c>
      <c r="AT111" s="77" t="str">
        <f ca="1">IFERROR(AT81/AT133,"-")</f>
        <v>-</v>
      </c>
      <c r="AU111" s="77" t="str">
        <f ca="1">IFERROR(AU81/AU133,"-")</f>
        <v>-</v>
      </c>
      <c r="AV111" s="77" t="str">
        <f ca="1">IFERROR(AV81/AV133,"-")</f>
        <v>-</v>
      </c>
      <c r="AW111" s="77" t="str">
        <f ca="1">IFERROR(AW81/AW133,"-")</f>
        <v>-</v>
      </c>
      <c r="AX111" s="77" t="str">
        <f ca="1">IFERROR(AX81/AX133,"-")</f>
        <v>-</v>
      </c>
      <c r="AY111" s="77" t="str">
        <f ca="1">IFERROR(AY81/AY133,"-")</f>
        <v>-</v>
      </c>
      <c r="AZ111" s="77" t="str">
        <f t="shared" ref="AZ111:BS111" ca="1" si="740">IFERROR(AZ81/AZ133,"-")</f>
        <v>-</v>
      </c>
      <c r="BA111" s="77" t="str">
        <f t="shared" ca="1" si="740"/>
        <v>-</v>
      </c>
      <c r="BB111" s="77" t="str">
        <f t="shared" ca="1" si="740"/>
        <v>-</v>
      </c>
      <c r="BC111" s="77" t="str">
        <f t="shared" ca="1" si="740"/>
        <v>-</v>
      </c>
      <c r="BD111" s="77" t="str">
        <f t="shared" ca="1" si="740"/>
        <v>-</v>
      </c>
      <c r="BE111" s="77" t="str">
        <f t="shared" ca="1" si="740"/>
        <v>-</v>
      </c>
      <c r="BF111" s="77" t="str">
        <f t="shared" ca="1" si="740"/>
        <v>-</v>
      </c>
      <c r="BG111" s="77" t="str">
        <f t="shared" ca="1" si="740"/>
        <v>-</v>
      </c>
      <c r="BH111" s="77" t="str">
        <f t="shared" ca="1" si="740"/>
        <v>-</v>
      </c>
      <c r="BI111" s="77" t="str">
        <f t="shared" ca="1" si="740"/>
        <v>-</v>
      </c>
      <c r="BJ111" s="77" t="str">
        <f t="shared" ca="1" si="740"/>
        <v>-</v>
      </c>
      <c r="BK111" s="77" t="str">
        <f t="shared" ca="1" si="740"/>
        <v>-</v>
      </c>
      <c r="BL111" s="77" t="str">
        <f t="shared" ca="1" si="740"/>
        <v>-</v>
      </c>
      <c r="BM111" s="77" t="str">
        <f t="shared" ca="1" si="740"/>
        <v>-</v>
      </c>
      <c r="BN111" s="77" t="str">
        <f t="shared" ca="1" si="740"/>
        <v>-</v>
      </c>
      <c r="BO111" s="77" t="str">
        <f t="shared" ca="1" si="740"/>
        <v>-</v>
      </c>
      <c r="BP111" s="77" t="str">
        <f t="shared" ca="1" si="740"/>
        <v>-</v>
      </c>
      <c r="BQ111" s="77" t="str">
        <f t="shared" ca="1" si="740"/>
        <v>-</v>
      </c>
      <c r="BR111" s="77" t="str">
        <f t="shared" ca="1" si="740"/>
        <v>-</v>
      </c>
      <c r="BS111" s="77" t="str">
        <f t="shared" ca="1" si="740"/>
        <v>-</v>
      </c>
      <c r="BT111" s="77" t="str">
        <f t="shared" ref="BT111:CV111" ca="1" si="741">IFERROR(BT81/BT133,"-")</f>
        <v>-</v>
      </c>
      <c r="BU111" s="77" t="str">
        <f t="shared" ca="1" si="741"/>
        <v>-</v>
      </c>
      <c r="BV111" s="77" t="str">
        <f t="shared" ca="1" si="741"/>
        <v>-</v>
      </c>
      <c r="BW111" s="77" t="str">
        <f t="shared" ca="1" si="741"/>
        <v>-</v>
      </c>
      <c r="BX111" s="77" t="str">
        <f t="shared" ca="1" si="741"/>
        <v>-</v>
      </c>
      <c r="BY111" s="77" t="str">
        <f t="shared" ca="1" si="741"/>
        <v>-</v>
      </c>
      <c r="BZ111" s="77" t="str">
        <f t="shared" ca="1" si="741"/>
        <v>-</v>
      </c>
      <c r="CA111" s="77" t="str">
        <f t="shared" ca="1" si="741"/>
        <v>-</v>
      </c>
      <c r="CB111" s="77" t="str">
        <f t="shared" ca="1" si="741"/>
        <v>-</v>
      </c>
      <c r="CC111" s="77" t="str">
        <f t="shared" ca="1" si="741"/>
        <v>-</v>
      </c>
      <c r="CD111" s="77" t="str">
        <f t="shared" ca="1" si="741"/>
        <v>-</v>
      </c>
      <c r="CE111" s="77" t="str">
        <f t="shared" ca="1" si="741"/>
        <v>-</v>
      </c>
      <c r="CF111" s="77" t="str">
        <f t="shared" ca="1" si="741"/>
        <v>-</v>
      </c>
      <c r="CG111" s="77" t="str">
        <f t="shared" ca="1" si="741"/>
        <v>-</v>
      </c>
      <c r="CH111" s="77" t="str">
        <f t="shared" ca="1" si="741"/>
        <v>-</v>
      </c>
      <c r="CI111" s="77" t="str">
        <f t="shared" ca="1" si="741"/>
        <v>-</v>
      </c>
      <c r="CJ111" s="77" t="str">
        <f t="shared" ca="1" si="741"/>
        <v>-</v>
      </c>
      <c r="CK111" s="77" t="str">
        <f t="shared" ca="1" si="741"/>
        <v>-</v>
      </c>
      <c r="CL111" s="77" t="str">
        <f t="shared" ca="1" si="741"/>
        <v>-</v>
      </c>
      <c r="CM111" s="77" t="str">
        <f t="shared" ca="1" si="741"/>
        <v>-</v>
      </c>
      <c r="CN111" s="77" t="str">
        <f t="shared" ca="1" si="741"/>
        <v>-</v>
      </c>
      <c r="CO111" s="77" t="str">
        <f t="shared" ca="1" si="741"/>
        <v>-</v>
      </c>
      <c r="CP111" s="77" t="str">
        <f t="shared" ca="1" si="741"/>
        <v>-</v>
      </c>
      <c r="CQ111" s="77" t="str">
        <f t="shared" ca="1" si="741"/>
        <v>-</v>
      </c>
      <c r="CR111" s="77" t="str">
        <f t="shared" ca="1" si="741"/>
        <v>-</v>
      </c>
      <c r="CS111" s="77" t="str">
        <f t="shared" ca="1" si="741"/>
        <v>-</v>
      </c>
      <c r="CT111" s="77" t="str">
        <f t="shared" ca="1" si="741"/>
        <v>-</v>
      </c>
      <c r="CU111" s="77" t="str">
        <f t="shared" ca="1" si="741"/>
        <v>-</v>
      </c>
      <c r="CV111" s="77" t="str">
        <f t="shared" ca="1" si="741"/>
        <v>-</v>
      </c>
      <c r="CW111" s="77" t="str">
        <f t="shared" ref="CW111:DV111" ca="1" si="742">IFERROR(CW81/CW133,"-")</f>
        <v>-</v>
      </c>
      <c r="CX111" s="77" t="str">
        <f t="shared" ca="1" si="742"/>
        <v>-</v>
      </c>
      <c r="CY111" s="77" t="str">
        <f t="shared" ca="1" si="742"/>
        <v>-</v>
      </c>
      <c r="CZ111" s="77" t="str">
        <f t="shared" ca="1" si="742"/>
        <v>-</v>
      </c>
      <c r="DA111" s="77" t="str">
        <f t="shared" ca="1" si="742"/>
        <v>-</v>
      </c>
      <c r="DB111" s="77" t="str">
        <f t="shared" ca="1" si="742"/>
        <v>-</v>
      </c>
      <c r="DC111" s="77" t="str">
        <f t="shared" ca="1" si="742"/>
        <v>-</v>
      </c>
      <c r="DD111" s="77" t="str">
        <f t="shared" ca="1" si="742"/>
        <v>-</v>
      </c>
      <c r="DE111" s="77" t="str">
        <f t="shared" ca="1" si="742"/>
        <v>-</v>
      </c>
      <c r="DF111" s="77" t="str">
        <f t="shared" ca="1" si="742"/>
        <v>-</v>
      </c>
      <c r="DG111" s="77" t="str">
        <f t="shared" ca="1" si="742"/>
        <v>-</v>
      </c>
      <c r="DH111" s="77" t="str">
        <f t="shared" ca="1" si="742"/>
        <v>-</v>
      </c>
      <c r="DI111" s="77" t="str">
        <f t="shared" ca="1" si="742"/>
        <v>-</v>
      </c>
      <c r="DJ111" s="77" t="str">
        <f t="shared" ca="1" si="742"/>
        <v>-</v>
      </c>
      <c r="DK111" s="77" t="str">
        <f t="shared" ca="1" si="742"/>
        <v>-</v>
      </c>
      <c r="DL111" s="77" t="str">
        <f t="shared" ca="1" si="742"/>
        <v>-</v>
      </c>
      <c r="DM111" s="77" t="str">
        <f t="shared" ca="1" si="742"/>
        <v>-</v>
      </c>
      <c r="DN111" s="77" t="str">
        <f t="shared" ca="1" si="742"/>
        <v>-</v>
      </c>
      <c r="DO111" s="77" t="str">
        <f t="shared" ca="1" si="742"/>
        <v>-</v>
      </c>
      <c r="DP111" s="77" t="str">
        <f t="shared" ca="1" si="742"/>
        <v>-</v>
      </c>
      <c r="DQ111" s="77" t="str">
        <f t="shared" ca="1" si="742"/>
        <v>-</v>
      </c>
      <c r="DR111" s="77" t="str">
        <f t="shared" ca="1" si="742"/>
        <v>-</v>
      </c>
      <c r="DS111" s="77" t="str">
        <f t="shared" ca="1" si="742"/>
        <v>-</v>
      </c>
      <c r="DT111" s="77" t="str">
        <f t="shared" ca="1" si="742"/>
        <v>-</v>
      </c>
      <c r="DU111" s="77" t="str">
        <f t="shared" ca="1" si="742"/>
        <v>-</v>
      </c>
      <c r="DV111" s="77" t="str">
        <f t="shared" ca="1" si="742"/>
        <v>-</v>
      </c>
      <c r="DW111" s="77" t="str">
        <f t="shared" ref="DW111:EW111" ca="1" si="743">IFERROR(DW81/DW133,"-")</f>
        <v>-</v>
      </c>
      <c r="DX111" s="77" t="str">
        <f t="shared" ca="1" si="743"/>
        <v>-</v>
      </c>
      <c r="DY111" s="77" t="str">
        <f t="shared" ca="1" si="743"/>
        <v>-</v>
      </c>
      <c r="DZ111" s="77" t="str">
        <f t="shared" ca="1" si="743"/>
        <v>-</v>
      </c>
      <c r="EA111" s="77" t="str">
        <f t="shared" ca="1" si="743"/>
        <v>-</v>
      </c>
      <c r="EB111" s="77" t="str">
        <f t="shared" ca="1" si="743"/>
        <v>-</v>
      </c>
      <c r="EC111" s="77" t="str">
        <f t="shared" ca="1" si="743"/>
        <v>-</v>
      </c>
      <c r="ED111" s="77" t="str">
        <f t="shared" ca="1" si="743"/>
        <v>-</v>
      </c>
      <c r="EE111" s="77" t="str">
        <f t="shared" ca="1" si="743"/>
        <v>-</v>
      </c>
      <c r="EF111" s="77" t="str">
        <f t="shared" ca="1" si="743"/>
        <v>-</v>
      </c>
      <c r="EG111" s="77" t="str">
        <f t="shared" ca="1" si="743"/>
        <v>-</v>
      </c>
      <c r="EH111" s="77" t="str">
        <f t="shared" ca="1" si="743"/>
        <v>-</v>
      </c>
      <c r="EI111" s="77" t="str">
        <f t="shared" ca="1" si="743"/>
        <v>-</v>
      </c>
      <c r="EJ111" s="77" t="str">
        <f t="shared" ca="1" si="743"/>
        <v>-</v>
      </c>
      <c r="EK111" s="77" t="str">
        <f t="shared" ca="1" si="743"/>
        <v>-</v>
      </c>
      <c r="EL111" s="77" t="str">
        <f t="shared" ca="1" si="743"/>
        <v>-</v>
      </c>
      <c r="EM111" s="77" t="str">
        <f t="shared" ca="1" si="743"/>
        <v>-</v>
      </c>
      <c r="EN111" s="77" t="str">
        <f t="shared" ca="1" si="743"/>
        <v>-</v>
      </c>
      <c r="EO111" s="77" t="str">
        <f t="shared" ca="1" si="743"/>
        <v>-</v>
      </c>
      <c r="EP111" s="77" t="str">
        <f t="shared" ca="1" si="743"/>
        <v>-</v>
      </c>
      <c r="EQ111" s="77" t="str">
        <f t="shared" ca="1" si="743"/>
        <v>-</v>
      </c>
      <c r="ER111" s="77" t="str">
        <f t="shared" ca="1" si="743"/>
        <v>-</v>
      </c>
      <c r="ES111" s="77" t="str">
        <f t="shared" ca="1" si="743"/>
        <v>-</v>
      </c>
      <c r="ET111" s="77" t="str">
        <f t="shared" ca="1" si="743"/>
        <v>-</v>
      </c>
      <c r="EU111" s="77" t="str">
        <f t="shared" ca="1" si="743"/>
        <v>-</v>
      </c>
      <c r="EV111" s="77" t="str">
        <f t="shared" ca="1" si="743"/>
        <v>-</v>
      </c>
      <c r="EW111" s="77" t="str">
        <f t="shared" ca="1" si="743"/>
        <v>-</v>
      </c>
    </row>
    <row r="112" spans="1:153" ht="15.75" outlineLevel="1" x14ac:dyDescent="0.3">
      <c r="A112" s="8" t="s">
        <v>71</v>
      </c>
      <c r="B112" s="75" t="str">
        <f>IFERROR(B82/B100,"-")</f>
        <v>-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>
        <f t="shared" ref="O112:AL112" si="744">IFERROR(O82/O100,"-")</f>
        <v>0.24718673399838256</v>
      </c>
      <c r="P112" s="75">
        <f t="shared" si="744"/>
        <v>0.28087222175255949</v>
      </c>
      <c r="Q112" s="75">
        <f t="shared" si="744"/>
        <v>0.3146781029193283</v>
      </c>
      <c r="R112" s="75">
        <f t="shared" si="744"/>
        <v>0.45110947467096052</v>
      </c>
      <c r="S112" s="75">
        <f t="shared" si="744"/>
        <v>0.53736443377563881</v>
      </c>
      <c r="T112" s="75">
        <f t="shared" si="744"/>
        <v>0.65940160929898883</v>
      </c>
      <c r="U112" s="75">
        <f t="shared" si="744"/>
        <v>0.56165217566819892</v>
      </c>
      <c r="V112" s="75">
        <f t="shared" si="744"/>
        <v>1.0537520471492929</v>
      </c>
      <c r="W112" s="75">
        <f t="shared" si="744"/>
        <v>0.99637658333864376</v>
      </c>
      <c r="X112" s="75">
        <f t="shared" si="744"/>
        <v>0.88257660566126117</v>
      </c>
      <c r="Y112" s="75">
        <f t="shared" si="744"/>
        <v>0.91090798328223055</v>
      </c>
      <c r="Z112" s="75">
        <f t="shared" si="744"/>
        <v>0.57074395049905202</v>
      </c>
      <c r="AA112" s="75">
        <f t="shared" si="744"/>
        <v>0.13600777427445265</v>
      </c>
      <c r="AB112" s="75">
        <f t="shared" si="744"/>
        <v>0.10688119285790196</v>
      </c>
      <c r="AC112" s="75" t="str">
        <f t="shared" si="744"/>
        <v>-</v>
      </c>
      <c r="AD112" s="75">
        <f t="shared" si="744"/>
        <v>8.6292127250274381E-2</v>
      </c>
      <c r="AE112" s="75">
        <f t="shared" si="744"/>
        <v>0.24393343376436105</v>
      </c>
      <c r="AF112" s="75">
        <f t="shared" si="744"/>
        <v>0.45206227949546574</v>
      </c>
      <c r="AG112" s="75">
        <f t="shared" si="744"/>
        <v>0.74092171169360954</v>
      </c>
      <c r="AH112" s="75">
        <f t="shared" si="744"/>
        <v>0.75</v>
      </c>
      <c r="AI112" s="75">
        <f t="shared" si="744"/>
        <v>0.75</v>
      </c>
      <c r="AJ112" s="75">
        <f t="shared" si="744"/>
        <v>0.65584179632792272</v>
      </c>
      <c r="AK112" s="75">
        <f t="shared" si="744"/>
        <v>0.62013097380196525</v>
      </c>
      <c r="AL112" s="75">
        <f t="shared" si="744"/>
        <v>0.33881927667191886</v>
      </c>
      <c r="AM112" s="291"/>
      <c r="AN112" s="75">
        <f>IFERROR(AN82/AN134,"-")</f>
        <v>0.371606362804073</v>
      </c>
      <c r="AO112" s="75">
        <f ca="1">IFERROR(AO82/AO134,"-")</f>
        <v>0.35472981135124837</v>
      </c>
      <c r="AP112" s="75">
        <f ca="1">IFERROR(AP82/AP134,"-")</f>
        <v>0.35472981135124837</v>
      </c>
      <c r="AQ112" s="75">
        <f ca="1">IFERROR(AQ82/AQ134,"-")</f>
        <v>0.35472981135124837</v>
      </c>
      <c r="AR112" s="75">
        <f ca="1">IFERROR(AR82/AR134,"-")</f>
        <v>0.35472981135124837</v>
      </c>
      <c r="AS112" s="75">
        <f ca="1">IFERROR(AS82/AS134,"-")</f>
        <v>0.35383287757584259</v>
      </c>
      <c r="AT112" s="75">
        <f ca="1">IFERROR(AT82/AT134,"-")</f>
        <v>0.34881875031249165</v>
      </c>
      <c r="AU112" s="75">
        <f ca="1">IFERROR(AU82/AU134,"-")</f>
        <v>0.35775460737170756</v>
      </c>
      <c r="AV112" s="75">
        <f ca="1">IFERROR(AV82/AV134,"-")</f>
        <v>0.38495951900169689</v>
      </c>
      <c r="AW112" s="75">
        <f ca="1">IFERROR(AW82/AW134,"-")</f>
        <v>0.38495951900169689</v>
      </c>
      <c r="AX112" s="75">
        <f ca="1">IFERROR(AX82/AX134,"-")</f>
        <v>0.38495951900169689</v>
      </c>
      <c r="AY112" s="75">
        <f ca="1">IFERROR(AY82/AY134,"-")</f>
        <v>0.39264518530881648</v>
      </c>
      <c r="AZ112" s="75">
        <f t="shared" ref="AZ112:BS112" ca="1" si="745">IFERROR(AZ82/AZ134,"-")</f>
        <v>0.41007367613442691</v>
      </c>
      <c r="BA112" s="75">
        <f t="shared" ca="1" si="745"/>
        <v>0.43445312627135491</v>
      </c>
      <c r="BB112" s="75">
        <f t="shared" ca="1" si="745"/>
        <v>0.49291647125725974</v>
      </c>
      <c r="BC112" s="75">
        <f t="shared" ca="1" si="745"/>
        <v>0.48801601128036293</v>
      </c>
      <c r="BD112" s="75">
        <f t="shared" ca="1" si="745"/>
        <v>0.49338173558048098</v>
      </c>
      <c r="BE112" s="75">
        <f t="shared" ca="1" si="745"/>
        <v>0.49219826458067639</v>
      </c>
      <c r="BF112" s="75">
        <f t="shared" ca="1" si="745"/>
        <v>0.49988393088779598</v>
      </c>
      <c r="BG112" s="75">
        <f t="shared" ca="1" si="745"/>
        <v>0.49318688866242166</v>
      </c>
      <c r="BH112" s="75">
        <f t="shared" ca="1" si="745"/>
        <v>0.48648984643704735</v>
      </c>
      <c r="BI112" s="75">
        <f t="shared" ca="1" si="745"/>
        <v>0.47979280421167303</v>
      </c>
      <c r="BJ112" s="75">
        <f t="shared" ca="1" si="745"/>
        <v>0.47309576198629866</v>
      </c>
      <c r="BK112" s="75">
        <f t="shared" ca="1" si="745"/>
        <v>0.46998862079830112</v>
      </c>
      <c r="BL112" s="75">
        <f t="shared" ca="1" si="745"/>
        <v>0.4632915785729268</v>
      </c>
      <c r="BM112" s="75">
        <f t="shared" ca="1" si="745"/>
        <v>0.47193795316843629</v>
      </c>
      <c r="BN112" s="75">
        <f t="shared" ca="1" si="745"/>
        <v>0.46724867370068679</v>
      </c>
      <c r="BO112" s="75">
        <f t="shared" ca="1" si="745"/>
        <v>0.50055251354517538</v>
      </c>
      <c r="BP112" s="75">
        <f t="shared" ca="1" si="745"/>
        <v>0.5018464024730539</v>
      </c>
      <c r="BQ112" s="75">
        <f t="shared" ca="1" si="745"/>
        <v>0.50187315560227497</v>
      </c>
      <c r="BR112" s="75">
        <f t="shared" ca="1" si="745"/>
        <v>0.49613682166529055</v>
      </c>
      <c r="BS112" s="75">
        <f t="shared" ca="1" si="745"/>
        <v>0.49040048772830613</v>
      </c>
      <c r="BT112" s="75">
        <f t="shared" ref="BT112:CV112" ca="1" si="746">IFERROR(BT82/BT134,"-")</f>
        <v>0.49904686232381562</v>
      </c>
      <c r="BU112" s="75">
        <f t="shared" ca="1" si="746"/>
        <v>0.4933105283868312</v>
      </c>
      <c r="BV112" s="75">
        <f t="shared" ca="1" si="746"/>
        <v>0.49654894704328884</v>
      </c>
      <c r="BW112" s="75">
        <f t="shared" ca="1" si="746"/>
        <v>0.51489486589870737</v>
      </c>
      <c r="BX112" s="75">
        <f t="shared" ca="1" si="746"/>
        <v>0.51693665087603935</v>
      </c>
      <c r="BY112" s="75">
        <f t="shared" ca="1" si="746"/>
        <v>0.51703390612479228</v>
      </c>
      <c r="BZ112" s="75">
        <f t="shared" ca="1" si="746"/>
        <v>0.51503705243507547</v>
      </c>
      <c r="CA112" s="75">
        <f t="shared" ca="1" si="746"/>
        <v>0.5236834270305849</v>
      </c>
      <c r="CB112" s="75">
        <f t="shared" ca="1" si="746"/>
        <v>0.51794709309360043</v>
      </c>
      <c r="CC112" s="75">
        <f t="shared" ca="1" si="746"/>
        <v>0.52041269672916346</v>
      </c>
      <c r="CD112" s="75">
        <f t="shared" ca="1" si="746"/>
        <v>0.52287830036472649</v>
      </c>
      <c r="CE112" s="75">
        <f t="shared" ca="1" si="746"/>
        <v>0.52534390400028952</v>
      </c>
      <c r="CF112" s="75">
        <f t="shared" ca="1" si="746"/>
        <v>0.53176178906223825</v>
      </c>
      <c r="CG112" s="75">
        <f t="shared" ca="1" si="746"/>
        <v>0.53817967412418699</v>
      </c>
      <c r="CH112" s="75">
        <f t="shared" ca="1" si="746"/>
        <v>0.55502798629224392</v>
      </c>
      <c r="CI112" s="75">
        <f t="shared" ca="1" si="746"/>
        <v>0.55749358992780695</v>
      </c>
      <c r="CJ112" s="75">
        <f t="shared" ca="1" si="746"/>
        <v>0.55995919356336998</v>
      </c>
      <c r="CK112" s="75">
        <f t="shared" ca="1" si="746"/>
        <v>0.5624247971989329</v>
      </c>
      <c r="CL112" s="75">
        <f t="shared" ca="1" si="746"/>
        <v>0.56489040083449593</v>
      </c>
      <c r="CM112" s="75">
        <f t="shared" ca="1" si="746"/>
        <v>0.57130828589644467</v>
      </c>
      <c r="CN112" s="75">
        <f t="shared" ca="1" si="746"/>
        <v>0.5777261709583934</v>
      </c>
      <c r="CO112" s="75">
        <f t="shared" ca="1" si="746"/>
        <v>0.59403494153484859</v>
      </c>
      <c r="CP112" s="75">
        <f t="shared" ca="1" si="746"/>
        <v>0.59596100357880999</v>
      </c>
      <c r="CQ112" s="75">
        <f t="shared" ca="1" si="746"/>
        <v>0.59536486189853455</v>
      </c>
      <c r="CR112" s="75">
        <f t="shared" ca="1" si="746"/>
        <v>0.59380801192986921</v>
      </c>
      <c r="CS112" s="75">
        <f t="shared" ca="1" si="746"/>
        <v>0.59225116196120375</v>
      </c>
      <c r="CT112" s="75">
        <f t="shared" ca="1" si="746"/>
        <v>0.59321651571677514</v>
      </c>
      <c r="CU112" s="75">
        <f t="shared" ca="1" si="746"/>
        <v>0.59418186947234652</v>
      </c>
      <c r="CV112" s="75">
        <f t="shared" ca="1" si="746"/>
        <v>0.60952993176041181</v>
      </c>
      <c r="CW112" s="75">
        <f t="shared" ref="CW112:DV112" ca="1" si="747">IFERROR(CW82/CW134,"-")</f>
        <v>0.6104952855159832</v>
      </c>
      <c r="CX112" s="75">
        <f t="shared" ca="1" si="747"/>
        <v>0.6114606392715547</v>
      </c>
      <c r="CY112" s="75">
        <f t="shared" ca="1" si="747"/>
        <v>0.61242599302712608</v>
      </c>
      <c r="CZ112" s="75">
        <f t="shared" ca="1" si="747"/>
        <v>0.61339134678269747</v>
      </c>
      <c r="DA112" s="75">
        <f t="shared" ca="1" si="747"/>
        <v>0.61435670053826885</v>
      </c>
      <c r="DB112" s="75">
        <f t="shared" ca="1" si="747"/>
        <v>0.61532205429384024</v>
      </c>
      <c r="DC112" s="75">
        <f t="shared" ca="1" si="747"/>
        <v>0.63067011658190553</v>
      </c>
      <c r="DD112" s="75">
        <f t="shared" ca="1" si="747"/>
        <v>0.63163547033747691</v>
      </c>
      <c r="DE112" s="75">
        <f t="shared" ca="1" si="747"/>
        <v>0.63260082409304841</v>
      </c>
      <c r="DF112" s="75">
        <f t="shared" ca="1" si="747"/>
        <v>0.63356617784861979</v>
      </c>
      <c r="DG112" s="75">
        <f t="shared" ca="1" si="747"/>
        <v>0.63453153160419118</v>
      </c>
      <c r="DH112" s="75">
        <f t="shared" ca="1" si="747"/>
        <v>0.63549688535976256</v>
      </c>
      <c r="DI112" s="75">
        <f t="shared" ca="1" si="747"/>
        <v>0.63646223911533395</v>
      </c>
      <c r="DJ112" s="75">
        <f t="shared" ca="1" si="747"/>
        <v>0.65181030140339924</v>
      </c>
      <c r="DK112" s="75">
        <f t="shared" ca="1" si="747"/>
        <v>0.65277565515897074</v>
      </c>
      <c r="DL112" s="75">
        <f t="shared" ca="1" si="747"/>
        <v>0.65374100891454212</v>
      </c>
      <c r="DM112" s="75">
        <f t="shared" ca="1" si="747"/>
        <v>0.65470636267011351</v>
      </c>
      <c r="DN112" s="75">
        <f t="shared" ca="1" si="747"/>
        <v>0.65567171642568489</v>
      </c>
      <c r="DO112" s="75">
        <f t="shared" ca="1" si="747"/>
        <v>0.65663707018125628</v>
      </c>
      <c r="DP112" s="75">
        <f t="shared" ca="1" si="747"/>
        <v>0.65760242393682766</v>
      </c>
      <c r="DQ112" s="75">
        <f t="shared" ca="1" si="747"/>
        <v>0.67295048622489295</v>
      </c>
      <c r="DR112" s="75">
        <f t="shared" ca="1" si="747"/>
        <v>0.67391583998046445</v>
      </c>
      <c r="DS112" s="75">
        <f t="shared" ca="1" si="747"/>
        <v>0.67488119373603583</v>
      </c>
      <c r="DT112" s="75">
        <f t="shared" ca="1" si="747"/>
        <v>0.67218047936596892</v>
      </c>
      <c r="DU112" s="75">
        <f t="shared" ca="1" si="747"/>
        <v>0.66947976499590189</v>
      </c>
      <c r="DV112" s="75">
        <f t="shared" ca="1" si="747"/>
        <v>0.66677905062583498</v>
      </c>
      <c r="DW112" s="75">
        <f t="shared" ref="DW112:EW112" ca="1" si="748">IFERROR(DW82/DW134,"-")</f>
        <v>0.66215691967898815</v>
      </c>
      <c r="DX112" s="75">
        <f t="shared" ca="1" si="748"/>
        <v>0.67191749726463512</v>
      </c>
      <c r="DY112" s="75">
        <f t="shared" ca="1" si="748"/>
        <v>0.66729536631778819</v>
      </c>
      <c r="DZ112" s="75">
        <f t="shared" ca="1" si="748"/>
        <v>0.66267323537094125</v>
      </c>
      <c r="EA112" s="75">
        <f t="shared" ca="1" si="748"/>
        <v>0.65805110442409431</v>
      </c>
      <c r="EB112" s="75">
        <f t="shared" ca="1" si="748"/>
        <v>0.65342897347724749</v>
      </c>
      <c r="EC112" s="75">
        <f t="shared" ca="1" si="748"/>
        <v>0.64880684253040055</v>
      </c>
      <c r="ED112" s="75">
        <f t="shared" ca="1" si="748"/>
        <v>0.64418471158355362</v>
      </c>
      <c r="EE112" s="75">
        <f t="shared" ca="1" si="748"/>
        <v>0.65394528916920058</v>
      </c>
      <c r="EF112" s="75">
        <f t="shared" ca="1" si="748"/>
        <v>0.64932315822235365</v>
      </c>
      <c r="EG112" s="75">
        <f t="shared" ca="1" si="748"/>
        <v>0.64470102727550682</v>
      </c>
      <c r="EH112" s="75">
        <f t="shared" ca="1" si="748"/>
        <v>0.64007889632865989</v>
      </c>
      <c r="EI112" s="75">
        <f t="shared" ca="1" si="748"/>
        <v>0.63545676538181295</v>
      </c>
      <c r="EJ112" s="75">
        <f t="shared" ca="1" si="748"/>
        <v>0.63083463443496601</v>
      </c>
      <c r="EK112" s="75">
        <f t="shared" ca="1" si="748"/>
        <v>0.62457464441205934</v>
      </c>
      <c r="EL112" s="75">
        <f t="shared" ca="1" si="748"/>
        <v>0.63269736292164658</v>
      </c>
      <c r="EM112" s="75">
        <f t="shared" ca="1" si="748"/>
        <v>0.62643737289873991</v>
      </c>
      <c r="EN112" s="75">
        <f t="shared" ca="1" si="748"/>
        <v>0.62017738287583313</v>
      </c>
      <c r="EO112" s="75">
        <f t="shared" ca="1" si="748"/>
        <v>0.61391739285292646</v>
      </c>
      <c r="EP112" s="75">
        <f t="shared" ca="1" si="748"/>
        <v>0.60765740283001979</v>
      </c>
      <c r="EQ112" s="75">
        <f t="shared" ca="1" si="748"/>
        <v>0.60139741280711301</v>
      </c>
      <c r="ER112" s="75">
        <f t="shared" ca="1" si="748"/>
        <v>0.59513742278420634</v>
      </c>
      <c r="ES112" s="75">
        <f t="shared" ca="1" si="748"/>
        <v>0.60326014129379357</v>
      </c>
      <c r="ET112" s="75">
        <f t="shared" ca="1" si="748"/>
        <v>0.59700015127088679</v>
      </c>
      <c r="EU112" s="75">
        <f t="shared" ca="1" si="748"/>
        <v>0.59074016124798012</v>
      </c>
      <c r="EV112" s="75">
        <f t="shared" ca="1" si="748"/>
        <v>0.58448017122507345</v>
      </c>
      <c r="EW112" s="75">
        <f t="shared" ca="1" si="748"/>
        <v>0.57822018120216678</v>
      </c>
    </row>
    <row r="113" spans="1:153" ht="15.75" outlineLevel="1" x14ac:dyDescent="0.3">
      <c r="A113" s="8" t="s">
        <v>72</v>
      </c>
      <c r="B113" s="75">
        <f>IFERROR(B83/B101,"-")</f>
        <v>0.71528259746837075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>
        <f t="shared" ref="O113:AL113" si="749">IFERROR(O83/O101,"-")</f>
        <v>0.70636178415102291</v>
      </c>
      <c r="P113" s="75">
        <f t="shared" si="749"/>
        <v>0.71528259746837075</v>
      </c>
      <c r="Q113" s="75">
        <f t="shared" si="749"/>
        <v>0.53863745509267735</v>
      </c>
      <c r="R113" s="75">
        <f t="shared" si="749"/>
        <v>0.5678200260193883</v>
      </c>
      <c r="S113" s="75">
        <f t="shared" si="749"/>
        <v>0.70933434963532416</v>
      </c>
      <c r="T113" s="75">
        <f t="shared" si="749"/>
        <v>1.0798324842007363</v>
      </c>
      <c r="U113" s="75">
        <f t="shared" si="749"/>
        <v>0.94135434512639471</v>
      </c>
      <c r="V113" s="75">
        <f t="shared" si="749"/>
        <v>0.50179472353964216</v>
      </c>
      <c r="W113" s="75">
        <f t="shared" si="749"/>
        <v>0.46105139999107303</v>
      </c>
      <c r="X113" s="75">
        <f t="shared" si="749"/>
        <v>0.38879548051474488</v>
      </c>
      <c r="Y113" s="75">
        <f t="shared" si="749"/>
        <v>0.32288431893963693</v>
      </c>
      <c r="Z113" s="75">
        <f t="shared" si="749"/>
        <v>0.26920729613084127</v>
      </c>
      <c r="AA113" s="75">
        <f t="shared" si="749"/>
        <v>0.24670160166779684</v>
      </c>
      <c r="AB113" s="75" t="str">
        <f t="shared" si="749"/>
        <v>-</v>
      </c>
      <c r="AC113" s="75" t="str">
        <f t="shared" si="749"/>
        <v>-</v>
      </c>
      <c r="AD113" s="75" t="str">
        <f t="shared" si="749"/>
        <v>-</v>
      </c>
      <c r="AE113" s="75" t="str">
        <f t="shared" si="749"/>
        <v>-</v>
      </c>
      <c r="AF113" s="75" t="str">
        <f t="shared" si="749"/>
        <v>-</v>
      </c>
      <c r="AG113" s="75" t="str">
        <f t="shared" si="749"/>
        <v>-</v>
      </c>
      <c r="AH113" s="75">
        <f t="shared" si="749"/>
        <v>0.11714726959039226</v>
      </c>
      <c r="AI113" s="75">
        <f t="shared" si="749"/>
        <v>2.2170694010136133E-2</v>
      </c>
      <c r="AJ113" s="75" t="str">
        <f t="shared" si="749"/>
        <v>-</v>
      </c>
      <c r="AK113" s="75" t="str">
        <f t="shared" si="749"/>
        <v>-</v>
      </c>
      <c r="AL113" s="75" t="str">
        <f t="shared" si="749"/>
        <v>-</v>
      </c>
      <c r="AM113" s="291"/>
      <c r="AN113" s="75">
        <f>IFERROR(AN83/AN135,"-")</f>
        <v>0</v>
      </c>
      <c r="AO113" s="75">
        <f ca="1">IFERROR(AO83/AO135,"-")</f>
        <v>0</v>
      </c>
      <c r="AP113" s="75">
        <f ca="1">IFERROR(AP83/AP135,"-")</f>
        <v>0</v>
      </c>
      <c r="AQ113" s="75">
        <f ca="1">IFERROR(AQ83/AQ135,"-")</f>
        <v>0</v>
      </c>
      <c r="AR113" s="75">
        <f ca="1">IFERROR(AR83/AR135,"-")</f>
        <v>0</v>
      </c>
      <c r="AS113" s="75">
        <f ca="1">IFERROR(AS83/AS135,"-")</f>
        <v>0</v>
      </c>
      <c r="AT113" s="75">
        <f ca="1">IFERROR(AT83/AT135,"-")</f>
        <v>0</v>
      </c>
      <c r="AU113" s="75">
        <f ca="1">IFERROR(AU83/AU135,"-")</f>
        <v>0</v>
      </c>
      <c r="AV113" s="75">
        <f ca="1">IFERROR(AV83/AV135,"-")</f>
        <v>0</v>
      </c>
      <c r="AW113" s="75">
        <f ca="1">IFERROR(AW83/AW135,"-")</f>
        <v>0</v>
      </c>
      <c r="AX113" s="75">
        <f ca="1">IFERROR(AX83/AX135,"-")</f>
        <v>0</v>
      </c>
      <c r="AY113" s="75">
        <f ca="1">IFERROR(AY83/AY135,"-")</f>
        <v>0</v>
      </c>
      <c r="AZ113" s="75">
        <f t="shared" ref="AZ113:BS113" ca="1" si="750">IFERROR(AZ83/AZ135,"-")</f>
        <v>0</v>
      </c>
      <c r="BA113" s="75">
        <f t="shared" ca="1" si="750"/>
        <v>0</v>
      </c>
      <c r="BB113" s="75">
        <f t="shared" ca="1" si="750"/>
        <v>0</v>
      </c>
      <c r="BC113" s="75">
        <f t="shared" ca="1" si="750"/>
        <v>0</v>
      </c>
      <c r="BD113" s="75">
        <f t="shared" ca="1" si="750"/>
        <v>0</v>
      </c>
      <c r="BE113" s="75">
        <f t="shared" ca="1" si="750"/>
        <v>0</v>
      </c>
      <c r="BF113" s="75">
        <f t="shared" ca="1" si="750"/>
        <v>0</v>
      </c>
      <c r="BG113" s="75">
        <f t="shared" ca="1" si="750"/>
        <v>0</v>
      </c>
      <c r="BH113" s="75">
        <f t="shared" ca="1" si="750"/>
        <v>0</v>
      </c>
      <c r="BI113" s="75">
        <f t="shared" ca="1" si="750"/>
        <v>0</v>
      </c>
      <c r="BJ113" s="75">
        <f t="shared" ca="1" si="750"/>
        <v>0</v>
      </c>
      <c r="BK113" s="75">
        <f t="shared" ca="1" si="750"/>
        <v>0</v>
      </c>
      <c r="BL113" s="75">
        <f t="shared" ca="1" si="750"/>
        <v>0</v>
      </c>
      <c r="BM113" s="75">
        <f t="shared" ca="1" si="750"/>
        <v>0</v>
      </c>
      <c r="BN113" s="75">
        <f t="shared" ca="1" si="750"/>
        <v>0</v>
      </c>
      <c r="BO113" s="75">
        <f t="shared" ca="1" si="750"/>
        <v>0</v>
      </c>
      <c r="BP113" s="75">
        <f t="shared" ca="1" si="750"/>
        <v>0</v>
      </c>
      <c r="BQ113" s="75">
        <f t="shared" ca="1" si="750"/>
        <v>0</v>
      </c>
      <c r="BR113" s="75">
        <f t="shared" ca="1" si="750"/>
        <v>0</v>
      </c>
      <c r="BS113" s="75">
        <f t="shared" ca="1" si="750"/>
        <v>0</v>
      </c>
      <c r="BT113" s="75">
        <f t="shared" ref="BT113:CV113" ca="1" si="751">IFERROR(BT83/BT135,"-")</f>
        <v>0</v>
      </c>
      <c r="BU113" s="75">
        <f t="shared" ca="1" si="751"/>
        <v>0</v>
      </c>
      <c r="BV113" s="75">
        <f t="shared" ca="1" si="751"/>
        <v>0</v>
      </c>
      <c r="BW113" s="75">
        <f t="shared" ca="1" si="751"/>
        <v>0</v>
      </c>
      <c r="BX113" s="75">
        <f t="shared" ca="1" si="751"/>
        <v>0</v>
      </c>
      <c r="BY113" s="75">
        <f t="shared" ca="1" si="751"/>
        <v>0</v>
      </c>
      <c r="BZ113" s="75">
        <f t="shared" ca="1" si="751"/>
        <v>0</v>
      </c>
      <c r="CA113" s="75">
        <f t="shared" ca="1" si="751"/>
        <v>0</v>
      </c>
      <c r="CB113" s="75">
        <f t="shared" ca="1" si="751"/>
        <v>0</v>
      </c>
      <c r="CC113" s="75">
        <f t="shared" ca="1" si="751"/>
        <v>0</v>
      </c>
      <c r="CD113" s="75">
        <f t="shared" ca="1" si="751"/>
        <v>0</v>
      </c>
      <c r="CE113" s="75">
        <f t="shared" ca="1" si="751"/>
        <v>0</v>
      </c>
      <c r="CF113" s="75">
        <f t="shared" ca="1" si="751"/>
        <v>0</v>
      </c>
      <c r="CG113" s="75">
        <f t="shared" ca="1" si="751"/>
        <v>0</v>
      </c>
      <c r="CH113" s="75">
        <f t="shared" ca="1" si="751"/>
        <v>0</v>
      </c>
      <c r="CI113" s="75">
        <f t="shared" ca="1" si="751"/>
        <v>0</v>
      </c>
      <c r="CJ113" s="75">
        <f t="shared" ca="1" si="751"/>
        <v>0</v>
      </c>
      <c r="CK113" s="75">
        <f t="shared" ca="1" si="751"/>
        <v>0</v>
      </c>
      <c r="CL113" s="75">
        <f t="shared" ca="1" si="751"/>
        <v>0</v>
      </c>
      <c r="CM113" s="75">
        <f t="shared" ca="1" si="751"/>
        <v>0</v>
      </c>
      <c r="CN113" s="75">
        <f t="shared" ca="1" si="751"/>
        <v>0</v>
      </c>
      <c r="CO113" s="75">
        <f t="shared" ca="1" si="751"/>
        <v>0</v>
      </c>
      <c r="CP113" s="75">
        <f t="shared" ca="1" si="751"/>
        <v>0</v>
      </c>
      <c r="CQ113" s="75">
        <f t="shared" ca="1" si="751"/>
        <v>0</v>
      </c>
      <c r="CR113" s="75">
        <f t="shared" ca="1" si="751"/>
        <v>0</v>
      </c>
      <c r="CS113" s="75">
        <f t="shared" ca="1" si="751"/>
        <v>0</v>
      </c>
      <c r="CT113" s="75">
        <f t="shared" ca="1" si="751"/>
        <v>0</v>
      </c>
      <c r="CU113" s="75">
        <f t="shared" ca="1" si="751"/>
        <v>0</v>
      </c>
      <c r="CV113" s="75">
        <f t="shared" ca="1" si="751"/>
        <v>0</v>
      </c>
      <c r="CW113" s="75">
        <f t="shared" ref="CW113:DV113" ca="1" si="752">IFERROR(CW83/CW135,"-")</f>
        <v>0</v>
      </c>
      <c r="CX113" s="75">
        <f t="shared" ca="1" si="752"/>
        <v>0</v>
      </c>
      <c r="CY113" s="75">
        <f t="shared" ca="1" si="752"/>
        <v>0</v>
      </c>
      <c r="CZ113" s="75">
        <f t="shared" ca="1" si="752"/>
        <v>0</v>
      </c>
      <c r="DA113" s="75">
        <f t="shared" ca="1" si="752"/>
        <v>0</v>
      </c>
      <c r="DB113" s="75">
        <f t="shared" ca="1" si="752"/>
        <v>0</v>
      </c>
      <c r="DC113" s="75">
        <f t="shared" ca="1" si="752"/>
        <v>0</v>
      </c>
      <c r="DD113" s="75">
        <f t="shared" ca="1" si="752"/>
        <v>0</v>
      </c>
      <c r="DE113" s="75">
        <f t="shared" ca="1" si="752"/>
        <v>0</v>
      </c>
      <c r="DF113" s="75">
        <f t="shared" ca="1" si="752"/>
        <v>0</v>
      </c>
      <c r="DG113" s="75">
        <f t="shared" ca="1" si="752"/>
        <v>0</v>
      </c>
      <c r="DH113" s="75">
        <f t="shared" ca="1" si="752"/>
        <v>0</v>
      </c>
      <c r="DI113" s="75">
        <f t="shared" ca="1" si="752"/>
        <v>0</v>
      </c>
      <c r="DJ113" s="75">
        <f t="shared" ca="1" si="752"/>
        <v>0</v>
      </c>
      <c r="DK113" s="75">
        <f t="shared" ca="1" si="752"/>
        <v>0</v>
      </c>
      <c r="DL113" s="75">
        <f t="shared" ca="1" si="752"/>
        <v>0</v>
      </c>
      <c r="DM113" s="75">
        <f t="shared" ca="1" si="752"/>
        <v>0</v>
      </c>
      <c r="DN113" s="75">
        <f t="shared" ca="1" si="752"/>
        <v>0</v>
      </c>
      <c r="DO113" s="75">
        <f t="shared" ca="1" si="752"/>
        <v>0</v>
      </c>
      <c r="DP113" s="75">
        <f t="shared" ca="1" si="752"/>
        <v>0</v>
      </c>
      <c r="DQ113" s="75">
        <f t="shared" ca="1" si="752"/>
        <v>0</v>
      </c>
      <c r="DR113" s="75">
        <f t="shared" ca="1" si="752"/>
        <v>0</v>
      </c>
      <c r="DS113" s="75">
        <f t="shared" ca="1" si="752"/>
        <v>0</v>
      </c>
      <c r="DT113" s="75">
        <f t="shared" ca="1" si="752"/>
        <v>0</v>
      </c>
      <c r="DU113" s="75">
        <f t="shared" ca="1" si="752"/>
        <v>0</v>
      </c>
      <c r="DV113" s="75">
        <f t="shared" ca="1" si="752"/>
        <v>0</v>
      </c>
      <c r="DW113" s="75">
        <f t="shared" ref="DW113:EW113" ca="1" si="753">IFERROR(DW83/DW135,"-")</f>
        <v>0</v>
      </c>
      <c r="DX113" s="75">
        <f t="shared" ca="1" si="753"/>
        <v>0</v>
      </c>
      <c r="DY113" s="75">
        <f t="shared" ca="1" si="753"/>
        <v>0</v>
      </c>
      <c r="DZ113" s="75">
        <f t="shared" ca="1" si="753"/>
        <v>0</v>
      </c>
      <c r="EA113" s="75">
        <f t="shared" ca="1" si="753"/>
        <v>0</v>
      </c>
      <c r="EB113" s="75">
        <f t="shared" ca="1" si="753"/>
        <v>0</v>
      </c>
      <c r="EC113" s="75">
        <f t="shared" ca="1" si="753"/>
        <v>0</v>
      </c>
      <c r="ED113" s="75">
        <f t="shared" ca="1" si="753"/>
        <v>0</v>
      </c>
      <c r="EE113" s="75">
        <f t="shared" ca="1" si="753"/>
        <v>0</v>
      </c>
      <c r="EF113" s="75">
        <f t="shared" ca="1" si="753"/>
        <v>0</v>
      </c>
      <c r="EG113" s="75">
        <f t="shared" ca="1" si="753"/>
        <v>0</v>
      </c>
      <c r="EH113" s="75">
        <f t="shared" ca="1" si="753"/>
        <v>0</v>
      </c>
      <c r="EI113" s="75">
        <f t="shared" ca="1" si="753"/>
        <v>0</v>
      </c>
      <c r="EJ113" s="75">
        <f t="shared" ca="1" si="753"/>
        <v>0</v>
      </c>
      <c r="EK113" s="75">
        <f t="shared" ca="1" si="753"/>
        <v>0</v>
      </c>
      <c r="EL113" s="75">
        <f t="shared" ca="1" si="753"/>
        <v>0</v>
      </c>
      <c r="EM113" s="75">
        <f t="shared" ca="1" si="753"/>
        <v>0</v>
      </c>
      <c r="EN113" s="75">
        <f t="shared" ca="1" si="753"/>
        <v>0</v>
      </c>
      <c r="EO113" s="75">
        <f t="shared" ca="1" si="753"/>
        <v>0</v>
      </c>
      <c r="EP113" s="75">
        <f t="shared" ca="1" si="753"/>
        <v>0</v>
      </c>
      <c r="EQ113" s="75">
        <f ca="1">IFERROR(EQ83/EQ135,"-")</f>
        <v>0</v>
      </c>
      <c r="ER113" s="75">
        <f t="shared" ca="1" si="753"/>
        <v>0</v>
      </c>
      <c r="ES113" s="75">
        <f t="shared" ca="1" si="753"/>
        <v>0</v>
      </c>
      <c r="ET113" s="75">
        <f t="shared" ca="1" si="753"/>
        <v>0</v>
      </c>
      <c r="EU113" s="75">
        <f t="shared" ca="1" si="753"/>
        <v>0</v>
      </c>
      <c r="EV113" s="75">
        <f t="shared" ca="1" si="753"/>
        <v>0</v>
      </c>
      <c r="EW113" s="75">
        <f t="shared" ca="1" si="753"/>
        <v>0</v>
      </c>
    </row>
    <row r="114" spans="1:153" ht="15.75" outlineLevel="1" x14ac:dyDescent="0.3">
      <c r="A114" s="8" t="s">
        <v>73</v>
      </c>
      <c r="B114" s="75">
        <f>IFERROR(B84/B102,"-")</f>
        <v>0.1646753227863228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 t="str">
        <f t="shared" ref="O114:AL114" si="754">IFERROR(O84/O102,"-")</f>
        <v>-</v>
      </c>
      <c r="P114" s="75" t="str">
        <f t="shared" si="754"/>
        <v>-</v>
      </c>
      <c r="Q114" s="75" t="str">
        <f t="shared" si="754"/>
        <v>-</v>
      </c>
      <c r="R114" s="75" t="str">
        <f t="shared" si="754"/>
        <v>-</v>
      </c>
      <c r="S114" s="75" t="str">
        <f t="shared" si="754"/>
        <v>-</v>
      </c>
      <c r="T114" s="75" t="str">
        <f t="shared" si="754"/>
        <v>-</v>
      </c>
      <c r="U114" s="75">
        <f t="shared" si="754"/>
        <v>0.72443250538155823</v>
      </c>
      <c r="V114" s="75">
        <f t="shared" si="754"/>
        <v>0.74431114266265697</v>
      </c>
      <c r="W114" s="75">
        <f t="shared" si="754"/>
        <v>0.70958011936826126</v>
      </c>
      <c r="X114" s="75">
        <f t="shared" si="754"/>
        <v>0.57809147751034629</v>
      </c>
      <c r="Y114" s="75">
        <f t="shared" si="754"/>
        <v>0.12532116164687238</v>
      </c>
      <c r="Z114" s="75">
        <f t="shared" si="754"/>
        <v>0.12428715740057177</v>
      </c>
      <c r="AA114" s="75" t="str">
        <f t="shared" si="754"/>
        <v>-</v>
      </c>
      <c r="AB114" s="75" t="str">
        <f t="shared" si="754"/>
        <v>-</v>
      </c>
      <c r="AC114" s="75" t="str">
        <f t="shared" si="754"/>
        <v>-</v>
      </c>
      <c r="AD114" s="75" t="str">
        <f t="shared" si="754"/>
        <v>-</v>
      </c>
      <c r="AE114" s="75" t="str">
        <f t="shared" si="754"/>
        <v>-</v>
      </c>
      <c r="AF114" s="75" t="str">
        <f t="shared" si="754"/>
        <v>-</v>
      </c>
      <c r="AG114" s="75" t="str">
        <f t="shared" si="754"/>
        <v>-</v>
      </c>
      <c r="AH114" s="75" t="str">
        <f t="shared" si="754"/>
        <v>-</v>
      </c>
      <c r="AI114" s="75" t="str">
        <f t="shared" si="754"/>
        <v>-</v>
      </c>
      <c r="AJ114" s="75" t="str">
        <f t="shared" si="754"/>
        <v>-</v>
      </c>
      <c r="AK114" s="75" t="str">
        <f t="shared" si="754"/>
        <v>-</v>
      </c>
      <c r="AL114" s="75" t="str">
        <f t="shared" si="754"/>
        <v>-</v>
      </c>
      <c r="AM114" s="291"/>
      <c r="AN114" s="75" t="str">
        <f>IFERROR(AN84/AN136,"-")</f>
        <v>-</v>
      </c>
      <c r="AO114" s="75" t="str">
        <f ca="1">IFERROR(AO84/AO136,"-")</f>
        <v>-</v>
      </c>
      <c r="AP114" s="75" t="str">
        <f ca="1">IFERROR(AP84/AP136,"-")</f>
        <v>-</v>
      </c>
      <c r="AQ114" s="75" t="str">
        <f ca="1">IFERROR(AQ84/AQ136,"-")</f>
        <v>-</v>
      </c>
      <c r="AR114" s="75" t="str">
        <f ca="1">IFERROR(AR84/AR136,"-")</f>
        <v>-</v>
      </c>
      <c r="AS114" s="75" t="str">
        <f ca="1">IFERROR(AS84/AS136,"-")</f>
        <v>-</v>
      </c>
      <c r="AT114" s="75" t="str">
        <f ca="1">IFERROR(AT84/AT136,"-")</f>
        <v>-</v>
      </c>
      <c r="AU114" s="75" t="str">
        <f ca="1">IFERROR(AU84/AU136,"-")</f>
        <v>-</v>
      </c>
      <c r="AV114" s="75" t="str">
        <f ca="1">IFERROR(AV84/AV136,"-")</f>
        <v>-</v>
      </c>
      <c r="AW114" s="75" t="str">
        <f ca="1">IFERROR(AW84/AW136,"-")</f>
        <v>-</v>
      </c>
      <c r="AX114" s="75" t="str">
        <f ca="1">IFERROR(AX84/AX136,"-")</f>
        <v>-</v>
      </c>
      <c r="AY114" s="75" t="str">
        <f ca="1">IFERROR(AY84/AY136,"-")</f>
        <v>-</v>
      </c>
      <c r="AZ114" s="75" t="str">
        <f t="shared" ref="AZ114:BS114" ca="1" si="755">IFERROR(AZ84/AZ136,"-")</f>
        <v>-</v>
      </c>
      <c r="BA114" s="75" t="str">
        <f t="shared" ca="1" si="755"/>
        <v>-</v>
      </c>
      <c r="BB114" s="75" t="str">
        <f t="shared" ca="1" si="755"/>
        <v>-</v>
      </c>
      <c r="BC114" s="75" t="str">
        <f t="shared" ca="1" si="755"/>
        <v>-</v>
      </c>
      <c r="BD114" s="75" t="str">
        <f t="shared" ca="1" si="755"/>
        <v>-</v>
      </c>
      <c r="BE114" s="75" t="str">
        <f t="shared" ca="1" si="755"/>
        <v>-</v>
      </c>
      <c r="BF114" s="75" t="str">
        <f t="shared" ca="1" si="755"/>
        <v>-</v>
      </c>
      <c r="BG114" s="75" t="str">
        <f t="shared" ca="1" si="755"/>
        <v>-</v>
      </c>
      <c r="BH114" s="75" t="str">
        <f t="shared" ca="1" si="755"/>
        <v>-</v>
      </c>
      <c r="BI114" s="75" t="str">
        <f t="shared" ca="1" si="755"/>
        <v>-</v>
      </c>
      <c r="BJ114" s="75" t="str">
        <f t="shared" ca="1" si="755"/>
        <v>-</v>
      </c>
      <c r="BK114" s="75" t="str">
        <f t="shared" ca="1" si="755"/>
        <v>-</v>
      </c>
      <c r="BL114" s="75" t="str">
        <f t="shared" ca="1" si="755"/>
        <v>-</v>
      </c>
      <c r="BM114" s="75" t="str">
        <f t="shared" ca="1" si="755"/>
        <v>-</v>
      </c>
      <c r="BN114" s="75" t="str">
        <f t="shared" ca="1" si="755"/>
        <v>-</v>
      </c>
      <c r="BO114" s="75" t="str">
        <f t="shared" ca="1" si="755"/>
        <v>-</v>
      </c>
      <c r="BP114" s="75" t="str">
        <f t="shared" ca="1" si="755"/>
        <v>-</v>
      </c>
      <c r="BQ114" s="75" t="str">
        <f t="shared" ca="1" si="755"/>
        <v>-</v>
      </c>
      <c r="BR114" s="75" t="str">
        <f t="shared" ca="1" si="755"/>
        <v>-</v>
      </c>
      <c r="BS114" s="75" t="str">
        <f t="shared" ca="1" si="755"/>
        <v>-</v>
      </c>
      <c r="BT114" s="75" t="str">
        <f t="shared" ref="BT114:CV114" ca="1" si="756">IFERROR(BT84/BT136,"-")</f>
        <v>-</v>
      </c>
      <c r="BU114" s="75" t="str">
        <f t="shared" ca="1" si="756"/>
        <v>-</v>
      </c>
      <c r="BV114" s="75" t="str">
        <f t="shared" ca="1" si="756"/>
        <v>-</v>
      </c>
      <c r="BW114" s="75" t="str">
        <f t="shared" ca="1" si="756"/>
        <v>-</v>
      </c>
      <c r="BX114" s="75" t="str">
        <f t="shared" ca="1" si="756"/>
        <v>-</v>
      </c>
      <c r="BY114" s="75" t="str">
        <f t="shared" ca="1" si="756"/>
        <v>-</v>
      </c>
      <c r="BZ114" s="75" t="str">
        <f t="shared" ca="1" si="756"/>
        <v>-</v>
      </c>
      <c r="CA114" s="75" t="str">
        <f t="shared" ca="1" si="756"/>
        <v>-</v>
      </c>
      <c r="CB114" s="75" t="str">
        <f t="shared" ca="1" si="756"/>
        <v>-</v>
      </c>
      <c r="CC114" s="75" t="str">
        <f t="shared" ca="1" si="756"/>
        <v>-</v>
      </c>
      <c r="CD114" s="75" t="str">
        <f t="shared" ca="1" si="756"/>
        <v>-</v>
      </c>
      <c r="CE114" s="75" t="str">
        <f t="shared" ca="1" si="756"/>
        <v>-</v>
      </c>
      <c r="CF114" s="75" t="str">
        <f t="shared" ca="1" si="756"/>
        <v>-</v>
      </c>
      <c r="CG114" s="75" t="str">
        <f t="shared" ca="1" si="756"/>
        <v>-</v>
      </c>
      <c r="CH114" s="75" t="str">
        <f t="shared" ca="1" si="756"/>
        <v>-</v>
      </c>
      <c r="CI114" s="75" t="str">
        <f t="shared" ca="1" si="756"/>
        <v>-</v>
      </c>
      <c r="CJ114" s="75" t="str">
        <f t="shared" ca="1" si="756"/>
        <v>-</v>
      </c>
      <c r="CK114" s="75" t="str">
        <f t="shared" ca="1" si="756"/>
        <v>-</v>
      </c>
      <c r="CL114" s="75" t="str">
        <f t="shared" ca="1" si="756"/>
        <v>-</v>
      </c>
      <c r="CM114" s="75" t="str">
        <f t="shared" ca="1" si="756"/>
        <v>-</v>
      </c>
      <c r="CN114" s="75" t="str">
        <f t="shared" ca="1" si="756"/>
        <v>-</v>
      </c>
      <c r="CO114" s="75" t="str">
        <f t="shared" ca="1" si="756"/>
        <v>-</v>
      </c>
      <c r="CP114" s="75" t="str">
        <f t="shared" ca="1" si="756"/>
        <v>-</v>
      </c>
      <c r="CQ114" s="75" t="str">
        <f t="shared" ca="1" si="756"/>
        <v>-</v>
      </c>
      <c r="CR114" s="75" t="str">
        <f t="shared" ca="1" si="756"/>
        <v>-</v>
      </c>
      <c r="CS114" s="75" t="str">
        <f t="shared" ca="1" si="756"/>
        <v>-</v>
      </c>
      <c r="CT114" s="75" t="str">
        <f t="shared" ca="1" si="756"/>
        <v>-</v>
      </c>
      <c r="CU114" s="75" t="str">
        <f t="shared" ca="1" si="756"/>
        <v>-</v>
      </c>
      <c r="CV114" s="75" t="str">
        <f t="shared" ca="1" si="756"/>
        <v>-</v>
      </c>
      <c r="CW114" s="75" t="str">
        <f t="shared" ref="CW114:DV114" ca="1" si="757">IFERROR(CW84/CW136,"-")</f>
        <v>-</v>
      </c>
      <c r="CX114" s="75" t="str">
        <f t="shared" ca="1" si="757"/>
        <v>-</v>
      </c>
      <c r="CY114" s="75" t="str">
        <f t="shared" ca="1" si="757"/>
        <v>-</v>
      </c>
      <c r="CZ114" s="75" t="str">
        <f t="shared" ca="1" si="757"/>
        <v>-</v>
      </c>
      <c r="DA114" s="75" t="str">
        <f t="shared" ca="1" si="757"/>
        <v>-</v>
      </c>
      <c r="DB114" s="75" t="str">
        <f t="shared" ca="1" si="757"/>
        <v>-</v>
      </c>
      <c r="DC114" s="75" t="str">
        <f t="shared" ca="1" si="757"/>
        <v>-</v>
      </c>
      <c r="DD114" s="75" t="str">
        <f t="shared" ca="1" si="757"/>
        <v>-</v>
      </c>
      <c r="DE114" s="75" t="str">
        <f t="shared" ca="1" si="757"/>
        <v>-</v>
      </c>
      <c r="DF114" s="75" t="str">
        <f t="shared" ca="1" si="757"/>
        <v>-</v>
      </c>
      <c r="DG114" s="75" t="str">
        <f t="shared" ca="1" si="757"/>
        <v>-</v>
      </c>
      <c r="DH114" s="75" t="str">
        <f t="shared" ca="1" si="757"/>
        <v>-</v>
      </c>
      <c r="DI114" s="75" t="str">
        <f t="shared" ca="1" si="757"/>
        <v>-</v>
      </c>
      <c r="DJ114" s="75" t="str">
        <f t="shared" ca="1" si="757"/>
        <v>-</v>
      </c>
      <c r="DK114" s="75" t="str">
        <f t="shared" ca="1" si="757"/>
        <v>-</v>
      </c>
      <c r="DL114" s="75" t="str">
        <f t="shared" ca="1" si="757"/>
        <v>-</v>
      </c>
      <c r="DM114" s="75" t="str">
        <f t="shared" ca="1" si="757"/>
        <v>-</v>
      </c>
      <c r="DN114" s="75" t="str">
        <f t="shared" ca="1" si="757"/>
        <v>-</v>
      </c>
      <c r="DO114" s="75" t="str">
        <f t="shared" ca="1" si="757"/>
        <v>-</v>
      </c>
      <c r="DP114" s="75" t="str">
        <f t="shared" ca="1" si="757"/>
        <v>-</v>
      </c>
      <c r="DQ114" s="75" t="str">
        <f t="shared" ca="1" si="757"/>
        <v>-</v>
      </c>
      <c r="DR114" s="75" t="str">
        <f t="shared" ca="1" si="757"/>
        <v>-</v>
      </c>
      <c r="DS114" s="75" t="str">
        <f t="shared" ca="1" si="757"/>
        <v>-</v>
      </c>
      <c r="DT114" s="75" t="str">
        <f t="shared" ca="1" si="757"/>
        <v>-</v>
      </c>
      <c r="DU114" s="75" t="str">
        <f t="shared" ca="1" si="757"/>
        <v>-</v>
      </c>
      <c r="DV114" s="75" t="str">
        <f t="shared" ca="1" si="757"/>
        <v>-</v>
      </c>
      <c r="DW114" s="75" t="str">
        <f t="shared" ref="DW114:EW114" ca="1" si="758">IFERROR(DW84/DW136,"-")</f>
        <v>-</v>
      </c>
      <c r="DX114" s="75" t="str">
        <f t="shared" ca="1" si="758"/>
        <v>-</v>
      </c>
      <c r="DY114" s="75" t="str">
        <f t="shared" ca="1" si="758"/>
        <v>-</v>
      </c>
      <c r="DZ114" s="75" t="str">
        <f t="shared" ca="1" si="758"/>
        <v>-</v>
      </c>
      <c r="EA114" s="75" t="str">
        <f t="shared" ca="1" si="758"/>
        <v>-</v>
      </c>
      <c r="EB114" s="75" t="str">
        <f t="shared" ca="1" si="758"/>
        <v>-</v>
      </c>
      <c r="EC114" s="75" t="str">
        <f t="shared" ca="1" si="758"/>
        <v>-</v>
      </c>
      <c r="ED114" s="75" t="str">
        <f t="shared" ca="1" si="758"/>
        <v>-</v>
      </c>
      <c r="EE114" s="75" t="str">
        <f t="shared" ca="1" si="758"/>
        <v>-</v>
      </c>
      <c r="EF114" s="75" t="str">
        <f t="shared" ca="1" si="758"/>
        <v>-</v>
      </c>
      <c r="EG114" s="75" t="str">
        <f t="shared" ca="1" si="758"/>
        <v>-</v>
      </c>
      <c r="EH114" s="75" t="str">
        <f t="shared" ca="1" si="758"/>
        <v>-</v>
      </c>
      <c r="EI114" s="75" t="str">
        <f t="shared" ca="1" si="758"/>
        <v>-</v>
      </c>
      <c r="EJ114" s="75" t="str">
        <f t="shared" ca="1" si="758"/>
        <v>-</v>
      </c>
      <c r="EK114" s="75" t="str">
        <f t="shared" ca="1" si="758"/>
        <v>-</v>
      </c>
      <c r="EL114" s="75" t="str">
        <f t="shared" ca="1" si="758"/>
        <v>-</v>
      </c>
      <c r="EM114" s="75" t="str">
        <f t="shared" ca="1" si="758"/>
        <v>-</v>
      </c>
      <c r="EN114" s="75" t="str">
        <f t="shared" ca="1" si="758"/>
        <v>-</v>
      </c>
      <c r="EO114" s="75" t="str">
        <f t="shared" ca="1" si="758"/>
        <v>-</v>
      </c>
      <c r="EP114" s="75" t="str">
        <f t="shared" ca="1" si="758"/>
        <v>-</v>
      </c>
      <c r="EQ114" s="75" t="str">
        <f t="shared" ca="1" si="758"/>
        <v>-</v>
      </c>
      <c r="ER114" s="75" t="str">
        <f t="shared" ca="1" si="758"/>
        <v>-</v>
      </c>
      <c r="ES114" s="75" t="str">
        <f t="shared" ca="1" si="758"/>
        <v>-</v>
      </c>
      <c r="ET114" s="75" t="str">
        <f t="shared" ca="1" si="758"/>
        <v>-</v>
      </c>
      <c r="EU114" s="75" t="str">
        <f t="shared" ca="1" si="758"/>
        <v>-</v>
      </c>
      <c r="EV114" s="75" t="str">
        <f t="shared" ca="1" si="758"/>
        <v>-</v>
      </c>
      <c r="EW114" s="75" t="str">
        <f t="shared" ca="1" si="758"/>
        <v>-</v>
      </c>
    </row>
    <row r="115" spans="1:153" ht="15.75" outlineLevel="1" x14ac:dyDescent="0.3">
      <c r="A115" s="8" t="s">
        <v>74</v>
      </c>
      <c r="B115" s="75" t="str">
        <f>IFERROR(B85/B103,"-")</f>
        <v>-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 t="str">
        <f t="shared" ref="O115:AL115" si="759">IFERROR(O85/O103,"-")</f>
        <v>-</v>
      </c>
      <c r="P115" s="75" t="str">
        <f t="shared" si="759"/>
        <v>-</v>
      </c>
      <c r="Q115" s="75" t="str">
        <f t="shared" si="759"/>
        <v>-</v>
      </c>
      <c r="R115" s="75" t="str">
        <f t="shared" si="759"/>
        <v>-</v>
      </c>
      <c r="S115" s="75" t="str">
        <f t="shared" si="759"/>
        <v>-</v>
      </c>
      <c r="T115" s="75" t="str">
        <f t="shared" si="759"/>
        <v>-</v>
      </c>
      <c r="U115" s="75" t="str">
        <f t="shared" si="759"/>
        <v>-</v>
      </c>
      <c r="V115" s="75" t="str">
        <f t="shared" si="759"/>
        <v>-</v>
      </c>
      <c r="W115" s="75" t="str">
        <f t="shared" si="759"/>
        <v>-</v>
      </c>
      <c r="X115" s="75" t="str">
        <f t="shared" si="759"/>
        <v>-</v>
      </c>
      <c r="Y115" s="75" t="str">
        <f t="shared" si="759"/>
        <v>-</v>
      </c>
      <c r="Z115" s="75" t="str">
        <f t="shared" si="759"/>
        <v>-</v>
      </c>
      <c r="AA115" s="75" t="str">
        <f t="shared" si="759"/>
        <v>-</v>
      </c>
      <c r="AB115" s="75" t="str">
        <f t="shared" si="759"/>
        <v>-</v>
      </c>
      <c r="AC115" s="75" t="str">
        <f t="shared" si="759"/>
        <v>-</v>
      </c>
      <c r="AD115" s="75" t="str">
        <f t="shared" si="759"/>
        <v>-</v>
      </c>
      <c r="AE115" s="75" t="str">
        <f t="shared" si="759"/>
        <v>-</v>
      </c>
      <c r="AF115" s="75" t="str">
        <f t="shared" si="759"/>
        <v>-</v>
      </c>
      <c r="AG115" s="75" t="str">
        <f t="shared" si="759"/>
        <v>-</v>
      </c>
      <c r="AH115" s="75" t="str">
        <f t="shared" si="759"/>
        <v>-</v>
      </c>
      <c r="AI115" s="75" t="str">
        <f t="shared" si="759"/>
        <v>-</v>
      </c>
      <c r="AJ115" s="75" t="str">
        <f t="shared" si="759"/>
        <v>-</v>
      </c>
      <c r="AK115" s="75" t="str">
        <f t="shared" si="759"/>
        <v>-</v>
      </c>
      <c r="AL115" s="75" t="str">
        <f t="shared" si="759"/>
        <v>-</v>
      </c>
      <c r="AM115" s="291"/>
      <c r="AN115" s="75" t="str">
        <f>IFERROR(AN85/AN137,"-")</f>
        <v>-</v>
      </c>
      <c r="AO115" s="75" t="str">
        <f ca="1">IFERROR(AO85/AO137,"-")</f>
        <v>-</v>
      </c>
      <c r="AP115" s="75" t="str">
        <f ca="1">IFERROR(AP85/AP137,"-")</f>
        <v>-</v>
      </c>
      <c r="AQ115" s="75" t="str">
        <f ca="1">IFERROR(AQ85/AQ137,"-")</f>
        <v>-</v>
      </c>
      <c r="AR115" s="75" t="str">
        <f ca="1">IFERROR(AR85/AR137,"-")</f>
        <v>-</v>
      </c>
      <c r="AS115" s="75" t="str">
        <f ca="1">IFERROR(AS85/AS137,"-")</f>
        <v>-</v>
      </c>
      <c r="AT115" s="75" t="str">
        <f ca="1">IFERROR(AT85/AT137,"-")</f>
        <v>-</v>
      </c>
      <c r="AU115" s="75" t="str">
        <f ca="1">IFERROR(AU85/AU137,"-")</f>
        <v>-</v>
      </c>
      <c r="AV115" s="75" t="str">
        <f ca="1">IFERROR(AV85/AV137,"-")</f>
        <v>-</v>
      </c>
      <c r="AW115" s="75" t="str">
        <f ca="1">IFERROR(AW85/AW137,"-")</f>
        <v>-</v>
      </c>
      <c r="AX115" s="75" t="str">
        <f ca="1">IFERROR(AX85/AX137,"-")</f>
        <v>-</v>
      </c>
      <c r="AY115" s="75" t="str">
        <f ca="1">IFERROR(AY85/AY137,"-")</f>
        <v>-</v>
      </c>
      <c r="AZ115" s="75" t="str">
        <f t="shared" ref="AZ115:BS115" ca="1" si="760">IFERROR(AZ85/AZ137,"-")</f>
        <v>-</v>
      </c>
      <c r="BA115" s="75" t="str">
        <f t="shared" ca="1" si="760"/>
        <v>-</v>
      </c>
      <c r="BB115" s="75" t="str">
        <f t="shared" ca="1" si="760"/>
        <v>-</v>
      </c>
      <c r="BC115" s="75" t="str">
        <f t="shared" ca="1" si="760"/>
        <v>-</v>
      </c>
      <c r="BD115" s="75" t="str">
        <f t="shared" ca="1" si="760"/>
        <v>-</v>
      </c>
      <c r="BE115" s="75" t="str">
        <f t="shared" ca="1" si="760"/>
        <v>-</v>
      </c>
      <c r="BF115" s="75" t="str">
        <f t="shared" ca="1" si="760"/>
        <v>-</v>
      </c>
      <c r="BG115" s="75" t="str">
        <f t="shared" ca="1" si="760"/>
        <v>-</v>
      </c>
      <c r="BH115" s="75" t="str">
        <f t="shared" ca="1" si="760"/>
        <v>-</v>
      </c>
      <c r="BI115" s="75" t="str">
        <f t="shared" ca="1" si="760"/>
        <v>-</v>
      </c>
      <c r="BJ115" s="75" t="str">
        <f t="shared" ca="1" si="760"/>
        <v>-</v>
      </c>
      <c r="BK115" s="75" t="str">
        <f t="shared" ca="1" si="760"/>
        <v>-</v>
      </c>
      <c r="BL115" s="75" t="str">
        <f t="shared" ca="1" si="760"/>
        <v>-</v>
      </c>
      <c r="BM115" s="75" t="str">
        <f t="shared" ca="1" si="760"/>
        <v>-</v>
      </c>
      <c r="BN115" s="75" t="str">
        <f t="shared" ca="1" si="760"/>
        <v>-</v>
      </c>
      <c r="BO115" s="75" t="str">
        <f t="shared" ca="1" si="760"/>
        <v>-</v>
      </c>
      <c r="BP115" s="75" t="str">
        <f t="shared" ca="1" si="760"/>
        <v>-</v>
      </c>
      <c r="BQ115" s="75" t="str">
        <f t="shared" ca="1" si="760"/>
        <v>-</v>
      </c>
      <c r="BR115" s="75" t="str">
        <f t="shared" ca="1" si="760"/>
        <v>-</v>
      </c>
      <c r="BS115" s="75" t="str">
        <f t="shared" ca="1" si="760"/>
        <v>-</v>
      </c>
      <c r="BT115" s="75" t="str">
        <f t="shared" ref="BT115:CV115" ca="1" si="761">IFERROR(BT85/BT137,"-")</f>
        <v>-</v>
      </c>
      <c r="BU115" s="75" t="str">
        <f t="shared" ca="1" si="761"/>
        <v>-</v>
      </c>
      <c r="BV115" s="75" t="str">
        <f t="shared" ca="1" si="761"/>
        <v>-</v>
      </c>
      <c r="BW115" s="75" t="str">
        <f t="shared" ca="1" si="761"/>
        <v>-</v>
      </c>
      <c r="BX115" s="75" t="str">
        <f t="shared" ca="1" si="761"/>
        <v>-</v>
      </c>
      <c r="BY115" s="75" t="str">
        <f t="shared" ca="1" si="761"/>
        <v>-</v>
      </c>
      <c r="BZ115" s="75" t="str">
        <f t="shared" ca="1" si="761"/>
        <v>-</v>
      </c>
      <c r="CA115" s="75" t="str">
        <f t="shared" ca="1" si="761"/>
        <v>-</v>
      </c>
      <c r="CB115" s="75" t="str">
        <f t="shared" ca="1" si="761"/>
        <v>-</v>
      </c>
      <c r="CC115" s="75" t="str">
        <f t="shared" ca="1" si="761"/>
        <v>-</v>
      </c>
      <c r="CD115" s="75" t="str">
        <f t="shared" ca="1" si="761"/>
        <v>-</v>
      </c>
      <c r="CE115" s="75" t="str">
        <f t="shared" ca="1" si="761"/>
        <v>-</v>
      </c>
      <c r="CF115" s="75" t="str">
        <f t="shared" ca="1" si="761"/>
        <v>-</v>
      </c>
      <c r="CG115" s="75" t="str">
        <f t="shared" ca="1" si="761"/>
        <v>-</v>
      </c>
      <c r="CH115" s="75" t="str">
        <f t="shared" ca="1" si="761"/>
        <v>-</v>
      </c>
      <c r="CI115" s="75" t="str">
        <f t="shared" ca="1" si="761"/>
        <v>-</v>
      </c>
      <c r="CJ115" s="75" t="str">
        <f t="shared" ca="1" si="761"/>
        <v>-</v>
      </c>
      <c r="CK115" s="75" t="str">
        <f t="shared" ca="1" si="761"/>
        <v>-</v>
      </c>
      <c r="CL115" s="75" t="str">
        <f t="shared" ca="1" si="761"/>
        <v>-</v>
      </c>
      <c r="CM115" s="75" t="str">
        <f t="shared" ca="1" si="761"/>
        <v>-</v>
      </c>
      <c r="CN115" s="75" t="str">
        <f t="shared" ca="1" si="761"/>
        <v>-</v>
      </c>
      <c r="CO115" s="75" t="str">
        <f t="shared" ca="1" si="761"/>
        <v>-</v>
      </c>
      <c r="CP115" s="75" t="str">
        <f t="shared" ca="1" si="761"/>
        <v>-</v>
      </c>
      <c r="CQ115" s="75" t="str">
        <f t="shared" ca="1" si="761"/>
        <v>-</v>
      </c>
      <c r="CR115" s="75" t="str">
        <f t="shared" ca="1" si="761"/>
        <v>-</v>
      </c>
      <c r="CS115" s="75" t="str">
        <f t="shared" ca="1" si="761"/>
        <v>-</v>
      </c>
      <c r="CT115" s="75" t="str">
        <f t="shared" ca="1" si="761"/>
        <v>-</v>
      </c>
      <c r="CU115" s="75" t="str">
        <f t="shared" ca="1" si="761"/>
        <v>-</v>
      </c>
      <c r="CV115" s="75" t="str">
        <f t="shared" ca="1" si="761"/>
        <v>-</v>
      </c>
      <c r="CW115" s="75" t="str">
        <f t="shared" ref="CW115:DV115" ca="1" si="762">IFERROR(CW85/CW137,"-")</f>
        <v>-</v>
      </c>
      <c r="CX115" s="75" t="str">
        <f t="shared" ca="1" si="762"/>
        <v>-</v>
      </c>
      <c r="CY115" s="75" t="str">
        <f t="shared" ca="1" si="762"/>
        <v>-</v>
      </c>
      <c r="CZ115" s="75" t="str">
        <f t="shared" ca="1" si="762"/>
        <v>-</v>
      </c>
      <c r="DA115" s="75" t="str">
        <f t="shared" ca="1" si="762"/>
        <v>-</v>
      </c>
      <c r="DB115" s="75" t="str">
        <f t="shared" ca="1" si="762"/>
        <v>-</v>
      </c>
      <c r="DC115" s="75" t="str">
        <f t="shared" ca="1" si="762"/>
        <v>-</v>
      </c>
      <c r="DD115" s="75" t="str">
        <f t="shared" ca="1" si="762"/>
        <v>-</v>
      </c>
      <c r="DE115" s="75" t="str">
        <f t="shared" ca="1" si="762"/>
        <v>-</v>
      </c>
      <c r="DF115" s="75" t="str">
        <f t="shared" ca="1" si="762"/>
        <v>-</v>
      </c>
      <c r="DG115" s="75" t="str">
        <f t="shared" ca="1" si="762"/>
        <v>-</v>
      </c>
      <c r="DH115" s="75" t="str">
        <f t="shared" ca="1" si="762"/>
        <v>-</v>
      </c>
      <c r="DI115" s="75" t="str">
        <f t="shared" ca="1" si="762"/>
        <v>-</v>
      </c>
      <c r="DJ115" s="75" t="str">
        <f t="shared" ca="1" si="762"/>
        <v>-</v>
      </c>
      <c r="DK115" s="75" t="str">
        <f t="shared" ca="1" si="762"/>
        <v>-</v>
      </c>
      <c r="DL115" s="75" t="str">
        <f t="shared" ca="1" si="762"/>
        <v>-</v>
      </c>
      <c r="DM115" s="75" t="str">
        <f t="shared" ca="1" si="762"/>
        <v>-</v>
      </c>
      <c r="DN115" s="75" t="str">
        <f t="shared" ca="1" si="762"/>
        <v>-</v>
      </c>
      <c r="DO115" s="75" t="str">
        <f t="shared" ca="1" si="762"/>
        <v>-</v>
      </c>
      <c r="DP115" s="75" t="str">
        <f t="shared" ca="1" si="762"/>
        <v>-</v>
      </c>
      <c r="DQ115" s="75" t="str">
        <f t="shared" ca="1" si="762"/>
        <v>-</v>
      </c>
      <c r="DR115" s="75" t="str">
        <f t="shared" ca="1" si="762"/>
        <v>-</v>
      </c>
      <c r="DS115" s="75" t="str">
        <f t="shared" ca="1" si="762"/>
        <v>-</v>
      </c>
      <c r="DT115" s="75" t="str">
        <f t="shared" ca="1" si="762"/>
        <v>-</v>
      </c>
      <c r="DU115" s="75" t="str">
        <f t="shared" ca="1" si="762"/>
        <v>-</v>
      </c>
      <c r="DV115" s="75" t="str">
        <f t="shared" ca="1" si="762"/>
        <v>-</v>
      </c>
      <c r="DW115" s="75" t="str">
        <f t="shared" ref="DW115:EW115" ca="1" si="763">IFERROR(DW85/DW137,"-")</f>
        <v>-</v>
      </c>
      <c r="DX115" s="75" t="str">
        <f t="shared" ca="1" si="763"/>
        <v>-</v>
      </c>
      <c r="DY115" s="75" t="str">
        <f t="shared" ca="1" si="763"/>
        <v>-</v>
      </c>
      <c r="DZ115" s="75" t="str">
        <f t="shared" ca="1" si="763"/>
        <v>-</v>
      </c>
      <c r="EA115" s="75" t="str">
        <f t="shared" ca="1" si="763"/>
        <v>-</v>
      </c>
      <c r="EB115" s="75" t="str">
        <f t="shared" ca="1" si="763"/>
        <v>-</v>
      </c>
      <c r="EC115" s="75" t="str">
        <f t="shared" ca="1" si="763"/>
        <v>-</v>
      </c>
      <c r="ED115" s="75" t="str">
        <f t="shared" ca="1" si="763"/>
        <v>-</v>
      </c>
      <c r="EE115" s="75" t="str">
        <f t="shared" ca="1" si="763"/>
        <v>-</v>
      </c>
      <c r="EF115" s="75" t="str">
        <f t="shared" ca="1" si="763"/>
        <v>-</v>
      </c>
      <c r="EG115" s="75" t="str">
        <f t="shared" ca="1" si="763"/>
        <v>-</v>
      </c>
      <c r="EH115" s="75" t="str">
        <f t="shared" ca="1" si="763"/>
        <v>-</v>
      </c>
      <c r="EI115" s="75" t="str">
        <f t="shared" ca="1" si="763"/>
        <v>-</v>
      </c>
      <c r="EJ115" s="75" t="str">
        <f t="shared" ca="1" si="763"/>
        <v>-</v>
      </c>
      <c r="EK115" s="75" t="str">
        <f t="shared" ca="1" si="763"/>
        <v>-</v>
      </c>
      <c r="EL115" s="75" t="str">
        <f t="shared" ca="1" si="763"/>
        <v>-</v>
      </c>
      <c r="EM115" s="75" t="str">
        <f t="shared" ca="1" si="763"/>
        <v>-</v>
      </c>
      <c r="EN115" s="75" t="str">
        <f t="shared" ca="1" si="763"/>
        <v>-</v>
      </c>
      <c r="EO115" s="75" t="str">
        <f t="shared" ca="1" si="763"/>
        <v>-</v>
      </c>
      <c r="EP115" s="75" t="str">
        <f t="shared" ca="1" si="763"/>
        <v>-</v>
      </c>
      <c r="EQ115" s="75" t="str">
        <f t="shared" ca="1" si="763"/>
        <v>-</v>
      </c>
      <c r="ER115" s="75" t="str">
        <f t="shared" ca="1" si="763"/>
        <v>-</v>
      </c>
      <c r="ES115" s="75" t="str">
        <f t="shared" ca="1" si="763"/>
        <v>-</v>
      </c>
      <c r="ET115" s="75" t="str">
        <f t="shared" ca="1" si="763"/>
        <v>-</v>
      </c>
      <c r="EU115" s="75" t="str">
        <f t="shared" ca="1" si="763"/>
        <v>-</v>
      </c>
      <c r="EV115" s="75" t="str">
        <f t="shared" ca="1" si="763"/>
        <v>-</v>
      </c>
      <c r="EW115" s="75" t="str">
        <f t="shared" ca="1" si="763"/>
        <v>-</v>
      </c>
    </row>
    <row r="116" spans="1:153" ht="15.75" outlineLevel="1" x14ac:dyDescent="0.3">
      <c r="A116" s="8" t="s">
        <v>75</v>
      </c>
      <c r="B116" s="75" t="str">
        <f>IFERROR(B86/B104,"-")</f>
        <v>-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 t="str">
        <f t="shared" ref="O116:AL116" si="764">IFERROR(O86/O104,"-")</f>
        <v>-</v>
      </c>
      <c r="P116" s="75" t="str">
        <f t="shared" si="764"/>
        <v>-</v>
      </c>
      <c r="Q116" s="75" t="str">
        <f t="shared" si="764"/>
        <v>-</v>
      </c>
      <c r="R116" s="75" t="str">
        <f t="shared" si="764"/>
        <v>-</v>
      </c>
      <c r="S116" s="75" t="str">
        <f t="shared" si="764"/>
        <v>-</v>
      </c>
      <c r="T116" s="75" t="str">
        <f t="shared" si="764"/>
        <v>-</v>
      </c>
      <c r="U116" s="75" t="str">
        <f t="shared" si="764"/>
        <v>-</v>
      </c>
      <c r="V116" s="75" t="str">
        <f t="shared" si="764"/>
        <v>-</v>
      </c>
      <c r="W116" s="75" t="str">
        <f t="shared" si="764"/>
        <v>-</v>
      </c>
      <c r="X116" s="75" t="str">
        <f t="shared" si="764"/>
        <v>-</v>
      </c>
      <c r="Y116" s="75" t="str">
        <f t="shared" si="764"/>
        <v>-</v>
      </c>
      <c r="Z116" s="75" t="str">
        <f t="shared" si="764"/>
        <v>-</v>
      </c>
      <c r="AA116" s="75" t="str">
        <f t="shared" si="764"/>
        <v>-</v>
      </c>
      <c r="AB116" s="75" t="str">
        <f t="shared" si="764"/>
        <v>-</v>
      </c>
      <c r="AC116" s="75" t="str">
        <f t="shared" si="764"/>
        <v>-</v>
      </c>
      <c r="AD116" s="75" t="str">
        <f t="shared" si="764"/>
        <v>-</v>
      </c>
      <c r="AE116" s="75" t="str">
        <f t="shared" si="764"/>
        <v>-</v>
      </c>
      <c r="AF116" s="75" t="str">
        <f t="shared" si="764"/>
        <v>-</v>
      </c>
      <c r="AG116" s="75" t="str">
        <f t="shared" si="764"/>
        <v>-</v>
      </c>
      <c r="AH116" s="75" t="str">
        <f t="shared" si="764"/>
        <v>-</v>
      </c>
      <c r="AI116" s="75" t="str">
        <f t="shared" si="764"/>
        <v>-</v>
      </c>
      <c r="AJ116" s="75" t="str">
        <f t="shared" si="764"/>
        <v>-</v>
      </c>
      <c r="AK116" s="75" t="str">
        <f t="shared" si="764"/>
        <v>-</v>
      </c>
      <c r="AL116" s="75" t="str">
        <f t="shared" si="764"/>
        <v>-</v>
      </c>
      <c r="AM116" s="291"/>
      <c r="AN116" s="75" t="str">
        <f>IFERROR(AN86/AN138,"-")</f>
        <v>-</v>
      </c>
      <c r="AO116" s="75" t="str">
        <f ca="1">IFERROR(AO86/AO138,"-")</f>
        <v>-</v>
      </c>
      <c r="AP116" s="75" t="str">
        <f ca="1">IFERROR(AP86/AP138,"-")</f>
        <v>-</v>
      </c>
      <c r="AQ116" s="75" t="str">
        <f ca="1">IFERROR(AQ86/AQ138,"-")</f>
        <v>-</v>
      </c>
      <c r="AR116" s="75" t="str">
        <f ca="1">IFERROR(AR86/AR138,"-")</f>
        <v>-</v>
      </c>
      <c r="AS116" s="75" t="str">
        <f ca="1">IFERROR(AS86/AS138,"-")</f>
        <v>-</v>
      </c>
      <c r="AT116" s="75" t="str">
        <f ca="1">IFERROR(AT86/AT138,"-")</f>
        <v>-</v>
      </c>
      <c r="AU116" s="75" t="str">
        <f ca="1">IFERROR(AU86/AU138,"-")</f>
        <v>-</v>
      </c>
      <c r="AV116" s="75" t="str">
        <f ca="1">IFERROR(AV86/AV138,"-")</f>
        <v>-</v>
      </c>
      <c r="AW116" s="75" t="str">
        <f ca="1">IFERROR(AW86/AW138,"-")</f>
        <v>-</v>
      </c>
      <c r="AX116" s="75" t="str">
        <f ca="1">IFERROR(AX86/AX138,"-")</f>
        <v>-</v>
      </c>
      <c r="AY116" s="75" t="str">
        <f ca="1">IFERROR(AY86/AY138,"-")</f>
        <v>-</v>
      </c>
      <c r="AZ116" s="75" t="str">
        <f t="shared" ref="AZ116:BS116" ca="1" si="765">IFERROR(AZ86/AZ138,"-")</f>
        <v>-</v>
      </c>
      <c r="BA116" s="75" t="str">
        <f t="shared" ca="1" si="765"/>
        <v>-</v>
      </c>
      <c r="BB116" s="75" t="str">
        <f t="shared" ca="1" si="765"/>
        <v>-</v>
      </c>
      <c r="BC116" s="75" t="str">
        <f t="shared" ca="1" si="765"/>
        <v>-</v>
      </c>
      <c r="BD116" s="75" t="str">
        <f t="shared" ca="1" si="765"/>
        <v>-</v>
      </c>
      <c r="BE116" s="75" t="str">
        <f t="shared" ca="1" si="765"/>
        <v>-</v>
      </c>
      <c r="BF116" s="75" t="str">
        <f t="shared" ca="1" si="765"/>
        <v>-</v>
      </c>
      <c r="BG116" s="75" t="str">
        <f t="shared" ca="1" si="765"/>
        <v>-</v>
      </c>
      <c r="BH116" s="75" t="str">
        <f t="shared" ca="1" si="765"/>
        <v>-</v>
      </c>
      <c r="BI116" s="75" t="str">
        <f t="shared" ca="1" si="765"/>
        <v>-</v>
      </c>
      <c r="BJ116" s="75" t="str">
        <f t="shared" ca="1" si="765"/>
        <v>-</v>
      </c>
      <c r="BK116" s="75" t="str">
        <f t="shared" ca="1" si="765"/>
        <v>-</v>
      </c>
      <c r="BL116" s="75" t="str">
        <f t="shared" ca="1" si="765"/>
        <v>-</v>
      </c>
      <c r="BM116" s="75" t="str">
        <f t="shared" ca="1" si="765"/>
        <v>-</v>
      </c>
      <c r="BN116" s="75" t="str">
        <f t="shared" ca="1" si="765"/>
        <v>-</v>
      </c>
      <c r="BO116" s="75" t="str">
        <f t="shared" ca="1" si="765"/>
        <v>-</v>
      </c>
      <c r="BP116" s="75" t="str">
        <f t="shared" ca="1" si="765"/>
        <v>-</v>
      </c>
      <c r="BQ116" s="75" t="str">
        <f t="shared" ca="1" si="765"/>
        <v>-</v>
      </c>
      <c r="BR116" s="75" t="str">
        <f t="shared" ca="1" si="765"/>
        <v>-</v>
      </c>
      <c r="BS116" s="75" t="str">
        <f t="shared" ca="1" si="765"/>
        <v>-</v>
      </c>
      <c r="BT116" s="75" t="str">
        <f t="shared" ref="BT116:CV116" ca="1" si="766">IFERROR(BT86/BT138,"-")</f>
        <v>-</v>
      </c>
      <c r="BU116" s="75" t="str">
        <f t="shared" ca="1" si="766"/>
        <v>-</v>
      </c>
      <c r="BV116" s="75" t="str">
        <f t="shared" ca="1" si="766"/>
        <v>-</v>
      </c>
      <c r="BW116" s="75" t="str">
        <f t="shared" ca="1" si="766"/>
        <v>-</v>
      </c>
      <c r="BX116" s="75" t="str">
        <f t="shared" ca="1" si="766"/>
        <v>-</v>
      </c>
      <c r="BY116" s="75" t="str">
        <f t="shared" ca="1" si="766"/>
        <v>-</v>
      </c>
      <c r="BZ116" s="75" t="str">
        <f t="shared" ca="1" si="766"/>
        <v>-</v>
      </c>
      <c r="CA116" s="75" t="str">
        <f t="shared" ca="1" si="766"/>
        <v>-</v>
      </c>
      <c r="CB116" s="75" t="str">
        <f t="shared" ca="1" si="766"/>
        <v>-</v>
      </c>
      <c r="CC116" s="75" t="str">
        <f t="shared" ca="1" si="766"/>
        <v>-</v>
      </c>
      <c r="CD116" s="75" t="str">
        <f t="shared" ca="1" si="766"/>
        <v>-</v>
      </c>
      <c r="CE116" s="75" t="str">
        <f t="shared" ca="1" si="766"/>
        <v>-</v>
      </c>
      <c r="CF116" s="75" t="str">
        <f t="shared" ca="1" si="766"/>
        <v>-</v>
      </c>
      <c r="CG116" s="75" t="str">
        <f t="shared" ca="1" si="766"/>
        <v>-</v>
      </c>
      <c r="CH116" s="75" t="str">
        <f t="shared" ca="1" si="766"/>
        <v>-</v>
      </c>
      <c r="CI116" s="75" t="str">
        <f t="shared" ca="1" si="766"/>
        <v>-</v>
      </c>
      <c r="CJ116" s="75" t="str">
        <f t="shared" ca="1" si="766"/>
        <v>-</v>
      </c>
      <c r="CK116" s="75" t="str">
        <f t="shared" ca="1" si="766"/>
        <v>-</v>
      </c>
      <c r="CL116" s="75" t="str">
        <f t="shared" ca="1" si="766"/>
        <v>-</v>
      </c>
      <c r="CM116" s="75" t="str">
        <f t="shared" ca="1" si="766"/>
        <v>-</v>
      </c>
      <c r="CN116" s="75" t="str">
        <f t="shared" ca="1" si="766"/>
        <v>-</v>
      </c>
      <c r="CO116" s="75" t="str">
        <f t="shared" ca="1" si="766"/>
        <v>-</v>
      </c>
      <c r="CP116" s="75" t="str">
        <f t="shared" ca="1" si="766"/>
        <v>-</v>
      </c>
      <c r="CQ116" s="75" t="str">
        <f t="shared" ca="1" si="766"/>
        <v>-</v>
      </c>
      <c r="CR116" s="75" t="str">
        <f t="shared" ca="1" si="766"/>
        <v>-</v>
      </c>
      <c r="CS116" s="75" t="str">
        <f t="shared" ca="1" si="766"/>
        <v>-</v>
      </c>
      <c r="CT116" s="75" t="str">
        <f t="shared" ca="1" si="766"/>
        <v>-</v>
      </c>
      <c r="CU116" s="75" t="str">
        <f t="shared" ca="1" si="766"/>
        <v>-</v>
      </c>
      <c r="CV116" s="75" t="str">
        <f t="shared" ca="1" si="766"/>
        <v>-</v>
      </c>
      <c r="CW116" s="75" t="str">
        <f t="shared" ref="CW116:DV116" ca="1" si="767">IFERROR(CW86/CW138,"-")</f>
        <v>-</v>
      </c>
      <c r="CX116" s="75" t="str">
        <f t="shared" ca="1" si="767"/>
        <v>-</v>
      </c>
      <c r="CY116" s="75" t="str">
        <f t="shared" ca="1" si="767"/>
        <v>-</v>
      </c>
      <c r="CZ116" s="75" t="str">
        <f t="shared" ca="1" si="767"/>
        <v>-</v>
      </c>
      <c r="DA116" s="75" t="str">
        <f t="shared" ca="1" si="767"/>
        <v>-</v>
      </c>
      <c r="DB116" s="75" t="str">
        <f t="shared" ca="1" si="767"/>
        <v>-</v>
      </c>
      <c r="DC116" s="75" t="str">
        <f t="shared" ca="1" si="767"/>
        <v>-</v>
      </c>
      <c r="DD116" s="75" t="str">
        <f t="shared" ca="1" si="767"/>
        <v>-</v>
      </c>
      <c r="DE116" s="75" t="str">
        <f t="shared" ca="1" si="767"/>
        <v>-</v>
      </c>
      <c r="DF116" s="75" t="str">
        <f t="shared" ca="1" si="767"/>
        <v>-</v>
      </c>
      <c r="DG116" s="75" t="str">
        <f t="shared" ca="1" si="767"/>
        <v>-</v>
      </c>
      <c r="DH116" s="75" t="str">
        <f t="shared" ca="1" si="767"/>
        <v>-</v>
      </c>
      <c r="DI116" s="75" t="str">
        <f t="shared" ca="1" si="767"/>
        <v>-</v>
      </c>
      <c r="DJ116" s="75" t="str">
        <f t="shared" ca="1" si="767"/>
        <v>-</v>
      </c>
      <c r="DK116" s="75" t="str">
        <f t="shared" ca="1" si="767"/>
        <v>-</v>
      </c>
      <c r="DL116" s="75" t="str">
        <f t="shared" ca="1" si="767"/>
        <v>-</v>
      </c>
      <c r="DM116" s="75" t="str">
        <f t="shared" ca="1" si="767"/>
        <v>-</v>
      </c>
      <c r="DN116" s="75" t="str">
        <f t="shared" ca="1" si="767"/>
        <v>-</v>
      </c>
      <c r="DO116" s="75" t="str">
        <f t="shared" ca="1" si="767"/>
        <v>-</v>
      </c>
      <c r="DP116" s="75" t="str">
        <f t="shared" ca="1" si="767"/>
        <v>-</v>
      </c>
      <c r="DQ116" s="75" t="str">
        <f t="shared" ca="1" si="767"/>
        <v>-</v>
      </c>
      <c r="DR116" s="75" t="str">
        <f t="shared" ca="1" si="767"/>
        <v>-</v>
      </c>
      <c r="DS116" s="75" t="str">
        <f t="shared" ca="1" si="767"/>
        <v>-</v>
      </c>
      <c r="DT116" s="75" t="str">
        <f t="shared" ca="1" si="767"/>
        <v>-</v>
      </c>
      <c r="DU116" s="75" t="str">
        <f t="shared" ca="1" si="767"/>
        <v>-</v>
      </c>
      <c r="DV116" s="75" t="str">
        <f t="shared" ca="1" si="767"/>
        <v>-</v>
      </c>
      <c r="DW116" s="75" t="str">
        <f t="shared" ref="DW116:EW116" ca="1" si="768">IFERROR(DW86/DW138,"-")</f>
        <v>-</v>
      </c>
      <c r="DX116" s="75" t="str">
        <f t="shared" ca="1" si="768"/>
        <v>-</v>
      </c>
      <c r="DY116" s="75" t="str">
        <f t="shared" ca="1" si="768"/>
        <v>-</v>
      </c>
      <c r="DZ116" s="75" t="str">
        <f t="shared" ca="1" si="768"/>
        <v>-</v>
      </c>
      <c r="EA116" s="75" t="str">
        <f t="shared" ca="1" si="768"/>
        <v>-</v>
      </c>
      <c r="EB116" s="75" t="str">
        <f t="shared" ca="1" si="768"/>
        <v>-</v>
      </c>
      <c r="EC116" s="75" t="str">
        <f t="shared" ca="1" si="768"/>
        <v>-</v>
      </c>
      <c r="ED116" s="75" t="str">
        <f t="shared" ca="1" si="768"/>
        <v>-</v>
      </c>
      <c r="EE116" s="75" t="str">
        <f t="shared" ca="1" si="768"/>
        <v>-</v>
      </c>
      <c r="EF116" s="75" t="str">
        <f t="shared" ca="1" si="768"/>
        <v>-</v>
      </c>
      <c r="EG116" s="75" t="str">
        <f t="shared" ca="1" si="768"/>
        <v>-</v>
      </c>
      <c r="EH116" s="75" t="str">
        <f t="shared" ca="1" si="768"/>
        <v>-</v>
      </c>
      <c r="EI116" s="75" t="str">
        <f t="shared" ca="1" si="768"/>
        <v>-</v>
      </c>
      <c r="EJ116" s="75" t="str">
        <f t="shared" ca="1" si="768"/>
        <v>-</v>
      </c>
      <c r="EK116" s="75" t="str">
        <f t="shared" ca="1" si="768"/>
        <v>-</v>
      </c>
      <c r="EL116" s="75" t="str">
        <f t="shared" ca="1" si="768"/>
        <v>-</v>
      </c>
      <c r="EM116" s="75" t="str">
        <f t="shared" ca="1" si="768"/>
        <v>-</v>
      </c>
      <c r="EN116" s="75" t="str">
        <f t="shared" ca="1" si="768"/>
        <v>-</v>
      </c>
      <c r="EO116" s="75" t="str">
        <f t="shared" ca="1" si="768"/>
        <v>-</v>
      </c>
      <c r="EP116" s="75" t="str">
        <f t="shared" ca="1" si="768"/>
        <v>-</v>
      </c>
      <c r="EQ116" s="75" t="str">
        <f t="shared" ca="1" si="768"/>
        <v>-</v>
      </c>
      <c r="ER116" s="75" t="str">
        <f t="shared" ca="1" si="768"/>
        <v>-</v>
      </c>
      <c r="ES116" s="75" t="str">
        <f t="shared" ca="1" si="768"/>
        <v>-</v>
      </c>
      <c r="ET116" s="75" t="str">
        <f t="shared" ca="1" si="768"/>
        <v>-</v>
      </c>
      <c r="EU116" s="75" t="str">
        <f t="shared" ca="1" si="768"/>
        <v>-</v>
      </c>
      <c r="EV116" s="75" t="str">
        <f t="shared" ca="1" si="768"/>
        <v>-</v>
      </c>
      <c r="EW116" s="75" t="str">
        <f t="shared" ca="1" si="768"/>
        <v>-</v>
      </c>
    </row>
    <row r="117" spans="1:153" ht="15.75" outlineLevel="1" x14ac:dyDescent="0.3">
      <c r="A117" s="8" t="s">
        <v>76</v>
      </c>
      <c r="B117" s="75" t="str">
        <f>IFERROR(B87/B105,"-")</f>
        <v>-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 t="str">
        <f t="shared" ref="O117:AL117" si="769">IFERROR(O87/O105,"-")</f>
        <v>-</v>
      </c>
      <c r="P117" s="75" t="str">
        <f t="shared" si="769"/>
        <v>-</v>
      </c>
      <c r="Q117" s="75" t="str">
        <f t="shared" si="769"/>
        <v>-</v>
      </c>
      <c r="R117" s="75" t="str">
        <f t="shared" si="769"/>
        <v>-</v>
      </c>
      <c r="S117" s="75" t="str">
        <f t="shared" si="769"/>
        <v>-</v>
      </c>
      <c r="T117" s="75" t="str">
        <f t="shared" si="769"/>
        <v>-</v>
      </c>
      <c r="U117" s="75" t="str">
        <f t="shared" si="769"/>
        <v>-</v>
      </c>
      <c r="V117" s="75" t="str">
        <f t="shared" si="769"/>
        <v>-</v>
      </c>
      <c r="W117" s="75" t="str">
        <f t="shared" si="769"/>
        <v>-</v>
      </c>
      <c r="X117" s="75" t="str">
        <f t="shared" si="769"/>
        <v>-</v>
      </c>
      <c r="Y117" s="75" t="str">
        <f t="shared" si="769"/>
        <v>-</v>
      </c>
      <c r="Z117" s="75" t="str">
        <f t="shared" si="769"/>
        <v>-</v>
      </c>
      <c r="AA117" s="75" t="str">
        <f t="shared" si="769"/>
        <v>-</v>
      </c>
      <c r="AB117" s="75" t="str">
        <f t="shared" si="769"/>
        <v>-</v>
      </c>
      <c r="AC117" s="75" t="str">
        <f t="shared" si="769"/>
        <v>-</v>
      </c>
      <c r="AD117" s="75" t="str">
        <f t="shared" si="769"/>
        <v>-</v>
      </c>
      <c r="AE117" s="75" t="str">
        <f t="shared" si="769"/>
        <v>-</v>
      </c>
      <c r="AF117" s="75" t="str">
        <f t="shared" si="769"/>
        <v>-</v>
      </c>
      <c r="AG117" s="75" t="str">
        <f t="shared" si="769"/>
        <v>-</v>
      </c>
      <c r="AH117" s="75" t="str">
        <f t="shared" si="769"/>
        <v>-</v>
      </c>
      <c r="AI117" s="75" t="str">
        <f t="shared" si="769"/>
        <v>-</v>
      </c>
      <c r="AJ117" s="75" t="str">
        <f t="shared" si="769"/>
        <v>-</v>
      </c>
      <c r="AK117" s="75" t="str">
        <f t="shared" si="769"/>
        <v>-</v>
      </c>
      <c r="AL117" s="75" t="str">
        <f t="shared" si="769"/>
        <v>-</v>
      </c>
      <c r="AM117" s="291"/>
      <c r="AN117" s="75" t="str">
        <f>IFERROR(AN87/AN139,"-")</f>
        <v>-</v>
      </c>
      <c r="AO117" s="75" t="str">
        <f ca="1">IFERROR(AO87/AO139,"-")</f>
        <v>-</v>
      </c>
      <c r="AP117" s="75" t="str">
        <f ca="1">IFERROR(AP87/AP139,"-")</f>
        <v>-</v>
      </c>
      <c r="AQ117" s="75" t="str">
        <f ca="1">IFERROR(AQ87/AQ139,"-")</f>
        <v>-</v>
      </c>
      <c r="AR117" s="75" t="str">
        <f ca="1">IFERROR(AR87/AR139,"-")</f>
        <v>-</v>
      </c>
      <c r="AS117" s="75" t="str">
        <f ca="1">IFERROR(AS87/AS139,"-")</f>
        <v>-</v>
      </c>
      <c r="AT117" s="75" t="str">
        <f ca="1">IFERROR(AT87/AT139,"-")</f>
        <v>-</v>
      </c>
      <c r="AU117" s="75" t="str">
        <f ca="1">IFERROR(AU87/AU139,"-")</f>
        <v>-</v>
      </c>
      <c r="AV117" s="75" t="str">
        <f ca="1">IFERROR(AV87/AV139,"-")</f>
        <v>-</v>
      </c>
      <c r="AW117" s="75" t="str">
        <f ca="1">IFERROR(AW87/AW139,"-")</f>
        <v>-</v>
      </c>
      <c r="AX117" s="75" t="str">
        <f ca="1">IFERROR(AX87/AX139,"-")</f>
        <v>-</v>
      </c>
      <c r="AY117" s="75" t="str">
        <f ca="1">IFERROR(AY87/AY139,"-")</f>
        <v>-</v>
      </c>
      <c r="AZ117" s="75" t="str">
        <f t="shared" ref="AZ117:BS117" ca="1" si="770">IFERROR(AZ87/AZ139,"-")</f>
        <v>-</v>
      </c>
      <c r="BA117" s="75" t="str">
        <f t="shared" ca="1" si="770"/>
        <v>-</v>
      </c>
      <c r="BB117" s="75" t="str">
        <f t="shared" ca="1" si="770"/>
        <v>-</v>
      </c>
      <c r="BC117" s="75" t="str">
        <f t="shared" ca="1" si="770"/>
        <v>-</v>
      </c>
      <c r="BD117" s="75" t="str">
        <f t="shared" ca="1" si="770"/>
        <v>-</v>
      </c>
      <c r="BE117" s="75" t="str">
        <f t="shared" ca="1" si="770"/>
        <v>-</v>
      </c>
      <c r="BF117" s="75" t="str">
        <f t="shared" ca="1" si="770"/>
        <v>-</v>
      </c>
      <c r="BG117" s="75" t="str">
        <f t="shared" ca="1" si="770"/>
        <v>-</v>
      </c>
      <c r="BH117" s="75" t="str">
        <f t="shared" ca="1" si="770"/>
        <v>-</v>
      </c>
      <c r="BI117" s="75" t="str">
        <f t="shared" ca="1" si="770"/>
        <v>-</v>
      </c>
      <c r="BJ117" s="75" t="str">
        <f t="shared" ca="1" si="770"/>
        <v>-</v>
      </c>
      <c r="BK117" s="75" t="str">
        <f t="shared" ca="1" si="770"/>
        <v>-</v>
      </c>
      <c r="BL117" s="75" t="str">
        <f t="shared" ca="1" si="770"/>
        <v>-</v>
      </c>
      <c r="BM117" s="75" t="str">
        <f t="shared" ca="1" si="770"/>
        <v>-</v>
      </c>
      <c r="BN117" s="75" t="str">
        <f t="shared" ca="1" si="770"/>
        <v>-</v>
      </c>
      <c r="BO117" s="75" t="str">
        <f t="shared" ca="1" si="770"/>
        <v>-</v>
      </c>
      <c r="BP117" s="75" t="str">
        <f t="shared" ca="1" si="770"/>
        <v>-</v>
      </c>
      <c r="BQ117" s="75" t="str">
        <f t="shared" ca="1" si="770"/>
        <v>-</v>
      </c>
      <c r="BR117" s="75" t="str">
        <f t="shared" ca="1" si="770"/>
        <v>-</v>
      </c>
      <c r="BS117" s="75" t="str">
        <f t="shared" ca="1" si="770"/>
        <v>-</v>
      </c>
      <c r="BT117" s="75" t="str">
        <f t="shared" ref="BT117:CV117" ca="1" si="771">IFERROR(BT87/BT139,"-")</f>
        <v>-</v>
      </c>
      <c r="BU117" s="75" t="str">
        <f t="shared" ca="1" si="771"/>
        <v>-</v>
      </c>
      <c r="BV117" s="75" t="str">
        <f t="shared" ca="1" si="771"/>
        <v>-</v>
      </c>
      <c r="BW117" s="75" t="str">
        <f t="shared" ca="1" si="771"/>
        <v>-</v>
      </c>
      <c r="BX117" s="75" t="str">
        <f t="shared" ca="1" si="771"/>
        <v>-</v>
      </c>
      <c r="BY117" s="75" t="str">
        <f t="shared" ca="1" si="771"/>
        <v>-</v>
      </c>
      <c r="BZ117" s="75" t="str">
        <f t="shared" ca="1" si="771"/>
        <v>-</v>
      </c>
      <c r="CA117" s="75" t="str">
        <f t="shared" ca="1" si="771"/>
        <v>-</v>
      </c>
      <c r="CB117" s="75" t="str">
        <f t="shared" ca="1" si="771"/>
        <v>-</v>
      </c>
      <c r="CC117" s="75" t="str">
        <f t="shared" ca="1" si="771"/>
        <v>-</v>
      </c>
      <c r="CD117" s="75" t="str">
        <f t="shared" ca="1" si="771"/>
        <v>-</v>
      </c>
      <c r="CE117" s="75" t="str">
        <f t="shared" ca="1" si="771"/>
        <v>-</v>
      </c>
      <c r="CF117" s="75" t="str">
        <f t="shared" ca="1" si="771"/>
        <v>-</v>
      </c>
      <c r="CG117" s="75" t="str">
        <f t="shared" ca="1" si="771"/>
        <v>-</v>
      </c>
      <c r="CH117" s="75" t="str">
        <f t="shared" ca="1" si="771"/>
        <v>-</v>
      </c>
      <c r="CI117" s="75" t="str">
        <f t="shared" ca="1" si="771"/>
        <v>-</v>
      </c>
      <c r="CJ117" s="75" t="str">
        <f t="shared" ca="1" si="771"/>
        <v>-</v>
      </c>
      <c r="CK117" s="75" t="str">
        <f t="shared" ca="1" si="771"/>
        <v>-</v>
      </c>
      <c r="CL117" s="75" t="str">
        <f t="shared" ca="1" si="771"/>
        <v>-</v>
      </c>
      <c r="CM117" s="75" t="str">
        <f t="shared" ca="1" si="771"/>
        <v>-</v>
      </c>
      <c r="CN117" s="75" t="str">
        <f t="shared" ca="1" si="771"/>
        <v>-</v>
      </c>
      <c r="CO117" s="75" t="str">
        <f t="shared" ca="1" si="771"/>
        <v>-</v>
      </c>
      <c r="CP117" s="75" t="str">
        <f t="shared" ca="1" si="771"/>
        <v>-</v>
      </c>
      <c r="CQ117" s="75" t="str">
        <f t="shared" ca="1" si="771"/>
        <v>-</v>
      </c>
      <c r="CR117" s="75" t="str">
        <f t="shared" ca="1" si="771"/>
        <v>-</v>
      </c>
      <c r="CS117" s="75" t="str">
        <f t="shared" ca="1" si="771"/>
        <v>-</v>
      </c>
      <c r="CT117" s="75" t="str">
        <f t="shared" ca="1" si="771"/>
        <v>-</v>
      </c>
      <c r="CU117" s="75" t="str">
        <f t="shared" ca="1" si="771"/>
        <v>-</v>
      </c>
      <c r="CV117" s="75" t="str">
        <f t="shared" ca="1" si="771"/>
        <v>-</v>
      </c>
      <c r="CW117" s="75" t="str">
        <f t="shared" ref="CW117:DV117" ca="1" si="772">IFERROR(CW87/CW139,"-")</f>
        <v>-</v>
      </c>
      <c r="CX117" s="75" t="str">
        <f t="shared" ca="1" si="772"/>
        <v>-</v>
      </c>
      <c r="CY117" s="75" t="str">
        <f t="shared" ca="1" si="772"/>
        <v>-</v>
      </c>
      <c r="CZ117" s="75" t="str">
        <f t="shared" ca="1" si="772"/>
        <v>-</v>
      </c>
      <c r="DA117" s="75" t="str">
        <f t="shared" ca="1" si="772"/>
        <v>-</v>
      </c>
      <c r="DB117" s="75" t="str">
        <f t="shared" ca="1" si="772"/>
        <v>-</v>
      </c>
      <c r="DC117" s="75" t="str">
        <f t="shared" ca="1" si="772"/>
        <v>-</v>
      </c>
      <c r="DD117" s="75" t="str">
        <f t="shared" ca="1" si="772"/>
        <v>-</v>
      </c>
      <c r="DE117" s="75" t="str">
        <f t="shared" ca="1" si="772"/>
        <v>-</v>
      </c>
      <c r="DF117" s="75" t="str">
        <f t="shared" ca="1" si="772"/>
        <v>-</v>
      </c>
      <c r="DG117" s="75" t="str">
        <f t="shared" ca="1" si="772"/>
        <v>-</v>
      </c>
      <c r="DH117" s="75" t="str">
        <f t="shared" ca="1" si="772"/>
        <v>-</v>
      </c>
      <c r="DI117" s="75" t="str">
        <f t="shared" ca="1" si="772"/>
        <v>-</v>
      </c>
      <c r="DJ117" s="75" t="str">
        <f t="shared" ca="1" si="772"/>
        <v>-</v>
      </c>
      <c r="DK117" s="75" t="str">
        <f t="shared" ca="1" si="772"/>
        <v>-</v>
      </c>
      <c r="DL117" s="75" t="str">
        <f t="shared" ca="1" si="772"/>
        <v>-</v>
      </c>
      <c r="DM117" s="75" t="str">
        <f t="shared" ca="1" si="772"/>
        <v>-</v>
      </c>
      <c r="DN117" s="75" t="str">
        <f t="shared" ca="1" si="772"/>
        <v>-</v>
      </c>
      <c r="DO117" s="75" t="str">
        <f t="shared" ca="1" si="772"/>
        <v>-</v>
      </c>
      <c r="DP117" s="75" t="str">
        <f t="shared" ca="1" si="772"/>
        <v>-</v>
      </c>
      <c r="DQ117" s="75" t="str">
        <f t="shared" ca="1" si="772"/>
        <v>-</v>
      </c>
      <c r="DR117" s="75" t="str">
        <f t="shared" ca="1" si="772"/>
        <v>-</v>
      </c>
      <c r="DS117" s="75" t="str">
        <f t="shared" ca="1" si="772"/>
        <v>-</v>
      </c>
      <c r="DT117" s="75" t="str">
        <f t="shared" ca="1" si="772"/>
        <v>-</v>
      </c>
      <c r="DU117" s="75" t="str">
        <f t="shared" ca="1" si="772"/>
        <v>-</v>
      </c>
      <c r="DV117" s="75" t="str">
        <f t="shared" ca="1" si="772"/>
        <v>-</v>
      </c>
      <c r="DW117" s="75" t="str">
        <f t="shared" ref="DW117:EW117" ca="1" si="773">IFERROR(DW87/DW139,"-")</f>
        <v>-</v>
      </c>
      <c r="DX117" s="75" t="str">
        <f t="shared" ca="1" si="773"/>
        <v>-</v>
      </c>
      <c r="DY117" s="75" t="str">
        <f t="shared" ca="1" si="773"/>
        <v>-</v>
      </c>
      <c r="DZ117" s="75" t="str">
        <f t="shared" ca="1" si="773"/>
        <v>-</v>
      </c>
      <c r="EA117" s="75" t="str">
        <f t="shared" ca="1" si="773"/>
        <v>-</v>
      </c>
      <c r="EB117" s="75" t="str">
        <f t="shared" ca="1" si="773"/>
        <v>-</v>
      </c>
      <c r="EC117" s="75" t="str">
        <f t="shared" ca="1" si="773"/>
        <v>-</v>
      </c>
      <c r="ED117" s="75" t="str">
        <f t="shared" ca="1" si="773"/>
        <v>-</v>
      </c>
      <c r="EE117" s="75" t="str">
        <f t="shared" ca="1" si="773"/>
        <v>-</v>
      </c>
      <c r="EF117" s="75" t="str">
        <f t="shared" ca="1" si="773"/>
        <v>-</v>
      </c>
      <c r="EG117" s="75" t="str">
        <f t="shared" ca="1" si="773"/>
        <v>-</v>
      </c>
      <c r="EH117" s="75" t="str">
        <f t="shared" ca="1" si="773"/>
        <v>-</v>
      </c>
      <c r="EI117" s="75" t="str">
        <f t="shared" ca="1" si="773"/>
        <v>-</v>
      </c>
      <c r="EJ117" s="75" t="str">
        <f t="shared" ca="1" si="773"/>
        <v>-</v>
      </c>
      <c r="EK117" s="75" t="str">
        <f t="shared" ca="1" si="773"/>
        <v>-</v>
      </c>
      <c r="EL117" s="75" t="str">
        <f t="shared" ca="1" si="773"/>
        <v>-</v>
      </c>
      <c r="EM117" s="75" t="str">
        <f t="shared" ca="1" si="773"/>
        <v>-</v>
      </c>
      <c r="EN117" s="75" t="str">
        <f t="shared" ca="1" si="773"/>
        <v>-</v>
      </c>
      <c r="EO117" s="75" t="str">
        <f t="shared" ca="1" si="773"/>
        <v>-</v>
      </c>
      <c r="EP117" s="75" t="str">
        <f t="shared" ca="1" si="773"/>
        <v>-</v>
      </c>
      <c r="EQ117" s="75" t="str">
        <f t="shared" ca="1" si="773"/>
        <v>-</v>
      </c>
      <c r="ER117" s="75" t="str">
        <f t="shared" ca="1" si="773"/>
        <v>-</v>
      </c>
      <c r="ES117" s="75" t="str">
        <f t="shared" ca="1" si="773"/>
        <v>-</v>
      </c>
      <c r="ET117" s="75" t="str">
        <f t="shared" ca="1" si="773"/>
        <v>-</v>
      </c>
      <c r="EU117" s="75" t="str">
        <f t="shared" ca="1" si="773"/>
        <v>-</v>
      </c>
      <c r="EV117" s="75" t="str">
        <f t="shared" ca="1" si="773"/>
        <v>-</v>
      </c>
      <c r="EW117" s="75" t="str">
        <f t="shared" ca="1" si="773"/>
        <v>-</v>
      </c>
    </row>
    <row r="118" spans="1:153" ht="15.75" outlineLevel="1" x14ac:dyDescent="0.3">
      <c r="A118" s="8" t="s">
        <v>77</v>
      </c>
      <c r="B118" s="75" t="str">
        <f>IFERROR(B88/B106,"-")</f>
        <v>-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 t="str">
        <f t="shared" ref="O118:AL118" si="774">IFERROR(O88/O106,"-")</f>
        <v>-</v>
      </c>
      <c r="P118" s="75" t="str">
        <f t="shared" si="774"/>
        <v>-</v>
      </c>
      <c r="Q118" s="75" t="str">
        <f t="shared" si="774"/>
        <v>-</v>
      </c>
      <c r="R118" s="75" t="str">
        <f t="shared" si="774"/>
        <v>-</v>
      </c>
      <c r="S118" s="75" t="str">
        <f t="shared" si="774"/>
        <v>-</v>
      </c>
      <c r="T118" s="75" t="str">
        <f t="shared" si="774"/>
        <v>-</v>
      </c>
      <c r="U118" s="75" t="str">
        <f t="shared" si="774"/>
        <v>-</v>
      </c>
      <c r="V118" s="75" t="str">
        <f t="shared" si="774"/>
        <v>-</v>
      </c>
      <c r="W118" s="75" t="str">
        <f t="shared" si="774"/>
        <v>-</v>
      </c>
      <c r="X118" s="75" t="str">
        <f t="shared" si="774"/>
        <v>-</v>
      </c>
      <c r="Y118" s="75" t="str">
        <f t="shared" si="774"/>
        <v>-</v>
      </c>
      <c r="Z118" s="75" t="str">
        <f t="shared" si="774"/>
        <v>-</v>
      </c>
      <c r="AA118" s="75" t="str">
        <f t="shared" si="774"/>
        <v>-</v>
      </c>
      <c r="AB118" s="75" t="str">
        <f t="shared" si="774"/>
        <v>-</v>
      </c>
      <c r="AC118" s="75" t="str">
        <f t="shared" si="774"/>
        <v>-</v>
      </c>
      <c r="AD118" s="75" t="str">
        <f t="shared" si="774"/>
        <v>-</v>
      </c>
      <c r="AE118" s="75" t="str">
        <f t="shared" si="774"/>
        <v>-</v>
      </c>
      <c r="AF118" s="75" t="str">
        <f t="shared" si="774"/>
        <v>-</v>
      </c>
      <c r="AG118" s="75" t="str">
        <f t="shared" si="774"/>
        <v>-</v>
      </c>
      <c r="AH118" s="75" t="str">
        <f t="shared" si="774"/>
        <v>-</v>
      </c>
      <c r="AI118" s="75" t="str">
        <f t="shared" si="774"/>
        <v>-</v>
      </c>
      <c r="AJ118" s="75" t="str">
        <f t="shared" si="774"/>
        <v>-</v>
      </c>
      <c r="AK118" s="75" t="str">
        <f t="shared" si="774"/>
        <v>-</v>
      </c>
      <c r="AL118" s="75" t="str">
        <f t="shared" si="774"/>
        <v>-</v>
      </c>
      <c r="AM118" s="291"/>
      <c r="AN118" s="75" t="str">
        <f>IFERROR(AN88/AN140,"-")</f>
        <v>-</v>
      </c>
      <c r="AO118" s="75" t="str">
        <f ca="1">IFERROR(AO88/AO140,"-")</f>
        <v>-</v>
      </c>
      <c r="AP118" s="75" t="str">
        <f ca="1">IFERROR(AP88/AP140,"-")</f>
        <v>-</v>
      </c>
      <c r="AQ118" s="75" t="str">
        <f ca="1">IFERROR(AQ88/AQ140,"-")</f>
        <v>-</v>
      </c>
      <c r="AR118" s="75" t="str">
        <f ca="1">IFERROR(AR88/AR140,"-")</f>
        <v>-</v>
      </c>
      <c r="AS118" s="75" t="str">
        <f ca="1">IFERROR(AS88/AS140,"-")</f>
        <v>-</v>
      </c>
      <c r="AT118" s="75" t="str">
        <f ca="1">IFERROR(AT88/AT140,"-")</f>
        <v>-</v>
      </c>
      <c r="AU118" s="75" t="str">
        <f ca="1">IFERROR(AU88/AU140,"-")</f>
        <v>-</v>
      </c>
      <c r="AV118" s="75" t="str">
        <f ca="1">IFERROR(AV88/AV140,"-")</f>
        <v>-</v>
      </c>
      <c r="AW118" s="75" t="str">
        <f ca="1">IFERROR(AW88/AW140,"-")</f>
        <v>-</v>
      </c>
      <c r="AX118" s="75" t="str">
        <f ca="1">IFERROR(AX88/AX140,"-")</f>
        <v>-</v>
      </c>
      <c r="AY118" s="75" t="str">
        <f ca="1">IFERROR(AY88/AY140,"-")</f>
        <v>-</v>
      </c>
      <c r="AZ118" s="75" t="str">
        <f t="shared" ref="AZ118:BS118" ca="1" si="775">IFERROR(AZ88/AZ140,"-")</f>
        <v>-</v>
      </c>
      <c r="BA118" s="75" t="str">
        <f t="shared" ca="1" si="775"/>
        <v>-</v>
      </c>
      <c r="BB118" s="75" t="str">
        <f t="shared" ca="1" si="775"/>
        <v>-</v>
      </c>
      <c r="BC118" s="75" t="str">
        <f t="shared" ca="1" si="775"/>
        <v>-</v>
      </c>
      <c r="BD118" s="75" t="str">
        <f t="shared" ca="1" si="775"/>
        <v>-</v>
      </c>
      <c r="BE118" s="75" t="str">
        <f t="shared" ca="1" si="775"/>
        <v>-</v>
      </c>
      <c r="BF118" s="75" t="str">
        <f t="shared" ca="1" si="775"/>
        <v>-</v>
      </c>
      <c r="BG118" s="75" t="str">
        <f t="shared" ca="1" si="775"/>
        <v>-</v>
      </c>
      <c r="BH118" s="75" t="str">
        <f t="shared" ca="1" si="775"/>
        <v>-</v>
      </c>
      <c r="BI118" s="75" t="str">
        <f t="shared" ca="1" si="775"/>
        <v>-</v>
      </c>
      <c r="BJ118" s="75" t="str">
        <f t="shared" ca="1" si="775"/>
        <v>-</v>
      </c>
      <c r="BK118" s="75" t="str">
        <f t="shared" ca="1" si="775"/>
        <v>-</v>
      </c>
      <c r="BL118" s="75" t="str">
        <f t="shared" ca="1" si="775"/>
        <v>-</v>
      </c>
      <c r="BM118" s="75" t="str">
        <f t="shared" ca="1" si="775"/>
        <v>-</v>
      </c>
      <c r="BN118" s="75" t="str">
        <f t="shared" ca="1" si="775"/>
        <v>-</v>
      </c>
      <c r="BO118" s="75" t="str">
        <f t="shared" ca="1" si="775"/>
        <v>-</v>
      </c>
      <c r="BP118" s="75" t="str">
        <f t="shared" ca="1" si="775"/>
        <v>-</v>
      </c>
      <c r="BQ118" s="75" t="str">
        <f t="shared" ca="1" si="775"/>
        <v>-</v>
      </c>
      <c r="BR118" s="75" t="str">
        <f t="shared" ca="1" si="775"/>
        <v>-</v>
      </c>
      <c r="BS118" s="75" t="str">
        <f t="shared" ca="1" si="775"/>
        <v>-</v>
      </c>
      <c r="BT118" s="75" t="str">
        <f t="shared" ref="BT118:CV118" ca="1" si="776">IFERROR(BT88/BT140,"-")</f>
        <v>-</v>
      </c>
      <c r="BU118" s="75" t="str">
        <f t="shared" ca="1" si="776"/>
        <v>-</v>
      </c>
      <c r="BV118" s="75" t="str">
        <f t="shared" ca="1" si="776"/>
        <v>-</v>
      </c>
      <c r="BW118" s="75" t="str">
        <f t="shared" ca="1" si="776"/>
        <v>-</v>
      </c>
      <c r="BX118" s="75" t="str">
        <f t="shared" ca="1" si="776"/>
        <v>-</v>
      </c>
      <c r="BY118" s="75" t="str">
        <f t="shared" ca="1" si="776"/>
        <v>-</v>
      </c>
      <c r="BZ118" s="75" t="str">
        <f t="shared" ca="1" si="776"/>
        <v>-</v>
      </c>
      <c r="CA118" s="75" t="str">
        <f t="shared" ca="1" si="776"/>
        <v>-</v>
      </c>
      <c r="CB118" s="75" t="str">
        <f t="shared" ca="1" si="776"/>
        <v>-</v>
      </c>
      <c r="CC118" s="75" t="str">
        <f t="shared" ca="1" si="776"/>
        <v>-</v>
      </c>
      <c r="CD118" s="75" t="str">
        <f t="shared" ca="1" si="776"/>
        <v>-</v>
      </c>
      <c r="CE118" s="75" t="str">
        <f t="shared" ca="1" si="776"/>
        <v>-</v>
      </c>
      <c r="CF118" s="75" t="str">
        <f t="shared" ca="1" si="776"/>
        <v>-</v>
      </c>
      <c r="CG118" s="75" t="str">
        <f t="shared" ca="1" si="776"/>
        <v>-</v>
      </c>
      <c r="CH118" s="75" t="str">
        <f t="shared" ca="1" si="776"/>
        <v>-</v>
      </c>
      <c r="CI118" s="75" t="str">
        <f t="shared" ca="1" si="776"/>
        <v>-</v>
      </c>
      <c r="CJ118" s="75" t="str">
        <f t="shared" ca="1" si="776"/>
        <v>-</v>
      </c>
      <c r="CK118" s="75" t="str">
        <f t="shared" ca="1" si="776"/>
        <v>-</v>
      </c>
      <c r="CL118" s="75" t="str">
        <f t="shared" ca="1" si="776"/>
        <v>-</v>
      </c>
      <c r="CM118" s="75" t="str">
        <f t="shared" ca="1" si="776"/>
        <v>-</v>
      </c>
      <c r="CN118" s="75" t="str">
        <f t="shared" ca="1" si="776"/>
        <v>-</v>
      </c>
      <c r="CO118" s="75" t="str">
        <f t="shared" ca="1" si="776"/>
        <v>-</v>
      </c>
      <c r="CP118" s="75" t="str">
        <f t="shared" ca="1" si="776"/>
        <v>-</v>
      </c>
      <c r="CQ118" s="75" t="str">
        <f t="shared" ca="1" si="776"/>
        <v>-</v>
      </c>
      <c r="CR118" s="75" t="str">
        <f t="shared" ca="1" si="776"/>
        <v>-</v>
      </c>
      <c r="CS118" s="75" t="str">
        <f t="shared" ca="1" si="776"/>
        <v>-</v>
      </c>
      <c r="CT118" s="75" t="str">
        <f t="shared" ca="1" si="776"/>
        <v>-</v>
      </c>
      <c r="CU118" s="75" t="str">
        <f t="shared" ca="1" si="776"/>
        <v>-</v>
      </c>
      <c r="CV118" s="75" t="str">
        <f t="shared" ca="1" si="776"/>
        <v>-</v>
      </c>
      <c r="CW118" s="75" t="str">
        <f t="shared" ref="CW118:DV118" ca="1" si="777">IFERROR(CW88/CW140,"-")</f>
        <v>-</v>
      </c>
      <c r="CX118" s="75" t="str">
        <f t="shared" ca="1" si="777"/>
        <v>-</v>
      </c>
      <c r="CY118" s="75" t="str">
        <f t="shared" ca="1" si="777"/>
        <v>-</v>
      </c>
      <c r="CZ118" s="75" t="str">
        <f t="shared" ca="1" si="777"/>
        <v>-</v>
      </c>
      <c r="DA118" s="75" t="str">
        <f t="shared" ca="1" si="777"/>
        <v>-</v>
      </c>
      <c r="DB118" s="75" t="str">
        <f t="shared" ca="1" si="777"/>
        <v>-</v>
      </c>
      <c r="DC118" s="75" t="str">
        <f t="shared" ca="1" si="777"/>
        <v>-</v>
      </c>
      <c r="DD118" s="75" t="str">
        <f t="shared" ca="1" si="777"/>
        <v>-</v>
      </c>
      <c r="DE118" s="75" t="str">
        <f t="shared" ca="1" si="777"/>
        <v>-</v>
      </c>
      <c r="DF118" s="75" t="str">
        <f t="shared" ca="1" si="777"/>
        <v>-</v>
      </c>
      <c r="DG118" s="75" t="str">
        <f t="shared" ca="1" si="777"/>
        <v>-</v>
      </c>
      <c r="DH118" s="75" t="str">
        <f t="shared" ca="1" si="777"/>
        <v>-</v>
      </c>
      <c r="DI118" s="75" t="str">
        <f t="shared" ca="1" si="777"/>
        <v>-</v>
      </c>
      <c r="DJ118" s="75" t="str">
        <f t="shared" ca="1" si="777"/>
        <v>-</v>
      </c>
      <c r="DK118" s="75" t="str">
        <f t="shared" ca="1" si="777"/>
        <v>-</v>
      </c>
      <c r="DL118" s="75" t="str">
        <f t="shared" ca="1" si="777"/>
        <v>-</v>
      </c>
      <c r="DM118" s="75" t="str">
        <f t="shared" ca="1" si="777"/>
        <v>-</v>
      </c>
      <c r="DN118" s="75" t="str">
        <f t="shared" ca="1" si="777"/>
        <v>-</v>
      </c>
      <c r="DO118" s="75" t="str">
        <f t="shared" ca="1" si="777"/>
        <v>-</v>
      </c>
      <c r="DP118" s="75" t="str">
        <f t="shared" ca="1" si="777"/>
        <v>-</v>
      </c>
      <c r="DQ118" s="75" t="str">
        <f t="shared" ca="1" si="777"/>
        <v>-</v>
      </c>
      <c r="DR118" s="75" t="str">
        <f t="shared" ca="1" si="777"/>
        <v>-</v>
      </c>
      <c r="DS118" s="75" t="str">
        <f t="shared" ca="1" si="777"/>
        <v>-</v>
      </c>
      <c r="DT118" s="75" t="str">
        <f t="shared" ca="1" si="777"/>
        <v>-</v>
      </c>
      <c r="DU118" s="75" t="str">
        <f t="shared" ca="1" si="777"/>
        <v>-</v>
      </c>
      <c r="DV118" s="75" t="str">
        <f t="shared" ca="1" si="777"/>
        <v>-</v>
      </c>
      <c r="DW118" s="75" t="str">
        <f t="shared" ref="DW118:EW118" ca="1" si="778">IFERROR(DW88/DW140,"-")</f>
        <v>-</v>
      </c>
      <c r="DX118" s="75" t="str">
        <f t="shared" ca="1" si="778"/>
        <v>-</v>
      </c>
      <c r="DY118" s="75" t="str">
        <f t="shared" ca="1" si="778"/>
        <v>-</v>
      </c>
      <c r="DZ118" s="75" t="str">
        <f t="shared" ca="1" si="778"/>
        <v>-</v>
      </c>
      <c r="EA118" s="75" t="str">
        <f t="shared" ca="1" si="778"/>
        <v>-</v>
      </c>
      <c r="EB118" s="75" t="str">
        <f t="shared" ca="1" si="778"/>
        <v>-</v>
      </c>
      <c r="EC118" s="75" t="str">
        <f t="shared" ca="1" si="778"/>
        <v>-</v>
      </c>
      <c r="ED118" s="75" t="str">
        <f t="shared" ca="1" si="778"/>
        <v>-</v>
      </c>
      <c r="EE118" s="75" t="str">
        <f t="shared" ca="1" si="778"/>
        <v>-</v>
      </c>
      <c r="EF118" s="75" t="str">
        <f t="shared" ca="1" si="778"/>
        <v>-</v>
      </c>
      <c r="EG118" s="75" t="str">
        <f t="shared" ca="1" si="778"/>
        <v>-</v>
      </c>
      <c r="EH118" s="75" t="str">
        <f t="shared" ca="1" si="778"/>
        <v>-</v>
      </c>
      <c r="EI118" s="75" t="str">
        <f t="shared" ca="1" si="778"/>
        <v>-</v>
      </c>
      <c r="EJ118" s="75" t="str">
        <f t="shared" ca="1" si="778"/>
        <v>-</v>
      </c>
      <c r="EK118" s="75" t="str">
        <f t="shared" ca="1" si="778"/>
        <v>-</v>
      </c>
      <c r="EL118" s="75" t="str">
        <f t="shared" ca="1" si="778"/>
        <v>-</v>
      </c>
      <c r="EM118" s="75" t="str">
        <f t="shared" ca="1" si="778"/>
        <v>-</v>
      </c>
      <c r="EN118" s="75" t="str">
        <f t="shared" ca="1" si="778"/>
        <v>-</v>
      </c>
      <c r="EO118" s="75" t="str">
        <f t="shared" ca="1" si="778"/>
        <v>-</v>
      </c>
      <c r="EP118" s="75" t="str">
        <f t="shared" ca="1" si="778"/>
        <v>-</v>
      </c>
      <c r="EQ118" s="75" t="str">
        <f t="shared" ca="1" si="778"/>
        <v>-</v>
      </c>
      <c r="ER118" s="75" t="str">
        <f t="shared" ca="1" si="778"/>
        <v>-</v>
      </c>
      <c r="ES118" s="75" t="str">
        <f t="shared" ca="1" si="778"/>
        <v>-</v>
      </c>
      <c r="ET118" s="75" t="str">
        <f t="shared" ca="1" si="778"/>
        <v>-</v>
      </c>
      <c r="EU118" s="75" t="str">
        <f t="shared" ca="1" si="778"/>
        <v>-</v>
      </c>
      <c r="EV118" s="75" t="str">
        <f t="shared" ca="1" si="778"/>
        <v>-</v>
      </c>
      <c r="EW118" s="75" t="str">
        <f t="shared" ca="1" si="778"/>
        <v>-</v>
      </c>
    </row>
    <row r="119" spans="1:153" outlineLevel="1" x14ac:dyDescent="0.25">
      <c r="A119" s="10" t="s">
        <v>78</v>
      </c>
      <c r="B119" s="78">
        <f>IFERROR(B89/B107,"")</f>
        <v>0.34951903185867977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9">
        <f>IFERROR(O89/O107,"")</f>
        <v>0.49452070313083696</v>
      </c>
      <c r="P119" s="79">
        <f t="shared" ref="P119:AE119" si="779">IFERROR(P89/P107,"")</f>
        <v>0.51818217758317164</v>
      </c>
      <c r="Q119" s="79">
        <f t="shared" si="779"/>
        <v>0.46787624437644454</v>
      </c>
      <c r="R119" s="79">
        <f t="shared" si="779"/>
        <v>0.50513405214035867</v>
      </c>
      <c r="S119" s="79">
        <f t="shared" si="779"/>
        <v>0.63318877449308208</v>
      </c>
      <c r="T119" s="79">
        <f t="shared" si="779"/>
        <v>0.87096897983965793</v>
      </c>
      <c r="U119" s="79">
        <f t="shared" si="779"/>
        <v>0.74963932277227263</v>
      </c>
      <c r="V119" s="79">
        <f>IFERROR(V89/V107,"")</f>
        <v>0.7460001805039933</v>
      </c>
      <c r="W119" s="79">
        <f t="shared" si="779"/>
        <v>0.70429409322150593</v>
      </c>
      <c r="X119" s="79">
        <f t="shared" si="779"/>
        <v>0.61308990234839333</v>
      </c>
      <c r="Y119" s="79">
        <f t="shared" si="779"/>
        <v>0.46989664949562254</v>
      </c>
      <c r="Z119" s="79">
        <f t="shared" si="779"/>
        <v>0.36473378888504399</v>
      </c>
      <c r="AA119" s="79">
        <f t="shared" si="779"/>
        <v>0.28951134341181084</v>
      </c>
      <c r="AB119" s="79">
        <f t="shared" si="779"/>
        <v>0.21084783859402664</v>
      </c>
      <c r="AC119" s="79">
        <f t="shared" si="779"/>
        <v>0.405209661744656</v>
      </c>
      <c r="AD119" s="79">
        <f t="shared" si="779"/>
        <v>0.19658014758089276</v>
      </c>
      <c r="AE119" s="79">
        <f t="shared" si="779"/>
        <v>0.34096896038587948</v>
      </c>
      <c r="AF119" s="79">
        <f t="shared" ref="AF119:AL119" si="780">IFERROR(AF89/AF107,"")</f>
        <v>0.51446650647460268</v>
      </c>
      <c r="AG119" s="79">
        <f t="shared" si="780"/>
        <v>0.74282319487302928</v>
      </c>
      <c r="AH119" s="79">
        <f t="shared" si="780"/>
        <v>0.50300441988805844</v>
      </c>
      <c r="AI119" s="79">
        <f t="shared" si="780"/>
        <v>0.46593608905015949</v>
      </c>
      <c r="AJ119" s="79">
        <f t="shared" si="780"/>
        <v>0.67556360229445089</v>
      </c>
      <c r="AK119" s="79">
        <f t="shared" si="780"/>
        <v>0.65214881116833723</v>
      </c>
      <c r="AL119" s="79">
        <f t="shared" si="780"/>
        <v>0.44019154312466374</v>
      </c>
      <c r="AM119" s="293"/>
      <c r="AN119" s="79">
        <f>IFERROR(AN89/AN141,"-")</f>
        <v>0.25995740863793904</v>
      </c>
      <c r="AO119" s="79">
        <f t="shared" ref="AO119:AY119" ca="1" si="781">IFERROR(AO89/AO141,"-")</f>
        <v>0.26676110393941538</v>
      </c>
      <c r="AP119" s="79">
        <f t="shared" ca="1" si="781"/>
        <v>0.26676110393941538</v>
      </c>
      <c r="AQ119" s="79">
        <f t="shared" ca="1" si="781"/>
        <v>0.26676110393941538</v>
      </c>
      <c r="AR119" s="79">
        <f t="shared" ca="1" si="781"/>
        <v>0.26676110393941538</v>
      </c>
      <c r="AS119" s="79">
        <f t="shared" ca="1" si="781"/>
        <v>0.26632877783880909</v>
      </c>
      <c r="AT119" s="79">
        <f t="shared" ca="1" si="781"/>
        <v>0.26391194602006368</v>
      </c>
      <c r="AU119" s="79">
        <f t="shared" ca="1" si="781"/>
        <v>0.2682190691811222</v>
      </c>
      <c r="AV119" s="419">
        <f t="shared" ca="1" si="781"/>
        <v>0.2813319585435623</v>
      </c>
      <c r="AW119" s="79">
        <f t="shared" ca="1" si="781"/>
        <v>0.2813319585435623</v>
      </c>
      <c r="AX119" s="79">
        <f t="shared" ca="1" si="781"/>
        <v>0.2813319585435623</v>
      </c>
      <c r="AY119" s="79">
        <f t="shared" ca="1" si="781"/>
        <v>0.28503648415763544</v>
      </c>
      <c r="AZ119" s="79">
        <f t="shared" ref="AZ119:BS119" ca="1" si="782">IFERROR(AZ89/AZ141,"-")</f>
        <v>0.29343709486568875</v>
      </c>
      <c r="BA119" s="79">
        <f t="shared" ca="1" si="782"/>
        <v>0.30518809912222367</v>
      </c>
      <c r="BB119" s="79">
        <f t="shared" ca="1" si="782"/>
        <v>0.33336769349051593</v>
      </c>
      <c r="BC119" s="79">
        <f t="shared" ca="1" si="782"/>
        <v>0.33100564981340003</v>
      </c>
      <c r="BD119" s="79">
        <f t="shared" ca="1" si="782"/>
        <v>0.33359195298004007</v>
      </c>
      <c r="BE119" s="79">
        <f t="shared" ca="1" si="782"/>
        <v>0.33302151465275703</v>
      </c>
      <c r="BF119" s="79">
        <f t="shared" ca="1" si="782"/>
        <v>0.33672604026683023</v>
      </c>
      <c r="BG119" s="79">
        <f t="shared" ca="1" si="782"/>
        <v>0.33349803589205707</v>
      </c>
      <c r="BH119" s="79">
        <f t="shared" ca="1" si="782"/>
        <v>0.33027003151728385</v>
      </c>
      <c r="BI119" s="79">
        <f t="shared" ca="1" si="782"/>
        <v>0.32704202714251068</v>
      </c>
      <c r="BJ119" s="79">
        <f t="shared" ca="1" si="782"/>
        <v>0.32381402276773752</v>
      </c>
      <c r="BK119" s="79">
        <f t="shared" ca="1" si="782"/>
        <v>0.3223163667861324</v>
      </c>
      <c r="BL119" s="79">
        <f t="shared" ca="1" si="782"/>
        <v>0.31908836241135924</v>
      </c>
      <c r="BM119" s="79">
        <f t="shared" ca="1" si="782"/>
        <v>0.32325595372719151</v>
      </c>
      <c r="BN119" s="79">
        <f t="shared" ca="1" si="782"/>
        <v>0.32099570000218486</v>
      </c>
      <c r="BO119" s="79">
        <f t="shared" ca="1" si="782"/>
        <v>0.33704830010487347</v>
      </c>
      <c r="BP119" s="79">
        <f t="shared" ca="1" si="782"/>
        <v>0.33767196036848024</v>
      </c>
      <c r="BQ119" s="79">
        <f t="shared" ca="1" si="782"/>
        <v>0.3376848554966963</v>
      </c>
      <c r="BR119" s="79">
        <f t="shared" ca="1" si="782"/>
        <v>0.33491991682368227</v>
      </c>
      <c r="BS119" s="79">
        <f t="shared" ca="1" si="782"/>
        <v>0.33215497815066819</v>
      </c>
      <c r="BT119" s="79">
        <f t="shared" ref="BT119:CV119" ca="1" si="783">IFERROR(BT89/BT141,"-")</f>
        <v>0.33632256946650052</v>
      </c>
      <c r="BU119" s="79">
        <f t="shared" ca="1" si="783"/>
        <v>0.33355763079348644</v>
      </c>
      <c r="BV119" s="79">
        <f t="shared" ca="1" si="783"/>
        <v>0.33511856310339255</v>
      </c>
      <c r="BW119" s="79">
        <f t="shared" ca="1" si="783"/>
        <v>0.34396137823454764</v>
      </c>
      <c r="BX119" s="79">
        <f t="shared" ca="1" si="783"/>
        <v>0.3449455277467311</v>
      </c>
      <c r="BY119" s="79">
        <f t="shared" ca="1" si="783"/>
        <v>0.34499240521261515</v>
      </c>
      <c r="BZ119" s="79">
        <f t="shared" ca="1" si="783"/>
        <v>0.34402991278248446</v>
      </c>
      <c r="CA119" s="79">
        <f t="shared" ca="1" si="783"/>
        <v>0.34819750409831679</v>
      </c>
      <c r="CB119" s="79">
        <f t="shared" ca="1" si="783"/>
        <v>0.34543256542530271</v>
      </c>
      <c r="CC119" s="79">
        <f t="shared" ca="1" si="783"/>
        <v>0.34662099743068842</v>
      </c>
      <c r="CD119" s="79">
        <f t="shared" ca="1" si="783"/>
        <v>0.34780942943607407</v>
      </c>
      <c r="CE119" s="79">
        <f t="shared" ca="1" si="783"/>
        <v>0.34899786144145972</v>
      </c>
      <c r="CF119" s="79">
        <f t="shared" ca="1" si="783"/>
        <v>0.35209131081202927</v>
      </c>
      <c r="CG119" s="79">
        <f t="shared" ca="1" si="783"/>
        <v>0.35518476018259881</v>
      </c>
      <c r="CH119" s="79">
        <f t="shared" ca="1" si="783"/>
        <v>0.36330572217683077</v>
      </c>
      <c r="CI119" s="79">
        <f t="shared" ca="1" si="783"/>
        <v>0.36449415418221648</v>
      </c>
      <c r="CJ119" s="79">
        <f t="shared" ca="1" si="783"/>
        <v>0.36568258618760213</v>
      </c>
      <c r="CK119" s="79">
        <f t="shared" ca="1" si="783"/>
        <v>0.36687101819298779</v>
      </c>
      <c r="CL119" s="79">
        <f t="shared" ca="1" si="783"/>
        <v>0.36805945019837344</v>
      </c>
      <c r="CM119" s="79">
        <f t="shared" ca="1" si="783"/>
        <v>0.37115289956894298</v>
      </c>
      <c r="CN119" s="79">
        <f t="shared" ca="1" si="783"/>
        <v>0.37424634893951253</v>
      </c>
      <c r="CO119" s="79">
        <f t="shared" ca="1" si="783"/>
        <v>0.38210724946788371</v>
      </c>
      <c r="CP119" s="79">
        <f t="shared" ca="1" si="783"/>
        <v>0.38303562000740859</v>
      </c>
      <c r="CQ119" s="79">
        <f t="shared" ca="1" si="783"/>
        <v>0.38274827704507486</v>
      </c>
      <c r="CR119" s="79">
        <f t="shared" ca="1" si="783"/>
        <v>0.38199786838098188</v>
      </c>
      <c r="CS119" s="79">
        <f t="shared" ca="1" si="783"/>
        <v>0.38124745971688884</v>
      </c>
      <c r="CT119" s="79">
        <f t="shared" ca="1" si="783"/>
        <v>0.38171276455465464</v>
      </c>
      <c r="CU119" s="79">
        <f t="shared" ca="1" si="783"/>
        <v>0.38217806939242038</v>
      </c>
      <c r="CV119" s="79">
        <f t="shared" ca="1" si="783"/>
        <v>0.38957590421903243</v>
      </c>
      <c r="CW119" s="79">
        <f t="shared" ref="CW119:DV119" ca="1" si="784">IFERROR(CW89/CW141,"-")</f>
        <v>0.39004120905679823</v>
      </c>
      <c r="CX119" s="79">
        <f t="shared" ca="1" si="784"/>
        <v>0.39050651389456398</v>
      </c>
      <c r="CY119" s="79">
        <f t="shared" ca="1" si="784"/>
        <v>0.39097181873232972</v>
      </c>
      <c r="CZ119" s="79">
        <f t="shared" ca="1" si="784"/>
        <v>0.39143712357009547</v>
      </c>
      <c r="DA119" s="79">
        <f t="shared" ca="1" si="784"/>
        <v>0.39190242840786121</v>
      </c>
      <c r="DB119" s="79">
        <f t="shared" ca="1" si="784"/>
        <v>0.39236773324562696</v>
      </c>
      <c r="DC119" s="79">
        <f t="shared" ca="1" si="784"/>
        <v>0.39976556807223906</v>
      </c>
      <c r="DD119" s="79">
        <f t="shared" ca="1" si="784"/>
        <v>0.40023087291000481</v>
      </c>
      <c r="DE119" s="79">
        <f t="shared" ca="1" si="784"/>
        <v>0.40069617774777055</v>
      </c>
      <c r="DF119" s="79">
        <f t="shared" ca="1" si="784"/>
        <v>0.4011614825855363</v>
      </c>
      <c r="DG119" s="79">
        <f t="shared" ca="1" si="784"/>
        <v>0.4016267874233021</v>
      </c>
      <c r="DH119" s="79">
        <f t="shared" ca="1" si="784"/>
        <v>0.40209209226106785</v>
      </c>
      <c r="DI119" s="79">
        <f t="shared" ca="1" si="784"/>
        <v>0.40255739709883359</v>
      </c>
      <c r="DJ119" s="79">
        <f t="shared" ca="1" si="784"/>
        <v>0.4099552319254457</v>
      </c>
      <c r="DK119" s="79">
        <f t="shared" ca="1" si="784"/>
        <v>0.41042053676321144</v>
      </c>
      <c r="DL119" s="79">
        <f t="shared" ca="1" si="784"/>
        <v>0.41088584160097719</v>
      </c>
      <c r="DM119" s="79">
        <f t="shared" ca="1" si="784"/>
        <v>0.41135114643874293</v>
      </c>
      <c r="DN119" s="79">
        <f t="shared" ca="1" si="784"/>
        <v>0.41181645127650868</v>
      </c>
      <c r="DO119" s="79">
        <f t="shared" ca="1" si="784"/>
        <v>0.41228175611427442</v>
      </c>
      <c r="DP119" s="79">
        <f t="shared" ca="1" si="784"/>
        <v>0.41274706095204017</v>
      </c>
      <c r="DQ119" s="79">
        <f t="shared" ca="1" si="784"/>
        <v>0.42014489577865227</v>
      </c>
      <c r="DR119" s="79">
        <f t="shared" ca="1" si="784"/>
        <v>0.42061020061641802</v>
      </c>
      <c r="DS119" s="79">
        <f t="shared" ca="1" si="784"/>
        <v>0.42107550545418376</v>
      </c>
      <c r="DT119" s="79">
        <f t="shared" ca="1" si="784"/>
        <v>0.41977374902079029</v>
      </c>
      <c r="DU119" s="79">
        <f t="shared" ca="1" si="784"/>
        <v>0.41847199258739681</v>
      </c>
      <c r="DV119" s="79">
        <f t="shared" ca="1" si="784"/>
        <v>0.41717023615400334</v>
      </c>
      <c r="DW119" s="79">
        <f t="shared" ref="DW119:EW119" ca="1" si="785">IFERROR(DW89/DW141,"-")</f>
        <v>0.41494234831709154</v>
      </c>
      <c r="DX119" s="79">
        <f t="shared" ca="1" si="785"/>
        <v>0.41964699046902604</v>
      </c>
      <c r="DY119" s="79">
        <f t="shared" ca="1" si="785"/>
        <v>0.41741910263211424</v>
      </c>
      <c r="DZ119" s="79">
        <f t="shared" ca="1" si="785"/>
        <v>0.41519121479520243</v>
      </c>
      <c r="EA119" s="79">
        <f t="shared" ca="1" si="785"/>
        <v>0.41296332695829063</v>
      </c>
      <c r="EB119" s="79">
        <f t="shared" ca="1" si="785"/>
        <v>0.41073543912137878</v>
      </c>
      <c r="EC119" s="79">
        <f t="shared" ca="1" si="785"/>
        <v>0.40850755128446697</v>
      </c>
      <c r="ED119" s="79">
        <f t="shared" ca="1" si="785"/>
        <v>0.40627966344755517</v>
      </c>
      <c r="EE119" s="79">
        <f t="shared" ca="1" si="785"/>
        <v>0.41098430559948967</v>
      </c>
      <c r="EF119" s="79">
        <f t="shared" ca="1" si="785"/>
        <v>0.40875641776257787</v>
      </c>
      <c r="EG119" s="79">
        <f t="shared" ca="1" si="785"/>
        <v>0.40652852992566607</v>
      </c>
      <c r="EH119" s="79">
        <f t="shared" ca="1" si="785"/>
        <v>0.40430064208875427</v>
      </c>
      <c r="EI119" s="79">
        <f t="shared" ca="1" si="785"/>
        <v>0.40207275425184241</v>
      </c>
      <c r="EJ119" s="79">
        <f t="shared" ca="1" si="785"/>
        <v>0.39984486641493061</v>
      </c>
      <c r="EK119" s="79">
        <f t="shared" ca="1" si="785"/>
        <v>0.39682752316100633</v>
      </c>
      <c r="EL119" s="79">
        <f t="shared" ca="1" si="785"/>
        <v>0.40074270989592842</v>
      </c>
      <c r="EM119" s="79">
        <f t="shared" ca="1" si="785"/>
        <v>0.39772536664200414</v>
      </c>
      <c r="EN119" s="79">
        <f t="shared" ca="1" si="785"/>
        <v>0.39470802338807986</v>
      </c>
      <c r="EO119" s="79">
        <f t="shared" ca="1" si="785"/>
        <v>0.39169068013415559</v>
      </c>
      <c r="EP119" s="79">
        <f t="shared" ca="1" si="785"/>
        <v>0.38867333688023131</v>
      </c>
      <c r="EQ119" s="79">
        <f t="shared" ca="1" si="785"/>
        <v>0.38565599362630704</v>
      </c>
      <c r="ER119" s="79">
        <f t="shared" ca="1" si="785"/>
        <v>0.38263865037238276</v>
      </c>
      <c r="ES119" s="79">
        <f t="shared" ca="1" si="785"/>
        <v>0.38655383710730484</v>
      </c>
      <c r="ET119" s="79">
        <f t="shared" ca="1" si="785"/>
        <v>0.38353649385338057</v>
      </c>
      <c r="EU119" s="79">
        <f t="shared" ca="1" si="785"/>
        <v>0.38051915059945629</v>
      </c>
      <c r="EV119" s="79">
        <f t="shared" ca="1" si="785"/>
        <v>0.37750180734553201</v>
      </c>
      <c r="EW119" s="79">
        <f t="shared" ca="1" si="785"/>
        <v>0.37448446409160774</v>
      </c>
    </row>
    <row r="120" spans="1:153" outlineLevel="1" x14ac:dyDescent="0.25">
      <c r="A120" s="10" t="s">
        <v>425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70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334">
        <v>0.75</v>
      </c>
      <c r="AF120" s="334">
        <v>0.75</v>
      </c>
      <c r="AG120" s="334">
        <v>0.75</v>
      </c>
      <c r="AH120" s="334">
        <v>0.75</v>
      </c>
      <c r="AI120" s="334">
        <v>0.75</v>
      </c>
      <c r="AJ120" s="334">
        <v>0.75</v>
      </c>
      <c r="AK120" s="334">
        <v>0.75</v>
      </c>
      <c r="AL120" s="334">
        <v>0.75</v>
      </c>
      <c r="AM120" s="334"/>
      <c r="AN120" s="417">
        <f>AN141*75%</f>
        <v>32455.683619400115</v>
      </c>
      <c r="AO120" s="417">
        <f t="shared" ref="AO120:CZ120" si="786">AO141*75%</f>
        <v>32455.683619400115</v>
      </c>
      <c r="AP120" s="417">
        <f t="shared" si="786"/>
        <v>32455.683619400115</v>
      </c>
      <c r="AQ120" s="417">
        <f t="shared" si="786"/>
        <v>32455.683619400115</v>
      </c>
      <c r="AR120" s="417">
        <f t="shared" si="786"/>
        <v>32455.683619400115</v>
      </c>
      <c r="AS120" s="417">
        <f t="shared" si="786"/>
        <v>32455.683619400115</v>
      </c>
      <c r="AT120" s="417">
        <f t="shared" si="786"/>
        <v>32455.683619400115</v>
      </c>
      <c r="AU120" s="417">
        <f t="shared" si="786"/>
        <v>32455.683619400115</v>
      </c>
      <c r="AV120" s="417">
        <f t="shared" si="786"/>
        <v>32455.683619400115</v>
      </c>
      <c r="AW120" s="417">
        <f t="shared" si="786"/>
        <v>32455.683619400115</v>
      </c>
      <c r="AX120" s="417">
        <f t="shared" si="786"/>
        <v>32455.683619400115</v>
      </c>
      <c r="AY120" s="417">
        <f t="shared" si="786"/>
        <v>32455.683619400115</v>
      </c>
      <c r="AZ120" s="417">
        <f t="shared" si="786"/>
        <v>32455.683619400115</v>
      </c>
      <c r="BA120" s="417">
        <f t="shared" si="786"/>
        <v>32455.683619400115</v>
      </c>
      <c r="BB120" s="417">
        <f t="shared" si="786"/>
        <v>32455.683619400115</v>
      </c>
      <c r="BC120" s="417">
        <f t="shared" si="786"/>
        <v>32455.683619400115</v>
      </c>
      <c r="BD120" s="417">
        <f t="shared" si="786"/>
        <v>32455.683619400115</v>
      </c>
      <c r="BE120" s="417">
        <f t="shared" si="786"/>
        <v>32455.683619400115</v>
      </c>
      <c r="BF120" s="417">
        <f t="shared" si="786"/>
        <v>32455.683619400115</v>
      </c>
      <c r="BG120" s="417">
        <f t="shared" si="786"/>
        <v>32455.683619400115</v>
      </c>
      <c r="BH120" s="417">
        <f t="shared" si="786"/>
        <v>32455.683619400115</v>
      </c>
      <c r="BI120" s="417">
        <f t="shared" si="786"/>
        <v>32455.683619400115</v>
      </c>
      <c r="BJ120" s="417">
        <f t="shared" si="786"/>
        <v>32455.683619400115</v>
      </c>
      <c r="BK120" s="417">
        <f t="shared" si="786"/>
        <v>32455.683619400115</v>
      </c>
      <c r="BL120" s="417">
        <f t="shared" si="786"/>
        <v>32455.683619400115</v>
      </c>
      <c r="BM120" s="417">
        <f t="shared" si="786"/>
        <v>32455.683619400115</v>
      </c>
      <c r="BN120" s="417">
        <f t="shared" si="786"/>
        <v>32455.683619400115</v>
      </c>
      <c r="BO120" s="417">
        <f t="shared" si="786"/>
        <v>32455.683619400115</v>
      </c>
      <c r="BP120" s="417">
        <f t="shared" si="786"/>
        <v>32455.683619400115</v>
      </c>
      <c r="BQ120" s="417">
        <f t="shared" si="786"/>
        <v>32455.683619400115</v>
      </c>
      <c r="BR120" s="417">
        <f t="shared" si="786"/>
        <v>32455.683619400115</v>
      </c>
      <c r="BS120" s="417">
        <f t="shared" si="786"/>
        <v>32455.683619400115</v>
      </c>
      <c r="BT120" s="417">
        <f t="shared" si="786"/>
        <v>32455.683619400115</v>
      </c>
      <c r="BU120" s="417">
        <f t="shared" si="786"/>
        <v>32455.683619400115</v>
      </c>
      <c r="BV120" s="417">
        <f t="shared" si="786"/>
        <v>32455.683619400115</v>
      </c>
      <c r="BW120" s="417">
        <f t="shared" si="786"/>
        <v>32455.683619400115</v>
      </c>
      <c r="BX120" s="417">
        <f t="shared" si="786"/>
        <v>32455.683619400115</v>
      </c>
      <c r="BY120" s="417">
        <f t="shared" si="786"/>
        <v>32455.683619400115</v>
      </c>
      <c r="BZ120" s="417">
        <f t="shared" si="786"/>
        <v>32455.683619400115</v>
      </c>
      <c r="CA120" s="417">
        <f t="shared" si="786"/>
        <v>32455.683619400115</v>
      </c>
      <c r="CB120" s="417">
        <f t="shared" si="786"/>
        <v>32455.683619400115</v>
      </c>
      <c r="CC120" s="417">
        <f t="shared" si="786"/>
        <v>32455.683619400115</v>
      </c>
      <c r="CD120" s="417">
        <f t="shared" si="786"/>
        <v>32455.683619400115</v>
      </c>
      <c r="CE120" s="417">
        <f t="shared" si="786"/>
        <v>32455.683619400115</v>
      </c>
      <c r="CF120" s="417">
        <f t="shared" si="786"/>
        <v>32455.683619400115</v>
      </c>
      <c r="CG120" s="417">
        <f t="shared" si="786"/>
        <v>32455.683619400115</v>
      </c>
      <c r="CH120" s="417">
        <f t="shared" si="786"/>
        <v>32455.683619400115</v>
      </c>
      <c r="CI120" s="417">
        <f t="shared" si="786"/>
        <v>32455.683619400115</v>
      </c>
      <c r="CJ120" s="417">
        <f t="shared" si="786"/>
        <v>32455.683619400115</v>
      </c>
      <c r="CK120" s="417">
        <f t="shared" si="786"/>
        <v>32455.683619400115</v>
      </c>
      <c r="CL120" s="417">
        <f t="shared" si="786"/>
        <v>32455.683619400115</v>
      </c>
      <c r="CM120" s="417">
        <f t="shared" si="786"/>
        <v>32455.683619400115</v>
      </c>
      <c r="CN120" s="417">
        <f t="shared" si="786"/>
        <v>32455.683619400115</v>
      </c>
      <c r="CO120" s="417">
        <f t="shared" si="786"/>
        <v>32455.683619400115</v>
      </c>
      <c r="CP120" s="417">
        <f t="shared" si="786"/>
        <v>32455.683619400115</v>
      </c>
      <c r="CQ120" s="417">
        <f t="shared" si="786"/>
        <v>32455.683619400115</v>
      </c>
      <c r="CR120" s="417">
        <f t="shared" si="786"/>
        <v>32455.683619400115</v>
      </c>
      <c r="CS120" s="417">
        <f t="shared" si="786"/>
        <v>32455.683619400115</v>
      </c>
      <c r="CT120" s="417">
        <f t="shared" si="786"/>
        <v>32455.683619400115</v>
      </c>
      <c r="CU120" s="417">
        <f t="shared" si="786"/>
        <v>32455.683619400115</v>
      </c>
      <c r="CV120" s="417">
        <f t="shared" si="786"/>
        <v>32455.683619400115</v>
      </c>
      <c r="CW120" s="417">
        <f t="shared" si="786"/>
        <v>32455.683619400115</v>
      </c>
      <c r="CX120" s="417">
        <f t="shared" si="786"/>
        <v>32455.683619400115</v>
      </c>
      <c r="CY120" s="417">
        <f t="shared" si="786"/>
        <v>32455.683619400115</v>
      </c>
      <c r="CZ120" s="417">
        <f t="shared" si="786"/>
        <v>32455.683619400115</v>
      </c>
      <c r="DA120" s="417">
        <f t="shared" ref="DA120:EW120" si="787">DA141*75%</f>
        <v>32455.683619400115</v>
      </c>
      <c r="DB120" s="417">
        <f t="shared" si="787"/>
        <v>32455.683619400115</v>
      </c>
      <c r="DC120" s="417">
        <f t="shared" si="787"/>
        <v>32455.683619400115</v>
      </c>
      <c r="DD120" s="417">
        <f t="shared" si="787"/>
        <v>32455.683619400115</v>
      </c>
      <c r="DE120" s="417">
        <f t="shared" si="787"/>
        <v>32455.683619400115</v>
      </c>
      <c r="DF120" s="417">
        <f t="shared" si="787"/>
        <v>32455.683619400115</v>
      </c>
      <c r="DG120" s="417">
        <f t="shared" si="787"/>
        <v>32455.683619400115</v>
      </c>
      <c r="DH120" s="417">
        <f t="shared" si="787"/>
        <v>32455.683619400115</v>
      </c>
      <c r="DI120" s="417">
        <f t="shared" si="787"/>
        <v>32455.683619400115</v>
      </c>
      <c r="DJ120" s="417">
        <f t="shared" si="787"/>
        <v>32455.683619400115</v>
      </c>
      <c r="DK120" s="417">
        <f t="shared" si="787"/>
        <v>32455.683619400115</v>
      </c>
      <c r="DL120" s="417">
        <f t="shared" si="787"/>
        <v>32455.683619400115</v>
      </c>
      <c r="DM120" s="417">
        <f t="shared" si="787"/>
        <v>32455.683619400115</v>
      </c>
      <c r="DN120" s="417">
        <f t="shared" si="787"/>
        <v>32455.683619400115</v>
      </c>
      <c r="DO120" s="417">
        <f t="shared" si="787"/>
        <v>32455.683619400115</v>
      </c>
      <c r="DP120" s="417">
        <f t="shared" si="787"/>
        <v>32455.683619400115</v>
      </c>
      <c r="DQ120" s="417">
        <f t="shared" si="787"/>
        <v>32455.683619400115</v>
      </c>
      <c r="DR120" s="417">
        <f t="shared" si="787"/>
        <v>32455.683619400115</v>
      </c>
      <c r="DS120" s="417">
        <f t="shared" si="787"/>
        <v>32455.683619400115</v>
      </c>
      <c r="DT120" s="417">
        <f t="shared" si="787"/>
        <v>32455.683619400115</v>
      </c>
      <c r="DU120" s="417">
        <f t="shared" si="787"/>
        <v>32455.683619400115</v>
      </c>
      <c r="DV120" s="417">
        <f t="shared" si="787"/>
        <v>32455.683619400115</v>
      </c>
      <c r="DW120" s="417">
        <f t="shared" si="787"/>
        <v>32455.683619400115</v>
      </c>
      <c r="DX120" s="417">
        <f t="shared" si="787"/>
        <v>32455.683619400115</v>
      </c>
      <c r="DY120" s="417">
        <f t="shared" si="787"/>
        <v>32455.683619400115</v>
      </c>
      <c r="DZ120" s="417">
        <f t="shared" si="787"/>
        <v>32455.683619400115</v>
      </c>
      <c r="EA120" s="417">
        <f t="shared" si="787"/>
        <v>32455.683619400115</v>
      </c>
      <c r="EB120" s="417">
        <f t="shared" si="787"/>
        <v>32455.683619400115</v>
      </c>
      <c r="EC120" s="417">
        <f t="shared" si="787"/>
        <v>32455.683619400115</v>
      </c>
      <c r="ED120" s="417">
        <f t="shared" si="787"/>
        <v>32455.683619400115</v>
      </c>
      <c r="EE120" s="417">
        <f t="shared" si="787"/>
        <v>32455.683619400115</v>
      </c>
      <c r="EF120" s="417">
        <f t="shared" si="787"/>
        <v>32455.683619400115</v>
      </c>
      <c r="EG120" s="417">
        <f t="shared" si="787"/>
        <v>32455.683619400115</v>
      </c>
      <c r="EH120" s="417">
        <f t="shared" si="787"/>
        <v>32455.683619400115</v>
      </c>
      <c r="EI120" s="417">
        <f t="shared" si="787"/>
        <v>32455.683619400115</v>
      </c>
      <c r="EJ120" s="417">
        <f t="shared" si="787"/>
        <v>32455.683619400115</v>
      </c>
      <c r="EK120" s="417">
        <f t="shared" si="787"/>
        <v>32455.683619400115</v>
      </c>
      <c r="EL120" s="417">
        <f t="shared" si="787"/>
        <v>32455.683619400115</v>
      </c>
      <c r="EM120" s="417">
        <f t="shared" si="787"/>
        <v>32455.683619400115</v>
      </c>
      <c r="EN120" s="417">
        <f t="shared" si="787"/>
        <v>32455.683619400115</v>
      </c>
      <c r="EO120" s="417">
        <f t="shared" si="787"/>
        <v>32455.683619400115</v>
      </c>
      <c r="EP120" s="417">
        <f t="shared" si="787"/>
        <v>32455.683619400115</v>
      </c>
      <c r="EQ120" s="417">
        <f t="shared" si="787"/>
        <v>32455.683619400115</v>
      </c>
      <c r="ER120" s="417">
        <f t="shared" si="787"/>
        <v>32455.683619400115</v>
      </c>
      <c r="ES120" s="417">
        <f t="shared" si="787"/>
        <v>32455.683619400115</v>
      </c>
      <c r="ET120" s="417">
        <f t="shared" si="787"/>
        <v>32455.683619400115</v>
      </c>
      <c r="EU120" s="417">
        <f t="shared" si="787"/>
        <v>32455.683619400115</v>
      </c>
      <c r="EV120" s="417">
        <f t="shared" si="787"/>
        <v>32455.683619400115</v>
      </c>
      <c r="EW120" s="417">
        <f t="shared" si="787"/>
        <v>32455.683619400115</v>
      </c>
    </row>
    <row r="121" spans="1:153" ht="15.75" outlineLevel="1" x14ac:dyDescent="0.3">
      <c r="A121" s="8" t="s">
        <v>71</v>
      </c>
      <c r="B121" s="9" t="s">
        <v>7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 t="s">
        <v>7</v>
      </c>
      <c r="P121" s="9" t="s">
        <v>7</v>
      </c>
      <c r="Q121" s="9" t="s">
        <v>7</v>
      </c>
      <c r="R121" s="9" t="s">
        <v>7</v>
      </c>
      <c r="S121" s="9" t="s">
        <v>7</v>
      </c>
      <c r="T121" s="9" t="s">
        <v>7</v>
      </c>
      <c r="U121" s="9" t="s">
        <v>7</v>
      </c>
      <c r="V121" s="9" t="s">
        <v>7</v>
      </c>
      <c r="W121" s="9" t="s">
        <v>7</v>
      </c>
      <c r="X121" s="9" t="s">
        <v>7</v>
      </c>
      <c r="Y121" s="9" t="s">
        <v>7</v>
      </c>
      <c r="Z121" s="9" t="s">
        <v>9</v>
      </c>
      <c r="AA121" s="9" t="s">
        <v>9</v>
      </c>
      <c r="AB121" s="9" t="s">
        <v>9</v>
      </c>
      <c r="AC121" s="9" t="s">
        <v>9</v>
      </c>
      <c r="AD121" s="9" t="s">
        <v>9</v>
      </c>
      <c r="AE121" s="9" t="s">
        <v>9</v>
      </c>
      <c r="AF121" s="9" t="s">
        <v>9</v>
      </c>
      <c r="AG121" s="9" t="s">
        <v>9</v>
      </c>
      <c r="AH121" s="9" t="s">
        <v>9</v>
      </c>
      <c r="AI121" s="9" t="s">
        <v>9</v>
      </c>
      <c r="AJ121" s="9" t="s">
        <v>9</v>
      </c>
      <c r="AK121" s="9" t="s">
        <v>8</v>
      </c>
      <c r="AL121" s="9" t="s">
        <v>8</v>
      </c>
      <c r="AM121" s="53"/>
      <c r="AN121" s="9" t="s">
        <v>9</v>
      </c>
      <c r="AO121" s="9" t="s">
        <v>9</v>
      </c>
      <c r="AP121" s="9" t="s">
        <v>9</v>
      </c>
      <c r="AQ121" s="9" t="s">
        <v>9</v>
      </c>
      <c r="AR121" s="9" t="s">
        <v>9</v>
      </c>
      <c r="AS121" s="9" t="s">
        <v>9</v>
      </c>
      <c r="AT121" s="9" t="s">
        <v>9</v>
      </c>
      <c r="AU121" s="9" t="s">
        <v>9</v>
      </c>
      <c r="AV121" s="9" t="s">
        <v>9</v>
      </c>
      <c r="AW121" s="9" t="s">
        <v>9</v>
      </c>
      <c r="AX121" s="9" t="s">
        <v>9</v>
      </c>
      <c r="AY121" s="9" t="s">
        <v>9</v>
      </c>
      <c r="AZ121" s="9" t="s">
        <v>9</v>
      </c>
      <c r="BA121" s="9" t="s">
        <v>9</v>
      </c>
      <c r="BB121" s="9" t="s">
        <v>9</v>
      </c>
      <c r="BC121" s="9" t="s">
        <v>9</v>
      </c>
      <c r="BD121" s="9" t="s">
        <v>9</v>
      </c>
      <c r="BE121" s="9" t="s">
        <v>9</v>
      </c>
      <c r="BF121" s="9" t="s">
        <v>9</v>
      </c>
      <c r="BG121" s="9" t="s">
        <v>9</v>
      </c>
      <c r="BH121" s="9" t="s">
        <v>9</v>
      </c>
      <c r="BI121" s="9" t="s">
        <v>9</v>
      </c>
      <c r="BJ121" s="9" t="s">
        <v>9</v>
      </c>
      <c r="BK121" s="9" t="s">
        <v>9</v>
      </c>
      <c r="BL121" s="9" t="s">
        <v>9</v>
      </c>
      <c r="BM121" s="9" t="s">
        <v>9</v>
      </c>
      <c r="BN121" s="9" t="s">
        <v>9</v>
      </c>
      <c r="BO121" s="9" t="s">
        <v>9</v>
      </c>
      <c r="BP121" s="9" t="s">
        <v>9</v>
      </c>
      <c r="BQ121" s="9" t="s">
        <v>9</v>
      </c>
      <c r="BR121" s="9" t="s">
        <v>9</v>
      </c>
      <c r="BS121" s="9" t="s">
        <v>9</v>
      </c>
      <c r="BT121" s="9" t="s">
        <v>9</v>
      </c>
      <c r="BU121" s="9" t="s">
        <v>9</v>
      </c>
      <c r="BV121" s="9" t="s">
        <v>9</v>
      </c>
      <c r="BW121" s="9" t="s">
        <v>9</v>
      </c>
      <c r="BX121" s="9" t="s">
        <v>9</v>
      </c>
      <c r="BY121" s="9" t="s">
        <v>9</v>
      </c>
      <c r="BZ121" s="9" t="s">
        <v>9</v>
      </c>
      <c r="CA121" s="9" t="s">
        <v>9</v>
      </c>
      <c r="CB121" s="9" t="s">
        <v>9</v>
      </c>
      <c r="CC121" s="9" t="s">
        <v>9</v>
      </c>
      <c r="CD121" s="9" t="s">
        <v>9</v>
      </c>
      <c r="CE121" s="9" t="s">
        <v>9</v>
      </c>
      <c r="CF121" s="9" t="s">
        <v>9</v>
      </c>
      <c r="CG121" s="9" t="s">
        <v>9</v>
      </c>
      <c r="CH121" s="9" t="s">
        <v>9</v>
      </c>
      <c r="CI121" s="9" t="s">
        <v>9</v>
      </c>
      <c r="CJ121" s="9" t="s">
        <v>9</v>
      </c>
      <c r="CK121" s="9" t="s">
        <v>9</v>
      </c>
      <c r="CL121" s="9" t="s">
        <v>9</v>
      </c>
      <c r="CM121" s="9" t="s">
        <v>9</v>
      </c>
      <c r="CN121" s="9" t="s">
        <v>9</v>
      </c>
      <c r="CO121" s="9" t="s">
        <v>9</v>
      </c>
      <c r="CP121" s="9" t="s">
        <v>9</v>
      </c>
      <c r="CQ121" s="9" t="s">
        <v>9</v>
      </c>
      <c r="CR121" s="9" t="s">
        <v>9</v>
      </c>
      <c r="CS121" s="9" t="s">
        <v>9</v>
      </c>
      <c r="CT121" s="9" t="s">
        <v>9</v>
      </c>
      <c r="CU121" s="9" t="s">
        <v>9</v>
      </c>
      <c r="CV121" s="9" t="s">
        <v>9</v>
      </c>
      <c r="CW121" s="9" t="s">
        <v>9</v>
      </c>
      <c r="CX121" s="9" t="s">
        <v>9</v>
      </c>
      <c r="CY121" s="9" t="s">
        <v>9</v>
      </c>
      <c r="CZ121" s="9" t="s">
        <v>9</v>
      </c>
      <c r="DA121" s="9" t="s">
        <v>9</v>
      </c>
      <c r="DB121" s="9" t="s">
        <v>9</v>
      </c>
      <c r="DC121" s="9" t="s">
        <v>9</v>
      </c>
      <c r="DD121" s="9" t="s">
        <v>9</v>
      </c>
      <c r="DE121" s="9" t="s">
        <v>9</v>
      </c>
      <c r="DF121" s="9" t="s">
        <v>9</v>
      </c>
      <c r="DG121" s="9" t="s">
        <v>9</v>
      </c>
      <c r="DH121" s="9" t="s">
        <v>9</v>
      </c>
      <c r="DI121" s="9" t="s">
        <v>9</v>
      </c>
      <c r="DJ121" s="9" t="s">
        <v>9</v>
      </c>
      <c r="DK121" s="9" t="s">
        <v>9</v>
      </c>
      <c r="DL121" s="9" t="s">
        <v>9</v>
      </c>
      <c r="DM121" s="9" t="s">
        <v>9</v>
      </c>
      <c r="DN121" s="9" t="s">
        <v>9</v>
      </c>
      <c r="DO121" s="9" t="s">
        <v>9</v>
      </c>
      <c r="DP121" s="9" t="s">
        <v>9</v>
      </c>
      <c r="DQ121" s="9" t="s">
        <v>9</v>
      </c>
      <c r="DR121" s="9" t="s">
        <v>9</v>
      </c>
      <c r="DS121" s="9" t="s">
        <v>9</v>
      </c>
      <c r="DT121" s="9" t="s">
        <v>9</v>
      </c>
      <c r="DU121" s="9" t="s">
        <v>9</v>
      </c>
      <c r="DV121" s="9" t="s">
        <v>9</v>
      </c>
      <c r="DW121" s="9" t="s">
        <v>9</v>
      </c>
      <c r="DX121" s="9" t="s">
        <v>9</v>
      </c>
      <c r="DY121" s="9" t="s">
        <v>9</v>
      </c>
      <c r="DZ121" s="9" t="s">
        <v>9</v>
      </c>
      <c r="EA121" s="9" t="s">
        <v>9</v>
      </c>
      <c r="EB121" s="9" t="s">
        <v>9</v>
      </c>
      <c r="EC121" s="9" t="s">
        <v>9</v>
      </c>
      <c r="ED121" s="9" t="s">
        <v>9</v>
      </c>
      <c r="EE121" s="9" t="s">
        <v>9</v>
      </c>
      <c r="EF121" s="9" t="s">
        <v>9</v>
      </c>
      <c r="EG121" s="9" t="s">
        <v>9</v>
      </c>
      <c r="EH121" s="9" t="s">
        <v>9</v>
      </c>
      <c r="EI121" s="9" t="s">
        <v>9</v>
      </c>
      <c r="EJ121" s="9" t="s">
        <v>9</v>
      </c>
      <c r="EK121" s="9" t="s">
        <v>9</v>
      </c>
      <c r="EL121" s="9" t="s">
        <v>9</v>
      </c>
      <c r="EM121" s="9" t="s">
        <v>9</v>
      </c>
      <c r="EN121" s="9" t="s">
        <v>9</v>
      </c>
      <c r="EO121" s="9" t="s">
        <v>9</v>
      </c>
      <c r="EP121" s="9" t="s">
        <v>9</v>
      </c>
      <c r="EQ121" s="9" t="s">
        <v>9</v>
      </c>
      <c r="ER121" s="9" t="s">
        <v>9</v>
      </c>
      <c r="ES121" s="9" t="s">
        <v>9</v>
      </c>
      <c r="ET121" s="9" t="s">
        <v>9</v>
      </c>
      <c r="EU121" s="9" t="s">
        <v>9</v>
      </c>
      <c r="EV121" s="9" t="s">
        <v>9</v>
      </c>
      <c r="EW121" s="9" t="s">
        <v>9</v>
      </c>
    </row>
    <row r="122" spans="1:153" ht="15.75" outlineLevel="1" x14ac:dyDescent="0.3">
      <c r="A122" s="8" t="s">
        <v>72</v>
      </c>
      <c r="B122" s="9" t="s">
        <v>9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 t="s">
        <v>9</v>
      </c>
      <c r="P122" s="9" t="s">
        <v>9</v>
      </c>
      <c r="Q122" s="9" t="s">
        <v>9</v>
      </c>
      <c r="R122" s="9" t="s">
        <v>9</v>
      </c>
      <c r="S122" s="9" t="s">
        <v>9</v>
      </c>
      <c r="T122" s="9" t="s">
        <v>9</v>
      </c>
      <c r="U122" s="9" t="s">
        <v>9</v>
      </c>
      <c r="V122" s="9" t="s">
        <v>9</v>
      </c>
      <c r="W122" s="9" t="s">
        <v>9</v>
      </c>
      <c r="X122" s="9" t="s">
        <v>9</v>
      </c>
      <c r="Y122" s="9" t="s">
        <v>9</v>
      </c>
      <c r="Z122" s="9" t="s">
        <v>8</v>
      </c>
      <c r="AA122" s="9" t="s">
        <v>8</v>
      </c>
      <c r="AB122" s="40" t="s">
        <v>8</v>
      </c>
      <c r="AC122" s="40" t="s">
        <v>8</v>
      </c>
      <c r="AD122" s="40" t="s">
        <v>8</v>
      </c>
      <c r="AE122" s="40" t="s">
        <v>8</v>
      </c>
      <c r="AF122" s="40" t="s">
        <v>8</v>
      </c>
      <c r="AG122" s="40" t="s">
        <v>8</v>
      </c>
      <c r="AH122" s="40" t="s">
        <v>8</v>
      </c>
      <c r="AI122" s="40" t="s">
        <v>8</v>
      </c>
      <c r="AJ122" s="40" t="s">
        <v>8</v>
      </c>
      <c r="AK122" s="40"/>
      <c r="AL122" s="40"/>
      <c r="AM122" s="54"/>
      <c r="AN122" s="40" t="s">
        <v>8</v>
      </c>
      <c r="AO122" s="40" t="s">
        <v>8</v>
      </c>
      <c r="AP122" s="40" t="s">
        <v>8</v>
      </c>
      <c r="AQ122" s="40" t="s">
        <v>8</v>
      </c>
      <c r="AR122" s="40" t="s">
        <v>8</v>
      </c>
      <c r="AS122" s="40" t="s">
        <v>8</v>
      </c>
      <c r="AT122" s="40" t="s">
        <v>8</v>
      </c>
      <c r="AU122" s="40" t="s">
        <v>8</v>
      </c>
      <c r="AV122" s="40" t="s">
        <v>8</v>
      </c>
      <c r="AW122" s="40" t="s">
        <v>8</v>
      </c>
      <c r="AX122" s="40" t="s">
        <v>8</v>
      </c>
      <c r="AY122" s="40" t="s">
        <v>8</v>
      </c>
      <c r="AZ122" s="40" t="s">
        <v>8</v>
      </c>
      <c r="BA122" s="40" t="s">
        <v>8</v>
      </c>
      <c r="BB122" s="40" t="s">
        <v>8</v>
      </c>
      <c r="BC122" s="40" t="s">
        <v>8</v>
      </c>
      <c r="BD122" s="40" t="s">
        <v>8</v>
      </c>
      <c r="BE122" s="40" t="s">
        <v>8</v>
      </c>
      <c r="BF122" s="40" t="s">
        <v>8</v>
      </c>
      <c r="BG122" s="40" t="s">
        <v>8</v>
      </c>
      <c r="BH122" s="40" t="s">
        <v>8</v>
      </c>
      <c r="BI122" s="40" t="s">
        <v>8</v>
      </c>
      <c r="BJ122" s="40" t="s">
        <v>8</v>
      </c>
      <c r="BK122" s="40" t="s">
        <v>8</v>
      </c>
      <c r="BL122" s="40" t="s">
        <v>8</v>
      </c>
      <c r="BM122" s="40" t="s">
        <v>8</v>
      </c>
      <c r="BN122" s="40" t="s">
        <v>8</v>
      </c>
      <c r="BO122" s="40" t="s">
        <v>8</v>
      </c>
      <c r="BP122" s="40" t="s">
        <v>8</v>
      </c>
      <c r="BQ122" s="40" t="s">
        <v>8</v>
      </c>
      <c r="BR122" s="40" t="s">
        <v>8</v>
      </c>
      <c r="BS122" s="40" t="s">
        <v>8</v>
      </c>
      <c r="BT122" s="40" t="s">
        <v>8</v>
      </c>
      <c r="BU122" s="40" t="s">
        <v>8</v>
      </c>
      <c r="BV122" s="40" t="s">
        <v>8</v>
      </c>
      <c r="BW122" s="40" t="s">
        <v>8</v>
      </c>
      <c r="BX122" s="40" t="s">
        <v>8</v>
      </c>
      <c r="BY122" s="40" t="s">
        <v>8</v>
      </c>
      <c r="BZ122" s="40" t="s">
        <v>8</v>
      </c>
      <c r="CA122" s="40" t="s">
        <v>8</v>
      </c>
      <c r="CB122" s="40" t="s">
        <v>8</v>
      </c>
      <c r="CC122" s="40" t="s">
        <v>8</v>
      </c>
      <c r="CD122" s="40" t="s">
        <v>8</v>
      </c>
      <c r="CE122" s="40" t="s">
        <v>8</v>
      </c>
      <c r="CF122" s="40" t="s">
        <v>8</v>
      </c>
      <c r="CG122" s="40" t="s">
        <v>8</v>
      </c>
      <c r="CH122" s="40" t="s">
        <v>8</v>
      </c>
      <c r="CI122" s="40" t="s">
        <v>8</v>
      </c>
      <c r="CJ122" s="40" t="s">
        <v>8</v>
      </c>
      <c r="CK122" s="40" t="s">
        <v>8</v>
      </c>
      <c r="CL122" s="40" t="s">
        <v>8</v>
      </c>
      <c r="CM122" s="40" t="s">
        <v>8</v>
      </c>
      <c r="CN122" s="40" t="s">
        <v>8</v>
      </c>
      <c r="CO122" s="40" t="s">
        <v>8</v>
      </c>
      <c r="CP122" s="40" t="s">
        <v>8</v>
      </c>
      <c r="CQ122" s="40" t="s">
        <v>8</v>
      </c>
      <c r="CR122" s="40" t="s">
        <v>8</v>
      </c>
      <c r="CS122" s="40" t="s">
        <v>8</v>
      </c>
      <c r="CT122" s="40" t="s">
        <v>8</v>
      </c>
      <c r="CU122" s="40" t="s">
        <v>8</v>
      </c>
      <c r="CV122" s="40" t="s">
        <v>8</v>
      </c>
      <c r="CW122" s="40" t="s">
        <v>8</v>
      </c>
      <c r="CX122" s="40" t="s">
        <v>8</v>
      </c>
      <c r="CY122" s="40" t="s">
        <v>8</v>
      </c>
      <c r="CZ122" s="40" t="s">
        <v>8</v>
      </c>
      <c r="DA122" s="40" t="s">
        <v>8</v>
      </c>
      <c r="DB122" s="40" t="s">
        <v>8</v>
      </c>
      <c r="DC122" s="40" t="s">
        <v>8</v>
      </c>
      <c r="DD122" s="40" t="s">
        <v>8</v>
      </c>
      <c r="DE122" s="40" t="s">
        <v>8</v>
      </c>
      <c r="DF122" s="40" t="s">
        <v>8</v>
      </c>
      <c r="DG122" s="40" t="s">
        <v>8</v>
      </c>
      <c r="DH122" s="40" t="s">
        <v>8</v>
      </c>
      <c r="DI122" s="40" t="s">
        <v>8</v>
      </c>
      <c r="DJ122" s="40" t="s">
        <v>8</v>
      </c>
      <c r="DK122" s="40" t="s">
        <v>8</v>
      </c>
      <c r="DL122" s="40" t="s">
        <v>8</v>
      </c>
      <c r="DM122" s="40" t="s">
        <v>8</v>
      </c>
      <c r="DN122" s="40" t="s">
        <v>8</v>
      </c>
      <c r="DO122" s="40" t="s">
        <v>8</v>
      </c>
      <c r="DP122" s="40" t="s">
        <v>8</v>
      </c>
      <c r="DQ122" s="40" t="s">
        <v>8</v>
      </c>
      <c r="DR122" s="40" t="s">
        <v>8</v>
      </c>
      <c r="DS122" s="40" t="s">
        <v>8</v>
      </c>
      <c r="DT122" s="40" t="s">
        <v>8</v>
      </c>
      <c r="DU122" s="40" t="s">
        <v>8</v>
      </c>
      <c r="DV122" s="40" t="s">
        <v>8</v>
      </c>
      <c r="DW122" s="40" t="s">
        <v>8</v>
      </c>
      <c r="DX122" s="40" t="s">
        <v>8</v>
      </c>
      <c r="DY122" s="40" t="s">
        <v>8</v>
      </c>
      <c r="DZ122" s="40" t="s">
        <v>8</v>
      </c>
      <c r="EA122" s="40" t="s">
        <v>8</v>
      </c>
      <c r="EB122" s="40" t="s">
        <v>8</v>
      </c>
      <c r="EC122" s="40" t="s">
        <v>8</v>
      </c>
      <c r="ED122" s="40" t="s">
        <v>8</v>
      </c>
      <c r="EE122" s="40" t="s">
        <v>8</v>
      </c>
      <c r="EF122" s="40" t="s">
        <v>8</v>
      </c>
      <c r="EG122" s="40" t="s">
        <v>8</v>
      </c>
      <c r="EH122" s="40" t="s">
        <v>8</v>
      </c>
      <c r="EI122" s="40" t="s">
        <v>8</v>
      </c>
      <c r="EJ122" s="40" t="s">
        <v>8</v>
      </c>
      <c r="EK122" s="40" t="s">
        <v>8</v>
      </c>
      <c r="EL122" s="40" t="s">
        <v>8</v>
      </c>
      <c r="EM122" s="40" t="s">
        <v>8</v>
      </c>
      <c r="EN122" s="40" t="s">
        <v>8</v>
      </c>
      <c r="EO122" s="40" t="s">
        <v>8</v>
      </c>
      <c r="EP122" s="40" t="s">
        <v>8</v>
      </c>
      <c r="EQ122" s="40" t="s">
        <v>8</v>
      </c>
      <c r="ER122" s="40" t="s">
        <v>8</v>
      </c>
      <c r="ES122" s="40" t="s">
        <v>8</v>
      </c>
      <c r="ET122" s="40" t="s">
        <v>8</v>
      </c>
      <c r="EU122" s="40" t="s">
        <v>8</v>
      </c>
      <c r="EV122" s="40" t="s">
        <v>8</v>
      </c>
      <c r="EW122" s="40" t="s">
        <v>8</v>
      </c>
    </row>
    <row r="123" spans="1:153" ht="15.75" outlineLevel="1" x14ac:dyDescent="0.3">
      <c r="A123" s="8" t="s">
        <v>73</v>
      </c>
      <c r="B123" s="9" t="s">
        <v>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 t="s">
        <v>8</v>
      </c>
      <c r="P123" s="9" t="s">
        <v>8</v>
      </c>
      <c r="Q123" s="9" t="s">
        <v>8</v>
      </c>
      <c r="R123" s="9" t="s">
        <v>8</v>
      </c>
      <c r="S123" s="9" t="s">
        <v>8</v>
      </c>
      <c r="T123" s="9" t="s">
        <v>8</v>
      </c>
      <c r="U123" s="9" t="s">
        <v>8</v>
      </c>
      <c r="V123" s="9" t="s">
        <v>8</v>
      </c>
      <c r="W123" s="9" t="s">
        <v>8</v>
      </c>
      <c r="X123" s="9" t="s">
        <v>8</v>
      </c>
      <c r="Y123" s="9" t="s">
        <v>8</v>
      </c>
      <c r="Z123" s="9" t="s">
        <v>7</v>
      </c>
      <c r="AA123" s="9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54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</row>
    <row r="124" spans="1:153" ht="15.75" outlineLevel="1" x14ac:dyDescent="0.3">
      <c r="A124" s="8" t="s">
        <v>74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54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</row>
    <row r="125" spans="1:153" ht="15.75" outlineLevel="1" x14ac:dyDescent="0.3">
      <c r="A125" s="8" t="s">
        <v>75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54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</row>
    <row r="126" spans="1:153" ht="15.75" outlineLevel="1" x14ac:dyDescent="0.3">
      <c r="A126" s="8" t="s">
        <v>76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54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</row>
    <row r="127" spans="1:153" ht="15.75" outlineLevel="1" x14ac:dyDescent="0.3">
      <c r="A127" s="8" t="s">
        <v>77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54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</row>
    <row r="128" spans="1:153" ht="15.75" outlineLevel="1" x14ac:dyDescent="0.3">
      <c r="A128" s="8" t="s">
        <v>79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54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</row>
    <row r="129" spans="1:153" outlineLevel="1" x14ac:dyDescent="0.25">
      <c r="A129" s="10" t="s">
        <v>80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294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  <c r="DO129" s="80"/>
      <c r="DP129" s="80"/>
      <c r="DQ129" s="80"/>
      <c r="DR129" s="80"/>
      <c r="DS129" s="80"/>
      <c r="DT129" s="80"/>
      <c r="DU129" s="80"/>
      <c r="DV129" s="80"/>
      <c r="DW129" s="80"/>
      <c r="DX129" s="80"/>
      <c r="DY129" s="80"/>
      <c r="DZ129" s="80"/>
      <c r="EA129" s="80"/>
      <c r="EB129" s="80"/>
      <c r="EC129" s="80"/>
      <c r="ED129" s="80"/>
      <c r="EE129" s="80"/>
      <c r="EF129" s="80"/>
      <c r="EG129" s="80"/>
      <c r="EH129" s="80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/>
      <c r="ET129" s="80"/>
      <c r="EU129" s="80"/>
      <c r="EV129" s="80"/>
      <c r="EW129" s="80"/>
    </row>
    <row r="130" spans="1:153" ht="15.75" outlineLevel="1" x14ac:dyDescent="0.3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283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</row>
    <row r="131" spans="1:153" ht="15.75" outlineLevel="1" x14ac:dyDescent="0.3">
      <c r="A131" s="8" t="s">
        <v>81</v>
      </c>
      <c r="B131" s="61">
        <v>2660.2920600492698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>
        <v>2660.2920600492698</v>
      </c>
      <c r="P131" s="61">
        <v>2660.2920600492698</v>
      </c>
      <c r="Q131" s="61">
        <v>2660.2920600492698</v>
      </c>
      <c r="R131" s="61">
        <v>2660.2920600492698</v>
      </c>
      <c r="S131" s="61">
        <v>2660.2920600492698</v>
      </c>
      <c r="T131" s="61">
        <v>2660.2920600492698</v>
      </c>
      <c r="U131" s="61">
        <v>2660.2920600492698</v>
      </c>
      <c r="V131" s="61">
        <v>2660.2920600492698</v>
      </c>
      <c r="W131" s="61">
        <v>2660.2920600492698</v>
      </c>
      <c r="X131" s="61">
        <v>2660.2920600492698</v>
      </c>
      <c r="Y131" s="61">
        <v>2660.2920600492698</v>
      </c>
      <c r="Z131" s="61">
        <v>2660.2920600492698</v>
      </c>
      <c r="AA131" s="61">
        <v>2660.2920600492698</v>
      </c>
      <c r="AB131" s="61">
        <v>2660.2920600492698</v>
      </c>
      <c r="AC131" s="61">
        <v>2660.2920600492698</v>
      </c>
      <c r="AD131" s="61">
        <v>2660.2920600492698</v>
      </c>
      <c r="AE131" s="61">
        <v>2660.2920600492698</v>
      </c>
      <c r="AF131" s="61">
        <v>2660.2920600492698</v>
      </c>
      <c r="AG131" s="61">
        <v>2660.2920600492698</v>
      </c>
      <c r="AH131" s="61">
        <v>2660.2920600492698</v>
      </c>
      <c r="AI131" s="61">
        <v>2660.2920600492698</v>
      </c>
      <c r="AJ131" s="61">
        <v>2660.2920600492698</v>
      </c>
      <c r="AK131" s="61">
        <v>2660.2920600492698</v>
      </c>
      <c r="AL131" s="61">
        <v>2660.2920600492698</v>
      </c>
      <c r="AM131" s="290"/>
      <c r="AN131" s="61">
        <v>2660.2920600492698</v>
      </c>
      <c r="AO131" s="61">
        <v>2660.2920600492698</v>
      </c>
      <c r="AP131" s="61">
        <v>2660.2920600492698</v>
      </c>
      <c r="AQ131" s="61">
        <v>2660.2920600492698</v>
      </c>
      <c r="AR131" s="61">
        <v>2660.2920600492698</v>
      </c>
      <c r="AS131" s="61">
        <v>2660.2920600492698</v>
      </c>
      <c r="AT131" s="61">
        <v>2660.2920600492698</v>
      </c>
      <c r="AU131" s="61">
        <v>2660.2920600492698</v>
      </c>
      <c r="AV131" s="61">
        <v>2660.2920600492698</v>
      </c>
      <c r="AW131" s="61">
        <v>2660.2920600492698</v>
      </c>
      <c r="AX131" s="61">
        <v>2660.2920600492698</v>
      </c>
      <c r="AY131" s="61">
        <v>2660.2920600492698</v>
      </c>
      <c r="AZ131" s="61">
        <v>2660.2920600492698</v>
      </c>
      <c r="BA131" s="61">
        <v>2660.2920600492698</v>
      </c>
      <c r="BB131" s="61">
        <v>2660.2920600492698</v>
      </c>
      <c r="BC131" s="61">
        <v>2660.2920600492698</v>
      </c>
      <c r="BD131" s="61">
        <v>2660.2920600492698</v>
      </c>
      <c r="BE131" s="61">
        <v>2660.2920600492698</v>
      </c>
      <c r="BF131" s="61">
        <v>2660.2920600492698</v>
      </c>
      <c r="BG131" s="61">
        <v>2660.2920600492698</v>
      </c>
      <c r="BH131" s="61">
        <v>2660.2920600492698</v>
      </c>
      <c r="BI131" s="61">
        <v>2660.2920600492698</v>
      </c>
      <c r="BJ131" s="61">
        <v>2660.2920600492698</v>
      </c>
      <c r="BK131" s="61">
        <v>2660.2920600492698</v>
      </c>
      <c r="BL131" s="61">
        <v>2660.2920600492698</v>
      </c>
      <c r="BM131" s="61">
        <v>2660.2920600492698</v>
      </c>
      <c r="BN131" s="61">
        <v>2660.2920600492698</v>
      </c>
      <c r="BO131" s="61">
        <v>2660.2920600492698</v>
      </c>
      <c r="BP131" s="61">
        <v>2660.2920600492698</v>
      </c>
      <c r="BQ131" s="61">
        <v>2660.2920600492698</v>
      </c>
      <c r="BR131" s="61">
        <v>2660.2920600492698</v>
      </c>
      <c r="BS131" s="61">
        <v>2660.2920600492698</v>
      </c>
      <c r="BT131" s="61">
        <v>2660.2920600492698</v>
      </c>
      <c r="BU131" s="61">
        <v>2660.2920600492698</v>
      </c>
      <c r="BV131" s="61">
        <v>2660.2920600492698</v>
      </c>
      <c r="BW131" s="61">
        <v>2660.2920600492698</v>
      </c>
      <c r="BX131" s="61">
        <v>2660.2920600492698</v>
      </c>
      <c r="BY131" s="61">
        <v>2660.2920600492698</v>
      </c>
      <c r="BZ131" s="61">
        <v>2660.2920600492698</v>
      </c>
      <c r="CA131" s="61">
        <v>2660.2920600492698</v>
      </c>
      <c r="CB131" s="61">
        <v>2660.2920600492698</v>
      </c>
      <c r="CC131" s="61">
        <v>2660.2920600492698</v>
      </c>
      <c r="CD131" s="61">
        <v>2660.2920600492698</v>
      </c>
      <c r="CE131" s="61">
        <v>2660.2920600492698</v>
      </c>
      <c r="CF131" s="61">
        <v>2660.2920600492698</v>
      </c>
      <c r="CG131" s="61">
        <v>2660.2920600492698</v>
      </c>
      <c r="CH131" s="61">
        <v>2660.2920600492698</v>
      </c>
      <c r="CI131" s="61">
        <v>2660.2920600492698</v>
      </c>
      <c r="CJ131" s="61">
        <v>2660.2920600492698</v>
      </c>
      <c r="CK131" s="61">
        <v>2660.2920600492698</v>
      </c>
      <c r="CL131" s="61">
        <v>2660.2920600492698</v>
      </c>
      <c r="CM131" s="61">
        <v>2660.2920600492698</v>
      </c>
      <c r="CN131" s="61">
        <v>2660.2920600492698</v>
      </c>
      <c r="CO131" s="61">
        <v>2660.2920600492698</v>
      </c>
      <c r="CP131" s="61">
        <v>2660.2920600492698</v>
      </c>
      <c r="CQ131" s="61">
        <v>2660.2920600492698</v>
      </c>
      <c r="CR131" s="61">
        <v>2660.2920600492698</v>
      </c>
      <c r="CS131" s="61">
        <v>2660.2920600492698</v>
      </c>
      <c r="CT131" s="61">
        <v>2660.2920600492698</v>
      </c>
      <c r="CU131" s="61">
        <v>2660.2920600492698</v>
      </c>
      <c r="CV131" s="61">
        <v>2660.2920600492698</v>
      </c>
      <c r="CW131" s="61">
        <v>2660.2920600492698</v>
      </c>
      <c r="CX131" s="61">
        <v>2660.2920600492698</v>
      </c>
      <c r="CY131" s="61">
        <v>2660.2920600492698</v>
      </c>
      <c r="CZ131" s="61">
        <v>2660.2920600492698</v>
      </c>
      <c r="DA131" s="61">
        <v>2660.2920600492698</v>
      </c>
      <c r="DB131" s="61">
        <v>2660.2920600492698</v>
      </c>
      <c r="DC131" s="61">
        <v>2660.2920600492698</v>
      </c>
      <c r="DD131" s="61">
        <v>2660.2920600492698</v>
      </c>
      <c r="DE131" s="61">
        <v>2660.2920600492698</v>
      </c>
      <c r="DF131" s="61">
        <v>2660.2920600492698</v>
      </c>
      <c r="DG131" s="61">
        <v>2660.2920600492698</v>
      </c>
      <c r="DH131" s="61">
        <v>2660.2920600492698</v>
      </c>
      <c r="DI131" s="61">
        <v>2660.2920600492698</v>
      </c>
      <c r="DJ131" s="61">
        <v>2660.2920600492698</v>
      </c>
      <c r="DK131" s="61">
        <v>2660.2920600492698</v>
      </c>
      <c r="DL131" s="61">
        <v>2660.2920600492698</v>
      </c>
      <c r="DM131" s="61">
        <v>2660.2920600492698</v>
      </c>
      <c r="DN131" s="61">
        <v>2660.2920600492698</v>
      </c>
      <c r="DO131" s="61">
        <v>2660.2920600492698</v>
      </c>
      <c r="DP131" s="61">
        <v>2660.2920600492698</v>
      </c>
      <c r="DQ131" s="61">
        <v>2660.2920600492698</v>
      </c>
      <c r="DR131" s="61">
        <v>2660.2920600492698</v>
      </c>
      <c r="DS131" s="61">
        <v>2660.2920600492698</v>
      </c>
      <c r="DT131" s="61">
        <v>2660.2920600492698</v>
      </c>
      <c r="DU131" s="61">
        <v>2660.2920600492698</v>
      </c>
      <c r="DV131" s="61">
        <v>2660.2920600492698</v>
      </c>
      <c r="DW131" s="61">
        <v>2660.2920600492698</v>
      </c>
      <c r="DX131" s="61">
        <v>2660.2920600492698</v>
      </c>
      <c r="DY131" s="61">
        <v>2660.2920600492698</v>
      </c>
      <c r="DZ131" s="61">
        <v>2660.2920600492698</v>
      </c>
      <c r="EA131" s="61">
        <v>2660.2920600492698</v>
      </c>
      <c r="EB131" s="61">
        <v>2660.2920600492698</v>
      </c>
      <c r="EC131" s="61">
        <v>2660.2920600492698</v>
      </c>
      <c r="ED131" s="61">
        <v>2660.2920600492698</v>
      </c>
      <c r="EE131" s="61">
        <v>2660.2920600492698</v>
      </c>
      <c r="EF131" s="61">
        <v>2660.2920600492698</v>
      </c>
      <c r="EG131" s="61">
        <v>2660.2920600492698</v>
      </c>
      <c r="EH131" s="61">
        <v>2660.2920600492698</v>
      </c>
      <c r="EI131" s="61">
        <v>2660.2920600492698</v>
      </c>
      <c r="EJ131" s="61">
        <v>2660.2920600492698</v>
      </c>
      <c r="EK131" s="61">
        <v>2660.2920600492698</v>
      </c>
      <c r="EL131" s="61">
        <v>2660.2920600492698</v>
      </c>
      <c r="EM131" s="61">
        <v>2660.2920600492698</v>
      </c>
      <c r="EN131" s="61">
        <v>2660.2920600492698</v>
      </c>
      <c r="EO131" s="61">
        <v>2660.2920600492698</v>
      </c>
      <c r="EP131" s="61">
        <v>2660.2920600492698</v>
      </c>
      <c r="EQ131" s="61">
        <v>2660.2920600492698</v>
      </c>
      <c r="ER131" s="61">
        <v>2660.2920600492698</v>
      </c>
      <c r="ES131" s="61">
        <v>2660.2920600492698</v>
      </c>
      <c r="ET131" s="61">
        <v>2660.2920600492698</v>
      </c>
      <c r="EU131" s="61">
        <v>2660.2920600492698</v>
      </c>
      <c r="EV131" s="61">
        <v>2660.2920600492698</v>
      </c>
      <c r="EW131" s="61">
        <v>2660.2920600492698</v>
      </c>
    </row>
    <row r="132" spans="1:153" ht="15.75" outlineLevel="1" x14ac:dyDescent="0.3">
      <c r="A132" s="8" t="s">
        <v>82</v>
      </c>
      <c r="B132" s="61">
        <v>2866.1027658175499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>
        <v>2866.1027658175499</v>
      </c>
      <c r="P132" s="61">
        <v>2866.1027658175499</v>
      </c>
      <c r="Q132" s="61">
        <v>2866.1027658175499</v>
      </c>
      <c r="R132" s="61">
        <v>2866.1027658175499</v>
      </c>
      <c r="S132" s="61">
        <v>2866.1027658175499</v>
      </c>
      <c r="T132" s="61">
        <v>2866.1027658175499</v>
      </c>
      <c r="U132" s="61">
        <v>2866.1027658175499</v>
      </c>
      <c r="V132" s="61">
        <v>2866.1027658175499</v>
      </c>
      <c r="W132" s="61">
        <v>2866.1027658175499</v>
      </c>
      <c r="X132" s="61">
        <v>2866.1027658175499</v>
      </c>
      <c r="Y132" s="61">
        <v>2866.1027658175499</v>
      </c>
      <c r="Z132" s="61">
        <v>2866.1027658175499</v>
      </c>
      <c r="AA132" s="61">
        <v>2866.1027658175499</v>
      </c>
      <c r="AB132" s="61">
        <v>2866.1027658175499</v>
      </c>
      <c r="AC132" s="61">
        <v>2866.1027658175499</v>
      </c>
      <c r="AD132" s="61">
        <v>2866.1027658175499</v>
      </c>
      <c r="AE132" s="61">
        <v>2866.1027658175499</v>
      </c>
      <c r="AF132" s="61">
        <v>2866.1027658175499</v>
      </c>
      <c r="AG132" s="61">
        <v>2866.1027658175499</v>
      </c>
      <c r="AH132" s="61">
        <v>2866.1027658175499</v>
      </c>
      <c r="AI132" s="61">
        <v>2866.1027658175499</v>
      </c>
      <c r="AJ132" s="61">
        <v>2866.1027658175499</v>
      </c>
      <c r="AK132" s="61">
        <v>2866.1027658175499</v>
      </c>
      <c r="AL132" s="61">
        <v>2866.1027658175499</v>
      </c>
      <c r="AM132" s="290"/>
      <c r="AN132" s="61">
        <v>2866.1027658175499</v>
      </c>
      <c r="AO132" s="61">
        <v>2866.1027658175499</v>
      </c>
      <c r="AP132" s="61">
        <v>2866.1027658175499</v>
      </c>
      <c r="AQ132" s="61">
        <v>2866.1027658175499</v>
      </c>
      <c r="AR132" s="61">
        <v>2866.1027658175499</v>
      </c>
      <c r="AS132" s="61">
        <v>2866.1027658175499</v>
      </c>
      <c r="AT132" s="61">
        <v>2866.1027658175499</v>
      </c>
      <c r="AU132" s="61">
        <v>2866.1027658175499</v>
      </c>
      <c r="AV132" s="61">
        <v>2866.1027658175499</v>
      </c>
      <c r="AW132" s="61">
        <v>2866.1027658175499</v>
      </c>
      <c r="AX132" s="61">
        <v>2866.1027658175499</v>
      </c>
      <c r="AY132" s="61">
        <v>2866.1027658175499</v>
      </c>
      <c r="AZ132" s="61">
        <v>2866.1027658175499</v>
      </c>
      <c r="BA132" s="61">
        <v>2866.1027658175499</v>
      </c>
      <c r="BB132" s="61">
        <v>2866.1027658175499</v>
      </c>
      <c r="BC132" s="61">
        <v>2866.1027658175499</v>
      </c>
      <c r="BD132" s="61">
        <v>2866.1027658175499</v>
      </c>
      <c r="BE132" s="61">
        <v>2866.1027658175499</v>
      </c>
      <c r="BF132" s="61">
        <v>2866.1027658175499</v>
      </c>
      <c r="BG132" s="61">
        <v>2866.1027658175499</v>
      </c>
      <c r="BH132" s="61">
        <v>2866.1027658175499</v>
      </c>
      <c r="BI132" s="61">
        <v>2866.1027658175499</v>
      </c>
      <c r="BJ132" s="61">
        <v>2866.1027658175499</v>
      </c>
      <c r="BK132" s="61">
        <v>2866.1027658175499</v>
      </c>
      <c r="BL132" s="61">
        <v>2866.1027658175499</v>
      </c>
      <c r="BM132" s="61">
        <v>2866.1027658175499</v>
      </c>
      <c r="BN132" s="61">
        <v>2866.1027658175499</v>
      </c>
      <c r="BO132" s="61">
        <v>2866.1027658175499</v>
      </c>
      <c r="BP132" s="61">
        <v>2866.1027658175499</v>
      </c>
      <c r="BQ132" s="61">
        <v>2866.1027658175499</v>
      </c>
      <c r="BR132" s="61">
        <v>2866.1027658175499</v>
      </c>
      <c r="BS132" s="61">
        <v>2866.1027658175499</v>
      </c>
      <c r="BT132" s="61">
        <v>2866.1027658175499</v>
      </c>
      <c r="BU132" s="61">
        <v>2866.1027658175499</v>
      </c>
      <c r="BV132" s="61">
        <v>2866.1027658175499</v>
      </c>
      <c r="BW132" s="61">
        <v>2866.1027658175499</v>
      </c>
      <c r="BX132" s="61">
        <v>2866.1027658175499</v>
      </c>
      <c r="BY132" s="61">
        <v>2866.1027658175499</v>
      </c>
      <c r="BZ132" s="61">
        <v>2866.1027658175499</v>
      </c>
      <c r="CA132" s="61">
        <v>2866.1027658175499</v>
      </c>
      <c r="CB132" s="61">
        <v>2866.1027658175499</v>
      </c>
      <c r="CC132" s="61">
        <v>2866.1027658175499</v>
      </c>
      <c r="CD132" s="61">
        <v>2866.1027658175499</v>
      </c>
      <c r="CE132" s="61">
        <v>2866.1027658175499</v>
      </c>
      <c r="CF132" s="61">
        <v>2866.1027658175499</v>
      </c>
      <c r="CG132" s="61">
        <v>2866.1027658175499</v>
      </c>
      <c r="CH132" s="61">
        <v>2866.1027658175499</v>
      </c>
      <c r="CI132" s="61">
        <v>2866.1027658175499</v>
      </c>
      <c r="CJ132" s="61">
        <v>2866.1027658175499</v>
      </c>
      <c r="CK132" s="61">
        <v>2866.1027658175499</v>
      </c>
      <c r="CL132" s="61">
        <v>2866.1027658175499</v>
      </c>
      <c r="CM132" s="61">
        <v>2866.1027658175499</v>
      </c>
      <c r="CN132" s="61">
        <v>2866.1027658175499</v>
      </c>
      <c r="CO132" s="61">
        <v>2866.1027658175499</v>
      </c>
      <c r="CP132" s="61">
        <v>2866.1027658175499</v>
      </c>
      <c r="CQ132" s="61">
        <v>2866.1027658175499</v>
      </c>
      <c r="CR132" s="61">
        <v>2866.1027658175499</v>
      </c>
      <c r="CS132" s="61">
        <v>2866.1027658175499</v>
      </c>
      <c r="CT132" s="61">
        <v>2866.1027658175499</v>
      </c>
      <c r="CU132" s="61">
        <v>2866.1027658175499</v>
      </c>
      <c r="CV132" s="61">
        <v>2866.1027658175499</v>
      </c>
      <c r="CW132" s="61">
        <v>2866.1027658175499</v>
      </c>
      <c r="CX132" s="61">
        <v>2866.1027658175499</v>
      </c>
      <c r="CY132" s="61">
        <v>2866.1027658175499</v>
      </c>
      <c r="CZ132" s="61">
        <v>2866.1027658175499</v>
      </c>
      <c r="DA132" s="61">
        <v>2866.1027658175499</v>
      </c>
      <c r="DB132" s="61">
        <v>2866.1027658175499</v>
      </c>
      <c r="DC132" s="61">
        <v>2866.1027658175499</v>
      </c>
      <c r="DD132" s="61">
        <v>2866.1027658175499</v>
      </c>
      <c r="DE132" s="61">
        <v>2866.1027658175499</v>
      </c>
      <c r="DF132" s="61">
        <v>2866.1027658175499</v>
      </c>
      <c r="DG132" s="61">
        <v>2866.1027658175499</v>
      </c>
      <c r="DH132" s="61">
        <v>2866.1027658175499</v>
      </c>
      <c r="DI132" s="61">
        <v>2866.1027658175499</v>
      </c>
      <c r="DJ132" s="61">
        <v>2866.1027658175499</v>
      </c>
      <c r="DK132" s="61">
        <v>2866.1027658175499</v>
      </c>
      <c r="DL132" s="61">
        <v>2866.1027658175499</v>
      </c>
      <c r="DM132" s="61">
        <v>2866.1027658175499</v>
      </c>
      <c r="DN132" s="61">
        <v>2866.1027658175499</v>
      </c>
      <c r="DO132" s="61">
        <v>2866.1027658175499</v>
      </c>
      <c r="DP132" s="61">
        <v>2866.1027658175499</v>
      </c>
      <c r="DQ132" s="61">
        <v>2866.1027658175499</v>
      </c>
      <c r="DR132" s="61">
        <v>2866.1027658175499</v>
      </c>
      <c r="DS132" s="61">
        <v>2866.1027658175499</v>
      </c>
      <c r="DT132" s="61">
        <v>2866.1027658175499</v>
      </c>
      <c r="DU132" s="61">
        <v>2866.1027658175499</v>
      </c>
      <c r="DV132" s="61">
        <v>2866.1027658175499</v>
      </c>
      <c r="DW132" s="61">
        <v>2866.1027658175499</v>
      </c>
      <c r="DX132" s="61">
        <v>2866.1027658175499</v>
      </c>
      <c r="DY132" s="61">
        <v>2866.1027658175499</v>
      </c>
      <c r="DZ132" s="61">
        <v>2866.1027658175499</v>
      </c>
      <c r="EA132" s="61">
        <v>2866.1027658175499</v>
      </c>
      <c r="EB132" s="61">
        <v>2866.1027658175499</v>
      </c>
      <c r="EC132" s="61">
        <v>2866.1027658175499</v>
      </c>
      <c r="ED132" s="61">
        <v>2866.1027658175499</v>
      </c>
      <c r="EE132" s="61">
        <v>2866.1027658175499</v>
      </c>
      <c r="EF132" s="61">
        <v>2866.1027658175499</v>
      </c>
      <c r="EG132" s="61">
        <v>2866.1027658175499</v>
      </c>
      <c r="EH132" s="61">
        <v>2866.1027658175499</v>
      </c>
      <c r="EI132" s="61">
        <v>2866.1027658175499</v>
      </c>
      <c r="EJ132" s="61">
        <v>2866.1027658175499</v>
      </c>
      <c r="EK132" s="61">
        <v>2866.1027658175499</v>
      </c>
      <c r="EL132" s="61">
        <v>2866.1027658175499</v>
      </c>
      <c r="EM132" s="61">
        <v>2866.1027658175499</v>
      </c>
      <c r="EN132" s="61">
        <v>2866.1027658175499</v>
      </c>
      <c r="EO132" s="61">
        <v>2866.1027658175499</v>
      </c>
      <c r="EP132" s="61">
        <v>2866.1027658175499</v>
      </c>
      <c r="EQ132" s="61">
        <v>2866.1027658175499</v>
      </c>
      <c r="ER132" s="61">
        <v>2866.1027658175499</v>
      </c>
      <c r="ES132" s="61">
        <v>2866.1027658175499</v>
      </c>
      <c r="ET132" s="61">
        <v>2866.1027658175499</v>
      </c>
      <c r="EU132" s="61">
        <v>2866.1027658175499</v>
      </c>
      <c r="EV132" s="61">
        <v>2866.1027658175499</v>
      </c>
      <c r="EW132" s="61">
        <v>2866.1027658175499</v>
      </c>
    </row>
    <row r="133" spans="1:153" ht="15.75" outlineLevel="1" x14ac:dyDescent="0.3">
      <c r="A133" s="62" t="s">
        <v>51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130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</row>
    <row r="134" spans="1:153" ht="15.75" outlineLevel="1" x14ac:dyDescent="0.3">
      <c r="A134" s="8" t="s">
        <v>71</v>
      </c>
      <c r="B134" s="41">
        <f>IFERROR(VLOOKUP(B121,'[102]Cap.Lixiv.'!$D$46:$G$66,2,0),0)</f>
        <v>17609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>
        <f>IFERROR(VLOOKUP(O121,'[102]Cap.Lixiv.'!$D$46:$G$66,2,0),0)</f>
        <v>17609</v>
      </c>
      <c r="P134" s="41">
        <f>IFERROR(VLOOKUP(P121,'[102]Cap.Lixiv.'!$D$46:$G$66,2,0),0)</f>
        <v>17609</v>
      </c>
      <c r="Q134" s="41">
        <f>IFERROR(VLOOKUP(Q121,'[102]Cap.Lixiv.'!$D$46:$G$66,2,0),0)</f>
        <v>17609</v>
      </c>
      <c r="R134" s="41">
        <f>IFERROR(VLOOKUP(R121,'[102]Cap.Lixiv.'!$D$46:$G$66,2,0),0)</f>
        <v>17609</v>
      </c>
      <c r="S134" s="41">
        <f>IFERROR(VLOOKUP(S121,'[102]Cap.Lixiv.'!$D$46:$G$66,2,0),0)</f>
        <v>17609</v>
      </c>
      <c r="T134" s="41">
        <f>IFERROR(VLOOKUP(T121,'[102]Cap.Lixiv.'!$D$46:$G$66,2,0),0)</f>
        <v>17609</v>
      </c>
      <c r="U134" s="41">
        <f>IFERROR(VLOOKUP(U121,'[102]Cap.Lixiv.'!$D$46:$G$66,2,0),0)</f>
        <v>17609</v>
      </c>
      <c r="V134" s="41">
        <f>IFERROR(VLOOKUP(V121,'[102]Cap.Lixiv.'!$D$46:$G$66,2,0),0)</f>
        <v>17609</v>
      </c>
      <c r="W134" s="41">
        <f>IFERROR(VLOOKUP(W121,'[102]Cap.Lixiv.'!$D$46:$G$66,2,0),0)</f>
        <v>17609</v>
      </c>
      <c r="X134" s="41">
        <f>IFERROR(VLOOKUP(X121,'[102]Cap.Lixiv.'!$D$46:$G$66,2,0),0)</f>
        <v>17609</v>
      </c>
      <c r="Y134" s="41">
        <f>IFERROR(VLOOKUP(Y121,'[102]Cap.Lixiv.'!$D$46:$G$66,2,0),0)</f>
        <v>17609</v>
      </c>
      <c r="Z134" s="41">
        <f>IFERROR(VLOOKUP(Z121,'[102]Cap.Lixiv.'!$D$46:$G$66,2,0),0)</f>
        <v>20858.38</v>
      </c>
      <c r="AA134" s="41">
        <f>IFERROR(VLOOKUP(AA121,'[102]Cap.Lixiv.'!$D$46:$G$66,2,0),0)</f>
        <v>20858.38</v>
      </c>
      <c r="AB134" s="41">
        <f>IFERROR(VLOOKUP(AB121,'[102]Cap.Lixiv.'!$D$46:$G$66,2,0),0)</f>
        <v>20858.38</v>
      </c>
      <c r="AC134" s="41">
        <f>IFERROR(VLOOKUP(AC121,'[102]Cap.Lixiv.'!$D$46:$G$66,2,0),0)</f>
        <v>20858.38</v>
      </c>
      <c r="AD134" s="41">
        <f>IFERROR(VLOOKUP(AD121,'[102]Cap.Lixiv.'!$D$46:$G$66,2,0),0)</f>
        <v>20858.38</v>
      </c>
      <c r="AE134" s="41">
        <f>IFERROR(VLOOKUP(AE121,'[102]Cap.Lixiv.'!$D$46:$G$66,2,0),0)</f>
        <v>20858.38</v>
      </c>
      <c r="AF134" s="41">
        <f>IFERROR(VLOOKUP(AF121,'[102]Cap.Lixiv.'!$D$46:$G$66,2,0),0)</f>
        <v>20858.38</v>
      </c>
      <c r="AG134" s="41">
        <f>IFERROR(VLOOKUP(AG121,'[102]Cap.Lixiv.'!$D$46:$G$66,2,0),0)</f>
        <v>20858.38</v>
      </c>
      <c r="AH134" s="41">
        <f>IFERROR(VLOOKUP(AH121,'[102]Cap.Lixiv.'!$D$46:$G$66,2,0),0)</f>
        <v>20858.38</v>
      </c>
      <c r="AI134" s="41">
        <f>IFERROR(VLOOKUP(AI121,'[102]Cap.Lixiv.'!$D$46:$G$66,2,0),0)</f>
        <v>20858.38</v>
      </c>
      <c r="AJ134" s="41">
        <f>IFERROR(VLOOKUP(AJ121,'[102]Cap.Lixiv.'!$D$46:$G$66,2,0),0)</f>
        <v>20858.38</v>
      </c>
      <c r="AK134" s="41">
        <f>IFERROR(VLOOKUP(AK121,'[102]Cap.Lixiv.'!$D$46:$G$66,2,0),0)</f>
        <v>16889.47</v>
      </c>
      <c r="AL134" s="41">
        <f>IFERROR(VLOOKUP(AL121,'[102]Cap.Lixiv.'!$D$46:$G$66,2,0),0)</f>
        <v>16889.47</v>
      </c>
      <c r="AM134" s="130"/>
      <c r="AN134" s="41">
        <v>20858.38</v>
      </c>
      <c r="AO134" s="41">
        <v>20858.38</v>
      </c>
      <c r="AP134" s="41">
        <v>20858.38</v>
      </c>
      <c r="AQ134" s="41">
        <v>20858.38</v>
      </c>
      <c r="AR134" s="41">
        <v>20858.38</v>
      </c>
      <c r="AS134" s="41">
        <v>20858.38</v>
      </c>
      <c r="AT134" s="41">
        <v>20858.38</v>
      </c>
      <c r="AU134" s="41">
        <v>20858.38</v>
      </c>
      <c r="AV134" s="41">
        <v>20858.38</v>
      </c>
      <c r="AW134" s="41">
        <v>20858.38</v>
      </c>
      <c r="AX134" s="41">
        <v>20858.38</v>
      </c>
      <c r="AY134" s="41">
        <v>20858.38</v>
      </c>
      <c r="AZ134" s="41">
        <v>20858.38</v>
      </c>
      <c r="BA134" s="41">
        <v>20858.38</v>
      </c>
      <c r="BB134" s="41">
        <v>20858.38</v>
      </c>
      <c r="BC134" s="41">
        <v>20858.38</v>
      </c>
      <c r="BD134" s="41">
        <v>20858.38</v>
      </c>
      <c r="BE134" s="41">
        <v>20858.38</v>
      </c>
      <c r="BF134" s="41">
        <v>20858.38</v>
      </c>
      <c r="BG134" s="41">
        <v>20858.38</v>
      </c>
      <c r="BH134" s="41">
        <v>20858.38</v>
      </c>
      <c r="BI134" s="41">
        <v>20858.38</v>
      </c>
      <c r="BJ134" s="41">
        <v>20858.38</v>
      </c>
      <c r="BK134" s="41">
        <v>20858.38</v>
      </c>
      <c r="BL134" s="41">
        <v>20858.38</v>
      </c>
      <c r="BM134" s="41">
        <v>20858.38</v>
      </c>
      <c r="BN134" s="41">
        <v>20858.38</v>
      </c>
      <c r="BO134" s="41">
        <v>20858.38</v>
      </c>
      <c r="BP134" s="41">
        <v>20858.38</v>
      </c>
      <c r="BQ134" s="41">
        <v>20858.38</v>
      </c>
      <c r="BR134" s="41">
        <v>20858.38</v>
      </c>
      <c r="BS134" s="41">
        <v>20858.38</v>
      </c>
      <c r="BT134" s="41">
        <v>20858.38</v>
      </c>
      <c r="BU134" s="41">
        <v>20858.38</v>
      </c>
      <c r="BV134" s="41">
        <v>20858.38</v>
      </c>
      <c r="BW134" s="41">
        <v>20858.38</v>
      </c>
      <c r="BX134" s="41">
        <v>20858.38</v>
      </c>
      <c r="BY134" s="41">
        <v>20858.38</v>
      </c>
      <c r="BZ134" s="41">
        <v>20858.38</v>
      </c>
      <c r="CA134" s="41">
        <v>20858.38</v>
      </c>
      <c r="CB134" s="41">
        <v>20858.38</v>
      </c>
      <c r="CC134" s="41">
        <v>20858.38</v>
      </c>
      <c r="CD134" s="41">
        <v>20858.38</v>
      </c>
      <c r="CE134" s="41">
        <v>20858.38</v>
      </c>
      <c r="CF134" s="41">
        <v>20858.38</v>
      </c>
      <c r="CG134" s="41">
        <v>20858.38</v>
      </c>
      <c r="CH134" s="41">
        <v>20858.38</v>
      </c>
      <c r="CI134" s="41">
        <v>20858.38</v>
      </c>
      <c r="CJ134" s="41">
        <v>20858.38</v>
      </c>
      <c r="CK134" s="41">
        <v>20858.38</v>
      </c>
      <c r="CL134" s="41">
        <v>20858.38</v>
      </c>
      <c r="CM134" s="41">
        <v>20858.38</v>
      </c>
      <c r="CN134" s="41">
        <v>20858.38</v>
      </c>
      <c r="CO134" s="41">
        <v>20858.38</v>
      </c>
      <c r="CP134" s="41">
        <v>20858.38</v>
      </c>
      <c r="CQ134" s="41">
        <v>20858.38</v>
      </c>
      <c r="CR134" s="41">
        <v>20858.38</v>
      </c>
      <c r="CS134" s="41">
        <v>20858.38</v>
      </c>
      <c r="CT134" s="41">
        <v>20858.38</v>
      </c>
      <c r="CU134" s="41">
        <v>20858.38</v>
      </c>
      <c r="CV134" s="41">
        <v>20858.38</v>
      </c>
      <c r="CW134" s="41">
        <v>20858.38</v>
      </c>
      <c r="CX134" s="41">
        <v>20858.38</v>
      </c>
      <c r="CY134" s="41">
        <v>20858.38</v>
      </c>
      <c r="CZ134" s="41">
        <v>20858.38</v>
      </c>
      <c r="DA134" s="41">
        <v>20858.38</v>
      </c>
      <c r="DB134" s="41">
        <v>20858.38</v>
      </c>
      <c r="DC134" s="41">
        <v>20858.38</v>
      </c>
      <c r="DD134" s="41">
        <v>20858.38</v>
      </c>
      <c r="DE134" s="41">
        <v>20858.38</v>
      </c>
      <c r="DF134" s="41">
        <v>20858.38</v>
      </c>
      <c r="DG134" s="41">
        <v>20858.38</v>
      </c>
      <c r="DH134" s="41">
        <v>20858.38</v>
      </c>
      <c r="DI134" s="41">
        <v>20858.38</v>
      </c>
      <c r="DJ134" s="41">
        <v>20858.38</v>
      </c>
      <c r="DK134" s="41">
        <v>20858.38</v>
      </c>
      <c r="DL134" s="41">
        <v>20858.38</v>
      </c>
      <c r="DM134" s="41">
        <v>20858.38</v>
      </c>
      <c r="DN134" s="41">
        <v>20858.38</v>
      </c>
      <c r="DO134" s="41">
        <v>20858.38</v>
      </c>
      <c r="DP134" s="41">
        <v>20858.38</v>
      </c>
      <c r="DQ134" s="41">
        <v>20858.38</v>
      </c>
      <c r="DR134" s="41">
        <v>20858.38</v>
      </c>
      <c r="DS134" s="41">
        <v>20858.38</v>
      </c>
      <c r="DT134" s="41">
        <v>20858.38</v>
      </c>
      <c r="DU134" s="41">
        <v>20858.38</v>
      </c>
      <c r="DV134" s="41">
        <v>20858.38</v>
      </c>
      <c r="DW134" s="41">
        <v>20858.38</v>
      </c>
      <c r="DX134" s="41">
        <v>20858.38</v>
      </c>
      <c r="DY134" s="41">
        <v>20858.38</v>
      </c>
      <c r="DZ134" s="41">
        <v>20858.38</v>
      </c>
      <c r="EA134" s="41">
        <v>20858.38</v>
      </c>
      <c r="EB134" s="41">
        <v>20858.38</v>
      </c>
      <c r="EC134" s="41">
        <v>20858.38</v>
      </c>
      <c r="ED134" s="41">
        <v>20858.38</v>
      </c>
      <c r="EE134" s="41">
        <v>20858.38</v>
      </c>
      <c r="EF134" s="41">
        <v>20858.38</v>
      </c>
      <c r="EG134" s="41">
        <v>20858.38</v>
      </c>
      <c r="EH134" s="41">
        <v>20858.38</v>
      </c>
      <c r="EI134" s="41">
        <v>20858.38</v>
      </c>
      <c r="EJ134" s="41">
        <v>20858.38</v>
      </c>
      <c r="EK134" s="41">
        <v>20858.38</v>
      </c>
      <c r="EL134" s="41">
        <v>20858.38</v>
      </c>
      <c r="EM134" s="41">
        <v>20858.38</v>
      </c>
      <c r="EN134" s="41">
        <v>20858.38</v>
      </c>
      <c r="EO134" s="41">
        <v>20858.38</v>
      </c>
      <c r="EP134" s="41">
        <v>20858.38</v>
      </c>
      <c r="EQ134" s="41">
        <v>20858.38</v>
      </c>
      <c r="ER134" s="41">
        <v>20858.38</v>
      </c>
      <c r="ES134" s="41">
        <v>20858.38</v>
      </c>
      <c r="ET134" s="41">
        <v>20858.38</v>
      </c>
      <c r="EU134" s="41">
        <v>20858.38</v>
      </c>
      <c r="EV134" s="41">
        <v>20858.38</v>
      </c>
      <c r="EW134" s="41">
        <v>20858.38</v>
      </c>
    </row>
    <row r="135" spans="1:153" ht="15.75" outlineLevel="1" x14ac:dyDescent="0.3">
      <c r="A135" s="8" t="s">
        <v>72</v>
      </c>
      <c r="B135" s="41">
        <f>IFERROR(VLOOKUP(B122,'[102]Cap.Lixiv.'!$D$46:$G$66,2,0),0)</f>
        <v>20858.38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>
        <f>IFERROR(VLOOKUP(O122,'[102]Cap.Lixiv.'!$D$46:$G$66,2,0),0)</f>
        <v>20858.38</v>
      </c>
      <c r="P135" s="41">
        <f>IFERROR(VLOOKUP(P122,'[102]Cap.Lixiv.'!$D$46:$G$66,2,0),0)</f>
        <v>20858.38</v>
      </c>
      <c r="Q135" s="41">
        <f>IFERROR(VLOOKUP(Q122,'[102]Cap.Lixiv.'!$D$46:$G$66,2,0),0)</f>
        <v>20858.38</v>
      </c>
      <c r="R135" s="41">
        <f>IFERROR(VLOOKUP(R122,'[102]Cap.Lixiv.'!$D$46:$G$66,2,0),0)</f>
        <v>20858.38</v>
      </c>
      <c r="S135" s="41">
        <f>IFERROR(VLOOKUP(S122,'[102]Cap.Lixiv.'!$D$46:$G$66,2,0),0)</f>
        <v>20858.38</v>
      </c>
      <c r="T135" s="41">
        <f>IFERROR(VLOOKUP(T122,'[102]Cap.Lixiv.'!$D$46:$G$66,2,0),0)</f>
        <v>20858.38</v>
      </c>
      <c r="U135" s="41">
        <f>IFERROR(VLOOKUP(U122,'[102]Cap.Lixiv.'!$D$46:$G$66,2,0),0)</f>
        <v>20858.38</v>
      </c>
      <c r="V135" s="41">
        <f>IFERROR(VLOOKUP(V122,'[102]Cap.Lixiv.'!$D$46:$G$66,2,0),0)</f>
        <v>20858.38</v>
      </c>
      <c r="W135" s="41">
        <f>IFERROR(VLOOKUP(W122,'[102]Cap.Lixiv.'!$D$46:$G$66,2,0),0)</f>
        <v>20858.38</v>
      </c>
      <c r="X135" s="41">
        <f>IFERROR(VLOOKUP(X122,'[102]Cap.Lixiv.'!$D$46:$G$66,2,0),0)</f>
        <v>20858.38</v>
      </c>
      <c r="Y135" s="41">
        <f>IFERROR(VLOOKUP(Y122,'[102]Cap.Lixiv.'!$D$46:$G$66,2,0),0)</f>
        <v>20858.38</v>
      </c>
      <c r="Z135" s="41">
        <f>IFERROR(VLOOKUP(Z122,'[102]Cap.Lixiv.'!$D$46:$G$66,2,0),0)</f>
        <v>16889.47</v>
      </c>
      <c r="AA135" s="41">
        <f>IFERROR(VLOOKUP(AA122,'[102]Cap.Lixiv.'!$D$46:$G$66,2,0),0)</f>
        <v>16889.47</v>
      </c>
      <c r="AB135" s="41">
        <f>IFERROR(VLOOKUP(AB122,'[102]Cap.Lixiv.'!$D$46:$G$66,2,0),0)</f>
        <v>16889.47</v>
      </c>
      <c r="AC135" s="41">
        <f>IFERROR(VLOOKUP(AC122,'[102]Cap.Lixiv.'!$D$46:$G$66,2,0),0)</f>
        <v>16889.47</v>
      </c>
      <c r="AD135" s="41">
        <f>IFERROR(VLOOKUP(AD122,'[102]Cap.Lixiv.'!$D$46:$G$66,2,0),0)</f>
        <v>16889.47</v>
      </c>
      <c r="AE135" s="41">
        <f>IFERROR(VLOOKUP(AE122,'[102]Cap.Lixiv.'!$D$46:$G$66,2,0),0)</f>
        <v>16889.47</v>
      </c>
      <c r="AF135" s="41">
        <f>IFERROR(VLOOKUP(AF122,'[102]Cap.Lixiv.'!$D$46:$G$66,2,0),0)</f>
        <v>16889.47</v>
      </c>
      <c r="AG135" s="41">
        <f>IFERROR(VLOOKUP(AG122,'[102]Cap.Lixiv.'!$D$46:$G$66,2,0),0)</f>
        <v>16889.47</v>
      </c>
      <c r="AH135" s="41">
        <f>IFERROR(VLOOKUP(AH122,'[102]Cap.Lixiv.'!$D$46:$G$66,2,0),0)</f>
        <v>16889.47</v>
      </c>
      <c r="AI135" s="41">
        <f>IFERROR(VLOOKUP(AI122,'[102]Cap.Lixiv.'!$D$46:$G$66,2,0),0)</f>
        <v>16889.47</v>
      </c>
      <c r="AJ135" s="41">
        <f>IFERROR(VLOOKUP(AJ122,'[102]Cap.Lixiv.'!$D$46:$G$66,2,0),0)</f>
        <v>16889.47</v>
      </c>
      <c r="AK135" s="41">
        <f>IFERROR(VLOOKUP(AK122,'[102]Cap.Lixiv.'!$D$46:$G$66,2,0),0)</f>
        <v>0</v>
      </c>
      <c r="AL135" s="41">
        <f>IFERROR(VLOOKUP(AL122,'[102]Cap.Lixiv.'!$D$46:$G$66,2,0),0)</f>
        <v>0</v>
      </c>
      <c r="AM135" s="130"/>
      <c r="AN135" s="41">
        <v>16889.47</v>
      </c>
      <c r="AO135" s="41">
        <v>16889.47</v>
      </c>
      <c r="AP135" s="41">
        <v>16889.47</v>
      </c>
      <c r="AQ135" s="41">
        <v>16889.47</v>
      </c>
      <c r="AR135" s="41">
        <v>16889.47</v>
      </c>
      <c r="AS135" s="41">
        <v>16889.47</v>
      </c>
      <c r="AT135" s="41">
        <v>16889.47</v>
      </c>
      <c r="AU135" s="41">
        <v>16889.47</v>
      </c>
      <c r="AV135" s="41">
        <v>16889.47</v>
      </c>
      <c r="AW135" s="41">
        <v>16889.47</v>
      </c>
      <c r="AX135" s="41">
        <v>16889.47</v>
      </c>
      <c r="AY135" s="41">
        <v>16889.47</v>
      </c>
      <c r="AZ135" s="41">
        <v>16889.47</v>
      </c>
      <c r="BA135" s="41">
        <v>16889.47</v>
      </c>
      <c r="BB135" s="41">
        <v>16889.47</v>
      </c>
      <c r="BC135" s="41">
        <v>16889.47</v>
      </c>
      <c r="BD135" s="41">
        <v>16889.47</v>
      </c>
      <c r="BE135" s="41">
        <v>16889.47</v>
      </c>
      <c r="BF135" s="41">
        <v>16889.47</v>
      </c>
      <c r="BG135" s="41">
        <v>16889.47</v>
      </c>
      <c r="BH135" s="41">
        <v>16889.47</v>
      </c>
      <c r="BI135" s="41">
        <v>16889.47</v>
      </c>
      <c r="BJ135" s="41">
        <v>16889.47</v>
      </c>
      <c r="BK135" s="41">
        <v>16889.47</v>
      </c>
      <c r="BL135" s="41">
        <v>16889.47</v>
      </c>
      <c r="BM135" s="41">
        <v>16889.47</v>
      </c>
      <c r="BN135" s="41">
        <v>16889.47</v>
      </c>
      <c r="BO135" s="41">
        <v>16889.47</v>
      </c>
      <c r="BP135" s="41">
        <v>16889.47</v>
      </c>
      <c r="BQ135" s="41">
        <v>16889.47</v>
      </c>
      <c r="BR135" s="41">
        <v>16889.47</v>
      </c>
      <c r="BS135" s="41">
        <v>16889.47</v>
      </c>
      <c r="BT135" s="41">
        <v>16889.47</v>
      </c>
      <c r="BU135" s="41">
        <v>16889.47</v>
      </c>
      <c r="BV135" s="41">
        <v>16889.47</v>
      </c>
      <c r="BW135" s="41">
        <v>16889.47</v>
      </c>
      <c r="BX135" s="41">
        <v>16889.47</v>
      </c>
      <c r="BY135" s="41">
        <v>16889.47</v>
      </c>
      <c r="BZ135" s="41">
        <v>16889.47</v>
      </c>
      <c r="CA135" s="41">
        <v>16889.47</v>
      </c>
      <c r="CB135" s="41">
        <v>16889.47</v>
      </c>
      <c r="CC135" s="41">
        <v>16889.47</v>
      </c>
      <c r="CD135" s="41">
        <v>16889.47</v>
      </c>
      <c r="CE135" s="41">
        <v>16889.47</v>
      </c>
      <c r="CF135" s="41">
        <v>16889.47</v>
      </c>
      <c r="CG135" s="41">
        <v>16889.47</v>
      </c>
      <c r="CH135" s="41">
        <v>16889.47</v>
      </c>
      <c r="CI135" s="41">
        <v>16889.47</v>
      </c>
      <c r="CJ135" s="41">
        <v>16889.47</v>
      </c>
      <c r="CK135" s="41">
        <v>16889.47</v>
      </c>
      <c r="CL135" s="41">
        <v>16889.47</v>
      </c>
      <c r="CM135" s="41">
        <v>16889.47</v>
      </c>
      <c r="CN135" s="41">
        <v>16889.47</v>
      </c>
      <c r="CO135" s="41">
        <v>16889.47</v>
      </c>
      <c r="CP135" s="41">
        <v>16889.47</v>
      </c>
      <c r="CQ135" s="41">
        <v>16889.47</v>
      </c>
      <c r="CR135" s="41">
        <v>16889.47</v>
      </c>
      <c r="CS135" s="41">
        <v>16889.47</v>
      </c>
      <c r="CT135" s="41">
        <v>16889.47</v>
      </c>
      <c r="CU135" s="41">
        <v>16889.47</v>
      </c>
      <c r="CV135" s="41">
        <v>16889.47</v>
      </c>
      <c r="CW135" s="41">
        <v>16889.47</v>
      </c>
      <c r="CX135" s="41">
        <v>16889.47</v>
      </c>
      <c r="CY135" s="41">
        <v>16889.47</v>
      </c>
      <c r="CZ135" s="41">
        <v>16889.47</v>
      </c>
      <c r="DA135" s="41">
        <v>16889.47</v>
      </c>
      <c r="DB135" s="41">
        <v>16889.47</v>
      </c>
      <c r="DC135" s="41">
        <v>16889.47</v>
      </c>
      <c r="DD135" s="41">
        <v>16889.47</v>
      </c>
      <c r="DE135" s="41">
        <v>16889.47</v>
      </c>
      <c r="DF135" s="41">
        <v>16889.47</v>
      </c>
      <c r="DG135" s="41">
        <v>16889.47</v>
      </c>
      <c r="DH135" s="41">
        <v>16889.47</v>
      </c>
      <c r="DI135" s="41">
        <v>16889.47</v>
      </c>
      <c r="DJ135" s="41">
        <v>16889.47</v>
      </c>
      <c r="DK135" s="41">
        <v>16889.47</v>
      </c>
      <c r="DL135" s="41">
        <v>16889.47</v>
      </c>
      <c r="DM135" s="41">
        <v>16889.47</v>
      </c>
      <c r="DN135" s="41">
        <v>16889.47</v>
      </c>
      <c r="DO135" s="41">
        <v>16889.47</v>
      </c>
      <c r="DP135" s="41">
        <v>16889.47</v>
      </c>
      <c r="DQ135" s="41">
        <v>16889.47</v>
      </c>
      <c r="DR135" s="41">
        <v>16889.47</v>
      </c>
      <c r="DS135" s="41">
        <v>16889.47</v>
      </c>
      <c r="DT135" s="41">
        <v>16889.47</v>
      </c>
      <c r="DU135" s="41">
        <v>16889.47</v>
      </c>
      <c r="DV135" s="41">
        <v>16889.47</v>
      </c>
      <c r="DW135" s="41">
        <v>16889.47</v>
      </c>
      <c r="DX135" s="41">
        <v>16889.47</v>
      </c>
      <c r="DY135" s="41">
        <v>16889.47</v>
      </c>
      <c r="DZ135" s="41">
        <v>16889.47</v>
      </c>
      <c r="EA135" s="41">
        <v>16889.47</v>
      </c>
      <c r="EB135" s="41">
        <v>16889.47</v>
      </c>
      <c r="EC135" s="41">
        <v>16889.47</v>
      </c>
      <c r="ED135" s="41">
        <v>16889.47</v>
      </c>
      <c r="EE135" s="41">
        <v>16889.47</v>
      </c>
      <c r="EF135" s="41">
        <v>16889.47</v>
      </c>
      <c r="EG135" s="41">
        <v>16889.47</v>
      </c>
      <c r="EH135" s="41">
        <v>16889.47</v>
      </c>
      <c r="EI135" s="41">
        <v>16889.47</v>
      </c>
      <c r="EJ135" s="41">
        <v>16889.47</v>
      </c>
      <c r="EK135" s="41">
        <v>16889.47</v>
      </c>
      <c r="EL135" s="41">
        <v>16889.47</v>
      </c>
      <c r="EM135" s="41">
        <v>16889.47</v>
      </c>
      <c r="EN135" s="41">
        <v>16889.47</v>
      </c>
      <c r="EO135" s="41">
        <v>16889.47</v>
      </c>
      <c r="EP135" s="41">
        <v>16889.47</v>
      </c>
      <c r="EQ135" s="41">
        <v>16889.47</v>
      </c>
      <c r="ER135" s="41">
        <v>16889.47</v>
      </c>
      <c r="ES135" s="41">
        <v>16889.47</v>
      </c>
      <c r="ET135" s="41">
        <v>16889.47</v>
      </c>
      <c r="EU135" s="41">
        <v>16889.47</v>
      </c>
      <c r="EV135" s="41">
        <v>16889.47</v>
      </c>
      <c r="EW135" s="41">
        <v>16889.47</v>
      </c>
    </row>
    <row r="136" spans="1:153" ht="15.75" outlineLevel="1" x14ac:dyDescent="0.3">
      <c r="A136" s="8" t="s">
        <v>73</v>
      </c>
      <c r="B136" s="41">
        <f>IFERROR(VLOOKUP(B123,'[102]Cap.Lixiv.'!$D$46:$G$66,2,0),0)</f>
        <v>16889.47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>
        <f>IFERROR(VLOOKUP(O123,'[102]Cap.Lixiv.'!$D$46:$G$66,2,0),0)</f>
        <v>16889.47</v>
      </c>
      <c r="P136" s="41">
        <f>IFERROR(VLOOKUP(P123,'[102]Cap.Lixiv.'!$D$46:$G$66,2,0),0)</f>
        <v>16889.47</v>
      </c>
      <c r="Q136" s="41">
        <f>IFERROR(VLOOKUP(Q123,'[102]Cap.Lixiv.'!$D$46:$G$66,2,0),0)</f>
        <v>16889.47</v>
      </c>
      <c r="R136" s="41">
        <f>IFERROR(VLOOKUP(R123,'[102]Cap.Lixiv.'!$D$46:$G$66,2,0),0)</f>
        <v>16889.47</v>
      </c>
      <c r="S136" s="41">
        <f>IFERROR(VLOOKUP(S123,'[102]Cap.Lixiv.'!$D$46:$G$66,2,0),0)</f>
        <v>16889.47</v>
      </c>
      <c r="T136" s="41">
        <f>IFERROR(VLOOKUP(T123,'[102]Cap.Lixiv.'!$D$46:$G$66,2,0),0)</f>
        <v>16889.47</v>
      </c>
      <c r="U136" s="41">
        <f>IFERROR(VLOOKUP(U123,'[102]Cap.Lixiv.'!$D$46:$G$66,2,0),0)</f>
        <v>16889.47</v>
      </c>
      <c r="V136" s="41">
        <f>IFERROR(VLOOKUP(V123,'[102]Cap.Lixiv.'!$D$46:$G$66,2,0),0)</f>
        <v>16889.47</v>
      </c>
      <c r="W136" s="41">
        <f>IFERROR(VLOOKUP(W123,'[102]Cap.Lixiv.'!$D$46:$G$66,2,0),0)</f>
        <v>16889.47</v>
      </c>
      <c r="X136" s="41">
        <f>IFERROR(VLOOKUP(X123,'[102]Cap.Lixiv.'!$D$46:$G$66,2,0),0)</f>
        <v>16889.47</v>
      </c>
      <c r="Y136" s="41">
        <f>IFERROR(VLOOKUP(Y123,'[102]Cap.Lixiv.'!$D$46:$G$66,2,0),0)</f>
        <v>16889.47</v>
      </c>
      <c r="Z136" s="41">
        <f>IFERROR(VLOOKUP(Z123,'[102]Cap.Lixiv.'!$D$46:$G$66,2,0),0)</f>
        <v>17609</v>
      </c>
      <c r="AA136" s="41">
        <f>IFERROR(VLOOKUP(AA123,'[102]Cap.Lixiv.'!$D$46:$G$66,2,0),0)</f>
        <v>0</v>
      </c>
      <c r="AB136" s="41">
        <f>IFERROR(VLOOKUP(AB123,'[102]Cap.Lixiv.'!$D$46:$G$66,2,0),0)</f>
        <v>0</v>
      </c>
      <c r="AC136" s="41">
        <f>IFERROR(VLOOKUP(AC123,'[102]Cap.Lixiv.'!$D$46:$G$66,2,0),0)</f>
        <v>0</v>
      </c>
      <c r="AD136" s="41">
        <f>IFERROR(VLOOKUP(AD123,'[102]Cap.Lixiv.'!$D$46:$G$66,2,0),0)</f>
        <v>0</v>
      </c>
      <c r="AE136" s="41">
        <f>IFERROR(VLOOKUP(AE123,'[102]Cap.Lixiv.'!$D$46:$G$66,2,0),0)</f>
        <v>0</v>
      </c>
      <c r="AF136" s="41">
        <f>IFERROR(VLOOKUP(AF123,'[102]Cap.Lixiv.'!$D$46:$G$66,2,0),0)</f>
        <v>0</v>
      </c>
      <c r="AG136" s="41">
        <f>IFERROR(VLOOKUP(AG123,'[102]Cap.Lixiv.'!$D$46:$G$66,2,0),0)</f>
        <v>0</v>
      </c>
      <c r="AH136" s="41">
        <f>IFERROR(VLOOKUP(AH123,'[102]Cap.Lixiv.'!$D$46:$G$66,2,0),0)</f>
        <v>0</v>
      </c>
      <c r="AI136" s="41">
        <f>IFERROR(VLOOKUP(AI123,'[102]Cap.Lixiv.'!$D$46:$G$66,2,0),0)</f>
        <v>0</v>
      </c>
      <c r="AJ136" s="41">
        <f>IFERROR(VLOOKUP(AJ123,'[102]Cap.Lixiv.'!$D$46:$G$66,2,0),0)</f>
        <v>0</v>
      </c>
      <c r="AK136" s="41">
        <f>IFERROR(VLOOKUP(AK123,'[102]Cap.Lixiv.'!$D$46:$G$66,2,0),0)</f>
        <v>0</v>
      </c>
      <c r="AL136" s="41">
        <f>IFERROR(VLOOKUP(AL123,'[102]Cap.Lixiv.'!$D$46:$G$66,2,0),0)</f>
        <v>0</v>
      </c>
      <c r="AM136" s="130"/>
      <c r="AN136" s="41">
        <v>0</v>
      </c>
      <c r="AO136" s="41">
        <v>0</v>
      </c>
      <c r="AP136" s="41">
        <v>0</v>
      </c>
      <c r="AQ136" s="41">
        <v>0</v>
      </c>
      <c r="AR136" s="41">
        <v>0</v>
      </c>
      <c r="AS136" s="41">
        <v>0</v>
      </c>
      <c r="AT136" s="41">
        <v>0</v>
      </c>
      <c r="AU136" s="41">
        <v>0</v>
      </c>
      <c r="AV136" s="41">
        <v>0</v>
      </c>
      <c r="AW136" s="41">
        <v>0</v>
      </c>
      <c r="AX136" s="41">
        <v>0</v>
      </c>
      <c r="AY136" s="41">
        <v>0</v>
      </c>
      <c r="AZ136" s="41">
        <v>0</v>
      </c>
      <c r="BA136" s="41">
        <v>0</v>
      </c>
      <c r="BB136" s="41">
        <v>0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>
        <v>0</v>
      </c>
      <c r="BM136" s="41">
        <v>0</v>
      </c>
      <c r="BN136" s="41">
        <v>0</v>
      </c>
      <c r="BO136" s="41">
        <v>0</v>
      </c>
      <c r="BP136" s="41">
        <v>0</v>
      </c>
      <c r="BQ136" s="41">
        <v>0</v>
      </c>
      <c r="BR136" s="41">
        <v>0</v>
      </c>
      <c r="BS136" s="41">
        <v>0</v>
      </c>
      <c r="BT136" s="41">
        <v>0</v>
      </c>
      <c r="BU136" s="41">
        <v>0</v>
      </c>
      <c r="BV136" s="41">
        <v>0</v>
      </c>
      <c r="BW136" s="41">
        <v>0</v>
      </c>
      <c r="BX136" s="41">
        <v>0</v>
      </c>
      <c r="BY136" s="41">
        <v>0</v>
      </c>
      <c r="BZ136" s="41">
        <v>0</v>
      </c>
      <c r="CA136" s="41">
        <v>0</v>
      </c>
      <c r="CB136" s="41">
        <v>0</v>
      </c>
      <c r="CC136" s="41">
        <v>0</v>
      </c>
      <c r="CD136" s="41">
        <v>0</v>
      </c>
      <c r="CE136" s="41">
        <v>0</v>
      </c>
      <c r="CF136" s="41">
        <v>0</v>
      </c>
      <c r="CG136" s="41">
        <v>0</v>
      </c>
      <c r="CH136" s="41">
        <v>0</v>
      </c>
      <c r="CI136" s="41">
        <v>0</v>
      </c>
      <c r="CJ136" s="41">
        <v>0</v>
      </c>
      <c r="CK136" s="41">
        <v>0</v>
      </c>
      <c r="CL136" s="41">
        <v>0</v>
      </c>
      <c r="CM136" s="41">
        <v>0</v>
      </c>
      <c r="CN136" s="41">
        <v>0</v>
      </c>
      <c r="CO136" s="41">
        <v>0</v>
      </c>
      <c r="CP136" s="41">
        <v>0</v>
      </c>
      <c r="CQ136" s="41">
        <v>0</v>
      </c>
      <c r="CR136" s="41">
        <v>0</v>
      </c>
      <c r="CS136" s="41">
        <v>0</v>
      </c>
      <c r="CT136" s="41">
        <v>0</v>
      </c>
      <c r="CU136" s="41">
        <v>0</v>
      </c>
      <c r="CV136" s="41">
        <v>0</v>
      </c>
      <c r="CW136" s="41">
        <v>0</v>
      </c>
      <c r="CX136" s="41">
        <v>0</v>
      </c>
      <c r="CY136" s="41">
        <v>0</v>
      </c>
      <c r="CZ136" s="41">
        <v>0</v>
      </c>
      <c r="DA136" s="41">
        <v>0</v>
      </c>
      <c r="DB136" s="41">
        <v>0</v>
      </c>
      <c r="DC136" s="41">
        <v>0</v>
      </c>
      <c r="DD136" s="41">
        <v>0</v>
      </c>
      <c r="DE136" s="41">
        <v>0</v>
      </c>
      <c r="DF136" s="41">
        <v>0</v>
      </c>
      <c r="DG136" s="41">
        <v>0</v>
      </c>
      <c r="DH136" s="41">
        <v>0</v>
      </c>
      <c r="DI136" s="41">
        <v>0</v>
      </c>
      <c r="DJ136" s="41">
        <v>0</v>
      </c>
      <c r="DK136" s="41">
        <v>0</v>
      </c>
      <c r="DL136" s="41">
        <v>0</v>
      </c>
      <c r="DM136" s="41">
        <v>0</v>
      </c>
      <c r="DN136" s="41">
        <v>0</v>
      </c>
      <c r="DO136" s="41">
        <v>0</v>
      </c>
      <c r="DP136" s="41">
        <v>0</v>
      </c>
      <c r="DQ136" s="41">
        <v>0</v>
      </c>
      <c r="DR136" s="41">
        <v>0</v>
      </c>
      <c r="DS136" s="41">
        <v>0</v>
      </c>
      <c r="DT136" s="41">
        <v>0</v>
      </c>
      <c r="DU136" s="41">
        <v>0</v>
      </c>
      <c r="DV136" s="41">
        <v>0</v>
      </c>
      <c r="DW136" s="41">
        <v>0</v>
      </c>
      <c r="DX136" s="41">
        <v>0</v>
      </c>
      <c r="DY136" s="41">
        <v>0</v>
      </c>
      <c r="DZ136" s="41">
        <v>0</v>
      </c>
      <c r="EA136" s="41">
        <v>0</v>
      </c>
      <c r="EB136" s="41">
        <v>0</v>
      </c>
      <c r="EC136" s="41">
        <v>0</v>
      </c>
      <c r="ED136" s="41">
        <v>0</v>
      </c>
      <c r="EE136" s="41">
        <v>0</v>
      </c>
      <c r="EF136" s="41">
        <v>0</v>
      </c>
      <c r="EG136" s="41">
        <v>0</v>
      </c>
      <c r="EH136" s="41">
        <v>0</v>
      </c>
      <c r="EI136" s="41">
        <v>0</v>
      </c>
      <c r="EJ136" s="41">
        <v>0</v>
      </c>
      <c r="EK136" s="41">
        <v>0</v>
      </c>
      <c r="EL136" s="41">
        <v>0</v>
      </c>
      <c r="EM136" s="41">
        <v>0</v>
      </c>
      <c r="EN136" s="41">
        <v>0</v>
      </c>
      <c r="EO136" s="41">
        <v>0</v>
      </c>
      <c r="EP136" s="41">
        <v>0</v>
      </c>
      <c r="EQ136" s="41">
        <v>0</v>
      </c>
      <c r="ER136" s="41">
        <v>0</v>
      </c>
      <c r="ES136" s="41">
        <v>0</v>
      </c>
      <c r="ET136" s="41">
        <v>0</v>
      </c>
      <c r="EU136" s="41">
        <v>0</v>
      </c>
      <c r="EV136" s="41">
        <v>0</v>
      </c>
      <c r="EW136" s="41">
        <v>0</v>
      </c>
    </row>
    <row r="137" spans="1:153" ht="15.75" outlineLevel="1" x14ac:dyDescent="0.3">
      <c r="A137" s="8" t="s">
        <v>74</v>
      </c>
      <c r="B137" s="41">
        <f>IFERROR(VLOOKUP(B124,'[102]Cap.Lixiv.'!$D$46:$G$66,2,0),0)</f>
        <v>0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>
        <f>IFERROR(VLOOKUP(O124,'[102]Cap.Lixiv.'!$D$46:$G$66,2,0),0)</f>
        <v>0</v>
      </c>
      <c r="P137" s="41">
        <f>IFERROR(VLOOKUP(P124,'[102]Cap.Lixiv.'!$D$46:$G$66,2,0),0)</f>
        <v>0</v>
      </c>
      <c r="Q137" s="41">
        <f>IFERROR(VLOOKUP(Q124,'[102]Cap.Lixiv.'!$D$46:$G$66,2,0),0)</f>
        <v>0</v>
      </c>
      <c r="R137" s="41">
        <f>IFERROR(VLOOKUP(R124,'[102]Cap.Lixiv.'!$D$46:$G$66,2,0),0)</f>
        <v>0</v>
      </c>
      <c r="S137" s="41">
        <f>IFERROR(VLOOKUP(S124,'[102]Cap.Lixiv.'!$D$46:$G$66,2,0),0)</f>
        <v>0</v>
      </c>
      <c r="T137" s="41">
        <f>IFERROR(VLOOKUP(T124,'[102]Cap.Lixiv.'!$D$46:$G$66,2,0),0)</f>
        <v>0</v>
      </c>
      <c r="U137" s="41">
        <f>IFERROR(VLOOKUP(U124,'[102]Cap.Lixiv.'!$D$46:$G$66,2,0),0)</f>
        <v>0</v>
      </c>
      <c r="V137" s="41">
        <f>IFERROR(VLOOKUP(V124,'[102]Cap.Lixiv.'!$D$46:$G$66,2,0),0)</f>
        <v>0</v>
      </c>
      <c r="W137" s="41">
        <f>IFERROR(VLOOKUP(W124,'[102]Cap.Lixiv.'!$D$46:$G$66,2,0),0)</f>
        <v>0</v>
      </c>
      <c r="X137" s="41">
        <f>IFERROR(VLOOKUP(X124,'[102]Cap.Lixiv.'!$D$46:$G$66,2,0),0)</f>
        <v>0</v>
      </c>
      <c r="Y137" s="41">
        <f>IFERROR(VLOOKUP(Y124,'[102]Cap.Lixiv.'!$D$46:$G$66,2,0),0)</f>
        <v>0</v>
      </c>
      <c r="Z137" s="41">
        <f>IFERROR(VLOOKUP(Z124,'[102]Cap.Lixiv.'!$D$46:$G$66,2,0),0)</f>
        <v>0</v>
      </c>
      <c r="AA137" s="41">
        <f>IFERROR(VLOOKUP(AA124,'[102]Cap.Lixiv.'!$D$46:$G$66,2,0),0)</f>
        <v>0</v>
      </c>
      <c r="AB137" s="41">
        <f>IFERROR(VLOOKUP(AB124,'[102]Cap.Lixiv.'!$D$46:$G$66,2,0),0)</f>
        <v>0</v>
      </c>
      <c r="AC137" s="41">
        <f>IFERROR(VLOOKUP(AC124,'[102]Cap.Lixiv.'!$D$46:$G$66,2,0),0)</f>
        <v>0</v>
      </c>
      <c r="AD137" s="41">
        <f>IFERROR(VLOOKUP(AD124,'[102]Cap.Lixiv.'!$D$46:$G$66,2,0),0)</f>
        <v>0</v>
      </c>
      <c r="AE137" s="41">
        <f>IFERROR(VLOOKUP(AE124,'[102]Cap.Lixiv.'!$D$46:$G$66,2,0),0)</f>
        <v>0</v>
      </c>
      <c r="AF137" s="41">
        <f>IFERROR(VLOOKUP(AF124,'[102]Cap.Lixiv.'!$D$46:$G$66,2,0),0)</f>
        <v>0</v>
      </c>
      <c r="AG137" s="41">
        <f>IFERROR(VLOOKUP(AG124,'[102]Cap.Lixiv.'!$D$46:$G$66,2,0),0)</f>
        <v>0</v>
      </c>
      <c r="AH137" s="41">
        <f>IFERROR(VLOOKUP(AH124,'[102]Cap.Lixiv.'!$D$46:$G$66,2,0),0)</f>
        <v>0</v>
      </c>
      <c r="AI137" s="41">
        <f>IFERROR(VLOOKUP(AI124,'[102]Cap.Lixiv.'!$D$46:$G$66,2,0),0)</f>
        <v>0</v>
      </c>
      <c r="AJ137" s="41">
        <f>IFERROR(VLOOKUP(AJ124,'[102]Cap.Lixiv.'!$D$46:$G$66,2,0),0)</f>
        <v>0</v>
      </c>
      <c r="AK137" s="41">
        <f>IFERROR(VLOOKUP(AK124,'[102]Cap.Lixiv.'!$D$46:$G$66,2,0),0)</f>
        <v>0</v>
      </c>
      <c r="AL137" s="41">
        <f>IFERROR(VLOOKUP(AL124,'[102]Cap.Lixiv.'!$D$46:$G$66,2,0),0)</f>
        <v>0</v>
      </c>
      <c r="AM137" s="130"/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0</v>
      </c>
      <c r="CA137" s="41">
        <v>0</v>
      </c>
      <c r="CB137" s="41">
        <v>0</v>
      </c>
      <c r="CC137" s="41">
        <v>0</v>
      </c>
      <c r="CD137" s="41">
        <v>0</v>
      </c>
      <c r="CE137" s="41">
        <v>0</v>
      </c>
      <c r="CF137" s="41">
        <v>0</v>
      </c>
      <c r="CG137" s="41">
        <v>0</v>
      </c>
      <c r="CH137" s="41">
        <v>0</v>
      </c>
      <c r="CI137" s="41">
        <v>0</v>
      </c>
      <c r="CJ137" s="41">
        <v>0</v>
      </c>
      <c r="CK137" s="41">
        <v>0</v>
      </c>
      <c r="CL137" s="41">
        <v>0</v>
      </c>
      <c r="CM137" s="41">
        <v>0</v>
      </c>
      <c r="CN137" s="41">
        <v>0</v>
      </c>
      <c r="CO137" s="41">
        <v>0</v>
      </c>
      <c r="CP137" s="41">
        <v>0</v>
      </c>
      <c r="CQ137" s="41">
        <v>0</v>
      </c>
      <c r="CR137" s="41">
        <v>0</v>
      </c>
      <c r="CS137" s="41">
        <v>0</v>
      </c>
      <c r="CT137" s="41">
        <v>0</v>
      </c>
      <c r="CU137" s="41">
        <v>0</v>
      </c>
      <c r="CV137" s="41">
        <v>0</v>
      </c>
      <c r="CW137" s="41">
        <v>0</v>
      </c>
      <c r="CX137" s="41">
        <v>0</v>
      </c>
      <c r="CY137" s="41">
        <v>0</v>
      </c>
      <c r="CZ137" s="41">
        <v>0</v>
      </c>
      <c r="DA137" s="41">
        <v>0</v>
      </c>
      <c r="DB137" s="41">
        <v>0</v>
      </c>
      <c r="DC137" s="41">
        <v>0</v>
      </c>
      <c r="DD137" s="41">
        <v>0</v>
      </c>
      <c r="DE137" s="41">
        <v>0</v>
      </c>
      <c r="DF137" s="41">
        <v>0</v>
      </c>
      <c r="DG137" s="41">
        <v>0</v>
      </c>
      <c r="DH137" s="41">
        <v>0</v>
      </c>
      <c r="DI137" s="41">
        <v>0</v>
      </c>
      <c r="DJ137" s="41">
        <v>0</v>
      </c>
      <c r="DK137" s="41">
        <v>0</v>
      </c>
      <c r="DL137" s="41">
        <v>0</v>
      </c>
      <c r="DM137" s="41">
        <v>0</v>
      </c>
      <c r="DN137" s="41">
        <v>0</v>
      </c>
      <c r="DO137" s="41">
        <v>0</v>
      </c>
      <c r="DP137" s="41">
        <v>0</v>
      </c>
      <c r="DQ137" s="41">
        <v>0</v>
      </c>
      <c r="DR137" s="41">
        <v>0</v>
      </c>
      <c r="DS137" s="41">
        <v>0</v>
      </c>
      <c r="DT137" s="41">
        <v>0</v>
      </c>
      <c r="DU137" s="41">
        <v>0</v>
      </c>
      <c r="DV137" s="41">
        <v>0</v>
      </c>
      <c r="DW137" s="41">
        <v>0</v>
      </c>
      <c r="DX137" s="41">
        <v>0</v>
      </c>
      <c r="DY137" s="41">
        <v>0</v>
      </c>
      <c r="DZ137" s="41">
        <v>0</v>
      </c>
      <c r="EA137" s="41">
        <v>0</v>
      </c>
      <c r="EB137" s="41">
        <v>0</v>
      </c>
      <c r="EC137" s="41">
        <v>0</v>
      </c>
      <c r="ED137" s="41">
        <v>0</v>
      </c>
      <c r="EE137" s="41">
        <v>0</v>
      </c>
      <c r="EF137" s="41">
        <v>0</v>
      </c>
      <c r="EG137" s="41">
        <v>0</v>
      </c>
      <c r="EH137" s="41">
        <v>0</v>
      </c>
      <c r="EI137" s="41">
        <v>0</v>
      </c>
      <c r="EJ137" s="41">
        <v>0</v>
      </c>
      <c r="EK137" s="41">
        <v>0</v>
      </c>
      <c r="EL137" s="41">
        <v>0</v>
      </c>
      <c r="EM137" s="41">
        <v>0</v>
      </c>
      <c r="EN137" s="41">
        <v>0</v>
      </c>
      <c r="EO137" s="41">
        <v>0</v>
      </c>
      <c r="EP137" s="41">
        <v>0</v>
      </c>
      <c r="EQ137" s="41">
        <v>0</v>
      </c>
      <c r="ER137" s="41">
        <v>0</v>
      </c>
      <c r="ES137" s="41">
        <v>0</v>
      </c>
      <c r="ET137" s="41">
        <v>0</v>
      </c>
      <c r="EU137" s="41">
        <v>0</v>
      </c>
      <c r="EV137" s="41">
        <v>0</v>
      </c>
      <c r="EW137" s="41">
        <v>0</v>
      </c>
    </row>
    <row r="138" spans="1:153" ht="15.75" outlineLevel="1" x14ac:dyDescent="0.3">
      <c r="A138" s="8" t="s">
        <v>75</v>
      </c>
      <c r="B138" s="41">
        <f>IFERROR(VLOOKUP(B125,'[102]Cap.Lixiv.'!$D$46:$G$66,2,0),0)</f>
        <v>0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>
        <f>IFERROR(VLOOKUP(O125,'[102]Cap.Lixiv.'!$D$46:$G$66,2,0),0)</f>
        <v>0</v>
      </c>
      <c r="P138" s="41">
        <f>IFERROR(VLOOKUP(P125,'[102]Cap.Lixiv.'!$D$46:$G$66,2,0),0)</f>
        <v>0</v>
      </c>
      <c r="Q138" s="41">
        <f>IFERROR(VLOOKUP(Q125,'[102]Cap.Lixiv.'!$D$46:$G$66,2,0),0)</f>
        <v>0</v>
      </c>
      <c r="R138" s="41">
        <f>IFERROR(VLOOKUP(R125,'[102]Cap.Lixiv.'!$D$46:$G$66,2,0),0)</f>
        <v>0</v>
      </c>
      <c r="S138" s="41">
        <f>IFERROR(VLOOKUP(S125,'[102]Cap.Lixiv.'!$D$46:$G$66,2,0),0)</f>
        <v>0</v>
      </c>
      <c r="T138" s="41">
        <f>IFERROR(VLOOKUP(T125,'[102]Cap.Lixiv.'!$D$46:$G$66,2,0),0)</f>
        <v>0</v>
      </c>
      <c r="U138" s="41">
        <f>IFERROR(VLOOKUP(U125,'[102]Cap.Lixiv.'!$D$46:$G$66,2,0),0)</f>
        <v>0</v>
      </c>
      <c r="V138" s="41">
        <f>IFERROR(VLOOKUP(V125,'[102]Cap.Lixiv.'!$D$46:$G$66,2,0),0)</f>
        <v>0</v>
      </c>
      <c r="W138" s="41">
        <f>IFERROR(VLOOKUP(W125,'[102]Cap.Lixiv.'!$D$46:$G$66,2,0),0)</f>
        <v>0</v>
      </c>
      <c r="X138" s="41">
        <f>IFERROR(VLOOKUP(X125,'[102]Cap.Lixiv.'!$D$46:$G$66,2,0),0)</f>
        <v>0</v>
      </c>
      <c r="Y138" s="41">
        <f>IFERROR(VLOOKUP(Y125,'[102]Cap.Lixiv.'!$D$46:$G$66,2,0),0)</f>
        <v>0</v>
      </c>
      <c r="Z138" s="41">
        <f>IFERROR(VLOOKUP(Z125,'[102]Cap.Lixiv.'!$D$46:$G$66,2,0),0)</f>
        <v>0</v>
      </c>
      <c r="AA138" s="41">
        <f>IFERROR(VLOOKUP(AA125,'[102]Cap.Lixiv.'!$D$46:$G$66,2,0),0)</f>
        <v>0</v>
      </c>
      <c r="AB138" s="41">
        <f>IFERROR(VLOOKUP(AB125,'[102]Cap.Lixiv.'!$D$46:$G$66,2,0),0)</f>
        <v>0</v>
      </c>
      <c r="AC138" s="41">
        <f>IFERROR(VLOOKUP(AC125,'[102]Cap.Lixiv.'!$D$46:$G$66,2,0),0)</f>
        <v>0</v>
      </c>
      <c r="AD138" s="41">
        <f>IFERROR(VLOOKUP(AD125,'[102]Cap.Lixiv.'!$D$46:$G$66,2,0),0)</f>
        <v>0</v>
      </c>
      <c r="AE138" s="41">
        <f>IFERROR(VLOOKUP(AE125,'[102]Cap.Lixiv.'!$D$46:$G$66,2,0),0)</f>
        <v>0</v>
      </c>
      <c r="AF138" s="41">
        <f>IFERROR(VLOOKUP(AF125,'[102]Cap.Lixiv.'!$D$46:$G$66,2,0),0)</f>
        <v>0</v>
      </c>
      <c r="AG138" s="41">
        <f>IFERROR(VLOOKUP(AG125,'[102]Cap.Lixiv.'!$D$46:$G$66,2,0),0)</f>
        <v>0</v>
      </c>
      <c r="AH138" s="41">
        <f>IFERROR(VLOOKUP(AH125,'[102]Cap.Lixiv.'!$D$46:$G$66,2,0),0)</f>
        <v>0</v>
      </c>
      <c r="AI138" s="41">
        <f>IFERROR(VLOOKUP(AI125,'[102]Cap.Lixiv.'!$D$46:$G$66,2,0),0)</f>
        <v>0</v>
      </c>
      <c r="AJ138" s="41">
        <f>IFERROR(VLOOKUP(AJ125,'[102]Cap.Lixiv.'!$D$46:$G$66,2,0),0)</f>
        <v>0</v>
      </c>
      <c r="AK138" s="41">
        <f>IFERROR(VLOOKUP(AK125,'[102]Cap.Lixiv.'!$D$46:$G$66,2,0),0)</f>
        <v>0</v>
      </c>
      <c r="AL138" s="41">
        <f>IFERROR(VLOOKUP(AL125,'[102]Cap.Lixiv.'!$D$46:$G$66,2,0),0)</f>
        <v>0</v>
      </c>
      <c r="AM138" s="130"/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>
        <v>0</v>
      </c>
      <c r="AZ138" s="41">
        <v>0</v>
      </c>
      <c r="BA138" s="41">
        <v>0</v>
      </c>
      <c r="BB138" s="41">
        <v>0</v>
      </c>
      <c r="BC138" s="41">
        <v>0</v>
      </c>
      <c r="BD138" s="41">
        <v>0</v>
      </c>
      <c r="BE138" s="41">
        <v>0</v>
      </c>
      <c r="BF138" s="41">
        <v>0</v>
      </c>
      <c r="BG138" s="41">
        <v>0</v>
      </c>
      <c r="BH138" s="41">
        <v>0</v>
      </c>
      <c r="BI138" s="41">
        <v>0</v>
      </c>
      <c r="BJ138" s="41">
        <v>0</v>
      </c>
      <c r="BK138" s="41">
        <v>0</v>
      </c>
      <c r="BL138" s="41">
        <v>0</v>
      </c>
      <c r="BM138" s="41">
        <v>0</v>
      </c>
      <c r="BN138" s="41">
        <v>0</v>
      </c>
      <c r="BO138" s="41">
        <v>0</v>
      </c>
      <c r="BP138" s="41">
        <v>0</v>
      </c>
      <c r="BQ138" s="41">
        <v>0</v>
      </c>
      <c r="BR138" s="41">
        <v>0</v>
      </c>
      <c r="BS138" s="41">
        <v>0</v>
      </c>
      <c r="BT138" s="41">
        <v>0</v>
      </c>
      <c r="BU138" s="41">
        <v>0</v>
      </c>
      <c r="BV138" s="41">
        <v>0</v>
      </c>
      <c r="BW138" s="41">
        <v>0</v>
      </c>
      <c r="BX138" s="41">
        <v>0</v>
      </c>
      <c r="BY138" s="41">
        <v>0</v>
      </c>
      <c r="BZ138" s="41">
        <v>0</v>
      </c>
      <c r="CA138" s="41">
        <v>0</v>
      </c>
      <c r="CB138" s="41">
        <v>0</v>
      </c>
      <c r="CC138" s="41">
        <v>0</v>
      </c>
      <c r="CD138" s="41">
        <v>0</v>
      </c>
      <c r="CE138" s="41">
        <v>0</v>
      </c>
      <c r="CF138" s="41">
        <v>0</v>
      </c>
      <c r="CG138" s="41">
        <v>0</v>
      </c>
      <c r="CH138" s="41">
        <v>0</v>
      </c>
      <c r="CI138" s="41">
        <v>0</v>
      </c>
      <c r="CJ138" s="41">
        <v>0</v>
      </c>
      <c r="CK138" s="41">
        <v>0</v>
      </c>
      <c r="CL138" s="41">
        <v>0</v>
      </c>
      <c r="CM138" s="41">
        <v>0</v>
      </c>
      <c r="CN138" s="41">
        <v>0</v>
      </c>
      <c r="CO138" s="41">
        <v>0</v>
      </c>
      <c r="CP138" s="41">
        <v>0</v>
      </c>
      <c r="CQ138" s="41">
        <v>0</v>
      </c>
      <c r="CR138" s="41">
        <v>0</v>
      </c>
      <c r="CS138" s="41">
        <v>0</v>
      </c>
      <c r="CT138" s="41">
        <v>0</v>
      </c>
      <c r="CU138" s="41">
        <v>0</v>
      </c>
      <c r="CV138" s="41">
        <v>0</v>
      </c>
      <c r="CW138" s="41">
        <v>0</v>
      </c>
      <c r="CX138" s="41">
        <v>0</v>
      </c>
      <c r="CY138" s="41">
        <v>0</v>
      </c>
      <c r="CZ138" s="41">
        <v>0</v>
      </c>
      <c r="DA138" s="41">
        <v>0</v>
      </c>
      <c r="DB138" s="41">
        <v>0</v>
      </c>
      <c r="DC138" s="41">
        <v>0</v>
      </c>
      <c r="DD138" s="41">
        <v>0</v>
      </c>
      <c r="DE138" s="41">
        <v>0</v>
      </c>
      <c r="DF138" s="41">
        <v>0</v>
      </c>
      <c r="DG138" s="41">
        <v>0</v>
      </c>
      <c r="DH138" s="41">
        <v>0</v>
      </c>
      <c r="DI138" s="41">
        <v>0</v>
      </c>
      <c r="DJ138" s="41">
        <v>0</v>
      </c>
      <c r="DK138" s="41">
        <v>0</v>
      </c>
      <c r="DL138" s="41">
        <v>0</v>
      </c>
      <c r="DM138" s="41">
        <v>0</v>
      </c>
      <c r="DN138" s="41">
        <v>0</v>
      </c>
      <c r="DO138" s="41">
        <v>0</v>
      </c>
      <c r="DP138" s="41">
        <v>0</v>
      </c>
      <c r="DQ138" s="41">
        <v>0</v>
      </c>
      <c r="DR138" s="41">
        <v>0</v>
      </c>
      <c r="DS138" s="41">
        <v>0</v>
      </c>
      <c r="DT138" s="41">
        <v>0</v>
      </c>
      <c r="DU138" s="41">
        <v>0</v>
      </c>
      <c r="DV138" s="41">
        <v>0</v>
      </c>
      <c r="DW138" s="41">
        <v>0</v>
      </c>
      <c r="DX138" s="41">
        <v>0</v>
      </c>
      <c r="DY138" s="41">
        <v>0</v>
      </c>
      <c r="DZ138" s="41">
        <v>0</v>
      </c>
      <c r="EA138" s="41">
        <v>0</v>
      </c>
      <c r="EB138" s="41">
        <v>0</v>
      </c>
      <c r="EC138" s="41">
        <v>0</v>
      </c>
      <c r="ED138" s="41">
        <v>0</v>
      </c>
      <c r="EE138" s="41">
        <v>0</v>
      </c>
      <c r="EF138" s="41">
        <v>0</v>
      </c>
      <c r="EG138" s="41">
        <v>0</v>
      </c>
      <c r="EH138" s="41">
        <v>0</v>
      </c>
      <c r="EI138" s="41">
        <v>0</v>
      </c>
      <c r="EJ138" s="41">
        <v>0</v>
      </c>
      <c r="EK138" s="41">
        <v>0</v>
      </c>
      <c r="EL138" s="41">
        <v>0</v>
      </c>
      <c r="EM138" s="41">
        <v>0</v>
      </c>
      <c r="EN138" s="41">
        <v>0</v>
      </c>
      <c r="EO138" s="41">
        <v>0</v>
      </c>
      <c r="EP138" s="41">
        <v>0</v>
      </c>
      <c r="EQ138" s="41">
        <v>0</v>
      </c>
      <c r="ER138" s="41">
        <v>0</v>
      </c>
      <c r="ES138" s="41">
        <v>0</v>
      </c>
      <c r="ET138" s="41">
        <v>0</v>
      </c>
      <c r="EU138" s="41">
        <v>0</v>
      </c>
      <c r="EV138" s="41">
        <v>0</v>
      </c>
      <c r="EW138" s="41">
        <v>0</v>
      </c>
    </row>
    <row r="139" spans="1:153" ht="15.75" outlineLevel="1" x14ac:dyDescent="0.3">
      <c r="A139" s="8" t="s">
        <v>76</v>
      </c>
      <c r="B139" s="41">
        <f>IFERROR(VLOOKUP(B126,'[102]Cap.Lixiv.'!$D$46:$G$66,2,0),0)</f>
        <v>0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>
        <f>IFERROR(VLOOKUP(O126,'[102]Cap.Lixiv.'!$D$46:$G$66,2,0),0)</f>
        <v>0</v>
      </c>
      <c r="P139" s="41">
        <f>IFERROR(VLOOKUP(P126,'[102]Cap.Lixiv.'!$D$46:$G$66,2,0),0)</f>
        <v>0</v>
      </c>
      <c r="Q139" s="41">
        <f>IFERROR(VLOOKUP(Q126,'[102]Cap.Lixiv.'!$D$46:$G$66,2,0),0)</f>
        <v>0</v>
      </c>
      <c r="R139" s="41">
        <f>IFERROR(VLOOKUP(R126,'[102]Cap.Lixiv.'!$D$46:$G$66,2,0),0)</f>
        <v>0</v>
      </c>
      <c r="S139" s="41">
        <f>IFERROR(VLOOKUP(S126,'[102]Cap.Lixiv.'!$D$46:$G$66,2,0),0)</f>
        <v>0</v>
      </c>
      <c r="T139" s="41">
        <f>IFERROR(VLOOKUP(T126,'[102]Cap.Lixiv.'!$D$46:$G$66,2,0),0)</f>
        <v>0</v>
      </c>
      <c r="U139" s="41">
        <f>IFERROR(VLOOKUP(U126,'[102]Cap.Lixiv.'!$D$46:$G$66,2,0),0)</f>
        <v>0</v>
      </c>
      <c r="V139" s="41">
        <f>IFERROR(VLOOKUP(V126,'[102]Cap.Lixiv.'!$D$46:$G$66,2,0),0)</f>
        <v>0</v>
      </c>
      <c r="W139" s="41">
        <f>IFERROR(VLOOKUP(W126,'[102]Cap.Lixiv.'!$D$46:$G$66,2,0),0)</f>
        <v>0</v>
      </c>
      <c r="X139" s="41">
        <f>IFERROR(VLOOKUP(X126,'[102]Cap.Lixiv.'!$D$46:$G$66,2,0),0)</f>
        <v>0</v>
      </c>
      <c r="Y139" s="41">
        <f>IFERROR(VLOOKUP(Y126,'[102]Cap.Lixiv.'!$D$46:$G$66,2,0),0)</f>
        <v>0</v>
      </c>
      <c r="Z139" s="41">
        <f>IFERROR(VLOOKUP(Z126,'[102]Cap.Lixiv.'!$D$46:$G$66,2,0),0)</f>
        <v>0</v>
      </c>
      <c r="AA139" s="41">
        <f>IFERROR(VLOOKUP(AA126,'[102]Cap.Lixiv.'!$D$46:$G$66,2,0),0)</f>
        <v>0</v>
      </c>
      <c r="AB139" s="41">
        <f>IFERROR(VLOOKUP(AB126,'[102]Cap.Lixiv.'!$D$46:$G$66,2,0),0)</f>
        <v>0</v>
      </c>
      <c r="AC139" s="41">
        <f>IFERROR(VLOOKUP(AC126,'[102]Cap.Lixiv.'!$D$46:$G$66,2,0),0)</f>
        <v>0</v>
      </c>
      <c r="AD139" s="41">
        <f>IFERROR(VLOOKUP(AD126,'[102]Cap.Lixiv.'!$D$46:$G$66,2,0),0)</f>
        <v>0</v>
      </c>
      <c r="AE139" s="41">
        <f>IFERROR(VLOOKUP(AE126,'[102]Cap.Lixiv.'!$D$46:$G$66,2,0),0)</f>
        <v>0</v>
      </c>
      <c r="AF139" s="41">
        <f>IFERROR(VLOOKUP(AF126,'[102]Cap.Lixiv.'!$D$46:$G$66,2,0),0)</f>
        <v>0</v>
      </c>
      <c r="AG139" s="41">
        <f>IFERROR(VLOOKUP(AG126,'[102]Cap.Lixiv.'!$D$46:$G$66,2,0),0)</f>
        <v>0</v>
      </c>
      <c r="AH139" s="41">
        <f>IFERROR(VLOOKUP(AH126,'[102]Cap.Lixiv.'!$D$46:$G$66,2,0),0)</f>
        <v>0</v>
      </c>
      <c r="AI139" s="41">
        <f>IFERROR(VLOOKUP(AI126,'[102]Cap.Lixiv.'!$D$46:$G$66,2,0),0)</f>
        <v>0</v>
      </c>
      <c r="AJ139" s="41">
        <f>IFERROR(VLOOKUP(AJ126,'[102]Cap.Lixiv.'!$D$46:$G$66,2,0),0)</f>
        <v>0</v>
      </c>
      <c r="AK139" s="41">
        <f>IFERROR(VLOOKUP(AK126,'[102]Cap.Lixiv.'!$D$46:$G$66,2,0),0)</f>
        <v>0</v>
      </c>
      <c r="AL139" s="41">
        <f>IFERROR(VLOOKUP(AL126,'[102]Cap.Lixiv.'!$D$46:$G$66,2,0),0)</f>
        <v>0</v>
      </c>
      <c r="AM139" s="130"/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41">
        <v>0</v>
      </c>
      <c r="BA139" s="41">
        <v>0</v>
      </c>
      <c r="BB139" s="41">
        <v>0</v>
      </c>
      <c r="BC139" s="41">
        <v>0</v>
      </c>
      <c r="BD139" s="41">
        <v>0</v>
      </c>
      <c r="BE139" s="41">
        <v>0</v>
      </c>
      <c r="BF139" s="41">
        <v>0</v>
      </c>
      <c r="BG139" s="41">
        <v>0</v>
      </c>
      <c r="BH139" s="41">
        <v>0</v>
      </c>
      <c r="BI139" s="41">
        <v>0</v>
      </c>
      <c r="BJ139" s="41">
        <v>0</v>
      </c>
      <c r="BK139" s="41">
        <v>0</v>
      </c>
      <c r="BL139" s="41">
        <v>0</v>
      </c>
      <c r="BM139" s="41">
        <v>0</v>
      </c>
      <c r="BN139" s="41">
        <v>0</v>
      </c>
      <c r="BO139" s="41">
        <v>0</v>
      </c>
      <c r="BP139" s="41">
        <v>0</v>
      </c>
      <c r="BQ139" s="41">
        <v>0</v>
      </c>
      <c r="BR139" s="41">
        <v>0</v>
      </c>
      <c r="BS139" s="41">
        <v>0</v>
      </c>
      <c r="BT139" s="41">
        <v>0</v>
      </c>
      <c r="BU139" s="41">
        <v>0</v>
      </c>
      <c r="BV139" s="41">
        <v>0</v>
      </c>
      <c r="BW139" s="41">
        <v>0</v>
      </c>
      <c r="BX139" s="41">
        <v>0</v>
      </c>
      <c r="BY139" s="41">
        <v>0</v>
      </c>
      <c r="BZ139" s="41">
        <v>0</v>
      </c>
      <c r="CA139" s="41">
        <v>0</v>
      </c>
      <c r="CB139" s="41">
        <v>0</v>
      </c>
      <c r="CC139" s="41">
        <v>0</v>
      </c>
      <c r="CD139" s="41">
        <v>0</v>
      </c>
      <c r="CE139" s="41">
        <v>0</v>
      </c>
      <c r="CF139" s="41">
        <v>0</v>
      </c>
      <c r="CG139" s="41">
        <v>0</v>
      </c>
      <c r="CH139" s="41">
        <v>0</v>
      </c>
      <c r="CI139" s="41">
        <v>0</v>
      </c>
      <c r="CJ139" s="41">
        <v>0</v>
      </c>
      <c r="CK139" s="41">
        <v>0</v>
      </c>
      <c r="CL139" s="41">
        <v>0</v>
      </c>
      <c r="CM139" s="41">
        <v>0</v>
      </c>
      <c r="CN139" s="41">
        <v>0</v>
      </c>
      <c r="CO139" s="41">
        <v>0</v>
      </c>
      <c r="CP139" s="41">
        <v>0</v>
      </c>
      <c r="CQ139" s="41">
        <v>0</v>
      </c>
      <c r="CR139" s="41">
        <v>0</v>
      </c>
      <c r="CS139" s="41">
        <v>0</v>
      </c>
      <c r="CT139" s="41">
        <v>0</v>
      </c>
      <c r="CU139" s="41">
        <v>0</v>
      </c>
      <c r="CV139" s="41">
        <v>0</v>
      </c>
      <c r="CW139" s="41">
        <v>0</v>
      </c>
      <c r="CX139" s="41">
        <v>0</v>
      </c>
      <c r="CY139" s="41">
        <v>0</v>
      </c>
      <c r="CZ139" s="41">
        <v>0</v>
      </c>
      <c r="DA139" s="41">
        <v>0</v>
      </c>
      <c r="DB139" s="41">
        <v>0</v>
      </c>
      <c r="DC139" s="41">
        <v>0</v>
      </c>
      <c r="DD139" s="41">
        <v>0</v>
      </c>
      <c r="DE139" s="41">
        <v>0</v>
      </c>
      <c r="DF139" s="41">
        <v>0</v>
      </c>
      <c r="DG139" s="41">
        <v>0</v>
      </c>
      <c r="DH139" s="41">
        <v>0</v>
      </c>
      <c r="DI139" s="41">
        <v>0</v>
      </c>
      <c r="DJ139" s="41">
        <v>0</v>
      </c>
      <c r="DK139" s="41">
        <v>0</v>
      </c>
      <c r="DL139" s="41">
        <v>0</v>
      </c>
      <c r="DM139" s="41">
        <v>0</v>
      </c>
      <c r="DN139" s="41">
        <v>0</v>
      </c>
      <c r="DO139" s="41">
        <v>0</v>
      </c>
      <c r="DP139" s="41">
        <v>0</v>
      </c>
      <c r="DQ139" s="41">
        <v>0</v>
      </c>
      <c r="DR139" s="41">
        <v>0</v>
      </c>
      <c r="DS139" s="41">
        <v>0</v>
      </c>
      <c r="DT139" s="41">
        <v>0</v>
      </c>
      <c r="DU139" s="41">
        <v>0</v>
      </c>
      <c r="DV139" s="41">
        <v>0</v>
      </c>
      <c r="DW139" s="41">
        <v>0</v>
      </c>
      <c r="DX139" s="41">
        <v>0</v>
      </c>
      <c r="DY139" s="41">
        <v>0</v>
      </c>
      <c r="DZ139" s="41">
        <v>0</v>
      </c>
      <c r="EA139" s="41">
        <v>0</v>
      </c>
      <c r="EB139" s="41">
        <v>0</v>
      </c>
      <c r="EC139" s="41">
        <v>0</v>
      </c>
      <c r="ED139" s="41">
        <v>0</v>
      </c>
      <c r="EE139" s="41">
        <v>0</v>
      </c>
      <c r="EF139" s="41">
        <v>0</v>
      </c>
      <c r="EG139" s="41">
        <v>0</v>
      </c>
      <c r="EH139" s="41">
        <v>0</v>
      </c>
      <c r="EI139" s="41">
        <v>0</v>
      </c>
      <c r="EJ139" s="41">
        <v>0</v>
      </c>
      <c r="EK139" s="41">
        <v>0</v>
      </c>
      <c r="EL139" s="41">
        <v>0</v>
      </c>
      <c r="EM139" s="41">
        <v>0</v>
      </c>
      <c r="EN139" s="41">
        <v>0</v>
      </c>
      <c r="EO139" s="41">
        <v>0</v>
      </c>
      <c r="EP139" s="41">
        <v>0</v>
      </c>
      <c r="EQ139" s="41">
        <v>0</v>
      </c>
      <c r="ER139" s="41">
        <v>0</v>
      </c>
      <c r="ES139" s="41">
        <v>0</v>
      </c>
      <c r="ET139" s="41">
        <v>0</v>
      </c>
      <c r="EU139" s="41">
        <v>0</v>
      </c>
      <c r="EV139" s="41">
        <v>0</v>
      </c>
      <c r="EW139" s="41">
        <v>0</v>
      </c>
    </row>
    <row r="140" spans="1:153" ht="15.75" outlineLevel="1" x14ac:dyDescent="0.3">
      <c r="A140" s="8" t="s">
        <v>77</v>
      </c>
      <c r="B140" s="41">
        <f>IFERROR(VLOOKUP(B127,'[102]Cap.Lixiv.'!$D$46:$G$66,2,0),0)</f>
        <v>0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>
        <f>IFERROR(VLOOKUP(O127,'[102]Cap.Lixiv.'!$D$46:$G$66,2,0),0)</f>
        <v>0</v>
      </c>
      <c r="P140" s="41">
        <f>IFERROR(VLOOKUP(P127,'[102]Cap.Lixiv.'!$D$46:$G$66,2,0),0)</f>
        <v>0</v>
      </c>
      <c r="Q140" s="41">
        <f>IFERROR(VLOOKUP(Q127,'[102]Cap.Lixiv.'!$D$46:$G$66,2,0),0)</f>
        <v>0</v>
      </c>
      <c r="R140" s="41">
        <f>IFERROR(VLOOKUP(R127,'[102]Cap.Lixiv.'!$D$46:$G$66,2,0),0)</f>
        <v>0</v>
      </c>
      <c r="S140" s="41">
        <f>IFERROR(VLOOKUP(S127,'[102]Cap.Lixiv.'!$D$46:$G$66,2,0),0)</f>
        <v>0</v>
      </c>
      <c r="T140" s="41">
        <f>IFERROR(VLOOKUP(T127,'[102]Cap.Lixiv.'!$D$46:$G$66,2,0),0)</f>
        <v>0</v>
      </c>
      <c r="U140" s="41">
        <f>IFERROR(VLOOKUP(U127,'[102]Cap.Lixiv.'!$D$46:$G$66,2,0),0)</f>
        <v>0</v>
      </c>
      <c r="V140" s="41">
        <f>IFERROR(VLOOKUP(V127,'[102]Cap.Lixiv.'!$D$46:$G$66,2,0),0)</f>
        <v>0</v>
      </c>
      <c r="W140" s="41">
        <f>IFERROR(VLOOKUP(W127,'[102]Cap.Lixiv.'!$D$46:$G$66,2,0),0)</f>
        <v>0</v>
      </c>
      <c r="X140" s="41">
        <f>IFERROR(VLOOKUP(X127,'[102]Cap.Lixiv.'!$D$46:$G$66,2,0),0)</f>
        <v>0</v>
      </c>
      <c r="Y140" s="41">
        <f>IFERROR(VLOOKUP(Y127,'[102]Cap.Lixiv.'!$D$46:$G$66,2,0),0)</f>
        <v>0</v>
      </c>
      <c r="Z140" s="41">
        <f>IFERROR(VLOOKUP(Z127,'[102]Cap.Lixiv.'!$D$46:$G$66,2,0),0)</f>
        <v>0</v>
      </c>
      <c r="AA140" s="41">
        <f>IFERROR(VLOOKUP(AA127,'[102]Cap.Lixiv.'!$D$46:$G$66,2,0),0)</f>
        <v>0</v>
      </c>
      <c r="AB140" s="41">
        <f>IFERROR(VLOOKUP(AB127,'[102]Cap.Lixiv.'!$D$46:$G$66,2,0),0)</f>
        <v>0</v>
      </c>
      <c r="AC140" s="41">
        <f>IFERROR(VLOOKUP(AC127,'[102]Cap.Lixiv.'!$D$46:$G$66,2,0),0)</f>
        <v>0</v>
      </c>
      <c r="AD140" s="41">
        <f>IFERROR(VLOOKUP(AD127,'[102]Cap.Lixiv.'!$D$46:$G$66,2,0),0)</f>
        <v>0</v>
      </c>
      <c r="AE140" s="41">
        <f>IFERROR(VLOOKUP(AE127,'[102]Cap.Lixiv.'!$D$46:$G$66,2,0),0)</f>
        <v>0</v>
      </c>
      <c r="AF140" s="41">
        <f>IFERROR(VLOOKUP(AF127,'[102]Cap.Lixiv.'!$D$46:$G$66,2,0),0)</f>
        <v>0</v>
      </c>
      <c r="AG140" s="41">
        <f>IFERROR(VLOOKUP(AG127,'[102]Cap.Lixiv.'!$D$46:$G$66,2,0),0)</f>
        <v>0</v>
      </c>
      <c r="AH140" s="41">
        <f>IFERROR(VLOOKUP(AH127,'[102]Cap.Lixiv.'!$D$46:$G$66,2,0),0)</f>
        <v>0</v>
      </c>
      <c r="AI140" s="41">
        <f>IFERROR(VLOOKUP(AI127,'[102]Cap.Lixiv.'!$D$46:$G$66,2,0),0)</f>
        <v>0</v>
      </c>
      <c r="AJ140" s="41">
        <f>IFERROR(VLOOKUP(AJ127,'[102]Cap.Lixiv.'!$D$46:$G$66,2,0),0)</f>
        <v>0</v>
      </c>
      <c r="AK140" s="41">
        <f>IFERROR(VLOOKUP(AK127,'[102]Cap.Lixiv.'!$D$46:$G$66,2,0),0)</f>
        <v>0</v>
      </c>
      <c r="AL140" s="41">
        <f>IFERROR(VLOOKUP(AL127,'[102]Cap.Lixiv.'!$D$46:$G$66,2,0),0)</f>
        <v>0</v>
      </c>
      <c r="AM140" s="130"/>
      <c r="AN140" s="41">
        <v>0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>
        <v>0</v>
      </c>
      <c r="AZ140" s="41">
        <v>0</v>
      </c>
      <c r="BA140" s="41">
        <v>0</v>
      </c>
      <c r="BB140" s="41">
        <v>0</v>
      </c>
      <c r="BC140" s="41">
        <v>0</v>
      </c>
      <c r="BD140" s="41">
        <v>0</v>
      </c>
      <c r="BE140" s="41">
        <v>0</v>
      </c>
      <c r="BF140" s="41">
        <v>0</v>
      </c>
      <c r="BG140" s="41">
        <v>0</v>
      </c>
      <c r="BH140" s="41">
        <v>0</v>
      </c>
      <c r="BI140" s="41">
        <v>0</v>
      </c>
      <c r="BJ140" s="41">
        <v>0</v>
      </c>
      <c r="BK140" s="41">
        <v>0</v>
      </c>
      <c r="BL140" s="41">
        <v>0</v>
      </c>
      <c r="BM140" s="41">
        <v>0</v>
      </c>
      <c r="BN140" s="41">
        <v>0</v>
      </c>
      <c r="BO140" s="41">
        <v>0</v>
      </c>
      <c r="BP140" s="41">
        <v>0</v>
      </c>
      <c r="BQ140" s="41">
        <v>0</v>
      </c>
      <c r="BR140" s="41">
        <v>0</v>
      </c>
      <c r="BS140" s="41">
        <v>0</v>
      </c>
      <c r="BT140" s="41">
        <v>0</v>
      </c>
      <c r="BU140" s="41">
        <v>0</v>
      </c>
      <c r="BV140" s="41">
        <v>0</v>
      </c>
      <c r="BW140" s="41">
        <v>0</v>
      </c>
      <c r="BX140" s="41">
        <v>0</v>
      </c>
      <c r="BY140" s="41">
        <v>0</v>
      </c>
      <c r="BZ140" s="41">
        <v>0</v>
      </c>
      <c r="CA140" s="41">
        <v>0</v>
      </c>
      <c r="CB140" s="41">
        <v>0</v>
      </c>
      <c r="CC140" s="41">
        <v>0</v>
      </c>
      <c r="CD140" s="41">
        <v>0</v>
      </c>
      <c r="CE140" s="41">
        <v>0</v>
      </c>
      <c r="CF140" s="41">
        <v>0</v>
      </c>
      <c r="CG140" s="41">
        <v>0</v>
      </c>
      <c r="CH140" s="41">
        <v>0</v>
      </c>
      <c r="CI140" s="41">
        <v>0</v>
      </c>
      <c r="CJ140" s="41">
        <v>0</v>
      </c>
      <c r="CK140" s="41">
        <v>0</v>
      </c>
      <c r="CL140" s="41">
        <v>0</v>
      </c>
      <c r="CM140" s="41">
        <v>0</v>
      </c>
      <c r="CN140" s="41">
        <v>0</v>
      </c>
      <c r="CO140" s="41">
        <v>0</v>
      </c>
      <c r="CP140" s="41">
        <v>0</v>
      </c>
      <c r="CQ140" s="41">
        <v>0</v>
      </c>
      <c r="CR140" s="41">
        <v>0</v>
      </c>
      <c r="CS140" s="41">
        <v>0</v>
      </c>
      <c r="CT140" s="41">
        <v>0</v>
      </c>
      <c r="CU140" s="41">
        <v>0</v>
      </c>
      <c r="CV140" s="41">
        <v>0</v>
      </c>
      <c r="CW140" s="41">
        <v>0</v>
      </c>
      <c r="CX140" s="41">
        <v>0</v>
      </c>
      <c r="CY140" s="41">
        <v>0</v>
      </c>
      <c r="CZ140" s="41">
        <v>0</v>
      </c>
      <c r="DA140" s="41">
        <v>0</v>
      </c>
      <c r="DB140" s="41">
        <v>0</v>
      </c>
      <c r="DC140" s="41">
        <v>0</v>
      </c>
      <c r="DD140" s="41">
        <v>0</v>
      </c>
      <c r="DE140" s="41">
        <v>0</v>
      </c>
      <c r="DF140" s="41">
        <v>0</v>
      </c>
      <c r="DG140" s="41">
        <v>0</v>
      </c>
      <c r="DH140" s="41">
        <v>0</v>
      </c>
      <c r="DI140" s="41">
        <v>0</v>
      </c>
      <c r="DJ140" s="41">
        <v>0</v>
      </c>
      <c r="DK140" s="41">
        <v>0</v>
      </c>
      <c r="DL140" s="41">
        <v>0</v>
      </c>
      <c r="DM140" s="41">
        <v>0</v>
      </c>
      <c r="DN140" s="41">
        <v>0</v>
      </c>
      <c r="DO140" s="41">
        <v>0</v>
      </c>
      <c r="DP140" s="41">
        <v>0</v>
      </c>
      <c r="DQ140" s="41">
        <v>0</v>
      </c>
      <c r="DR140" s="41">
        <v>0</v>
      </c>
      <c r="DS140" s="41">
        <v>0</v>
      </c>
      <c r="DT140" s="41">
        <v>0</v>
      </c>
      <c r="DU140" s="41">
        <v>0</v>
      </c>
      <c r="DV140" s="41">
        <v>0</v>
      </c>
      <c r="DW140" s="41">
        <v>0</v>
      </c>
      <c r="DX140" s="41">
        <v>0</v>
      </c>
      <c r="DY140" s="41">
        <v>0</v>
      </c>
      <c r="DZ140" s="41">
        <v>0</v>
      </c>
      <c r="EA140" s="41">
        <v>0</v>
      </c>
      <c r="EB140" s="41">
        <v>0</v>
      </c>
      <c r="EC140" s="41">
        <v>0</v>
      </c>
      <c r="ED140" s="41">
        <v>0</v>
      </c>
      <c r="EE140" s="41">
        <v>0</v>
      </c>
      <c r="EF140" s="41">
        <v>0</v>
      </c>
      <c r="EG140" s="41">
        <v>0</v>
      </c>
      <c r="EH140" s="41">
        <v>0</v>
      </c>
      <c r="EI140" s="41">
        <v>0</v>
      </c>
      <c r="EJ140" s="41">
        <v>0</v>
      </c>
      <c r="EK140" s="41">
        <v>0</v>
      </c>
      <c r="EL140" s="41">
        <v>0</v>
      </c>
      <c r="EM140" s="41">
        <v>0</v>
      </c>
      <c r="EN140" s="41">
        <v>0</v>
      </c>
      <c r="EO140" s="41">
        <v>0</v>
      </c>
      <c r="EP140" s="41">
        <v>0</v>
      </c>
      <c r="EQ140" s="41">
        <v>0</v>
      </c>
      <c r="ER140" s="41">
        <v>0</v>
      </c>
      <c r="ES140" s="41">
        <v>0</v>
      </c>
      <c r="ET140" s="41">
        <v>0</v>
      </c>
      <c r="EU140" s="41">
        <v>0</v>
      </c>
      <c r="EV140" s="41">
        <v>0</v>
      </c>
      <c r="EW140" s="41">
        <v>0</v>
      </c>
    </row>
    <row r="141" spans="1:153" outlineLevel="1" x14ac:dyDescent="0.25">
      <c r="A141" s="10" t="s">
        <v>426</v>
      </c>
      <c r="B141" s="58">
        <f>SUM(B131:B140)</f>
        <v>60883.244825866823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>
        <f t="shared" ref="O141:Y141" si="788">SUM(O131:O140)</f>
        <v>60883.244825866823</v>
      </c>
      <c r="P141" s="58">
        <f t="shared" si="788"/>
        <v>60883.244825866823</v>
      </c>
      <c r="Q141" s="58">
        <f t="shared" si="788"/>
        <v>60883.244825866823</v>
      </c>
      <c r="R141" s="58">
        <f t="shared" si="788"/>
        <v>60883.244825866823</v>
      </c>
      <c r="S141" s="58">
        <f t="shared" si="788"/>
        <v>60883.244825866823</v>
      </c>
      <c r="T141" s="58">
        <f t="shared" si="788"/>
        <v>60883.244825866823</v>
      </c>
      <c r="U141" s="58">
        <f t="shared" si="788"/>
        <v>60883.244825866823</v>
      </c>
      <c r="V141" s="58">
        <f t="shared" si="788"/>
        <v>60883.244825866823</v>
      </c>
      <c r="W141" s="58">
        <f t="shared" si="788"/>
        <v>60883.244825866823</v>
      </c>
      <c r="X141" s="58">
        <f t="shared" si="788"/>
        <v>60883.244825866823</v>
      </c>
      <c r="Y141" s="58">
        <f t="shared" si="788"/>
        <v>60883.244825866823</v>
      </c>
      <c r="Z141" s="58">
        <f>SUM(Z131:Z140)</f>
        <v>60883.244825866823</v>
      </c>
      <c r="AA141" s="58">
        <f>SUM(AA131:AA140)</f>
        <v>43274.244825866823</v>
      </c>
      <c r="AB141" s="58">
        <f t="shared" ref="AB141:AE141" si="789">SUM(AB131:AB140)</f>
        <v>43274.244825866823</v>
      </c>
      <c r="AC141" s="58">
        <f t="shared" si="789"/>
        <v>43274.244825866823</v>
      </c>
      <c r="AD141" s="58">
        <f t="shared" si="789"/>
        <v>43274.244825866823</v>
      </c>
      <c r="AE141" s="58">
        <f t="shared" si="789"/>
        <v>43274.244825866823</v>
      </c>
      <c r="AF141" s="58">
        <f t="shared" ref="AF141:AL141" si="790">SUM(AF131:AF140)</f>
        <v>43274.244825866823</v>
      </c>
      <c r="AG141" s="58">
        <f t="shared" si="790"/>
        <v>43274.244825866823</v>
      </c>
      <c r="AH141" s="58">
        <f t="shared" si="790"/>
        <v>43274.244825866823</v>
      </c>
      <c r="AI141" s="58">
        <f t="shared" si="790"/>
        <v>43274.244825866823</v>
      </c>
      <c r="AJ141" s="58">
        <f t="shared" si="790"/>
        <v>43274.244825866823</v>
      </c>
      <c r="AK141" s="58">
        <f t="shared" si="790"/>
        <v>22415.864825866822</v>
      </c>
      <c r="AL141" s="58">
        <f t="shared" si="790"/>
        <v>22415.864825866822</v>
      </c>
      <c r="AM141" s="286"/>
      <c r="AN141" s="58">
        <f t="shared" ref="AN141" si="791">SUM(AN131:AN140)</f>
        <v>43274.244825866823</v>
      </c>
      <c r="AO141" s="58">
        <f t="shared" ref="AO141:AY141" si="792">SUM(AO131:AO140)</f>
        <v>43274.244825866823</v>
      </c>
      <c r="AP141" s="58">
        <f t="shared" si="792"/>
        <v>43274.244825866823</v>
      </c>
      <c r="AQ141" s="58">
        <f t="shared" si="792"/>
        <v>43274.244825866823</v>
      </c>
      <c r="AR141" s="58">
        <f t="shared" si="792"/>
        <v>43274.244825866823</v>
      </c>
      <c r="AS141" s="58">
        <f t="shared" si="792"/>
        <v>43274.244825866823</v>
      </c>
      <c r="AT141" s="58">
        <f t="shared" si="792"/>
        <v>43274.244825866823</v>
      </c>
      <c r="AU141" s="58">
        <f t="shared" si="792"/>
        <v>43274.244825866823</v>
      </c>
      <c r="AV141" s="58">
        <f t="shared" si="792"/>
        <v>43274.244825866823</v>
      </c>
      <c r="AW141" s="58">
        <f t="shared" si="792"/>
        <v>43274.244825866823</v>
      </c>
      <c r="AX141" s="58">
        <f t="shared" si="792"/>
        <v>43274.244825866823</v>
      </c>
      <c r="AY141" s="58">
        <f t="shared" si="792"/>
        <v>43274.244825866823</v>
      </c>
      <c r="AZ141" s="58">
        <f t="shared" ref="AZ141:BS141" si="793">SUM(AZ131:AZ140)</f>
        <v>43274.244825866823</v>
      </c>
      <c r="BA141" s="58">
        <f t="shared" si="793"/>
        <v>43274.244825866823</v>
      </c>
      <c r="BB141" s="58">
        <f t="shared" si="793"/>
        <v>43274.244825866823</v>
      </c>
      <c r="BC141" s="58">
        <f t="shared" si="793"/>
        <v>43274.244825866823</v>
      </c>
      <c r="BD141" s="58">
        <f t="shared" si="793"/>
        <v>43274.244825866823</v>
      </c>
      <c r="BE141" s="58">
        <f t="shared" si="793"/>
        <v>43274.244825866823</v>
      </c>
      <c r="BF141" s="58">
        <f t="shared" si="793"/>
        <v>43274.244825866823</v>
      </c>
      <c r="BG141" s="58">
        <f t="shared" si="793"/>
        <v>43274.244825866823</v>
      </c>
      <c r="BH141" s="58">
        <f t="shared" si="793"/>
        <v>43274.244825866823</v>
      </c>
      <c r="BI141" s="58">
        <f t="shared" si="793"/>
        <v>43274.244825866823</v>
      </c>
      <c r="BJ141" s="58">
        <f t="shared" si="793"/>
        <v>43274.244825866823</v>
      </c>
      <c r="BK141" s="58">
        <f t="shared" si="793"/>
        <v>43274.244825866823</v>
      </c>
      <c r="BL141" s="58">
        <f t="shared" si="793"/>
        <v>43274.244825866823</v>
      </c>
      <c r="BM141" s="58">
        <f t="shared" si="793"/>
        <v>43274.244825866823</v>
      </c>
      <c r="BN141" s="58">
        <f t="shared" si="793"/>
        <v>43274.244825866823</v>
      </c>
      <c r="BO141" s="58">
        <f t="shared" si="793"/>
        <v>43274.244825866823</v>
      </c>
      <c r="BP141" s="58">
        <f t="shared" si="793"/>
        <v>43274.244825866823</v>
      </c>
      <c r="BQ141" s="58">
        <f t="shared" si="793"/>
        <v>43274.244825866823</v>
      </c>
      <c r="BR141" s="58">
        <f t="shared" si="793"/>
        <v>43274.244825866823</v>
      </c>
      <c r="BS141" s="58">
        <f t="shared" si="793"/>
        <v>43274.244825866823</v>
      </c>
      <c r="BT141" s="58">
        <f t="shared" ref="BT141:CV141" si="794">SUM(BT131:BT140)</f>
        <v>43274.244825866823</v>
      </c>
      <c r="BU141" s="58">
        <f t="shared" si="794"/>
        <v>43274.244825866823</v>
      </c>
      <c r="BV141" s="58">
        <f t="shared" si="794"/>
        <v>43274.244825866823</v>
      </c>
      <c r="BW141" s="58">
        <f t="shared" si="794"/>
        <v>43274.244825866823</v>
      </c>
      <c r="BX141" s="58">
        <f t="shared" si="794"/>
        <v>43274.244825866823</v>
      </c>
      <c r="BY141" s="58">
        <f t="shared" si="794"/>
        <v>43274.244825866823</v>
      </c>
      <c r="BZ141" s="58">
        <f t="shared" si="794"/>
        <v>43274.244825866823</v>
      </c>
      <c r="CA141" s="58">
        <f t="shared" si="794"/>
        <v>43274.244825866823</v>
      </c>
      <c r="CB141" s="58">
        <f t="shared" si="794"/>
        <v>43274.244825866823</v>
      </c>
      <c r="CC141" s="58">
        <f t="shared" si="794"/>
        <v>43274.244825866823</v>
      </c>
      <c r="CD141" s="58">
        <f t="shared" si="794"/>
        <v>43274.244825866823</v>
      </c>
      <c r="CE141" s="58">
        <f t="shared" si="794"/>
        <v>43274.244825866823</v>
      </c>
      <c r="CF141" s="58">
        <f t="shared" si="794"/>
        <v>43274.244825866823</v>
      </c>
      <c r="CG141" s="58">
        <f t="shared" si="794"/>
        <v>43274.244825866823</v>
      </c>
      <c r="CH141" s="58">
        <f t="shared" si="794"/>
        <v>43274.244825866823</v>
      </c>
      <c r="CI141" s="58">
        <f t="shared" si="794"/>
        <v>43274.244825866823</v>
      </c>
      <c r="CJ141" s="58">
        <f t="shared" si="794"/>
        <v>43274.244825866823</v>
      </c>
      <c r="CK141" s="58">
        <f t="shared" si="794"/>
        <v>43274.244825866823</v>
      </c>
      <c r="CL141" s="58">
        <f t="shared" si="794"/>
        <v>43274.244825866823</v>
      </c>
      <c r="CM141" s="58">
        <f t="shared" si="794"/>
        <v>43274.244825866823</v>
      </c>
      <c r="CN141" s="58">
        <f t="shared" si="794"/>
        <v>43274.244825866823</v>
      </c>
      <c r="CO141" s="58">
        <f t="shared" si="794"/>
        <v>43274.244825866823</v>
      </c>
      <c r="CP141" s="58">
        <f t="shared" si="794"/>
        <v>43274.244825866823</v>
      </c>
      <c r="CQ141" s="58">
        <f t="shared" si="794"/>
        <v>43274.244825866823</v>
      </c>
      <c r="CR141" s="58">
        <f t="shared" si="794"/>
        <v>43274.244825866823</v>
      </c>
      <c r="CS141" s="58">
        <f t="shared" si="794"/>
        <v>43274.244825866823</v>
      </c>
      <c r="CT141" s="58">
        <f t="shared" si="794"/>
        <v>43274.244825866823</v>
      </c>
      <c r="CU141" s="58">
        <f t="shared" si="794"/>
        <v>43274.244825866823</v>
      </c>
      <c r="CV141" s="58">
        <f t="shared" si="794"/>
        <v>43274.244825866823</v>
      </c>
      <c r="CW141" s="58">
        <f t="shared" ref="CW141:DV141" si="795">SUM(CW131:CW140)</f>
        <v>43274.244825866823</v>
      </c>
      <c r="CX141" s="58">
        <f t="shared" si="795"/>
        <v>43274.244825866823</v>
      </c>
      <c r="CY141" s="58">
        <f t="shared" si="795"/>
        <v>43274.244825866823</v>
      </c>
      <c r="CZ141" s="58">
        <f t="shared" si="795"/>
        <v>43274.244825866823</v>
      </c>
      <c r="DA141" s="58">
        <f t="shared" si="795"/>
        <v>43274.244825866823</v>
      </c>
      <c r="DB141" s="58">
        <f t="shared" si="795"/>
        <v>43274.244825866823</v>
      </c>
      <c r="DC141" s="58">
        <f t="shared" si="795"/>
        <v>43274.244825866823</v>
      </c>
      <c r="DD141" s="58">
        <f t="shared" si="795"/>
        <v>43274.244825866823</v>
      </c>
      <c r="DE141" s="58">
        <f t="shared" si="795"/>
        <v>43274.244825866823</v>
      </c>
      <c r="DF141" s="58">
        <f t="shared" si="795"/>
        <v>43274.244825866823</v>
      </c>
      <c r="DG141" s="58">
        <f t="shared" si="795"/>
        <v>43274.244825866823</v>
      </c>
      <c r="DH141" s="58">
        <f t="shared" si="795"/>
        <v>43274.244825866823</v>
      </c>
      <c r="DI141" s="58">
        <f t="shared" si="795"/>
        <v>43274.244825866823</v>
      </c>
      <c r="DJ141" s="58">
        <f t="shared" si="795"/>
        <v>43274.244825866823</v>
      </c>
      <c r="DK141" s="58">
        <f t="shared" si="795"/>
        <v>43274.244825866823</v>
      </c>
      <c r="DL141" s="58">
        <f t="shared" si="795"/>
        <v>43274.244825866823</v>
      </c>
      <c r="DM141" s="58">
        <f t="shared" si="795"/>
        <v>43274.244825866823</v>
      </c>
      <c r="DN141" s="58">
        <f t="shared" si="795"/>
        <v>43274.244825866823</v>
      </c>
      <c r="DO141" s="58">
        <f t="shared" si="795"/>
        <v>43274.244825866823</v>
      </c>
      <c r="DP141" s="58">
        <f t="shared" si="795"/>
        <v>43274.244825866823</v>
      </c>
      <c r="DQ141" s="58">
        <f t="shared" si="795"/>
        <v>43274.244825866823</v>
      </c>
      <c r="DR141" s="58">
        <f t="shared" si="795"/>
        <v>43274.244825866823</v>
      </c>
      <c r="DS141" s="58">
        <f t="shared" si="795"/>
        <v>43274.244825866823</v>
      </c>
      <c r="DT141" s="58">
        <f t="shared" si="795"/>
        <v>43274.244825866823</v>
      </c>
      <c r="DU141" s="58">
        <f t="shared" si="795"/>
        <v>43274.244825866823</v>
      </c>
      <c r="DV141" s="58">
        <f t="shared" si="795"/>
        <v>43274.244825866823</v>
      </c>
      <c r="DW141" s="58">
        <f t="shared" ref="DW141:EW141" si="796">SUM(DW131:DW140)</f>
        <v>43274.244825866823</v>
      </c>
      <c r="DX141" s="58">
        <f t="shared" si="796"/>
        <v>43274.244825866823</v>
      </c>
      <c r="DY141" s="58">
        <f t="shared" si="796"/>
        <v>43274.244825866823</v>
      </c>
      <c r="DZ141" s="58">
        <f t="shared" si="796"/>
        <v>43274.244825866823</v>
      </c>
      <c r="EA141" s="58">
        <f t="shared" si="796"/>
        <v>43274.244825866823</v>
      </c>
      <c r="EB141" s="58">
        <f t="shared" si="796"/>
        <v>43274.244825866823</v>
      </c>
      <c r="EC141" s="58">
        <f t="shared" si="796"/>
        <v>43274.244825866823</v>
      </c>
      <c r="ED141" s="58">
        <f t="shared" si="796"/>
        <v>43274.244825866823</v>
      </c>
      <c r="EE141" s="58">
        <f t="shared" si="796"/>
        <v>43274.244825866823</v>
      </c>
      <c r="EF141" s="58">
        <f t="shared" si="796"/>
        <v>43274.244825866823</v>
      </c>
      <c r="EG141" s="58">
        <f t="shared" si="796"/>
        <v>43274.244825866823</v>
      </c>
      <c r="EH141" s="58">
        <f t="shared" si="796"/>
        <v>43274.244825866823</v>
      </c>
      <c r="EI141" s="58">
        <f t="shared" si="796"/>
        <v>43274.244825866823</v>
      </c>
      <c r="EJ141" s="58">
        <f t="shared" si="796"/>
        <v>43274.244825866823</v>
      </c>
      <c r="EK141" s="58">
        <f t="shared" si="796"/>
        <v>43274.244825866823</v>
      </c>
      <c r="EL141" s="58">
        <f t="shared" si="796"/>
        <v>43274.244825866823</v>
      </c>
      <c r="EM141" s="58">
        <f t="shared" si="796"/>
        <v>43274.244825866823</v>
      </c>
      <c r="EN141" s="58">
        <f t="shared" si="796"/>
        <v>43274.244825866823</v>
      </c>
      <c r="EO141" s="58">
        <f t="shared" si="796"/>
        <v>43274.244825866823</v>
      </c>
      <c r="EP141" s="58">
        <f t="shared" si="796"/>
        <v>43274.244825866823</v>
      </c>
      <c r="EQ141" s="58">
        <f t="shared" si="796"/>
        <v>43274.244825866823</v>
      </c>
      <c r="ER141" s="58">
        <f t="shared" si="796"/>
        <v>43274.244825866823</v>
      </c>
      <c r="ES141" s="58">
        <f t="shared" si="796"/>
        <v>43274.244825866823</v>
      </c>
      <c r="ET141" s="58">
        <f t="shared" si="796"/>
        <v>43274.244825866823</v>
      </c>
      <c r="EU141" s="58">
        <f t="shared" si="796"/>
        <v>43274.244825866823</v>
      </c>
      <c r="EV141" s="58">
        <f t="shared" si="796"/>
        <v>43274.244825866823</v>
      </c>
      <c r="EW141" s="58">
        <f t="shared" si="796"/>
        <v>43274.244825866823</v>
      </c>
    </row>
    <row r="142" spans="1:153" s="59" customFormat="1" outlineLevel="1" x14ac:dyDescent="0.25">
      <c r="A142" s="10" t="s">
        <v>425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>
        <f>AE141*75%</f>
        <v>32455.683619400115</v>
      </c>
      <c r="AF142" s="80">
        <f t="shared" ref="AF142:CQ142" si="797">AF141*75%</f>
        <v>32455.683619400115</v>
      </c>
      <c r="AG142" s="80">
        <f t="shared" si="797"/>
        <v>32455.683619400115</v>
      </c>
      <c r="AH142" s="80">
        <f t="shared" si="797"/>
        <v>32455.683619400115</v>
      </c>
      <c r="AI142" s="80">
        <f t="shared" si="797"/>
        <v>32455.683619400115</v>
      </c>
      <c r="AJ142" s="80">
        <f t="shared" si="797"/>
        <v>32455.683619400115</v>
      </c>
      <c r="AK142" s="80">
        <f t="shared" si="797"/>
        <v>16811.898619400115</v>
      </c>
      <c r="AL142" s="80">
        <f t="shared" si="797"/>
        <v>16811.898619400115</v>
      </c>
      <c r="AM142" s="80"/>
      <c r="AN142" s="80">
        <f t="shared" si="797"/>
        <v>32455.683619400115</v>
      </c>
      <c r="AO142" s="80">
        <f t="shared" si="797"/>
        <v>32455.683619400115</v>
      </c>
      <c r="AP142" s="80">
        <f t="shared" si="797"/>
        <v>32455.683619400115</v>
      </c>
      <c r="AQ142" s="80">
        <f t="shared" si="797"/>
        <v>32455.683619400115</v>
      </c>
      <c r="AR142" s="80">
        <f t="shared" si="797"/>
        <v>32455.683619400115</v>
      </c>
      <c r="AS142" s="80">
        <f t="shared" si="797"/>
        <v>32455.683619400115</v>
      </c>
      <c r="AT142" s="80">
        <f t="shared" si="797"/>
        <v>32455.683619400115</v>
      </c>
      <c r="AU142" s="80">
        <f t="shared" si="797"/>
        <v>32455.683619400115</v>
      </c>
      <c r="AV142" s="80">
        <f t="shared" si="797"/>
        <v>32455.683619400115</v>
      </c>
      <c r="AW142" s="80">
        <f t="shared" si="797"/>
        <v>32455.683619400115</v>
      </c>
      <c r="AX142" s="80">
        <f t="shared" si="797"/>
        <v>32455.683619400115</v>
      </c>
      <c r="AY142" s="80">
        <f t="shared" si="797"/>
        <v>32455.683619400115</v>
      </c>
      <c r="AZ142" s="80">
        <f t="shared" si="797"/>
        <v>32455.683619400115</v>
      </c>
      <c r="BA142" s="80">
        <f t="shared" si="797"/>
        <v>32455.683619400115</v>
      </c>
      <c r="BB142" s="80">
        <f t="shared" si="797"/>
        <v>32455.683619400115</v>
      </c>
      <c r="BC142" s="80">
        <f t="shared" si="797"/>
        <v>32455.683619400115</v>
      </c>
      <c r="BD142" s="80">
        <f t="shared" si="797"/>
        <v>32455.683619400115</v>
      </c>
      <c r="BE142" s="80">
        <f t="shared" si="797"/>
        <v>32455.683619400115</v>
      </c>
      <c r="BF142" s="80">
        <f t="shared" si="797"/>
        <v>32455.683619400115</v>
      </c>
      <c r="BG142" s="80">
        <f t="shared" si="797"/>
        <v>32455.683619400115</v>
      </c>
      <c r="BH142" s="80">
        <f t="shared" si="797"/>
        <v>32455.683619400115</v>
      </c>
      <c r="BI142" s="80">
        <f t="shared" si="797"/>
        <v>32455.683619400115</v>
      </c>
      <c r="BJ142" s="80">
        <f t="shared" si="797"/>
        <v>32455.683619400115</v>
      </c>
      <c r="BK142" s="80">
        <f t="shared" si="797"/>
        <v>32455.683619400115</v>
      </c>
      <c r="BL142" s="80">
        <f t="shared" si="797"/>
        <v>32455.683619400115</v>
      </c>
      <c r="BM142" s="80">
        <f t="shared" si="797"/>
        <v>32455.683619400115</v>
      </c>
      <c r="BN142" s="80">
        <f t="shared" si="797"/>
        <v>32455.683619400115</v>
      </c>
      <c r="BO142" s="80">
        <f t="shared" si="797"/>
        <v>32455.683619400115</v>
      </c>
      <c r="BP142" s="80">
        <f t="shared" si="797"/>
        <v>32455.683619400115</v>
      </c>
      <c r="BQ142" s="80">
        <f t="shared" si="797"/>
        <v>32455.683619400115</v>
      </c>
      <c r="BR142" s="80">
        <f t="shared" si="797"/>
        <v>32455.683619400115</v>
      </c>
      <c r="BS142" s="80">
        <f t="shared" si="797"/>
        <v>32455.683619400115</v>
      </c>
      <c r="BT142" s="80">
        <f t="shared" si="797"/>
        <v>32455.683619400115</v>
      </c>
      <c r="BU142" s="80">
        <f t="shared" si="797"/>
        <v>32455.683619400115</v>
      </c>
      <c r="BV142" s="80">
        <f t="shared" si="797"/>
        <v>32455.683619400115</v>
      </c>
      <c r="BW142" s="80">
        <f t="shared" si="797"/>
        <v>32455.683619400115</v>
      </c>
      <c r="BX142" s="80">
        <f t="shared" si="797"/>
        <v>32455.683619400115</v>
      </c>
      <c r="BY142" s="80">
        <f t="shared" si="797"/>
        <v>32455.683619400115</v>
      </c>
      <c r="BZ142" s="80">
        <f t="shared" si="797"/>
        <v>32455.683619400115</v>
      </c>
      <c r="CA142" s="80">
        <f t="shared" si="797"/>
        <v>32455.683619400115</v>
      </c>
      <c r="CB142" s="80">
        <f t="shared" si="797"/>
        <v>32455.683619400115</v>
      </c>
      <c r="CC142" s="80">
        <f t="shared" si="797"/>
        <v>32455.683619400115</v>
      </c>
      <c r="CD142" s="80">
        <f t="shared" si="797"/>
        <v>32455.683619400115</v>
      </c>
      <c r="CE142" s="80">
        <f t="shared" si="797"/>
        <v>32455.683619400115</v>
      </c>
      <c r="CF142" s="80">
        <f t="shared" si="797"/>
        <v>32455.683619400115</v>
      </c>
      <c r="CG142" s="80">
        <f t="shared" si="797"/>
        <v>32455.683619400115</v>
      </c>
      <c r="CH142" s="80">
        <f t="shared" si="797"/>
        <v>32455.683619400115</v>
      </c>
      <c r="CI142" s="80">
        <f t="shared" si="797"/>
        <v>32455.683619400115</v>
      </c>
      <c r="CJ142" s="80">
        <f t="shared" si="797"/>
        <v>32455.683619400115</v>
      </c>
      <c r="CK142" s="80">
        <f t="shared" si="797"/>
        <v>32455.683619400115</v>
      </c>
      <c r="CL142" s="80">
        <f t="shared" si="797"/>
        <v>32455.683619400115</v>
      </c>
      <c r="CM142" s="80">
        <f t="shared" si="797"/>
        <v>32455.683619400115</v>
      </c>
      <c r="CN142" s="80">
        <f t="shared" si="797"/>
        <v>32455.683619400115</v>
      </c>
      <c r="CO142" s="80">
        <f t="shared" si="797"/>
        <v>32455.683619400115</v>
      </c>
      <c r="CP142" s="80">
        <f t="shared" si="797"/>
        <v>32455.683619400115</v>
      </c>
      <c r="CQ142" s="80">
        <f t="shared" si="797"/>
        <v>32455.683619400115</v>
      </c>
      <c r="CR142" s="80">
        <f t="shared" ref="CR142:DV142" si="798">CR141*75%</f>
        <v>32455.683619400115</v>
      </c>
      <c r="CS142" s="80">
        <f t="shared" si="798"/>
        <v>32455.683619400115</v>
      </c>
      <c r="CT142" s="80">
        <f t="shared" si="798"/>
        <v>32455.683619400115</v>
      </c>
      <c r="CU142" s="80">
        <f t="shared" si="798"/>
        <v>32455.683619400115</v>
      </c>
      <c r="CV142" s="80">
        <f t="shared" si="798"/>
        <v>32455.683619400115</v>
      </c>
      <c r="CW142" s="80">
        <f t="shared" si="798"/>
        <v>32455.683619400115</v>
      </c>
      <c r="CX142" s="80">
        <f t="shared" si="798"/>
        <v>32455.683619400115</v>
      </c>
      <c r="CY142" s="80">
        <f t="shared" si="798"/>
        <v>32455.683619400115</v>
      </c>
      <c r="CZ142" s="80">
        <f t="shared" si="798"/>
        <v>32455.683619400115</v>
      </c>
      <c r="DA142" s="80">
        <f t="shared" si="798"/>
        <v>32455.683619400115</v>
      </c>
      <c r="DB142" s="80">
        <f t="shared" si="798"/>
        <v>32455.683619400115</v>
      </c>
      <c r="DC142" s="80">
        <f t="shared" si="798"/>
        <v>32455.683619400115</v>
      </c>
      <c r="DD142" s="80">
        <f t="shared" si="798"/>
        <v>32455.683619400115</v>
      </c>
      <c r="DE142" s="80">
        <f t="shared" si="798"/>
        <v>32455.683619400115</v>
      </c>
      <c r="DF142" s="80">
        <f t="shared" si="798"/>
        <v>32455.683619400115</v>
      </c>
      <c r="DG142" s="80">
        <f t="shared" si="798"/>
        <v>32455.683619400115</v>
      </c>
      <c r="DH142" s="80">
        <f t="shared" si="798"/>
        <v>32455.683619400115</v>
      </c>
      <c r="DI142" s="80">
        <f t="shared" si="798"/>
        <v>32455.683619400115</v>
      </c>
      <c r="DJ142" s="80">
        <f t="shared" si="798"/>
        <v>32455.683619400115</v>
      </c>
      <c r="DK142" s="80">
        <f t="shared" si="798"/>
        <v>32455.683619400115</v>
      </c>
      <c r="DL142" s="80">
        <f t="shared" si="798"/>
        <v>32455.683619400115</v>
      </c>
      <c r="DM142" s="80">
        <f t="shared" si="798"/>
        <v>32455.683619400115</v>
      </c>
      <c r="DN142" s="80">
        <f t="shared" si="798"/>
        <v>32455.683619400115</v>
      </c>
      <c r="DO142" s="80">
        <f t="shared" si="798"/>
        <v>32455.683619400115</v>
      </c>
      <c r="DP142" s="80">
        <f t="shared" si="798"/>
        <v>32455.683619400115</v>
      </c>
      <c r="DQ142" s="80">
        <f t="shared" si="798"/>
        <v>32455.683619400115</v>
      </c>
      <c r="DR142" s="80">
        <f t="shared" si="798"/>
        <v>32455.683619400115</v>
      </c>
      <c r="DS142" s="80">
        <f t="shared" si="798"/>
        <v>32455.683619400115</v>
      </c>
      <c r="DT142" s="80">
        <f t="shared" si="798"/>
        <v>32455.683619400115</v>
      </c>
      <c r="DU142" s="80">
        <f t="shared" si="798"/>
        <v>32455.683619400115</v>
      </c>
      <c r="DV142" s="80">
        <f t="shared" si="798"/>
        <v>32455.683619400115</v>
      </c>
      <c r="DW142" s="80">
        <f t="shared" ref="DW142" si="799">DW141*75%</f>
        <v>32455.683619400115</v>
      </c>
      <c r="DX142" s="80">
        <f t="shared" ref="DX142" si="800">DX141*75%</f>
        <v>32455.683619400115</v>
      </c>
      <c r="DY142" s="80">
        <f t="shared" ref="DY142" si="801">DY141*75%</f>
        <v>32455.683619400115</v>
      </c>
      <c r="DZ142" s="80">
        <f t="shared" ref="DZ142" si="802">DZ141*75%</f>
        <v>32455.683619400115</v>
      </c>
      <c r="EA142" s="80">
        <f t="shared" ref="EA142" si="803">EA141*75%</f>
        <v>32455.683619400115</v>
      </c>
      <c r="EB142" s="80">
        <f t="shared" ref="EB142" si="804">EB141*75%</f>
        <v>32455.683619400115</v>
      </c>
      <c r="EC142" s="80">
        <f t="shared" ref="EC142" si="805">EC141*75%</f>
        <v>32455.683619400115</v>
      </c>
      <c r="ED142" s="80">
        <f t="shared" ref="ED142" si="806">ED141*75%</f>
        <v>32455.683619400115</v>
      </c>
      <c r="EE142" s="80">
        <f t="shared" ref="EE142" si="807">EE141*75%</f>
        <v>32455.683619400115</v>
      </c>
      <c r="EF142" s="80">
        <f t="shared" ref="EF142" si="808">EF141*75%</f>
        <v>32455.683619400115</v>
      </c>
      <c r="EG142" s="80">
        <f t="shared" ref="EG142" si="809">EG141*75%</f>
        <v>32455.683619400115</v>
      </c>
      <c r="EH142" s="80">
        <f t="shared" ref="EH142" si="810">EH141*75%</f>
        <v>32455.683619400115</v>
      </c>
      <c r="EI142" s="80">
        <f t="shared" ref="EI142" si="811">EI141*75%</f>
        <v>32455.683619400115</v>
      </c>
      <c r="EJ142" s="80">
        <f t="shared" ref="EJ142" si="812">EJ141*75%</f>
        <v>32455.683619400115</v>
      </c>
      <c r="EK142" s="80">
        <f t="shared" ref="EK142" si="813">EK141*75%</f>
        <v>32455.683619400115</v>
      </c>
      <c r="EL142" s="80">
        <f t="shared" ref="EL142" si="814">EL141*75%</f>
        <v>32455.683619400115</v>
      </c>
      <c r="EM142" s="80">
        <f t="shared" ref="EM142" si="815">EM141*75%</f>
        <v>32455.683619400115</v>
      </c>
      <c r="EN142" s="80">
        <f t="shared" ref="EN142" si="816">EN141*75%</f>
        <v>32455.683619400115</v>
      </c>
      <c r="EO142" s="80">
        <f t="shared" ref="EO142" si="817">EO141*75%</f>
        <v>32455.683619400115</v>
      </c>
      <c r="EP142" s="80">
        <f t="shared" ref="EP142" si="818">EP141*75%</f>
        <v>32455.683619400115</v>
      </c>
      <c r="EQ142" s="80">
        <f t="shared" ref="EQ142" si="819">EQ141*75%</f>
        <v>32455.683619400115</v>
      </c>
      <c r="ER142" s="80">
        <f t="shared" ref="ER142" si="820">ER141*75%</f>
        <v>32455.683619400115</v>
      </c>
      <c r="ES142" s="80">
        <f t="shared" ref="ES142" si="821">ES141*75%</f>
        <v>32455.683619400115</v>
      </c>
      <c r="ET142" s="80">
        <f t="shared" ref="ET142" si="822">ET141*75%</f>
        <v>32455.683619400115</v>
      </c>
      <c r="EU142" s="80">
        <f t="shared" ref="EU142" si="823">EU141*75%</f>
        <v>32455.683619400115</v>
      </c>
      <c r="EV142" s="80">
        <f t="shared" ref="EV142" si="824">EV141*75%</f>
        <v>32455.683619400115</v>
      </c>
      <c r="EW142" s="80">
        <f t="shared" ref="EW142" si="825">EW141*75%</f>
        <v>32455.683619400115</v>
      </c>
    </row>
    <row r="143" spans="1:153" ht="15.75" outlineLevel="1" x14ac:dyDescent="0.3">
      <c r="A143" s="8" t="s">
        <v>49</v>
      </c>
      <c r="B143" s="41">
        <v>1059.5999999999999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>
        <v>1059.5999999999999</v>
      </c>
      <c r="P143" s="41">
        <v>1059.5999999999999</v>
      </c>
      <c r="Q143" s="41">
        <v>1059.5999999999999</v>
      </c>
      <c r="R143" s="41">
        <v>1059.5999999999999</v>
      </c>
      <c r="S143" s="41">
        <v>1059.5999999999999</v>
      </c>
      <c r="T143" s="41">
        <v>1059.5999999999999</v>
      </c>
      <c r="U143" s="41">
        <v>1059.5999999999999</v>
      </c>
      <c r="V143" s="41">
        <v>1059.5999999999999</v>
      </c>
      <c r="W143" s="41">
        <v>1059.5999999999999</v>
      </c>
      <c r="X143" s="41">
        <v>1059.5999999999999</v>
      </c>
      <c r="Y143" s="41">
        <v>1059.5999999999999</v>
      </c>
      <c r="Z143" s="41">
        <v>1059.5999999999999</v>
      </c>
      <c r="AA143" s="41">
        <v>1059.5999999999999</v>
      </c>
      <c r="AB143" s="41">
        <v>1059.5999999999999</v>
      </c>
      <c r="AC143" s="41">
        <v>1059.5999999999999</v>
      </c>
      <c r="AD143" s="41">
        <v>1059.5999999999999</v>
      </c>
      <c r="AE143" s="41">
        <v>1059.5999999999999</v>
      </c>
      <c r="AF143" s="41">
        <v>1059.5999999999999</v>
      </c>
      <c r="AG143" s="41">
        <v>1059.5999999999999</v>
      </c>
      <c r="AH143" s="41">
        <v>1059.5999999999999</v>
      </c>
      <c r="AI143" s="41">
        <v>1059.5999999999999</v>
      </c>
      <c r="AJ143" s="41">
        <v>1059.5999999999999</v>
      </c>
      <c r="AK143" s="41">
        <v>1059.5999999999999</v>
      </c>
      <c r="AL143" s="41">
        <v>1059.5999999999999</v>
      </c>
      <c r="AM143" s="130"/>
      <c r="AN143" s="41">
        <v>1059.5999999999999</v>
      </c>
      <c r="AO143" s="41">
        <v>1059.5999999999999</v>
      </c>
      <c r="AP143" s="41">
        <v>1059.5999999999999</v>
      </c>
      <c r="AQ143" s="41">
        <v>1059.5999999999999</v>
      </c>
      <c r="AR143" s="41">
        <v>1059.5999999999999</v>
      </c>
      <c r="AS143" s="41">
        <v>1059.5999999999999</v>
      </c>
      <c r="AT143" s="41">
        <v>1059.5999999999999</v>
      </c>
      <c r="AU143" s="41">
        <v>1059.5999999999999</v>
      </c>
      <c r="AV143" s="41">
        <v>1059.5999999999999</v>
      </c>
      <c r="AW143" s="41">
        <v>1059.5999999999999</v>
      </c>
      <c r="AX143" s="41">
        <v>1059.5999999999999</v>
      </c>
      <c r="AY143" s="41">
        <v>1059.5999999999999</v>
      </c>
      <c r="AZ143" s="41">
        <v>1059.5999999999999</v>
      </c>
      <c r="BA143" s="41">
        <v>1059.5999999999999</v>
      </c>
      <c r="BB143" s="41">
        <v>1059.5999999999999</v>
      </c>
      <c r="BC143" s="41">
        <v>1059.5999999999999</v>
      </c>
      <c r="BD143" s="41">
        <v>1059.5999999999999</v>
      </c>
      <c r="BE143" s="41">
        <v>1059.5999999999999</v>
      </c>
      <c r="BF143" s="41">
        <v>1059.5999999999999</v>
      </c>
      <c r="BG143" s="41">
        <v>1059.5999999999999</v>
      </c>
      <c r="BH143" s="41">
        <v>1059.5999999999999</v>
      </c>
      <c r="BI143" s="41">
        <v>1059.5999999999999</v>
      </c>
      <c r="BJ143" s="41">
        <v>1059.5999999999999</v>
      </c>
      <c r="BK143" s="41">
        <v>1059.5999999999999</v>
      </c>
      <c r="BL143" s="41">
        <v>1059.5999999999999</v>
      </c>
      <c r="BM143" s="41">
        <v>1059.5999999999999</v>
      </c>
      <c r="BN143" s="41">
        <v>1059.5999999999999</v>
      </c>
      <c r="BO143" s="41">
        <v>1059.5999999999999</v>
      </c>
      <c r="BP143" s="41">
        <v>1059.5999999999999</v>
      </c>
      <c r="BQ143" s="41">
        <v>1059.5999999999999</v>
      </c>
      <c r="BR143" s="41">
        <v>1059.5999999999999</v>
      </c>
      <c r="BS143" s="41">
        <v>1059.5999999999999</v>
      </c>
      <c r="BT143" s="41">
        <v>1059.5999999999999</v>
      </c>
      <c r="BU143" s="41">
        <v>1059.5999999999999</v>
      </c>
      <c r="BV143" s="41">
        <v>1059.5999999999999</v>
      </c>
      <c r="BW143" s="41">
        <v>1059.5999999999999</v>
      </c>
      <c r="BX143" s="41">
        <v>1059.5999999999999</v>
      </c>
      <c r="BY143" s="41">
        <v>1059.5999999999999</v>
      </c>
      <c r="BZ143" s="41">
        <v>1059.5999999999999</v>
      </c>
      <c r="CA143" s="41">
        <v>1059.5999999999999</v>
      </c>
      <c r="CB143" s="41">
        <v>1059.5999999999999</v>
      </c>
      <c r="CC143" s="41">
        <v>1059.5999999999999</v>
      </c>
      <c r="CD143" s="41">
        <v>1059.5999999999999</v>
      </c>
      <c r="CE143" s="41">
        <v>1059.5999999999999</v>
      </c>
      <c r="CF143" s="41">
        <v>1059.5999999999999</v>
      </c>
      <c r="CG143" s="41">
        <v>1059.5999999999999</v>
      </c>
      <c r="CH143" s="41">
        <v>1059.5999999999999</v>
      </c>
      <c r="CI143" s="41">
        <v>1059.5999999999999</v>
      </c>
      <c r="CJ143" s="41">
        <v>1059.5999999999999</v>
      </c>
      <c r="CK143" s="41">
        <v>1059.5999999999999</v>
      </c>
      <c r="CL143" s="41">
        <v>1059.5999999999999</v>
      </c>
      <c r="CM143" s="41">
        <v>1059.5999999999999</v>
      </c>
      <c r="CN143" s="41">
        <v>1059.5999999999999</v>
      </c>
      <c r="CO143" s="41">
        <v>1059.5999999999999</v>
      </c>
      <c r="CP143" s="41">
        <v>1059.5999999999999</v>
      </c>
      <c r="CQ143" s="41">
        <v>1059.5999999999999</v>
      </c>
      <c r="CR143" s="41">
        <v>1059.5999999999999</v>
      </c>
      <c r="CS143" s="41">
        <v>1059.5999999999999</v>
      </c>
      <c r="CT143" s="41">
        <v>1059.5999999999999</v>
      </c>
      <c r="CU143" s="41">
        <v>1059.5999999999999</v>
      </c>
      <c r="CV143" s="41">
        <v>1059.5999999999999</v>
      </c>
      <c r="CW143" s="41">
        <v>1059.5999999999999</v>
      </c>
      <c r="CX143" s="41">
        <v>1059.5999999999999</v>
      </c>
      <c r="CY143" s="41">
        <v>1059.5999999999999</v>
      </c>
      <c r="CZ143" s="41">
        <v>1059.5999999999999</v>
      </c>
      <c r="DA143" s="41">
        <v>1059.5999999999999</v>
      </c>
      <c r="DB143" s="41">
        <v>1059.5999999999999</v>
      </c>
      <c r="DC143" s="41">
        <v>1059.5999999999999</v>
      </c>
      <c r="DD143" s="41">
        <v>1059.5999999999999</v>
      </c>
      <c r="DE143" s="41">
        <v>1059.5999999999999</v>
      </c>
      <c r="DF143" s="41">
        <v>1059.5999999999999</v>
      </c>
      <c r="DG143" s="41">
        <v>1059.5999999999999</v>
      </c>
      <c r="DH143" s="41">
        <v>1059.5999999999999</v>
      </c>
      <c r="DI143" s="41">
        <v>1059.5999999999999</v>
      </c>
      <c r="DJ143" s="41">
        <v>1059.5999999999999</v>
      </c>
      <c r="DK143" s="41">
        <v>1059.5999999999999</v>
      </c>
      <c r="DL143" s="41">
        <v>1059.5999999999999</v>
      </c>
      <c r="DM143" s="41">
        <v>1059.5999999999999</v>
      </c>
      <c r="DN143" s="41">
        <v>1059.5999999999999</v>
      </c>
      <c r="DO143" s="41">
        <v>1059.5999999999999</v>
      </c>
      <c r="DP143" s="41">
        <v>1059.5999999999999</v>
      </c>
      <c r="DQ143" s="41">
        <v>1059.5999999999999</v>
      </c>
      <c r="DR143" s="41">
        <v>1059.5999999999999</v>
      </c>
      <c r="DS143" s="41">
        <v>1059.5999999999999</v>
      </c>
      <c r="DT143" s="41">
        <v>1059.5999999999999</v>
      </c>
      <c r="DU143" s="41">
        <v>1059.5999999999999</v>
      </c>
      <c r="DV143" s="41">
        <v>1059.5999999999999</v>
      </c>
      <c r="DW143" s="41">
        <v>1059.5999999999999</v>
      </c>
      <c r="DX143" s="41">
        <v>1059.5999999999999</v>
      </c>
      <c r="DY143" s="41">
        <v>1059.5999999999999</v>
      </c>
      <c r="DZ143" s="41">
        <v>1059.5999999999999</v>
      </c>
      <c r="EA143" s="41">
        <v>1059.5999999999999</v>
      </c>
      <c r="EB143" s="41">
        <v>1059.5999999999999</v>
      </c>
      <c r="EC143" s="41">
        <v>1059.5999999999999</v>
      </c>
      <c r="ED143" s="41">
        <v>1059.5999999999999</v>
      </c>
      <c r="EE143" s="41">
        <v>1059.5999999999999</v>
      </c>
      <c r="EF143" s="41">
        <v>1059.5999999999999</v>
      </c>
      <c r="EG143" s="41">
        <v>1059.5999999999999</v>
      </c>
      <c r="EH143" s="41">
        <v>1059.5999999999999</v>
      </c>
      <c r="EI143" s="41">
        <v>1059.5999999999999</v>
      </c>
      <c r="EJ143" s="41">
        <v>1059.5999999999999</v>
      </c>
      <c r="EK143" s="41">
        <v>1059.5999999999999</v>
      </c>
      <c r="EL143" s="41">
        <v>1059.5999999999999</v>
      </c>
      <c r="EM143" s="41">
        <v>1059.5999999999999</v>
      </c>
      <c r="EN143" s="41">
        <v>1059.5999999999999</v>
      </c>
      <c r="EO143" s="41">
        <v>1059.5999999999999</v>
      </c>
      <c r="EP143" s="41">
        <v>1059.5999999999999</v>
      </c>
      <c r="EQ143" s="41">
        <v>1059.5999999999999</v>
      </c>
      <c r="ER143" s="41">
        <v>1059.5999999999999</v>
      </c>
      <c r="ES143" s="41">
        <v>1059.5999999999999</v>
      </c>
      <c r="ET143" s="41">
        <v>1059.5999999999999</v>
      </c>
      <c r="EU143" s="41">
        <v>1059.5999999999999</v>
      </c>
      <c r="EV143" s="41">
        <v>1059.5999999999999</v>
      </c>
      <c r="EW143" s="41">
        <v>1059.5999999999999</v>
      </c>
    </row>
    <row r="144" spans="1:153" ht="15.75" outlineLevel="1" x14ac:dyDescent="0.3">
      <c r="A144" s="8" t="s">
        <v>50</v>
      </c>
      <c r="B144" s="41">
        <v>955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>
        <v>955</v>
      </c>
      <c r="P144" s="41">
        <v>955</v>
      </c>
      <c r="Q144" s="41">
        <v>955</v>
      </c>
      <c r="R144" s="41">
        <v>955</v>
      </c>
      <c r="S144" s="41">
        <v>955</v>
      </c>
      <c r="T144" s="41">
        <v>955</v>
      </c>
      <c r="U144" s="41">
        <v>955</v>
      </c>
      <c r="V144" s="41">
        <v>955</v>
      </c>
      <c r="W144" s="41">
        <v>955</v>
      </c>
      <c r="X144" s="41">
        <v>955</v>
      </c>
      <c r="Y144" s="41">
        <v>955</v>
      </c>
      <c r="Z144" s="41">
        <v>955</v>
      </c>
      <c r="AA144" s="41">
        <v>955</v>
      </c>
      <c r="AB144" s="41">
        <v>955</v>
      </c>
      <c r="AC144" s="41">
        <v>955</v>
      </c>
      <c r="AD144" s="41">
        <v>955</v>
      </c>
      <c r="AE144" s="41">
        <v>955</v>
      </c>
      <c r="AF144" s="41">
        <v>955</v>
      </c>
      <c r="AG144" s="41">
        <v>955</v>
      </c>
      <c r="AH144" s="41">
        <v>955</v>
      </c>
      <c r="AI144" s="41">
        <v>955</v>
      </c>
      <c r="AJ144" s="41">
        <v>955</v>
      </c>
      <c r="AK144" s="41">
        <v>955</v>
      </c>
      <c r="AL144" s="41">
        <v>955</v>
      </c>
      <c r="AM144" s="130"/>
      <c r="AN144" s="41">
        <v>955</v>
      </c>
      <c r="AO144" s="41">
        <v>955</v>
      </c>
      <c r="AP144" s="41">
        <v>955</v>
      </c>
      <c r="AQ144" s="41">
        <v>955</v>
      </c>
      <c r="AR144" s="41">
        <v>955</v>
      </c>
      <c r="AS144" s="41">
        <v>955</v>
      </c>
      <c r="AT144" s="41">
        <v>955</v>
      </c>
      <c r="AU144" s="41">
        <v>955</v>
      </c>
      <c r="AV144" s="41">
        <v>955</v>
      </c>
      <c r="AW144" s="41">
        <v>955</v>
      </c>
      <c r="AX144" s="41">
        <v>955</v>
      </c>
      <c r="AY144" s="41">
        <v>955</v>
      </c>
      <c r="AZ144" s="41">
        <v>955</v>
      </c>
      <c r="BA144" s="41">
        <v>955</v>
      </c>
      <c r="BB144" s="41">
        <v>955</v>
      </c>
      <c r="BC144" s="41">
        <v>955</v>
      </c>
      <c r="BD144" s="41">
        <v>955</v>
      </c>
      <c r="BE144" s="41">
        <v>955</v>
      </c>
      <c r="BF144" s="41">
        <v>955</v>
      </c>
      <c r="BG144" s="41">
        <v>955</v>
      </c>
      <c r="BH144" s="41">
        <v>955</v>
      </c>
      <c r="BI144" s="41">
        <v>955</v>
      </c>
      <c r="BJ144" s="41">
        <v>955</v>
      </c>
      <c r="BK144" s="41">
        <v>955</v>
      </c>
      <c r="BL144" s="41">
        <v>955</v>
      </c>
      <c r="BM144" s="41">
        <v>955</v>
      </c>
      <c r="BN144" s="41">
        <v>955</v>
      </c>
      <c r="BO144" s="41">
        <v>955</v>
      </c>
      <c r="BP144" s="41">
        <v>955</v>
      </c>
      <c r="BQ144" s="41">
        <v>955</v>
      </c>
      <c r="BR144" s="41">
        <v>955</v>
      </c>
      <c r="BS144" s="41">
        <v>955</v>
      </c>
      <c r="BT144" s="41">
        <v>955</v>
      </c>
      <c r="BU144" s="41">
        <v>955</v>
      </c>
      <c r="BV144" s="41">
        <v>955</v>
      </c>
      <c r="BW144" s="41">
        <v>955</v>
      </c>
      <c r="BX144" s="41">
        <v>955</v>
      </c>
      <c r="BY144" s="41">
        <v>955</v>
      </c>
      <c r="BZ144" s="41">
        <v>955</v>
      </c>
      <c r="CA144" s="41">
        <v>955</v>
      </c>
      <c r="CB144" s="41">
        <v>955</v>
      </c>
      <c r="CC144" s="41">
        <v>955</v>
      </c>
      <c r="CD144" s="41">
        <v>955</v>
      </c>
      <c r="CE144" s="41">
        <v>955</v>
      </c>
      <c r="CF144" s="41">
        <v>955</v>
      </c>
      <c r="CG144" s="41">
        <v>955</v>
      </c>
      <c r="CH144" s="41">
        <v>955</v>
      </c>
      <c r="CI144" s="41">
        <v>955</v>
      </c>
      <c r="CJ144" s="41">
        <v>955</v>
      </c>
      <c r="CK144" s="41">
        <v>955</v>
      </c>
      <c r="CL144" s="41">
        <v>955</v>
      </c>
      <c r="CM144" s="41">
        <v>955</v>
      </c>
      <c r="CN144" s="41">
        <v>955</v>
      </c>
      <c r="CO144" s="41">
        <v>955</v>
      </c>
      <c r="CP144" s="41">
        <v>955</v>
      </c>
      <c r="CQ144" s="41">
        <v>955</v>
      </c>
      <c r="CR144" s="41">
        <v>955</v>
      </c>
      <c r="CS144" s="41">
        <v>955</v>
      </c>
      <c r="CT144" s="41">
        <v>955</v>
      </c>
      <c r="CU144" s="41">
        <v>955</v>
      </c>
      <c r="CV144" s="41">
        <v>955</v>
      </c>
      <c r="CW144" s="41">
        <v>955</v>
      </c>
      <c r="CX144" s="41">
        <v>955</v>
      </c>
      <c r="CY144" s="41">
        <v>955</v>
      </c>
      <c r="CZ144" s="41">
        <v>955</v>
      </c>
      <c r="DA144" s="41">
        <v>955</v>
      </c>
      <c r="DB144" s="41">
        <v>955</v>
      </c>
      <c r="DC144" s="41">
        <v>955</v>
      </c>
      <c r="DD144" s="41">
        <v>955</v>
      </c>
      <c r="DE144" s="41">
        <v>955</v>
      </c>
      <c r="DF144" s="41">
        <v>955</v>
      </c>
      <c r="DG144" s="41">
        <v>955</v>
      </c>
      <c r="DH144" s="41">
        <v>955</v>
      </c>
      <c r="DI144" s="41">
        <v>955</v>
      </c>
      <c r="DJ144" s="41">
        <v>955</v>
      </c>
      <c r="DK144" s="41">
        <v>955</v>
      </c>
      <c r="DL144" s="41">
        <v>955</v>
      </c>
      <c r="DM144" s="41">
        <v>955</v>
      </c>
      <c r="DN144" s="41">
        <v>955</v>
      </c>
      <c r="DO144" s="41">
        <v>955</v>
      </c>
      <c r="DP144" s="41">
        <v>955</v>
      </c>
      <c r="DQ144" s="41">
        <v>955</v>
      </c>
      <c r="DR144" s="41">
        <v>955</v>
      </c>
      <c r="DS144" s="41">
        <v>955</v>
      </c>
      <c r="DT144" s="41">
        <v>955</v>
      </c>
      <c r="DU144" s="41">
        <v>955</v>
      </c>
      <c r="DV144" s="41">
        <v>955</v>
      </c>
      <c r="DW144" s="41">
        <v>955</v>
      </c>
      <c r="DX144" s="41">
        <v>955</v>
      </c>
      <c r="DY144" s="41">
        <v>955</v>
      </c>
      <c r="DZ144" s="41">
        <v>955</v>
      </c>
      <c r="EA144" s="41">
        <v>955</v>
      </c>
      <c r="EB144" s="41">
        <v>955</v>
      </c>
      <c r="EC144" s="41">
        <v>955</v>
      </c>
      <c r="ED144" s="41">
        <v>955</v>
      </c>
      <c r="EE144" s="41">
        <v>955</v>
      </c>
      <c r="EF144" s="41">
        <v>955</v>
      </c>
      <c r="EG144" s="41">
        <v>955</v>
      </c>
      <c r="EH144" s="41">
        <v>955</v>
      </c>
      <c r="EI144" s="41">
        <v>955</v>
      </c>
      <c r="EJ144" s="41">
        <v>955</v>
      </c>
      <c r="EK144" s="41">
        <v>955</v>
      </c>
      <c r="EL144" s="41">
        <v>955</v>
      </c>
      <c r="EM144" s="41">
        <v>955</v>
      </c>
      <c r="EN144" s="41">
        <v>955</v>
      </c>
      <c r="EO144" s="41">
        <v>955</v>
      </c>
      <c r="EP144" s="41">
        <v>955</v>
      </c>
      <c r="EQ144" s="41">
        <v>955</v>
      </c>
      <c r="ER144" s="41">
        <v>955</v>
      </c>
      <c r="ES144" s="41">
        <v>955</v>
      </c>
      <c r="ET144" s="41">
        <v>955</v>
      </c>
      <c r="EU144" s="41">
        <v>955</v>
      </c>
      <c r="EV144" s="41">
        <v>955</v>
      </c>
      <c r="EW144" s="41">
        <v>955</v>
      </c>
    </row>
    <row r="145" spans="1:153" ht="15.75" outlineLevel="1" x14ac:dyDescent="0.3">
      <c r="A145" s="62" t="s">
        <v>51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130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</row>
    <row r="146" spans="1:153" ht="15.75" outlineLevel="1" x14ac:dyDescent="0.3">
      <c r="A146" s="8" t="s">
        <v>71</v>
      </c>
      <c r="B146" s="41">
        <v>4361.7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>
        <v>4361.7</v>
      </c>
      <c r="P146" s="41">
        <v>4361.7</v>
      </c>
      <c r="Q146" s="41">
        <v>4361.7</v>
      </c>
      <c r="R146" s="41">
        <v>4361.7</v>
      </c>
      <c r="S146" s="41">
        <v>4361.7</v>
      </c>
      <c r="T146" s="41">
        <v>4361.7</v>
      </c>
      <c r="U146" s="41">
        <v>4361.7</v>
      </c>
      <c r="V146" s="41">
        <v>4361.7</v>
      </c>
      <c r="W146" s="41">
        <v>4361.7</v>
      </c>
      <c r="X146" s="41">
        <v>4361.7</v>
      </c>
      <c r="Y146" s="41">
        <v>4361.7</v>
      </c>
      <c r="Z146" s="41">
        <v>6135.47</v>
      </c>
      <c r="AA146" s="41">
        <v>7070.3</v>
      </c>
      <c r="AB146" s="41">
        <v>7070.3</v>
      </c>
      <c r="AC146" s="41">
        <v>7070.3</v>
      </c>
      <c r="AD146" s="41">
        <v>7070.3</v>
      </c>
      <c r="AE146" s="41">
        <v>7070.3</v>
      </c>
      <c r="AF146" s="41">
        <v>7070.3</v>
      </c>
      <c r="AG146" s="41">
        <v>7070.3</v>
      </c>
      <c r="AH146" s="41">
        <v>7070.3</v>
      </c>
      <c r="AI146" s="41">
        <v>7070.3</v>
      </c>
      <c r="AJ146" s="41">
        <v>7070.3</v>
      </c>
      <c r="AK146" s="41">
        <v>7070.3</v>
      </c>
      <c r="AL146" s="41">
        <v>7070.3</v>
      </c>
      <c r="AM146" s="130"/>
      <c r="AN146" s="41">
        <v>7070.3</v>
      </c>
      <c r="AO146" s="41">
        <v>7070.3</v>
      </c>
      <c r="AP146" s="41">
        <v>7070.3</v>
      </c>
      <c r="AQ146" s="41">
        <v>7070.3</v>
      </c>
      <c r="AR146" s="41">
        <v>7070.3</v>
      </c>
      <c r="AS146" s="41">
        <v>7070.3</v>
      </c>
      <c r="AT146" s="41">
        <v>7070.3</v>
      </c>
      <c r="AU146" s="41">
        <v>7070.3</v>
      </c>
      <c r="AV146" s="41">
        <v>7070.3</v>
      </c>
      <c r="AW146" s="41">
        <v>7070.3</v>
      </c>
      <c r="AX146" s="41">
        <v>7070.3</v>
      </c>
      <c r="AY146" s="41">
        <v>7070.3</v>
      </c>
      <c r="AZ146" s="41">
        <v>7070.3</v>
      </c>
      <c r="BA146" s="41">
        <v>7070.3</v>
      </c>
      <c r="BB146" s="41">
        <v>7070.3</v>
      </c>
      <c r="BC146" s="41">
        <v>7070.3</v>
      </c>
      <c r="BD146" s="41">
        <v>7070.3</v>
      </c>
      <c r="BE146" s="41">
        <v>7070.3</v>
      </c>
      <c r="BF146" s="41">
        <v>7070.3</v>
      </c>
      <c r="BG146" s="41">
        <v>7070.3</v>
      </c>
      <c r="BH146" s="41">
        <v>7070.3</v>
      </c>
      <c r="BI146" s="41">
        <v>7070.3</v>
      </c>
      <c r="BJ146" s="41">
        <v>7070.3</v>
      </c>
      <c r="BK146" s="41">
        <v>7070.3</v>
      </c>
      <c r="BL146" s="41">
        <v>7070.3</v>
      </c>
      <c r="BM146" s="41">
        <v>7070.3</v>
      </c>
      <c r="BN146" s="41">
        <v>7070.3</v>
      </c>
      <c r="BO146" s="41">
        <v>7070.3</v>
      </c>
      <c r="BP146" s="41">
        <v>7070.3</v>
      </c>
      <c r="BQ146" s="41">
        <v>7070.3</v>
      </c>
      <c r="BR146" s="41">
        <v>7070.3</v>
      </c>
      <c r="BS146" s="41">
        <v>7070.3</v>
      </c>
      <c r="BT146" s="41">
        <v>7070.3</v>
      </c>
      <c r="BU146" s="41">
        <v>7070.3</v>
      </c>
      <c r="BV146" s="41">
        <v>7070.3</v>
      </c>
      <c r="BW146" s="41">
        <v>7070.3</v>
      </c>
      <c r="BX146" s="41">
        <v>7070.3</v>
      </c>
      <c r="BY146" s="41">
        <v>7070.3</v>
      </c>
      <c r="BZ146" s="41">
        <v>7070.3</v>
      </c>
      <c r="CA146" s="41">
        <v>7070.3</v>
      </c>
      <c r="CB146" s="41">
        <v>7070.3</v>
      </c>
      <c r="CC146" s="41">
        <v>7070.3</v>
      </c>
      <c r="CD146" s="41">
        <v>7070.3</v>
      </c>
      <c r="CE146" s="41">
        <v>7070.3</v>
      </c>
      <c r="CF146" s="41">
        <v>7070.3</v>
      </c>
      <c r="CG146" s="41">
        <v>7070.3</v>
      </c>
      <c r="CH146" s="41">
        <v>7070.3</v>
      </c>
      <c r="CI146" s="41">
        <v>7070.3</v>
      </c>
      <c r="CJ146" s="41">
        <v>7070.3</v>
      </c>
      <c r="CK146" s="41">
        <v>7070.3</v>
      </c>
      <c r="CL146" s="41">
        <v>7070.3</v>
      </c>
      <c r="CM146" s="41">
        <v>7070.3</v>
      </c>
      <c r="CN146" s="41">
        <v>7070.3</v>
      </c>
      <c r="CO146" s="41">
        <v>7070.3</v>
      </c>
      <c r="CP146" s="41">
        <v>7070.3</v>
      </c>
      <c r="CQ146" s="41">
        <v>7070.3</v>
      </c>
      <c r="CR146" s="41">
        <v>7070.3</v>
      </c>
      <c r="CS146" s="41">
        <v>7070.3</v>
      </c>
      <c r="CT146" s="41">
        <v>7070.3</v>
      </c>
      <c r="CU146" s="41">
        <v>7070.3</v>
      </c>
      <c r="CV146" s="41">
        <v>7070.3</v>
      </c>
      <c r="CW146" s="41">
        <v>7070.3</v>
      </c>
      <c r="CX146" s="41">
        <v>7070.3</v>
      </c>
      <c r="CY146" s="41">
        <v>7070.3</v>
      </c>
      <c r="CZ146" s="41">
        <v>7070.3</v>
      </c>
      <c r="DA146" s="41">
        <v>7070.3</v>
      </c>
      <c r="DB146" s="41">
        <v>7070.3</v>
      </c>
      <c r="DC146" s="41">
        <v>7070.3</v>
      </c>
      <c r="DD146" s="41">
        <v>7070.3</v>
      </c>
      <c r="DE146" s="41">
        <v>7070.3</v>
      </c>
      <c r="DF146" s="41">
        <v>7070.3</v>
      </c>
      <c r="DG146" s="41">
        <v>7070.3</v>
      </c>
      <c r="DH146" s="41">
        <v>7070.3</v>
      </c>
      <c r="DI146" s="41">
        <v>7070.3</v>
      </c>
      <c r="DJ146" s="41">
        <v>7070.3</v>
      </c>
      <c r="DK146" s="41">
        <v>7070.3</v>
      </c>
      <c r="DL146" s="41">
        <v>7070.3</v>
      </c>
      <c r="DM146" s="41">
        <v>7070.3</v>
      </c>
      <c r="DN146" s="41">
        <v>7070.3</v>
      </c>
      <c r="DO146" s="41">
        <v>7070.3</v>
      </c>
      <c r="DP146" s="41">
        <v>7070.3</v>
      </c>
      <c r="DQ146" s="41">
        <v>7070.3</v>
      </c>
      <c r="DR146" s="41">
        <v>7070.3</v>
      </c>
      <c r="DS146" s="41">
        <v>7070.3</v>
      </c>
      <c r="DT146" s="41">
        <v>7070.3</v>
      </c>
      <c r="DU146" s="41">
        <v>7070.3</v>
      </c>
      <c r="DV146" s="41">
        <v>7070.3</v>
      </c>
      <c r="DW146" s="41">
        <v>7070.3</v>
      </c>
      <c r="DX146" s="41">
        <v>7070.3</v>
      </c>
      <c r="DY146" s="41">
        <v>7070.3</v>
      </c>
      <c r="DZ146" s="41">
        <v>7070.3</v>
      </c>
      <c r="EA146" s="41">
        <v>7070.3</v>
      </c>
      <c r="EB146" s="41">
        <v>7070.3</v>
      </c>
      <c r="EC146" s="41">
        <v>7070.3</v>
      </c>
      <c r="ED146" s="41">
        <v>7070.3</v>
      </c>
      <c r="EE146" s="41">
        <v>7070.3</v>
      </c>
      <c r="EF146" s="41">
        <v>7070.3</v>
      </c>
      <c r="EG146" s="41">
        <v>7070.3</v>
      </c>
      <c r="EH146" s="41">
        <v>7070.3</v>
      </c>
      <c r="EI146" s="41">
        <v>7070.3</v>
      </c>
      <c r="EJ146" s="41">
        <v>7070.3</v>
      </c>
      <c r="EK146" s="41">
        <v>7070.3</v>
      </c>
      <c r="EL146" s="41">
        <v>7070.3</v>
      </c>
      <c r="EM146" s="41">
        <v>7070.3</v>
      </c>
      <c r="EN146" s="41">
        <v>7070.3</v>
      </c>
      <c r="EO146" s="41">
        <v>7070.3</v>
      </c>
      <c r="EP146" s="41">
        <v>7070.3</v>
      </c>
      <c r="EQ146" s="41">
        <v>7070.3</v>
      </c>
      <c r="ER146" s="41">
        <v>7070.3</v>
      </c>
      <c r="ES146" s="41">
        <v>7070.3</v>
      </c>
      <c r="ET146" s="41">
        <v>7070.3</v>
      </c>
      <c r="EU146" s="41">
        <v>7070.3</v>
      </c>
      <c r="EV146" s="41">
        <v>7070.3</v>
      </c>
      <c r="EW146" s="41">
        <v>7070.3</v>
      </c>
    </row>
    <row r="147" spans="1:153" ht="15.75" outlineLevel="1" x14ac:dyDescent="0.3">
      <c r="A147" s="8" t="s">
        <v>72</v>
      </c>
      <c r="B147" s="41">
        <v>6135.47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>
        <v>6135.47</v>
      </c>
      <c r="P147" s="41">
        <v>6135.47</v>
      </c>
      <c r="Q147" s="41">
        <v>6135.47</v>
      </c>
      <c r="R147" s="41">
        <v>6135.47</v>
      </c>
      <c r="S147" s="41">
        <v>6135.47</v>
      </c>
      <c r="T147" s="41">
        <v>6135.47</v>
      </c>
      <c r="U147" s="41">
        <v>6135.47</v>
      </c>
      <c r="V147" s="41">
        <v>6135.47</v>
      </c>
      <c r="W147" s="41">
        <v>6135.47</v>
      </c>
      <c r="X147" s="41">
        <v>6135.47</v>
      </c>
      <c r="Y147" s="41">
        <v>6135.47</v>
      </c>
      <c r="Z147" s="41">
        <v>6168.73</v>
      </c>
      <c r="AA147" s="41">
        <v>7080.6</v>
      </c>
      <c r="AB147" s="41">
        <v>7080.6</v>
      </c>
      <c r="AC147" s="41">
        <v>7080.6</v>
      </c>
      <c r="AD147" s="41">
        <v>7080.6</v>
      </c>
      <c r="AE147" s="41">
        <v>7080.6</v>
      </c>
      <c r="AF147" s="41">
        <v>7080.6</v>
      </c>
      <c r="AG147" s="41">
        <v>7080.6</v>
      </c>
      <c r="AH147" s="41">
        <v>7080.6</v>
      </c>
      <c r="AI147" s="41">
        <v>7080.6</v>
      </c>
      <c r="AJ147" s="41">
        <v>7080.6</v>
      </c>
      <c r="AK147" s="41">
        <v>7080.6</v>
      </c>
      <c r="AL147" s="41">
        <v>7080.6</v>
      </c>
      <c r="AM147" s="130"/>
      <c r="AN147" s="41">
        <v>7080.6</v>
      </c>
      <c r="AO147" s="41">
        <v>7080.6</v>
      </c>
      <c r="AP147" s="41">
        <v>7080.6</v>
      </c>
      <c r="AQ147" s="41">
        <v>7080.6</v>
      </c>
      <c r="AR147" s="41">
        <v>7080.6</v>
      </c>
      <c r="AS147" s="41">
        <v>7080.6</v>
      </c>
      <c r="AT147" s="41">
        <v>7080.6</v>
      </c>
      <c r="AU147" s="41">
        <v>7080.6</v>
      </c>
      <c r="AV147" s="41">
        <v>7080.6</v>
      </c>
      <c r="AW147" s="41">
        <v>7080.6</v>
      </c>
      <c r="AX147" s="41">
        <v>7080.6</v>
      </c>
      <c r="AY147" s="41">
        <v>7080.6</v>
      </c>
      <c r="AZ147" s="41">
        <v>7080.6</v>
      </c>
      <c r="BA147" s="41">
        <v>7080.6</v>
      </c>
      <c r="BB147" s="41">
        <v>7080.6</v>
      </c>
      <c r="BC147" s="41">
        <v>7080.6</v>
      </c>
      <c r="BD147" s="41">
        <v>7080.6</v>
      </c>
      <c r="BE147" s="41">
        <v>7080.6</v>
      </c>
      <c r="BF147" s="41">
        <v>7080.6</v>
      </c>
      <c r="BG147" s="41">
        <v>7080.6</v>
      </c>
      <c r="BH147" s="41">
        <v>7080.6</v>
      </c>
      <c r="BI147" s="41">
        <v>7080.6</v>
      </c>
      <c r="BJ147" s="41">
        <v>7080.6</v>
      </c>
      <c r="BK147" s="41">
        <v>7080.6</v>
      </c>
      <c r="BL147" s="41">
        <v>7080.6</v>
      </c>
      <c r="BM147" s="41">
        <v>7080.6</v>
      </c>
      <c r="BN147" s="41">
        <v>7080.6</v>
      </c>
      <c r="BO147" s="41">
        <v>7080.6</v>
      </c>
      <c r="BP147" s="41">
        <v>7080.6</v>
      </c>
      <c r="BQ147" s="41">
        <v>7080.6</v>
      </c>
      <c r="BR147" s="41">
        <v>7080.6</v>
      </c>
      <c r="BS147" s="41">
        <v>7080.6</v>
      </c>
      <c r="BT147" s="41">
        <v>7080.6</v>
      </c>
      <c r="BU147" s="41">
        <v>7080.6</v>
      </c>
      <c r="BV147" s="41">
        <v>7080.6</v>
      </c>
      <c r="BW147" s="41">
        <v>7080.6</v>
      </c>
      <c r="BX147" s="41">
        <v>7080.6</v>
      </c>
      <c r="BY147" s="41">
        <v>7080.6</v>
      </c>
      <c r="BZ147" s="41">
        <v>7080.6</v>
      </c>
      <c r="CA147" s="41">
        <v>7080.6</v>
      </c>
      <c r="CB147" s="41">
        <v>7080.6</v>
      </c>
      <c r="CC147" s="41">
        <v>7080.6</v>
      </c>
      <c r="CD147" s="41">
        <v>7080.6</v>
      </c>
      <c r="CE147" s="41">
        <v>7080.6</v>
      </c>
      <c r="CF147" s="41">
        <v>7080.6</v>
      </c>
      <c r="CG147" s="41">
        <v>7080.6</v>
      </c>
      <c r="CH147" s="41">
        <v>7080.6</v>
      </c>
      <c r="CI147" s="41">
        <v>7080.6</v>
      </c>
      <c r="CJ147" s="41">
        <v>7080.6</v>
      </c>
      <c r="CK147" s="41">
        <v>7080.6</v>
      </c>
      <c r="CL147" s="41">
        <v>7080.6</v>
      </c>
      <c r="CM147" s="41">
        <v>7080.6</v>
      </c>
      <c r="CN147" s="41">
        <v>7080.6</v>
      </c>
      <c r="CO147" s="41">
        <v>7080.6</v>
      </c>
      <c r="CP147" s="41">
        <v>7080.6</v>
      </c>
      <c r="CQ147" s="41">
        <v>7080.6</v>
      </c>
      <c r="CR147" s="41">
        <v>7080.6</v>
      </c>
      <c r="CS147" s="41">
        <v>7080.6</v>
      </c>
      <c r="CT147" s="41">
        <v>7080.6</v>
      </c>
      <c r="CU147" s="41">
        <v>7080.6</v>
      </c>
      <c r="CV147" s="41">
        <v>7080.6</v>
      </c>
      <c r="CW147" s="41">
        <v>7080.6</v>
      </c>
      <c r="CX147" s="41">
        <v>7080.6</v>
      </c>
      <c r="CY147" s="41">
        <v>7080.6</v>
      </c>
      <c r="CZ147" s="41">
        <v>7080.6</v>
      </c>
      <c r="DA147" s="41">
        <v>7080.6</v>
      </c>
      <c r="DB147" s="41">
        <v>7080.6</v>
      </c>
      <c r="DC147" s="41">
        <v>7080.6</v>
      </c>
      <c r="DD147" s="41">
        <v>7080.6</v>
      </c>
      <c r="DE147" s="41">
        <v>7080.6</v>
      </c>
      <c r="DF147" s="41">
        <v>7080.6</v>
      </c>
      <c r="DG147" s="41">
        <v>7080.6</v>
      </c>
      <c r="DH147" s="41">
        <v>7080.6</v>
      </c>
      <c r="DI147" s="41">
        <v>7080.6</v>
      </c>
      <c r="DJ147" s="41">
        <v>7080.6</v>
      </c>
      <c r="DK147" s="41">
        <v>7080.6</v>
      </c>
      <c r="DL147" s="41">
        <v>7080.6</v>
      </c>
      <c r="DM147" s="41">
        <v>7080.6</v>
      </c>
      <c r="DN147" s="41">
        <v>7080.6</v>
      </c>
      <c r="DO147" s="41">
        <v>7080.6</v>
      </c>
      <c r="DP147" s="41">
        <v>7080.6</v>
      </c>
      <c r="DQ147" s="41">
        <v>7080.6</v>
      </c>
      <c r="DR147" s="41">
        <v>7080.6</v>
      </c>
      <c r="DS147" s="41">
        <v>7080.6</v>
      </c>
      <c r="DT147" s="41">
        <v>7080.6</v>
      </c>
      <c r="DU147" s="41">
        <v>7080.6</v>
      </c>
      <c r="DV147" s="41">
        <v>7080.6</v>
      </c>
      <c r="DW147" s="41">
        <v>7080.6</v>
      </c>
      <c r="DX147" s="41">
        <v>7080.6</v>
      </c>
      <c r="DY147" s="41">
        <v>7080.6</v>
      </c>
      <c r="DZ147" s="41">
        <v>7080.6</v>
      </c>
      <c r="EA147" s="41">
        <v>7080.6</v>
      </c>
      <c r="EB147" s="41">
        <v>7080.6</v>
      </c>
      <c r="EC147" s="41">
        <v>7080.6</v>
      </c>
      <c r="ED147" s="41">
        <v>7080.6</v>
      </c>
      <c r="EE147" s="41">
        <v>7080.6</v>
      </c>
      <c r="EF147" s="41">
        <v>7080.6</v>
      </c>
      <c r="EG147" s="41">
        <v>7080.6</v>
      </c>
      <c r="EH147" s="41">
        <v>7080.6</v>
      </c>
      <c r="EI147" s="41">
        <v>7080.6</v>
      </c>
      <c r="EJ147" s="41">
        <v>7080.6</v>
      </c>
      <c r="EK147" s="41">
        <v>7080.6</v>
      </c>
      <c r="EL147" s="41">
        <v>7080.6</v>
      </c>
      <c r="EM147" s="41">
        <v>7080.6</v>
      </c>
      <c r="EN147" s="41">
        <v>7080.6</v>
      </c>
      <c r="EO147" s="41">
        <v>7080.6</v>
      </c>
      <c r="EP147" s="41">
        <v>7080.6</v>
      </c>
      <c r="EQ147" s="41">
        <v>7080.6</v>
      </c>
      <c r="ER147" s="41">
        <v>7080.6</v>
      </c>
      <c r="ES147" s="41">
        <v>7080.6</v>
      </c>
      <c r="ET147" s="41">
        <v>7080.6</v>
      </c>
      <c r="EU147" s="41">
        <v>7080.6</v>
      </c>
      <c r="EV147" s="41">
        <v>7080.6</v>
      </c>
      <c r="EW147" s="41">
        <v>7080.6</v>
      </c>
    </row>
    <row r="148" spans="1:153" ht="15.75" outlineLevel="1" x14ac:dyDescent="0.3">
      <c r="A148" s="8" t="s">
        <v>73</v>
      </c>
      <c r="B148" s="41">
        <v>6168.73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6168.73</v>
      </c>
      <c r="V148" s="41">
        <v>6168.73</v>
      </c>
      <c r="W148" s="41">
        <v>6168.73</v>
      </c>
      <c r="X148" s="41">
        <v>6168.73</v>
      </c>
      <c r="Y148" s="41">
        <v>6168.73</v>
      </c>
      <c r="Z148" s="41">
        <v>4361.7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0</v>
      </c>
      <c r="AM148" s="130"/>
      <c r="AN148" s="41">
        <v>0</v>
      </c>
      <c r="AO148" s="41">
        <v>0</v>
      </c>
      <c r="AP148" s="41">
        <v>0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41">
        <v>0</v>
      </c>
      <c r="BD148" s="41">
        <v>0</v>
      </c>
      <c r="BE148" s="41">
        <v>0</v>
      </c>
      <c r="BF148" s="41">
        <v>0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  <c r="BM148" s="41">
        <v>0</v>
      </c>
      <c r="BN148" s="41">
        <v>0</v>
      </c>
      <c r="BO148" s="41">
        <v>0</v>
      </c>
      <c r="BP148" s="41">
        <v>0</v>
      </c>
      <c r="BQ148" s="41">
        <v>0</v>
      </c>
      <c r="BR148" s="41">
        <v>0</v>
      </c>
      <c r="BS148" s="41">
        <v>0</v>
      </c>
      <c r="BT148" s="41">
        <v>0</v>
      </c>
      <c r="BU148" s="41">
        <v>0</v>
      </c>
      <c r="BV148" s="41">
        <v>0</v>
      </c>
      <c r="BW148" s="41">
        <v>0</v>
      </c>
      <c r="BX148" s="41">
        <v>0</v>
      </c>
      <c r="BY148" s="41">
        <v>0</v>
      </c>
      <c r="BZ148" s="41">
        <v>0</v>
      </c>
      <c r="CA148" s="41">
        <v>0</v>
      </c>
      <c r="CB148" s="41">
        <v>0</v>
      </c>
      <c r="CC148" s="41">
        <v>0</v>
      </c>
      <c r="CD148" s="41">
        <v>0</v>
      </c>
      <c r="CE148" s="41">
        <v>0</v>
      </c>
      <c r="CF148" s="41">
        <v>0</v>
      </c>
      <c r="CG148" s="41">
        <v>0</v>
      </c>
      <c r="CH148" s="41">
        <v>0</v>
      </c>
      <c r="CI148" s="41">
        <v>0</v>
      </c>
      <c r="CJ148" s="41">
        <v>0</v>
      </c>
      <c r="CK148" s="41">
        <v>0</v>
      </c>
      <c r="CL148" s="41">
        <v>0</v>
      </c>
      <c r="CM148" s="41">
        <v>0</v>
      </c>
      <c r="CN148" s="41">
        <v>0</v>
      </c>
      <c r="CO148" s="41">
        <v>0</v>
      </c>
      <c r="CP148" s="41">
        <v>0</v>
      </c>
      <c r="CQ148" s="41">
        <v>0</v>
      </c>
      <c r="CR148" s="41">
        <v>0</v>
      </c>
      <c r="CS148" s="41">
        <v>0</v>
      </c>
      <c r="CT148" s="41">
        <v>0</v>
      </c>
      <c r="CU148" s="41">
        <v>0</v>
      </c>
      <c r="CV148" s="41">
        <v>0</v>
      </c>
      <c r="CW148" s="41">
        <v>0</v>
      </c>
      <c r="CX148" s="41">
        <v>0</v>
      </c>
      <c r="CY148" s="41">
        <v>0</v>
      </c>
      <c r="CZ148" s="41">
        <v>0</v>
      </c>
      <c r="DA148" s="41">
        <v>0</v>
      </c>
      <c r="DB148" s="41">
        <v>0</v>
      </c>
      <c r="DC148" s="41">
        <v>0</v>
      </c>
      <c r="DD148" s="41">
        <v>0</v>
      </c>
      <c r="DE148" s="41">
        <v>0</v>
      </c>
      <c r="DF148" s="41">
        <v>0</v>
      </c>
      <c r="DG148" s="41">
        <v>0</v>
      </c>
      <c r="DH148" s="41">
        <v>0</v>
      </c>
      <c r="DI148" s="41">
        <v>0</v>
      </c>
      <c r="DJ148" s="41">
        <v>0</v>
      </c>
      <c r="DK148" s="41">
        <v>0</v>
      </c>
      <c r="DL148" s="41">
        <v>0</v>
      </c>
      <c r="DM148" s="41">
        <v>0</v>
      </c>
      <c r="DN148" s="41">
        <v>0</v>
      </c>
      <c r="DO148" s="41">
        <v>0</v>
      </c>
      <c r="DP148" s="41">
        <v>0</v>
      </c>
      <c r="DQ148" s="41">
        <v>0</v>
      </c>
      <c r="DR148" s="41">
        <v>0</v>
      </c>
      <c r="DS148" s="41">
        <v>0</v>
      </c>
      <c r="DT148" s="41">
        <v>0</v>
      </c>
      <c r="DU148" s="41">
        <v>0</v>
      </c>
      <c r="DV148" s="41">
        <v>0</v>
      </c>
      <c r="DW148" s="41">
        <v>0</v>
      </c>
      <c r="DX148" s="41">
        <v>0</v>
      </c>
      <c r="DY148" s="41">
        <v>0</v>
      </c>
      <c r="DZ148" s="41">
        <v>0</v>
      </c>
      <c r="EA148" s="41">
        <v>0</v>
      </c>
      <c r="EB148" s="41">
        <v>0</v>
      </c>
      <c r="EC148" s="41">
        <v>0</v>
      </c>
      <c r="ED148" s="41">
        <v>0</v>
      </c>
      <c r="EE148" s="41">
        <v>0</v>
      </c>
      <c r="EF148" s="41">
        <v>0</v>
      </c>
      <c r="EG148" s="41">
        <v>0</v>
      </c>
      <c r="EH148" s="41">
        <v>0</v>
      </c>
      <c r="EI148" s="41">
        <v>0</v>
      </c>
      <c r="EJ148" s="41">
        <v>0</v>
      </c>
      <c r="EK148" s="41">
        <v>0</v>
      </c>
      <c r="EL148" s="41">
        <v>0</v>
      </c>
      <c r="EM148" s="41">
        <v>0</v>
      </c>
      <c r="EN148" s="41">
        <v>0</v>
      </c>
      <c r="EO148" s="41">
        <v>0</v>
      </c>
      <c r="EP148" s="41">
        <v>0</v>
      </c>
      <c r="EQ148" s="41">
        <v>0</v>
      </c>
      <c r="ER148" s="41">
        <v>0</v>
      </c>
      <c r="ES148" s="41">
        <v>0</v>
      </c>
      <c r="ET148" s="41">
        <v>0</v>
      </c>
      <c r="EU148" s="41">
        <v>0</v>
      </c>
      <c r="EV148" s="41">
        <v>0</v>
      </c>
      <c r="EW148" s="41">
        <v>0</v>
      </c>
    </row>
    <row r="149" spans="1:153" ht="15.75" outlineLevel="1" x14ac:dyDescent="0.3">
      <c r="A149" s="8" t="s">
        <v>74</v>
      </c>
      <c r="B149" s="41">
        <v>0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41">
        <v>0</v>
      </c>
      <c r="AL149" s="41">
        <v>0</v>
      </c>
      <c r="AM149" s="130"/>
      <c r="AN149" s="41">
        <v>0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41">
        <v>0</v>
      </c>
      <c r="BA149" s="41">
        <v>0</v>
      </c>
      <c r="BB149" s="41">
        <v>0</v>
      </c>
      <c r="BC149" s="41">
        <v>0</v>
      </c>
      <c r="BD149" s="41">
        <v>0</v>
      </c>
      <c r="BE149" s="41">
        <v>0</v>
      </c>
      <c r="BF149" s="41">
        <v>0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  <c r="BM149" s="41">
        <v>0</v>
      </c>
      <c r="BN149" s="41">
        <v>0</v>
      </c>
      <c r="BO149" s="41">
        <v>0</v>
      </c>
      <c r="BP149" s="41">
        <v>0</v>
      </c>
      <c r="BQ149" s="41">
        <v>0</v>
      </c>
      <c r="BR149" s="41">
        <v>0</v>
      </c>
      <c r="BS149" s="41">
        <v>0</v>
      </c>
      <c r="BT149" s="41">
        <v>0</v>
      </c>
      <c r="BU149" s="41">
        <v>0</v>
      </c>
      <c r="BV149" s="41">
        <v>0</v>
      </c>
      <c r="BW149" s="41">
        <v>0</v>
      </c>
      <c r="BX149" s="41">
        <v>0</v>
      </c>
      <c r="BY149" s="41">
        <v>0</v>
      </c>
      <c r="BZ149" s="41">
        <v>0</v>
      </c>
      <c r="CA149" s="41">
        <v>0</v>
      </c>
      <c r="CB149" s="41">
        <v>0</v>
      </c>
      <c r="CC149" s="41">
        <v>0</v>
      </c>
      <c r="CD149" s="41">
        <v>0</v>
      </c>
      <c r="CE149" s="41">
        <v>0</v>
      </c>
      <c r="CF149" s="41">
        <v>0</v>
      </c>
      <c r="CG149" s="41">
        <v>0</v>
      </c>
      <c r="CH149" s="41">
        <v>0</v>
      </c>
      <c r="CI149" s="41">
        <v>0</v>
      </c>
      <c r="CJ149" s="41">
        <v>0</v>
      </c>
      <c r="CK149" s="41">
        <v>0</v>
      </c>
      <c r="CL149" s="41">
        <v>0</v>
      </c>
      <c r="CM149" s="41">
        <v>0</v>
      </c>
      <c r="CN149" s="41">
        <v>0</v>
      </c>
      <c r="CO149" s="41">
        <v>0</v>
      </c>
      <c r="CP149" s="41">
        <v>0</v>
      </c>
      <c r="CQ149" s="41">
        <v>0</v>
      </c>
      <c r="CR149" s="41">
        <v>0</v>
      </c>
      <c r="CS149" s="41">
        <v>0</v>
      </c>
      <c r="CT149" s="41">
        <v>0</v>
      </c>
      <c r="CU149" s="41">
        <v>0</v>
      </c>
      <c r="CV149" s="41">
        <v>0</v>
      </c>
      <c r="CW149" s="41">
        <v>0</v>
      </c>
      <c r="CX149" s="41">
        <v>0</v>
      </c>
      <c r="CY149" s="41">
        <v>0</v>
      </c>
      <c r="CZ149" s="41">
        <v>0</v>
      </c>
      <c r="DA149" s="41">
        <v>0</v>
      </c>
      <c r="DB149" s="41">
        <v>0</v>
      </c>
      <c r="DC149" s="41">
        <v>0</v>
      </c>
      <c r="DD149" s="41">
        <v>0</v>
      </c>
      <c r="DE149" s="41">
        <v>0</v>
      </c>
      <c r="DF149" s="41">
        <v>0</v>
      </c>
      <c r="DG149" s="41">
        <v>0</v>
      </c>
      <c r="DH149" s="41">
        <v>0</v>
      </c>
      <c r="DI149" s="41">
        <v>0</v>
      </c>
      <c r="DJ149" s="41">
        <v>0</v>
      </c>
      <c r="DK149" s="41">
        <v>0</v>
      </c>
      <c r="DL149" s="41">
        <v>0</v>
      </c>
      <c r="DM149" s="41">
        <v>0</v>
      </c>
      <c r="DN149" s="41">
        <v>0</v>
      </c>
      <c r="DO149" s="41">
        <v>0</v>
      </c>
      <c r="DP149" s="41">
        <v>0</v>
      </c>
      <c r="DQ149" s="41">
        <v>0</v>
      </c>
      <c r="DR149" s="41">
        <v>0</v>
      </c>
      <c r="DS149" s="41">
        <v>0</v>
      </c>
      <c r="DT149" s="41">
        <v>0</v>
      </c>
      <c r="DU149" s="41">
        <v>0</v>
      </c>
      <c r="DV149" s="41">
        <v>0</v>
      </c>
      <c r="DW149" s="41">
        <v>0</v>
      </c>
      <c r="DX149" s="41">
        <v>0</v>
      </c>
      <c r="DY149" s="41">
        <v>0</v>
      </c>
      <c r="DZ149" s="41">
        <v>0</v>
      </c>
      <c r="EA149" s="41">
        <v>0</v>
      </c>
      <c r="EB149" s="41">
        <v>0</v>
      </c>
      <c r="EC149" s="41">
        <v>0</v>
      </c>
      <c r="ED149" s="41">
        <v>0</v>
      </c>
      <c r="EE149" s="41">
        <v>0</v>
      </c>
      <c r="EF149" s="41">
        <v>0</v>
      </c>
      <c r="EG149" s="41">
        <v>0</v>
      </c>
      <c r="EH149" s="41">
        <v>0</v>
      </c>
      <c r="EI149" s="41">
        <v>0</v>
      </c>
      <c r="EJ149" s="41">
        <v>0</v>
      </c>
      <c r="EK149" s="41">
        <v>0</v>
      </c>
      <c r="EL149" s="41">
        <v>0</v>
      </c>
      <c r="EM149" s="41">
        <v>0</v>
      </c>
      <c r="EN149" s="41">
        <v>0</v>
      </c>
      <c r="EO149" s="41">
        <v>0</v>
      </c>
      <c r="EP149" s="41">
        <v>0</v>
      </c>
      <c r="EQ149" s="41">
        <v>0</v>
      </c>
      <c r="ER149" s="41">
        <v>0</v>
      </c>
      <c r="ES149" s="41">
        <v>0</v>
      </c>
      <c r="ET149" s="41">
        <v>0</v>
      </c>
      <c r="EU149" s="41">
        <v>0</v>
      </c>
      <c r="EV149" s="41">
        <v>0</v>
      </c>
      <c r="EW149" s="41">
        <v>0</v>
      </c>
    </row>
    <row r="150" spans="1:153" ht="15.75" outlineLevel="1" x14ac:dyDescent="0.3">
      <c r="A150" s="8" t="s">
        <v>75</v>
      </c>
      <c r="B150" s="41">
        <v>0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130"/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41">
        <v>0</v>
      </c>
      <c r="BA150" s="41">
        <v>0</v>
      </c>
      <c r="BB150" s="41">
        <v>0</v>
      </c>
      <c r="BC150" s="41">
        <v>0</v>
      </c>
      <c r="BD150" s="41">
        <v>0</v>
      </c>
      <c r="BE150" s="41">
        <v>0</v>
      </c>
      <c r="BF150" s="41">
        <v>0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  <c r="BM150" s="41">
        <v>0</v>
      </c>
      <c r="BN150" s="41">
        <v>0</v>
      </c>
      <c r="BO150" s="41">
        <v>0</v>
      </c>
      <c r="BP150" s="41">
        <v>0</v>
      </c>
      <c r="BQ150" s="41">
        <v>0</v>
      </c>
      <c r="BR150" s="41">
        <v>0</v>
      </c>
      <c r="BS150" s="41">
        <v>0</v>
      </c>
      <c r="BT150" s="41">
        <v>0</v>
      </c>
      <c r="BU150" s="41">
        <v>0</v>
      </c>
      <c r="BV150" s="41">
        <v>0</v>
      </c>
      <c r="BW150" s="41">
        <v>0</v>
      </c>
      <c r="BX150" s="41">
        <v>0</v>
      </c>
      <c r="BY150" s="41">
        <v>0</v>
      </c>
      <c r="BZ150" s="41">
        <v>0</v>
      </c>
      <c r="CA150" s="41">
        <v>0</v>
      </c>
      <c r="CB150" s="41">
        <v>0</v>
      </c>
      <c r="CC150" s="41">
        <v>0</v>
      </c>
      <c r="CD150" s="41">
        <v>0</v>
      </c>
      <c r="CE150" s="41">
        <v>0</v>
      </c>
      <c r="CF150" s="41">
        <v>0</v>
      </c>
      <c r="CG150" s="41">
        <v>0</v>
      </c>
      <c r="CH150" s="41">
        <v>0</v>
      </c>
      <c r="CI150" s="41">
        <v>0</v>
      </c>
      <c r="CJ150" s="41">
        <v>0</v>
      </c>
      <c r="CK150" s="41">
        <v>0</v>
      </c>
      <c r="CL150" s="41">
        <v>0</v>
      </c>
      <c r="CM150" s="41">
        <v>0</v>
      </c>
      <c r="CN150" s="41">
        <v>0</v>
      </c>
      <c r="CO150" s="41">
        <v>0</v>
      </c>
      <c r="CP150" s="41">
        <v>0</v>
      </c>
      <c r="CQ150" s="41">
        <v>0</v>
      </c>
      <c r="CR150" s="41">
        <v>0</v>
      </c>
      <c r="CS150" s="41">
        <v>0</v>
      </c>
      <c r="CT150" s="41">
        <v>0</v>
      </c>
      <c r="CU150" s="41">
        <v>0</v>
      </c>
      <c r="CV150" s="41">
        <v>0</v>
      </c>
      <c r="CW150" s="41">
        <v>0</v>
      </c>
      <c r="CX150" s="41">
        <v>0</v>
      </c>
      <c r="CY150" s="41">
        <v>0</v>
      </c>
      <c r="CZ150" s="41">
        <v>0</v>
      </c>
      <c r="DA150" s="41">
        <v>0</v>
      </c>
      <c r="DB150" s="41">
        <v>0</v>
      </c>
      <c r="DC150" s="41">
        <v>0</v>
      </c>
      <c r="DD150" s="41">
        <v>0</v>
      </c>
      <c r="DE150" s="41">
        <v>0</v>
      </c>
      <c r="DF150" s="41">
        <v>0</v>
      </c>
      <c r="DG150" s="41">
        <v>0</v>
      </c>
      <c r="DH150" s="41">
        <v>0</v>
      </c>
      <c r="DI150" s="41">
        <v>0</v>
      </c>
      <c r="DJ150" s="41">
        <v>0</v>
      </c>
      <c r="DK150" s="41">
        <v>0</v>
      </c>
      <c r="DL150" s="41">
        <v>0</v>
      </c>
      <c r="DM150" s="41">
        <v>0</v>
      </c>
      <c r="DN150" s="41">
        <v>0</v>
      </c>
      <c r="DO150" s="41">
        <v>0</v>
      </c>
      <c r="DP150" s="41">
        <v>0</v>
      </c>
      <c r="DQ150" s="41">
        <v>0</v>
      </c>
      <c r="DR150" s="41">
        <v>0</v>
      </c>
      <c r="DS150" s="41">
        <v>0</v>
      </c>
      <c r="DT150" s="41">
        <v>0</v>
      </c>
      <c r="DU150" s="41">
        <v>0</v>
      </c>
      <c r="DV150" s="41">
        <v>0</v>
      </c>
      <c r="DW150" s="41">
        <v>0</v>
      </c>
      <c r="DX150" s="41">
        <v>0</v>
      </c>
      <c r="DY150" s="41">
        <v>0</v>
      </c>
      <c r="DZ150" s="41">
        <v>0</v>
      </c>
      <c r="EA150" s="41">
        <v>0</v>
      </c>
      <c r="EB150" s="41">
        <v>0</v>
      </c>
      <c r="EC150" s="41">
        <v>0</v>
      </c>
      <c r="ED150" s="41">
        <v>0</v>
      </c>
      <c r="EE150" s="41">
        <v>0</v>
      </c>
      <c r="EF150" s="41">
        <v>0</v>
      </c>
      <c r="EG150" s="41">
        <v>0</v>
      </c>
      <c r="EH150" s="41">
        <v>0</v>
      </c>
      <c r="EI150" s="41">
        <v>0</v>
      </c>
      <c r="EJ150" s="41">
        <v>0</v>
      </c>
      <c r="EK150" s="41">
        <v>0</v>
      </c>
      <c r="EL150" s="41">
        <v>0</v>
      </c>
      <c r="EM150" s="41">
        <v>0</v>
      </c>
      <c r="EN150" s="41">
        <v>0</v>
      </c>
      <c r="EO150" s="41">
        <v>0</v>
      </c>
      <c r="EP150" s="41">
        <v>0</v>
      </c>
      <c r="EQ150" s="41">
        <v>0</v>
      </c>
      <c r="ER150" s="41">
        <v>0</v>
      </c>
      <c r="ES150" s="41">
        <v>0</v>
      </c>
      <c r="ET150" s="41">
        <v>0</v>
      </c>
      <c r="EU150" s="41">
        <v>0</v>
      </c>
      <c r="EV150" s="41">
        <v>0</v>
      </c>
      <c r="EW150" s="41">
        <v>0</v>
      </c>
    </row>
    <row r="151" spans="1:153" ht="15.75" outlineLevel="1" x14ac:dyDescent="0.3">
      <c r="A151" s="8" t="s">
        <v>76</v>
      </c>
      <c r="B151" s="41">
        <v>0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130"/>
      <c r="AN151" s="41">
        <v>0</v>
      </c>
      <c r="AO151" s="41">
        <v>0</v>
      </c>
      <c r="AP151" s="41">
        <v>0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0</v>
      </c>
      <c r="CA151" s="41">
        <v>0</v>
      </c>
      <c r="CB151" s="41">
        <v>0</v>
      </c>
      <c r="CC151" s="41">
        <v>0</v>
      </c>
      <c r="CD151" s="41">
        <v>0</v>
      </c>
      <c r="CE151" s="41">
        <v>0</v>
      </c>
      <c r="CF151" s="41">
        <v>0</v>
      </c>
      <c r="CG151" s="41">
        <v>0</v>
      </c>
      <c r="CH151" s="41">
        <v>0</v>
      </c>
      <c r="CI151" s="41">
        <v>0</v>
      </c>
      <c r="CJ151" s="41">
        <v>0</v>
      </c>
      <c r="CK151" s="41">
        <v>0</v>
      </c>
      <c r="CL151" s="41">
        <v>0</v>
      </c>
      <c r="CM151" s="41">
        <v>0</v>
      </c>
      <c r="CN151" s="41">
        <v>0</v>
      </c>
      <c r="CO151" s="41">
        <v>0</v>
      </c>
      <c r="CP151" s="41">
        <v>0</v>
      </c>
      <c r="CQ151" s="41">
        <v>0</v>
      </c>
      <c r="CR151" s="41">
        <v>0</v>
      </c>
      <c r="CS151" s="41">
        <v>0</v>
      </c>
      <c r="CT151" s="41">
        <v>0</v>
      </c>
      <c r="CU151" s="41">
        <v>0</v>
      </c>
      <c r="CV151" s="41">
        <v>0</v>
      </c>
      <c r="CW151" s="41">
        <v>0</v>
      </c>
      <c r="CX151" s="41">
        <v>0</v>
      </c>
      <c r="CY151" s="41">
        <v>0</v>
      </c>
      <c r="CZ151" s="41">
        <v>0</v>
      </c>
      <c r="DA151" s="41">
        <v>0</v>
      </c>
      <c r="DB151" s="41">
        <v>0</v>
      </c>
      <c r="DC151" s="41">
        <v>0</v>
      </c>
      <c r="DD151" s="41">
        <v>0</v>
      </c>
      <c r="DE151" s="41">
        <v>0</v>
      </c>
      <c r="DF151" s="41">
        <v>0</v>
      </c>
      <c r="DG151" s="41">
        <v>0</v>
      </c>
      <c r="DH151" s="41">
        <v>0</v>
      </c>
      <c r="DI151" s="41">
        <v>0</v>
      </c>
      <c r="DJ151" s="41">
        <v>0</v>
      </c>
      <c r="DK151" s="41">
        <v>0</v>
      </c>
      <c r="DL151" s="41">
        <v>0</v>
      </c>
      <c r="DM151" s="41">
        <v>0</v>
      </c>
      <c r="DN151" s="41">
        <v>0</v>
      </c>
      <c r="DO151" s="41">
        <v>0</v>
      </c>
      <c r="DP151" s="41">
        <v>0</v>
      </c>
      <c r="DQ151" s="41">
        <v>0</v>
      </c>
      <c r="DR151" s="41">
        <v>0</v>
      </c>
      <c r="DS151" s="41">
        <v>0</v>
      </c>
      <c r="DT151" s="41">
        <v>0</v>
      </c>
      <c r="DU151" s="41">
        <v>0</v>
      </c>
      <c r="DV151" s="41">
        <v>0</v>
      </c>
      <c r="DW151" s="41">
        <v>0</v>
      </c>
      <c r="DX151" s="41">
        <v>0</v>
      </c>
      <c r="DY151" s="41">
        <v>0</v>
      </c>
      <c r="DZ151" s="41">
        <v>0</v>
      </c>
      <c r="EA151" s="41">
        <v>0</v>
      </c>
      <c r="EB151" s="41">
        <v>0</v>
      </c>
      <c r="EC151" s="41">
        <v>0</v>
      </c>
      <c r="ED151" s="41">
        <v>0</v>
      </c>
      <c r="EE151" s="41">
        <v>0</v>
      </c>
      <c r="EF151" s="41">
        <v>0</v>
      </c>
      <c r="EG151" s="41">
        <v>0</v>
      </c>
      <c r="EH151" s="41">
        <v>0</v>
      </c>
      <c r="EI151" s="41">
        <v>0</v>
      </c>
      <c r="EJ151" s="41">
        <v>0</v>
      </c>
      <c r="EK151" s="41">
        <v>0</v>
      </c>
      <c r="EL151" s="41">
        <v>0</v>
      </c>
      <c r="EM151" s="41">
        <v>0</v>
      </c>
      <c r="EN151" s="41">
        <v>0</v>
      </c>
      <c r="EO151" s="41">
        <v>0</v>
      </c>
      <c r="EP151" s="41">
        <v>0</v>
      </c>
      <c r="EQ151" s="41">
        <v>0</v>
      </c>
      <c r="ER151" s="41">
        <v>0</v>
      </c>
      <c r="ES151" s="41">
        <v>0</v>
      </c>
      <c r="ET151" s="41">
        <v>0</v>
      </c>
      <c r="EU151" s="41">
        <v>0</v>
      </c>
      <c r="EV151" s="41">
        <v>0</v>
      </c>
      <c r="EW151" s="41">
        <v>0</v>
      </c>
    </row>
    <row r="152" spans="1:153" ht="15.75" outlineLevel="1" x14ac:dyDescent="0.3">
      <c r="A152" s="8" t="s">
        <v>77</v>
      </c>
      <c r="B152" s="41">
        <v>0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130"/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0</v>
      </c>
      <c r="AV152" s="41">
        <v>0</v>
      </c>
      <c r="AW152" s="41">
        <v>0</v>
      </c>
      <c r="AX152" s="41">
        <v>0</v>
      </c>
      <c r="AY152" s="41">
        <v>0</v>
      </c>
      <c r="AZ152" s="41">
        <v>0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1">
        <v>0</v>
      </c>
      <c r="BI152" s="41">
        <v>0</v>
      </c>
      <c r="BJ152" s="41">
        <v>0</v>
      </c>
      <c r="BK152" s="41">
        <v>0</v>
      </c>
      <c r="BL152" s="41">
        <v>0</v>
      </c>
      <c r="BM152" s="41">
        <v>0</v>
      </c>
      <c r="BN152" s="41">
        <v>0</v>
      </c>
      <c r="BO152" s="41">
        <v>0</v>
      </c>
      <c r="BP152" s="41">
        <v>0</v>
      </c>
      <c r="BQ152" s="41">
        <v>0</v>
      </c>
      <c r="BR152" s="41">
        <v>0</v>
      </c>
      <c r="BS152" s="41">
        <v>0</v>
      </c>
      <c r="BT152" s="41">
        <v>0</v>
      </c>
      <c r="BU152" s="41">
        <v>0</v>
      </c>
      <c r="BV152" s="41">
        <v>0</v>
      </c>
      <c r="BW152" s="41">
        <v>0</v>
      </c>
      <c r="BX152" s="41">
        <v>0</v>
      </c>
      <c r="BY152" s="41">
        <v>0</v>
      </c>
      <c r="BZ152" s="41">
        <v>0</v>
      </c>
      <c r="CA152" s="41">
        <v>0</v>
      </c>
      <c r="CB152" s="41">
        <v>0</v>
      </c>
      <c r="CC152" s="41">
        <v>0</v>
      </c>
      <c r="CD152" s="41">
        <v>0</v>
      </c>
      <c r="CE152" s="41">
        <v>0</v>
      </c>
      <c r="CF152" s="41">
        <v>0</v>
      </c>
      <c r="CG152" s="41">
        <v>0</v>
      </c>
      <c r="CH152" s="41">
        <v>0</v>
      </c>
      <c r="CI152" s="41">
        <v>0</v>
      </c>
      <c r="CJ152" s="41">
        <v>0</v>
      </c>
      <c r="CK152" s="41">
        <v>0</v>
      </c>
      <c r="CL152" s="41">
        <v>0</v>
      </c>
      <c r="CM152" s="41">
        <v>0</v>
      </c>
      <c r="CN152" s="41">
        <v>0</v>
      </c>
      <c r="CO152" s="41">
        <v>0</v>
      </c>
      <c r="CP152" s="41">
        <v>0</v>
      </c>
      <c r="CQ152" s="41">
        <v>0</v>
      </c>
      <c r="CR152" s="41">
        <v>0</v>
      </c>
      <c r="CS152" s="41">
        <v>0</v>
      </c>
      <c r="CT152" s="41">
        <v>0</v>
      </c>
      <c r="CU152" s="41">
        <v>0</v>
      </c>
      <c r="CV152" s="41">
        <v>0</v>
      </c>
      <c r="CW152" s="41">
        <v>0</v>
      </c>
      <c r="CX152" s="41">
        <v>0</v>
      </c>
      <c r="CY152" s="41">
        <v>0</v>
      </c>
      <c r="CZ152" s="41">
        <v>0</v>
      </c>
      <c r="DA152" s="41">
        <v>0</v>
      </c>
      <c r="DB152" s="41">
        <v>0</v>
      </c>
      <c r="DC152" s="41">
        <v>0</v>
      </c>
      <c r="DD152" s="41">
        <v>0</v>
      </c>
      <c r="DE152" s="41">
        <v>0</v>
      </c>
      <c r="DF152" s="41">
        <v>0</v>
      </c>
      <c r="DG152" s="41">
        <v>0</v>
      </c>
      <c r="DH152" s="41">
        <v>0</v>
      </c>
      <c r="DI152" s="41">
        <v>0</v>
      </c>
      <c r="DJ152" s="41">
        <v>0</v>
      </c>
      <c r="DK152" s="41">
        <v>0</v>
      </c>
      <c r="DL152" s="41">
        <v>0</v>
      </c>
      <c r="DM152" s="41">
        <v>0</v>
      </c>
      <c r="DN152" s="41">
        <v>0</v>
      </c>
      <c r="DO152" s="41">
        <v>0</v>
      </c>
      <c r="DP152" s="41">
        <v>0</v>
      </c>
      <c r="DQ152" s="41">
        <v>0</v>
      </c>
      <c r="DR152" s="41">
        <v>0</v>
      </c>
      <c r="DS152" s="41">
        <v>0</v>
      </c>
      <c r="DT152" s="41">
        <v>0</v>
      </c>
      <c r="DU152" s="41">
        <v>0</v>
      </c>
      <c r="DV152" s="41">
        <v>0</v>
      </c>
      <c r="DW152" s="41">
        <v>0</v>
      </c>
      <c r="DX152" s="41">
        <v>0</v>
      </c>
      <c r="DY152" s="41">
        <v>0</v>
      </c>
      <c r="DZ152" s="41">
        <v>0</v>
      </c>
      <c r="EA152" s="41">
        <v>0</v>
      </c>
      <c r="EB152" s="41">
        <v>0</v>
      </c>
      <c r="EC152" s="41">
        <v>0</v>
      </c>
      <c r="ED152" s="41">
        <v>0</v>
      </c>
      <c r="EE152" s="41">
        <v>0</v>
      </c>
      <c r="EF152" s="41">
        <v>0</v>
      </c>
      <c r="EG152" s="41">
        <v>0</v>
      </c>
      <c r="EH152" s="41">
        <v>0</v>
      </c>
      <c r="EI152" s="41">
        <v>0</v>
      </c>
      <c r="EJ152" s="41">
        <v>0</v>
      </c>
      <c r="EK152" s="41">
        <v>0</v>
      </c>
      <c r="EL152" s="41">
        <v>0</v>
      </c>
      <c r="EM152" s="41">
        <v>0</v>
      </c>
      <c r="EN152" s="41">
        <v>0</v>
      </c>
      <c r="EO152" s="41">
        <v>0</v>
      </c>
      <c r="EP152" s="41">
        <v>0</v>
      </c>
      <c r="EQ152" s="41">
        <v>0</v>
      </c>
      <c r="ER152" s="41">
        <v>0</v>
      </c>
      <c r="ES152" s="41">
        <v>0</v>
      </c>
      <c r="ET152" s="41">
        <v>0</v>
      </c>
      <c r="EU152" s="41">
        <v>0</v>
      </c>
      <c r="EV152" s="41">
        <v>0</v>
      </c>
      <c r="EW152" s="41">
        <v>0</v>
      </c>
    </row>
    <row r="153" spans="1:153" outlineLevel="1" x14ac:dyDescent="0.25">
      <c r="A153" s="10" t="s">
        <v>84</v>
      </c>
      <c r="B153" s="81">
        <f>SUM(B143:B152)</f>
        <v>18680.5</v>
      </c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>
        <f>SUM(O143:O152)</f>
        <v>12511.77</v>
      </c>
      <c r="P153" s="81">
        <f>SUM(P143:P152)</f>
        <v>12511.77</v>
      </c>
      <c r="Q153" s="81">
        <f t="shared" ref="Q153:AE153" si="826">SUM(Q143:Q152)</f>
        <v>12511.77</v>
      </c>
      <c r="R153" s="81">
        <f t="shared" si="826"/>
        <v>12511.77</v>
      </c>
      <c r="S153" s="81">
        <f t="shared" si="826"/>
        <v>12511.77</v>
      </c>
      <c r="T153" s="81">
        <f>SUM(T143:T152)</f>
        <v>12511.77</v>
      </c>
      <c r="U153" s="81">
        <f t="shared" si="826"/>
        <v>18680.5</v>
      </c>
      <c r="V153" s="81">
        <f>SUM(V143:V152)</f>
        <v>18680.5</v>
      </c>
      <c r="W153" s="81">
        <f>SUM(W143:W152)</f>
        <v>18680.5</v>
      </c>
      <c r="X153" s="81">
        <f t="shared" si="826"/>
        <v>18680.5</v>
      </c>
      <c r="Y153" s="81">
        <f t="shared" si="826"/>
        <v>18680.5</v>
      </c>
      <c r="Z153" s="81">
        <f>SUM(Z143:Z152)</f>
        <v>18680.5</v>
      </c>
      <c r="AA153" s="81">
        <f>SUM(AA143:AA152)</f>
        <v>16165.5</v>
      </c>
      <c r="AB153" s="81">
        <f t="shared" si="826"/>
        <v>16165.5</v>
      </c>
      <c r="AC153" s="81">
        <f>SUM(AC143:AC152)</f>
        <v>16165.5</v>
      </c>
      <c r="AD153" s="81">
        <f t="shared" si="826"/>
        <v>16165.5</v>
      </c>
      <c r="AE153" s="81">
        <f t="shared" si="826"/>
        <v>16165.5</v>
      </c>
      <c r="AF153" s="81">
        <f t="shared" ref="AF153:AL153" si="827">SUM(AF143:AF152)</f>
        <v>16165.5</v>
      </c>
      <c r="AG153" s="81">
        <f t="shared" si="827"/>
        <v>16165.5</v>
      </c>
      <c r="AH153" s="81">
        <f t="shared" si="827"/>
        <v>16165.5</v>
      </c>
      <c r="AI153" s="81">
        <f t="shared" si="827"/>
        <v>16165.5</v>
      </c>
      <c r="AJ153" s="81">
        <f t="shared" si="827"/>
        <v>16165.5</v>
      </c>
      <c r="AK153" s="81">
        <f t="shared" si="827"/>
        <v>16165.5</v>
      </c>
      <c r="AL153" s="81">
        <f t="shared" si="827"/>
        <v>16165.5</v>
      </c>
      <c r="AM153" s="295"/>
      <c r="AN153" s="81">
        <f t="shared" ref="AN153" si="828">SUM(AN143:AN152)</f>
        <v>16165.5</v>
      </c>
      <c r="AO153" s="81">
        <f t="shared" ref="AO153:AY153" si="829">SUM(AO143:AO152)</f>
        <v>16165.5</v>
      </c>
      <c r="AP153" s="81">
        <f t="shared" si="829"/>
        <v>16165.5</v>
      </c>
      <c r="AQ153" s="81">
        <f t="shared" si="829"/>
        <v>16165.5</v>
      </c>
      <c r="AR153" s="81">
        <f t="shared" si="829"/>
        <v>16165.5</v>
      </c>
      <c r="AS153" s="81">
        <f t="shared" si="829"/>
        <v>16165.5</v>
      </c>
      <c r="AT153" s="81">
        <f t="shared" si="829"/>
        <v>16165.5</v>
      </c>
      <c r="AU153" s="81">
        <f t="shared" si="829"/>
        <v>16165.5</v>
      </c>
      <c r="AV153" s="81">
        <f t="shared" si="829"/>
        <v>16165.5</v>
      </c>
      <c r="AW153" s="81">
        <f t="shared" si="829"/>
        <v>16165.5</v>
      </c>
      <c r="AX153" s="81">
        <f t="shared" si="829"/>
        <v>16165.5</v>
      </c>
      <c r="AY153" s="81">
        <f t="shared" si="829"/>
        <v>16165.5</v>
      </c>
      <c r="AZ153" s="81">
        <f t="shared" ref="AZ153:BS153" si="830">SUM(AZ143:AZ152)</f>
        <v>16165.5</v>
      </c>
      <c r="BA153" s="81">
        <f t="shared" si="830"/>
        <v>16165.5</v>
      </c>
      <c r="BB153" s="81">
        <f t="shared" si="830"/>
        <v>16165.5</v>
      </c>
      <c r="BC153" s="81">
        <f t="shared" si="830"/>
        <v>16165.5</v>
      </c>
      <c r="BD153" s="81">
        <f t="shared" si="830"/>
        <v>16165.5</v>
      </c>
      <c r="BE153" s="81">
        <f t="shared" si="830"/>
        <v>16165.5</v>
      </c>
      <c r="BF153" s="81">
        <f t="shared" si="830"/>
        <v>16165.5</v>
      </c>
      <c r="BG153" s="81">
        <f t="shared" si="830"/>
        <v>16165.5</v>
      </c>
      <c r="BH153" s="81">
        <f t="shared" si="830"/>
        <v>16165.5</v>
      </c>
      <c r="BI153" s="81">
        <f t="shared" si="830"/>
        <v>16165.5</v>
      </c>
      <c r="BJ153" s="81">
        <f t="shared" si="830"/>
        <v>16165.5</v>
      </c>
      <c r="BK153" s="81">
        <f t="shared" si="830"/>
        <v>16165.5</v>
      </c>
      <c r="BL153" s="81">
        <f t="shared" si="830"/>
        <v>16165.5</v>
      </c>
      <c r="BM153" s="81">
        <f t="shared" si="830"/>
        <v>16165.5</v>
      </c>
      <c r="BN153" s="81">
        <f t="shared" si="830"/>
        <v>16165.5</v>
      </c>
      <c r="BO153" s="81">
        <f t="shared" si="830"/>
        <v>16165.5</v>
      </c>
      <c r="BP153" s="81">
        <f t="shared" si="830"/>
        <v>16165.5</v>
      </c>
      <c r="BQ153" s="81">
        <f t="shared" si="830"/>
        <v>16165.5</v>
      </c>
      <c r="BR153" s="81">
        <f t="shared" si="830"/>
        <v>16165.5</v>
      </c>
      <c r="BS153" s="81">
        <f t="shared" si="830"/>
        <v>16165.5</v>
      </c>
      <c r="BT153" s="81">
        <f t="shared" ref="BT153:CV153" si="831">SUM(BT143:BT152)</f>
        <v>16165.5</v>
      </c>
      <c r="BU153" s="81">
        <f t="shared" si="831"/>
        <v>16165.5</v>
      </c>
      <c r="BV153" s="81">
        <f t="shared" si="831"/>
        <v>16165.5</v>
      </c>
      <c r="BW153" s="81">
        <f t="shared" si="831"/>
        <v>16165.5</v>
      </c>
      <c r="BX153" s="81">
        <f t="shared" si="831"/>
        <v>16165.5</v>
      </c>
      <c r="BY153" s="81">
        <f t="shared" si="831"/>
        <v>16165.5</v>
      </c>
      <c r="BZ153" s="81">
        <f t="shared" si="831"/>
        <v>16165.5</v>
      </c>
      <c r="CA153" s="81">
        <f t="shared" si="831"/>
        <v>16165.5</v>
      </c>
      <c r="CB153" s="81">
        <f t="shared" si="831"/>
        <v>16165.5</v>
      </c>
      <c r="CC153" s="81">
        <f t="shared" si="831"/>
        <v>16165.5</v>
      </c>
      <c r="CD153" s="81">
        <f t="shared" si="831"/>
        <v>16165.5</v>
      </c>
      <c r="CE153" s="81">
        <f t="shared" si="831"/>
        <v>16165.5</v>
      </c>
      <c r="CF153" s="81">
        <f t="shared" si="831"/>
        <v>16165.5</v>
      </c>
      <c r="CG153" s="81">
        <f t="shared" si="831"/>
        <v>16165.5</v>
      </c>
      <c r="CH153" s="81">
        <f t="shared" si="831"/>
        <v>16165.5</v>
      </c>
      <c r="CI153" s="81">
        <f t="shared" si="831"/>
        <v>16165.5</v>
      </c>
      <c r="CJ153" s="81">
        <f t="shared" si="831"/>
        <v>16165.5</v>
      </c>
      <c r="CK153" s="81">
        <f t="shared" si="831"/>
        <v>16165.5</v>
      </c>
      <c r="CL153" s="81">
        <f t="shared" si="831"/>
        <v>16165.5</v>
      </c>
      <c r="CM153" s="81">
        <f t="shared" si="831"/>
        <v>16165.5</v>
      </c>
      <c r="CN153" s="81">
        <f t="shared" si="831"/>
        <v>16165.5</v>
      </c>
      <c r="CO153" s="81">
        <f t="shared" si="831"/>
        <v>16165.5</v>
      </c>
      <c r="CP153" s="81">
        <f t="shared" si="831"/>
        <v>16165.5</v>
      </c>
      <c r="CQ153" s="81">
        <f t="shared" si="831"/>
        <v>16165.5</v>
      </c>
      <c r="CR153" s="81">
        <f t="shared" si="831"/>
        <v>16165.5</v>
      </c>
      <c r="CS153" s="81">
        <f t="shared" si="831"/>
        <v>16165.5</v>
      </c>
      <c r="CT153" s="81">
        <f t="shared" si="831"/>
        <v>16165.5</v>
      </c>
      <c r="CU153" s="81">
        <f t="shared" si="831"/>
        <v>16165.5</v>
      </c>
      <c r="CV153" s="81">
        <f t="shared" si="831"/>
        <v>16165.5</v>
      </c>
      <c r="CW153" s="81">
        <f t="shared" ref="CW153:DV153" si="832">SUM(CW143:CW152)</f>
        <v>16165.5</v>
      </c>
      <c r="CX153" s="81">
        <f t="shared" si="832"/>
        <v>16165.5</v>
      </c>
      <c r="CY153" s="81">
        <f t="shared" si="832"/>
        <v>16165.5</v>
      </c>
      <c r="CZ153" s="81">
        <f t="shared" si="832"/>
        <v>16165.5</v>
      </c>
      <c r="DA153" s="81">
        <f t="shared" si="832"/>
        <v>16165.5</v>
      </c>
      <c r="DB153" s="81">
        <f t="shared" si="832"/>
        <v>16165.5</v>
      </c>
      <c r="DC153" s="81">
        <f t="shared" si="832"/>
        <v>16165.5</v>
      </c>
      <c r="DD153" s="81">
        <f t="shared" si="832"/>
        <v>16165.5</v>
      </c>
      <c r="DE153" s="81">
        <f t="shared" si="832"/>
        <v>16165.5</v>
      </c>
      <c r="DF153" s="81">
        <f t="shared" si="832"/>
        <v>16165.5</v>
      </c>
      <c r="DG153" s="81">
        <f t="shared" si="832"/>
        <v>16165.5</v>
      </c>
      <c r="DH153" s="81">
        <f t="shared" si="832"/>
        <v>16165.5</v>
      </c>
      <c r="DI153" s="81">
        <f t="shared" si="832"/>
        <v>16165.5</v>
      </c>
      <c r="DJ153" s="81">
        <f t="shared" si="832"/>
        <v>16165.5</v>
      </c>
      <c r="DK153" s="81">
        <f t="shared" si="832"/>
        <v>16165.5</v>
      </c>
      <c r="DL153" s="81">
        <f t="shared" si="832"/>
        <v>16165.5</v>
      </c>
      <c r="DM153" s="81">
        <f t="shared" si="832"/>
        <v>16165.5</v>
      </c>
      <c r="DN153" s="81">
        <f t="shared" si="832"/>
        <v>16165.5</v>
      </c>
      <c r="DO153" s="81">
        <f t="shared" si="832"/>
        <v>16165.5</v>
      </c>
      <c r="DP153" s="81">
        <f t="shared" si="832"/>
        <v>16165.5</v>
      </c>
      <c r="DQ153" s="81">
        <f t="shared" si="832"/>
        <v>16165.5</v>
      </c>
      <c r="DR153" s="81">
        <f t="shared" si="832"/>
        <v>16165.5</v>
      </c>
      <c r="DS153" s="81">
        <f t="shared" si="832"/>
        <v>16165.5</v>
      </c>
      <c r="DT153" s="81">
        <f t="shared" si="832"/>
        <v>16165.5</v>
      </c>
      <c r="DU153" s="81">
        <f t="shared" si="832"/>
        <v>16165.5</v>
      </c>
      <c r="DV153" s="81">
        <f t="shared" si="832"/>
        <v>16165.5</v>
      </c>
      <c r="DW153" s="81">
        <f t="shared" ref="DW153:EW153" si="833">SUM(DW143:DW152)</f>
        <v>16165.5</v>
      </c>
      <c r="DX153" s="81">
        <f t="shared" si="833"/>
        <v>16165.5</v>
      </c>
      <c r="DY153" s="81">
        <f t="shared" si="833"/>
        <v>16165.5</v>
      </c>
      <c r="DZ153" s="81">
        <f t="shared" si="833"/>
        <v>16165.5</v>
      </c>
      <c r="EA153" s="81">
        <f t="shared" si="833"/>
        <v>16165.5</v>
      </c>
      <c r="EB153" s="81">
        <f t="shared" si="833"/>
        <v>16165.5</v>
      </c>
      <c r="EC153" s="81">
        <f t="shared" si="833"/>
        <v>16165.5</v>
      </c>
      <c r="ED153" s="81">
        <f t="shared" si="833"/>
        <v>16165.5</v>
      </c>
      <c r="EE153" s="81">
        <f t="shared" si="833"/>
        <v>16165.5</v>
      </c>
      <c r="EF153" s="81">
        <f t="shared" si="833"/>
        <v>16165.5</v>
      </c>
      <c r="EG153" s="81">
        <f t="shared" si="833"/>
        <v>16165.5</v>
      </c>
      <c r="EH153" s="81">
        <f t="shared" si="833"/>
        <v>16165.5</v>
      </c>
      <c r="EI153" s="81">
        <f t="shared" si="833"/>
        <v>16165.5</v>
      </c>
      <c r="EJ153" s="81">
        <f t="shared" si="833"/>
        <v>16165.5</v>
      </c>
      <c r="EK153" s="81">
        <f t="shared" si="833"/>
        <v>16165.5</v>
      </c>
      <c r="EL153" s="81">
        <f t="shared" si="833"/>
        <v>16165.5</v>
      </c>
      <c r="EM153" s="81">
        <f t="shared" si="833"/>
        <v>16165.5</v>
      </c>
      <c r="EN153" s="81">
        <f t="shared" si="833"/>
        <v>16165.5</v>
      </c>
      <c r="EO153" s="81">
        <f t="shared" si="833"/>
        <v>16165.5</v>
      </c>
      <c r="EP153" s="81">
        <f t="shared" si="833"/>
        <v>16165.5</v>
      </c>
      <c r="EQ153" s="81">
        <f t="shared" si="833"/>
        <v>16165.5</v>
      </c>
      <c r="ER153" s="81">
        <f t="shared" si="833"/>
        <v>16165.5</v>
      </c>
      <c r="ES153" s="81">
        <f t="shared" si="833"/>
        <v>16165.5</v>
      </c>
      <c r="ET153" s="81">
        <f t="shared" si="833"/>
        <v>16165.5</v>
      </c>
      <c r="EU153" s="81">
        <f t="shared" si="833"/>
        <v>16165.5</v>
      </c>
      <c r="EV153" s="81">
        <f t="shared" si="833"/>
        <v>16165.5</v>
      </c>
      <c r="EW153" s="81">
        <f t="shared" si="833"/>
        <v>16165.5</v>
      </c>
    </row>
    <row r="154" spans="1:153" outlineLevel="1" x14ac:dyDescent="0.25">
      <c r="A154" s="10" t="s">
        <v>85</v>
      </c>
      <c r="B154" s="81" t="e">
        <f>'[102]Balance Lixiviados'!O5-B155</f>
        <v>#REF!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>
        <v>2787.0899999999997</v>
      </c>
      <c r="P154" s="81">
        <v>2787.0899999999997</v>
      </c>
      <c r="Q154" s="81">
        <v>2787.0899999999997</v>
      </c>
      <c r="R154" s="81">
        <v>2787.0899999999997</v>
      </c>
      <c r="S154" s="81">
        <v>2787.0899999999997</v>
      </c>
      <c r="T154" s="81">
        <v>2787.0899999999997</v>
      </c>
      <c r="U154" s="81">
        <v>2787.0899999999997</v>
      </c>
      <c r="V154" s="81">
        <v>2787.0899999999997</v>
      </c>
      <c r="W154" s="81">
        <v>2787.0899999999997</v>
      </c>
      <c r="X154" s="81">
        <v>2787.0899999999997</v>
      </c>
      <c r="Y154" s="81">
        <v>2787.0899999999997</v>
      </c>
      <c r="Z154" s="81">
        <v>2787.0899999999997</v>
      </c>
      <c r="AA154" s="81">
        <f>HLOOKUP(MONTH(AA$1),[102]Topo!$A$48:$N$56,3,0)</f>
        <v>3365.8969999999999</v>
      </c>
      <c r="AB154" s="81">
        <f>HLOOKUP(MONTH(AB$1),[102]Topo!$A$48:$N$56,3,0)</f>
        <v>2051.2289999999998</v>
      </c>
      <c r="AC154" s="81">
        <f>HLOOKUP(MONTH(AC$1),[102]Topo!$A$48:$N$56,3,0)</f>
        <v>1528.65</v>
      </c>
      <c r="AD154" s="81">
        <f>HLOOKUP(MONTH(AD$1),[102]Topo!$A$48:$N$56,3,0)</f>
        <v>1985.02</v>
      </c>
      <c r="AE154" s="81">
        <f>HLOOKUP(MONTH(AE$1),[102]Topo!$A$48:$N$56,3,0)</f>
        <v>1585.84</v>
      </c>
      <c r="AF154" s="81">
        <f>HLOOKUP(MONTH(AF$1),[102]Topo!$A$48:$N$56,3,0)</f>
        <v>1913.77</v>
      </c>
      <c r="AG154" s="81">
        <f>HLOOKUP(MONTH(AG$1),[102]Topo!$A$48:$N$56,3,0)</f>
        <v>3919.8</v>
      </c>
      <c r="AH154" s="81">
        <f>HLOOKUP(MONTH(AH$1),[102]Topo!$A$48:$N$56,3,0)</f>
        <v>3609.99</v>
      </c>
      <c r="AI154" s="81">
        <f>HLOOKUP(MONTH(AI$1),[102]Topo!$A$48:$N$56,3,0)</f>
        <v>2920.58</v>
      </c>
      <c r="AJ154" s="81">
        <f>HLOOKUP(MONTH(AJ$1),[102]Topo!$A$48:$N$56,3,0)</f>
        <v>2822.8</v>
      </c>
      <c r="AK154" s="81">
        <f>HLOOKUP(MONTH(AK$1),[102]Topo!$A$48:$N$56,3,0)</f>
        <v>1574.01</v>
      </c>
      <c r="AL154" s="81">
        <f>HLOOKUP(MONTH(AL$1),[102]Topo!$A$48:$N$56,3,0)</f>
        <v>3365.8969999999999</v>
      </c>
      <c r="AM154" s="295"/>
      <c r="AN154" s="81">
        <f>HLOOKUP(MONTH(AN$1),[102]Topo!$A$48:$N$56,3,0)</f>
        <v>1913.77</v>
      </c>
      <c r="AO154" s="81">
        <f>HLOOKUP(MONTH(AO$1),[102]Topo!$A$48:$N$56,3,0)</f>
        <v>1913.77</v>
      </c>
      <c r="AP154" s="81">
        <f>HLOOKUP(MONTH(AP$1),[102]Topo!$A$48:$N$56,3,0)</f>
        <v>1913.77</v>
      </c>
      <c r="AQ154" s="81">
        <f>HLOOKUP(MONTH(AQ$1),[102]Topo!$A$48:$N$56,3,0)</f>
        <v>1913.77</v>
      </c>
      <c r="AR154" s="81">
        <f>HLOOKUP(MONTH(AR$1),[102]Topo!$A$48:$N$56,3,0)</f>
        <v>1913.77</v>
      </c>
      <c r="AS154" s="81">
        <f>HLOOKUP(MONTH(AS$1),[102]Topo!$A$48:$N$56,3,0)</f>
        <v>1913.77</v>
      </c>
      <c r="AT154" s="81">
        <f>HLOOKUP(MONTH(AT$1),[102]Topo!$A$48:$N$56,3,0)</f>
        <v>1913.77</v>
      </c>
      <c r="AU154" s="81">
        <f>HLOOKUP(MONTH(AU$1),[102]Topo!$A$48:$N$56,3,0)</f>
        <v>1913.77</v>
      </c>
      <c r="AV154" s="81">
        <f>HLOOKUP(MONTH(AV$1),[102]Topo!$A$48:$N$56,3,0)</f>
        <v>1913.77</v>
      </c>
      <c r="AW154" s="81">
        <f>HLOOKUP(MONTH(AW$1),[102]Topo!$A$48:$N$56,3,0)</f>
        <v>1913.77</v>
      </c>
      <c r="AX154" s="81">
        <f>HLOOKUP(MONTH(AX$1),[102]Topo!$A$48:$N$56,3,0)</f>
        <v>1913.77</v>
      </c>
      <c r="AY154" s="81">
        <f>HLOOKUP(MONTH(AY$1),[102]Topo!$A$48:$N$56,3,0)</f>
        <v>1913.77</v>
      </c>
      <c r="AZ154" s="81">
        <f>HLOOKUP(MONTH(AZ$1),[102]Topo!$A$48:$N$56,3,0)</f>
        <v>1913.77</v>
      </c>
      <c r="BA154" s="81">
        <f>HLOOKUP(MONTH(BA$1),[102]Topo!$A$48:$N$56,3,0)</f>
        <v>1913.77</v>
      </c>
      <c r="BB154" s="81">
        <f>HLOOKUP(MONTH(BB$1),[102]Topo!$A$48:$N$56,3,0)</f>
        <v>1913.77</v>
      </c>
      <c r="BC154" s="81">
        <f>HLOOKUP(MONTH(BC$1),[102]Topo!$A$48:$N$56,3,0)</f>
        <v>1913.77</v>
      </c>
      <c r="BD154" s="81">
        <f>HLOOKUP(MONTH(BD$1),[102]Topo!$A$48:$N$56,3,0)</f>
        <v>1913.77</v>
      </c>
      <c r="BE154" s="81">
        <f>HLOOKUP(MONTH(BE$1),[102]Topo!$A$48:$N$56,3,0)</f>
        <v>1913.77</v>
      </c>
      <c r="BF154" s="81">
        <f>HLOOKUP(MONTH(BF$1),[102]Topo!$A$48:$N$56,3,0)</f>
        <v>1913.77</v>
      </c>
      <c r="BG154" s="81">
        <f>HLOOKUP(MONTH(BG$1),[102]Topo!$A$48:$N$56,3,0)</f>
        <v>1913.77</v>
      </c>
      <c r="BH154" s="81">
        <f>HLOOKUP(MONTH(BH$1),[102]Topo!$A$48:$N$56,3,0)</f>
        <v>1913.77</v>
      </c>
      <c r="BI154" s="81">
        <f>HLOOKUP(MONTH(BI$1),[102]Topo!$A$48:$N$56,3,0)</f>
        <v>1913.77</v>
      </c>
      <c r="BJ154" s="81">
        <f>HLOOKUP(MONTH(BJ$1),[102]Topo!$A$48:$N$56,3,0)</f>
        <v>3919.8</v>
      </c>
      <c r="BK154" s="81">
        <f>HLOOKUP(MONTH(BK$1),[102]Topo!$A$48:$N$56,3,0)</f>
        <v>3919.8</v>
      </c>
      <c r="BL154" s="81">
        <f>HLOOKUP(MONTH(BL$1),[102]Topo!$A$48:$N$56,3,0)</f>
        <v>3919.8</v>
      </c>
      <c r="BM154" s="81">
        <f>HLOOKUP(MONTH(BM$1),[102]Topo!$A$48:$N$56,3,0)</f>
        <v>3919.8</v>
      </c>
      <c r="BN154" s="81">
        <f>HLOOKUP(MONTH(BN$1),[102]Topo!$A$48:$N$56,3,0)</f>
        <v>3919.8</v>
      </c>
      <c r="BO154" s="81">
        <f>HLOOKUP(MONTH(BO$1),[102]Topo!$A$48:$N$56,3,0)</f>
        <v>3919.8</v>
      </c>
      <c r="BP154" s="81">
        <f>HLOOKUP(MONTH(BP$1),[102]Topo!$A$48:$N$56,3,0)</f>
        <v>3919.8</v>
      </c>
      <c r="BQ154" s="81">
        <f>HLOOKUP(MONTH(BQ$1),[102]Topo!$A$48:$N$56,3,0)</f>
        <v>3919.8</v>
      </c>
      <c r="BR154" s="81">
        <f>HLOOKUP(MONTH(BR$1),[102]Topo!$A$48:$N$56,3,0)</f>
        <v>3919.8</v>
      </c>
      <c r="BS154" s="81">
        <f>HLOOKUP(MONTH(BS$1),[102]Topo!$A$48:$N$56,3,0)</f>
        <v>3919.8</v>
      </c>
      <c r="BT154" s="81">
        <f>HLOOKUP(MONTH(BT$1),[102]Topo!$A$48:$N$56,3,0)</f>
        <v>3919.8</v>
      </c>
      <c r="BU154" s="81">
        <f>HLOOKUP(MONTH(BU$1),[102]Topo!$A$48:$N$56,3,0)</f>
        <v>3919.8</v>
      </c>
      <c r="BV154" s="81">
        <f>HLOOKUP(MONTH(BV$1),[102]Topo!$A$48:$N$56,3,0)</f>
        <v>3919.8</v>
      </c>
      <c r="BW154" s="81">
        <f>HLOOKUP(MONTH(BW$1),[102]Topo!$A$48:$N$56,3,0)</f>
        <v>3919.8</v>
      </c>
      <c r="BX154" s="81">
        <f>HLOOKUP(MONTH(BX$1),[102]Topo!$A$48:$N$56,3,0)</f>
        <v>3919.8</v>
      </c>
      <c r="BY154" s="81">
        <f>HLOOKUP(MONTH(BY$1),[102]Topo!$A$48:$N$56,3,0)</f>
        <v>3919.8</v>
      </c>
      <c r="BZ154" s="81">
        <f>HLOOKUP(MONTH(BZ$1),[102]Topo!$A$48:$N$56,3,0)</f>
        <v>3919.8</v>
      </c>
      <c r="CA154" s="81">
        <f>HLOOKUP(MONTH(CA$1),[102]Topo!$A$48:$N$56,3,0)</f>
        <v>3919.8</v>
      </c>
      <c r="CB154" s="81">
        <f>HLOOKUP(MONTH(CB$1),[102]Topo!$A$48:$N$56,3,0)</f>
        <v>3919.8</v>
      </c>
      <c r="CC154" s="81">
        <f>HLOOKUP(MONTH(CC$1),[102]Topo!$A$48:$N$56,3,0)</f>
        <v>3919.8</v>
      </c>
      <c r="CD154" s="81">
        <f>HLOOKUP(MONTH(CD$1),[102]Topo!$A$48:$N$56,3,0)</f>
        <v>3919.8</v>
      </c>
      <c r="CE154" s="81">
        <f>HLOOKUP(MONTH(CE$1),[102]Topo!$A$48:$N$56,3,0)</f>
        <v>3919.8</v>
      </c>
      <c r="CF154" s="81">
        <f>HLOOKUP(MONTH(CF$1),[102]Topo!$A$48:$N$56,3,0)</f>
        <v>3919.8</v>
      </c>
      <c r="CG154" s="81">
        <f>HLOOKUP(MONTH(CG$1),[102]Topo!$A$48:$N$56,3,0)</f>
        <v>3919.8</v>
      </c>
      <c r="CH154" s="81">
        <f>HLOOKUP(MONTH(CH$1),[102]Topo!$A$48:$N$56,3,0)</f>
        <v>3919.8</v>
      </c>
      <c r="CI154" s="81">
        <f>HLOOKUP(MONTH(CI$1),[102]Topo!$A$48:$N$56,3,0)</f>
        <v>3919.8</v>
      </c>
      <c r="CJ154" s="81">
        <f>HLOOKUP(MONTH(CJ$1),[102]Topo!$A$48:$N$56,3,0)</f>
        <v>3919.8</v>
      </c>
      <c r="CK154" s="81">
        <f>HLOOKUP(MONTH(CK$1),[102]Topo!$A$48:$N$56,3,0)</f>
        <v>3919.8</v>
      </c>
      <c r="CL154" s="81">
        <f>HLOOKUP(MONTH(CL$1),[102]Topo!$A$48:$N$56,3,0)</f>
        <v>3919.8</v>
      </c>
      <c r="CM154" s="81">
        <f>HLOOKUP(MONTH(CM$1),[102]Topo!$A$48:$N$56,3,0)</f>
        <v>3919.8</v>
      </c>
      <c r="CN154" s="81">
        <f>HLOOKUP(MONTH(CN$1),[102]Topo!$A$48:$N$56,3,0)</f>
        <v>3919.8</v>
      </c>
      <c r="CO154" s="81">
        <f>HLOOKUP(MONTH(CO$1),[102]Topo!$A$48:$N$56,3,0)</f>
        <v>3609.99</v>
      </c>
      <c r="CP154" s="81">
        <f>HLOOKUP(MONTH(CP$1),[102]Topo!$A$48:$N$56,3,0)</f>
        <v>3609.99</v>
      </c>
      <c r="CQ154" s="81">
        <f>HLOOKUP(MONTH(CQ$1),[102]Topo!$A$48:$N$56,3,0)</f>
        <v>3609.99</v>
      </c>
      <c r="CR154" s="81">
        <f>HLOOKUP(MONTH(CR$1),[102]Topo!$A$48:$N$56,3,0)</f>
        <v>3609.99</v>
      </c>
      <c r="CS154" s="81">
        <f>HLOOKUP(MONTH(CS$1),[102]Topo!$A$48:$N$56,3,0)</f>
        <v>3609.99</v>
      </c>
      <c r="CT154" s="81">
        <f>HLOOKUP(MONTH(CT$1),[102]Topo!$A$48:$N$56,3,0)</f>
        <v>3609.99</v>
      </c>
      <c r="CU154" s="81">
        <f>HLOOKUP(MONTH(CU$1),[102]Topo!$A$48:$N$56,3,0)</f>
        <v>3609.99</v>
      </c>
      <c r="CV154" s="81">
        <f>HLOOKUP(MONTH(CV$1),[102]Topo!$A$48:$N$56,3,0)</f>
        <v>3609.99</v>
      </c>
      <c r="CW154" s="81">
        <f>HLOOKUP(MONTH(CW$1),[102]Topo!$A$48:$N$56,3,0)</f>
        <v>3609.99</v>
      </c>
      <c r="CX154" s="81">
        <f>HLOOKUP(MONTH(CX$1),[102]Topo!$A$48:$N$56,3,0)</f>
        <v>3609.99</v>
      </c>
      <c r="CY154" s="81">
        <f>HLOOKUP(MONTH(CY$1),[102]Topo!$A$48:$N$56,3,0)</f>
        <v>3609.99</v>
      </c>
      <c r="CZ154" s="81">
        <f>HLOOKUP(MONTH(CZ$1),[102]Topo!$A$48:$N$56,3,0)</f>
        <v>3609.99</v>
      </c>
      <c r="DA154" s="81">
        <f>HLOOKUP(MONTH(DA$1),[102]Topo!$A$48:$N$56,3,0)</f>
        <v>3609.99</v>
      </c>
      <c r="DB154" s="81">
        <f>HLOOKUP(MONTH(DB$1),[102]Topo!$A$48:$N$56,3,0)</f>
        <v>3609.99</v>
      </c>
      <c r="DC154" s="81">
        <f>HLOOKUP(MONTH(DC$1),[102]Topo!$A$48:$N$56,3,0)</f>
        <v>3609.99</v>
      </c>
      <c r="DD154" s="81">
        <f>HLOOKUP(MONTH(DD$1),[102]Topo!$A$48:$N$56,3,0)</f>
        <v>3609.99</v>
      </c>
      <c r="DE154" s="81">
        <f>HLOOKUP(MONTH(DE$1),[102]Topo!$A$48:$N$56,3,0)</f>
        <v>3609.99</v>
      </c>
      <c r="DF154" s="81">
        <f>HLOOKUP(MONTH(DF$1),[102]Topo!$A$48:$N$56,3,0)</f>
        <v>3609.99</v>
      </c>
      <c r="DG154" s="81">
        <f>HLOOKUP(MONTH(DG$1),[102]Topo!$A$48:$N$56,3,0)</f>
        <v>3609.99</v>
      </c>
      <c r="DH154" s="81">
        <f>HLOOKUP(MONTH(DH$1),[102]Topo!$A$48:$N$56,3,0)</f>
        <v>3609.99</v>
      </c>
      <c r="DI154" s="81">
        <f>HLOOKUP(MONTH(DI$1),[102]Topo!$A$48:$N$56,3,0)</f>
        <v>3609.99</v>
      </c>
      <c r="DJ154" s="81">
        <f>HLOOKUP(MONTH(DJ$1),[102]Topo!$A$48:$N$56,3,0)</f>
        <v>3609.99</v>
      </c>
      <c r="DK154" s="81">
        <f>HLOOKUP(MONTH(DK$1),[102]Topo!$A$48:$N$56,3,0)</f>
        <v>3609.99</v>
      </c>
      <c r="DL154" s="81">
        <f>HLOOKUP(MONTH(DL$1),[102]Topo!$A$48:$N$56,3,0)</f>
        <v>3609.99</v>
      </c>
      <c r="DM154" s="81">
        <f>HLOOKUP(MONTH(DM$1),[102]Topo!$A$48:$N$56,3,0)</f>
        <v>3609.99</v>
      </c>
      <c r="DN154" s="81">
        <f>HLOOKUP(MONTH(DN$1),[102]Topo!$A$48:$N$56,3,0)</f>
        <v>3609.99</v>
      </c>
      <c r="DO154" s="81">
        <f>HLOOKUP(MONTH(DO$1),[102]Topo!$A$48:$N$56,3,0)</f>
        <v>3609.99</v>
      </c>
      <c r="DP154" s="81">
        <f>HLOOKUP(MONTH(DP$1),[102]Topo!$A$48:$N$56,3,0)</f>
        <v>3609.99</v>
      </c>
      <c r="DQ154" s="81">
        <f>HLOOKUP(MONTH(DQ$1),[102]Topo!$A$48:$N$56,3,0)</f>
        <v>3609.99</v>
      </c>
      <c r="DR154" s="81">
        <f>HLOOKUP(MONTH(DR$1),[102]Topo!$A$48:$N$56,3,0)</f>
        <v>3609.99</v>
      </c>
      <c r="DS154" s="81">
        <f>HLOOKUP(MONTH(DS$1),[102]Topo!$A$48:$N$56,3,0)</f>
        <v>3609.99</v>
      </c>
      <c r="DT154" s="81">
        <f>HLOOKUP(MONTH(DT$1),[102]Topo!$A$48:$N$56,3,0)</f>
        <v>2920.58</v>
      </c>
      <c r="DU154" s="81">
        <f>HLOOKUP(MONTH(DU$1),[102]Topo!$A$48:$N$56,3,0)</f>
        <v>2920.58</v>
      </c>
      <c r="DV154" s="81">
        <f>HLOOKUP(MONTH(DV$1),[102]Topo!$A$48:$N$56,3,0)</f>
        <v>2920.58</v>
      </c>
      <c r="DW154" s="81">
        <f>HLOOKUP(MONTH(DW$1),[102]Topo!$A$48:$N$56,3,0)</f>
        <v>2920.58</v>
      </c>
      <c r="DX154" s="81">
        <f>HLOOKUP(MONTH(DX$1),[102]Topo!$A$48:$N$56,3,0)</f>
        <v>2920.58</v>
      </c>
      <c r="DY154" s="81">
        <f>HLOOKUP(MONTH(DY$1),[102]Topo!$A$48:$N$56,3,0)</f>
        <v>2920.58</v>
      </c>
      <c r="DZ154" s="81">
        <f>HLOOKUP(MONTH(DZ$1),[102]Topo!$A$48:$N$56,3,0)</f>
        <v>2920.58</v>
      </c>
      <c r="EA154" s="81">
        <f>HLOOKUP(MONTH(EA$1),[102]Topo!$A$48:$N$56,3,0)</f>
        <v>2920.58</v>
      </c>
      <c r="EB154" s="81">
        <f>HLOOKUP(MONTH(EB$1),[102]Topo!$A$48:$N$56,3,0)</f>
        <v>2920.58</v>
      </c>
      <c r="EC154" s="81">
        <f>HLOOKUP(MONTH(EC$1),[102]Topo!$A$48:$N$56,3,0)</f>
        <v>2920.58</v>
      </c>
      <c r="ED154" s="81">
        <f>HLOOKUP(MONTH(ED$1),[102]Topo!$A$48:$N$56,3,0)</f>
        <v>2920.58</v>
      </c>
      <c r="EE154" s="81">
        <f>HLOOKUP(MONTH(EE$1),[102]Topo!$A$48:$N$56,3,0)</f>
        <v>2920.58</v>
      </c>
      <c r="EF154" s="81">
        <f>HLOOKUP(MONTH(EF$1),[102]Topo!$A$48:$N$56,3,0)</f>
        <v>2920.58</v>
      </c>
      <c r="EG154" s="81">
        <f>HLOOKUP(MONTH(EG$1),[102]Topo!$A$48:$N$56,3,0)</f>
        <v>2920.58</v>
      </c>
      <c r="EH154" s="81">
        <f>HLOOKUP(MONTH(EH$1),[102]Topo!$A$48:$N$56,3,0)</f>
        <v>2920.58</v>
      </c>
      <c r="EI154" s="81">
        <f>HLOOKUP(MONTH(EI$1),[102]Topo!$A$48:$N$56,3,0)</f>
        <v>2920.58</v>
      </c>
      <c r="EJ154" s="81">
        <f>HLOOKUP(MONTH(EJ$1),[102]Topo!$A$48:$N$56,3,0)</f>
        <v>2920.58</v>
      </c>
      <c r="EK154" s="81">
        <f>HLOOKUP(MONTH(EK$1),[102]Topo!$A$48:$N$56,3,0)</f>
        <v>2920.58</v>
      </c>
      <c r="EL154" s="81">
        <f>HLOOKUP(MONTH(EL$1),[102]Topo!$A$48:$N$56,3,0)</f>
        <v>2920.58</v>
      </c>
      <c r="EM154" s="81">
        <f>HLOOKUP(MONTH(EM$1),[102]Topo!$A$48:$N$56,3,0)</f>
        <v>2920.58</v>
      </c>
      <c r="EN154" s="81">
        <f>HLOOKUP(MONTH(EN$1),[102]Topo!$A$48:$N$56,3,0)</f>
        <v>2920.58</v>
      </c>
      <c r="EO154" s="81">
        <f>HLOOKUP(MONTH(EO$1),[102]Topo!$A$48:$N$56,3,0)</f>
        <v>2920.58</v>
      </c>
      <c r="EP154" s="81">
        <f>HLOOKUP(MONTH(EP$1),[102]Topo!$A$48:$N$56,3,0)</f>
        <v>2920.58</v>
      </c>
      <c r="EQ154" s="81">
        <f>HLOOKUP(MONTH(EQ$1),[102]Topo!$A$48:$N$56,3,0)</f>
        <v>2920.58</v>
      </c>
      <c r="ER154" s="81">
        <f>HLOOKUP(MONTH(ER$1),[102]Topo!$A$48:$N$56,3,0)</f>
        <v>2920.58</v>
      </c>
      <c r="ES154" s="81">
        <f>HLOOKUP(MONTH(ES$1),[102]Topo!$A$48:$N$56,3,0)</f>
        <v>2920.58</v>
      </c>
      <c r="ET154" s="81">
        <f>HLOOKUP(MONTH(ET$1),[102]Topo!$A$48:$N$56,3,0)</f>
        <v>2920.58</v>
      </c>
      <c r="EU154" s="81">
        <f>HLOOKUP(MONTH(EU$1),[102]Topo!$A$48:$N$56,3,0)</f>
        <v>2920.58</v>
      </c>
      <c r="EV154" s="81">
        <f>HLOOKUP(MONTH(EV$1),[102]Topo!$A$48:$N$56,3,0)</f>
        <v>2920.58</v>
      </c>
      <c r="EW154" s="81">
        <f>HLOOKUP(MONTH(EW$1),[102]Topo!$A$48:$N$56,3,0)</f>
        <v>2920.58</v>
      </c>
    </row>
    <row r="155" spans="1:153" outlineLevel="1" x14ac:dyDescent="0.25">
      <c r="A155" s="82" t="s">
        <v>86</v>
      </c>
      <c r="B155" s="81" t="e">
        <f>IF(B6=0,0,#REF!)</f>
        <v>#REF!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>
        <f>'[102]Balance Lixiviados'!P5-O154</f>
        <v>30873.078999999994</v>
      </c>
      <c r="P155" s="81">
        <f>'[102]Balance Lixiviados'!Q5-P154</f>
        <v>40202.334000000003</v>
      </c>
      <c r="Q155" s="81">
        <f>'[102]Balance Lixiviados'!R5-Q154</f>
        <v>34044.233000000007</v>
      </c>
      <c r="R155" s="81">
        <f>'[102]Balance Lixiviados'!S5-R154</f>
        <v>28865.03</v>
      </c>
      <c r="S155" s="81">
        <f>'[102]Balance Lixiviados'!T5-S154</f>
        <v>17973.18</v>
      </c>
      <c r="T155" s="81">
        <f>'[102]Balance Lixiviados'!U5-T154</f>
        <v>17973.184000000001</v>
      </c>
      <c r="U155" s="81">
        <f>'[102]Balance Lixiviados'!V5-U154</f>
        <v>17973.184000000001</v>
      </c>
      <c r="V155" s="81">
        <f>'[102]Balance Lixiviados'!W5-V154</f>
        <v>17973.184000000001</v>
      </c>
      <c r="W155" s="81">
        <f>'[102]Balance Lixiviados'!X5-W154</f>
        <v>17973.184000000001</v>
      </c>
      <c r="X155" s="81">
        <f>'[102]Balance Lixiviados'!Y5-X154</f>
        <v>17973.184000000001</v>
      </c>
      <c r="Y155" s="81">
        <f>'[102]Balance Lixiviados'!Z5-Y154</f>
        <v>17973.184000000001</v>
      </c>
      <c r="Z155" s="81">
        <f>'[102]Balance Lixiviados'!AA5-Z154</f>
        <v>17973.184000000001</v>
      </c>
      <c r="AA155" s="81">
        <f>HLOOKUP(MONTH(AA$1),[102]Topo!$A$48:$N$56,4,0)</f>
        <v>30294.272000000001</v>
      </c>
      <c r="AB155" s="81">
        <f>HLOOKUP(MONTH(AB$1),[102]Topo!$A$48:$N$56,4,0)</f>
        <v>40938.195</v>
      </c>
      <c r="AC155" s="81">
        <f>HLOOKUP(MONTH(AC$1),[102]Topo!$A$48:$N$56,4,0)</f>
        <v>35302.673000000003</v>
      </c>
      <c r="AD155" s="81">
        <f>HLOOKUP(MONTH(AD$1),[102]Topo!$A$48:$N$56,4,0)</f>
        <v>29667.1</v>
      </c>
      <c r="AE155" s="81">
        <f>HLOOKUP(MONTH(AE$1),[102]Topo!$A$48:$N$56,4,0)</f>
        <v>19174.43</v>
      </c>
      <c r="AF155" s="81">
        <f>HLOOKUP(MONTH(AF$1),[102]Topo!$A$48:$N$56,4,0)</f>
        <v>18846.504000000001</v>
      </c>
      <c r="AG155" s="81">
        <f>HLOOKUP(MONTH(AG$1),[102]Topo!$A$48:$N$56,4,0)</f>
        <v>11114.5</v>
      </c>
      <c r="AH155" s="81">
        <f>HLOOKUP(MONTH(AH$1),[102]Topo!$A$48:$N$56,4,0)</f>
        <v>11964.06</v>
      </c>
      <c r="AI155" s="81">
        <f>HLOOKUP(MONTH(AI$1),[102]Topo!$A$48:$N$56,4,0)</f>
        <v>12701.66</v>
      </c>
      <c r="AJ155" s="81">
        <f>HLOOKUP(MONTH(AJ$1),[102]Topo!$A$48:$N$56,4,0)</f>
        <v>14460.9</v>
      </c>
      <c r="AK155" s="81">
        <f>HLOOKUP(MONTH(AK$1),[102]Topo!$A$48:$N$56,4,0)</f>
        <v>18613.23</v>
      </c>
      <c r="AL155" s="81">
        <f>HLOOKUP(MONTH(AL$1),[102]Topo!$A$48:$N$56,4,0)</f>
        <v>30294.272000000001</v>
      </c>
      <c r="AM155" s="295"/>
      <c r="AN155" s="81">
        <f>HLOOKUP(MONTH(AN$1),[102]Topo!$A$48:$N$56,4,0)</f>
        <v>18846.504000000001</v>
      </c>
      <c r="AO155" s="81">
        <f>HLOOKUP(MONTH(AO$1),[102]Topo!$A$48:$N$56,4,0)</f>
        <v>18846.504000000001</v>
      </c>
      <c r="AP155" s="81">
        <f>HLOOKUP(MONTH(AP$1),[102]Topo!$A$48:$N$56,4,0)</f>
        <v>18846.504000000001</v>
      </c>
      <c r="AQ155" s="81">
        <f>HLOOKUP(MONTH(AQ$1),[102]Topo!$A$48:$N$56,4,0)</f>
        <v>18846.504000000001</v>
      </c>
      <c r="AR155" s="81">
        <f>HLOOKUP(MONTH(AR$1),[102]Topo!$A$48:$N$56,4,0)</f>
        <v>18846.504000000001</v>
      </c>
      <c r="AS155" s="81">
        <f>HLOOKUP(MONTH(AS$1),[102]Topo!$A$48:$N$56,4,0)</f>
        <v>18846.504000000001</v>
      </c>
      <c r="AT155" s="81">
        <f>HLOOKUP(MONTH(AT$1),[102]Topo!$A$48:$N$56,4,0)</f>
        <v>18846.504000000001</v>
      </c>
      <c r="AU155" s="81">
        <f>HLOOKUP(MONTH(AU$1),[102]Topo!$A$48:$N$56,4,0)</f>
        <v>18846.504000000001</v>
      </c>
      <c r="AV155" s="81">
        <f>HLOOKUP(MONTH(AV$1),[102]Topo!$A$48:$N$56,4,0)</f>
        <v>18846.504000000001</v>
      </c>
      <c r="AW155" s="81">
        <f>HLOOKUP(MONTH(AW$1),[102]Topo!$A$48:$N$56,4,0)</f>
        <v>18846.504000000001</v>
      </c>
      <c r="AX155" s="81">
        <f>HLOOKUP(MONTH(AX$1),[102]Topo!$A$48:$N$56,4,0)</f>
        <v>18846.504000000001</v>
      </c>
      <c r="AY155" s="81">
        <f>HLOOKUP(MONTH(AY$1),[102]Topo!$A$48:$N$56,4,0)</f>
        <v>18846.504000000001</v>
      </c>
      <c r="AZ155" s="81">
        <f>HLOOKUP(MONTH(AZ$1),[102]Topo!$A$48:$N$56,4,0)</f>
        <v>18846.504000000001</v>
      </c>
      <c r="BA155" s="81">
        <f>HLOOKUP(MONTH(BA$1),[102]Topo!$A$48:$N$56,4,0)</f>
        <v>18846.504000000001</v>
      </c>
      <c r="BB155" s="81">
        <f>HLOOKUP(MONTH(BB$1),[102]Topo!$A$48:$N$56,4,0)</f>
        <v>18846.504000000001</v>
      </c>
      <c r="BC155" s="81">
        <f>HLOOKUP(MONTH(BC$1),[102]Topo!$A$48:$N$56,4,0)</f>
        <v>18846.504000000001</v>
      </c>
      <c r="BD155" s="81">
        <f>HLOOKUP(MONTH(BD$1),[102]Topo!$A$48:$N$56,4,0)</f>
        <v>18846.504000000001</v>
      </c>
      <c r="BE155" s="81">
        <f>HLOOKUP(MONTH(BE$1),[102]Topo!$A$48:$N$56,4,0)</f>
        <v>18846.504000000001</v>
      </c>
      <c r="BF155" s="81">
        <f>HLOOKUP(MONTH(BF$1),[102]Topo!$A$48:$N$56,4,0)</f>
        <v>18846.504000000001</v>
      </c>
      <c r="BG155" s="81">
        <f>HLOOKUP(MONTH(BG$1),[102]Topo!$A$48:$N$56,4,0)</f>
        <v>18846.504000000001</v>
      </c>
      <c r="BH155" s="81">
        <f>HLOOKUP(MONTH(BH$1),[102]Topo!$A$48:$N$56,4,0)</f>
        <v>18846.504000000001</v>
      </c>
      <c r="BI155" s="81">
        <f>HLOOKUP(MONTH(BI$1),[102]Topo!$A$48:$N$56,4,0)</f>
        <v>18846.504000000001</v>
      </c>
      <c r="BJ155" s="81">
        <f>HLOOKUP(MONTH(BJ$1),[102]Topo!$A$48:$N$56,4,0)</f>
        <v>11114.5</v>
      </c>
      <c r="BK155" s="81">
        <f>HLOOKUP(MONTH(BK$1),[102]Topo!$A$48:$N$56,4,0)</f>
        <v>11114.5</v>
      </c>
      <c r="BL155" s="81">
        <f>HLOOKUP(MONTH(BL$1),[102]Topo!$A$48:$N$56,4,0)</f>
        <v>11114.5</v>
      </c>
      <c r="BM155" s="81">
        <f>HLOOKUP(MONTH(BM$1),[102]Topo!$A$48:$N$56,4,0)</f>
        <v>11114.5</v>
      </c>
      <c r="BN155" s="81">
        <f>HLOOKUP(MONTH(BN$1),[102]Topo!$A$48:$N$56,4,0)</f>
        <v>11114.5</v>
      </c>
      <c r="BO155" s="81">
        <f>HLOOKUP(MONTH(BO$1),[102]Topo!$A$48:$N$56,4,0)</f>
        <v>11114.5</v>
      </c>
      <c r="BP155" s="81">
        <f>HLOOKUP(MONTH(BP$1),[102]Topo!$A$48:$N$56,4,0)</f>
        <v>11114.5</v>
      </c>
      <c r="BQ155" s="81">
        <f>HLOOKUP(MONTH(BQ$1),[102]Topo!$A$48:$N$56,4,0)</f>
        <v>11114.5</v>
      </c>
      <c r="BR155" s="81">
        <f>HLOOKUP(MONTH(BR$1),[102]Topo!$A$48:$N$56,4,0)</f>
        <v>11114.5</v>
      </c>
      <c r="BS155" s="81">
        <f>HLOOKUP(MONTH(BS$1),[102]Topo!$A$48:$N$56,4,0)</f>
        <v>11114.5</v>
      </c>
      <c r="BT155" s="81">
        <f>HLOOKUP(MONTH(BT$1),[102]Topo!$A$48:$N$56,4,0)</f>
        <v>11114.5</v>
      </c>
      <c r="BU155" s="81">
        <f>HLOOKUP(MONTH(BU$1),[102]Topo!$A$48:$N$56,4,0)</f>
        <v>11114.5</v>
      </c>
      <c r="BV155" s="81">
        <f>HLOOKUP(MONTH(BV$1),[102]Topo!$A$48:$N$56,4,0)</f>
        <v>11114.5</v>
      </c>
      <c r="BW155" s="81">
        <f>HLOOKUP(MONTH(BW$1),[102]Topo!$A$48:$N$56,4,0)</f>
        <v>11114.5</v>
      </c>
      <c r="BX155" s="81">
        <f>HLOOKUP(MONTH(BX$1),[102]Topo!$A$48:$N$56,4,0)</f>
        <v>11114.5</v>
      </c>
      <c r="BY155" s="81">
        <f>HLOOKUP(MONTH(BY$1),[102]Topo!$A$48:$N$56,4,0)</f>
        <v>11114.5</v>
      </c>
      <c r="BZ155" s="81">
        <f>HLOOKUP(MONTH(BZ$1),[102]Topo!$A$48:$N$56,4,0)</f>
        <v>11114.5</v>
      </c>
      <c r="CA155" s="81">
        <f>HLOOKUP(MONTH(CA$1),[102]Topo!$A$48:$N$56,4,0)</f>
        <v>11114.5</v>
      </c>
      <c r="CB155" s="81">
        <f>HLOOKUP(MONTH(CB$1),[102]Topo!$A$48:$N$56,4,0)</f>
        <v>11114.5</v>
      </c>
      <c r="CC155" s="81">
        <f>HLOOKUP(MONTH(CC$1),[102]Topo!$A$48:$N$56,4,0)</f>
        <v>11114.5</v>
      </c>
      <c r="CD155" s="81">
        <f>HLOOKUP(MONTH(CD$1),[102]Topo!$A$48:$N$56,4,0)</f>
        <v>11114.5</v>
      </c>
      <c r="CE155" s="81">
        <f>HLOOKUP(MONTH(CE$1),[102]Topo!$A$48:$N$56,4,0)</f>
        <v>11114.5</v>
      </c>
      <c r="CF155" s="81">
        <f>HLOOKUP(MONTH(CF$1),[102]Topo!$A$48:$N$56,4,0)</f>
        <v>11114.5</v>
      </c>
      <c r="CG155" s="81">
        <f>HLOOKUP(MONTH(CG$1),[102]Topo!$A$48:$N$56,4,0)</f>
        <v>11114.5</v>
      </c>
      <c r="CH155" s="81">
        <f>HLOOKUP(MONTH(CH$1),[102]Topo!$A$48:$N$56,4,0)</f>
        <v>11114.5</v>
      </c>
      <c r="CI155" s="81">
        <f>HLOOKUP(MONTH(CI$1),[102]Topo!$A$48:$N$56,4,0)</f>
        <v>11114.5</v>
      </c>
      <c r="CJ155" s="81">
        <f>HLOOKUP(MONTH(CJ$1),[102]Topo!$A$48:$N$56,4,0)</f>
        <v>11114.5</v>
      </c>
      <c r="CK155" s="81">
        <f>HLOOKUP(MONTH(CK$1),[102]Topo!$A$48:$N$56,4,0)</f>
        <v>11114.5</v>
      </c>
      <c r="CL155" s="81">
        <f>HLOOKUP(MONTH(CL$1),[102]Topo!$A$48:$N$56,4,0)</f>
        <v>11114.5</v>
      </c>
      <c r="CM155" s="81">
        <f>HLOOKUP(MONTH(CM$1),[102]Topo!$A$48:$N$56,4,0)</f>
        <v>11114.5</v>
      </c>
      <c r="CN155" s="81">
        <f>HLOOKUP(MONTH(CN$1),[102]Topo!$A$48:$N$56,4,0)</f>
        <v>11114.5</v>
      </c>
      <c r="CO155" s="81">
        <f>HLOOKUP(MONTH(CO$1),[102]Topo!$A$48:$N$56,4,0)</f>
        <v>11964.06</v>
      </c>
      <c r="CP155" s="81">
        <f>HLOOKUP(MONTH(CP$1),[102]Topo!$A$48:$N$56,4,0)</f>
        <v>11964.06</v>
      </c>
      <c r="CQ155" s="81">
        <f>HLOOKUP(MONTH(CQ$1),[102]Topo!$A$48:$N$56,4,0)</f>
        <v>11964.06</v>
      </c>
      <c r="CR155" s="81">
        <f>HLOOKUP(MONTH(CR$1),[102]Topo!$A$48:$N$56,4,0)</f>
        <v>11964.06</v>
      </c>
      <c r="CS155" s="81">
        <f>HLOOKUP(MONTH(CS$1),[102]Topo!$A$48:$N$56,4,0)</f>
        <v>11964.06</v>
      </c>
      <c r="CT155" s="81">
        <f>HLOOKUP(MONTH(CT$1),[102]Topo!$A$48:$N$56,4,0)</f>
        <v>11964.06</v>
      </c>
      <c r="CU155" s="81">
        <f>HLOOKUP(MONTH(CU$1),[102]Topo!$A$48:$N$56,4,0)</f>
        <v>11964.06</v>
      </c>
      <c r="CV155" s="81">
        <f>HLOOKUP(MONTH(CV$1),[102]Topo!$A$48:$N$56,4,0)</f>
        <v>11964.06</v>
      </c>
      <c r="CW155" s="81">
        <f>HLOOKUP(MONTH(CW$1),[102]Topo!$A$48:$N$56,4,0)</f>
        <v>11964.06</v>
      </c>
      <c r="CX155" s="81">
        <f>HLOOKUP(MONTH(CX$1),[102]Topo!$A$48:$N$56,4,0)</f>
        <v>11964.06</v>
      </c>
      <c r="CY155" s="81">
        <f>HLOOKUP(MONTH(CY$1),[102]Topo!$A$48:$N$56,4,0)</f>
        <v>11964.06</v>
      </c>
      <c r="CZ155" s="81">
        <f>HLOOKUP(MONTH(CZ$1),[102]Topo!$A$48:$N$56,4,0)</f>
        <v>11964.06</v>
      </c>
      <c r="DA155" s="81">
        <f>HLOOKUP(MONTH(DA$1),[102]Topo!$A$48:$N$56,4,0)</f>
        <v>11964.06</v>
      </c>
      <c r="DB155" s="81">
        <f>HLOOKUP(MONTH(DB$1),[102]Topo!$A$48:$N$56,4,0)</f>
        <v>11964.06</v>
      </c>
      <c r="DC155" s="81">
        <f>HLOOKUP(MONTH(DC$1),[102]Topo!$A$48:$N$56,4,0)</f>
        <v>11964.06</v>
      </c>
      <c r="DD155" s="81">
        <f>HLOOKUP(MONTH(DD$1),[102]Topo!$A$48:$N$56,4,0)</f>
        <v>11964.06</v>
      </c>
      <c r="DE155" s="81">
        <f>HLOOKUP(MONTH(DE$1),[102]Topo!$A$48:$N$56,4,0)</f>
        <v>11964.06</v>
      </c>
      <c r="DF155" s="81">
        <f>HLOOKUP(MONTH(DF$1),[102]Topo!$A$48:$N$56,4,0)</f>
        <v>11964.06</v>
      </c>
      <c r="DG155" s="81">
        <f>HLOOKUP(MONTH(DG$1),[102]Topo!$A$48:$N$56,4,0)</f>
        <v>11964.06</v>
      </c>
      <c r="DH155" s="81">
        <f>HLOOKUP(MONTH(DH$1),[102]Topo!$A$48:$N$56,4,0)</f>
        <v>11964.06</v>
      </c>
      <c r="DI155" s="81">
        <f>HLOOKUP(MONTH(DI$1),[102]Topo!$A$48:$N$56,4,0)</f>
        <v>11964.06</v>
      </c>
      <c r="DJ155" s="81">
        <f>HLOOKUP(MONTH(DJ$1),[102]Topo!$A$48:$N$56,4,0)</f>
        <v>11964.06</v>
      </c>
      <c r="DK155" s="81">
        <f>HLOOKUP(MONTH(DK$1),[102]Topo!$A$48:$N$56,4,0)</f>
        <v>11964.06</v>
      </c>
      <c r="DL155" s="81">
        <f>HLOOKUP(MONTH(DL$1),[102]Topo!$A$48:$N$56,4,0)</f>
        <v>11964.06</v>
      </c>
      <c r="DM155" s="81">
        <f>HLOOKUP(MONTH(DM$1),[102]Topo!$A$48:$N$56,4,0)</f>
        <v>11964.06</v>
      </c>
      <c r="DN155" s="81">
        <f>HLOOKUP(MONTH(DN$1),[102]Topo!$A$48:$N$56,4,0)</f>
        <v>11964.06</v>
      </c>
      <c r="DO155" s="81">
        <f>HLOOKUP(MONTH(DO$1),[102]Topo!$A$48:$N$56,4,0)</f>
        <v>11964.06</v>
      </c>
      <c r="DP155" s="81">
        <f>HLOOKUP(MONTH(DP$1),[102]Topo!$A$48:$N$56,4,0)</f>
        <v>11964.06</v>
      </c>
      <c r="DQ155" s="81">
        <f>HLOOKUP(MONTH(DQ$1),[102]Topo!$A$48:$N$56,4,0)</f>
        <v>11964.06</v>
      </c>
      <c r="DR155" s="81">
        <f>HLOOKUP(MONTH(DR$1),[102]Topo!$A$48:$N$56,4,0)</f>
        <v>11964.06</v>
      </c>
      <c r="DS155" s="81">
        <f>HLOOKUP(MONTH(DS$1),[102]Topo!$A$48:$N$56,4,0)</f>
        <v>11964.06</v>
      </c>
      <c r="DT155" s="81">
        <f>HLOOKUP(MONTH(DT$1),[102]Topo!$A$48:$N$56,4,0)</f>
        <v>12701.66</v>
      </c>
      <c r="DU155" s="81">
        <f>HLOOKUP(MONTH(DU$1),[102]Topo!$A$48:$N$56,4,0)</f>
        <v>12701.66</v>
      </c>
      <c r="DV155" s="81">
        <f>HLOOKUP(MONTH(DV$1),[102]Topo!$A$48:$N$56,4,0)</f>
        <v>12701.66</v>
      </c>
      <c r="DW155" s="81">
        <f>HLOOKUP(MONTH(DW$1),[102]Topo!$A$48:$N$56,4,0)</f>
        <v>12701.66</v>
      </c>
      <c r="DX155" s="81">
        <f>HLOOKUP(MONTH(DX$1),[102]Topo!$A$48:$N$56,4,0)</f>
        <v>12701.66</v>
      </c>
      <c r="DY155" s="81">
        <f>HLOOKUP(MONTH(DY$1),[102]Topo!$A$48:$N$56,4,0)</f>
        <v>12701.66</v>
      </c>
      <c r="DZ155" s="81">
        <f>HLOOKUP(MONTH(DZ$1),[102]Topo!$A$48:$N$56,4,0)</f>
        <v>12701.66</v>
      </c>
      <c r="EA155" s="81">
        <f>HLOOKUP(MONTH(EA$1),[102]Topo!$A$48:$N$56,4,0)</f>
        <v>12701.66</v>
      </c>
      <c r="EB155" s="81">
        <f>HLOOKUP(MONTH(EB$1),[102]Topo!$A$48:$N$56,4,0)</f>
        <v>12701.66</v>
      </c>
      <c r="EC155" s="81">
        <f>HLOOKUP(MONTH(EC$1),[102]Topo!$A$48:$N$56,4,0)</f>
        <v>12701.66</v>
      </c>
      <c r="ED155" s="81">
        <f>HLOOKUP(MONTH(ED$1),[102]Topo!$A$48:$N$56,4,0)</f>
        <v>12701.66</v>
      </c>
      <c r="EE155" s="81">
        <f>HLOOKUP(MONTH(EE$1),[102]Topo!$A$48:$N$56,4,0)</f>
        <v>12701.66</v>
      </c>
      <c r="EF155" s="81">
        <f>HLOOKUP(MONTH(EF$1),[102]Topo!$A$48:$N$56,4,0)</f>
        <v>12701.66</v>
      </c>
      <c r="EG155" s="81">
        <f>HLOOKUP(MONTH(EG$1),[102]Topo!$A$48:$N$56,4,0)</f>
        <v>12701.66</v>
      </c>
      <c r="EH155" s="81">
        <f>HLOOKUP(MONTH(EH$1),[102]Topo!$A$48:$N$56,4,0)</f>
        <v>12701.66</v>
      </c>
      <c r="EI155" s="81">
        <f>HLOOKUP(MONTH(EI$1),[102]Topo!$A$48:$N$56,4,0)</f>
        <v>12701.66</v>
      </c>
      <c r="EJ155" s="81">
        <f>HLOOKUP(MONTH(EJ$1),[102]Topo!$A$48:$N$56,4,0)</f>
        <v>12701.66</v>
      </c>
      <c r="EK155" s="81">
        <f>HLOOKUP(MONTH(EK$1),[102]Topo!$A$48:$N$56,4,0)</f>
        <v>12701.66</v>
      </c>
      <c r="EL155" s="81">
        <f>HLOOKUP(MONTH(EL$1),[102]Topo!$A$48:$N$56,4,0)</f>
        <v>12701.66</v>
      </c>
      <c r="EM155" s="81">
        <f>HLOOKUP(MONTH(EM$1),[102]Topo!$A$48:$N$56,4,0)</f>
        <v>12701.66</v>
      </c>
      <c r="EN155" s="81">
        <f>HLOOKUP(MONTH(EN$1),[102]Topo!$A$48:$N$56,4,0)</f>
        <v>12701.66</v>
      </c>
      <c r="EO155" s="81">
        <f>HLOOKUP(MONTH(EO$1),[102]Topo!$A$48:$N$56,4,0)</f>
        <v>12701.66</v>
      </c>
      <c r="EP155" s="81">
        <f>HLOOKUP(MONTH(EP$1),[102]Topo!$A$48:$N$56,4,0)</f>
        <v>12701.66</v>
      </c>
      <c r="EQ155" s="81">
        <f>HLOOKUP(MONTH(EQ$1),[102]Topo!$A$48:$N$56,4,0)</f>
        <v>12701.66</v>
      </c>
      <c r="ER155" s="81">
        <f>HLOOKUP(MONTH(ER$1),[102]Topo!$A$48:$N$56,4,0)</f>
        <v>12701.66</v>
      </c>
      <c r="ES155" s="81">
        <f>HLOOKUP(MONTH(ES$1),[102]Topo!$A$48:$N$56,4,0)</f>
        <v>12701.66</v>
      </c>
      <c r="ET155" s="81">
        <f>HLOOKUP(MONTH(ET$1),[102]Topo!$A$48:$N$56,4,0)</f>
        <v>12701.66</v>
      </c>
      <c r="EU155" s="81">
        <f>HLOOKUP(MONTH(EU$1),[102]Topo!$A$48:$N$56,4,0)</f>
        <v>12701.66</v>
      </c>
      <c r="EV155" s="81">
        <f>HLOOKUP(MONTH(EV$1),[102]Topo!$A$48:$N$56,4,0)</f>
        <v>12701.66</v>
      </c>
      <c r="EW155" s="81">
        <f>HLOOKUP(MONTH(EW$1),[102]Topo!$A$48:$N$56,4,0)</f>
        <v>12701.66</v>
      </c>
    </row>
    <row r="156" spans="1:153" outlineLevel="1" x14ac:dyDescent="0.25">
      <c r="A156" s="10" t="s">
        <v>87</v>
      </c>
      <c r="B156" s="58" t="e">
        <f>SUM(B153:B155)</f>
        <v>#REF!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>
        <f>SUM(O153:O155)</f>
        <v>46171.938999999998</v>
      </c>
      <c r="P156" s="58">
        <f t="shared" ref="P156:AE156" si="834">SUM(P153:P155)</f>
        <v>55501.194000000003</v>
      </c>
      <c r="Q156" s="58">
        <f t="shared" si="834"/>
        <v>49343.093000000008</v>
      </c>
      <c r="R156" s="58">
        <f t="shared" si="834"/>
        <v>44163.89</v>
      </c>
      <c r="S156" s="58">
        <f t="shared" si="834"/>
        <v>33272.04</v>
      </c>
      <c r="T156" s="58">
        <f t="shared" si="834"/>
        <v>33272.044000000002</v>
      </c>
      <c r="U156" s="58">
        <f t="shared" si="834"/>
        <v>39440.774000000005</v>
      </c>
      <c r="V156" s="58">
        <f t="shared" si="834"/>
        <v>39440.774000000005</v>
      </c>
      <c r="W156" s="58">
        <f t="shared" si="834"/>
        <v>39440.774000000005</v>
      </c>
      <c r="X156" s="58">
        <f t="shared" si="834"/>
        <v>39440.774000000005</v>
      </c>
      <c r="Y156" s="58">
        <f t="shared" si="834"/>
        <v>39440.774000000005</v>
      </c>
      <c r="Z156" s="58">
        <f t="shared" si="834"/>
        <v>39440.774000000005</v>
      </c>
      <c r="AA156" s="58">
        <f>SUM(AA153:AA155)</f>
        <v>49825.669000000002</v>
      </c>
      <c r="AB156" s="58">
        <f t="shared" si="834"/>
        <v>59154.923999999999</v>
      </c>
      <c r="AC156" s="58">
        <f t="shared" si="834"/>
        <v>52996.823000000004</v>
      </c>
      <c r="AD156" s="58">
        <f t="shared" si="834"/>
        <v>47817.619999999995</v>
      </c>
      <c r="AE156" s="58">
        <f t="shared" si="834"/>
        <v>36925.770000000004</v>
      </c>
      <c r="AF156" s="58">
        <f t="shared" ref="AF156:AL156" si="835">SUM(AF153:AF155)</f>
        <v>36925.774000000005</v>
      </c>
      <c r="AG156" s="58">
        <f t="shared" si="835"/>
        <v>31199.8</v>
      </c>
      <c r="AH156" s="58">
        <f t="shared" si="835"/>
        <v>31739.549999999996</v>
      </c>
      <c r="AI156" s="58">
        <f t="shared" si="835"/>
        <v>31787.74</v>
      </c>
      <c r="AJ156" s="58">
        <f t="shared" si="835"/>
        <v>33449.199999999997</v>
      </c>
      <c r="AK156" s="58">
        <f t="shared" si="835"/>
        <v>36352.74</v>
      </c>
      <c r="AL156" s="58">
        <f t="shared" si="835"/>
        <v>49825.669000000002</v>
      </c>
      <c r="AM156" s="286"/>
      <c r="AN156" s="58">
        <f t="shared" ref="AN156" si="836">SUM(AN153:AN155)</f>
        <v>36925.774000000005</v>
      </c>
      <c r="AO156" s="58">
        <f t="shared" ref="AO156:AY156" si="837">SUM(AO153:AO155)</f>
        <v>36925.774000000005</v>
      </c>
      <c r="AP156" s="58">
        <f t="shared" si="837"/>
        <v>36925.774000000005</v>
      </c>
      <c r="AQ156" s="58">
        <f t="shared" si="837"/>
        <v>36925.774000000005</v>
      </c>
      <c r="AR156" s="58">
        <f t="shared" si="837"/>
        <v>36925.774000000005</v>
      </c>
      <c r="AS156" s="58">
        <f t="shared" si="837"/>
        <v>36925.774000000005</v>
      </c>
      <c r="AT156" s="58">
        <f t="shared" si="837"/>
        <v>36925.774000000005</v>
      </c>
      <c r="AU156" s="58">
        <f t="shared" si="837"/>
        <v>36925.774000000005</v>
      </c>
      <c r="AV156" s="58">
        <f t="shared" si="837"/>
        <v>36925.774000000005</v>
      </c>
      <c r="AW156" s="58">
        <f t="shared" si="837"/>
        <v>36925.774000000005</v>
      </c>
      <c r="AX156" s="58">
        <f t="shared" si="837"/>
        <v>36925.774000000005</v>
      </c>
      <c r="AY156" s="58">
        <f t="shared" si="837"/>
        <v>36925.774000000005</v>
      </c>
      <c r="AZ156" s="58">
        <f t="shared" ref="AZ156:BS156" si="838">SUM(AZ153:AZ155)</f>
        <v>36925.774000000005</v>
      </c>
      <c r="BA156" s="58">
        <f t="shared" si="838"/>
        <v>36925.774000000005</v>
      </c>
      <c r="BB156" s="58">
        <f t="shared" si="838"/>
        <v>36925.774000000005</v>
      </c>
      <c r="BC156" s="58">
        <f t="shared" si="838"/>
        <v>36925.774000000005</v>
      </c>
      <c r="BD156" s="58">
        <f t="shared" si="838"/>
        <v>36925.774000000005</v>
      </c>
      <c r="BE156" s="58">
        <f t="shared" si="838"/>
        <v>36925.774000000005</v>
      </c>
      <c r="BF156" s="58">
        <f t="shared" si="838"/>
        <v>36925.774000000005</v>
      </c>
      <c r="BG156" s="58">
        <f t="shared" si="838"/>
        <v>36925.774000000005</v>
      </c>
      <c r="BH156" s="58">
        <f t="shared" si="838"/>
        <v>36925.774000000005</v>
      </c>
      <c r="BI156" s="58">
        <f t="shared" si="838"/>
        <v>36925.774000000005</v>
      </c>
      <c r="BJ156" s="58">
        <f t="shared" si="838"/>
        <v>31199.8</v>
      </c>
      <c r="BK156" s="58">
        <f t="shared" si="838"/>
        <v>31199.8</v>
      </c>
      <c r="BL156" s="58">
        <f t="shared" si="838"/>
        <v>31199.8</v>
      </c>
      <c r="BM156" s="58">
        <f t="shared" si="838"/>
        <v>31199.8</v>
      </c>
      <c r="BN156" s="58">
        <f t="shared" si="838"/>
        <v>31199.8</v>
      </c>
      <c r="BO156" s="58">
        <f t="shared" si="838"/>
        <v>31199.8</v>
      </c>
      <c r="BP156" s="58">
        <f t="shared" si="838"/>
        <v>31199.8</v>
      </c>
      <c r="BQ156" s="58">
        <f t="shared" si="838"/>
        <v>31199.8</v>
      </c>
      <c r="BR156" s="58">
        <f t="shared" si="838"/>
        <v>31199.8</v>
      </c>
      <c r="BS156" s="58">
        <f t="shared" si="838"/>
        <v>31199.8</v>
      </c>
      <c r="BT156" s="58">
        <f t="shared" ref="BT156:CV156" si="839">SUM(BT153:BT155)</f>
        <v>31199.8</v>
      </c>
      <c r="BU156" s="58">
        <f t="shared" si="839"/>
        <v>31199.8</v>
      </c>
      <c r="BV156" s="58">
        <f t="shared" si="839"/>
        <v>31199.8</v>
      </c>
      <c r="BW156" s="58">
        <f t="shared" si="839"/>
        <v>31199.8</v>
      </c>
      <c r="BX156" s="58">
        <f t="shared" si="839"/>
        <v>31199.8</v>
      </c>
      <c r="BY156" s="58">
        <f t="shared" si="839"/>
        <v>31199.8</v>
      </c>
      <c r="BZ156" s="58">
        <f t="shared" si="839"/>
        <v>31199.8</v>
      </c>
      <c r="CA156" s="58">
        <f t="shared" si="839"/>
        <v>31199.8</v>
      </c>
      <c r="CB156" s="58">
        <f t="shared" si="839"/>
        <v>31199.8</v>
      </c>
      <c r="CC156" s="58">
        <f t="shared" si="839"/>
        <v>31199.8</v>
      </c>
      <c r="CD156" s="58">
        <f t="shared" si="839"/>
        <v>31199.8</v>
      </c>
      <c r="CE156" s="58">
        <f t="shared" si="839"/>
        <v>31199.8</v>
      </c>
      <c r="CF156" s="58">
        <f t="shared" si="839"/>
        <v>31199.8</v>
      </c>
      <c r="CG156" s="58">
        <f t="shared" si="839"/>
        <v>31199.8</v>
      </c>
      <c r="CH156" s="58">
        <f t="shared" si="839"/>
        <v>31199.8</v>
      </c>
      <c r="CI156" s="58">
        <f t="shared" si="839"/>
        <v>31199.8</v>
      </c>
      <c r="CJ156" s="58">
        <f t="shared" si="839"/>
        <v>31199.8</v>
      </c>
      <c r="CK156" s="58">
        <f t="shared" si="839"/>
        <v>31199.8</v>
      </c>
      <c r="CL156" s="58">
        <f t="shared" si="839"/>
        <v>31199.8</v>
      </c>
      <c r="CM156" s="58">
        <f t="shared" si="839"/>
        <v>31199.8</v>
      </c>
      <c r="CN156" s="58">
        <f t="shared" si="839"/>
        <v>31199.8</v>
      </c>
      <c r="CO156" s="58">
        <f t="shared" si="839"/>
        <v>31739.549999999996</v>
      </c>
      <c r="CP156" s="58">
        <f t="shared" si="839"/>
        <v>31739.549999999996</v>
      </c>
      <c r="CQ156" s="58">
        <f t="shared" si="839"/>
        <v>31739.549999999996</v>
      </c>
      <c r="CR156" s="58">
        <f t="shared" si="839"/>
        <v>31739.549999999996</v>
      </c>
      <c r="CS156" s="58">
        <f t="shared" si="839"/>
        <v>31739.549999999996</v>
      </c>
      <c r="CT156" s="58">
        <f t="shared" si="839"/>
        <v>31739.549999999996</v>
      </c>
      <c r="CU156" s="58">
        <f t="shared" si="839"/>
        <v>31739.549999999996</v>
      </c>
      <c r="CV156" s="58">
        <f t="shared" si="839"/>
        <v>31739.549999999996</v>
      </c>
      <c r="CW156" s="58">
        <f t="shared" ref="CW156:DV156" si="840">SUM(CW153:CW155)</f>
        <v>31739.549999999996</v>
      </c>
      <c r="CX156" s="58">
        <f t="shared" si="840"/>
        <v>31739.549999999996</v>
      </c>
      <c r="CY156" s="58">
        <f t="shared" si="840"/>
        <v>31739.549999999996</v>
      </c>
      <c r="CZ156" s="58">
        <f t="shared" si="840"/>
        <v>31739.549999999996</v>
      </c>
      <c r="DA156" s="58">
        <f t="shared" si="840"/>
        <v>31739.549999999996</v>
      </c>
      <c r="DB156" s="58">
        <f t="shared" si="840"/>
        <v>31739.549999999996</v>
      </c>
      <c r="DC156" s="58">
        <f t="shared" si="840"/>
        <v>31739.549999999996</v>
      </c>
      <c r="DD156" s="58">
        <f t="shared" si="840"/>
        <v>31739.549999999996</v>
      </c>
      <c r="DE156" s="58">
        <f t="shared" si="840"/>
        <v>31739.549999999996</v>
      </c>
      <c r="DF156" s="58">
        <f t="shared" si="840"/>
        <v>31739.549999999996</v>
      </c>
      <c r="DG156" s="58">
        <f t="shared" si="840"/>
        <v>31739.549999999996</v>
      </c>
      <c r="DH156" s="58">
        <f t="shared" si="840"/>
        <v>31739.549999999996</v>
      </c>
      <c r="DI156" s="58">
        <f t="shared" si="840"/>
        <v>31739.549999999996</v>
      </c>
      <c r="DJ156" s="58">
        <f t="shared" si="840"/>
        <v>31739.549999999996</v>
      </c>
      <c r="DK156" s="58">
        <f t="shared" si="840"/>
        <v>31739.549999999996</v>
      </c>
      <c r="DL156" s="58">
        <f t="shared" si="840"/>
        <v>31739.549999999996</v>
      </c>
      <c r="DM156" s="58">
        <f t="shared" si="840"/>
        <v>31739.549999999996</v>
      </c>
      <c r="DN156" s="58">
        <f t="shared" si="840"/>
        <v>31739.549999999996</v>
      </c>
      <c r="DO156" s="58">
        <f t="shared" si="840"/>
        <v>31739.549999999996</v>
      </c>
      <c r="DP156" s="58">
        <f t="shared" si="840"/>
        <v>31739.549999999996</v>
      </c>
      <c r="DQ156" s="58">
        <f t="shared" si="840"/>
        <v>31739.549999999996</v>
      </c>
      <c r="DR156" s="58">
        <f t="shared" si="840"/>
        <v>31739.549999999996</v>
      </c>
      <c r="DS156" s="58">
        <f t="shared" si="840"/>
        <v>31739.549999999996</v>
      </c>
      <c r="DT156" s="58">
        <f t="shared" si="840"/>
        <v>31787.74</v>
      </c>
      <c r="DU156" s="58">
        <f t="shared" si="840"/>
        <v>31787.74</v>
      </c>
      <c r="DV156" s="58">
        <f t="shared" si="840"/>
        <v>31787.74</v>
      </c>
      <c r="DW156" s="58">
        <f t="shared" ref="DW156:EW156" si="841">SUM(DW153:DW155)</f>
        <v>31787.74</v>
      </c>
      <c r="DX156" s="58">
        <f t="shared" si="841"/>
        <v>31787.74</v>
      </c>
      <c r="DY156" s="58">
        <f t="shared" si="841"/>
        <v>31787.74</v>
      </c>
      <c r="DZ156" s="58">
        <f t="shared" si="841"/>
        <v>31787.74</v>
      </c>
      <c r="EA156" s="58">
        <f t="shared" si="841"/>
        <v>31787.74</v>
      </c>
      <c r="EB156" s="58">
        <f t="shared" si="841"/>
        <v>31787.74</v>
      </c>
      <c r="EC156" s="58">
        <f t="shared" si="841"/>
        <v>31787.74</v>
      </c>
      <c r="ED156" s="58">
        <f t="shared" si="841"/>
        <v>31787.74</v>
      </c>
      <c r="EE156" s="58">
        <f t="shared" si="841"/>
        <v>31787.74</v>
      </c>
      <c r="EF156" s="58">
        <f t="shared" si="841"/>
        <v>31787.74</v>
      </c>
      <c r="EG156" s="58">
        <f t="shared" si="841"/>
        <v>31787.74</v>
      </c>
      <c r="EH156" s="58">
        <f t="shared" si="841"/>
        <v>31787.74</v>
      </c>
      <c r="EI156" s="58">
        <f t="shared" si="841"/>
        <v>31787.74</v>
      </c>
      <c r="EJ156" s="58">
        <f t="shared" si="841"/>
        <v>31787.74</v>
      </c>
      <c r="EK156" s="58">
        <f t="shared" si="841"/>
        <v>31787.74</v>
      </c>
      <c r="EL156" s="58">
        <f t="shared" si="841"/>
        <v>31787.74</v>
      </c>
      <c r="EM156" s="58">
        <f t="shared" si="841"/>
        <v>31787.74</v>
      </c>
      <c r="EN156" s="58">
        <f t="shared" si="841"/>
        <v>31787.74</v>
      </c>
      <c r="EO156" s="58">
        <f t="shared" si="841"/>
        <v>31787.74</v>
      </c>
      <c r="EP156" s="58">
        <f t="shared" si="841"/>
        <v>31787.74</v>
      </c>
      <c r="EQ156" s="58">
        <f t="shared" si="841"/>
        <v>31787.74</v>
      </c>
      <c r="ER156" s="58">
        <f t="shared" si="841"/>
        <v>31787.74</v>
      </c>
      <c r="ES156" s="58">
        <f t="shared" si="841"/>
        <v>31787.74</v>
      </c>
      <c r="ET156" s="58">
        <f t="shared" si="841"/>
        <v>31787.74</v>
      </c>
      <c r="EU156" s="58">
        <f t="shared" si="841"/>
        <v>31787.74</v>
      </c>
      <c r="EV156" s="58">
        <f t="shared" si="841"/>
        <v>31787.74</v>
      </c>
      <c r="EW156" s="58">
        <f t="shared" si="841"/>
        <v>31787.74</v>
      </c>
    </row>
    <row r="157" spans="1:153" ht="15.75" x14ac:dyDescent="0.3"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4"/>
      <c r="P157" s="84"/>
      <c r="Q157" s="84"/>
      <c r="R157" s="84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85"/>
      <c r="BN157" s="85"/>
      <c r="BO157" s="85"/>
      <c r="BP157" s="85"/>
      <c r="BQ157" s="85"/>
      <c r="BR157" s="85"/>
      <c r="BS157" s="85"/>
      <c r="BT157" s="85"/>
      <c r="BU157" s="85"/>
      <c r="BV157" s="85"/>
      <c r="BW157" s="85"/>
      <c r="BX157" s="85"/>
      <c r="BY157" s="85"/>
      <c r="BZ157" s="85"/>
      <c r="CA157" s="85"/>
      <c r="CB157" s="85"/>
      <c r="CC157" s="85"/>
      <c r="CD157" s="85"/>
      <c r="CE157" s="85"/>
      <c r="CF157" s="85"/>
      <c r="CG157" s="85"/>
      <c r="CH157" s="85"/>
      <c r="CI157" s="85"/>
      <c r="CJ157" s="85"/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5"/>
      <c r="CV157" s="85"/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5"/>
      <c r="DI157" s="85"/>
      <c r="DJ157" s="85"/>
      <c r="DK157" s="85"/>
      <c r="DL157" s="85"/>
      <c r="DM157" s="85"/>
      <c r="DN157" s="85"/>
      <c r="DO157" s="85"/>
      <c r="DP157" s="85"/>
      <c r="DQ157" s="85"/>
      <c r="DR157" s="85"/>
      <c r="DS157" s="85"/>
      <c r="DT157" s="85"/>
      <c r="DU157" s="85"/>
      <c r="DV157" s="85"/>
      <c r="DW157" s="85"/>
      <c r="DX157" s="85"/>
      <c r="DY157" s="85"/>
      <c r="DZ157" s="85"/>
      <c r="EA157" s="85"/>
      <c r="EB157" s="85"/>
      <c r="EC157" s="85"/>
      <c r="ED157" s="85"/>
      <c r="EE157" s="85"/>
      <c r="EF157" s="85"/>
      <c r="EG157" s="85"/>
      <c r="EH157" s="85"/>
      <c r="EI157" s="85"/>
      <c r="EJ157" s="85"/>
      <c r="EK157" s="85"/>
      <c r="EL157" s="85"/>
      <c r="EM157" s="85"/>
      <c r="EN157" s="85"/>
      <c r="EO157" s="85"/>
      <c r="EP157" s="85"/>
      <c r="EQ157" s="85"/>
      <c r="ER157" s="85"/>
      <c r="ES157" s="85"/>
      <c r="ET157" s="85"/>
      <c r="EU157" s="85"/>
      <c r="EV157" s="85"/>
      <c r="EW157" s="85"/>
    </row>
    <row r="158" spans="1:153" ht="15.75" x14ac:dyDescent="0.3">
      <c r="A158" s="7" t="s">
        <v>88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6">
        <f>(SUM(AA164:DV164)-SUM(AA159:DV159)-SUM(AA163:DV163)*50%)/SUM(AA164:DV164)</f>
        <v>0.65520609468707824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273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</row>
    <row r="159" spans="1:153" ht="15.75" hidden="1" outlineLevel="1" x14ac:dyDescent="0.3">
      <c r="A159" s="87" t="s">
        <v>89</v>
      </c>
      <c r="B159" s="61">
        <v>3770.806</v>
      </c>
      <c r="C159" s="61">
        <v>3954.166999999999</v>
      </c>
      <c r="D159" s="61">
        <v>3821.3039999999992</v>
      </c>
      <c r="E159" s="61">
        <v>3413.2599999999998</v>
      </c>
      <c r="F159" s="61">
        <v>3443.5290000000014</v>
      </c>
      <c r="G159" s="61">
        <v>5063.8490000000038</v>
      </c>
      <c r="H159" s="61">
        <v>3453.2450000000017</v>
      </c>
      <c r="I159" s="61">
        <v>2255.6620000000003</v>
      </c>
      <c r="J159" s="61">
        <v>9521.1389999999938</v>
      </c>
      <c r="K159" s="61">
        <v>6865.0789999999988</v>
      </c>
      <c r="L159" s="61">
        <v>1844.819999999999</v>
      </c>
      <c r="M159" s="61">
        <v>1937.6319999999994</v>
      </c>
      <c r="N159" s="61">
        <v>2515.7330000000006</v>
      </c>
      <c r="O159" s="61">
        <v>2471.9120000000012</v>
      </c>
      <c r="P159" s="61">
        <v>1921.3050000000005</v>
      </c>
      <c r="Q159" s="61">
        <v>2916.2259999999983</v>
      </c>
      <c r="R159" s="61">
        <v>2285.896999999999</v>
      </c>
      <c r="S159" s="61">
        <v>2792.9310000000009</v>
      </c>
      <c r="T159" s="61">
        <v>2041.8780000000006</v>
      </c>
      <c r="U159" s="61">
        <v>2420.1249999999991</v>
      </c>
      <c r="V159" s="61">
        <v>2136.1720000000005</v>
      </c>
      <c r="W159" s="61">
        <v>2536.9470000000006</v>
      </c>
      <c r="X159" s="61">
        <v>2230.5059999999994</v>
      </c>
      <c r="Y159" s="41">
        <f t="shared" ref="Y159:Z161" si="842">AVERAGE($S159:$X159)</f>
        <v>2359.7598333333331</v>
      </c>
      <c r="Z159" s="41">
        <f t="shared" si="842"/>
        <v>2359.7598333333331</v>
      </c>
      <c r="AA159" s="61">
        <v>1934.803999999999</v>
      </c>
      <c r="AB159" s="61">
        <v>2158.9119999999998</v>
      </c>
      <c r="AC159" s="61">
        <v>2471.7259999999969</v>
      </c>
      <c r="AD159" s="61">
        <v>1938.63</v>
      </c>
      <c r="AE159" s="88">
        <f>[102]PPTO2021!AE102</f>
        <v>4060.3026479094242</v>
      </c>
      <c r="AF159" s="88">
        <f>[102]PPTO2021!AF102</f>
        <v>3848.3490077392253</v>
      </c>
      <c r="AG159" s="88">
        <f>[102]PPTO2021!AG102</f>
        <v>3847.5854080354266</v>
      </c>
      <c r="AH159" s="88">
        <f>[102]PPTO2021!AH102</f>
        <v>4123.1622731440657</v>
      </c>
      <c r="AI159" s="88">
        <f>[102]PPTO2021!AI102</f>
        <v>4293.9702522069629</v>
      </c>
      <c r="AJ159" s="88">
        <f>[102]PPTO2021!AJ102</f>
        <v>4293.2086450776878</v>
      </c>
      <c r="AK159" s="88">
        <f>[102]PPTO2021!AK102</f>
        <v>4356.9147055042686</v>
      </c>
      <c r="AL159" s="88">
        <f>[102]PPTO2021!AL102</f>
        <v>4364.2745768455825</v>
      </c>
      <c r="AM159" s="296"/>
      <c r="AN159" s="88">
        <f>10842.748/($A$2-$A$1)</f>
        <v>43.720758064516126</v>
      </c>
      <c r="AO159" s="88">
        <f t="shared" ref="AO159:CZ159" si="843">10842.748/($A$2-$A$1)</f>
        <v>43.720758064516126</v>
      </c>
      <c r="AP159" s="88">
        <f t="shared" si="843"/>
        <v>43.720758064516126</v>
      </c>
      <c r="AQ159" s="88">
        <f t="shared" si="843"/>
        <v>43.720758064516126</v>
      </c>
      <c r="AR159" s="88">
        <f t="shared" si="843"/>
        <v>43.720758064516126</v>
      </c>
      <c r="AS159" s="88">
        <f t="shared" si="843"/>
        <v>43.720758064516126</v>
      </c>
      <c r="AT159" s="88">
        <f t="shared" si="843"/>
        <v>43.720758064516126</v>
      </c>
      <c r="AU159" s="88">
        <f t="shared" si="843"/>
        <v>43.720758064516126</v>
      </c>
      <c r="AV159" s="88">
        <f t="shared" si="843"/>
        <v>43.720758064516126</v>
      </c>
      <c r="AW159" s="88">
        <f t="shared" si="843"/>
        <v>43.720758064516126</v>
      </c>
      <c r="AX159" s="88">
        <f t="shared" si="843"/>
        <v>43.720758064516126</v>
      </c>
      <c r="AY159" s="88">
        <f t="shared" si="843"/>
        <v>43.720758064516126</v>
      </c>
      <c r="AZ159" s="88">
        <f t="shared" si="843"/>
        <v>43.720758064516126</v>
      </c>
      <c r="BA159" s="88">
        <f t="shared" si="843"/>
        <v>43.720758064516126</v>
      </c>
      <c r="BB159" s="88">
        <f t="shared" si="843"/>
        <v>43.720758064516126</v>
      </c>
      <c r="BC159" s="88">
        <f t="shared" si="843"/>
        <v>43.720758064516126</v>
      </c>
      <c r="BD159" s="88">
        <f t="shared" si="843"/>
        <v>43.720758064516126</v>
      </c>
      <c r="BE159" s="88">
        <f t="shared" si="843"/>
        <v>43.720758064516126</v>
      </c>
      <c r="BF159" s="88">
        <f t="shared" si="843"/>
        <v>43.720758064516126</v>
      </c>
      <c r="BG159" s="88">
        <f t="shared" si="843"/>
        <v>43.720758064516126</v>
      </c>
      <c r="BH159" s="88">
        <f t="shared" si="843"/>
        <v>43.720758064516126</v>
      </c>
      <c r="BI159" s="88">
        <f t="shared" si="843"/>
        <v>43.720758064516126</v>
      </c>
      <c r="BJ159" s="88">
        <f t="shared" si="843"/>
        <v>43.720758064516126</v>
      </c>
      <c r="BK159" s="88">
        <f t="shared" si="843"/>
        <v>43.720758064516126</v>
      </c>
      <c r="BL159" s="88">
        <f t="shared" si="843"/>
        <v>43.720758064516126</v>
      </c>
      <c r="BM159" s="88">
        <f t="shared" si="843"/>
        <v>43.720758064516126</v>
      </c>
      <c r="BN159" s="88">
        <f t="shared" si="843"/>
        <v>43.720758064516126</v>
      </c>
      <c r="BO159" s="88">
        <f t="shared" si="843"/>
        <v>43.720758064516126</v>
      </c>
      <c r="BP159" s="88">
        <f t="shared" si="843"/>
        <v>43.720758064516126</v>
      </c>
      <c r="BQ159" s="88">
        <f t="shared" si="843"/>
        <v>43.720758064516126</v>
      </c>
      <c r="BR159" s="88">
        <f t="shared" si="843"/>
        <v>43.720758064516126</v>
      </c>
      <c r="BS159" s="88">
        <f t="shared" si="843"/>
        <v>43.720758064516126</v>
      </c>
      <c r="BT159" s="88">
        <f t="shared" si="843"/>
        <v>43.720758064516126</v>
      </c>
      <c r="BU159" s="88">
        <f t="shared" si="843"/>
        <v>43.720758064516126</v>
      </c>
      <c r="BV159" s="88">
        <f t="shared" si="843"/>
        <v>43.720758064516126</v>
      </c>
      <c r="BW159" s="88">
        <f t="shared" si="843"/>
        <v>43.720758064516126</v>
      </c>
      <c r="BX159" s="88">
        <f t="shared" si="843"/>
        <v>43.720758064516126</v>
      </c>
      <c r="BY159" s="88">
        <f t="shared" si="843"/>
        <v>43.720758064516126</v>
      </c>
      <c r="BZ159" s="88">
        <f t="shared" si="843"/>
        <v>43.720758064516126</v>
      </c>
      <c r="CA159" s="88">
        <f t="shared" si="843"/>
        <v>43.720758064516126</v>
      </c>
      <c r="CB159" s="88">
        <f t="shared" si="843"/>
        <v>43.720758064516126</v>
      </c>
      <c r="CC159" s="88">
        <f t="shared" si="843"/>
        <v>43.720758064516126</v>
      </c>
      <c r="CD159" s="88">
        <f t="shared" si="843"/>
        <v>43.720758064516126</v>
      </c>
      <c r="CE159" s="88">
        <f t="shared" si="843"/>
        <v>43.720758064516126</v>
      </c>
      <c r="CF159" s="88">
        <f t="shared" si="843"/>
        <v>43.720758064516126</v>
      </c>
      <c r="CG159" s="88">
        <f t="shared" si="843"/>
        <v>43.720758064516126</v>
      </c>
      <c r="CH159" s="88">
        <f t="shared" si="843"/>
        <v>43.720758064516126</v>
      </c>
      <c r="CI159" s="88">
        <f t="shared" si="843"/>
        <v>43.720758064516126</v>
      </c>
      <c r="CJ159" s="88">
        <f t="shared" si="843"/>
        <v>43.720758064516126</v>
      </c>
      <c r="CK159" s="88">
        <f t="shared" si="843"/>
        <v>43.720758064516126</v>
      </c>
      <c r="CL159" s="88">
        <f t="shared" si="843"/>
        <v>43.720758064516126</v>
      </c>
      <c r="CM159" s="88">
        <f t="shared" si="843"/>
        <v>43.720758064516126</v>
      </c>
      <c r="CN159" s="88">
        <f t="shared" si="843"/>
        <v>43.720758064516126</v>
      </c>
      <c r="CO159" s="88">
        <f t="shared" si="843"/>
        <v>43.720758064516126</v>
      </c>
      <c r="CP159" s="88">
        <f t="shared" si="843"/>
        <v>43.720758064516126</v>
      </c>
      <c r="CQ159" s="88">
        <f t="shared" si="843"/>
        <v>43.720758064516126</v>
      </c>
      <c r="CR159" s="88">
        <f t="shared" si="843"/>
        <v>43.720758064516126</v>
      </c>
      <c r="CS159" s="88">
        <f t="shared" si="843"/>
        <v>43.720758064516126</v>
      </c>
      <c r="CT159" s="88">
        <f t="shared" si="843"/>
        <v>43.720758064516126</v>
      </c>
      <c r="CU159" s="88">
        <f t="shared" si="843"/>
        <v>43.720758064516126</v>
      </c>
      <c r="CV159" s="88">
        <f t="shared" si="843"/>
        <v>43.720758064516126</v>
      </c>
      <c r="CW159" s="88">
        <f t="shared" si="843"/>
        <v>43.720758064516126</v>
      </c>
      <c r="CX159" s="88">
        <f t="shared" si="843"/>
        <v>43.720758064516126</v>
      </c>
      <c r="CY159" s="88">
        <f t="shared" si="843"/>
        <v>43.720758064516126</v>
      </c>
      <c r="CZ159" s="88">
        <f t="shared" si="843"/>
        <v>43.720758064516126</v>
      </c>
      <c r="DA159" s="88">
        <f t="shared" ref="DA159:EW159" si="844">10842.748/($A$2-$A$1)</f>
        <v>43.720758064516126</v>
      </c>
      <c r="DB159" s="88">
        <f t="shared" si="844"/>
        <v>43.720758064516126</v>
      </c>
      <c r="DC159" s="88">
        <f t="shared" si="844"/>
        <v>43.720758064516126</v>
      </c>
      <c r="DD159" s="88">
        <f t="shared" si="844"/>
        <v>43.720758064516126</v>
      </c>
      <c r="DE159" s="88">
        <f t="shared" si="844"/>
        <v>43.720758064516126</v>
      </c>
      <c r="DF159" s="88">
        <f t="shared" si="844"/>
        <v>43.720758064516126</v>
      </c>
      <c r="DG159" s="88">
        <f t="shared" si="844"/>
        <v>43.720758064516126</v>
      </c>
      <c r="DH159" s="88">
        <f t="shared" si="844"/>
        <v>43.720758064516126</v>
      </c>
      <c r="DI159" s="88">
        <f t="shared" si="844"/>
        <v>43.720758064516126</v>
      </c>
      <c r="DJ159" s="88">
        <f t="shared" si="844"/>
        <v>43.720758064516126</v>
      </c>
      <c r="DK159" s="88">
        <f t="shared" si="844"/>
        <v>43.720758064516126</v>
      </c>
      <c r="DL159" s="88">
        <f t="shared" si="844"/>
        <v>43.720758064516126</v>
      </c>
      <c r="DM159" s="88">
        <f t="shared" si="844"/>
        <v>43.720758064516126</v>
      </c>
      <c r="DN159" s="88">
        <f t="shared" si="844"/>
        <v>43.720758064516126</v>
      </c>
      <c r="DO159" s="88">
        <f t="shared" si="844"/>
        <v>43.720758064516126</v>
      </c>
      <c r="DP159" s="88">
        <f t="shared" si="844"/>
        <v>43.720758064516126</v>
      </c>
      <c r="DQ159" s="88">
        <f t="shared" si="844"/>
        <v>43.720758064516126</v>
      </c>
      <c r="DR159" s="88">
        <f t="shared" si="844"/>
        <v>43.720758064516126</v>
      </c>
      <c r="DS159" s="88">
        <f t="shared" si="844"/>
        <v>43.720758064516126</v>
      </c>
      <c r="DT159" s="88">
        <f t="shared" si="844"/>
        <v>43.720758064516126</v>
      </c>
      <c r="DU159" s="88">
        <f t="shared" si="844"/>
        <v>43.720758064516126</v>
      </c>
      <c r="DV159" s="88">
        <f t="shared" si="844"/>
        <v>43.720758064516126</v>
      </c>
      <c r="DW159" s="88">
        <f t="shared" si="844"/>
        <v>43.720758064516126</v>
      </c>
      <c r="DX159" s="88">
        <f t="shared" si="844"/>
        <v>43.720758064516126</v>
      </c>
      <c r="DY159" s="88">
        <f t="shared" si="844"/>
        <v>43.720758064516126</v>
      </c>
      <c r="DZ159" s="88">
        <f t="shared" si="844"/>
        <v>43.720758064516126</v>
      </c>
      <c r="EA159" s="88">
        <f t="shared" si="844"/>
        <v>43.720758064516126</v>
      </c>
      <c r="EB159" s="88">
        <f t="shared" si="844"/>
        <v>43.720758064516126</v>
      </c>
      <c r="EC159" s="88">
        <f t="shared" si="844"/>
        <v>43.720758064516126</v>
      </c>
      <c r="ED159" s="88">
        <f t="shared" si="844"/>
        <v>43.720758064516126</v>
      </c>
      <c r="EE159" s="88">
        <f t="shared" si="844"/>
        <v>43.720758064516126</v>
      </c>
      <c r="EF159" s="88">
        <f t="shared" si="844"/>
        <v>43.720758064516126</v>
      </c>
      <c r="EG159" s="88">
        <f t="shared" si="844"/>
        <v>43.720758064516126</v>
      </c>
      <c r="EH159" s="88">
        <f t="shared" si="844"/>
        <v>43.720758064516126</v>
      </c>
      <c r="EI159" s="88">
        <f t="shared" si="844"/>
        <v>43.720758064516126</v>
      </c>
      <c r="EJ159" s="88">
        <f t="shared" si="844"/>
        <v>43.720758064516126</v>
      </c>
      <c r="EK159" s="88">
        <f t="shared" si="844"/>
        <v>43.720758064516126</v>
      </c>
      <c r="EL159" s="88">
        <f t="shared" si="844"/>
        <v>43.720758064516126</v>
      </c>
      <c r="EM159" s="88">
        <f t="shared" si="844"/>
        <v>43.720758064516126</v>
      </c>
      <c r="EN159" s="88">
        <f t="shared" si="844"/>
        <v>43.720758064516126</v>
      </c>
      <c r="EO159" s="88">
        <f t="shared" si="844"/>
        <v>43.720758064516126</v>
      </c>
      <c r="EP159" s="88">
        <f t="shared" si="844"/>
        <v>43.720758064516126</v>
      </c>
      <c r="EQ159" s="88">
        <f t="shared" si="844"/>
        <v>43.720758064516126</v>
      </c>
      <c r="ER159" s="88">
        <f t="shared" si="844"/>
        <v>43.720758064516126</v>
      </c>
      <c r="ES159" s="88">
        <f t="shared" si="844"/>
        <v>43.720758064516126</v>
      </c>
      <c r="ET159" s="88">
        <f t="shared" si="844"/>
        <v>43.720758064516126</v>
      </c>
      <c r="EU159" s="88">
        <f t="shared" si="844"/>
        <v>43.720758064516126</v>
      </c>
      <c r="EV159" s="88">
        <f t="shared" si="844"/>
        <v>43.720758064516126</v>
      </c>
      <c r="EW159" s="88">
        <f t="shared" si="844"/>
        <v>43.720758064516126</v>
      </c>
    </row>
    <row r="160" spans="1:153" ht="15.75" hidden="1" outlineLevel="1" x14ac:dyDescent="0.3">
      <c r="A160" s="87" t="s">
        <v>90</v>
      </c>
      <c r="B160" s="61">
        <v>2967.5899999999997</v>
      </c>
      <c r="C160" s="61">
        <v>3117.7899999999995</v>
      </c>
      <c r="D160" s="61">
        <v>1614.6399999999999</v>
      </c>
      <c r="E160" s="61">
        <v>2294.2799999999997</v>
      </c>
      <c r="F160" s="61">
        <v>2758.829999999999</v>
      </c>
      <c r="G160" s="61">
        <v>2518.7000000000003</v>
      </c>
      <c r="H160" s="61">
        <v>2218.6299999999997</v>
      </c>
      <c r="I160" s="61">
        <v>2846.8599999999992</v>
      </c>
      <c r="J160" s="61">
        <v>2299.2199999999998</v>
      </c>
      <c r="K160" s="61">
        <v>1663.9799999999998</v>
      </c>
      <c r="L160" s="61">
        <v>2478.21</v>
      </c>
      <c r="M160" s="61">
        <v>1659.3100000000004</v>
      </c>
      <c r="N160" s="61">
        <v>2967.5899999999997</v>
      </c>
      <c r="O160" s="61">
        <v>2760.4500000000003</v>
      </c>
      <c r="P160" s="61">
        <v>1186.3600000000001</v>
      </c>
      <c r="Q160" s="61">
        <v>2930.0099999999993</v>
      </c>
      <c r="R160" s="61">
        <v>2528.0699999999997</v>
      </c>
      <c r="S160" s="61">
        <v>1654.47</v>
      </c>
      <c r="T160" s="61">
        <v>2388.3199999999993</v>
      </c>
      <c r="U160" s="61">
        <v>533.39999999999986</v>
      </c>
      <c r="V160" s="61">
        <v>965.8499999999998</v>
      </c>
      <c r="W160" s="61">
        <v>2720.4300000000003</v>
      </c>
      <c r="X160" s="61">
        <v>2384.0699999999988</v>
      </c>
      <c r="Y160" s="41">
        <f t="shared" si="842"/>
        <v>1774.4233333333329</v>
      </c>
      <c r="Z160" s="41">
        <f t="shared" si="842"/>
        <v>1774.4233333333329</v>
      </c>
      <c r="AA160" s="61">
        <v>2515.0489999999995</v>
      </c>
      <c r="AB160" s="61">
        <v>1818.9600000000005</v>
      </c>
      <c r="AC160" s="61">
        <v>513.79</v>
      </c>
      <c r="AD160" s="61">
        <v>1246.3599999999999</v>
      </c>
      <c r="AE160" s="61">
        <v>1985</v>
      </c>
      <c r="AF160" s="61">
        <v>1985</v>
      </c>
      <c r="AG160" s="61">
        <v>1985</v>
      </c>
      <c r="AH160" s="61">
        <v>1985</v>
      </c>
      <c r="AI160" s="61">
        <v>1985</v>
      </c>
      <c r="AJ160" s="61">
        <v>1985</v>
      </c>
      <c r="AK160" s="61">
        <v>1985</v>
      </c>
      <c r="AL160" s="61">
        <v>1985</v>
      </c>
      <c r="AM160" s="290"/>
      <c r="AN160" s="61">
        <f>9234.469/($A$2-$A$1)</f>
        <v>37.235762096774188</v>
      </c>
      <c r="AO160" s="61">
        <f t="shared" ref="AO160:CZ160" si="845">9234.469/($A$2-$A$1)</f>
        <v>37.235762096774188</v>
      </c>
      <c r="AP160" s="61">
        <f t="shared" si="845"/>
        <v>37.235762096774188</v>
      </c>
      <c r="AQ160" s="61">
        <f t="shared" si="845"/>
        <v>37.235762096774188</v>
      </c>
      <c r="AR160" s="61">
        <f t="shared" si="845"/>
        <v>37.235762096774188</v>
      </c>
      <c r="AS160" s="61">
        <f t="shared" si="845"/>
        <v>37.235762096774188</v>
      </c>
      <c r="AT160" s="61">
        <f t="shared" si="845"/>
        <v>37.235762096774188</v>
      </c>
      <c r="AU160" s="61">
        <f t="shared" si="845"/>
        <v>37.235762096774188</v>
      </c>
      <c r="AV160" s="61">
        <f t="shared" si="845"/>
        <v>37.235762096774188</v>
      </c>
      <c r="AW160" s="61">
        <f t="shared" si="845"/>
        <v>37.235762096774188</v>
      </c>
      <c r="AX160" s="61">
        <f t="shared" si="845"/>
        <v>37.235762096774188</v>
      </c>
      <c r="AY160" s="61">
        <f t="shared" si="845"/>
        <v>37.235762096774188</v>
      </c>
      <c r="AZ160" s="61">
        <f t="shared" si="845"/>
        <v>37.235762096774188</v>
      </c>
      <c r="BA160" s="61">
        <f t="shared" si="845"/>
        <v>37.235762096774188</v>
      </c>
      <c r="BB160" s="61">
        <f t="shared" si="845"/>
        <v>37.235762096774188</v>
      </c>
      <c r="BC160" s="61">
        <f t="shared" si="845"/>
        <v>37.235762096774188</v>
      </c>
      <c r="BD160" s="61">
        <f t="shared" si="845"/>
        <v>37.235762096774188</v>
      </c>
      <c r="BE160" s="61">
        <f t="shared" si="845"/>
        <v>37.235762096774188</v>
      </c>
      <c r="BF160" s="61">
        <f t="shared" si="845"/>
        <v>37.235762096774188</v>
      </c>
      <c r="BG160" s="61">
        <f t="shared" si="845"/>
        <v>37.235762096774188</v>
      </c>
      <c r="BH160" s="61">
        <f t="shared" si="845"/>
        <v>37.235762096774188</v>
      </c>
      <c r="BI160" s="61">
        <f t="shared" si="845"/>
        <v>37.235762096774188</v>
      </c>
      <c r="BJ160" s="61">
        <f t="shared" si="845"/>
        <v>37.235762096774188</v>
      </c>
      <c r="BK160" s="61">
        <f t="shared" si="845"/>
        <v>37.235762096774188</v>
      </c>
      <c r="BL160" s="61">
        <f t="shared" si="845"/>
        <v>37.235762096774188</v>
      </c>
      <c r="BM160" s="61">
        <f t="shared" si="845"/>
        <v>37.235762096774188</v>
      </c>
      <c r="BN160" s="61">
        <f t="shared" si="845"/>
        <v>37.235762096774188</v>
      </c>
      <c r="BO160" s="61">
        <f t="shared" si="845"/>
        <v>37.235762096774188</v>
      </c>
      <c r="BP160" s="61">
        <f t="shared" si="845"/>
        <v>37.235762096774188</v>
      </c>
      <c r="BQ160" s="61">
        <f t="shared" si="845"/>
        <v>37.235762096774188</v>
      </c>
      <c r="BR160" s="61">
        <f t="shared" si="845"/>
        <v>37.235762096774188</v>
      </c>
      <c r="BS160" s="61">
        <f t="shared" si="845"/>
        <v>37.235762096774188</v>
      </c>
      <c r="BT160" s="61">
        <f t="shared" si="845"/>
        <v>37.235762096774188</v>
      </c>
      <c r="BU160" s="61">
        <f t="shared" si="845"/>
        <v>37.235762096774188</v>
      </c>
      <c r="BV160" s="61">
        <f t="shared" si="845"/>
        <v>37.235762096774188</v>
      </c>
      <c r="BW160" s="61">
        <f t="shared" si="845"/>
        <v>37.235762096774188</v>
      </c>
      <c r="BX160" s="61">
        <f t="shared" si="845"/>
        <v>37.235762096774188</v>
      </c>
      <c r="BY160" s="61">
        <f t="shared" si="845"/>
        <v>37.235762096774188</v>
      </c>
      <c r="BZ160" s="61">
        <f t="shared" si="845"/>
        <v>37.235762096774188</v>
      </c>
      <c r="CA160" s="61">
        <f t="shared" si="845"/>
        <v>37.235762096774188</v>
      </c>
      <c r="CB160" s="61">
        <f t="shared" si="845"/>
        <v>37.235762096774188</v>
      </c>
      <c r="CC160" s="61">
        <f t="shared" si="845"/>
        <v>37.235762096774188</v>
      </c>
      <c r="CD160" s="61">
        <f t="shared" si="845"/>
        <v>37.235762096774188</v>
      </c>
      <c r="CE160" s="61">
        <f t="shared" si="845"/>
        <v>37.235762096774188</v>
      </c>
      <c r="CF160" s="61">
        <f t="shared" si="845"/>
        <v>37.235762096774188</v>
      </c>
      <c r="CG160" s="61">
        <f t="shared" si="845"/>
        <v>37.235762096774188</v>
      </c>
      <c r="CH160" s="61">
        <f t="shared" si="845"/>
        <v>37.235762096774188</v>
      </c>
      <c r="CI160" s="61">
        <f t="shared" si="845"/>
        <v>37.235762096774188</v>
      </c>
      <c r="CJ160" s="61">
        <f t="shared" si="845"/>
        <v>37.235762096774188</v>
      </c>
      <c r="CK160" s="61">
        <f t="shared" si="845"/>
        <v>37.235762096774188</v>
      </c>
      <c r="CL160" s="61">
        <f t="shared" si="845"/>
        <v>37.235762096774188</v>
      </c>
      <c r="CM160" s="61">
        <f t="shared" si="845"/>
        <v>37.235762096774188</v>
      </c>
      <c r="CN160" s="61">
        <f t="shared" si="845"/>
        <v>37.235762096774188</v>
      </c>
      <c r="CO160" s="61">
        <f t="shared" si="845"/>
        <v>37.235762096774188</v>
      </c>
      <c r="CP160" s="61">
        <f t="shared" si="845"/>
        <v>37.235762096774188</v>
      </c>
      <c r="CQ160" s="61">
        <f t="shared" si="845"/>
        <v>37.235762096774188</v>
      </c>
      <c r="CR160" s="61">
        <f t="shared" si="845"/>
        <v>37.235762096774188</v>
      </c>
      <c r="CS160" s="61">
        <f t="shared" si="845"/>
        <v>37.235762096774188</v>
      </c>
      <c r="CT160" s="61">
        <f t="shared" si="845"/>
        <v>37.235762096774188</v>
      </c>
      <c r="CU160" s="61">
        <f t="shared" si="845"/>
        <v>37.235762096774188</v>
      </c>
      <c r="CV160" s="61">
        <f t="shared" si="845"/>
        <v>37.235762096774188</v>
      </c>
      <c r="CW160" s="61">
        <f t="shared" si="845"/>
        <v>37.235762096774188</v>
      </c>
      <c r="CX160" s="61">
        <f t="shared" si="845"/>
        <v>37.235762096774188</v>
      </c>
      <c r="CY160" s="61">
        <f t="shared" si="845"/>
        <v>37.235762096774188</v>
      </c>
      <c r="CZ160" s="61">
        <f t="shared" si="845"/>
        <v>37.235762096774188</v>
      </c>
      <c r="DA160" s="61">
        <f t="shared" ref="DA160:EW160" si="846">9234.469/($A$2-$A$1)</f>
        <v>37.235762096774188</v>
      </c>
      <c r="DB160" s="61">
        <f t="shared" si="846"/>
        <v>37.235762096774188</v>
      </c>
      <c r="DC160" s="61">
        <f t="shared" si="846"/>
        <v>37.235762096774188</v>
      </c>
      <c r="DD160" s="61">
        <f t="shared" si="846"/>
        <v>37.235762096774188</v>
      </c>
      <c r="DE160" s="61">
        <f t="shared" si="846"/>
        <v>37.235762096774188</v>
      </c>
      <c r="DF160" s="61">
        <f t="shared" si="846"/>
        <v>37.235762096774188</v>
      </c>
      <c r="DG160" s="61">
        <f t="shared" si="846"/>
        <v>37.235762096774188</v>
      </c>
      <c r="DH160" s="61">
        <f t="shared" si="846"/>
        <v>37.235762096774188</v>
      </c>
      <c r="DI160" s="61">
        <f t="shared" si="846"/>
        <v>37.235762096774188</v>
      </c>
      <c r="DJ160" s="61">
        <f t="shared" si="846"/>
        <v>37.235762096774188</v>
      </c>
      <c r="DK160" s="61">
        <f t="shared" si="846"/>
        <v>37.235762096774188</v>
      </c>
      <c r="DL160" s="61">
        <f t="shared" si="846"/>
        <v>37.235762096774188</v>
      </c>
      <c r="DM160" s="61">
        <f t="shared" si="846"/>
        <v>37.235762096774188</v>
      </c>
      <c r="DN160" s="61">
        <f t="shared" si="846"/>
        <v>37.235762096774188</v>
      </c>
      <c r="DO160" s="61">
        <f t="shared" si="846"/>
        <v>37.235762096774188</v>
      </c>
      <c r="DP160" s="61">
        <f t="shared" si="846"/>
        <v>37.235762096774188</v>
      </c>
      <c r="DQ160" s="61">
        <f t="shared" si="846"/>
        <v>37.235762096774188</v>
      </c>
      <c r="DR160" s="61">
        <f t="shared" si="846"/>
        <v>37.235762096774188</v>
      </c>
      <c r="DS160" s="61">
        <f t="shared" si="846"/>
        <v>37.235762096774188</v>
      </c>
      <c r="DT160" s="61">
        <f t="shared" si="846"/>
        <v>37.235762096774188</v>
      </c>
      <c r="DU160" s="61">
        <f t="shared" si="846"/>
        <v>37.235762096774188</v>
      </c>
      <c r="DV160" s="61">
        <f t="shared" si="846"/>
        <v>37.235762096774188</v>
      </c>
      <c r="DW160" s="61">
        <f t="shared" si="846"/>
        <v>37.235762096774188</v>
      </c>
      <c r="DX160" s="61">
        <f t="shared" si="846"/>
        <v>37.235762096774188</v>
      </c>
      <c r="DY160" s="61">
        <f t="shared" si="846"/>
        <v>37.235762096774188</v>
      </c>
      <c r="DZ160" s="61">
        <f t="shared" si="846"/>
        <v>37.235762096774188</v>
      </c>
      <c r="EA160" s="61">
        <f t="shared" si="846"/>
        <v>37.235762096774188</v>
      </c>
      <c r="EB160" s="61">
        <f t="shared" si="846"/>
        <v>37.235762096774188</v>
      </c>
      <c r="EC160" s="61">
        <f t="shared" si="846"/>
        <v>37.235762096774188</v>
      </c>
      <c r="ED160" s="61">
        <f t="shared" si="846"/>
        <v>37.235762096774188</v>
      </c>
      <c r="EE160" s="61">
        <f t="shared" si="846"/>
        <v>37.235762096774188</v>
      </c>
      <c r="EF160" s="61">
        <f t="shared" si="846"/>
        <v>37.235762096774188</v>
      </c>
      <c r="EG160" s="61">
        <f t="shared" si="846"/>
        <v>37.235762096774188</v>
      </c>
      <c r="EH160" s="61">
        <f t="shared" si="846"/>
        <v>37.235762096774188</v>
      </c>
      <c r="EI160" s="61">
        <f t="shared" si="846"/>
        <v>37.235762096774188</v>
      </c>
      <c r="EJ160" s="61">
        <f t="shared" si="846"/>
        <v>37.235762096774188</v>
      </c>
      <c r="EK160" s="61">
        <f t="shared" si="846"/>
        <v>37.235762096774188</v>
      </c>
      <c r="EL160" s="61">
        <f t="shared" si="846"/>
        <v>37.235762096774188</v>
      </c>
      <c r="EM160" s="61">
        <f t="shared" si="846"/>
        <v>37.235762096774188</v>
      </c>
      <c r="EN160" s="61">
        <f t="shared" si="846"/>
        <v>37.235762096774188</v>
      </c>
      <c r="EO160" s="61">
        <f t="shared" si="846"/>
        <v>37.235762096774188</v>
      </c>
      <c r="EP160" s="61">
        <f t="shared" si="846"/>
        <v>37.235762096774188</v>
      </c>
      <c r="EQ160" s="61">
        <f t="shared" si="846"/>
        <v>37.235762096774188</v>
      </c>
      <c r="ER160" s="61">
        <f t="shared" si="846"/>
        <v>37.235762096774188</v>
      </c>
      <c r="ES160" s="61">
        <f t="shared" si="846"/>
        <v>37.235762096774188</v>
      </c>
      <c r="ET160" s="61">
        <f t="shared" si="846"/>
        <v>37.235762096774188</v>
      </c>
      <c r="EU160" s="61">
        <f t="shared" si="846"/>
        <v>37.235762096774188</v>
      </c>
      <c r="EV160" s="61">
        <f t="shared" si="846"/>
        <v>37.235762096774188</v>
      </c>
      <c r="EW160" s="61">
        <f t="shared" si="846"/>
        <v>37.235762096774188</v>
      </c>
    </row>
    <row r="161" spans="1:153" ht="15.75" hidden="1" outlineLevel="1" x14ac:dyDescent="0.3">
      <c r="A161" s="87" t="s">
        <v>91</v>
      </c>
      <c r="B161" s="61">
        <v>2901.205999999996</v>
      </c>
      <c r="C161" s="61">
        <v>3209.9619999999982</v>
      </c>
      <c r="D161" s="61">
        <v>3171.5179999999964</v>
      </c>
      <c r="E161" s="61">
        <v>4335.0400000000027</v>
      </c>
      <c r="F161" s="61">
        <v>3773.3339999999998</v>
      </c>
      <c r="G161" s="61">
        <v>4208.8050000000039</v>
      </c>
      <c r="H161" s="61">
        <v>4200.2440000000051</v>
      </c>
      <c r="I161" s="61">
        <v>3262.6879999999992</v>
      </c>
      <c r="J161" s="61">
        <v>3713.4069999999997</v>
      </c>
      <c r="K161" s="61">
        <v>3656.1870000000054</v>
      </c>
      <c r="L161" s="61">
        <v>4504.1809999999996</v>
      </c>
      <c r="M161" s="61">
        <v>4060.8350000000009</v>
      </c>
      <c r="N161" s="61">
        <v>3995.2270000000017</v>
      </c>
      <c r="O161" s="61">
        <v>3153.7550000000024</v>
      </c>
      <c r="P161" s="61">
        <v>3345.6229999999987</v>
      </c>
      <c r="Q161" s="61">
        <v>3174.3930000000009</v>
      </c>
      <c r="R161" s="61">
        <v>3179.9300000000021</v>
      </c>
      <c r="S161" s="61">
        <v>2736.8690000000006</v>
      </c>
      <c r="T161" s="61">
        <v>1860.2309999999968</v>
      </c>
      <c r="U161" s="61">
        <v>2974.5350000000017</v>
      </c>
      <c r="V161" s="61">
        <v>2713.4410000000025</v>
      </c>
      <c r="W161" s="61">
        <v>2837.1710000000007</v>
      </c>
      <c r="X161" s="61">
        <v>3145.2990000000009</v>
      </c>
      <c r="Y161" s="41">
        <f t="shared" si="842"/>
        <v>2711.2576666666669</v>
      </c>
      <c r="Z161" s="41">
        <f t="shared" si="842"/>
        <v>2711.2576666666669</v>
      </c>
      <c r="AA161" s="61">
        <v>3123.7629999999986</v>
      </c>
      <c r="AB161" s="61">
        <v>2422.132000000001</v>
      </c>
      <c r="AC161" s="61">
        <v>3214.4049999999993</v>
      </c>
      <c r="AD161" s="61">
        <v>4105.1960000000099</v>
      </c>
      <c r="AE161" s="88">
        <f>[102]PPTO2021!AE40</f>
        <v>3089.9423543407952</v>
      </c>
      <c r="AF161" s="88">
        <f>[102]PPTO2021!AF40</f>
        <v>3107.8427529881878</v>
      </c>
      <c r="AG161" s="88">
        <f>[102]PPTO2021!AG40</f>
        <v>3107.8427529881878</v>
      </c>
      <c r="AH161" s="88">
        <f>[102]PPTO2021!AH40</f>
        <v>3113.8444956402677</v>
      </c>
      <c r="AI161" s="88">
        <f>[102]PPTO2021!AI40</f>
        <v>3119.8578859933314</v>
      </c>
      <c r="AJ161" s="88">
        <f>[102]PPTO2021!AJ40</f>
        <v>3119.8578859933314</v>
      </c>
      <c r="AK161" s="88">
        <f>[102]PPTO2021!AK40</f>
        <v>3143.9559204457037</v>
      </c>
      <c r="AL161" s="88">
        <f>[102]PPTO2021!AL40</f>
        <v>3146.9917348746935</v>
      </c>
      <c r="AM161" s="296"/>
      <c r="AN161" s="88">
        <f>17806.677/($A$2-$A$1)</f>
        <v>71.801116935483876</v>
      </c>
      <c r="AO161" s="88">
        <f t="shared" ref="AO161:CZ161" si="847">17806.677/($A$2-$A$1)</f>
        <v>71.801116935483876</v>
      </c>
      <c r="AP161" s="88">
        <f t="shared" si="847"/>
        <v>71.801116935483876</v>
      </c>
      <c r="AQ161" s="88">
        <f t="shared" si="847"/>
        <v>71.801116935483876</v>
      </c>
      <c r="AR161" s="88">
        <f t="shared" si="847"/>
        <v>71.801116935483876</v>
      </c>
      <c r="AS161" s="88">
        <f t="shared" si="847"/>
        <v>71.801116935483876</v>
      </c>
      <c r="AT161" s="88">
        <f t="shared" si="847"/>
        <v>71.801116935483876</v>
      </c>
      <c r="AU161" s="88">
        <f t="shared" si="847"/>
        <v>71.801116935483876</v>
      </c>
      <c r="AV161" s="88">
        <f t="shared" si="847"/>
        <v>71.801116935483876</v>
      </c>
      <c r="AW161" s="88">
        <f t="shared" si="847"/>
        <v>71.801116935483876</v>
      </c>
      <c r="AX161" s="88">
        <f t="shared" si="847"/>
        <v>71.801116935483876</v>
      </c>
      <c r="AY161" s="88">
        <f t="shared" si="847"/>
        <v>71.801116935483876</v>
      </c>
      <c r="AZ161" s="88">
        <f t="shared" si="847"/>
        <v>71.801116935483876</v>
      </c>
      <c r="BA161" s="88">
        <f t="shared" si="847"/>
        <v>71.801116935483876</v>
      </c>
      <c r="BB161" s="88">
        <f t="shared" si="847"/>
        <v>71.801116935483876</v>
      </c>
      <c r="BC161" s="88">
        <f t="shared" si="847"/>
        <v>71.801116935483876</v>
      </c>
      <c r="BD161" s="88">
        <f t="shared" si="847"/>
        <v>71.801116935483876</v>
      </c>
      <c r="BE161" s="88">
        <f t="shared" si="847"/>
        <v>71.801116935483876</v>
      </c>
      <c r="BF161" s="88">
        <f t="shared" si="847"/>
        <v>71.801116935483876</v>
      </c>
      <c r="BG161" s="88">
        <f t="shared" si="847"/>
        <v>71.801116935483876</v>
      </c>
      <c r="BH161" s="88">
        <f t="shared" si="847"/>
        <v>71.801116935483876</v>
      </c>
      <c r="BI161" s="88">
        <f t="shared" si="847"/>
        <v>71.801116935483876</v>
      </c>
      <c r="BJ161" s="88">
        <f t="shared" si="847"/>
        <v>71.801116935483876</v>
      </c>
      <c r="BK161" s="88">
        <f t="shared" si="847"/>
        <v>71.801116935483876</v>
      </c>
      <c r="BL161" s="88">
        <f t="shared" si="847"/>
        <v>71.801116935483876</v>
      </c>
      <c r="BM161" s="88">
        <f t="shared" si="847"/>
        <v>71.801116935483876</v>
      </c>
      <c r="BN161" s="88">
        <f t="shared" si="847"/>
        <v>71.801116935483876</v>
      </c>
      <c r="BO161" s="88">
        <f t="shared" si="847"/>
        <v>71.801116935483876</v>
      </c>
      <c r="BP161" s="88">
        <f t="shared" si="847"/>
        <v>71.801116935483876</v>
      </c>
      <c r="BQ161" s="88">
        <f t="shared" si="847"/>
        <v>71.801116935483876</v>
      </c>
      <c r="BR161" s="88">
        <f t="shared" si="847"/>
        <v>71.801116935483876</v>
      </c>
      <c r="BS161" s="88">
        <f t="shared" si="847"/>
        <v>71.801116935483876</v>
      </c>
      <c r="BT161" s="88">
        <f t="shared" si="847"/>
        <v>71.801116935483876</v>
      </c>
      <c r="BU161" s="88">
        <f t="shared" si="847"/>
        <v>71.801116935483876</v>
      </c>
      <c r="BV161" s="88">
        <f t="shared" si="847"/>
        <v>71.801116935483876</v>
      </c>
      <c r="BW161" s="88">
        <f t="shared" si="847"/>
        <v>71.801116935483876</v>
      </c>
      <c r="BX161" s="88">
        <f t="shared" si="847"/>
        <v>71.801116935483876</v>
      </c>
      <c r="BY161" s="88">
        <f t="shared" si="847"/>
        <v>71.801116935483876</v>
      </c>
      <c r="BZ161" s="88">
        <f t="shared" si="847"/>
        <v>71.801116935483876</v>
      </c>
      <c r="CA161" s="88">
        <f t="shared" si="847"/>
        <v>71.801116935483876</v>
      </c>
      <c r="CB161" s="88">
        <f t="shared" si="847"/>
        <v>71.801116935483876</v>
      </c>
      <c r="CC161" s="88">
        <f t="shared" si="847"/>
        <v>71.801116935483876</v>
      </c>
      <c r="CD161" s="88">
        <f t="shared" si="847"/>
        <v>71.801116935483876</v>
      </c>
      <c r="CE161" s="88">
        <f t="shared" si="847"/>
        <v>71.801116935483876</v>
      </c>
      <c r="CF161" s="88">
        <f t="shared" si="847"/>
        <v>71.801116935483876</v>
      </c>
      <c r="CG161" s="88">
        <f t="shared" si="847"/>
        <v>71.801116935483876</v>
      </c>
      <c r="CH161" s="88">
        <f t="shared" si="847"/>
        <v>71.801116935483876</v>
      </c>
      <c r="CI161" s="88">
        <f t="shared" si="847"/>
        <v>71.801116935483876</v>
      </c>
      <c r="CJ161" s="88">
        <f t="shared" si="847"/>
        <v>71.801116935483876</v>
      </c>
      <c r="CK161" s="88">
        <f t="shared" si="847"/>
        <v>71.801116935483876</v>
      </c>
      <c r="CL161" s="88">
        <f t="shared" si="847"/>
        <v>71.801116935483876</v>
      </c>
      <c r="CM161" s="88">
        <f t="shared" si="847"/>
        <v>71.801116935483876</v>
      </c>
      <c r="CN161" s="88">
        <f t="shared" si="847"/>
        <v>71.801116935483876</v>
      </c>
      <c r="CO161" s="88">
        <f t="shared" si="847"/>
        <v>71.801116935483876</v>
      </c>
      <c r="CP161" s="88">
        <f t="shared" si="847"/>
        <v>71.801116935483876</v>
      </c>
      <c r="CQ161" s="88">
        <f t="shared" si="847"/>
        <v>71.801116935483876</v>
      </c>
      <c r="CR161" s="88">
        <f t="shared" si="847"/>
        <v>71.801116935483876</v>
      </c>
      <c r="CS161" s="88">
        <f t="shared" si="847"/>
        <v>71.801116935483876</v>
      </c>
      <c r="CT161" s="88">
        <f t="shared" si="847"/>
        <v>71.801116935483876</v>
      </c>
      <c r="CU161" s="88">
        <f t="shared" si="847"/>
        <v>71.801116935483876</v>
      </c>
      <c r="CV161" s="88">
        <f t="shared" si="847"/>
        <v>71.801116935483876</v>
      </c>
      <c r="CW161" s="88">
        <f t="shared" si="847"/>
        <v>71.801116935483876</v>
      </c>
      <c r="CX161" s="88">
        <f t="shared" si="847"/>
        <v>71.801116935483876</v>
      </c>
      <c r="CY161" s="88">
        <f t="shared" si="847"/>
        <v>71.801116935483876</v>
      </c>
      <c r="CZ161" s="88">
        <f t="shared" si="847"/>
        <v>71.801116935483876</v>
      </c>
      <c r="DA161" s="88">
        <f t="shared" ref="DA161:EW161" si="848">17806.677/($A$2-$A$1)</f>
        <v>71.801116935483876</v>
      </c>
      <c r="DB161" s="88">
        <f t="shared" si="848"/>
        <v>71.801116935483876</v>
      </c>
      <c r="DC161" s="88">
        <f t="shared" si="848"/>
        <v>71.801116935483876</v>
      </c>
      <c r="DD161" s="88">
        <f t="shared" si="848"/>
        <v>71.801116935483876</v>
      </c>
      <c r="DE161" s="88">
        <f t="shared" si="848"/>
        <v>71.801116935483876</v>
      </c>
      <c r="DF161" s="88">
        <f t="shared" si="848"/>
        <v>71.801116935483876</v>
      </c>
      <c r="DG161" s="88">
        <f t="shared" si="848"/>
        <v>71.801116935483876</v>
      </c>
      <c r="DH161" s="88">
        <f t="shared" si="848"/>
        <v>71.801116935483876</v>
      </c>
      <c r="DI161" s="88">
        <f t="shared" si="848"/>
        <v>71.801116935483876</v>
      </c>
      <c r="DJ161" s="88">
        <f t="shared" si="848"/>
        <v>71.801116935483876</v>
      </c>
      <c r="DK161" s="88">
        <f t="shared" si="848"/>
        <v>71.801116935483876</v>
      </c>
      <c r="DL161" s="88">
        <f t="shared" si="848"/>
        <v>71.801116935483876</v>
      </c>
      <c r="DM161" s="88">
        <f t="shared" si="848"/>
        <v>71.801116935483876</v>
      </c>
      <c r="DN161" s="88">
        <f t="shared" si="848"/>
        <v>71.801116935483876</v>
      </c>
      <c r="DO161" s="88">
        <f t="shared" si="848"/>
        <v>71.801116935483876</v>
      </c>
      <c r="DP161" s="88">
        <f t="shared" si="848"/>
        <v>71.801116935483876</v>
      </c>
      <c r="DQ161" s="88">
        <f t="shared" si="848"/>
        <v>71.801116935483876</v>
      </c>
      <c r="DR161" s="88">
        <f t="shared" si="848"/>
        <v>71.801116935483876</v>
      </c>
      <c r="DS161" s="88">
        <f t="shared" si="848"/>
        <v>71.801116935483876</v>
      </c>
      <c r="DT161" s="88">
        <f t="shared" si="848"/>
        <v>71.801116935483876</v>
      </c>
      <c r="DU161" s="88">
        <f t="shared" si="848"/>
        <v>71.801116935483876</v>
      </c>
      <c r="DV161" s="88">
        <f t="shared" si="848"/>
        <v>71.801116935483876</v>
      </c>
      <c r="DW161" s="88">
        <f t="shared" si="848"/>
        <v>71.801116935483876</v>
      </c>
      <c r="DX161" s="88">
        <f t="shared" si="848"/>
        <v>71.801116935483876</v>
      </c>
      <c r="DY161" s="88">
        <f t="shared" si="848"/>
        <v>71.801116935483876</v>
      </c>
      <c r="DZ161" s="88">
        <f t="shared" si="848"/>
        <v>71.801116935483876</v>
      </c>
      <c r="EA161" s="88">
        <f t="shared" si="848"/>
        <v>71.801116935483876</v>
      </c>
      <c r="EB161" s="88">
        <f t="shared" si="848"/>
        <v>71.801116935483876</v>
      </c>
      <c r="EC161" s="88">
        <f t="shared" si="848"/>
        <v>71.801116935483876</v>
      </c>
      <c r="ED161" s="88">
        <f t="shared" si="848"/>
        <v>71.801116935483876</v>
      </c>
      <c r="EE161" s="88">
        <f t="shared" si="848"/>
        <v>71.801116935483876</v>
      </c>
      <c r="EF161" s="88">
        <f t="shared" si="848"/>
        <v>71.801116935483876</v>
      </c>
      <c r="EG161" s="88">
        <f t="shared" si="848"/>
        <v>71.801116935483876</v>
      </c>
      <c r="EH161" s="88">
        <f t="shared" si="848"/>
        <v>71.801116935483876</v>
      </c>
      <c r="EI161" s="88">
        <f t="shared" si="848"/>
        <v>71.801116935483876</v>
      </c>
      <c r="EJ161" s="88">
        <f t="shared" si="848"/>
        <v>71.801116935483876</v>
      </c>
      <c r="EK161" s="88">
        <f t="shared" si="848"/>
        <v>71.801116935483876</v>
      </c>
      <c r="EL161" s="88">
        <f t="shared" si="848"/>
        <v>71.801116935483876</v>
      </c>
      <c r="EM161" s="88">
        <f t="shared" si="848"/>
        <v>71.801116935483876</v>
      </c>
      <c r="EN161" s="88">
        <f t="shared" si="848"/>
        <v>71.801116935483876</v>
      </c>
      <c r="EO161" s="88">
        <f t="shared" si="848"/>
        <v>71.801116935483876</v>
      </c>
      <c r="EP161" s="88">
        <f t="shared" si="848"/>
        <v>71.801116935483876</v>
      </c>
      <c r="EQ161" s="88">
        <f t="shared" si="848"/>
        <v>71.801116935483876</v>
      </c>
      <c r="ER161" s="88">
        <f t="shared" si="848"/>
        <v>71.801116935483876</v>
      </c>
      <c r="ES161" s="88">
        <f t="shared" si="848"/>
        <v>71.801116935483876</v>
      </c>
      <c r="ET161" s="88">
        <f t="shared" si="848"/>
        <v>71.801116935483876</v>
      </c>
      <c r="EU161" s="88">
        <f t="shared" si="848"/>
        <v>71.801116935483876</v>
      </c>
      <c r="EV161" s="88">
        <f t="shared" si="848"/>
        <v>71.801116935483876</v>
      </c>
      <c r="EW161" s="88">
        <f t="shared" si="848"/>
        <v>71.801116935483876</v>
      </c>
    </row>
    <row r="162" spans="1:153" ht="15.75" hidden="1" outlineLevel="1" x14ac:dyDescent="0.3">
      <c r="A162" s="87" t="s">
        <v>92</v>
      </c>
      <c r="B162" s="61">
        <v>1582.4099999999994</v>
      </c>
      <c r="C162" s="61">
        <v>1652.2899999999997</v>
      </c>
      <c r="D162" s="61">
        <v>1377.5399999999997</v>
      </c>
      <c r="E162" s="61">
        <v>2121.4899999999998</v>
      </c>
      <c r="F162" s="61">
        <v>1763.33</v>
      </c>
      <c r="G162" s="61">
        <v>1826.7599999999995</v>
      </c>
      <c r="H162" s="61">
        <v>1402.0499999999997</v>
      </c>
      <c r="I162" s="61">
        <v>1018.1600000000002</v>
      </c>
      <c r="J162" s="61">
        <v>1175.5199999999995</v>
      </c>
      <c r="K162" s="61">
        <v>1461.8200000000004</v>
      </c>
      <c r="L162" s="61">
        <v>2932.3599999999988</v>
      </c>
      <c r="M162" s="61">
        <v>2511.0699999999997</v>
      </c>
      <c r="N162" s="61">
        <v>2368.4399999999996</v>
      </c>
      <c r="O162" s="61">
        <v>2591.4999999999991</v>
      </c>
      <c r="P162" s="61">
        <v>3400.4600000000009</v>
      </c>
      <c r="Q162" s="61">
        <v>2929.849999999999</v>
      </c>
      <c r="R162" s="61">
        <v>2984.0499999999997</v>
      </c>
      <c r="S162" s="61">
        <v>2978.3900000000008</v>
      </c>
      <c r="T162" s="61">
        <v>3541.9600000000009</v>
      </c>
      <c r="U162" s="89">
        <v>5353.4100000000008</v>
      </c>
      <c r="V162" s="61">
        <v>3242.0399999999995</v>
      </c>
      <c r="W162" s="61">
        <v>3361.84</v>
      </c>
      <c r="X162" s="61">
        <v>2301.5499999999997</v>
      </c>
      <c r="Y162" s="90">
        <v>2302</v>
      </c>
      <c r="Z162" s="90">
        <v>2302</v>
      </c>
      <c r="AA162" s="61">
        <v>1853.26</v>
      </c>
      <c r="AB162" s="61">
        <v>1837.9500000000003</v>
      </c>
      <c r="AC162" s="61">
        <v>1616.6200000000006</v>
      </c>
      <c r="AD162" s="61">
        <v>1544.29</v>
      </c>
      <c r="AE162" s="88">
        <f>[102]PPTO2021!AE$100-AE176*[102]FCF!$D$10</f>
        <v>2220.6759405616958</v>
      </c>
      <c r="AF162" s="88">
        <f>[102]PPTO2021!AF$100-AF176*[102]FCF!$D$10</f>
        <v>2480.5171839792979</v>
      </c>
      <c r="AG162" s="88">
        <f>[102]PPTO2021!AG$100-AG176*[102]FCF!$D$10</f>
        <v>2481.2807836830971</v>
      </c>
      <c r="AH162" s="88">
        <f>[102]PPTO2021!AH$100-AH176*[102]FCF!$D$10</f>
        <v>2221.7599336709536</v>
      </c>
      <c r="AI162" s="88">
        <f>[102]PPTO2021!AI$100-AI176*[102]FCF!$D$10</f>
        <v>2067.0391299314515</v>
      </c>
      <c r="AJ162" s="88">
        <f>[102]PPTO2021!AJ$100-AJ176*[102]FCF!$D$10</f>
        <v>2067.8007370607265</v>
      </c>
      <c r="AK162" s="88">
        <f>[102]PPTO2021!AK$100-AK176*[102]FCF!$D$10</f>
        <v>2068.5623533395233</v>
      </c>
      <c r="AL162" s="88">
        <f>[102]PPTO2021!AL$100-AL176*[102]FCF!$D$10</f>
        <v>2069.3239702271485</v>
      </c>
      <c r="AM162" s="296"/>
      <c r="AN162" s="88">
        <f>8386.73/($A$2-$A$1)</f>
        <v>33.81745967741935</v>
      </c>
      <c r="AO162" s="88">
        <f t="shared" ref="AO162:CZ162" si="849">8386.73/($A$2-$A$1)</f>
        <v>33.81745967741935</v>
      </c>
      <c r="AP162" s="88">
        <f t="shared" si="849"/>
        <v>33.81745967741935</v>
      </c>
      <c r="AQ162" s="88">
        <f t="shared" si="849"/>
        <v>33.81745967741935</v>
      </c>
      <c r="AR162" s="88">
        <f t="shared" si="849"/>
        <v>33.81745967741935</v>
      </c>
      <c r="AS162" s="88">
        <f t="shared" si="849"/>
        <v>33.81745967741935</v>
      </c>
      <c r="AT162" s="88">
        <f t="shared" si="849"/>
        <v>33.81745967741935</v>
      </c>
      <c r="AU162" s="88">
        <f t="shared" si="849"/>
        <v>33.81745967741935</v>
      </c>
      <c r="AV162" s="88">
        <f t="shared" si="849"/>
        <v>33.81745967741935</v>
      </c>
      <c r="AW162" s="88">
        <f t="shared" si="849"/>
        <v>33.81745967741935</v>
      </c>
      <c r="AX162" s="88">
        <f t="shared" si="849"/>
        <v>33.81745967741935</v>
      </c>
      <c r="AY162" s="88">
        <f t="shared" si="849"/>
        <v>33.81745967741935</v>
      </c>
      <c r="AZ162" s="88">
        <f t="shared" si="849"/>
        <v>33.81745967741935</v>
      </c>
      <c r="BA162" s="88">
        <f t="shared" si="849"/>
        <v>33.81745967741935</v>
      </c>
      <c r="BB162" s="88">
        <f t="shared" si="849"/>
        <v>33.81745967741935</v>
      </c>
      <c r="BC162" s="88">
        <f t="shared" si="849"/>
        <v>33.81745967741935</v>
      </c>
      <c r="BD162" s="88">
        <f t="shared" si="849"/>
        <v>33.81745967741935</v>
      </c>
      <c r="BE162" s="88">
        <f t="shared" si="849"/>
        <v>33.81745967741935</v>
      </c>
      <c r="BF162" s="88">
        <f t="shared" si="849"/>
        <v>33.81745967741935</v>
      </c>
      <c r="BG162" s="88">
        <f t="shared" si="849"/>
        <v>33.81745967741935</v>
      </c>
      <c r="BH162" s="88">
        <f t="shared" si="849"/>
        <v>33.81745967741935</v>
      </c>
      <c r="BI162" s="88">
        <f t="shared" si="849"/>
        <v>33.81745967741935</v>
      </c>
      <c r="BJ162" s="88">
        <f t="shared" si="849"/>
        <v>33.81745967741935</v>
      </c>
      <c r="BK162" s="88">
        <f t="shared" si="849"/>
        <v>33.81745967741935</v>
      </c>
      <c r="BL162" s="88">
        <f t="shared" si="849"/>
        <v>33.81745967741935</v>
      </c>
      <c r="BM162" s="88">
        <f t="shared" si="849"/>
        <v>33.81745967741935</v>
      </c>
      <c r="BN162" s="88">
        <f t="shared" si="849"/>
        <v>33.81745967741935</v>
      </c>
      <c r="BO162" s="88">
        <f t="shared" si="849"/>
        <v>33.81745967741935</v>
      </c>
      <c r="BP162" s="88">
        <f t="shared" si="849"/>
        <v>33.81745967741935</v>
      </c>
      <c r="BQ162" s="88">
        <f t="shared" si="849"/>
        <v>33.81745967741935</v>
      </c>
      <c r="BR162" s="88">
        <f t="shared" si="849"/>
        <v>33.81745967741935</v>
      </c>
      <c r="BS162" s="88">
        <f t="shared" si="849"/>
        <v>33.81745967741935</v>
      </c>
      <c r="BT162" s="88">
        <f t="shared" si="849"/>
        <v>33.81745967741935</v>
      </c>
      <c r="BU162" s="88">
        <f t="shared" si="849"/>
        <v>33.81745967741935</v>
      </c>
      <c r="BV162" s="88">
        <f t="shared" si="849"/>
        <v>33.81745967741935</v>
      </c>
      <c r="BW162" s="88">
        <f t="shared" si="849"/>
        <v>33.81745967741935</v>
      </c>
      <c r="BX162" s="88">
        <f t="shared" si="849"/>
        <v>33.81745967741935</v>
      </c>
      <c r="BY162" s="88">
        <f t="shared" si="849"/>
        <v>33.81745967741935</v>
      </c>
      <c r="BZ162" s="88">
        <f t="shared" si="849"/>
        <v>33.81745967741935</v>
      </c>
      <c r="CA162" s="88">
        <f t="shared" si="849"/>
        <v>33.81745967741935</v>
      </c>
      <c r="CB162" s="88">
        <f t="shared" si="849"/>
        <v>33.81745967741935</v>
      </c>
      <c r="CC162" s="88">
        <f t="shared" si="849"/>
        <v>33.81745967741935</v>
      </c>
      <c r="CD162" s="88">
        <f t="shared" si="849"/>
        <v>33.81745967741935</v>
      </c>
      <c r="CE162" s="88">
        <f t="shared" si="849"/>
        <v>33.81745967741935</v>
      </c>
      <c r="CF162" s="88">
        <f t="shared" si="849"/>
        <v>33.81745967741935</v>
      </c>
      <c r="CG162" s="88">
        <f t="shared" si="849"/>
        <v>33.81745967741935</v>
      </c>
      <c r="CH162" s="88">
        <f t="shared" si="849"/>
        <v>33.81745967741935</v>
      </c>
      <c r="CI162" s="88">
        <f t="shared" si="849"/>
        <v>33.81745967741935</v>
      </c>
      <c r="CJ162" s="88">
        <f t="shared" si="849"/>
        <v>33.81745967741935</v>
      </c>
      <c r="CK162" s="88">
        <f t="shared" si="849"/>
        <v>33.81745967741935</v>
      </c>
      <c r="CL162" s="88">
        <f t="shared" si="849"/>
        <v>33.81745967741935</v>
      </c>
      <c r="CM162" s="88">
        <f t="shared" si="849"/>
        <v>33.81745967741935</v>
      </c>
      <c r="CN162" s="88">
        <f t="shared" si="849"/>
        <v>33.81745967741935</v>
      </c>
      <c r="CO162" s="88">
        <f t="shared" si="849"/>
        <v>33.81745967741935</v>
      </c>
      <c r="CP162" s="88">
        <f t="shared" si="849"/>
        <v>33.81745967741935</v>
      </c>
      <c r="CQ162" s="88">
        <f t="shared" si="849"/>
        <v>33.81745967741935</v>
      </c>
      <c r="CR162" s="88">
        <f t="shared" si="849"/>
        <v>33.81745967741935</v>
      </c>
      <c r="CS162" s="88">
        <f t="shared" si="849"/>
        <v>33.81745967741935</v>
      </c>
      <c r="CT162" s="88">
        <f t="shared" si="849"/>
        <v>33.81745967741935</v>
      </c>
      <c r="CU162" s="88">
        <f t="shared" si="849"/>
        <v>33.81745967741935</v>
      </c>
      <c r="CV162" s="88">
        <f t="shared" si="849"/>
        <v>33.81745967741935</v>
      </c>
      <c r="CW162" s="88">
        <f t="shared" si="849"/>
        <v>33.81745967741935</v>
      </c>
      <c r="CX162" s="88">
        <f t="shared" si="849"/>
        <v>33.81745967741935</v>
      </c>
      <c r="CY162" s="88">
        <f t="shared" si="849"/>
        <v>33.81745967741935</v>
      </c>
      <c r="CZ162" s="88">
        <f t="shared" si="849"/>
        <v>33.81745967741935</v>
      </c>
      <c r="DA162" s="88">
        <f t="shared" ref="DA162:EW162" si="850">8386.73/($A$2-$A$1)</f>
        <v>33.81745967741935</v>
      </c>
      <c r="DB162" s="88">
        <f t="shared" si="850"/>
        <v>33.81745967741935</v>
      </c>
      <c r="DC162" s="88">
        <f t="shared" si="850"/>
        <v>33.81745967741935</v>
      </c>
      <c r="DD162" s="88">
        <f t="shared" si="850"/>
        <v>33.81745967741935</v>
      </c>
      <c r="DE162" s="88">
        <f t="shared" si="850"/>
        <v>33.81745967741935</v>
      </c>
      <c r="DF162" s="88">
        <f t="shared" si="850"/>
        <v>33.81745967741935</v>
      </c>
      <c r="DG162" s="88">
        <f t="shared" si="850"/>
        <v>33.81745967741935</v>
      </c>
      <c r="DH162" s="88">
        <f t="shared" si="850"/>
        <v>33.81745967741935</v>
      </c>
      <c r="DI162" s="88">
        <f t="shared" si="850"/>
        <v>33.81745967741935</v>
      </c>
      <c r="DJ162" s="88">
        <f t="shared" si="850"/>
        <v>33.81745967741935</v>
      </c>
      <c r="DK162" s="88">
        <f t="shared" si="850"/>
        <v>33.81745967741935</v>
      </c>
      <c r="DL162" s="88">
        <f t="shared" si="850"/>
        <v>33.81745967741935</v>
      </c>
      <c r="DM162" s="88">
        <f t="shared" si="850"/>
        <v>33.81745967741935</v>
      </c>
      <c r="DN162" s="88">
        <f t="shared" si="850"/>
        <v>33.81745967741935</v>
      </c>
      <c r="DO162" s="88">
        <f t="shared" si="850"/>
        <v>33.81745967741935</v>
      </c>
      <c r="DP162" s="88">
        <f t="shared" si="850"/>
        <v>33.81745967741935</v>
      </c>
      <c r="DQ162" s="88">
        <f t="shared" si="850"/>
        <v>33.81745967741935</v>
      </c>
      <c r="DR162" s="88">
        <f t="shared" si="850"/>
        <v>33.81745967741935</v>
      </c>
      <c r="DS162" s="88">
        <f t="shared" si="850"/>
        <v>33.81745967741935</v>
      </c>
      <c r="DT162" s="88">
        <f t="shared" si="850"/>
        <v>33.81745967741935</v>
      </c>
      <c r="DU162" s="88">
        <f t="shared" si="850"/>
        <v>33.81745967741935</v>
      </c>
      <c r="DV162" s="88">
        <f t="shared" si="850"/>
        <v>33.81745967741935</v>
      </c>
      <c r="DW162" s="88">
        <f t="shared" si="850"/>
        <v>33.81745967741935</v>
      </c>
      <c r="DX162" s="88">
        <f t="shared" si="850"/>
        <v>33.81745967741935</v>
      </c>
      <c r="DY162" s="88">
        <f t="shared" si="850"/>
        <v>33.81745967741935</v>
      </c>
      <c r="DZ162" s="88">
        <f t="shared" si="850"/>
        <v>33.81745967741935</v>
      </c>
      <c r="EA162" s="88">
        <f t="shared" si="850"/>
        <v>33.81745967741935</v>
      </c>
      <c r="EB162" s="88">
        <f t="shared" si="850"/>
        <v>33.81745967741935</v>
      </c>
      <c r="EC162" s="88">
        <f t="shared" si="850"/>
        <v>33.81745967741935</v>
      </c>
      <c r="ED162" s="88">
        <f t="shared" si="850"/>
        <v>33.81745967741935</v>
      </c>
      <c r="EE162" s="88">
        <f t="shared" si="850"/>
        <v>33.81745967741935</v>
      </c>
      <c r="EF162" s="88">
        <f t="shared" si="850"/>
        <v>33.81745967741935</v>
      </c>
      <c r="EG162" s="88">
        <f t="shared" si="850"/>
        <v>33.81745967741935</v>
      </c>
      <c r="EH162" s="88">
        <f t="shared" si="850"/>
        <v>33.81745967741935</v>
      </c>
      <c r="EI162" s="88">
        <f t="shared" si="850"/>
        <v>33.81745967741935</v>
      </c>
      <c r="EJ162" s="88">
        <f t="shared" si="850"/>
        <v>33.81745967741935</v>
      </c>
      <c r="EK162" s="88">
        <f t="shared" si="850"/>
        <v>33.81745967741935</v>
      </c>
      <c r="EL162" s="88">
        <f t="shared" si="850"/>
        <v>33.81745967741935</v>
      </c>
      <c r="EM162" s="88">
        <f t="shared" si="850"/>
        <v>33.81745967741935</v>
      </c>
      <c r="EN162" s="88">
        <f t="shared" si="850"/>
        <v>33.81745967741935</v>
      </c>
      <c r="EO162" s="88">
        <f t="shared" si="850"/>
        <v>33.81745967741935</v>
      </c>
      <c r="EP162" s="88">
        <f t="shared" si="850"/>
        <v>33.81745967741935</v>
      </c>
      <c r="EQ162" s="88">
        <f t="shared" si="850"/>
        <v>33.81745967741935</v>
      </c>
      <c r="ER162" s="88">
        <f t="shared" si="850"/>
        <v>33.81745967741935</v>
      </c>
      <c r="ES162" s="88">
        <f t="shared" si="850"/>
        <v>33.81745967741935</v>
      </c>
      <c r="ET162" s="88">
        <f t="shared" si="850"/>
        <v>33.81745967741935</v>
      </c>
      <c r="EU162" s="88">
        <f t="shared" si="850"/>
        <v>33.81745967741935</v>
      </c>
      <c r="EV162" s="88">
        <f t="shared" si="850"/>
        <v>33.81745967741935</v>
      </c>
      <c r="EW162" s="88">
        <f t="shared" si="850"/>
        <v>33.81745967741935</v>
      </c>
    </row>
    <row r="163" spans="1:153" ht="15.75" hidden="1" outlineLevel="1" x14ac:dyDescent="0.3">
      <c r="A163" s="87" t="s">
        <v>93</v>
      </c>
      <c r="B163" s="61">
        <v>1416.0220000000006</v>
      </c>
      <c r="C163" s="61">
        <v>1373.8619999999996</v>
      </c>
      <c r="D163" s="61">
        <v>998.21499999999969</v>
      </c>
      <c r="E163" s="61">
        <v>1285.5999999999999</v>
      </c>
      <c r="F163" s="61">
        <v>1101.5800000000002</v>
      </c>
      <c r="G163" s="61">
        <v>1091.6739999999998</v>
      </c>
      <c r="H163" s="61">
        <v>1140.6189999999997</v>
      </c>
      <c r="I163" s="61">
        <v>1280.0389999999998</v>
      </c>
      <c r="J163" s="61">
        <v>1241.4639999999997</v>
      </c>
      <c r="K163" s="61">
        <v>1037.2919999999997</v>
      </c>
      <c r="L163" s="61">
        <v>1805.9599999999996</v>
      </c>
      <c r="M163" s="61">
        <v>1767.0769999999993</v>
      </c>
      <c r="N163" s="61">
        <v>1085.5859999999996</v>
      </c>
      <c r="O163" s="61">
        <v>1592.7740000000003</v>
      </c>
      <c r="P163" s="61">
        <v>1619.4019999999998</v>
      </c>
      <c r="Q163" s="61">
        <v>1338.9710000000002</v>
      </c>
      <c r="R163" s="61">
        <v>906.13700000000074</v>
      </c>
      <c r="S163" s="61">
        <v>987.85699999999997</v>
      </c>
      <c r="T163" s="61">
        <v>751.80799999999965</v>
      </c>
      <c r="U163" s="61">
        <v>880.7799999999994</v>
      </c>
      <c r="V163" s="61">
        <v>762.89099999999962</v>
      </c>
      <c r="W163" s="61">
        <v>994.22100000000023</v>
      </c>
      <c r="X163" s="61">
        <v>1454.3889999999997</v>
      </c>
      <c r="Y163" s="41">
        <f>AVERAGE($S163:$X163)</f>
        <v>971.99099999999964</v>
      </c>
      <c r="Z163" s="41">
        <f>AVERAGE($S163:$X163)</f>
        <v>971.99099999999964</v>
      </c>
      <c r="AA163" s="61">
        <v>2027.5789999999995</v>
      </c>
      <c r="AB163" s="61">
        <v>1527.8719999999989</v>
      </c>
      <c r="AC163" s="61">
        <v>1611.3549999999996</v>
      </c>
      <c r="AD163" s="61">
        <v>2890.29</v>
      </c>
      <c r="AE163" s="88">
        <f>[102]PPTO2021!AE41+[102]PPTO2021!AE43</f>
        <v>1150</v>
      </c>
      <c r="AF163" s="88">
        <f>[102]PPTO2021!AF41+[102]PPTO2021!AF43</f>
        <v>1150</v>
      </c>
      <c r="AG163" s="88">
        <f>[102]PPTO2021!AG41+[102]PPTO2021!AG43</f>
        <v>1250</v>
      </c>
      <c r="AH163" s="88">
        <f>[102]PPTO2021!AH41+[102]PPTO2021!AH43</f>
        <v>1400</v>
      </c>
      <c r="AI163" s="88">
        <f>[102]PPTO2021!AI41+[102]PPTO2021!AI43</f>
        <v>1450</v>
      </c>
      <c r="AJ163" s="88">
        <f>[102]PPTO2021!AJ41+[102]PPTO2021!AJ43</f>
        <v>1500</v>
      </c>
      <c r="AK163" s="88">
        <f>[102]PPTO2021!AK41+[102]PPTO2021!AK43</f>
        <v>1600</v>
      </c>
      <c r="AL163" s="88">
        <f>[102]PPTO2021!AL41+[102]PPTO2021!AL43</f>
        <v>1681.693262219897</v>
      </c>
      <c r="AM163" s="296"/>
      <c r="AN163" s="88">
        <f>10338.59/($A$2-$A$1)</f>
        <v>41.687862903225806</v>
      </c>
      <c r="AO163" s="88">
        <f t="shared" ref="AO163:CZ163" si="851">10338.59/($A$2-$A$1)</f>
        <v>41.687862903225806</v>
      </c>
      <c r="AP163" s="88">
        <f t="shared" si="851"/>
        <v>41.687862903225806</v>
      </c>
      <c r="AQ163" s="88">
        <f t="shared" si="851"/>
        <v>41.687862903225806</v>
      </c>
      <c r="AR163" s="88">
        <f t="shared" si="851"/>
        <v>41.687862903225806</v>
      </c>
      <c r="AS163" s="88">
        <f t="shared" si="851"/>
        <v>41.687862903225806</v>
      </c>
      <c r="AT163" s="88">
        <f t="shared" si="851"/>
        <v>41.687862903225806</v>
      </c>
      <c r="AU163" s="88">
        <f t="shared" si="851"/>
        <v>41.687862903225806</v>
      </c>
      <c r="AV163" s="88">
        <f t="shared" si="851"/>
        <v>41.687862903225806</v>
      </c>
      <c r="AW163" s="88">
        <f t="shared" si="851"/>
        <v>41.687862903225806</v>
      </c>
      <c r="AX163" s="88">
        <f t="shared" si="851"/>
        <v>41.687862903225806</v>
      </c>
      <c r="AY163" s="88">
        <f t="shared" si="851"/>
        <v>41.687862903225806</v>
      </c>
      <c r="AZ163" s="88">
        <f t="shared" si="851"/>
        <v>41.687862903225806</v>
      </c>
      <c r="BA163" s="88">
        <f t="shared" si="851"/>
        <v>41.687862903225806</v>
      </c>
      <c r="BB163" s="88">
        <f t="shared" si="851"/>
        <v>41.687862903225806</v>
      </c>
      <c r="BC163" s="88">
        <f t="shared" si="851"/>
        <v>41.687862903225806</v>
      </c>
      <c r="BD163" s="88">
        <f t="shared" si="851"/>
        <v>41.687862903225806</v>
      </c>
      <c r="BE163" s="88">
        <f t="shared" si="851"/>
        <v>41.687862903225806</v>
      </c>
      <c r="BF163" s="88">
        <f t="shared" si="851"/>
        <v>41.687862903225806</v>
      </c>
      <c r="BG163" s="88">
        <f t="shared" si="851"/>
        <v>41.687862903225806</v>
      </c>
      <c r="BH163" s="88">
        <f t="shared" si="851"/>
        <v>41.687862903225806</v>
      </c>
      <c r="BI163" s="88">
        <f t="shared" si="851"/>
        <v>41.687862903225806</v>
      </c>
      <c r="BJ163" s="88">
        <f t="shared" si="851"/>
        <v>41.687862903225806</v>
      </c>
      <c r="BK163" s="88">
        <f t="shared" si="851"/>
        <v>41.687862903225806</v>
      </c>
      <c r="BL163" s="88">
        <f t="shared" si="851"/>
        <v>41.687862903225806</v>
      </c>
      <c r="BM163" s="88">
        <f t="shared" si="851"/>
        <v>41.687862903225806</v>
      </c>
      <c r="BN163" s="88">
        <f t="shared" si="851"/>
        <v>41.687862903225806</v>
      </c>
      <c r="BO163" s="88">
        <f t="shared" si="851"/>
        <v>41.687862903225806</v>
      </c>
      <c r="BP163" s="88">
        <f t="shared" si="851"/>
        <v>41.687862903225806</v>
      </c>
      <c r="BQ163" s="88">
        <f t="shared" si="851"/>
        <v>41.687862903225806</v>
      </c>
      <c r="BR163" s="88">
        <f t="shared" si="851"/>
        <v>41.687862903225806</v>
      </c>
      <c r="BS163" s="88">
        <f t="shared" si="851"/>
        <v>41.687862903225806</v>
      </c>
      <c r="BT163" s="88">
        <f t="shared" si="851"/>
        <v>41.687862903225806</v>
      </c>
      <c r="BU163" s="88">
        <f t="shared" si="851"/>
        <v>41.687862903225806</v>
      </c>
      <c r="BV163" s="88">
        <f t="shared" si="851"/>
        <v>41.687862903225806</v>
      </c>
      <c r="BW163" s="88">
        <f t="shared" si="851"/>
        <v>41.687862903225806</v>
      </c>
      <c r="BX163" s="88">
        <f t="shared" si="851"/>
        <v>41.687862903225806</v>
      </c>
      <c r="BY163" s="88">
        <f t="shared" si="851"/>
        <v>41.687862903225806</v>
      </c>
      <c r="BZ163" s="88">
        <f t="shared" si="851"/>
        <v>41.687862903225806</v>
      </c>
      <c r="CA163" s="88">
        <f t="shared" si="851"/>
        <v>41.687862903225806</v>
      </c>
      <c r="CB163" s="88">
        <f t="shared" si="851"/>
        <v>41.687862903225806</v>
      </c>
      <c r="CC163" s="88">
        <f t="shared" si="851"/>
        <v>41.687862903225806</v>
      </c>
      <c r="CD163" s="88">
        <f t="shared" si="851"/>
        <v>41.687862903225806</v>
      </c>
      <c r="CE163" s="88">
        <f t="shared" si="851"/>
        <v>41.687862903225806</v>
      </c>
      <c r="CF163" s="88">
        <f t="shared" si="851"/>
        <v>41.687862903225806</v>
      </c>
      <c r="CG163" s="88">
        <f t="shared" si="851"/>
        <v>41.687862903225806</v>
      </c>
      <c r="CH163" s="88">
        <f t="shared" si="851"/>
        <v>41.687862903225806</v>
      </c>
      <c r="CI163" s="88">
        <f t="shared" si="851"/>
        <v>41.687862903225806</v>
      </c>
      <c r="CJ163" s="88">
        <f t="shared" si="851"/>
        <v>41.687862903225806</v>
      </c>
      <c r="CK163" s="88">
        <f t="shared" si="851"/>
        <v>41.687862903225806</v>
      </c>
      <c r="CL163" s="88">
        <f t="shared" si="851"/>
        <v>41.687862903225806</v>
      </c>
      <c r="CM163" s="88">
        <f t="shared" si="851"/>
        <v>41.687862903225806</v>
      </c>
      <c r="CN163" s="88">
        <f t="shared" si="851"/>
        <v>41.687862903225806</v>
      </c>
      <c r="CO163" s="88">
        <f t="shared" si="851"/>
        <v>41.687862903225806</v>
      </c>
      <c r="CP163" s="88">
        <f t="shared" si="851"/>
        <v>41.687862903225806</v>
      </c>
      <c r="CQ163" s="88">
        <f t="shared" si="851"/>
        <v>41.687862903225806</v>
      </c>
      <c r="CR163" s="88">
        <f t="shared" si="851"/>
        <v>41.687862903225806</v>
      </c>
      <c r="CS163" s="88">
        <f t="shared" si="851"/>
        <v>41.687862903225806</v>
      </c>
      <c r="CT163" s="88">
        <f t="shared" si="851"/>
        <v>41.687862903225806</v>
      </c>
      <c r="CU163" s="88">
        <f t="shared" si="851"/>
        <v>41.687862903225806</v>
      </c>
      <c r="CV163" s="88">
        <f t="shared" si="851"/>
        <v>41.687862903225806</v>
      </c>
      <c r="CW163" s="88">
        <f t="shared" si="851"/>
        <v>41.687862903225806</v>
      </c>
      <c r="CX163" s="88">
        <f t="shared" si="851"/>
        <v>41.687862903225806</v>
      </c>
      <c r="CY163" s="88">
        <f t="shared" si="851"/>
        <v>41.687862903225806</v>
      </c>
      <c r="CZ163" s="88">
        <f t="shared" si="851"/>
        <v>41.687862903225806</v>
      </c>
      <c r="DA163" s="88">
        <f t="shared" ref="DA163:EW163" si="852">10338.59/($A$2-$A$1)</f>
        <v>41.687862903225806</v>
      </c>
      <c r="DB163" s="88">
        <f t="shared" si="852"/>
        <v>41.687862903225806</v>
      </c>
      <c r="DC163" s="88">
        <f t="shared" si="852"/>
        <v>41.687862903225806</v>
      </c>
      <c r="DD163" s="88">
        <f t="shared" si="852"/>
        <v>41.687862903225806</v>
      </c>
      <c r="DE163" s="88">
        <f t="shared" si="852"/>
        <v>41.687862903225806</v>
      </c>
      <c r="DF163" s="88">
        <f t="shared" si="852"/>
        <v>41.687862903225806</v>
      </c>
      <c r="DG163" s="88">
        <f t="shared" si="852"/>
        <v>41.687862903225806</v>
      </c>
      <c r="DH163" s="88">
        <f t="shared" si="852"/>
        <v>41.687862903225806</v>
      </c>
      <c r="DI163" s="88">
        <f t="shared" si="852"/>
        <v>41.687862903225806</v>
      </c>
      <c r="DJ163" s="88">
        <f t="shared" si="852"/>
        <v>41.687862903225806</v>
      </c>
      <c r="DK163" s="88">
        <f t="shared" si="852"/>
        <v>41.687862903225806</v>
      </c>
      <c r="DL163" s="88">
        <f t="shared" si="852"/>
        <v>41.687862903225806</v>
      </c>
      <c r="DM163" s="88">
        <f t="shared" si="852"/>
        <v>41.687862903225806</v>
      </c>
      <c r="DN163" s="88">
        <f t="shared" si="852"/>
        <v>41.687862903225806</v>
      </c>
      <c r="DO163" s="88">
        <f t="shared" si="852"/>
        <v>41.687862903225806</v>
      </c>
      <c r="DP163" s="88">
        <f t="shared" si="852"/>
        <v>41.687862903225806</v>
      </c>
      <c r="DQ163" s="88">
        <f t="shared" si="852"/>
        <v>41.687862903225806</v>
      </c>
      <c r="DR163" s="88">
        <f t="shared" si="852"/>
        <v>41.687862903225806</v>
      </c>
      <c r="DS163" s="88">
        <f t="shared" si="852"/>
        <v>41.687862903225806</v>
      </c>
      <c r="DT163" s="88">
        <f t="shared" si="852"/>
        <v>41.687862903225806</v>
      </c>
      <c r="DU163" s="88">
        <f t="shared" si="852"/>
        <v>41.687862903225806</v>
      </c>
      <c r="DV163" s="88">
        <f t="shared" si="852"/>
        <v>41.687862903225806</v>
      </c>
      <c r="DW163" s="88">
        <f t="shared" si="852"/>
        <v>41.687862903225806</v>
      </c>
      <c r="DX163" s="88">
        <f t="shared" si="852"/>
        <v>41.687862903225806</v>
      </c>
      <c r="DY163" s="88">
        <f t="shared" si="852"/>
        <v>41.687862903225806</v>
      </c>
      <c r="DZ163" s="88">
        <f t="shared" si="852"/>
        <v>41.687862903225806</v>
      </c>
      <c r="EA163" s="88">
        <f t="shared" si="852"/>
        <v>41.687862903225806</v>
      </c>
      <c r="EB163" s="88">
        <f t="shared" si="852"/>
        <v>41.687862903225806</v>
      </c>
      <c r="EC163" s="88">
        <f t="shared" si="852"/>
        <v>41.687862903225806</v>
      </c>
      <c r="ED163" s="88">
        <f t="shared" si="852"/>
        <v>41.687862903225806</v>
      </c>
      <c r="EE163" s="88">
        <f t="shared" si="852"/>
        <v>41.687862903225806</v>
      </c>
      <c r="EF163" s="88">
        <f t="shared" si="852"/>
        <v>41.687862903225806</v>
      </c>
      <c r="EG163" s="88">
        <f t="shared" si="852"/>
        <v>41.687862903225806</v>
      </c>
      <c r="EH163" s="88">
        <f t="shared" si="852"/>
        <v>41.687862903225806</v>
      </c>
      <c r="EI163" s="88">
        <f t="shared" si="852"/>
        <v>41.687862903225806</v>
      </c>
      <c r="EJ163" s="88">
        <f t="shared" si="852"/>
        <v>41.687862903225806</v>
      </c>
      <c r="EK163" s="88">
        <f t="shared" si="852"/>
        <v>41.687862903225806</v>
      </c>
      <c r="EL163" s="88">
        <f t="shared" si="852"/>
        <v>41.687862903225806</v>
      </c>
      <c r="EM163" s="88">
        <f t="shared" si="852"/>
        <v>41.687862903225806</v>
      </c>
      <c r="EN163" s="88">
        <f t="shared" si="852"/>
        <v>41.687862903225806</v>
      </c>
      <c r="EO163" s="88">
        <f t="shared" si="852"/>
        <v>41.687862903225806</v>
      </c>
      <c r="EP163" s="88">
        <f t="shared" si="852"/>
        <v>41.687862903225806</v>
      </c>
      <c r="EQ163" s="88">
        <f t="shared" si="852"/>
        <v>41.687862903225806</v>
      </c>
      <c r="ER163" s="88">
        <f t="shared" si="852"/>
        <v>41.687862903225806</v>
      </c>
      <c r="ES163" s="88">
        <f t="shared" si="852"/>
        <v>41.687862903225806</v>
      </c>
      <c r="ET163" s="88">
        <f t="shared" si="852"/>
        <v>41.687862903225806</v>
      </c>
      <c r="EU163" s="88">
        <f t="shared" si="852"/>
        <v>41.687862903225806</v>
      </c>
      <c r="EV163" s="88">
        <f t="shared" si="852"/>
        <v>41.687862903225806</v>
      </c>
      <c r="EW163" s="88">
        <f t="shared" si="852"/>
        <v>41.687862903225806</v>
      </c>
    </row>
    <row r="164" spans="1:153" hidden="1" outlineLevel="1" x14ac:dyDescent="0.25">
      <c r="A164" s="16" t="s">
        <v>94</v>
      </c>
      <c r="B164" s="46">
        <f t="shared" ref="B164:V164" si="853">SUM(B159:B163)</f>
        <v>12638.033999999996</v>
      </c>
      <c r="C164" s="46">
        <f t="shared" si="853"/>
        <v>13308.070999999994</v>
      </c>
      <c r="D164" s="46">
        <f t="shared" si="853"/>
        <v>10983.216999999995</v>
      </c>
      <c r="E164" s="46">
        <f t="shared" si="853"/>
        <v>13449.670000000002</v>
      </c>
      <c r="F164" s="46">
        <f t="shared" si="853"/>
        <v>12840.602999999999</v>
      </c>
      <c r="G164" s="46">
        <f t="shared" si="853"/>
        <v>14709.788000000008</v>
      </c>
      <c r="H164" s="46">
        <f t="shared" si="853"/>
        <v>12414.788000000004</v>
      </c>
      <c r="I164" s="46">
        <f t="shared" si="853"/>
        <v>10663.409</v>
      </c>
      <c r="J164" s="46">
        <f t="shared" si="853"/>
        <v>17950.749999999993</v>
      </c>
      <c r="K164" s="46">
        <f t="shared" si="853"/>
        <v>14684.358000000004</v>
      </c>
      <c r="L164" s="46">
        <f t="shared" si="853"/>
        <v>13565.530999999997</v>
      </c>
      <c r="M164" s="46">
        <f t="shared" si="853"/>
        <v>11935.924000000001</v>
      </c>
      <c r="N164" s="46">
        <f t="shared" si="853"/>
        <v>12932.576000000001</v>
      </c>
      <c r="O164" s="46">
        <f t="shared" si="853"/>
        <v>12570.391000000003</v>
      </c>
      <c r="P164" s="46">
        <f t="shared" si="853"/>
        <v>11473.15</v>
      </c>
      <c r="Q164" s="46">
        <f t="shared" si="853"/>
        <v>13289.449999999995</v>
      </c>
      <c r="R164" s="46">
        <f t="shared" si="853"/>
        <v>11884.084000000001</v>
      </c>
      <c r="S164" s="46">
        <f t="shared" si="853"/>
        <v>11150.517000000002</v>
      </c>
      <c r="T164" s="46">
        <f t="shared" si="853"/>
        <v>10584.196999999998</v>
      </c>
      <c r="U164" s="46">
        <f t="shared" si="853"/>
        <v>12162.25</v>
      </c>
      <c r="V164" s="46">
        <f t="shared" si="853"/>
        <v>9820.3940000000021</v>
      </c>
      <c r="W164" s="46">
        <f>SUM(W159:W163)</f>
        <v>12450.609</v>
      </c>
      <c r="X164" s="46">
        <f>SUM(X159:X163)</f>
        <v>11515.813999999998</v>
      </c>
      <c r="Y164" s="46">
        <f>SUM(Y159:Y163)</f>
        <v>10119.431833333332</v>
      </c>
      <c r="Z164" s="46">
        <f t="shared" ref="Z164:AD164" si="854">SUM(Z159:Z163)</f>
        <v>10119.431833333332</v>
      </c>
      <c r="AA164" s="46">
        <f>SUM(AA159:AA163)</f>
        <v>11454.454999999996</v>
      </c>
      <c r="AB164" s="46">
        <f>SUM(AB159:AB163)</f>
        <v>9765.8260000000009</v>
      </c>
      <c r="AC164" s="46">
        <f>SUM(AC159:AC163)</f>
        <v>9427.895999999997</v>
      </c>
      <c r="AD164" s="46">
        <f t="shared" si="854"/>
        <v>11724.766000000011</v>
      </c>
      <c r="AE164" s="46">
        <f t="shared" ref="AE164:AL164" si="855">SUM(AE159:AE163)</f>
        <v>12505.920942811916</v>
      </c>
      <c r="AF164" s="46">
        <f t="shared" si="855"/>
        <v>12571.708944706712</v>
      </c>
      <c r="AG164" s="46">
        <f t="shared" si="855"/>
        <v>12671.708944706712</v>
      </c>
      <c r="AH164" s="46">
        <f t="shared" si="855"/>
        <v>12843.766702455287</v>
      </c>
      <c r="AI164" s="46">
        <f t="shared" si="855"/>
        <v>12915.867268131744</v>
      </c>
      <c r="AJ164" s="46">
        <f t="shared" si="855"/>
        <v>12965.867268131746</v>
      </c>
      <c r="AK164" s="46">
        <f t="shared" si="855"/>
        <v>13154.432979289495</v>
      </c>
      <c r="AL164" s="46">
        <f t="shared" si="855"/>
        <v>13247.283544167321</v>
      </c>
      <c r="AM164" s="284"/>
      <c r="AN164" s="46">
        <f>SUM(AN159:AN163)</f>
        <v>228.26295967741936</v>
      </c>
      <c r="AO164" s="46">
        <f t="shared" ref="AO164:CZ164" si="856">SUM(AO159:AO163)</f>
        <v>228.26295967741936</v>
      </c>
      <c r="AP164" s="46">
        <f t="shared" si="856"/>
        <v>228.26295967741936</v>
      </c>
      <c r="AQ164" s="46">
        <f t="shared" si="856"/>
        <v>228.26295967741936</v>
      </c>
      <c r="AR164" s="46">
        <f t="shared" si="856"/>
        <v>228.26295967741936</v>
      </c>
      <c r="AS164" s="46">
        <f t="shared" si="856"/>
        <v>228.26295967741936</v>
      </c>
      <c r="AT164" s="46">
        <f t="shared" si="856"/>
        <v>228.26295967741936</v>
      </c>
      <c r="AU164" s="46">
        <f t="shared" si="856"/>
        <v>228.26295967741936</v>
      </c>
      <c r="AV164" s="46">
        <f t="shared" si="856"/>
        <v>228.26295967741936</v>
      </c>
      <c r="AW164" s="46">
        <f t="shared" si="856"/>
        <v>228.26295967741936</v>
      </c>
      <c r="AX164" s="46">
        <f t="shared" si="856"/>
        <v>228.26295967741936</v>
      </c>
      <c r="AY164" s="46">
        <f t="shared" si="856"/>
        <v>228.26295967741936</v>
      </c>
      <c r="AZ164" s="46">
        <f t="shared" si="856"/>
        <v>228.26295967741936</v>
      </c>
      <c r="BA164" s="46">
        <f t="shared" si="856"/>
        <v>228.26295967741936</v>
      </c>
      <c r="BB164" s="46">
        <f t="shared" si="856"/>
        <v>228.26295967741936</v>
      </c>
      <c r="BC164" s="46">
        <f t="shared" si="856"/>
        <v>228.26295967741936</v>
      </c>
      <c r="BD164" s="46">
        <f t="shared" si="856"/>
        <v>228.26295967741936</v>
      </c>
      <c r="BE164" s="46">
        <f t="shared" si="856"/>
        <v>228.26295967741936</v>
      </c>
      <c r="BF164" s="46">
        <f t="shared" si="856"/>
        <v>228.26295967741936</v>
      </c>
      <c r="BG164" s="46">
        <f t="shared" si="856"/>
        <v>228.26295967741936</v>
      </c>
      <c r="BH164" s="46">
        <f t="shared" si="856"/>
        <v>228.26295967741936</v>
      </c>
      <c r="BI164" s="46">
        <f t="shared" si="856"/>
        <v>228.26295967741936</v>
      </c>
      <c r="BJ164" s="46">
        <f t="shared" si="856"/>
        <v>228.26295967741936</v>
      </c>
      <c r="BK164" s="46">
        <f t="shared" si="856"/>
        <v>228.26295967741936</v>
      </c>
      <c r="BL164" s="46">
        <f t="shared" si="856"/>
        <v>228.26295967741936</v>
      </c>
      <c r="BM164" s="46">
        <f t="shared" si="856"/>
        <v>228.26295967741936</v>
      </c>
      <c r="BN164" s="46">
        <f t="shared" si="856"/>
        <v>228.26295967741936</v>
      </c>
      <c r="BO164" s="46">
        <f t="shared" si="856"/>
        <v>228.26295967741936</v>
      </c>
      <c r="BP164" s="46">
        <f t="shared" si="856"/>
        <v>228.26295967741936</v>
      </c>
      <c r="BQ164" s="46">
        <f t="shared" si="856"/>
        <v>228.26295967741936</v>
      </c>
      <c r="BR164" s="46">
        <f t="shared" si="856"/>
        <v>228.26295967741936</v>
      </c>
      <c r="BS164" s="46">
        <f t="shared" si="856"/>
        <v>228.26295967741936</v>
      </c>
      <c r="BT164" s="46">
        <f t="shared" si="856"/>
        <v>228.26295967741936</v>
      </c>
      <c r="BU164" s="46">
        <f t="shared" si="856"/>
        <v>228.26295967741936</v>
      </c>
      <c r="BV164" s="46">
        <f t="shared" si="856"/>
        <v>228.26295967741936</v>
      </c>
      <c r="BW164" s="46">
        <f t="shared" si="856"/>
        <v>228.26295967741936</v>
      </c>
      <c r="BX164" s="46">
        <f t="shared" si="856"/>
        <v>228.26295967741936</v>
      </c>
      <c r="BY164" s="46">
        <f t="shared" si="856"/>
        <v>228.26295967741936</v>
      </c>
      <c r="BZ164" s="46">
        <f t="shared" si="856"/>
        <v>228.26295967741936</v>
      </c>
      <c r="CA164" s="46">
        <f t="shared" si="856"/>
        <v>228.26295967741936</v>
      </c>
      <c r="CB164" s="46">
        <f t="shared" si="856"/>
        <v>228.26295967741936</v>
      </c>
      <c r="CC164" s="46">
        <f t="shared" si="856"/>
        <v>228.26295967741936</v>
      </c>
      <c r="CD164" s="46">
        <f t="shared" si="856"/>
        <v>228.26295967741936</v>
      </c>
      <c r="CE164" s="46">
        <f t="shared" si="856"/>
        <v>228.26295967741936</v>
      </c>
      <c r="CF164" s="46">
        <f t="shared" si="856"/>
        <v>228.26295967741936</v>
      </c>
      <c r="CG164" s="46">
        <f t="shared" si="856"/>
        <v>228.26295967741936</v>
      </c>
      <c r="CH164" s="46">
        <f t="shared" si="856"/>
        <v>228.26295967741936</v>
      </c>
      <c r="CI164" s="46">
        <f t="shared" si="856"/>
        <v>228.26295967741936</v>
      </c>
      <c r="CJ164" s="46">
        <f t="shared" si="856"/>
        <v>228.26295967741936</v>
      </c>
      <c r="CK164" s="46">
        <f t="shared" si="856"/>
        <v>228.26295967741936</v>
      </c>
      <c r="CL164" s="46">
        <f t="shared" si="856"/>
        <v>228.26295967741936</v>
      </c>
      <c r="CM164" s="46">
        <f t="shared" si="856"/>
        <v>228.26295967741936</v>
      </c>
      <c r="CN164" s="46">
        <f t="shared" si="856"/>
        <v>228.26295967741936</v>
      </c>
      <c r="CO164" s="46">
        <f t="shared" si="856"/>
        <v>228.26295967741936</v>
      </c>
      <c r="CP164" s="46">
        <f t="shared" si="856"/>
        <v>228.26295967741936</v>
      </c>
      <c r="CQ164" s="46">
        <f t="shared" si="856"/>
        <v>228.26295967741936</v>
      </c>
      <c r="CR164" s="46">
        <f t="shared" si="856"/>
        <v>228.26295967741936</v>
      </c>
      <c r="CS164" s="46">
        <f t="shared" si="856"/>
        <v>228.26295967741936</v>
      </c>
      <c r="CT164" s="46">
        <f t="shared" si="856"/>
        <v>228.26295967741936</v>
      </c>
      <c r="CU164" s="46">
        <f t="shared" si="856"/>
        <v>228.26295967741936</v>
      </c>
      <c r="CV164" s="46">
        <f t="shared" si="856"/>
        <v>228.26295967741936</v>
      </c>
      <c r="CW164" s="46">
        <f t="shared" si="856"/>
        <v>228.26295967741936</v>
      </c>
      <c r="CX164" s="46">
        <f t="shared" si="856"/>
        <v>228.26295967741936</v>
      </c>
      <c r="CY164" s="46">
        <f t="shared" si="856"/>
        <v>228.26295967741936</v>
      </c>
      <c r="CZ164" s="46">
        <f t="shared" si="856"/>
        <v>228.26295967741936</v>
      </c>
      <c r="DA164" s="46">
        <f t="shared" ref="DA164:EW164" si="857">SUM(DA159:DA163)</f>
        <v>228.26295967741936</v>
      </c>
      <c r="DB164" s="46">
        <f t="shared" si="857"/>
        <v>228.26295967741936</v>
      </c>
      <c r="DC164" s="46">
        <f t="shared" si="857"/>
        <v>228.26295967741936</v>
      </c>
      <c r="DD164" s="46">
        <f t="shared" si="857"/>
        <v>228.26295967741936</v>
      </c>
      <c r="DE164" s="46">
        <f t="shared" si="857"/>
        <v>228.26295967741936</v>
      </c>
      <c r="DF164" s="46">
        <f t="shared" si="857"/>
        <v>228.26295967741936</v>
      </c>
      <c r="DG164" s="46">
        <f t="shared" si="857"/>
        <v>228.26295967741936</v>
      </c>
      <c r="DH164" s="46">
        <f t="shared" si="857"/>
        <v>228.26295967741936</v>
      </c>
      <c r="DI164" s="46">
        <f t="shared" si="857"/>
        <v>228.26295967741936</v>
      </c>
      <c r="DJ164" s="46">
        <f t="shared" si="857"/>
        <v>228.26295967741936</v>
      </c>
      <c r="DK164" s="46">
        <f t="shared" si="857"/>
        <v>228.26295967741936</v>
      </c>
      <c r="DL164" s="46">
        <f t="shared" si="857"/>
        <v>228.26295967741936</v>
      </c>
      <c r="DM164" s="46">
        <f t="shared" si="857"/>
        <v>228.26295967741936</v>
      </c>
      <c r="DN164" s="46">
        <f t="shared" si="857"/>
        <v>228.26295967741936</v>
      </c>
      <c r="DO164" s="46">
        <f t="shared" si="857"/>
        <v>228.26295967741936</v>
      </c>
      <c r="DP164" s="46">
        <f t="shared" si="857"/>
        <v>228.26295967741936</v>
      </c>
      <c r="DQ164" s="46">
        <f t="shared" si="857"/>
        <v>228.26295967741936</v>
      </c>
      <c r="DR164" s="46">
        <f t="shared" si="857"/>
        <v>228.26295967741936</v>
      </c>
      <c r="DS164" s="46">
        <f t="shared" si="857"/>
        <v>228.26295967741936</v>
      </c>
      <c r="DT164" s="46">
        <f t="shared" si="857"/>
        <v>228.26295967741936</v>
      </c>
      <c r="DU164" s="46">
        <f t="shared" si="857"/>
        <v>228.26295967741936</v>
      </c>
      <c r="DV164" s="46">
        <f t="shared" si="857"/>
        <v>228.26295967741936</v>
      </c>
      <c r="DW164" s="46">
        <f t="shared" si="857"/>
        <v>228.26295967741936</v>
      </c>
      <c r="DX164" s="46">
        <f t="shared" si="857"/>
        <v>228.26295967741936</v>
      </c>
      <c r="DY164" s="46">
        <f t="shared" si="857"/>
        <v>228.26295967741936</v>
      </c>
      <c r="DZ164" s="46">
        <f t="shared" si="857"/>
        <v>228.26295967741936</v>
      </c>
      <c r="EA164" s="46">
        <f t="shared" si="857"/>
        <v>228.26295967741936</v>
      </c>
      <c r="EB164" s="46">
        <f t="shared" si="857"/>
        <v>228.26295967741936</v>
      </c>
      <c r="EC164" s="46">
        <f t="shared" si="857"/>
        <v>228.26295967741936</v>
      </c>
      <c r="ED164" s="46">
        <f t="shared" si="857"/>
        <v>228.26295967741936</v>
      </c>
      <c r="EE164" s="46">
        <f t="shared" si="857"/>
        <v>228.26295967741936</v>
      </c>
      <c r="EF164" s="46">
        <f t="shared" si="857"/>
        <v>228.26295967741936</v>
      </c>
      <c r="EG164" s="46">
        <f t="shared" si="857"/>
        <v>228.26295967741936</v>
      </c>
      <c r="EH164" s="46">
        <f t="shared" si="857"/>
        <v>228.26295967741936</v>
      </c>
      <c r="EI164" s="46">
        <f t="shared" si="857"/>
        <v>228.26295967741936</v>
      </c>
      <c r="EJ164" s="46">
        <f t="shared" si="857"/>
        <v>228.26295967741936</v>
      </c>
      <c r="EK164" s="46">
        <f t="shared" si="857"/>
        <v>228.26295967741936</v>
      </c>
      <c r="EL164" s="46">
        <f t="shared" si="857"/>
        <v>228.26295967741936</v>
      </c>
      <c r="EM164" s="46">
        <f t="shared" si="857"/>
        <v>228.26295967741936</v>
      </c>
      <c r="EN164" s="46">
        <f t="shared" si="857"/>
        <v>228.26295967741936</v>
      </c>
      <c r="EO164" s="46">
        <f t="shared" si="857"/>
        <v>228.26295967741936</v>
      </c>
      <c r="EP164" s="46">
        <f t="shared" si="857"/>
        <v>228.26295967741936</v>
      </c>
      <c r="EQ164" s="46">
        <f t="shared" si="857"/>
        <v>228.26295967741936</v>
      </c>
      <c r="ER164" s="46">
        <f t="shared" si="857"/>
        <v>228.26295967741936</v>
      </c>
      <c r="ES164" s="46">
        <f t="shared" si="857"/>
        <v>228.26295967741936</v>
      </c>
      <c r="ET164" s="46">
        <f t="shared" si="857"/>
        <v>228.26295967741936</v>
      </c>
      <c r="EU164" s="46">
        <f t="shared" si="857"/>
        <v>228.26295967741936</v>
      </c>
      <c r="EV164" s="46">
        <f t="shared" si="857"/>
        <v>228.26295967741936</v>
      </c>
      <c r="EW164" s="46">
        <f t="shared" si="857"/>
        <v>228.26295967741936</v>
      </c>
    </row>
    <row r="165" spans="1:153" ht="15.75" hidden="1" outlineLevel="1" x14ac:dyDescent="0.3">
      <c r="A165" s="8" t="s">
        <v>95</v>
      </c>
      <c r="B165" s="40">
        <f>SUM(B166:B167)</f>
        <v>2901.205999999996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>
        <f t="shared" ref="O165:AE165" si="858">SUM(O166:O167)</f>
        <v>3008.6520000000037</v>
      </c>
      <c r="P165" s="40">
        <f t="shared" si="858"/>
        <v>3189.124000000003</v>
      </c>
      <c r="Q165" s="40">
        <f t="shared" si="858"/>
        <v>3051.0260000000021</v>
      </c>
      <c r="R165" s="40">
        <f t="shared" si="858"/>
        <v>2859.1780000000022</v>
      </c>
      <c r="S165" s="40">
        <f t="shared" si="858"/>
        <v>2736.8690000000006</v>
      </c>
      <c r="T165" s="40">
        <f t="shared" si="858"/>
        <v>1860.2309999999968</v>
      </c>
      <c r="U165" s="40">
        <f t="shared" si="858"/>
        <v>2974.5350000000017</v>
      </c>
      <c r="V165" s="40">
        <f t="shared" si="858"/>
        <v>2713</v>
      </c>
      <c r="W165" s="40">
        <f t="shared" si="858"/>
        <v>2837.1710000000007</v>
      </c>
      <c r="X165" s="40">
        <f t="shared" si="858"/>
        <v>2523.8783333333331</v>
      </c>
      <c r="Y165" s="40">
        <f t="shared" si="858"/>
        <v>2523.8783333333331</v>
      </c>
      <c r="Z165" s="40">
        <f t="shared" si="858"/>
        <v>2523.8783333333331</v>
      </c>
      <c r="AA165" s="40">
        <f>SUM(AA166:AA167)</f>
        <v>3123.7629999999986</v>
      </c>
      <c r="AB165" s="40">
        <f t="shared" si="858"/>
        <v>2422.132000000001</v>
      </c>
      <c r="AC165" s="40">
        <f t="shared" si="858"/>
        <v>3214.4049999999993</v>
      </c>
      <c r="AD165" s="40">
        <f>SUM(AD166:AD167)</f>
        <v>4105.1960000000099</v>
      </c>
      <c r="AE165" s="40">
        <f t="shared" si="858"/>
        <v>3089.9423543407952</v>
      </c>
      <c r="AF165" s="40">
        <f t="shared" ref="AF165:AL165" si="859">SUM(AF166:AF167)</f>
        <v>3107.8427529881878</v>
      </c>
      <c r="AG165" s="40">
        <f t="shared" si="859"/>
        <v>3107.8427529881878</v>
      </c>
      <c r="AH165" s="40">
        <f t="shared" si="859"/>
        <v>3113.8444956402677</v>
      </c>
      <c r="AI165" s="40">
        <f t="shared" si="859"/>
        <v>3119.8578859933314</v>
      </c>
      <c r="AJ165" s="40">
        <f t="shared" si="859"/>
        <v>3119.8578859933314</v>
      </c>
      <c r="AK165" s="40">
        <f t="shared" si="859"/>
        <v>3143.9559204457037</v>
      </c>
      <c r="AL165" s="40">
        <f t="shared" si="859"/>
        <v>3146.9917348746935</v>
      </c>
      <c r="AM165" s="54"/>
      <c r="AN165" s="40">
        <f>SUM(AN166:AN167)</f>
        <v>71.801116935483876</v>
      </c>
      <c r="AO165" s="40">
        <f t="shared" ref="AO165:CZ165" si="860">SUM(AO166:AO167)</f>
        <v>71.801116935483876</v>
      </c>
      <c r="AP165" s="40">
        <f t="shared" si="860"/>
        <v>71.801116935483876</v>
      </c>
      <c r="AQ165" s="40">
        <f t="shared" si="860"/>
        <v>71.801116935483876</v>
      </c>
      <c r="AR165" s="40">
        <f t="shared" si="860"/>
        <v>71.801116935483876</v>
      </c>
      <c r="AS165" s="40">
        <f t="shared" si="860"/>
        <v>71.801116935483876</v>
      </c>
      <c r="AT165" s="40">
        <f t="shared" si="860"/>
        <v>71.801116935483876</v>
      </c>
      <c r="AU165" s="40">
        <f t="shared" si="860"/>
        <v>71.801116935483876</v>
      </c>
      <c r="AV165" s="40">
        <f t="shared" si="860"/>
        <v>71.801116935483876</v>
      </c>
      <c r="AW165" s="40">
        <f t="shared" si="860"/>
        <v>71.801116935483876</v>
      </c>
      <c r="AX165" s="40">
        <f t="shared" si="860"/>
        <v>71.801116935483876</v>
      </c>
      <c r="AY165" s="40">
        <f t="shared" si="860"/>
        <v>71.801116935483876</v>
      </c>
      <c r="AZ165" s="40">
        <f t="shared" si="860"/>
        <v>71.801116935483876</v>
      </c>
      <c r="BA165" s="40">
        <f t="shared" si="860"/>
        <v>71.801116935483876</v>
      </c>
      <c r="BB165" s="40">
        <f t="shared" si="860"/>
        <v>71.801116935483876</v>
      </c>
      <c r="BC165" s="40">
        <f t="shared" si="860"/>
        <v>71.801116935483876</v>
      </c>
      <c r="BD165" s="40">
        <f t="shared" si="860"/>
        <v>71.801116935483876</v>
      </c>
      <c r="BE165" s="40">
        <f t="shared" si="860"/>
        <v>71.801116935483876</v>
      </c>
      <c r="BF165" s="40">
        <f t="shared" si="860"/>
        <v>71.801116935483876</v>
      </c>
      <c r="BG165" s="40">
        <f t="shared" si="860"/>
        <v>71.801116935483876</v>
      </c>
      <c r="BH165" s="40">
        <f t="shared" si="860"/>
        <v>71.801116935483876</v>
      </c>
      <c r="BI165" s="40">
        <f t="shared" si="860"/>
        <v>71.801116935483876</v>
      </c>
      <c r="BJ165" s="40">
        <f t="shared" si="860"/>
        <v>71.801116935483876</v>
      </c>
      <c r="BK165" s="40">
        <f t="shared" si="860"/>
        <v>71.801116935483876</v>
      </c>
      <c r="BL165" s="40">
        <f t="shared" si="860"/>
        <v>71.801116935483876</v>
      </c>
      <c r="BM165" s="40">
        <f t="shared" si="860"/>
        <v>71.801116935483876</v>
      </c>
      <c r="BN165" s="40">
        <f t="shared" si="860"/>
        <v>71.801116935483876</v>
      </c>
      <c r="BO165" s="40">
        <f t="shared" si="860"/>
        <v>71.801116935483876</v>
      </c>
      <c r="BP165" s="40">
        <f t="shared" si="860"/>
        <v>71.801116935483876</v>
      </c>
      <c r="BQ165" s="40">
        <f t="shared" si="860"/>
        <v>71.801116935483876</v>
      </c>
      <c r="BR165" s="40">
        <f t="shared" si="860"/>
        <v>71.801116935483876</v>
      </c>
      <c r="BS165" s="40">
        <f t="shared" si="860"/>
        <v>71.801116935483876</v>
      </c>
      <c r="BT165" s="40">
        <f t="shared" si="860"/>
        <v>71.801116935483876</v>
      </c>
      <c r="BU165" s="40">
        <f t="shared" si="860"/>
        <v>71.801116935483876</v>
      </c>
      <c r="BV165" s="40">
        <f t="shared" si="860"/>
        <v>71.801116935483876</v>
      </c>
      <c r="BW165" s="40">
        <f t="shared" si="860"/>
        <v>71.801116935483876</v>
      </c>
      <c r="BX165" s="40">
        <f t="shared" si="860"/>
        <v>71.801116935483876</v>
      </c>
      <c r="BY165" s="40">
        <f t="shared" si="860"/>
        <v>71.801116935483876</v>
      </c>
      <c r="BZ165" s="40">
        <f t="shared" si="860"/>
        <v>71.801116935483876</v>
      </c>
      <c r="CA165" s="40">
        <f t="shared" si="860"/>
        <v>71.801116935483876</v>
      </c>
      <c r="CB165" s="40">
        <f t="shared" si="860"/>
        <v>71.801116935483876</v>
      </c>
      <c r="CC165" s="40">
        <f t="shared" si="860"/>
        <v>71.801116935483876</v>
      </c>
      <c r="CD165" s="40">
        <f t="shared" si="860"/>
        <v>71.801116935483876</v>
      </c>
      <c r="CE165" s="40">
        <f t="shared" si="860"/>
        <v>71.801116935483876</v>
      </c>
      <c r="CF165" s="40">
        <f t="shared" si="860"/>
        <v>71.801116935483876</v>
      </c>
      <c r="CG165" s="40">
        <f t="shared" si="860"/>
        <v>71.801116935483876</v>
      </c>
      <c r="CH165" s="40">
        <f t="shared" si="860"/>
        <v>71.801116935483876</v>
      </c>
      <c r="CI165" s="40">
        <f t="shared" si="860"/>
        <v>71.801116935483876</v>
      </c>
      <c r="CJ165" s="40">
        <f t="shared" si="860"/>
        <v>71.801116935483876</v>
      </c>
      <c r="CK165" s="40">
        <f t="shared" si="860"/>
        <v>71.801116935483876</v>
      </c>
      <c r="CL165" s="40">
        <f t="shared" si="860"/>
        <v>71.801116935483876</v>
      </c>
      <c r="CM165" s="40">
        <f t="shared" si="860"/>
        <v>71.801116935483876</v>
      </c>
      <c r="CN165" s="40">
        <f t="shared" si="860"/>
        <v>71.801116935483876</v>
      </c>
      <c r="CO165" s="40">
        <f t="shared" si="860"/>
        <v>71.801116935483876</v>
      </c>
      <c r="CP165" s="40">
        <f t="shared" si="860"/>
        <v>71.801116935483876</v>
      </c>
      <c r="CQ165" s="40">
        <f t="shared" si="860"/>
        <v>71.801116935483876</v>
      </c>
      <c r="CR165" s="40">
        <f t="shared" si="860"/>
        <v>71.801116935483876</v>
      </c>
      <c r="CS165" s="40">
        <f t="shared" si="860"/>
        <v>71.801116935483876</v>
      </c>
      <c r="CT165" s="40">
        <f t="shared" si="860"/>
        <v>71.801116935483876</v>
      </c>
      <c r="CU165" s="40">
        <f t="shared" si="860"/>
        <v>71.801116935483876</v>
      </c>
      <c r="CV165" s="40">
        <f t="shared" si="860"/>
        <v>71.801116935483876</v>
      </c>
      <c r="CW165" s="40">
        <f t="shared" si="860"/>
        <v>71.801116935483876</v>
      </c>
      <c r="CX165" s="40">
        <f t="shared" si="860"/>
        <v>71.801116935483876</v>
      </c>
      <c r="CY165" s="40">
        <f t="shared" si="860"/>
        <v>71.801116935483876</v>
      </c>
      <c r="CZ165" s="40">
        <f t="shared" si="860"/>
        <v>71.801116935483876</v>
      </c>
      <c r="DA165" s="40">
        <f t="shared" ref="DA165:EW165" si="861">SUM(DA166:DA167)</f>
        <v>71.801116935483876</v>
      </c>
      <c r="DB165" s="40">
        <f t="shared" si="861"/>
        <v>71.801116935483876</v>
      </c>
      <c r="DC165" s="40">
        <f t="shared" si="861"/>
        <v>71.801116935483876</v>
      </c>
      <c r="DD165" s="40">
        <f t="shared" si="861"/>
        <v>71.801116935483876</v>
      </c>
      <c r="DE165" s="40">
        <f t="shared" si="861"/>
        <v>71.801116935483876</v>
      </c>
      <c r="DF165" s="40">
        <f t="shared" si="861"/>
        <v>71.801116935483876</v>
      </c>
      <c r="DG165" s="40">
        <f t="shared" si="861"/>
        <v>71.801116935483876</v>
      </c>
      <c r="DH165" s="40">
        <f t="shared" si="861"/>
        <v>71.801116935483876</v>
      </c>
      <c r="DI165" s="40">
        <f t="shared" si="861"/>
        <v>71.801116935483876</v>
      </c>
      <c r="DJ165" s="40">
        <f t="shared" si="861"/>
        <v>71.801116935483876</v>
      </c>
      <c r="DK165" s="40">
        <f t="shared" si="861"/>
        <v>71.801116935483876</v>
      </c>
      <c r="DL165" s="40">
        <f t="shared" si="861"/>
        <v>71.801116935483876</v>
      </c>
      <c r="DM165" s="40">
        <f t="shared" si="861"/>
        <v>71.801116935483876</v>
      </c>
      <c r="DN165" s="40">
        <f t="shared" si="861"/>
        <v>71.801116935483876</v>
      </c>
      <c r="DO165" s="40">
        <f t="shared" si="861"/>
        <v>71.801116935483876</v>
      </c>
      <c r="DP165" s="40">
        <f t="shared" si="861"/>
        <v>71.801116935483876</v>
      </c>
      <c r="DQ165" s="40">
        <f t="shared" si="861"/>
        <v>71.801116935483876</v>
      </c>
      <c r="DR165" s="40">
        <f t="shared" si="861"/>
        <v>71.801116935483876</v>
      </c>
      <c r="DS165" s="40">
        <f t="shared" si="861"/>
        <v>71.801116935483876</v>
      </c>
      <c r="DT165" s="40">
        <f t="shared" si="861"/>
        <v>71.801116935483876</v>
      </c>
      <c r="DU165" s="40">
        <f t="shared" si="861"/>
        <v>71.801116935483876</v>
      </c>
      <c r="DV165" s="40">
        <f t="shared" si="861"/>
        <v>71.801116935483876</v>
      </c>
      <c r="DW165" s="40">
        <f t="shared" si="861"/>
        <v>71.801116935483876</v>
      </c>
      <c r="DX165" s="40">
        <f t="shared" si="861"/>
        <v>71.801116935483876</v>
      </c>
      <c r="DY165" s="40">
        <f t="shared" si="861"/>
        <v>71.801116935483876</v>
      </c>
      <c r="DZ165" s="40">
        <f t="shared" si="861"/>
        <v>71.801116935483876</v>
      </c>
      <c r="EA165" s="40">
        <f t="shared" si="861"/>
        <v>71.801116935483876</v>
      </c>
      <c r="EB165" s="40">
        <f t="shared" si="861"/>
        <v>71.801116935483876</v>
      </c>
      <c r="EC165" s="40">
        <f t="shared" si="861"/>
        <v>71.801116935483876</v>
      </c>
      <c r="ED165" s="40">
        <f t="shared" si="861"/>
        <v>71.801116935483876</v>
      </c>
      <c r="EE165" s="40">
        <f t="shared" si="861"/>
        <v>71.801116935483876</v>
      </c>
      <c r="EF165" s="40">
        <f t="shared" si="861"/>
        <v>71.801116935483876</v>
      </c>
      <c r="EG165" s="40">
        <f t="shared" si="861"/>
        <v>71.801116935483876</v>
      </c>
      <c r="EH165" s="40">
        <f t="shared" si="861"/>
        <v>71.801116935483876</v>
      </c>
      <c r="EI165" s="40">
        <f t="shared" si="861"/>
        <v>71.801116935483876</v>
      </c>
      <c r="EJ165" s="40">
        <f t="shared" si="861"/>
        <v>71.801116935483876</v>
      </c>
      <c r="EK165" s="40">
        <f t="shared" si="861"/>
        <v>71.801116935483876</v>
      </c>
      <c r="EL165" s="40">
        <f t="shared" si="861"/>
        <v>71.801116935483876</v>
      </c>
      <c r="EM165" s="40">
        <f t="shared" si="861"/>
        <v>71.801116935483876</v>
      </c>
      <c r="EN165" s="40">
        <f t="shared" si="861"/>
        <v>71.801116935483876</v>
      </c>
      <c r="EO165" s="40">
        <f t="shared" si="861"/>
        <v>71.801116935483876</v>
      </c>
      <c r="EP165" s="40">
        <f t="shared" si="861"/>
        <v>71.801116935483876</v>
      </c>
      <c r="EQ165" s="40">
        <f t="shared" si="861"/>
        <v>71.801116935483876</v>
      </c>
      <c r="ER165" s="40">
        <f t="shared" si="861"/>
        <v>71.801116935483876</v>
      </c>
      <c r="ES165" s="40">
        <f t="shared" si="861"/>
        <v>71.801116935483876</v>
      </c>
      <c r="ET165" s="40">
        <f t="shared" si="861"/>
        <v>71.801116935483876</v>
      </c>
      <c r="EU165" s="40">
        <f t="shared" si="861"/>
        <v>71.801116935483876</v>
      </c>
      <c r="EV165" s="40">
        <f t="shared" si="861"/>
        <v>71.801116935483876</v>
      </c>
      <c r="EW165" s="40">
        <f t="shared" si="861"/>
        <v>71.801116935483876</v>
      </c>
    </row>
    <row r="166" spans="1:153" ht="15.75" hidden="1" outlineLevel="1" x14ac:dyDescent="0.3">
      <c r="A166" s="91" t="s">
        <v>96</v>
      </c>
      <c r="B166" s="92">
        <v>2901.205999999996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>
        <v>3008.6520000000037</v>
      </c>
      <c r="P166" s="92">
        <v>3189.124000000003</v>
      </c>
      <c r="Q166" s="92">
        <v>3051.0260000000021</v>
      </c>
      <c r="R166" s="92">
        <v>2859.1780000000022</v>
      </c>
      <c r="S166" s="92">
        <v>2736.8690000000006</v>
      </c>
      <c r="T166" s="92">
        <v>1860.2309999999968</v>
      </c>
      <c r="U166" s="92">
        <v>2974.5350000000017</v>
      </c>
      <c r="V166" s="92">
        <v>2713</v>
      </c>
      <c r="W166" s="92">
        <v>2837.1710000000007</v>
      </c>
      <c r="X166" s="92">
        <v>2523.8783333333331</v>
      </c>
      <c r="Y166" s="92">
        <v>2523.8783333333331</v>
      </c>
      <c r="Z166" s="92">
        <v>2523.8783333333331</v>
      </c>
      <c r="AA166" s="92">
        <f>AA161</f>
        <v>3123.7629999999986</v>
      </c>
      <c r="AB166" s="92">
        <f t="shared" ref="AB166:AE166" si="862">AB161</f>
        <v>2422.132000000001</v>
      </c>
      <c r="AC166" s="92">
        <f t="shared" si="862"/>
        <v>3214.4049999999993</v>
      </c>
      <c r="AD166" s="92">
        <f>AD161</f>
        <v>4105.1960000000099</v>
      </c>
      <c r="AE166" s="92">
        <f t="shared" si="862"/>
        <v>3089.9423543407952</v>
      </c>
      <c r="AF166" s="92">
        <f t="shared" ref="AF166:AL166" si="863">AF161</f>
        <v>3107.8427529881878</v>
      </c>
      <c r="AG166" s="92">
        <f t="shared" si="863"/>
        <v>3107.8427529881878</v>
      </c>
      <c r="AH166" s="92">
        <f t="shared" si="863"/>
        <v>3113.8444956402677</v>
      </c>
      <c r="AI166" s="92">
        <f t="shared" si="863"/>
        <v>3119.8578859933314</v>
      </c>
      <c r="AJ166" s="92">
        <f t="shared" si="863"/>
        <v>3119.8578859933314</v>
      </c>
      <c r="AK166" s="92">
        <f t="shared" si="863"/>
        <v>3143.9559204457037</v>
      </c>
      <c r="AL166" s="92">
        <f t="shared" si="863"/>
        <v>3146.9917348746935</v>
      </c>
      <c r="AM166" s="297"/>
      <c r="AN166" s="92">
        <f>AN161</f>
        <v>71.801116935483876</v>
      </c>
      <c r="AO166" s="92">
        <f t="shared" ref="AO166:CZ166" si="864">AO161</f>
        <v>71.801116935483876</v>
      </c>
      <c r="AP166" s="92">
        <f t="shared" si="864"/>
        <v>71.801116935483876</v>
      </c>
      <c r="AQ166" s="92">
        <f t="shared" si="864"/>
        <v>71.801116935483876</v>
      </c>
      <c r="AR166" s="92">
        <f t="shared" si="864"/>
        <v>71.801116935483876</v>
      </c>
      <c r="AS166" s="92">
        <f t="shared" si="864"/>
        <v>71.801116935483876</v>
      </c>
      <c r="AT166" s="92">
        <f t="shared" si="864"/>
        <v>71.801116935483876</v>
      </c>
      <c r="AU166" s="92">
        <f t="shared" si="864"/>
        <v>71.801116935483876</v>
      </c>
      <c r="AV166" s="92">
        <f t="shared" si="864"/>
        <v>71.801116935483876</v>
      </c>
      <c r="AW166" s="92">
        <f t="shared" si="864"/>
        <v>71.801116935483876</v>
      </c>
      <c r="AX166" s="92">
        <f t="shared" si="864"/>
        <v>71.801116935483876</v>
      </c>
      <c r="AY166" s="92">
        <f t="shared" si="864"/>
        <v>71.801116935483876</v>
      </c>
      <c r="AZ166" s="92">
        <f t="shared" si="864"/>
        <v>71.801116935483876</v>
      </c>
      <c r="BA166" s="92">
        <f t="shared" si="864"/>
        <v>71.801116935483876</v>
      </c>
      <c r="BB166" s="92">
        <f t="shared" si="864"/>
        <v>71.801116935483876</v>
      </c>
      <c r="BC166" s="92">
        <f t="shared" si="864"/>
        <v>71.801116935483876</v>
      </c>
      <c r="BD166" s="92">
        <f t="shared" si="864"/>
        <v>71.801116935483876</v>
      </c>
      <c r="BE166" s="92">
        <f t="shared" si="864"/>
        <v>71.801116935483876</v>
      </c>
      <c r="BF166" s="92">
        <f t="shared" si="864"/>
        <v>71.801116935483876</v>
      </c>
      <c r="BG166" s="92">
        <f t="shared" si="864"/>
        <v>71.801116935483876</v>
      </c>
      <c r="BH166" s="92">
        <f t="shared" si="864"/>
        <v>71.801116935483876</v>
      </c>
      <c r="BI166" s="92">
        <f t="shared" si="864"/>
        <v>71.801116935483876</v>
      </c>
      <c r="BJ166" s="92">
        <f t="shared" si="864"/>
        <v>71.801116935483876</v>
      </c>
      <c r="BK166" s="92">
        <f t="shared" si="864"/>
        <v>71.801116935483876</v>
      </c>
      <c r="BL166" s="92">
        <f t="shared" si="864"/>
        <v>71.801116935483876</v>
      </c>
      <c r="BM166" s="92">
        <f t="shared" si="864"/>
        <v>71.801116935483876</v>
      </c>
      <c r="BN166" s="92">
        <f t="shared" si="864"/>
        <v>71.801116935483876</v>
      </c>
      <c r="BO166" s="92">
        <f t="shared" si="864"/>
        <v>71.801116935483876</v>
      </c>
      <c r="BP166" s="92">
        <f t="shared" si="864"/>
        <v>71.801116935483876</v>
      </c>
      <c r="BQ166" s="92">
        <f t="shared" si="864"/>
        <v>71.801116935483876</v>
      </c>
      <c r="BR166" s="92">
        <f t="shared" si="864"/>
        <v>71.801116935483876</v>
      </c>
      <c r="BS166" s="92">
        <f t="shared" si="864"/>
        <v>71.801116935483876</v>
      </c>
      <c r="BT166" s="92">
        <f t="shared" si="864"/>
        <v>71.801116935483876</v>
      </c>
      <c r="BU166" s="92">
        <f t="shared" si="864"/>
        <v>71.801116935483876</v>
      </c>
      <c r="BV166" s="92">
        <f t="shared" si="864"/>
        <v>71.801116935483876</v>
      </c>
      <c r="BW166" s="92">
        <f t="shared" si="864"/>
        <v>71.801116935483876</v>
      </c>
      <c r="BX166" s="92">
        <f t="shared" si="864"/>
        <v>71.801116935483876</v>
      </c>
      <c r="BY166" s="92">
        <f t="shared" si="864"/>
        <v>71.801116935483876</v>
      </c>
      <c r="BZ166" s="92">
        <f t="shared" si="864"/>
        <v>71.801116935483876</v>
      </c>
      <c r="CA166" s="92">
        <f t="shared" si="864"/>
        <v>71.801116935483876</v>
      </c>
      <c r="CB166" s="92">
        <f t="shared" si="864"/>
        <v>71.801116935483876</v>
      </c>
      <c r="CC166" s="92">
        <f t="shared" si="864"/>
        <v>71.801116935483876</v>
      </c>
      <c r="CD166" s="92">
        <f t="shared" si="864"/>
        <v>71.801116935483876</v>
      </c>
      <c r="CE166" s="92">
        <f t="shared" si="864"/>
        <v>71.801116935483876</v>
      </c>
      <c r="CF166" s="92">
        <f t="shared" si="864"/>
        <v>71.801116935483876</v>
      </c>
      <c r="CG166" s="92">
        <f t="shared" si="864"/>
        <v>71.801116935483876</v>
      </c>
      <c r="CH166" s="92">
        <f t="shared" si="864"/>
        <v>71.801116935483876</v>
      </c>
      <c r="CI166" s="92">
        <f t="shared" si="864"/>
        <v>71.801116935483876</v>
      </c>
      <c r="CJ166" s="92">
        <f t="shared" si="864"/>
        <v>71.801116935483876</v>
      </c>
      <c r="CK166" s="92">
        <f t="shared" si="864"/>
        <v>71.801116935483876</v>
      </c>
      <c r="CL166" s="92">
        <f t="shared" si="864"/>
        <v>71.801116935483876</v>
      </c>
      <c r="CM166" s="92">
        <f t="shared" si="864"/>
        <v>71.801116935483876</v>
      </c>
      <c r="CN166" s="92">
        <f t="shared" si="864"/>
        <v>71.801116935483876</v>
      </c>
      <c r="CO166" s="92">
        <f t="shared" si="864"/>
        <v>71.801116935483876</v>
      </c>
      <c r="CP166" s="92">
        <f t="shared" si="864"/>
        <v>71.801116935483876</v>
      </c>
      <c r="CQ166" s="92">
        <f t="shared" si="864"/>
        <v>71.801116935483876</v>
      </c>
      <c r="CR166" s="92">
        <f t="shared" si="864"/>
        <v>71.801116935483876</v>
      </c>
      <c r="CS166" s="92">
        <f t="shared" si="864"/>
        <v>71.801116935483876</v>
      </c>
      <c r="CT166" s="92">
        <f t="shared" si="864"/>
        <v>71.801116935483876</v>
      </c>
      <c r="CU166" s="92">
        <f t="shared" si="864"/>
        <v>71.801116935483876</v>
      </c>
      <c r="CV166" s="92">
        <f t="shared" si="864"/>
        <v>71.801116935483876</v>
      </c>
      <c r="CW166" s="92">
        <f t="shared" si="864"/>
        <v>71.801116935483876</v>
      </c>
      <c r="CX166" s="92">
        <f t="shared" si="864"/>
        <v>71.801116935483876</v>
      </c>
      <c r="CY166" s="92">
        <f t="shared" si="864"/>
        <v>71.801116935483876</v>
      </c>
      <c r="CZ166" s="92">
        <f t="shared" si="864"/>
        <v>71.801116935483876</v>
      </c>
      <c r="DA166" s="92">
        <f t="shared" ref="DA166:EW166" si="865">DA161</f>
        <v>71.801116935483876</v>
      </c>
      <c r="DB166" s="92">
        <f t="shared" si="865"/>
        <v>71.801116935483876</v>
      </c>
      <c r="DC166" s="92">
        <f t="shared" si="865"/>
        <v>71.801116935483876</v>
      </c>
      <c r="DD166" s="92">
        <f t="shared" si="865"/>
        <v>71.801116935483876</v>
      </c>
      <c r="DE166" s="92">
        <f t="shared" si="865"/>
        <v>71.801116935483876</v>
      </c>
      <c r="DF166" s="92">
        <f t="shared" si="865"/>
        <v>71.801116935483876</v>
      </c>
      <c r="DG166" s="92">
        <f t="shared" si="865"/>
        <v>71.801116935483876</v>
      </c>
      <c r="DH166" s="92">
        <f t="shared" si="865"/>
        <v>71.801116935483876</v>
      </c>
      <c r="DI166" s="92">
        <f t="shared" si="865"/>
        <v>71.801116935483876</v>
      </c>
      <c r="DJ166" s="92">
        <f t="shared" si="865"/>
        <v>71.801116935483876</v>
      </c>
      <c r="DK166" s="92">
        <f t="shared" si="865"/>
        <v>71.801116935483876</v>
      </c>
      <c r="DL166" s="92">
        <f t="shared" si="865"/>
        <v>71.801116935483876</v>
      </c>
      <c r="DM166" s="92">
        <f t="shared" si="865"/>
        <v>71.801116935483876</v>
      </c>
      <c r="DN166" s="92">
        <f t="shared" si="865"/>
        <v>71.801116935483876</v>
      </c>
      <c r="DO166" s="92">
        <f t="shared" si="865"/>
        <v>71.801116935483876</v>
      </c>
      <c r="DP166" s="92">
        <f t="shared" si="865"/>
        <v>71.801116935483876</v>
      </c>
      <c r="DQ166" s="92">
        <f t="shared" si="865"/>
        <v>71.801116935483876</v>
      </c>
      <c r="DR166" s="92">
        <f t="shared" si="865"/>
        <v>71.801116935483876</v>
      </c>
      <c r="DS166" s="92">
        <f t="shared" si="865"/>
        <v>71.801116935483876</v>
      </c>
      <c r="DT166" s="92">
        <f t="shared" si="865"/>
        <v>71.801116935483876</v>
      </c>
      <c r="DU166" s="92">
        <f t="shared" si="865"/>
        <v>71.801116935483876</v>
      </c>
      <c r="DV166" s="92">
        <f t="shared" si="865"/>
        <v>71.801116935483876</v>
      </c>
      <c r="DW166" s="92">
        <f t="shared" si="865"/>
        <v>71.801116935483876</v>
      </c>
      <c r="DX166" s="92">
        <f t="shared" si="865"/>
        <v>71.801116935483876</v>
      </c>
      <c r="DY166" s="92">
        <f t="shared" si="865"/>
        <v>71.801116935483876</v>
      </c>
      <c r="DZ166" s="92">
        <f t="shared" si="865"/>
        <v>71.801116935483876</v>
      </c>
      <c r="EA166" s="92">
        <f t="shared" si="865"/>
        <v>71.801116935483876</v>
      </c>
      <c r="EB166" s="92">
        <f t="shared" si="865"/>
        <v>71.801116935483876</v>
      </c>
      <c r="EC166" s="92">
        <f t="shared" si="865"/>
        <v>71.801116935483876</v>
      </c>
      <c r="ED166" s="92">
        <f t="shared" si="865"/>
        <v>71.801116935483876</v>
      </c>
      <c r="EE166" s="92">
        <f t="shared" si="865"/>
        <v>71.801116935483876</v>
      </c>
      <c r="EF166" s="92">
        <f t="shared" si="865"/>
        <v>71.801116935483876</v>
      </c>
      <c r="EG166" s="92">
        <f t="shared" si="865"/>
        <v>71.801116935483876</v>
      </c>
      <c r="EH166" s="92">
        <f t="shared" si="865"/>
        <v>71.801116935483876</v>
      </c>
      <c r="EI166" s="92">
        <f t="shared" si="865"/>
        <v>71.801116935483876</v>
      </c>
      <c r="EJ166" s="92">
        <f t="shared" si="865"/>
        <v>71.801116935483876</v>
      </c>
      <c r="EK166" s="92">
        <f t="shared" si="865"/>
        <v>71.801116935483876</v>
      </c>
      <c r="EL166" s="92">
        <f t="shared" si="865"/>
        <v>71.801116935483876</v>
      </c>
      <c r="EM166" s="92">
        <f t="shared" si="865"/>
        <v>71.801116935483876</v>
      </c>
      <c r="EN166" s="92">
        <f t="shared" si="865"/>
        <v>71.801116935483876</v>
      </c>
      <c r="EO166" s="92">
        <f t="shared" si="865"/>
        <v>71.801116935483876</v>
      </c>
      <c r="EP166" s="92">
        <f t="shared" si="865"/>
        <v>71.801116935483876</v>
      </c>
      <c r="EQ166" s="92">
        <f t="shared" si="865"/>
        <v>71.801116935483876</v>
      </c>
      <c r="ER166" s="92">
        <f t="shared" si="865"/>
        <v>71.801116935483876</v>
      </c>
      <c r="ES166" s="92">
        <f t="shared" si="865"/>
        <v>71.801116935483876</v>
      </c>
      <c r="ET166" s="92">
        <f t="shared" si="865"/>
        <v>71.801116935483876</v>
      </c>
      <c r="EU166" s="92">
        <f t="shared" si="865"/>
        <v>71.801116935483876</v>
      </c>
      <c r="EV166" s="92">
        <f t="shared" si="865"/>
        <v>71.801116935483876</v>
      </c>
      <c r="EW166" s="92">
        <f t="shared" si="865"/>
        <v>71.801116935483876</v>
      </c>
    </row>
    <row r="167" spans="1:153" ht="15.75" hidden="1" outlineLevel="1" x14ac:dyDescent="0.3">
      <c r="A167" s="91" t="s">
        <v>97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297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  <c r="CM167" s="92"/>
      <c r="CN167" s="92"/>
      <c r="CO167" s="92"/>
      <c r="CP167" s="92"/>
      <c r="CQ167" s="92"/>
      <c r="CR167" s="92"/>
      <c r="CS167" s="92"/>
      <c r="CT167" s="92"/>
      <c r="CU167" s="92"/>
      <c r="CV167" s="92"/>
      <c r="CW167" s="92"/>
      <c r="CX167" s="92"/>
      <c r="CY167" s="92"/>
      <c r="CZ167" s="92"/>
      <c r="DA167" s="92"/>
      <c r="DB167" s="92"/>
      <c r="DC167" s="92"/>
      <c r="DD167" s="92"/>
      <c r="DE167" s="92"/>
      <c r="DF167" s="92"/>
      <c r="DG167" s="92"/>
      <c r="DH167" s="92"/>
      <c r="DI167" s="92"/>
      <c r="DJ167" s="92"/>
      <c r="DK167" s="92"/>
      <c r="DL167" s="92"/>
      <c r="DM167" s="92"/>
      <c r="DN167" s="92"/>
      <c r="DO167" s="92"/>
      <c r="DP167" s="92"/>
      <c r="DQ167" s="92"/>
      <c r="DR167" s="92"/>
      <c r="DS167" s="92"/>
      <c r="DT167" s="92"/>
      <c r="DU167" s="92"/>
      <c r="DV167" s="92"/>
      <c r="DW167" s="92"/>
      <c r="DX167" s="92"/>
      <c r="DY167" s="92"/>
      <c r="DZ167" s="92"/>
      <c r="EA167" s="92"/>
      <c r="EB167" s="92"/>
      <c r="EC167" s="92"/>
      <c r="ED167" s="92"/>
      <c r="EE167" s="92"/>
      <c r="EF167" s="92"/>
      <c r="EG167" s="92"/>
      <c r="EH167" s="92"/>
      <c r="EI167" s="92"/>
      <c r="EJ167" s="92"/>
      <c r="EK167" s="92"/>
      <c r="EL167" s="92"/>
      <c r="EM167" s="92"/>
      <c r="EN167" s="92"/>
      <c r="EO167" s="92"/>
      <c r="EP167" s="92"/>
      <c r="EQ167" s="92"/>
      <c r="ER167" s="92"/>
      <c r="ES167" s="92"/>
      <c r="ET167" s="92"/>
      <c r="EU167" s="92"/>
      <c r="EV167" s="92"/>
      <c r="EW167" s="92"/>
    </row>
    <row r="168" spans="1:153" ht="15.75" hidden="1" outlineLevel="1" x14ac:dyDescent="0.3">
      <c r="A168" s="91" t="s">
        <v>98</v>
      </c>
      <c r="B168" s="92">
        <v>1416.0220000000006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>
        <v>1510.6759999999997</v>
      </c>
      <c r="P168" s="92">
        <v>1682.6919999999998</v>
      </c>
      <c r="Q168" s="92">
        <v>1356.903</v>
      </c>
      <c r="R168" s="92">
        <v>666.20299999999986</v>
      </c>
      <c r="S168" s="92">
        <v>987.85699999999997</v>
      </c>
      <c r="T168" s="92">
        <v>751.80799999999965</v>
      </c>
      <c r="U168" s="92">
        <v>880.7799999999994</v>
      </c>
      <c r="V168" s="92">
        <v>763</v>
      </c>
      <c r="W168" s="92">
        <v>994.22100000000023</v>
      </c>
      <c r="X168" s="92">
        <v>873.48166666666623</v>
      </c>
      <c r="Y168" s="92">
        <v>873.48166666666623</v>
      </c>
      <c r="Z168" s="92">
        <v>873.48166666666623</v>
      </c>
      <c r="AA168" s="92">
        <f>AA163</f>
        <v>2027.5789999999995</v>
      </c>
      <c r="AB168" s="92">
        <f t="shared" ref="AB168:AE168" si="866">AB163</f>
        <v>1527.8719999999989</v>
      </c>
      <c r="AC168" s="92">
        <f t="shared" si="866"/>
        <v>1611.3549999999996</v>
      </c>
      <c r="AD168" s="92">
        <f t="shared" si="866"/>
        <v>2890.29</v>
      </c>
      <c r="AE168" s="92">
        <f t="shared" si="866"/>
        <v>1150</v>
      </c>
      <c r="AF168" s="92">
        <f t="shared" ref="AF168:AL168" si="867">AF163</f>
        <v>1150</v>
      </c>
      <c r="AG168" s="92">
        <f t="shared" si="867"/>
        <v>1250</v>
      </c>
      <c r="AH168" s="92">
        <f t="shared" si="867"/>
        <v>1400</v>
      </c>
      <c r="AI168" s="92">
        <f t="shared" si="867"/>
        <v>1450</v>
      </c>
      <c r="AJ168" s="92">
        <f t="shared" si="867"/>
        <v>1500</v>
      </c>
      <c r="AK168" s="92">
        <f t="shared" si="867"/>
        <v>1600</v>
      </c>
      <c r="AL168" s="92">
        <f t="shared" si="867"/>
        <v>1681.693262219897</v>
      </c>
      <c r="AM168" s="297"/>
      <c r="AN168" s="92">
        <f t="shared" ref="AN168:CY168" si="868">AN163</f>
        <v>41.687862903225806</v>
      </c>
      <c r="AO168" s="92">
        <f t="shared" si="868"/>
        <v>41.687862903225806</v>
      </c>
      <c r="AP168" s="92">
        <f t="shared" si="868"/>
        <v>41.687862903225806</v>
      </c>
      <c r="AQ168" s="92">
        <f t="shared" si="868"/>
        <v>41.687862903225806</v>
      </c>
      <c r="AR168" s="92">
        <f t="shared" si="868"/>
        <v>41.687862903225806</v>
      </c>
      <c r="AS168" s="92">
        <f t="shared" si="868"/>
        <v>41.687862903225806</v>
      </c>
      <c r="AT168" s="92">
        <f t="shared" si="868"/>
        <v>41.687862903225806</v>
      </c>
      <c r="AU168" s="92">
        <f t="shared" si="868"/>
        <v>41.687862903225806</v>
      </c>
      <c r="AV168" s="92">
        <f t="shared" si="868"/>
        <v>41.687862903225806</v>
      </c>
      <c r="AW168" s="92">
        <f t="shared" si="868"/>
        <v>41.687862903225806</v>
      </c>
      <c r="AX168" s="92">
        <f t="shared" si="868"/>
        <v>41.687862903225806</v>
      </c>
      <c r="AY168" s="92">
        <f t="shared" si="868"/>
        <v>41.687862903225806</v>
      </c>
      <c r="AZ168" s="92">
        <f t="shared" si="868"/>
        <v>41.687862903225806</v>
      </c>
      <c r="BA168" s="92">
        <f t="shared" si="868"/>
        <v>41.687862903225806</v>
      </c>
      <c r="BB168" s="92">
        <f t="shared" si="868"/>
        <v>41.687862903225806</v>
      </c>
      <c r="BC168" s="92">
        <f t="shared" si="868"/>
        <v>41.687862903225806</v>
      </c>
      <c r="BD168" s="92">
        <f t="shared" si="868"/>
        <v>41.687862903225806</v>
      </c>
      <c r="BE168" s="92">
        <f t="shared" si="868"/>
        <v>41.687862903225806</v>
      </c>
      <c r="BF168" s="92">
        <f t="shared" si="868"/>
        <v>41.687862903225806</v>
      </c>
      <c r="BG168" s="92">
        <f t="shared" si="868"/>
        <v>41.687862903225806</v>
      </c>
      <c r="BH168" s="92">
        <f t="shared" si="868"/>
        <v>41.687862903225806</v>
      </c>
      <c r="BI168" s="92">
        <f t="shared" si="868"/>
        <v>41.687862903225806</v>
      </c>
      <c r="BJ168" s="92">
        <f t="shared" si="868"/>
        <v>41.687862903225806</v>
      </c>
      <c r="BK168" s="92">
        <f t="shared" si="868"/>
        <v>41.687862903225806</v>
      </c>
      <c r="BL168" s="92">
        <f t="shared" si="868"/>
        <v>41.687862903225806</v>
      </c>
      <c r="BM168" s="92">
        <f t="shared" si="868"/>
        <v>41.687862903225806</v>
      </c>
      <c r="BN168" s="92">
        <f t="shared" si="868"/>
        <v>41.687862903225806</v>
      </c>
      <c r="BO168" s="92">
        <f t="shared" si="868"/>
        <v>41.687862903225806</v>
      </c>
      <c r="BP168" s="92">
        <f t="shared" si="868"/>
        <v>41.687862903225806</v>
      </c>
      <c r="BQ168" s="92">
        <f t="shared" si="868"/>
        <v>41.687862903225806</v>
      </c>
      <c r="BR168" s="92">
        <f t="shared" si="868"/>
        <v>41.687862903225806</v>
      </c>
      <c r="BS168" s="92">
        <f t="shared" si="868"/>
        <v>41.687862903225806</v>
      </c>
      <c r="BT168" s="92">
        <f t="shared" si="868"/>
        <v>41.687862903225806</v>
      </c>
      <c r="BU168" s="92">
        <f t="shared" si="868"/>
        <v>41.687862903225806</v>
      </c>
      <c r="BV168" s="92">
        <f t="shared" si="868"/>
        <v>41.687862903225806</v>
      </c>
      <c r="BW168" s="92">
        <f t="shared" si="868"/>
        <v>41.687862903225806</v>
      </c>
      <c r="BX168" s="92">
        <f t="shared" si="868"/>
        <v>41.687862903225806</v>
      </c>
      <c r="BY168" s="92">
        <f t="shared" si="868"/>
        <v>41.687862903225806</v>
      </c>
      <c r="BZ168" s="92">
        <f t="shared" si="868"/>
        <v>41.687862903225806</v>
      </c>
      <c r="CA168" s="92">
        <f t="shared" si="868"/>
        <v>41.687862903225806</v>
      </c>
      <c r="CB168" s="92">
        <f t="shared" si="868"/>
        <v>41.687862903225806</v>
      </c>
      <c r="CC168" s="92">
        <f t="shared" si="868"/>
        <v>41.687862903225806</v>
      </c>
      <c r="CD168" s="92">
        <f t="shared" si="868"/>
        <v>41.687862903225806</v>
      </c>
      <c r="CE168" s="92">
        <f t="shared" si="868"/>
        <v>41.687862903225806</v>
      </c>
      <c r="CF168" s="92">
        <f t="shared" si="868"/>
        <v>41.687862903225806</v>
      </c>
      <c r="CG168" s="92">
        <f t="shared" si="868"/>
        <v>41.687862903225806</v>
      </c>
      <c r="CH168" s="92">
        <f t="shared" si="868"/>
        <v>41.687862903225806</v>
      </c>
      <c r="CI168" s="92">
        <f t="shared" si="868"/>
        <v>41.687862903225806</v>
      </c>
      <c r="CJ168" s="92">
        <f t="shared" si="868"/>
        <v>41.687862903225806</v>
      </c>
      <c r="CK168" s="92">
        <f t="shared" si="868"/>
        <v>41.687862903225806</v>
      </c>
      <c r="CL168" s="92">
        <f t="shared" si="868"/>
        <v>41.687862903225806</v>
      </c>
      <c r="CM168" s="92">
        <f t="shared" si="868"/>
        <v>41.687862903225806</v>
      </c>
      <c r="CN168" s="92">
        <f t="shared" si="868"/>
        <v>41.687862903225806</v>
      </c>
      <c r="CO168" s="92">
        <f t="shared" si="868"/>
        <v>41.687862903225806</v>
      </c>
      <c r="CP168" s="92">
        <f t="shared" si="868"/>
        <v>41.687862903225806</v>
      </c>
      <c r="CQ168" s="92">
        <f t="shared" si="868"/>
        <v>41.687862903225806</v>
      </c>
      <c r="CR168" s="92">
        <f t="shared" si="868"/>
        <v>41.687862903225806</v>
      </c>
      <c r="CS168" s="92">
        <f t="shared" si="868"/>
        <v>41.687862903225806</v>
      </c>
      <c r="CT168" s="92">
        <f t="shared" si="868"/>
        <v>41.687862903225806</v>
      </c>
      <c r="CU168" s="92">
        <f t="shared" si="868"/>
        <v>41.687862903225806</v>
      </c>
      <c r="CV168" s="92">
        <f t="shared" si="868"/>
        <v>41.687862903225806</v>
      </c>
      <c r="CW168" s="92">
        <f t="shared" si="868"/>
        <v>41.687862903225806</v>
      </c>
      <c r="CX168" s="92">
        <f t="shared" si="868"/>
        <v>41.687862903225806</v>
      </c>
      <c r="CY168" s="92">
        <f t="shared" si="868"/>
        <v>41.687862903225806</v>
      </c>
      <c r="CZ168" s="92">
        <f t="shared" ref="CZ168:EW168" si="869">CZ163</f>
        <v>41.687862903225806</v>
      </c>
      <c r="DA168" s="92">
        <f t="shared" si="869"/>
        <v>41.687862903225806</v>
      </c>
      <c r="DB168" s="92">
        <f t="shared" si="869"/>
        <v>41.687862903225806</v>
      </c>
      <c r="DC168" s="92">
        <f t="shared" si="869"/>
        <v>41.687862903225806</v>
      </c>
      <c r="DD168" s="92">
        <f t="shared" si="869"/>
        <v>41.687862903225806</v>
      </c>
      <c r="DE168" s="92">
        <f t="shared" si="869"/>
        <v>41.687862903225806</v>
      </c>
      <c r="DF168" s="92">
        <f t="shared" si="869"/>
        <v>41.687862903225806</v>
      </c>
      <c r="DG168" s="92">
        <f t="shared" si="869"/>
        <v>41.687862903225806</v>
      </c>
      <c r="DH168" s="92">
        <f t="shared" si="869"/>
        <v>41.687862903225806</v>
      </c>
      <c r="DI168" s="92">
        <f t="shared" si="869"/>
        <v>41.687862903225806</v>
      </c>
      <c r="DJ168" s="92">
        <f t="shared" si="869"/>
        <v>41.687862903225806</v>
      </c>
      <c r="DK168" s="92">
        <f t="shared" si="869"/>
        <v>41.687862903225806</v>
      </c>
      <c r="DL168" s="92">
        <f t="shared" si="869"/>
        <v>41.687862903225806</v>
      </c>
      <c r="DM168" s="92">
        <f t="shared" si="869"/>
        <v>41.687862903225806</v>
      </c>
      <c r="DN168" s="92">
        <f t="shared" si="869"/>
        <v>41.687862903225806</v>
      </c>
      <c r="DO168" s="92">
        <f t="shared" si="869"/>
        <v>41.687862903225806</v>
      </c>
      <c r="DP168" s="92">
        <f t="shared" si="869"/>
        <v>41.687862903225806</v>
      </c>
      <c r="DQ168" s="92">
        <f t="shared" si="869"/>
        <v>41.687862903225806</v>
      </c>
      <c r="DR168" s="92">
        <f t="shared" si="869"/>
        <v>41.687862903225806</v>
      </c>
      <c r="DS168" s="92">
        <f t="shared" si="869"/>
        <v>41.687862903225806</v>
      </c>
      <c r="DT168" s="92">
        <f t="shared" si="869"/>
        <v>41.687862903225806</v>
      </c>
      <c r="DU168" s="92">
        <f t="shared" si="869"/>
        <v>41.687862903225806</v>
      </c>
      <c r="DV168" s="92">
        <f t="shared" si="869"/>
        <v>41.687862903225806</v>
      </c>
      <c r="DW168" s="92">
        <f t="shared" si="869"/>
        <v>41.687862903225806</v>
      </c>
      <c r="DX168" s="92">
        <f t="shared" si="869"/>
        <v>41.687862903225806</v>
      </c>
      <c r="DY168" s="92">
        <f t="shared" si="869"/>
        <v>41.687862903225806</v>
      </c>
      <c r="DZ168" s="92">
        <f t="shared" si="869"/>
        <v>41.687862903225806</v>
      </c>
      <c r="EA168" s="92">
        <f t="shared" si="869"/>
        <v>41.687862903225806</v>
      </c>
      <c r="EB168" s="92">
        <f t="shared" si="869"/>
        <v>41.687862903225806</v>
      </c>
      <c r="EC168" s="92">
        <f t="shared" si="869"/>
        <v>41.687862903225806</v>
      </c>
      <c r="ED168" s="92">
        <f t="shared" si="869"/>
        <v>41.687862903225806</v>
      </c>
      <c r="EE168" s="92">
        <f t="shared" si="869"/>
        <v>41.687862903225806</v>
      </c>
      <c r="EF168" s="92">
        <f t="shared" si="869"/>
        <v>41.687862903225806</v>
      </c>
      <c r="EG168" s="92">
        <f t="shared" si="869"/>
        <v>41.687862903225806</v>
      </c>
      <c r="EH168" s="92">
        <f t="shared" si="869"/>
        <v>41.687862903225806</v>
      </c>
      <c r="EI168" s="92">
        <f t="shared" si="869"/>
        <v>41.687862903225806</v>
      </c>
      <c r="EJ168" s="92">
        <f t="shared" si="869"/>
        <v>41.687862903225806</v>
      </c>
      <c r="EK168" s="92">
        <f t="shared" si="869"/>
        <v>41.687862903225806</v>
      </c>
      <c r="EL168" s="92">
        <f t="shared" si="869"/>
        <v>41.687862903225806</v>
      </c>
      <c r="EM168" s="92">
        <f t="shared" si="869"/>
        <v>41.687862903225806</v>
      </c>
      <c r="EN168" s="92">
        <f t="shared" si="869"/>
        <v>41.687862903225806</v>
      </c>
      <c r="EO168" s="92">
        <f t="shared" si="869"/>
        <v>41.687862903225806</v>
      </c>
      <c r="EP168" s="92">
        <f t="shared" si="869"/>
        <v>41.687862903225806</v>
      </c>
      <c r="EQ168" s="92">
        <f t="shared" si="869"/>
        <v>41.687862903225806</v>
      </c>
      <c r="ER168" s="92">
        <f t="shared" si="869"/>
        <v>41.687862903225806</v>
      </c>
      <c r="ES168" s="92">
        <f t="shared" si="869"/>
        <v>41.687862903225806</v>
      </c>
      <c r="ET168" s="92">
        <f t="shared" si="869"/>
        <v>41.687862903225806</v>
      </c>
      <c r="EU168" s="92">
        <f t="shared" si="869"/>
        <v>41.687862903225806</v>
      </c>
      <c r="EV168" s="92">
        <f t="shared" si="869"/>
        <v>41.687862903225806</v>
      </c>
      <c r="EW168" s="92">
        <f t="shared" si="869"/>
        <v>41.687862903225806</v>
      </c>
    </row>
    <row r="169" spans="1:153" ht="15.75" hidden="1" outlineLevel="1" x14ac:dyDescent="0.3">
      <c r="A169" s="91" t="s">
        <v>99</v>
      </c>
      <c r="B169" s="92">
        <v>1582.4099999999994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>
        <v>1742.54</v>
      </c>
      <c r="P169" s="92">
        <v>2098.21</v>
      </c>
      <c r="Q169" s="92">
        <v>1472.0599999999993</v>
      </c>
      <c r="R169" s="92">
        <v>2364.4300000000003</v>
      </c>
      <c r="S169" s="92">
        <v>2311.37</v>
      </c>
      <c r="T169" s="92">
        <v>2600.0500000000006</v>
      </c>
      <c r="U169" s="92">
        <v>5353.4100000000008</v>
      </c>
      <c r="V169" s="92">
        <v>3242</v>
      </c>
      <c r="W169" s="92">
        <v>3361.84</v>
      </c>
      <c r="X169" s="92">
        <v>3957.9200000000005</v>
      </c>
      <c r="Y169" s="92">
        <v>3957.9200000000005</v>
      </c>
      <c r="Z169" s="92">
        <v>3957.9200000000005</v>
      </c>
      <c r="AA169" s="92">
        <v>1853.26</v>
      </c>
      <c r="AB169" s="92">
        <v>1837.9500000000003</v>
      </c>
      <c r="AC169" s="92">
        <v>1616.6200000000006</v>
      </c>
      <c r="AD169" s="92">
        <v>1544.29</v>
      </c>
      <c r="AE169" s="92">
        <v>2220.6759405616958</v>
      </c>
      <c r="AF169" s="92">
        <v>2480.5171839792979</v>
      </c>
      <c r="AG169" s="92">
        <v>2481.2807836830971</v>
      </c>
      <c r="AH169" s="92">
        <v>2221.7599336709536</v>
      </c>
      <c r="AI169" s="92">
        <v>2067.0391299314515</v>
      </c>
      <c r="AJ169" s="92">
        <v>2067.8007370607265</v>
      </c>
      <c r="AK169" s="92">
        <v>2068.5623533395233</v>
      </c>
      <c r="AL169" s="92">
        <v>2069.3239702271485</v>
      </c>
      <c r="AM169" s="297"/>
      <c r="AN169" s="92">
        <v>2480.5171839792979</v>
      </c>
      <c r="AO169" s="92">
        <v>2480.5171839792979</v>
      </c>
      <c r="AP169" s="92">
        <v>2480.5171839792979</v>
      </c>
      <c r="AQ169" s="92">
        <v>2480.5171839792979</v>
      </c>
      <c r="AR169" s="92">
        <v>2480.5171839792979</v>
      </c>
      <c r="AS169" s="92">
        <v>2480.5171839792979</v>
      </c>
      <c r="AT169" s="92">
        <v>2480.5171839792979</v>
      </c>
      <c r="AU169" s="92">
        <v>2480.5171839792979</v>
      </c>
      <c r="AV169" s="92">
        <v>2480.5171839792979</v>
      </c>
      <c r="AW169" s="92">
        <v>2480.5171839792979</v>
      </c>
      <c r="AX169" s="92">
        <v>2480.5171839792979</v>
      </c>
      <c r="AY169" s="92">
        <v>2480.5171839792979</v>
      </c>
      <c r="AZ169" s="92">
        <v>2480.5171839792979</v>
      </c>
      <c r="BA169" s="92">
        <v>2480.5171839792979</v>
      </c>
      <c r="BB169" s="92">
        <v>2480.5171839792979</v>
      </c>
      <c r="BC169" s="92">
        <v>2480.5171839792979</v>
      </c>
      <c r="BD169" s="92">
        <v>2480.5171839792979</v>
      </c>
      <c r="BE169" s="92">
        <v>2480.5171839792979</v>
      </c>
      <c r="BF169" s="92">
        <v>2480.5171839792979</v>
      </c>
      <c r="BG169" s="92">
        <v>2480.5171839792979</v>
      </c>
      <c r="BH169" s="92">
        <v>2480.5171839792979</v>
      </c>
      <c r="BI169" s="92">
        <v>2480.5171839792979</v>
      </c>
      <c r="BJ169" s="92">
        <v>2480.5171839792979</v>
      </c>
      <c r="BK169" s="92">
        <v>2480.5171839792979</v>
      </c>
      <c r="BL169" s="92">
        <v>2480.5171839792979</v>
      </c>
      <c r="BM169" s="92">
        <v>2480.5171839792979</v>
      </c>
      <c r="BN169" s="92">
        <v>2480.5171839792979</v>
      </c>
      <c r="BO169" s="92">
        <v>2480.5171839792979</v>
      </c>
      <c r="BP169" s="92">
        <v>2480.5171839792979</v>
      </c>
      <c r="BQ169" s="92">
        <v>2480.5171839792979</v>
      </c>
      <c r="BR169" s="92">
        <v>2480.5171839792979</v>
      </c>
      <c r="BS169" s="92">
        <v>2480.5171839792979</v>
      </c>
      <c r="BT169" s="92">
        <v>2480.5171839792979</v>
      </c>
      <c r="BU169" s="92">
        <v>2480.5171839792979</v>
      </c>
      <c r="BV169" s="92">
        <v>2480.5171839792979</v>
      </c>
      <c r="BW169" s="92">
        <v>2480.5171839792979</v>
      </c>
      <c r="BX169" s="92">
        <v>2480.5171839792979</v>
      </c>
      <c r="BY169" s="92">
        <v>2480.5171839792979</v>
      </c>
      <c r="BZ169" s="92">
        <v>2480.5171839792979</v>
      </c>
      <c r="CA169" s="92">
        <v>2480.5171839792979</v>
      </c>
      <c r="CB169" s="92">
        <v>2480.5171839792979</v>
      </c>
      <c r="CC169" s="92">
        <v>2480.5171839792979</v>
      </c>
      <c r="CD169" s="92">
        <v>2480.5171839792979</v>
      </c>
      <c r="CE169" s="92">
        <v>2480.5171839792979</v>
      </c>
      <c r="CF169" s="92">
        <v>2480.5171839792979</v>
      </c>
      <c r="CG169" s="92">
        <v>2480.5171839792979</v>
      </c>
      <c r="CH169" s="92">
        <v>2480.5171839792979</v>
      </c>
      <c r="CI169" s="92">
        <v>2480.5171839792979</v>
      </c>
      <c r="CJ169" s="92">
        <v>2480.5171839792979</v>
      </c>
      <c r="CK169" s="92">
        <v>2480.5171839792979</v>
      </c>
      <c r="CL169" s="92">
        <v>2480.5171839792979</v>
      </c>
      <c r="CM169" s="92">
        <v>2480.5171839792979</v>
      </c>
      <c r="CN169" s="92">
        <v>2480.5171839792979</v>
      </c>
      <c r="CO169" s="92">
        <v>2480.5171839792979</v>
      </c>
      <c r="CP169" s="92">
        <v>2480.5171839792979</v>
      </c>
      <c r="CQ169" s="92">
        <v>2480.5171839792979</v>
      </c>
      <c r="CR169" s="92">
        <v>2480.5171839792979</v>
      </c>
      <c r="CS169" s="92">
        <v>2480.5171839792979</v>
      </c>
      <c r="CT169" s="92">
        <v>2480.5171839792979</v>
      </c>
      <c r="CU169" s="92">
        <v>2480.5171839792979</v>
      </c>
      <c r="CV169" s="92">
        <v>2480.5171839792979</v>
      </c>
      <c r="CW169" s="92">
        <v>2480.5171839792979</v>
      </c>
      <c r="CX169" s="92">
        <v>2480.5171839792979</v>
      </c>
      <c r="CY169" s="92">
        <v>2480.5171839792979</v>
      </c>
      <c r="CZ169" s="92">
        <v>2480.5171839792979</v>
      </c>
      <c r="DA169" s="92">
        <v>2480.5171839792979</v>
      </c>
      <c r="DB169" s="92">
        <v>2480.5171839792979</v>
      </c>
      <c r="DC169" s="92">
        <v>2480.5171839792979</v>
      </c>
      <c r="DD169" s="92">
        <v>2480.5171839792979</v>
      </c>
      <c r="DE169" s="92">
        <v>2480.5171839792979</v>
      </c>
      <c r="DF169" s="92">
        <v>2480.5171839792979</v>
      </c>
      <c r="DG169" s="92">
        <v>2480.5171839792979</v>
      </c>
      <c r="DH169" s="92">
        <v>2480.5171839792979</v>
      </c>
      <c r="DI169" s="92">
        <v>2480.5171839792979</v>
      </c>
      <c r="DJ169" s="92">
        <v>2480.5171839792979</v>
      </c>
      <c r="DK169" s="92">
        <v>2480.5171839792979</v>
      </c>
      <c r="DL169" s="92">
        <v>2480.5171839792979</v>
      </c>
      <c r="DM169" s="92">
        <v>2480.5171839792979</v>
      </c>
      <c r="DN169" s="92">
        <v>2480.5171839792979</v>
      </c>
      <c r="DO169" s="92">
        <v>2480.5171839792979</v>
      </c>
      <c r="DP169" s="92">
        <v>2480.5171839792979</v>
      </c>
      <c r="DQ169" s="92">
        <v>2480.5171839792979</v>
      </c>
      <c r="DR169" s="92">
        <v>2480.5171839792979</v>
      </c>
      <c r="DS169" s="92">
        <v>2480.5171839792979</v>
      </c>
      <c r="DT169" s="92">
        <v>2480.5171839792979</v>
      </c>
      <c r="DU169" s="92">
        <v>2480.5171839792979</v>
      </c>
      <c r="DV169" s="92">
        <v>2480.5171839792979</v>
      </c>
      <c r="DW169" s="92">
        <v>2480.5171839792979</v>
      </c>
      <c r="DX169" s="92">
        <v>2480.5171839792979</v>
      </c>
      <c r="DY169" s="92">
        <v>2480.5171839792979</v>
      </c>
      <c r="DZ169" s="92">
        <v>2480.5171839792979</v>
      </c>
      <c r="EA169" s="92">
        <v>2480.5171839792979</v>
      </c>
      <c r="EB169" s="92">
        <v>2480.5171839792979</v>
      </c>
      <c r="EC169" s="92">
        <v>2480.5171839792979</v>
      </c>
      <c r="ED169" s="92">
        <v>2480.5171839792979</v>
      </c>
      <c r="EE169" s="92">
        <v>2480.5171839792979</v>
      </c>
      <c r="EF169" s="92">
        <v>2480.5171839792979</v>
      </c>
      <c r="EG169" s="92">
        <v>2480.5171839792979</v>
      </c>
      <c r="EH169" s="92">
        <v>2480.5171839792979</v>
      </c>
      <c r="EI169" s="92">
        <v>2480.5171839792979</v>
      </c>
      <c r="EJ169" s="92">
        <v>2480.5171839792979</v>
      </c>
      <c r="EK169" s="92">
        <v>2480.5171839792979</v>
      </c>
      <c r="EL169" s="92">
        <v>2480.5171839792979</v>
      </c>
      <c r="EM169" s="92">
        <v>2480.5171839792979</v>
      </c>
      <c r="EN169" s="92">
        <v>2480.5171839792979</v>
      </c>
      <c r="EO169" s="92">
        <v>2480.5171839792979</v>
      </c>
      <c r="EP169" s="92">
        <v>2480.5171839792979</v>
      </c>
      <c r="EQ169" s="92">
        <v>2480.5171839792979</v>
      </c>
      <c r="ER169" s="92">
        <v>2480.5171839792979</v>
      </c>
      <c r="ES169" s="92">
        <v>2480.5171839792979</v>
      </c>
      <c r="ET169" s="92">
        <v>2480.5171839792979</v>
      </c>
      <c r="EU169" s="92">
        <v>2480.5171839792979</v>
      </c>
      <c r="EV169" s="92">
        <v>2480.5171839792979</v>
      </c>
      <c r="EW169" s="92">
        <v>2480.5171839792979</v>
      </c>
    </row>
    <row r="170" spans="1:153" ht="15.75" hidden="1" outlineLevel="1" x14ac:dyDescent="0.3">
      <c r="A170" s="91" t="s">
        <v>100</v>
      </c>
      <c r="B170" s="92">
        <v>2967.5899999999997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>
        <v>2778.2200000000003</v>
      </c>
      <c r="P170" s="92">
        <v>1186.3600000000001</v>
      </c>
      <c r="Q170" s="92">
        <v>2995.7700000000004</v>
      </c>
      <c r="R170" s="92">
        <v>2528.0699999999997</v>
      </c>
      <c r="S170" s="92">
        <v>1654.47</v>
      </c>
      <c r="T170" s="92">
        <v>2388.3199999999993</v>
      </c>
      <c r="U170" s="92">
        <v>533.39999999999986</v>
      </c>
      <c r="V170" s="92">
        <v>966</v>
      </c>
      <c r="W170" s="92">
        <v>2720.4300000000003</v>
      </c>
      <c r="X170" s="92">
        <v>1525.3966666666663</v>
      </c>
      <c r="Y170" s="92">
        <v>1525.3966666666663</v>
      </c>
      <c r="Z170" s="92">
        <v>1525.3966666666663</v>
      </c>
      <c r="AA170" s="92">
        <f>AA160</f>
        <v>2515.0489999999995</v>
      </c>
      <c r="AB170" s="92">
        <f t="shared" ref="AB170:AE170" si="870">AB160</f>
        <v>1818.9600000000005</v>
      </c>
      <c r="AC170" s="92">
        <f t="shared" si="870"/>
        <v>513.79</v>
      </c>
      <c r="AD170" s="92">
        <f t="shared" si="870"/>
        <v>1246.3599999999999</v>
      </c>
      <c r="AE170" s="92">
        <f t="shared" si="870"/>
        <v>1985</v>
      </c>
      <c r="AF170" s="92">
        <f t="shared" ref="AF170:AL170" si="871">AF160</f>
        <v>1985</v>
      </c>
      <c r="AG170" s="92">
        <f t="shared" si="871"/>
        <v>1985</v>
      </c>
      <c r="AH170" s="92">
        <f t="shared" si="871"/>
        <v>1985</v>
      </c>
      <c r="AI170" s="92">
        <f t="shared" si="871"/>
        <v>1985</v>
      </c>
      <c r="AJ170" s="92">
        <f t="shared" si="871"/>
        <v>1985</v>
      </c>
      <c r="AK170" s="92">
        <f t="shared" si="871"/>
        <v>1985</v>
      </c>
      <c r="AL170" s="92">
        <f t="shared" si="871"/>
        <v>1985</v>
      </c>
      <c r="AM170" s="297"/>
      <c r="AN170" s="92">
        <f t="shared" ref="AN170:CY170" si="872">AN160</f>
        <v>37.235762096774188</v>
      </c>
      <c r="AO170" s="92">
        <f t="shared" si="872"/>
        <v>37.235762096774188</v>
      </c>
      <c r="AP170" s="92">
        <f t="shared" si="872"/>
        <v>37.235762096774188</v>
      </c>
      <c r="AQ170" s="92">
        <f t="shared" si="872"/>
        <v>37.235762096774188</v>
      </c>
      <c r="AR170" s="92">
        <f t="shared" si="872"/>
        <v>37.235762096774188</v>
      </c>
      <c r="AS170" s="92">
        <f t="shared" si="872"/>
        <v>37.235762096774188</v>
      </c>
      <c r="AT170" s="92">
        <f t="shared" si="872"/>
        <v>37.235762096774188</v>
      </c>
      <c r="AU170" s="92">
        <f t="shared" si="872"/>
        <v>37.235762096774188</v>
      </c>
      <c r="AV170" s="92">
        <f t="shared" si="872"/>
        <v>37.235762096774188</v>
      </c>
      <c r="AW170" s="92">
        <f t="shared" si="872"/>
        <v>37.235762096774188</v>
      </c>
      <c r="AX170" s="92">
        <f t="shared" si="872"/>
        <v>37.235762096774188</v>
      </c>
      <c r="AY170" s="92">
        <f t="shared" si="872"/>
        <v>37.235762096774188</v>
      </c>
      <c r="AZ170" s="92">
        <f t="shared" si="872"/>
        <v>37.235762096774188</v>
      </c>
      <c r="BA170" s="92">
        <f t="shared" si="872"/>
        <v>37.235762096774188</v>
      </c>
      <c r="BB170" s="92">
        <f t="shared" si="872"/>
        <v>37.235762096774188</v>
      </c>
      <c r="BC170" s="92">
        <f t="shared" si="872"/>
        <v>37.235762096774188</v>
      </c>
      <c r="BD170" s="92">
        <f t="shared" si="872"/>
        <v>37.235762096774188</v>
      </c>
      <c r="BE170" s="92">
        <f t="shared" si="872"/>
        <v>37.235762096774188</v>
      </c>
      <c r="BF170" s="92">
        <f t="shared" si="872"/>
        <v>37.235762096774188</v>
      </c>
      <c r="BG170" s="92">
        <f t="shared" si="872"/>
        <v>37.235762096774188</v>
      </c>
      <c r="BH170" s="92">
        <f t="shared" si="872"/>
        <v>37.235762096774188</v>
      </c>
      <c r="BI170" s="92">
        <f t="shared" si="872"/>
        <v>37.235762096774188</v>
      </c>
      <c r="BJ170" s="92">
        <f t="shared" si="872"/>
        <v>37.235762096774188</v>
      </c>
      <c r="BK170" s="92">
        <f t="shared" si="872"/>
        <v>37.235762096774188</v>
      </c>
      <c r="BL170" s="92">
        <f t="shared" si="872"/>
        <v>37.235762096774188</v>
      </c>
      <c r="BM170" s="92">
        <f t="shared" si="872"/>
        <v>37.235762096774188</v>
      </c>
      <c r="BN170" s="92">
        <f t="shared" si="872"/>
        <v>37.235762096774188</v>
      </c>
      <c r="BO170" s="92">
        <f t="shared" si="872"/>
        <v>37.235762096774188</v>
      </c>
      <c r="BP170" s="92">
        <f t="shared" si="872"/>
        <v>37.235762096774188</v>
      </c>
      <c r="BQ170" s="92">
        <f t="shared" si="872"/>
        <v>37.235762096774188</v>
      </c>
      <c r="BR170" s="92">
        <f t="shared" si="872"/>
        <v>37.235762096774188</v>
      </c>
      <c r="BS170" s="92">
        <f t="shared" si="872"/>
        <v>37.235762096774188</v>
      </c>
      <c r="BT170" s="92">
        <f t="shared" si="872"/>
        <v>37.235762096774188</v>
      </c>
      <c r="BU170" s="92">
        <f t="shared" si="872"/>
        <v>37.235762096774188</v>
      </c>
      <c r="BV170" s="92">
        <f t="shared" si="872"/>
        <v>37.235762096774188</v>
      </c>
      <c r="BW170" s="92">
        <f t="shared" si="872"/>
        <v>37.235762096774188</v>
      </c>
      <c r="BX170" s="92">
        <f t="shared" si="872"/>
        <v>37.235762096774188</v>
      </c>
      <c r="BY170" s="92">
        <f t="shared" si="872"/>
        <v>37.235762096774188</v>
      </c>
      <c r="BZ170" s="92">
        <f t="shared" si="872"/>
        <v>37.235762096774188</v>
      </c>
      <c r="CA170" s="92">
        <f t="shared" si="872"/>
        <v>37.235762096774188</v>
      </c>
      <c r="CB170" s="92">
        <f t="shared" si="872"/>
        <v>37.235762096774188</v>
      </c>
      <c r="CC170" s="92">
        <f t="shared" si="872"/>
        <v>37.235762096774188</v>
      </c>
      <c r="CD170" s="92">
        <f t="shared" si="872"/>
        <v>37.235762096774188</v>
      </c>
      <c r="CE170" s="92">
        <f t="shared" si="872"/>
        <v>37.235762096774188</v>
      </c>
      <c r="CF170" s="92">
        <f t="shared" si="872"/>
        <v>37.235762096774188</v>
      </c>
      <c r="CG170" s="92">
        <f t="shared" si="872"/>
        <v>37.235762096774188</v>
      </c>
      <c r="CH170" s="92">
        <f t="shared" si="872"/>
        <v>37.235762096774188</v>
      </c>
      <c r="CI170" s="92">
        <f t="shared" si="872"/>
        <v>37.235762096774188</v>
      </c>
      <c r="CJ170" s="92">
        <f t="shared" si="872"/>
        <v>37.235762096774188</v>
      </c>
      <c r="CK170" s="92">
        <f t="shared" si="872"/>
        <v>37.235762096774188</v>
      </c>
      <c r="CL170" s="92">
        <f t="shared" si="872"/>
        <v>37.235762096774188</v>
      </c>
      <c r="CM170" s="92">
        <f t="shared" si="872"/>
        <v>37.235762096774188</v>
      </c>
      <c r="CN170" s="92">
        <f t="shared" si="872"/>
        <v>37.235762096774188</v>
      </c>
      <c r="CO170" s="92">
        <f t="shared" si="872"/>
        <v>37.235762096774188</v>
      </c>
      <c r="CP170" s="92">
        <f t="shared" si="872"/>
        <v>37.235762096774188</v>
      </c>
      <c r="CQ170" s="92">
        <f t="shared" si="872"/>
        <v>37.235762096774188</v>
      </c>
      <c r="CR170" s="92">
        <f t="shared" si="872"/>
        <v>37.235762096774188</v>
      </c>
      <c r="CS170" s="92">
        <f t="shared" si="872"/>
        <v>37.235762096774188</v>
      </c>
      <c r="CT170" s="92">
        <f t="shared" si="872"/>
        <v>37.235762096774188</v>
      </c>
      <c r="CU170" s="92">
        <f t="shared" si="872"/>
        <v>37.235762096774188</v>
      </c>
      <c r="CV170" s="92">
        <f t="shared" si="872"/>
        <v>37.235762096774188</v>
      </c>
      <c r="CW170" s="92">
        <f t="shared" si="872"/>
        <v>37.235762096774188</v>
      </c>
      <c r="CX170" s="92">
        <f t="shared" si="872"/>
        <v>37.235762096774188</v>
      </c>
      <c r="CY170" s="92">
        <f t="shared" si="872"/>
        <v>37.235762096774188</v>
      </c>
      <c r="CZ170" s="92">
        <f t="shared" ref="CZ170:EW170" si="873">CZ160</f>
        <v>37.235762096774188</v>
      </c>
      <c r="DA170" s="92">
        <f t="shared" si="873"/>
        <v>37.235762096774188</v>
      </c>
      <c r="DB170" s="92">
        <f t="shared" si="873"/>
        <v>37.235762096774188</v>
      </c>
      <c r="DC170" s="92">
        <f t="shared" si="873"/>
        <v>37.235762096774188</v>
      </c>
      <c r="DD170" s="92">
        <f t="shared" si="873"/>
        <v>37.235762096774188</v>
      </c>
      <c r="DE170" s="92">
        <f t="shared" si="873"/>
        <v>37.235762096774188</v>
      </c>
      <c r="DF170" s="92">
        <f t="shared" si="873"/>
        <v>37.235762096774188</v>
      </c>
      <c r="DG170" s="92">
        <f t="shared" si="873"/>
        <v>37.235762096774188</v>
      </c>
      <c r="DH170" s="92">
        <f t="shared" si="873"/>
        <v>37.235762096774188</v>
      </c>
      <c r="DI170" s="92">
        <f t="shared" si="873"/>
        <v>37.235762096774188</v>
      </c>
      <c r="DJ170" s="92">
        <f t="shared" si="873"/>
        <v>37.235762096774188</v>
      </c>
      <c r="DK170" s="92">
        <f t="shared" si="873"/>
        <v>37.235762096774188</v>
      </c>
      <c r="DL170" s="92">
        <f t="shared" si="873"/>
        <v>37.235762096774188</v>
      </c>
      <c r="DM170" s="92">
        <f t="shared" si="873"/>
        <v>37.235762096774188</v>
      </c>
      <c r="DN170" s="92">
        <f t="shared" si="873"/>
        <v>37.235762096774188</v>
      </c>
      <c r="DO170" s="92">
        <f t="shared" si="873"/>
        <v>37.235762096774188</v>
      </c>
      <c r="DP170" s="92">
        <f t="shared" si="873"/>
        <v>37.235762096774188</v>
      </c>
      <c r="DQ170" s="92">
        <f t="shared" si="873"/>
        <v>37.235762096774188</v>
      </c>
      <c r="DR170" s="92">
        <f t="shared" si="873"/>
        <v>37.235762096774188</v>
      </c>
      <c r="DS170" s="92">
        <f t="shared" si="873"/>
        <v>37.235762096774188</v>
      </c>
      <c r="DT170" s="92">
        <f t="shared" si="873"/>
        <v>37.235762096774188</v>
      </c>
      <c r="DU170" s="92">
        <f t="shared" si="873"/>
        <v>37.235762096774188</v>
      </c>
      <c r="DV170" s="92">
        <f t="shared" si="873"/>
        <v>37.235762096774188</v>
      </c>
      <c r="DW170" s="92">
        <f t="shared" si="873"/>
        <v>37.235762096774188</v>
      </c>
      <c r="DX170" s="92">
        <f t="shared" si="873"/>
        <v>37.235762096774188</v>
      </c>
      <c r="DY170" s="92">
        <f t="shared" si="873"/>
        <v>37.235762096774188</v>
      </c>
      <c r="DZ170" s="92">
        <f t="shared" si="873"/>
        <v>37.235762096774188</v>
      </c>
      <c r="EA170" s="92">
        <f t="shared" si="873"/>
        <v>37.235762096774188</v>
      </c>
      <c r="EB170" s="92">
        <f t="shared" si="873"/>
        <v>37.235762096774188</v>
      </c>
      <c r="EC170" s="92">
        <f t="shared" si="873"/>
        <v>37.235762096774188</v>
      </c>
      <c r="ED170" s="92">
        <f t="shared" si="873"/>
        <v>37.235762096774188</v>
      </c>
      <c r="EE170" s="92">
        <f t="shared" si="873"/>
        <v>37.235762096774188</v>
      </c>
      <c r="EF170" s="92">
        <f t="shared" si="873"/>
        <v>37.235762096774188</v>
      </c>
      <c r="EG170" s="92">
        <f t="shared" si="873"/>
        <v>37.235762096774188</v>
      </c>
      <c r="EH170" s="92">
        <f t="shared" si="873"/>
        <v>37.235762096774188</v>
      </c>
      <c r="EI170" s="92">
        <f t="shared" si="873"/>
        <v>37.235762096774188</v>
      </c>
      <c r="EJ170" s="92">
        <f t="shared" si="873"/>
        <v>37.235762096774188</v>
      </c>
      <c r="EK170" s="92">
        <f t="shared" si="873"/>
        <v>37.235762096774188</v>
      </c>
      <c r="EL170" s="92">
        <f t="shared" si="873"/>
        <v>37.235762096774188</v>
      </c>
      <c r="EM170" s="92">
        <f t="shared" si="873"/>
        <v>37.235762096774188</v>
      </c>
      <c r="EN170" s="92">
        <f t="shared" si="873"/>
        <v>37.235762096774188</v>
      </c>
      <c r="EO170" s="92">
        <f t="shared" si="873"/>
        <v>37.235762096774188</v>
      </c>
      <c r="EP170" s="92">
        <f t="shared" si="873"/>
        <v>37.235762096774188</v>
      </c>
      <c r="EQ170" s="92">
        <f t="shared" si="873"/>
        <v>37.235762096774188</v>
      </c>
      <c r="ER170" s="92">
        <f t="shared" si="873"/>
        <v>37.235762096774188</v>
      </c>
      <c r="ES170" s="92">
        <f t="shared" si="873"/>
        <v>37.235762096774188</v>
      </c>
      <c r="ET170" s="92">
        <f t="shared" si="873"/>
        <v>37.235762096774188</v>
      </c>
      <c r="EU170" s="92">
        <f t="shared" si="873"/>
        <v>37.235762096774188</v>
      </c>
      <c r="EV170" s="92">
        <f t="shared" si="873"/>
        <v>37.235762096774188</v>
      </c>
      <c r="EW170" s="92">
        <f t="shared" si="873"/>
        <v>37.235762096774188</v>
      </c>
    </row>
    <row r="171" spans="1:153" ht="15.75" hidden="1" outlineLevel="1" x14ac:dyDescent="0.3">
      <c r="A171" s="91" t="s">
        <v>101</v>
      </c>
      <c r="B171" s="92">
        <v>3770.806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>
        <v>3298.6389999999988</v>
      </c>
      <c r="P171" s="92">
        <v>3220.4850000000019</v>
      </c>
      <c r="Q171" s="92">
        <v>4583.0520000000015</v>
      </c>
      <c r="R171" s="92">
        <v>2884.5929999999985</v>
      </c>
      <c r="S171" s="92">
        <v>3459.9510000000009</v>
      </c>
      <c r="T171" s="92">
        <v>2983.788</v>
      </c>
      <c r="U171" s="92">
        <v>2420.1249999999986</v>
      </c>
      <c r="V171" s="92">
        <v>2136</v>
      </c>
      <c r="W171" s="92">
        <v>2536.9470000000006</v>
      </c>
      <c r="X171" s="92">
        <v>2954.621333333333</v>
      </c>
      <c r="Y171" s="92">
        <v>2954.621333333333</v>
      </c>
      <c r="Z171" s="92">
        <v>2954.621333333333</v>
      </c>
      <c r="AA171" s="92">
        <f>AA159</f>
        <v>1934.803999999999</v>
      </c>
      <c r="AB171" s="92">
        <f t="shared" ref="AB171:AE171" si="874">AB159</f>
        <v>2158.9119999999998</v>
      </c>
      <c r="AC171" s="92">
        <f t="shared" si="874"/>
        <v>2471.7259999999969</v>
      </c>
      <c r="AD171" s="92">
        <f t="shared" si="874"/>
        <v>1938.63</v>
      </c>
      <c r="AE171" s="92">
        <f t="shared" si="874"/>
        <v>4060.3026479094242</v>
      </c>
      <c r="AF171" s="92">
        <f t="shared" ref="AF171:AL171" si="875">AF159</f>
        <v>3848.3490077392253</v>
      </c>
      <c r="AG171" s="92">
        <f t="shared" si="875"/>
        <v>3847.5854080354266</v>
      </c>
      <c r="AH171" s="92">
        <f t="shared" si="875"/>
        <v>4123.1622731440657</v>
      </c>
      <c r="AI171" s="92">
        <f t="shared" si="875"/>
        <v>4293.9702522069629</v>
      </c>
      <c r="AJ171" s="92">
        <f t="shared" si="875"/>
        <v>4293.2086450776878</v>
      </c>
      <c r="AK171" s="92">
        <f t="shared" si="875"/>
        <v>4356.9147055042686</v>
      </c>
      <c r="AL171" s="92">
        <f t="shared" si="875"/>
        <v>4364.2745768455825</v>
      </c>
      <c r="AM171" s="297"/>
      <c r="AN171" s="92">
        <f t="shared" ref="AN171:CY171" si="876">AN159</f>
        <v>43.720758064516126</v>
      </c>
      <c r="AO171" s="92">
        <f t="shared" si="876"/>
        <v>43.720758064516126</v>
      </c>
      <c r="AP171" s="92">
        <f t="shared" si="876"/>
        <v>43.720758064516126</v>
      </c>
      <c r="AQ171" s="92">
        <f t="shared" si="876"/>
        <v>43.720758064516126</v>
      </c>
      <c r="AR171" s="92">
        <f t="shared" si="876"/>
        <v>43.720758064516126</v>
      </c>
      <c r="AS171" s="92">
        <f t="shared" si="876"/>
        <v>43.720758064516126</v>
      </c>
      <c r="AT171" s="92">
        <f t="shared" si="876"/>
        <v>43.720758064516126</v>
      </c>
      <c r="AU171" s="92">
        <f t="shared" si="876"/>
        <v>43.720758064516126</v>
      </c>
      <c r="AV171" s="92">
        <f t="shared" si="876"/>
        <v>43.720758064516126</v>
      </c>
      <c r="AW171" s="92">
        <f t="shared" si="876"/>
        <v>43.720758064516126</v>
      </c>
      <c r="AX171" s="92">
        <f t="shared" si="876"/>
        <v>43.720758064516126</v>
      </c>
      <c r="AY171" s="92">
        <f t="shared" si="876"/>
        <v>43.720758064516126</v>
      </c>
      <c r="AZ171" s="92">
        <f t="shared" si="876"/>
        <v>43.720758064516126</v>
      </c>
      <c r="BA171" s="92">
        <f t="shared" si="876"/>
        <v>43.720758064516126</v>
      </c>
      <c r="BB171" s="92">
        <f t="shared" si="876"/>
        <v>43.720758064516126</v>
      </c>
      <c r="BC171" s="92">
        <f t="shared" si="876"/>
        <v>43.720758064516126</v>
      </c>
      <c r="BD171" s="92">
        <f t="shared" si="876"/>
        <v>43.720758064516126</v>
      </c>
      <c r="BE171" s="92">
        <f t="shared" si="876"/>
        <v>43.720758064516126</v>
      </c>
      <c r="BF171" s="92">
        <f t="shared" si="876"/>
        <v>43.720758064516126</v>
      </c>
      <c r="BG171" s="92">
        <f t="shared" si="876"/>
        <v>43.720758064516126</v>
      </c>
      <c r="BH171" s="92">
        <f t="shared" si="876"/>
        <v>43.720758064516126</v>
      </c>
      <c r="BI171" s="92">
        <f t="shared" si="876"/>
        <v>43.720758064516126</v>
      </c>
      <c r="BJ171" s="92">
        <f t="shared" si="876"/>
        <v>43.720758064516126</v>
      </c>
      <c r="BK171" s="92">
        <f t="shared" si="876"/>
        <v>43.720758064516126</v>
      </c>
      <c r="BL171" s="92">
        <f t="shared" si="876"/>
        <v>43.720758064516126</v>
      </c>
      <c r="BM171" s="92">
        <f t="shared" si="876"/>
        <v>43.720758064516126</v>
      </c>
      <c r="BN171" s="92">
        <f t="shared" si="876"/>
        <v>43.720758064516126</v>
      </c>
      <c r="BO171" s="92">
        <f t="shared" si="876"/>
        <v>43.720758064516126</v>
      </c>
      <c r="BP171" s="92">
        <f t="shared" si="876"/>
        <v>43.720758064516126</v>
      </c>
      <c r="BQ171" s="92">
        <f t="shared" si="876"/>
        <v>43.720758064516126</v>
      </c>
      <c r="BR171" s="92">
        <f t="shared" si="876"/>
        <v>43.720758064516126</v>
      </c>
      <c r="BS171" s="92">
        <f t="shared" si="876"/>
        <v>43.720758064516126</v>
      </c>
      <c r="BT171" s="92">
        <f t="shared" si="876"/>
        <v>43.720758064516126</v>
      </c>
      <c r="BU171" s="92">
        <f t="shared" si="876"/>
        <v>43.720758064516126</v>
      </c>
      <c r="BV171" s="92">
        <f t="shared" si="876"/>
        <v>43.720758064516126</v>
      </c>
      <c r="BW171" s="92">
        <f t="shared" si="876"/>
        <v>43.720758064516126</v>
      </c>
      <c r="BX171" s="92">
        <f t="shared" si="876"/>
        <v>43.720758064516126</v>
      </c>
      <c r="BY171" s="92">
        <f t="shared" si="876"/>
        <v>43.720758064516126</v>
      </c>
      <c r="BZ171" s="92">
        <f t="shared" si="876"/>
        <v>43.720758064516126</v>
      </c>
      <c r="CA171" s="92">
        <f t="shared" si="876"/>
        <v>43.720758064516126</v>
      </c>
      <c r="CB171" s="92">
        <f t="shared" si="876"/>
        <v>43.720758064516126</v>
      </c>
      <c r="CC171" s="92">
        <f t="shared" si="876"/>
        <v>43.720758064516126</v>
      </c>
      <c r="CD171" s="92">
        <f t="shared" si="876"/>
        <v>43.720758064516126</v>
      </c>
      <c r="CE171" s="92">
        <f t="shared" si="876"/>
        <v>43.720758064516126</v>
      </c>
      <c r="CF171" s="92">
        <f t="shared" si="876"/>
        <v>43.720758064516126</v>
      </c>
      <c r="CG171" s="92">
        <f t="shared" si="876"/>
        <v>43.720758064516126</v>
      </c>
      <c r="CH171" s="92">
        <f t="shared" si="876"/>
        <v>43.720758064516126</v>
      </c>
      <c r="CI171" s="92">
        <f t="shared" si="876"/>
        <v>43.720758064516126</v>
      </c>
      <c r="CJ171" s="92">
        <f t="shared" si="876"/>
        <v>43.720758064516126</v>
      </c>
      <c r="CK171" s="92">
        <f t="shared" si="876"/>
        <v>43.720758064516126</v>
      </c>
      <c r="CL171" s="92">
        <f t="shared" si="876"/>
        <v>43.720758064516126</v>
      </c>
      <c r="CM171" s="92">
        <f t="shared" si="876"/>
        <v>43.720758064516126</v>
      </c>
      <c r="CN171" s="92">
        <f t="shared" si="876"/>
        <v>43.720758064516126</v>
      </c>
      <c r="CO171" s="92">
        <f t="shared" si="876"/>
        <v>43.720758064516126</v>
      </c>
      <c r="CP171" s="92">
        <f t="shared" si="876"/>
        <v>43.720758064516126</v>
      </c>
      <c r="CQ171" s="92">
        <f t="shared" si="876"/>
        <v>43.720758064516126</v>
      </c>
      <c r="CR171" s="92">
        <f t="shared" si="876"/>
        <v>43.720758064516126</v>
      </c>
      <c r="CS171" s="92">
        <f t="shared" si="876"/>
        <v>43.720758064516126</v>
      </c>
      <c r="CT171" s="92">
        <f t="shared" si="876"/>
        <v>43.720758064516126</v>
      </c>
      <c r="CU171" s="92">
        <f t="shared" si="876"/>
        <v>43.720758064516126</v>
      </c>
      <c r="CV171" s="92">
        <f t="shared" si="876"/>
        <v>43.720758064516126</v>
      </c>
      <c r="CW171" s="92">
        <f t="shared" si="876"/>
        <v>43.720758064516126</v>
      </c>
      <c r="CX171" s="92">
        <f t="shared" si="876"/>
        <v>43.720758064516126</v>
      </c>
      <c r="CY171" s="92">
        <f t="shared" si="876"/>
        <v>43.720758064516126</v>
      </c>
      <c r="CZ171" s="92">
        <f t="shared" ref="CZ171:EW171" si="877">CZ159</f>
        <v>43.720758064516126</v>
      </c>
      <c r="DA171" s="92">
        <f t="shared" si="877"/>
        <v>43.720758064516126</v>
      </c>
      <c r="DB171" s="92">
        <f t="shared" si="877"/>
        <v>43.720758064516126</v>
      </c>
      <c r="DC171" s="92">
        <f t="shared" si="877"/>
        <v>43.720758064516126</v>
      </c>
      <c r="DD171" s="92">
        <f t="shared" si="877"/>
        <v>43.720758064516126</v>
      </c>
      <c r="DE171" s="92">
        <f t="shared" si="877"/>
        <v>43.720758064516126</v>
      </c>
      <c r="DF171" s="92">
        <f t="shared" si="877"/>
        <v>43.720758064516126</v>
      </c>
      <c r="DG171" s="92">
        <f t="shared" si="877"/>
        <v>43.720758064516126</v>
      </c>
      <c r="DH171" s="92">
        <f t="shared" si="877"/>
        <v>43.720758064516126</v>
      </c>
      <c r="DI171" s="92">
        <f t="shared" si="877"/>
        <v>43.720758064516126</v>
      </c>
      <c r="DJ171" s="92">
        <f t="shared" si="877"/>
        <v>43.720758064516126</v>
      </c>
      <c r="DK171" s="92">
        <f t="shared" si="877"/>
        <v>43.720758064516126</v>
      </c>
      <c r="DL171" s="92">
        <f t="shared" si="877"/>
        <v>43.720758064516126</v>
      </c>
      <c r="DM171" s="92">
        <f t="shared" si="877"/>
        <v>43.720758064516126</v>
      </c>
      <c r="DN171" s="92">
        <f t="shared" si="877"/>
        <v>43.720758064516126</v>
      </c>
      <c r="DO171" s="92">
        <f t="shared" si="877"/>
        <v>43.720758064516126</v>
      </c>
      <c r="DP171" s="92">
        <f t="shared" si="877"/>
        <v>43.720758064516126</v>
      </c>
      <c r="DQ171" s="92">
        <f t="shared" si="877"/>
        <v>43.720758064516126</v>
      </c>
      <c r="DR171" s="92">
        <f t="shared" si="877"/>
        <v>43.720758064516126</v>
      </c>
      <c r="DS171" s="92">
        <f t="shared" si="877"/>
        <v>43.720758064516126</v>
      </c>
      <c r="DT171" s="92">
        <f t="shared" si="877"/>
        <v>43.720758064516126</v>
      </c>
      <c r="DU171" s="92">
        <f t="shared" si="877"/>
        <v>43.720758064516126</v>
      </c>
      <c r="DV171" s="92">
        <f t="shared" si="877"/>
        <v>43.720758064516126</v>
      </c>
      <c r="DW171" s="92">
        <f t="shared" si="877"/>
        <v>43.720758064516126</v>
      </c>
      <c r="DX171" s="92">
        <f t="shared" si="877"/>
        <v>43.720758064516126</v>
      </c>
      <c r="DY171" s="92">
        <f t="shared" si="877"/>
        <v>43.720758064516126</v>
      </c>
      <c r="DZ171" s="92">
        <f t="shared" si="877"/>
        <v>43.720758064516126</v>
      </c>
      <c r="EA171" s="92">
        <f t="shared" si="877"/>
        <v>43.720758064516126</v>
      </c>
      <c r="EB171" s="92">
        <f t="shared" si="877"/>
        <v>43.720758064516126</v>
      </c>
      <c r="EC171" s="92">
        <f t="shared" si="877"/>
        <v>43.720758064516126</v>
      </c>
      <c r="ED171" s="92">
        <f t="shared" si="877"/>
        <v>43.720758064516126</v>
      </c>
      <c r="EE171" s="92">
        <f t="shared" si="877"/>
        <v>43.720758064516126</v>
      </c>
      <c r="EF171" s="92">
        <f t="shared" si="877"/>
        <v>43.720758064516126</v>
      </c>
      <c r="EG171" s="92">
        <f t="shared" si="877"/>
        <v>43.720758064516126</v>
      </c>
      <c r="EH171" s="92">
        <f t="shared" si="877"/>
        <v>43.720758064516126</v>
      </c>
      <c r="EI171" s="92">
        <f t="shared" si="877"/>
        <v>43.720758064516126</v>
      </c>
      <c r="EJ171" s="92">
        <f t="shared" si="877"/>
        <v>43.720758064516126</v>
      </c>
      <c r="EK171" s="92">
        <f t="shared" si="877"/>
        <v>43.720758064516126</v>
      </c>
      <c r="EL171" s="92">
        <f t="shared" si="877"/>
        <v>43.720758064516126</v>
      </c>
      <c r="EM171" s="92">
        <f t="shared" si="877"/>
        <v>43.720758064516126</v>
      </c>
      <c r="EN171" s="92">
        <f t="shared" si="877"/>
        <v>43.720758064516126</v>
      </c>
      <c r="EO171" s="92">
        <f t="shared" si="877"/>
        <v>43.720758064516126</v>
      </c>
      <c r="EP171" s="92">
        <f t="shared" si="877"/>
        <v>43.720758064516126</v>
      </c>
      <c r="EQ171" s="92">
        <f t="shared" si="877"/>
        <v>43.720758064516126</v>
      </c>
      <c r="ER171" s="92">
        <f t="shared" si="877"/>
        <v>43.720758064516126</v>
      </c>
      <c r="ES171" s="92">
        <f t="shared" si="877"/>
        <v>43.720758064516126</v>
      </c>
      <c r="ET171" s="92">
        <f t="shared" si="877"/>
        <v>43.720758064516126</v>
      </c>
      <c r="EU171" s="92">
        <f t="shared" si="877"/>
        <v>43.720758064516126</v>
      </c>
      <c r="EV171" s="92">
        <f t="shared" si="877"/>
        <v>43.720758064516126</v>
      </c>
      <c r="EW171" s="92">
        <f t="shared" si="877"/>
        <v>43.720758064516126</v>
      </c>
    </row>
    <row r="172" spans="1:153" ht="15.75" hidden="1" outlineLevel="1" x14ac:dyDescent="0.3">
      <c r="A172" s="91" t="s">
        <v>102</v>
      </c>
      <c r="B172" s="92">
        <v>1635.830000000002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>
        <v>1453.1000000000008</v>
      </c>
      <c r="P172" s="92">
        <v>1583.4549999999992</v>
      </c>
      <c r="Q172" s="92">
        <v>1544.9599999999991</v>
      </c>
      <c r="R172" s="92">
        <v>800.85000000000014</v>
      </c>
      <c r="S172" s="92">
        <v>1185.67</v>
      </c>
      <c r="T172" s="92">
        <v>1488.4299999999998</v>
      </c>
      <c r="U172" s="92">
        <v>1400.2999999999997</v>
      </c>
      <c r="V172" s="92">
        <v>1305</v>
      </c>
      <c r="W172" s="92">
        <v>1424.427299999998</v>
      </c>
      <c r="X172" s="92">
        <v>1395</v>
      </c>
      <c r="Y172" s="92">
        <v>1395</v>
      </c>
      <c r="Z172" s="92">
        <v>1395</v>
      </c>
      <c r="AA172" s="92">
        <f t="shared" ref="AA172:AL172" si="878">AA5</f>
        <v>1638.0400000000022</v>
      </c>
      <c r="AB172" s="92">
        <f t="shared" si="878"/>
        <v>1990.52</v>
      </c>
      <c r="AC172" s="92">
        <f t="shared" si="878"/>
        <v>2917</v>
      </c>
      <c r="AD172" s="92">
        <f t="shared" si="878"/>
        <v>2314.27</v>
      </c>
      <c r="AE172" s="92">
        <f t="shared" si="878"/>
        <v>1497.3939463942033</v>
      </c>
      <c r="AF172" s="92">
        <f t="shared" si="878"/>
        <v>1506.068525237072</v>
      </c>
      <c r="AG172" s="92">
        <f t="shared" si="878"/>
        <v>1506.068525237072</v>
      </c>
      <c r="AH172" s="92">
        <f t="shared" si="878"/>
        <v>1508.9769850348464</v>
      </c>
      <c r="AI172" s="92">
        <f t="shared" si="878"/>
        <v>1511.8910893382272</v>
      </c>
      <c r="AJ172" s="92">
        <f t="shared" si="878"/>
        <v>1511.8910893382272</v>
      </c>
      <c r="AK172" s="92">
        <f t="shared" si="878"/>
        <v>1523.569058300428</v>
      </c>
      <c r="AL172" s="92">
        <f t="shared" si="878"/>
        <v>1525.04022171613</v>
      </c>
      <c r="AM172" s="297"/>
      <c r="AN172" s="92">
        <f>AN5</f>
        <v>40.077637096774033</v>
      </c>
      <c r="AO172" s="92">
        <f t="shared" ref="AO172:CZ172" si="879">AO5</f>
        <v>40.077637096774033</v>
      </c>
      <c r="AP172" s="92">
        <f t="shared" si="879"/>
        <v>40.077637096774033</v>
      </c>
      <c r="AQ172" s="92">
        <f t="shared" si="879"/>
        <v>40.077637096774033</v>
      </c>
      <c r="AR172" s="92">
        <f t="shared" si="879"/>
        <v>40.077637096774033</v>
      </c>
      <c r="AS172" s="92">
        <f t="shared" si="879"/>
        <v>40.077637096774033</v>
      </c>
      <c r="AT172" s="92">
        <f t="shared" si="879"/>
        <v>40.077637096774033</v>
      </c>
      <c r="AU172" s="92">
        <f t="shared" si="879"/>
        <v>40.077637096774033</v>
      </c>
      <c r="AV172" s="92">
        <f t="shared" si="879"/>
        <v>40.077637096774033</v>
      </c>
      <c r="AW172" s="92">
        <f t="shared" si="879"/>
        <v>40.077637096774033</v>
      </c>
      <c r="AX172" s="92">
        <f t="shared" si="879"/>
        <v>40.077637096774033</v>
      </c>
      <c r="AY172" s="92">
        <f t="shared" si="879"/>
        <v>40.077637096774033</v>
      </c>
      <c r="AZ172" s="92">
        <f t="shared" si="879"/>
        <v>40.077637096774033</v>
      </c>
      <c r="BA172" s="92">
        <f t="shared" si="879"/>
        <v>40.077637096774033</v>
      </c>
      <c r="BB172" s="92">
        <f t="shared" si="879"/>
        <v>40.077637096774033</v>
      </c>
      <c r="BC172" s="92">
        <f t="shared" si="879"/>
        <v>40.077637096774033</v>
      </c>
      <c r="BD172" s="92">
        <f t="shared" si="879"/>
        <v>40.077637096774033</v>
      </c>
      <c r="BE172" s="92">
        <f t="shared" si="879"/>
        <v>40.077637096774033</v>
      </c>
      <c r="BF172" s="92">
        <f t="shared" si="879"/>
        <v>40.077637096774033</v>
      </c>
      <c r="BG172" s="92">
        <f t="shared" si="879"/>
        <v>40.077637096774033</v>
      </c>
      <c r="BH172" s="92">
        <f t="shared" si="879"/>
        <v>40.077637096774033</v>
      </c>
      <c r="BI172" s="92">
        <f t="shared" si="879"/>
        <v>40.077637096774033</v>
      </c>
      <c r="BJ172" s="92">
        <f t="shared" si="879"/>
        <v>40.077637096774033</v>
      </c>
      <c r="BK172" s="92">
        <f t="shared" si="879"/>
        <v>40.077637096774033</v>
      </c>
      <c r="BL172" s="92">
        <f t="shared" si="879"/>
        <v>40.077637096774033</v>
      </c>
      <c r="BM172" s="92">
        <f t="shared" si="879"/>
        <v>40.077637096774033</v>
      </c>
      <c r="BN172" s="92">
        <f t="shared" si="879"/>
        <v>40.077637096774033</v>
      </c>
      <c r="BO172" s="92">
        <f t="shared" si="879"/>
        <v>40.077637096774033</v>
      </c>
      <c r="BP172" s="92">
        <f t="shared" si="879"/>
        <v>40.077637096774033</v>
      </c>
      <c r="BQ172" s="92">
        <f t="shared" si="879"/>
        <v>40.077637096774033</v>
      </c>
      <c r="BR172" s="92">
        <f t="shared" si="879"/>
        <v>40.077637096774033</v>
      </c>
      <c r="BS172" s="92">
        <f t="shared" si="879"/>
        <v>40.077637096774033</v>
      </c>
      <c r="BT172" s="92">
        <f t="shared" si="879"/>
        <v>40.077637096774033</v>
      </c>
      <c r="BU172" s="92">
        <f t="shared" si="879"/>
        <v>40.077637096774033</v>
      </c>
      <c r="BV172" s="92">
        <f t="shared" si="879"/>
        <v>40.077637096774033</v>
      </c>
      <c r="BW172" s="92">
        <f t="shared" si="879"/>
        <v>40.077637096774033</v>
      </c>
      <c r="BX172" s="92">
        <f t="shared" si="879"/>
        <v>40.077637096774033</v>
      </c>
      <c r="BY172" s="92">
        <f t="shared" si="879"/>
        <v>40.077637096774033</v>
      </c>
      <c r="BZ172" s="92">
        <f t="shared" si="879"/>
        <v>40.077637096774033</v>
      </c>
      <c r="CA172" s="92">
        <f t="shared" si="879"/>
        <v>40.077637096774033</v>
      </c>
      <c r="CB172" s="92">
        <f t="shared" si="879"/>
        <v>40.077637096774033</v>
      </c>
      <c r="CC172" s="92">
        <f t="shared" si="879"/>
        <v>40.077637096774033</v>
      </c>
      <c r="CD172" s="92">
        <f t="shared" si="879"/>
        <v>40.077637096774033</v>
      </c>
      <c r="CE172" s="92">
        <f t="shared" si="879"/>
        <v>40.077637096774033</v>
      </c>
      <c r="CF172" s="92">
        <f t="shared" si="879"/>
        <v>40.077637096774033</v>
      </c>
      <c r="CG172" s="92">
        <f t="shared" si="879"/>
        <v>40.077637096774033</v>
      </c>
      <c r="CH172" s="92">
        <f t="shared" si="879"/>
        <v>40.077637096774033</v>
      </c>
      <c r="CI172" s="92">
        <f t="shared" si="879"/>
        <v>40.077637096774033</v>
      </c>
      <c r="CJ172" s="92">
        <f t="shared" si="879"/>
        <v>40.077637096774033</v>
      </c>
      <c r="CK172" s="92">
        <f t="shared" si="879"/>
        <v>40.077637096774033</v>
      </c>
      <c r="CL172" s="92">
        <f t="shared" si="879"/>
        <v>40.077637096774033</v>
      </c>
      <c r="CM172" s="92">
        <f t="shared" si="879"/>
        <v>40.077637096774033</v>
      </c>
      <c r="CN172" s="92">
        <f t="shared" si="879"/>
        <v>40.077637096774033</v>
      </c>
      <c r="CO172" s="92">
        <f t="shared" si="879"/>
        <v>40.077637096774033</v>
      </c>
      <c r="CP172" s="92">
        <f t="shared" si="879"/>
        <v>40.077637096774033</v>
      </c>
      <c r="CQ172" s="92">
        <f t="shared" si="879"/>
        <v>40.077637096774033</v>
      </c>
      <c r="CR172" s="92">
        <f t="shared" si="879"/>
        <v>40.077637096774033</v>
      </c>
      <c r="CS172" s="92">
        <f t="shared" si="879"/>
        <v>40.077637096774033</v>
      </c>
      <c r="CT172" s="92">
        <f t="shared" si="879"/>
        <v>40.077637096774033</v>
      </c>
      <c r="CU172" s="92">
        <f t="shared" si="879"/>
        <v>40.077637096774033</v>
      </c>
      <c r="CV172" s="92">
        <f t="shared" si="879"/>
        <v>40.077637096774033</v>
      </c>
      <c r="CW172" s="92">
        <f t="shared" si="879"/>
        <v>40.077637096774033</v>
      </c>
      <c r="CX172" s="92">
        <f t="shared" si="879"/>
        <v>40.077637096774033</v>
      </c>
      <c r="CY172" s="92">
        <f t="shared" si="879"/>
        <v>40.077637096774033</v>
      </c>
      <c r="CZ172" s="92">
        <f t="shared" si="879"/>
        <v>40.077637096774033</v>
      </c>
      <c r="DA172" s="92">
        <f t="shared" ref="DA172:EW172" si="880">DA5</f>
        <v>40.077637096774033</v>
      </c>
      <c r="DB172" s="92">
        <f t="shared" si="880"/>
        <v>40.077637096774033</v>
      </c>
      <c r="DC172" s="92">
        <f t="shared" si="880"/>
        <v>40.077637096774033</v>
      </c>
      <c r="DD172" s="92">
        <f t="shared" si="880"/>
        <v>40.077637096774033</v>
      </c>
      <c r="DE172" s="92">
        <f t="shared" si="880"/>
        <v>40.077637096774033</v>
      </c>
      <c r="DF172" s="92">
        <f t="shared" si="880"/>
        <v>40.077637096774033</v>
      </c>
      <c r="DG172" s="92">
        <f t="shared" si="880"/>
        <v>40.077637096774033</v>
      </c>
      <c r="DH172" s="92">
        <f t="shared" si="880"/>
        <v>40.077637096774033</v>
      </c>
      <c r="DI172" s="92">
        <f t="shared" si="880"/>
        <v>40.077637096774033</v>
      </c>
      <c r="DJ172" s="92">
        <f t="shared" si="880"/>
        <v>40.077637096774033</v>
      </c>
      <c r="DK172" s="92">
        <f t="shared" si="880"/>
        <v>40.077637096774033</v>
      </c>
      <c r="DL172" s="92">
        <f t="shared" si="880"/>
        <v>40.077637096774033</v>
      </c>
      <c r="DM172" s="92">
        <f t="shared" si="880"/>
        <v>40.077637096774033</v>
      </c>
      <c r="DN172" s="92">
        <f t="shared" si="880"/>
        <v>40.077637096774033</v>
      </c>
      <c r="DO172" s="92">
        <f t="shared" si="880"/>
        <v>40.077637096774033</v>
      </c>
      <c r="DP172" s="92">
        <f t="shared" si="880"/>
        <v>40.077637096774033</v>
      </c>
      <c r="DQ172" s="92">
        <f t="shared" si="880"/>
        <v>40.077637096774033</v>
      </c>
      <c r="DR172" s="92">
        <f t="shared" si="880"/>
        <v>40.077637096774033</v>
      </c>
      <c r="DS172" s="92">
        <f t="shared" si="880"/>
        <v>40.077637096774033</v>
      </c>
      <c r="DT172" s="92">
        <f t="shared" si="880"/>
        <v>40.077637096774033</v>
      </c>
      <c r="DU172" s="92">
        <f t="shared" si="880"/>
        <v>40.077637096774033</v>
      </c>
      <c r="DV172" s="92">
        <f t="shared" si="880"/>
        <v>40.077637096774033</v>
      </c>
      <c r="DW172" s="92">
        <f t="shared" si="880"/>
        <v>40.077637096774033</v>
      </c>
      <c r="DX172" s="92">
        <f t="shared" si="880"/>
        <v>40.077637096774033</v>
      </c>
      <c r="DY172" s="92">
        <f t="shared" si="880"/>
        <v>40.077637096774033</v>
      </c>
      <c r="DZ172" s="92">
        <f t="shared" si="880"/>
        <v>40.077637096774033</v>
      </c>
      <c r="EA172" s="92">
        <f t="shared" si="880"/>
        <v>40.077637096774033</v>
      </c>
      <c r="EB172" s="92">
        <f t="shared" si="880"/>
        <v>40.077637096774033</v>
      </c>
      <c r="EC172" s="92">
        <f t="shared" si="880"/>
        <v>40.077637096774033</v>
      </c>
      <c r="ED172" s="92">
        <f t="shared" si="880"/>
        <v>40.077637096774033</v>
      </c>
      <c r="EE172" s="92">
        <f t="shared" si="880"/>
        <v>40.077637096774033</v>
      </c>
      <c r="EF172" s="92">
        <f t="shared" si="880"/>
        <v>40.077637096774033</v>
      </c>
      <c r="EG172" s="92">
        <f t="shared" si="880"/>
        <v>40.077637096774033</v>
      </c>
      <c r="EH172" s="92">
        <f t="shared" si="880"/>
        <v>40.077637096774033</v>
      </c>
      <c r="EI172" s="92">
        <f t="shared" si="880"/>
        <v>40.077637096774033</v>
      </c>
      <c r="EJ172" s="92">
        <f t="shared" si="880"/>
        <v>40.077637096774033</v>
      </c>
      <c r="EK172" s="92">
        <f t="shared" si="880"/>
        <v>40.077637096774033</v>
      </c>
      <c r="EL172" s="92">
        <f t="shared" si="880"/>
        <v>40.077637096774033</v>
      </c>
      <c r="EM172" s="92">
        <f t="shared" si="880"/>
        <v>40.077637096774033</v>
      </c>
      <c r="EN172" s="92">
        <f t="shared" si="880"/>
        <v>40.077637096774033</v>
      </c>
      <c r="EO172" s="92">
        <f t="shared" si="880"/>
        <v>40.077637096774033</v>
      </c>
      <c r="EP172" s="92">
        <f t="shared" si="880"/>
        <v>40.077637096774033</v>
      </c>
      <c r="EQ172" s="92">
        <f t="shared" si="880"/>
        <v>40.077637096774033</v>
      </c>
      <c r="ER172" s="92">
        <f t="shared" si="880"/>
        <v>40.077637096774033</v>
      </c>
      <c r="ES172" s="92">
        <f t="shared" si="880"/>
        <v>40.077637096774033</v>
      </c>
      <c r="ET172" s="92">
        <f t="shared" si="880"/>
        <v>40.077637096774033</v>
      </c>
      <c r="EU172" s="92">
        <f t="shared" si="880"/>
        <v>40.077637096774033</v>
      </c>
      <c r="EV172" s="92">
        <f t="shared" si="880"/>
        <v>40.077637096774033</v>
      </c>
      <c r="EW172" s="92">
        <f t="shared" si="880"/>
        <v>40.077637096774033</v>
      </c>
    </row>
    <row r="173" spans="1:153" ht="15.75" hidden="1" outlineLevel="1" collapsed="1" x14ac:dyDescent="0.3"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283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60"/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0"/>
      <c r="DN173" s="60"/>
      <c r="DO173" s="60"/>
      <c r="DP173" s="60"/>
      <c r="DQ173" s="60"/>
      <c r="DR173" s="60"/>
      <c r="DS173" s="60"/>
      <c r="DT173" s="60"/>
      <c r="DU173" s="60"/>
      <c r="DV173" s="60"/>
      <c r="DW173" s="60"/>
      <c r="DX173" s="60"/>
      <c r="DY173" s="60"/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60"/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</row>
    <row r="174" spans="1:153" hidden="1" outlineLevel="1" x14ac:dyDescent="0.25">
      <c r="A174" s="93" t="s">
        <v>103</v>
      </c>
      <c r="B174" s="94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277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  <c r="AX174" s="94"/>
      <c r="AY174" s="94"/>
      <c r="AZ174" s="94"/>
      <c r="BA174" s="94"/>
      <c r="BB174" s="94"/>
      <c r="BC174" s="94"/>
      <c r="BD174" s="94"/>
      <c r="BE174" s="94"/>
      <c r="BF174" s="94"/>
      <c r="BG174" s="94"/>
      <c r="BH174" s="94"/>
      <c r="BI174" s="94"/>
      <c r="BJ174" s="94"/>
      <c r="BK174" s="94"/>
      <c r="BL174" s="94"/>
      <c r="BM174" s="94"/>
      <c r="BN174" s="94"/>
      <c r="BO174" s="94"/>
      <c r="BP174" s="94"/>
      <c r="BQ174" s="94"/>
      <c r="BR174" s="94"/>
      <c r="BS174" s="94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94"/>
      <c r="CG174" s="94"/>
      <c r="CH174" s="94"/>
      <c r="CI174" s="94"/>
      <c r="CJ174" s="94"/>
      <c r="CK174" s="94"/>
      <c r="CL174" s="94"/>
      <c r="CM174" s="94"/>
      <c r="CN174" s="94"/>
      <c r="CO174" s="94"/>
      <c r="CP174" s="94"/>
      <c r="CQ174" s="94"/>
      <c r="CR174" s="94"/>
      <c r="CS174" s="94"/>
      <c r="CT174" s="94"/>
      <c r="CU174" s="94"/>
      <c r="CV174" s="94"/>
      <c r="CW174" s="94"/>
      <c r="CX174" s="94"/>
      <c r="CY174" s="94"/>
      <c r="CZ174" s="94"/>
      <c r="DA174" s="94"/>
      <c r="DB174" s="94"/>
      <c r="DC174" s="94"/>
      <c r="DD174" s="94"/>
      <c r="DE174" s="94"/>
      <c r="DF174" s="94"/>
      <c r="DG174" s="94"/>
      <c r="DH174" s="94"/>
      <c r="DI174" s="94"/>
      <c r="DJ174" s="94"/>
      <c r="DK174" s="94"/>
      <c r="DL174" s="94"/>
      <c r="DM174" s="94"/>
      <c r="DN174" s="94"/>
      <c r="DO174" s="94"/>
      <c r="DP174" s="94"/>
      <c r="DQ174" s="94"/>
      <c r="DR174" s="94"/>
      <c r="DS174" s="94"/>
      <c r="DT174" s="94"/>
      <c r="DU174" s="94"/>
      <c r="DV174" s="94"/>
      <c r="DW174" s="94"/>
      <c r="DX174" s="94"/>
      <c r="DY174" s="94"/>
      <c r="DZ174" s="94"/>
      <c r="EA174" s="94"/>
      <c r="EB174" s="94"/>
      <c r="EC174" s="94"/>
      <c r="ED174" s="94"/>
      <c r="EE174" s="94"/>
      <c r="EF174" s="94"/>
      <c r="EG174" s="94"/>
      <c r="EH174" s="94"/>
      <c r="EI174" s="94"/>
      <c r="EJ174" s="94"/>
      <c r="EK174" s="94"/>
      <c r="EL174" s="94"/>
      <c r="EM174" s="94"/>
      <c r="EN174" s="94"/>
      <c r="EO174" s="94"/>
      <c r="EP174" s="94"/>
      <c r="EQ174" s="94"/>
      <c r="ER174" s="94"/>
      <c r="ES174" s="94"/>
      <c r="ET174" s="94"/>
      <c r="EU174" s="94"/>
      <c r="EV174" s="94"/>
      <c r="EW174" s="94"/>
    </row>
    <row r="175" spans="1:153" ht="8.25" hidden="1" customHeight="1" outlineLevel="2" x14ac:dyDescent="0.3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297"/>
      <c r="AN175" s="9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  <c r="BM175" s="92"/>
      <c r="BN175" s="92"/>
      <c r="BO175" s="92"/>
      <c r="BP175" s="92"/>
      <c r="BQ175" s="92"/>
      <c r="BR175" s="92"/>
      <c r="BS175" s="92"/>
      <c r="BT175" s="92"/>
      <c r="BU175" s="92"/>
      <c r="BV175" s="92"/>
      <c r="BW175" s="92"/>
      <c r="BX175" s="92"/>
      <c r="BY175" s="92"/>
      <c r="BZ175" s="92"/>
      <c r="CA175" s="92"/>
      <c r="CB175" s="92"/>
      <c r="CC175" s="92"/>
      <c r="CD175" s="92"/>
      <c r="CE175" s="92"/>
      <c r="CF175" s="92"/>
      <c r="CG175" s="92"/>
      <c r="CH175" s="92"/>
      <c r="CI175" s="92"/>
      <c r="CJ175" s="92"/>
      <c r="CK175" s="92"/>
      <c r="CL175" s="92"/>
      <c r="CM175" s="92"/>
      <c r="CN175" s="92"/>
      <c r="CO175" s="92"/>
      <c r="CP175" s="92"/>
      <c r="CQ175" s="92"/>
      <c r="CR175" s="92"/>
      <c r="CS175" s="92"/>
      <c r="CT175" s="92"/>
      <c r="CU175" s="92"/>
      <c r="CV175" s="92"/>
      <c r="CW175" s="92"/>
      <c r="CX175" s="92"/>
      <c r="CY175" s="92"/>
      <c r="CZ175" s="92"/>
      <c r="DA175" s="92"/>
      <c r="DB175" s="92"/>
      <c r="DC175" s="92"/>
      <c r="DD175" s="92"/>
      <c r="DE175" s="92"/>
      <c r="DF175" s="92"/>
      <c r="DG175" s="92"/>
      <c r="DH175" s="92"/>
      <c r="DI175" s="92"/>
      <c r="DJ175" s="92"/>
      <c r="DK175" s="92"/>
      <c r="DL175" s="92"/>
      <c r="DM175" s="92"/>
      <c r="DN175" s="92"/>
      <c r="DO175" s="92"/>
      <c r="DP175" s="92"/>
      <c r="DQ175" s="92"/>
      <c r="DR175" s="92"/>
      <c r="DS175" s="92"/>
      <c r="DT175" s="92"/>
      <c r="DU175" s="92"/>
      <c r="DV175" s="92"/>
      <c r="DW175" s="92"/>
      <c r="DX175" s="92"/>
      <c r="DY175" s="92"/>
      <c r="DZ175" s="92"/>
      <c r="EA175" s="92"/>
      <c r="EB175" s="92"/>
      <c r="EC175" s="92"/>
      <c r="ED175" s="92"/>
      <c r="EE175" s="92"/>
      <c r="EF175" s="92"/>
      <c r="EG175" s="92"/>
      <c r="EH175" s="92"/>
      <c r="EI175" s="92"/>
      <c r="EJ175" s="92"/>
      <c r="EK175" s="92"/>
      <c r="EL175" s="92"/>
      <c r="EM175" s="92"/>
      <c r="EN175" s="92"/>
      <c r="EO175" s="92"/>
      <c r="EP175" s="92"/>
      <c r="EQ175" s="92"/>
      <c r="ER175" s="92"/>
      <c r="ES175" s="92"/>
      <c r="ET175" s="92"/>
      <c r="EU175" s="92"/>
      <c r="EV175" s="92"/>
      <c r="EW175" s="92"/>
    </row>
    <row r="176" spans="1:153" ht="15.75" hidden="1" outlineLevel="2" x14ac:dyDescent="0.3">
      <c r="A176" s="8" t="s">
        <v>104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297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  <c r="AZ176" s="92"/>
      <c r="BA176" s="92"/>
      <c r="BB176" s="92"/>
      <c r="BC176" s="92"/>
      <c r="BD176" s="92"/>
      <c r="BE176" s="92"/>
      <c r="BF176" s="92"/>
      <c r="BG176" s="92"/>
      <c r="BH176" s="92"/>
      <c r="BI176" s="92"/>
      <c r="BJ176" s="92"/>
      <c r="BK176" s="92"/>
      <c r="BL176" s="92"/>
      <c r="BM176" s="92"/>
      <c r="BN176" s="92"/>
      <c r="BO176" s="92"/>
      <c r="BP176" s="92"/>
      <c r="BQ176" s="92"/>
      <c r="BR176" s="92"/>
      <c r="BS176" s="92"/>
      <c r="BT176" s="92"/>
      <c r="BU176" s="92"/>
      <c r="BV176" s="92"/>
      <c r="BW176" s="92"/>
      <c r="BX176" s="92"/>
      <c r="BY176" s="92"/>
      <c r="BZ176" s="92"/>
      <c r="CA176" s="92"/>
      <c r="CB176" s="92"/>
      <c r="CC176" s="92"/>
      <c r="CD176" s="92"/>
      <c r="CE176" s="92"/>
      <c r="CF176" s="92"/>
      <c r="CG176" s="92"/>
      <c r="CH176" s="92"/>
      <c r="CI176" s="92"/>
      <c r="CJ176" s="92"/>
      <c r="CK176" s="92"/>
      <c r="CL176" s="92"/>
      <c r="CM176" s="92"/>
      <c r="CN176" s="92"/>
      <c r="CO176" s="92"/>
      <c r="CP176" s="92"/>
      <c r="CQ176" s="92"/>
      <c r="CR176" s="92"/>
      <c r="CS176" s="92"/>
      <c r="CT176" s="92"/>
      <c r="CU176" s="92"/>
      <c r="CV176" s="92"/>
      <c r="CW176" s="92"/>
      <c r="CX176" s="92"/>
      <c r="CY176" s="92"/>
      <c r="CZ176" s="92"/>
      <c r="DA176" s="92"/>
      <c r="DB176" s="92"/>
      <c r="DC176" s="92"/>
      <c r="DD176" s="92"/>
      <c r="DE176" s="92"/>
      <c r="DF176" s="92"/>
      <c r="DG176" s="92"/>
      <c r="DH176" s="92"/>
      <c r="DI176" s="92"/>
      <c r="DJ176" s="92"/>
      <c r="DK176" s="92"/>
      <c r="DL176" s="92"/>
      <c r="DM176" s="92"/>
      <c r="DN176" s="92"/>
      <c r="DO176" s="92"/>
      <c r="DP176" s="92"/>
      <c r="DQ176" s="92"/>
      <c r="DR176" s="92"/>
      <c r="DS176" s="92"/>
      <c r="DT176" s="92"/>
      <c r="DU176" s="92"/>
      <c r="DV176" s="92"/>
      <c r="DW176" s="92"/>
      <c r="DX176" s="92"/>
      <c r="DY176" s="92"/>
      <c r="DZ176" s="92"/>
      <c r="EA176" s="92"/>
      <c r="EB176" s="92"/>
      <c r="EC176" s="92"/>
      <c r="ED176" s="92"/>
      <c r="EE176" s="92"/>
      <c r="EF176" s="92"/>
      <c r="EG176" s="92"/>
      <c r="EH176" s="92"/>
      <c r="EI176" s="92"/>
      <c r="EJ176" s="92"/>
      <c r="EK176" s="92"/>
      <c r="EL176" s="92"/>
      <c r="EM176" s="92"/>
      <c r="EN176" s="92"/>
      <c r="EO176" s="92"/>
      <c r="EP176" s="92"/>
      <c r="EQ176" s="92"/>
      <c r="ER176" s="92"/>
      <c r="ES176" s="92"/>
      <c r="ET176" s="92"/>
      <c r="EU176" s="92"/>
      <c r="EV176" s="92"/>
      <c r="EW176" s="92"/>
    </row>
    <row r="177" spans="1:153" ht="15.75" hidden="1" outlineLevel="2" x14ac:dyDescent="0.3">
      <c r="A177" s="8" t="s">
        <v>105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92"/>
      <c r="AI177" s="92"/>
      <c r="AJ177" s="92"/>
      <c r="AK177" s="92"/>
      <c r="AL177" s="92"/>
      <c r="AM177" s="297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/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/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/>
      <c r="EO177" s="41"/>
      <c r="EP177" s="41"/>
      <c r="EQ177" s="41"/>
      <c r="ER177" s="41"/>
      <c r="ES177" s="41"/>
      <c r="ET177" s="41"/>
      <c r="EU177" s="41"/>
      <c r="EV177" s="41"/>
      <c r="EW177" s="41"/>
    </row>
    <row r="178" spans="1:153" ht="15.75" hidden="1" outlineLevel="2" x14ac:dyDescent="0.3">
      <c r="A178" s="8" t="s">
        <v>106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92"/>
      <c r="AI178" s="92"/>
      <c r="AJ178" s="92"/>
      <c r="AK178" s="92"/>
      <c r="AL178" s="92"/>
      <c r="AM178" s="297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1"/>
      <c r="EV178" s="41"/>
      <c r="EW178" s="41"/>
    </row>
    <row r="179" spans="1:153" ht="15.75" hidden="1" outlineLevel="2" x14ac:dyDescent="0.3">
      <c r="A179" s="8" t="s">
        <v>107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92"/>
      <c r="AI179" s="92"/>
      <c r="AJ179" s="92"/>
      <c r="AK179" s="92"/>
      <c r="AL179" s="92"/>
      <c r="AM179" s="297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</row>
    <row r="180" spans="1:153" ht="15.75" hidden="1" outlineLevel="2" x14ac:dyDescent="0.3">
      <c r="A180" s="96" t="s">
        <v>1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0"/>
      <c r="AC180" s="90"/>
      <c r="AD180" s="90"/>
      <c r="AE180" s="90"/>
      <c r="AF180" s="90"/>
      <c r="AG180" s="90"/>
      <c r="AH180" s="98"/>
      <c r="AI180" s="98"/>
      <c r="AJ180" s="98"/>
      <c r="AK180" s="98"/>
      <c r="AL180" s="98"/>
      <c r="AM180" s="297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  <c r="CW180" s="90"/>
      <c r="CX180" s="90"/>
      <c r="CY180" s="90"/>
      <c r="CZ180" s="90"/>
      <c r="DA180" s="90"/>
      <c r="DB180" s="90"/>
      <c r="DC180" s="90"/>
      <c r="DD180" s="90"/>
      <c r="DE180" s="90"/>
      <c r="DF180" s="90"/>
      <c r="DG180" s="90"/>
      <c r="DH180" s="90"/>
      <c r="DI180" s="90"/>
      <c r="DJ180" s="90"/>
      <c r="DK180" s="90"/>
      <c r="DL180" s="90"/>
      <c r="DM180" s="90"/>
      <c r="DN180" s="90"/>
      <c r="DO180" s="90"/>
      <c r="DP180" s="90"/>
      <c r="DQ180" s="90"/>
      <c r="DR180" s="90"/>
      <c r="DS180" s="90"/>
      <c r="DT180" s="90"/>
      <c r="DU180" s="90"/>
      <c r="DV180" s="90"/>
      <c r="DW180" s="90"/>
      <c r="DX180" s="90"/>
      <c r="DY180" s="90"/>
      <c r="DZ180" s="90"/>
      <c r="EA180" s="90"/>
      <c r="EB180" s="90"/>
      <c r="EC180" s="90"/>
      <c r="ED180" s="90"/>
      <c r="EE180" s="90"/>
      <c r="EF180" s="90"/>
      <c r="EG180" s="90"/>
      <c r="EH180" s="90"/>
      <c r="EI180" s="90"/>
      <c r="EJ180" s="90"/>
      <c r="EK180" s="90"/>
      <c r="EL180" s="90"/>
      <c r="EM180" s="90"/>
      <c r="EN180" s="90"/>
      <c r="EO180" s="90"/>
      <c r="EP180" s="90"/>
      <c r="EQ180" s="90"/>
      <c r="ER180" s="90"/>
      <c r="ES180" s="90"/>
      <c r="ET180" s="90"/>
      <c r="EU180" s="90"/>
      <c r="EV180" s="90"/>
      <c r="EW180" s="90"/>
    </row>
    <row r="181" spans="1:153" hidden="1" outlineLevel="2" x14ac:dyDescent="0.25">
      <c r="A181" s="10" t="s">
        <v>108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286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</row>
    <row r="182" spans="1:153" hidden="1" outlineLevel="2" x14ac:dyDescent="0.25">
      <c r="A182" s="10" t="s">
        <v>109</v>
      </c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286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</row>
    <row r="183" spans="1:153" hidden="1" outlineLevel="2" x14ac:dyDescent="0.25">
      <c r="A183" s="99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0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85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1"/>
      <c r="CS183" s="71"/>
      <c r="CT183" s="71"/>
      <c r="CU183" s="71"/>
      <c r="CV183" s="71"/>
      <c r="CW183" s="71"/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  <c r="ES183" s="71"/>
      <c r="ET183" s="71"/>
      <c r="EU183" s="71"/>
      <c r="EV183" s="71"/>
      <c r="EW183" s="71"/>
    </row>
    <row r="184" spans="1:153" hidden="1" outlineLevel="2" x14ac:dyDescent="0.25">
      <c r="A184" s="10" t="s">
        <v>110</v>
      </c>
      <c r="B184" s="81">
        <f>[102]Revalorizacion!$G$5</f>
        <v>1153.1971052631573</v>
      </c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>
        <f>[102]Revalorizacion!$G$5*[102]FCF!$D$12</f>
        <v>0</v>
      </c>
      <c r="AB184" s="81">
        <f>[102]Revalorizacion!$G$5*[102]FCF!$D$12</f>
        <v>0</v>
      </c>
      <c r="AC184" s="81">
        <f>[102]Revalorizacion!$G$5*[102]FCF!$D$12</f>
        <v>0</v>
      </c>
      <c r="AD184" s="81">
        <f>[102]Revalorizacion!$G$5*[102]FCF!$D$12</f>
        <v>0</v>
      </c>
      <c r="AE184" s="81">
        <f>[102]Revalorizacion!$G$5*[102]FCF!$D$12</f>
        <v>0</v>
      </c>
      <c r="AF184" s="81">
        <f>[102]Revalorizacion!$G$5*[102]FCF!$D$12</f>
        <v>0</v>
      </c>
      <c r="AG184" s="81">
        <f>[102]Revalorizacion!$G$5*[102]FCF!$D$12</f>
        <v>0</v>
      </c>
      <c r="AH184" s="81">
        <f>[102]Revalorizacion!$G$5*[102]FCF!$D$12</f>
        <v>0</v>
      </c>
      <c r="AI184" s="81">
        <f>[102]Revalorizacion!$G$5*[102]FCF!$D$12</f>
        <v>0</v>
      </c>
      <c r="AJ184" s="81">
        <f>[102]Revalorizacion!$G$5*[102]FCF!$D$12</f>
        <v>0</v>
      </c>
      <c r="AK184" s="81">
        <f>[102]Revalorizacion!$G$5*[102]FCF!$D$12</f>
        <v>0</v>
      </c>
      <c r="AL184" s="81">
        <f>[102]Revalorizacion!$G$5*[102]FCF!$D$12</f>
        <v>0</v>
      </c>
      <c r="AM184" s="295"/>
      <c r="AN184" s="81">
        <f>[102]Revalorizacion!$G$5*[102]FCF!$D$12</f>
        <v>0</v>
      </c>
      <c r="AO184" s="81">
        <f>[102]Revalorizacion!$G$5*[102]FCF!$D$12</f>
        <v>0</v>
      </c>
      <c r="AP184" s="81">
        <f>[102]Revalorizacion!$G$5*[102]FCF!$D$12</f>
        <v>0</v>
      </c>
      <c r="AQ184" s="81">
        <f>[102]Revalorizacion!$G$5*[102]FCF!$D$12</f>
        <v>0</v>
      </c>
      <c r="AR184" s="81">
        <f>[102]Revalorizacion!$G$5*[102]FCF!$D$12</f>
        <v>0</v>
      </c>
      <c r="AS184" s="81">
        <f>[102]Revalorizacion!$G$5*[102]FCF!$D$12</f>
        <v>0</v>
      </c>
      <c r="AT184" s="81">
        <f>[102]Revalorizacion!$G$5*[102]FCF!$D$12</f>
        <v>0</v>
      </c>
      <c r="AU184" s="81">
        <f>[102]Revalorizacion!$G$5*[102]FCF!$D$12</f>
        <v>0</v>
      </c>
      <c r="AV184" s="81">
        <f>[102]Revalorizacion!$G$5*[102]FCF!$D$12</f>
        <v>0</v>
      </c>
      <c r="AW184" s="81">
        <f>[102]Revalorizacion!$G$5*[102]FCF!$D$12</f>
        <v>0</v>
      </c>
      <c r="AX184" s="81">
        <f>[102]Revalorizacion!$G$5*[102]FCF!$D$12</f>
        <v>0</v>
      </c>
      <c r="AY184" s="81">
        <f>[102]Revalorizacion!$G$5*[102]FCF!$D$12</f>
        <v>0</v>
      </c>
      <c r="AZ184" s="81">
        <f>[102]Revalorizacion!$G$5*[102]FCF!$D$12</f>
        <v>0</v>
      </c>
      <c r="BA184" s="81">
        <f>[102]Revalorizacion!$G$5*[102]FCF!$D$12</f>
        <v>0</v>
      </c>
      <c r="BB184" s="81">
        <f>[102]Revalorizacion!$G$5*[102]FCF!$D$12</f>
        <v>0</v>
      </c>
      <c r="BC184" s="81">
        <f>[102]Revalorizacion!$G$5*[102]FCF!$D$12</f>
        <v>0</v>
      </c>
      <c r="BD184" s="81">
        <f>[102]Revalorizacion!$G$5*[102]FCF!$D$12</f>
        <v>0</v>
      </c>
      <c r="BE184" s="81">
        <f>[102]Revalorizacion!$G$5*[102]FCF!$D$12</f>
        <v>0</v>
      </c>
      <c r="BF184" s="81">
        <f>[102]Revalorizacion!$G$5*[102]FCF!$D$12</f>
        <v>0</v>
      </c>
      <c r="BG184" s="81">
        <f>[102]Revalorizacion!$G$5*[102]FCF!$D$12</f>
        <v>0</v>
      </c>
      <c r="BH184" s="81">
        <f>[102]Revalorizacion!$G$5*[102]FCF!$D$12</f>
        <v>0</v>
      </c>
      <c r="BI184" s="81">
        <f>[102]Revalorizacion!$G$5*[102]FCF!$D$12</f>
        <v>0</v>
      </c>
      <c r="BJ184" s="81">
        <f>[102]Revalorizacion!$G$5*[102]FCF!$D$12</f>
        <v>0</v>
      </c>
      <c r="BK184" s="81">
        <f>[102]Revalorizacion!$G$5*[102]FCF!$D$12</f>
        <v>0</v>
      </c>
      <c r="BL184" s="81">
        <f>[102]Revalorizacion!$G$5*[102]FCF!$D$12</f>
        <v>0</v>
      </c>
      <c r="BM184" s="81">
        <f>[102]Revalorizacion!$G$5*[102]FCF!$D$12</f>
        <v>0</v>
      </c>
      <c r="BN184" s="81">
        <f>[102]Revalorizacion!$G$5*[102]FCF!$D$12</f>
        <v>0</v>
      </c>
      <c r="BO184" s="81">
        <f>[102]Revalorizacion!$G$5*[102]FCF!$D$12</f>
        <v>0</v>
      </c>
      <c r="BP184" s="81">
        <f>[102]Revalorizacion!$G$5*[102]FCF!$D$12</f>
        <v>0</v>
      </c>
      <c r="BQ184" s="81">
        <f>[102]Revalorizacion!$G$5*[102]FCF!$D$12</f>
        <v>0</v>
      </c>
      <c r="BR184" s="81">
        <f>[102]Revalorizacion!$G$5*[102]FCF!$D$12</f>
        <v>0</v>
      </c>
      <c r="BS184" s="81">
        <f>[102]Revalorizacion!$G$5*[102]FCF!$D$12</f>
        <v>0</v>
      </c>
      <c r="BT184" s="81">
        <f>[102]Revalorizacion!$G$5*[102]FCF!$D$12</f>
        <v>0</v>
      </c>
      <c r="BU184" s="81">
        <f>[102]Revalorizacion!$G$5*[102]FCF!$D$12</f>
        <v>0</v>
      </c>
      <c r="BV184" s="81">
        <f>[102]Revalorizacion!$G$5*[102]FCF!$D$12</f>
        <v>0</v>
      </c>
      <c r="BW184" s="81">
        <f>[102]Revalorizacion!$G$5*[102]FCF!$D$12</f>
        <v>0</v>
      </c>
      <c r="BX184" s="81">
        <f>[102]Revalorizacion!$G$5*[102]FCF!$D$12</f>
        <v>0</v>
      </c>
      <c r="BY184" s="81">
        <f>[102]Revalorizacion!$G$5*[102]FCF!$D$12</f>
        <v>0</v>
      </c>
      <c r="BZ184" s="81">
        <f>[102]Revalorizacion!$G$5*[102]FCF!$D$12</f>
        <v>0</v>
      </c>
      <c r="CA184" s="81">
        <f>[102]Revalorizacion!$G$5*[102]FCF!$D$12</f>
        <v>0</v>
      </c>
      <c r="CB184" s="81">
        <f>[102]Revalorizacion!$G$5*[102]FCF!$D$12</f>
        <v>0</v>
      </c>
      <c r="CC184" s="81">
        <f>[102]Revalorizacion!$G$5*[102]FCF!$D$12</f>
        <v>0</v>
      </c>
      <c r="CD184" s="81">
        <f>[102]Revalorizacion!$G$5*[102]FCF!$D$12</f>
        <v>0</v>
      </c>
      <c r="CE184" s="81">
        <f>[102]Revalorizacion!$G$5*[102]FCF!$D$12</f>
        <v>0</v>
      </c>
      <c r="CF184" s="81">
        <f>[102]Revalorizacion!$G$5*[102]FCF!$D$12</f>
        <v>0</v>
      </c>
      <c r="CG184" s="81">
        <f>[102]Revalorizacion!$G$5*[102]FCF!$D$12</f>
        <v>0</v>
      </c>
      <c r="CH184" s="81">
        <f>[102]Revalorizacion!$G$5*[102]FCF!$D$12</f>
        <v>0</v>
      </c>
      <c r="CI184" s="81">
        <f>[102]Revalorizacion!$G$5*[102]FCF!$D$12</f>
        <v>0</v>
      </c>
      <c r="CJ184" s="81">
        <f>[102]Revalorizacion!$G$5*[102]FCF!$D$12</f>
        <v>0</v>
      </c>
      <c r="CK184" s="81">
        <f>[102]Revalorizacion!$G$5*[102]FCF!$D$12</f>
        <v>0</v>
      </c>
      <c r="CL184" s="81">
        <f>[102]Revalorizacion!$G$5*[102]FCF!$D$12</f>
        <v>0</v>
      </c>
      <c r="CM184" s="81">
        <f>[102]Revalorizacion!$G$5*[102]FCF!$D$12</f>
        <v>0</v>
      </c>
      <c r="CN184" s="81">
        <f>[102]Revalorizacion!$G$5*[102]FCF!$D$12</f>
        <v>0</v>
      </c>
      <c r="CO184" s="81">
        <f>[102]Revalorizacion!$G$5*[102]FCF!$D$12</f>
        <v>0</v>
      </c>
      <c r="CP184" s="81">
        <f>[102]Revalorizacion!$G$5*[102]FCF!$D$12</f>
        <v>0</v>
      </c>
      <c r="CQ184" s="81">
        <f>[102]Revalorizacion!$G$5*[102]FCF!$D$12</f>
        <v>0</v>
      </c>
      <c r="CR184" s="81">
        <f>[102]Revalorizacion!$G$5*[102]FCF!$D$12</f>
        <v>0</v>
      </c>
      <c r="CS184" s="81">
        <f>[102]Revalorizacion!$G$5*[102]FCF!$D$12</f>
        <v>0</v>
      </c>
      <c r="CT184" s="81">
        <f>[102]Revalorizacion!$G$5*[102]FCF!$D$12</f>
        <v>0</v>
      </c>
      <c r="CU184" s="81">
        <f>[102]Revalorizacion!$G$5*[102]FCF!$D$12</f>
        <v>0</v>
      </c>
      <c r="CV184" s="81">
        <f>[102]Revalorizacion!$G$5*[102]FCF!$D$12</f>
        <v>0</v>
      </c>
      <c r="CW184" s="81">
        <f>[102]Revalorizacion!$G$5*[102]FCF!$D$12</f>
        <v>0</v>
      </c>
      <c r="CX184" s="81">
        <f>[102]Revalorizacion!$G$5*[102]FCF!$D$12</f>
        <v>0</v>
      </c>
      <c r="CY184" s="81">
        <f>[102]Revalorizacion!$G$5*[102]FCF!$D$12</f>
        <v>0</v>
      </c>
      <c r="CZ184" s="81">
        <f>[102]Revalorizacion!$G$5*[102]FCF!$D$12</f>
        <v>0</v>
      </c>
      <c r="DA184" s="81">
        <f>[102]Revalorizacion!$G$5*[102]FCF!$D$12</f>
        <v>0</v>
      </c>
      <c r="DB184" s="81">
        <f>[102]Revalorizacion!$G$5*[102]FCF!$D$12</f>
        <v>0</v>
      </c>
      <c r="DC184" s="81">
        <f>[102]Revalorizacion!$G$5*[102]FCF!$D$12</f>
        <v>0</v>
      </c>
      <c r="DD184" s="81">
        <f>[102]Revalorizacion!$G$5*[102]FCF!$D$12</f>
        <v>0</v>
      </c>
      <c r="DE184" s="81">
        <f>[102]Revalorizacion!$G$5*[102]FCF!$D$12</f>
        <v>0</v>
      </c>
      <c r="DF184" s="81">
        <f>[102]Revalorizacion!$G$5*[102]FCF!$D$12</f>
        <v>0</v>
      </c>
      <c r="DG184" s="81">
        <f>[102]Revalorizacion!$G$5*[102]FCF!$D$12</f>
        <v>0</v>
      </c>
      <c r="DH184" s="81">
        <f>[102]Revalorizacion!$G$5*[102]FCF!$D$12</f>
        <v>0</v>
      </c>
      <c r="DI184" s="81">
        <f>[102]Revalorizacion!$G$5*[102]FCF!$D$12</f>
        <v>0</v>
      </c>
      <c r="DJ184" s="81">
        <f>[102]Revalorizacion!$G$5*[102]FCF!$D$12</f>
        <v>0</v>
      </c>
      <c r="DK184" s="81">
        <f>[102]Revalorizacion!$G$5*[102]FCF!$D$12</f>
        <v>0</v>
      </c>
      <c r="DL184" s="81">
        <f>[102]Revalorizacion!$G$5*[102]FCF!$D$12</f>
        <v>0</v>
      </c>
      <c r="DM184" s="81">
        <f>[102]Revalorizacion!$G$5*[102]FCF!$D$12</f>
        <v>0</v>
      </c>
      <c r="DN184" s="81">
        <f>[102]Revalorizacion!$G$5*[102]FCF!$D$12</f>
        <v>0</v>
      </c>
      <c r="DO184" s="81">
        <f>[102]Revalorizacion!$G$5*[102]FCF!$D$12</f>
        <v>0</v>
      </c>
      <c r="DP184" s="81">
        <f>[102]Revalorizacion!$G$5*[102]FCF!$D$12</f>
        <v>0</v>
      </c>
      <c r="DQ184" s="81">
        <f>[102]Revalorizacion!$G$5*[102]FCF!$D$12</f>
        <v>0</v>
      </c>
      <c r="DR184" s="81">
        <f>[102]Revalorizacion!$G$5*[102]FCF!$D$12</f>
        <v>0</v>
      </c>
      <c r="DS184" s="81">
        <f>[102]Revalorizacion!$G$5*[102]FCF!$D$12</f>
        <v>0</v>
      </c>
      <c r="DT184" s="81">
        <f>[102]Revalorizacion!$G$5*[102]FCF!$D$12</f>
        <v>0</v>
      </c>
      <c r="DU184" s="81">
        <f>[102]Revalorizacion!$G$5*[102]FCF!$D$12</f>
        <v>0</v>
      </c>
      <c r="DV184" s="81">
        <f>[102]Revalorizacion!$G$5*[102]FCF!$D$12</f>
        <v>0</v>
      </c>
      <c r="DW184" s="81">
        <f>[102]Revalorizacion!$G$5*[102]FCF!$D$12</f>
        <v>0</v>
      </c>
      <c r="DX184" s="81">
        <f>[102]Revalorizacion!$G$5*[102]FCF!$D$12</f>
        <v>0</v>
      </c>
      <c r="DY184" s="81">
        <f>[102]Revalorizacion!$G$5*[102]FCF!$D$12</f>
        <v>0</v>
      </c>
      <c r="DZ184" s="81">
        <f>[102]Revalorizacion!$G$5*[102]FCF!$D$12</f>
        <v>0</v>
      </c>
      <c r="EA184" s="81">
        <f>[102]Revalorizacion!$G$5*[102]FCF!$D$12</f>
        <v>0</v>
      </c>
      <c r="EB184" s="81">
        <f>[102]Revalorizacion!$G$5*[102]FCF!$D$12</f>
        <v>0</v>
      </c>
      <c r="EC184" s="81">
        <f>[102]Revalorizacion!$G$5*[102]FCF!$D$12</f>
        <v>0</v>
      </c>
      <c r="ED184" s="81">
        <f>[102]Revalorizacion!$G$5*[102]FCF!$D$12</f>
        <v>0</v>
      </c>
      <c r="EE184" s="81">
        <f>[102]Revalorizacion!$G$5*[102]FCF!$D$12</f>
        <v>0</v>
      </c>
      <c r="EF184" s="81">
        <f>[102]Revalorizacion!$G$5*[102]FCF!$D$12</f>
        <v>0</v>
      </c>
      <c r="EG184" s="81">
        <f>[102]Revalorizacion!$G$5*[102]FCF!$D$12</f>
        <v>0</v>
      </c>
      <c r="EH184" s="81">
        <f>[102]Revalorizacion!$G$5*[102]FCF!$D$12</f>
        <v>0</v>
      </c>
      <c r="EI184" s="81">
        <f>[102]Revalorizacion!$G$5*[102]FCF!$D$12</f>
        <v>0</v>
      </c>
      <c r="EJ184" s="81">
        <f>[102]Revalorizacion!$G$5*[102]FCF!$D$12</f>
        <v>0</v>
      </c>
      <c r="EK184" s="81">
        <f>[102]Revalorizacion!$G$5*[102]FCF!$D$12</f>
        <v>0</v>
      </c>
      <c r="EL184" s="81">
        <f>[102]Revalorizacion!$G$5*[102]FCF!$D$12</f>
        <v>0</v>
      </c>
      <c r="EM184" s="81">
        <f>[102]Revalorizacion!$G$5*[102]FCF!$D$12</f>
        <v>0</v>
      </c>
      <c r="EN184" s="81">
        <f>[102]Revalorizacion!$G$5*[102]FCF!$D$12</f>
        <v>0</v>
      </c>
      <c r="EO184" s="81">
        <f>[102]Revalorizacion!$G$5*[102]FCF!$D$12</f>
        <v>0</v>
      </c>
      <c r="EP184" s="81">
        <f>[102]Revalorizacion!$G$5*[102]FCF!$D$12</f>
        <v>0</v>
      </c>
      <c r="EQ184" s="81">
        <f>[102]Revalorizacion!$G$5*[102]FCF!$D$12</f>
        <v>0</v>
      </c>
      <c r="ER184" s="81">
        <f>[102]Revalorizacion!$G$5*[102]FCF!$D$12</f>
        <v>0</v>
      </c>
      <c r="ES184" s="81">
        <f>[102]Revalorizacion!$G$5*[102]FCF!$D$12</f>
        <v>0</v>
      </c>
      <c r="ET184" s="81">
        <f>[102]Revalorizacion!$G$5*[102]FCF!$D$12</f>
        <v>0</v>
      </c>
      <c r="EU184" s="81">
        <f>[102]Revalorizacion!$G$5*[102]FCF!$D$12</f>
        <v>0</v>
      </c>
      <c r="EV184" s="81">
        <f>[102]Revalorizacion!$G$5*[102]FCF!$D$12</f>
        <v>0</v>
      </c>
      <c r="EW184" s="81">
        <f>[102]Revalorizacion!$G$5*[102]FCF!$D$12</f>
        <v>0</v>
      </c>
    </row>
    <row r="185" spans="1:153" hidden="1" outlineLevel="2" x14ac:dyDescent="0.25">
      <c r="A185" s="10" t="s">
        <v>111</v>
      </c>
      <c r="B185" s="81">
        <f>[102]Revalorizacion!$P$4</f>
        <v>182.40447368421073</v>
      </c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>
        <f>[102]Revalorizacion!$P$4*[102]FCF!$D$12</f>
        <v>0</v>
      </c>
      <c r="AB185" s="81">
        <f>[102]Revalorizacion!$P$4*[102]FCF!$D$12</f>
        <v>0</v>
      </c>
      <c r="AC185" s="81">
        <f>[102]Revalorizacion!$P$4*[102]FCF!$D$12</f>
        <v>0</v>
      </c>
      <c r="AD185" s="81">
        <f>[102]Revalorizacion!$P$4*[102]FCF!$D$12</f>
        <v>0</v>
      </c>
      <c r="AE185" s="81">
        <f>[102]Revalorizacion!$P$4*[102]FCF!$D$12</f>
        <v>0</v>
      </c>
      <c r="AF185" s="81">
        <f>[102]Revalorizacion!$P$4*[102]FCF!$D$12</f>
        <v>0</v>
      </c>
      <c r="AG185" s="81">
        <f>[102]Revalorizacion!$P$4*[102]FCF!$D$12</f>
        <v>0</v>
      </c>
      <c r="AH185" s="81">
        <f>[102]Revalorizacion!$P$4*[102]FCF!$D$12</f>
        <v>0</v>
      </c>
      <c r="AI185" s="81">
        <f>[102]Revalorizacion!$P$4*[102]FCF!$D$12</f>
        <v>0</v>
      </c>
      <c r="AJ185" s="81">
        <f>[102]Revalorizacion!$P$4*[102]FCF!$D$12</f>
        <v>0</v>
      </c>
      <c r="AK185" s="81">
        <f>[102]Revalorizacion!$P$4*[102]FCF!$D$12</f>
        <v>0</v>
      </c>
      <c r="AL185" s="81">
        <f>[102]Revalorizacion!$P$4*[102]FCF!$D$12</f>
        <v>0</v>
      </c>
      <c r="AM185" s="295"/>
      <c r="AN185" s="81">
        <f>[102]Revalorizacion!$P$4*[102]FCF!$D$12</f>
        <v>0</v>
      </c>
      <c r="AO185" s="81">
        <f>[102]Revalorizacion!$P$4*[102]FCF!$D$12</f>
        <v>0</v>
      </c>
      <c r="AP185" s="81">
        <f>[102]Revalorizacion!$P$4*[102]FCF!$D$12</f>
        <v>0</v>
      </c>
      <c r="AQ185" s="81">
        <f>[102]Revalorizacion!$P$4*[102]FCF!$D$12</f>
        <v>0</v>
      </c>
      <c r="AR185" s="81">
        <f>[102]Revalorizacion!$P$4*[102]FCF!$D$12</f>
        <v>0</v>
      </c>
      <c r="AS185" s="81">
        <f>[102]Revalorizacion!$P$4*[102]FCF!$D$12</f>
        <v>0</v>
      </c>
      <c r="AT185" s="81">
        <f>[102]Revalorizacion!$P$4*[102]FCF!$D$12</f>
        <v>0</v>
      </c>
      <c r="AU185" s="81">
        <f>[102]Revalorizacion!$P$4*[102]FCF!$D$12</f>
        <v>0</v>
      </c>
      <c r="AV185" s="81">
        <f>[102]Revalorizacion!$P$4*[102]FCF!$D$12</f>
        <v>0</v>
      </c>
      <c r="AW185" s="81">
        <f>[102]Revalorizacion!$P$4*[102]FCF!$D$12</f>
        <v>0</v>
      </c>
      <c r="AX185" s="81">
        <f>[102]Revalorizacion!$P$4*[102]FCF!$D$12</f>
        <v>0</v>
      </c>
      <c r="AY185" s="81">
        <f>[102]Revalorizacion!$P$4*[102]FCF!$D$12</f>
        <v>0</v>
      </c>
      <c r="AZ185" s="81">
        <f>[102]Revalorizacion!$P$4*[102]FCF!$D$12</f>
        <v>0</v>
      </c>
      <c r="BA185" s="81">
        <f>[102]Revalorizacion!$P$4*[102]FCF!$D$12</f>
        <v>0</v>
      </c>
      <c r="BB185" s="81">
        <f>[102]Revalorizacion!$P$4*[102]FCF!$D$12</f>
        <v>0</v>
      </c>
      <c r="BC185" s="81">
        <f>[102]Revalorizacion!$P$4*[102]FCF!$D$12</f>
        <v>0</v>
      </c>
      <c r="BD185" s="81">
        <f>[102]Revalorizacion!$P$4*[102]FCF!$D$12</f>
        <v>0</v>
      </c>
      <c r="BE185" s="81">
        <f>[102]Revalorizacion!$P$4*[102]FCF!$D$12</f>
        <v>0</v>
      </c>
      <c r="BF185" s="81">
        <f>[102]Revalorizacion!$P$4*[102]FCF!$D$12</f>
        <v>0</v>
      </c>
      <c r="BG185" s="81">
        <f>[102]Revalorizacion!$P$4*[102]FCF!$D$12</f>
        <v>0</v>
      </c>
      <c r="BH185" s="81">
        <f>[102]Revalorizacion!$P$4*[102]FCF!$D$12</f>
        <v>0</v>
      </c>
      <c r="BI185" s="81">
        <f>[102]Revalorizacion!$P$4*[102]FCF!$D$12</f>
        <v>0</v>
      </c>
      <c r="BJ185" s="81">
        <f>[102]Revalorizacion!$P$4*[102]FCF!$D$12</f>
        <v>0</v>
      </c>
      <c r="BK185" s="81">
        <f>[102]Revalorizacion!$P$4*[102]FCF!$D$12</f>
        <v>0</v>
      </c>
      <c r="BL185" s="81">
        <f>[102]Revalorizacion!$P$4*[102]FCF!$D$12</f>
        <v>0</v>
      </c>
      <c r="BM185" s="81">
        <f>[102]Revalorizacion!$P$4*[102]FCF!$D$12</f>
        <v>0</v>
      </c>
      <c r="BN185" s="81">
        <f>[102]Revalorizacion!$P$4*[102]FCF!$D$12</f>
        <v>0</v>
      </c>
      <c r="BO185" s="81">
        <f>[102]Revalorizacion!$P$4*[102]FCF!$D$12</f>
        <v>0</v>
      </c>
      <c r="BP185" s="81">
        <f>[102]Revalorizacion!$P$4*[102]FCF!$D$12</f>
        <v>0</v>
      </c>
      <c r="BQ185" s="81">
        <f>[102]Revalorizacion!$P$4*[102]FCF!$D$12</f>
        <v>0</v>
      </c>
      <c r="BR185" s="81">
        <f>[102]Revalorizacion!$P$4*[102]FCF!$D$12</f>
        <v>0</v>
      </c>
      <c r="BS185" s="81">
        <f>[102]Revalorizacion!$P$4*[102]FCF!$D$12</f>
        <v>0</v>
      </c>
      <c r="BT185" s="81">
        <f>[102]Revalorizacion!$P$4*[102]FCF!$D$12</f>
        <v>0</v>
      </c>
      <c r="BU185" s="81">
        <f>[102]Revalorizacion!$P$4*[102]FCF!$D$12</f>
        <v>0</v>
      </c>
      <c r="BV185" s="81">
        <f>[102]Revalorizacion!$P$4*[102]FCF!$D$12</f>
        <v>0</v>
      </c>
      <c r="BW185" s="81">
        <f>[102]Revalorizacion!$P$4*[102]FCF!$D$12</f>
        <v>0</v>
      </c>
      <c r="BX185" s="81">
        <f>[102]Revalorizacion!$P$4*[102]FCF!$D$12</f>
        <v>0</v>
      </c>
      <c r="BY185" s="81">
        <f>[102]Revalorizacion!$P$4*[102]FCF!$D$12</f>
        <v>0</v>
      </c>
      <c r="BZ185" s="81">
        <f>[102]Revalorizacion!$P$4*[102]FCF!$D$12</f>
        <v>0</v>
      </c>
      <c r="CA185" s="81">
        <f>[102]Revalorizacion!$P$4*[102]FCF!$D$12</f>
        <v>0</v>
      </c>
      <c r="CB185" s="81">
        <f>[102]Revalorizacion!$P$4*[102]FCF!$D$12</f>
        <v>0</v>
      </c>
      <c r="CC185" s="81">
        <f>[102]Revalorizacion!$P$4*[102]FCF!$D$12</f>
        <v>0</v>
      </c>
      <c r="CD185" s="81">
        <f>[102]Revalorizacion!$P$4*[102]FCF!$D$12</f>
        <v>0</v>
      </c>
      <c r="CE185" s="81">
        <f>[102]Revalorizacion!$P$4*[102]FCF!$D$12</f>
        <v>0</v>
      </c>
      <c r="CF185" s="81">
        <f>[102]Revalorizacion!$P$4*[102]FCF!$D$12</f>
        <v>0</v>
      </c>
      <c r="CG185" s="81">
        <f>[102]Revalorizacion!$P$4*[102]FCF!$D$12</f>
        <v>0</v>
      </c>
      <c r="CH185" s="81">
        <f>[102]Revalorizacion!$P$4*[102]FCF!$D$12</f>
        <v>0</v>
      </c>
      <c r="CI185" s="81">
        <f>[102]Revalorizacion!$P$4*[102]FCF!$D$12</f>
        <v>0</v>
      </c>
      <c r="CJ185" s="81">
        <f>[102]Revalorizacion!$P$4*[102]FCF!$D$12</f>
        <v>0</v>
      </c>
      <c r="CK185" s="81">
        <f>[102]Revalorizacion!$P$4*[102]FCF!$D$12</f>
        <v>0</v>
      </c>
      <c r="CL185" s="81">
        <f>[102]Revalorizacion!$P$4*[102]FCF!$D$12</f>
        <v>0</v>
      </c>
      <c r="CM185" s="81">
        <f>[102]Revalorizacion!$P$4*[102]FCF!$D$12</f>
        <v>0</v>
      </c>
      <c r="CN185" s="81">
        <f>[102]Revalorizacion!$P$4*[102]FCF!$D$12</f>
        <v>0</v>
      </c>
      <c r="CO185" s="81">
        <f>[102]Revalorizacion!$P$4*[102]FCF!$D$12</f>
        <v>0</v>
      </c>
      <c r="CP185" s="81">
        <f>[102]Revalorizacion!$P$4*[102]FCF!$D$12</f>
        <v>0</v>
      </c>
      <c r="CQ185" s="81">
        <f>[102]Revalorizacion!$P$4*[102]FCF!$D$12</f>
        <v>0</v>
      </c>
      <c r="CR185" s="81">
        <f>[102]Revalorizacion!$P$4*[102]FCF!$D$12</f>
        <v>0</v>
      </c>
      <c r="CS185" s="81">
        <f>[102]Revalorizacion!$P$4*[102]FCF!$D$12</f>
        <v>0</v>
      </c>
      <c r="CT185" s="81">
        <f>[102]Revalorizacion!$P$4*[102]FCF!$D$12</f>
        <v>0</v>
      </c>
      <c r="CU185" s="81">
        <f>[102]Revalorizacion!$P$4*[102]FCF!$D$12</f>
        <v>0</v>
      </c>
      <c r="CV185" s="81">
        <f>[102]Revalorizacion!$P$4*[102]FCF!$D$12</f>
        <v>0</v>
      </c>
      <c r="CW185" s="81">
        <f>[102]Revalorizacion!$P$4*[102]FCF!$D$12</f>
        <v>0</v>
      </c>
      <c r="CX185" s="81">
        <f>[102]Revalorizacion!$P$4*[102]FCF!$D$12</f>
        <v>0</v>
      </c>
      <c r="CY185" s="81">
        <f>[102]Revalorizacion!$P$4*[102]FCF!$D$12</f>
        <v>0</v>
      </c>
      <c r="CZ185" s="81">
        <f>[102]Revalorizacion!$P$4*[102]FCF!$D$12</f>
        <v>0</v>
      </c>
      <c r="DA185" s="81">
        <f>[102]Revalorizacion!$P$4*[102]FCF!$D$12</f>
        <v>0</v>
      </c>
      <c r="DB185" s="81">
        <f>[102]Revalorizacion!$P$4*[102]FCF!$D$12</f>
        <v>0</v>
      </c>
      <c r="DC185" s="81">
        <f>[102]Revalorizacion!$P$4*[102]FCF!$D$12</f>
        <v>0</v>
      </c>
      <c r="DD185" s="81">
        <f>[102]Revalorizacion!$P$4*[102]FCF!$D$12</f>
        <v>0</v>
      </c>
      <c r="DE185" s="81">
        <f>[102]Revalorizacion!$P$4*[102]FCF!$D$12</f>
        <v>0</v>
      </c>
      <c r="DF185" s="81">
        <f>[102]Revalorizacion!$P$4*[102]FCF!$D$12</f>
        <v>0</v>
      </c>
      <c r="DG185" s="81">
        <f>[102]Revalorizacion!$P$4*[102]FCF!$D$12</f>
        <v>0</v>
      </c>
      <c r="DH185" s="81">
        <f>[102]Revalorizacion!$P$4*[102]FCF!$D$12</f>
        <v>0</v>
      </c>
      <c r="DI185" s="81">
        <f>[102]Revalorizacion!$P$4*[102]FCF!$D$12</f>
        <v>0</v>
      </c>
      <c r="DJ185" s="81">
        <f>[102]Revalorizacion!$P$4*[102]FCF!$D$12</f>
        <v>0</v>
      </c>
      <c r="DK185" s="81">
        <f>[102]Revalorizacion!$P$4*[102]FCF!$D$12</f>
        <v>0</v>
      </c>
      <c r="DL185" s="81">
        <f>[102]Revalorizacion!$P$4*[102]FCF!$D$12</f>
        <v>0</v>
      </c>
      <c r="DM185" s="81">
        <f>[102]Revalorizacion!$P$4*[102]FCF!$D$12</f>
        <v>0</v>
      </c>
      <c r="DN185" s="81">
        <f>[102]Revalorizacion!$P$4*[102]FCF!$D$12</f>
        <v>0</v>
      </c>
      <c r="DO185" s="81">
        <f>[102]Revalorizacion!$P$4*[102]FCF!$D$12</f>
        <v>0</v>
      </c>
      <c r="DP185" s="81">
        <f>[102]Revalorizacion!$P$4*[102]FCF!$D$12</f>
        <v>0</v>
      </c>
      <c r="DQ185" s="81">
        <f>[102]Revalorizacion!$P$4*[102]FCF!$D$12</f>
        <v>0</v>
      </c>
      <c r="DR185" s="81">
        <f>[102]Revalorizacion!$P$4*[102]FCF!$D$12</f>
        <v>0</v>
      </c>
      <c r="DS185" s="81">
        <f>[102]Revalorizacion!$P$4*[102]FCF!$D$12</f>
        <v>0</v>
      </c>
      <c r="DT185" s="81">
        <f>[102]Revalorizacion!$P$4*[102]FCF!$D$12</f>
        <v>0</v>
      </c>
      <c r="DU185" s="81">
        <f>[102]Revalorizacion!$P$4*[102]FCF!$D$12</f>
        <v>0</v>
      </c>
      <c r="DV185" s="81">
        <f>[102]Revalorizacion!$P$4*[102]FCF!$D$12</f>
        <v>0</v>
      </c>
      <c r="DW185" s="81">
        <f>[102]Revalorizacion!$P$4*[102]FCF!$D$12</f>
        <v>0</v>
      </c>
      <c r="DX185" s="81">
        <f>[102]Revalorizacion!$P$4*[102]FCF!$D$12</f>
        <v>0</v>
      </c>
      <c r="DY185" s="81">
        <f>[102]Revalorizacion!$P$4*[102]FCF!$D$12</f>
        <v>0</v>
      </c>
      <c r="DZ185" s="81">
        <f>[102]Revalorizacion!$P$4*[102]FCF!$D$12</f>
        <v>0</v>
      </c>
      <c r="EA185" s="81">
        <f>[102]Revalorizacion!$P$4*[102]FCF!$D$12</f>
        <v>0</v>
      </c>
      <c r="EB185" s="81">
        <f>[102]Revalorizacion!$P$4*[102]FCF!$D$12</f>
        <v>0</v>
      </c>
      <c r="EC185" s="81">
        <f>[102]Revalorizacion!$P$4*[102]FCF!$D$12</f>
        <v>0</v>
      </c>
      <c r="ED185" s="81">
        <f>[102]Revalorizacion!$P$4*[102]FCF!$D$12</f>
        <v>0</v>
      </c>
      <c r="EE185" s="81">
        <f>[102]Revalorizacion!$P$4*[102]FCF!$D$12</f>
        <v>0</v>
      </c>
      <c r="EF185" s="81">
        <f>[102]Revalorizacion!$P$4*[102]FCF!$D$12</f>
        <v>0</v>
      </c>
      <c r="EG185" s="81">
        <f>[102]Revalorizacion!$P$4*[102]FCF!$D$12</f>
        <v>0</v>
      </c>
      <c r="EH185" s="81">
        <f>[102]Revalorizacion!$P$4*[102]FCF!$D$12</f>
        <v>0</v>
      </c>
      <c r="EI185" s="81">
        <f>[102]Revalorizacion!$P$4*[102]FCF!$D$12</f>
        <v>0</v>
      </c>
      <c r="EJ185" s="81">
        <f>[102]Revalorizacion!$P$4*[102]FCF!$D$12</f>
        <v>0</v>
      </c>
      <c r="EK185" s="81">
        <f>[102]Revalorizacion!$P$4*[102]FCF!$D$12</f>
        <v>0</v>
      </c>
      <c r="EL185" s="81">
        <f>[102]Revalorizacion!$P$4*[102]FCF!$D$12</f>
        <v>0</v>
      </c>
      <c r="EM185" s="81">
        <f>[102]Revalorizacion!$P$4*[102]FCF!$D$12</f>
        <v>0</v>
      </c>
      <c r="EN185" s="81">
        <f>[102]Revalorizacion!$P$4*[102]FCF!$D$12</f>
        <v>0</v>
      </c>
      <c r="EO185" s="81">
        <f>[102]Revalorizacion!$P$4*[102]FCF!$D$12</f>
        <v>0</v>
      </c>
      <c r="EP185" s="81">
        <f>[102]Revalorizacion!$P$4*[102]FCF!$D$12</f>
        <v>0</v>
      </c>
      <c r="EQ185" s="81">
        <f>[102]Revalorizacion!$P$4*[102]FCF!$D$12</f>
        <v>0</v>
      </c>
      <c r="ER185" s="81">
        <f>[102]Revalorizacion!$P$4*[102]FCF!$D$12</f>
        <v>0</v>
      </c>
      <c r="ES185" s="81">
        <f>[102]Revalorizacion!$P$4*[102]FCF!$D$12</f>
        <v>0</v>
      </c>
      <c r="ET185" s="81">
        <f>[102]Revalorizacion!$P$4*[102]FCF!$D$12</f>
        <v>0</v>
      </c>
      <c r="EU185" s="81">
        <f>[102]Revalorizacion!$P$4*[102]FCF!$D$12</f>
        <v>0</v>
      </c>
      <c r="EV185" s="81">
        <f>[102]Revalorizacion!$P$4*[102]FCF!$D$12</f>
        <v>0</v>
      </c>
      <c r="EW185" s="81">
        <f>[102]Revalorizacion!$P$4*[102]FCF!$D$12</f>
        <v>0</v>
      </c>
    </row>
    <row r="186" spans="1:153" hidden="1" outlineLevel="2" x14ac:dyDescent="0.25">
      <c r="A186" s="1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294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AZ186" s="80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P186" s="80"/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  <c r="DO186" s="80"/>
      <c r="DP186" s="80"/>
      <c r="DQ186" s="80"/>
      <c r="DR186" s="80"/>
      <c r="DS186" s="80"/>
      <c r="DT186" s="80"/>
      <c r="DU186" s="80"/>
      <c r="DV186" s="80"/>
      <c r="DW186" s="80"/>
      <c r="DX186" s="80"/>
      <c r="DY186" s="80"/>
      <c r="DZ186" s="80"/>
      <c r="EA186" s="80"/>
      <c r="EB186" s="80"/>
      <c r="EC186" s="80"/>
      <c r="ED186" s="80"/>
      <c r="EE186" s="80"/>
      <c r="EF186" s="80"/>
      <c r="EG186" s="80"/>
      <c r="EH186" s="80"/>
      <c r="EI186" s="80"/>
      <c r="EJ186" s="80"/>
      <c r="EK186" s="80"/>
      <c r="EL186" s="80"/>
      <c r="EM186" s="80"/>
      <c r="EN186" s="80"/>
      <c r="EO186" s="80"/>
      <c r="EP186" s="80"/>
      <c r="EQ186" s="80"/>
      <c r="ER186" s="80"/>
      <c r="ES186" s="80"/>
      <c r="ET186" s="80"/>
      <c r="EU186" s="80"/>
      <c r="EV186" s="80"/>
      <c r="EW186" s="80"/>
    </row>
    <row r="187" spans="1:153" hidden="1" outlineLevel="2" x14ac:dyDescent="0.25">
      <c r="A187" s="10" t="s">
        <v>112</v>
      </c>
      <c r="B187" s="58">
        <f>ROUNDUP((B185+B184)/25,0)</f>
        <v>54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>
        <f t="shared" ref="O187:AE187" si="881">ROUNDUP((O185+O184)/25,0)</f>
        <v>0</v>
      </c>
      <c r="P187" s="58">
        <f t="shared" si="881"/>
        <v>0</v>
      </c>
      <c r="Q187" s="58">
        <f t="shared" si="881"/>
        <v>0</v>
      </c>
      <c r="R187" s="58">
        <f t="shared" si="881"/>
        <v>0</v>
      </c>
      <c r="S187" s="58">
        <f t="shared" si="881"/>
        <v>0</v>
      </c>
      <c r="T187" s="58">
        <f t="shared" si="881"/>
        <v>0</v>
      </c>
      <c r="U187" s="58">
        <f t="shared" si="881"/>
        <v>0</v>
      </c>
      <c r="V187" s="58">
        <f t="shared" si="881"/>
        <v>0</v>
      </c>
      <c r="W187" s="58">
        <f t="shared" si="881"/>
        <v>0</v>
      </c>
      <c r="X187" s="58">
        <f t="shared" si="881"/>
        <v>0</v>
      </c>
      <c r="Y187" s="58">
        <f t="shared" si="881"/>
        <v>0</v>
      </c>
      <c r="Z187" s="58">
        <f t="shared" si="881"/>
        <v>0</v>
      </c>
      <c r="AA187" s="58">
        <f t="shared" si="881"/>
        <v>0</v>
      </c>
      <c r="AB187" s="58">
        <f t="shared" si="881"/>
        <v>0</v>
      </c>
      <c r="AC187" s="58">
        <f t="shared" si="881"/>
        <v>0</v>
      </c>
      <c r="AD187" s="58">
        <f t="shared" si="881"/>
        <v>0</v>
      </c>
      <c r="AE187" s="58">
        <f t="shared" si="881"/>
        <v>0</v>
      </c>
      <c r="AF187" s="58">
        <f t="shared" ref="AF187:AL187" si="882">ROUNDUP((AF185+AF184)/25,0)</f>
        <v>0</v>
      </c>
      <c r="AG187" s="58">
        <f t="shared" si="882"/>
        <v>0</v>
      </c>
      <c r="AH187" s="58">
        <f t="shared" si="882"/>
        <v>0</v>
      </c>
      <c r="AI187" s="58">
        <f t="shared" si="882"/>
        <v>0</v>
      </c>
      <c r="AJ187" s="58">
        <f t="shared" si="882"/>
        <v>0</v>
      </c>
      <c r="AK187" s="58">
        <f t="shared" si="882"/>
        <v>0</v>
      </c>
      <c r="AL187" s="58">
        <f t="shared" si="882"/>
        <v>0</v>
      </c>
      <c r="AM187" s="286"/>
      <c r="AN187" s="58">
        <f t="shared" ref="AN187:CY187" si="883">ROUNDUP((AN185+AN184)/25,0)</f>
        <v>0</v>
      </c>
      <c r="AO187" s="58">
        <f t="shared" si="883"/>
        <v>0</v>
      </c>
      <c r="AP187" s="58">
        <f t="shared" si="883"/>
        <v>0</v>
      </c>
      <c r="AQ187" s="58">
        <f t="shared" si="883"/>
        <v>0</v>
      </c>
      <c r="AR187" s="58">
        <f t="shared" si="883"/>
        <v>0</v>
      </c>
      <c r="AS187" s="58">
        <f t="shared" si="883"/>
        <v>0</v>
      </c>
      <c r="AT187" s="58">
        <f t="shared" si="883"/>
        <v>0</v>
      </c>
      <c r="AU187" s="58">
        <f t="shared" si="883"/>
        <v>0</v>
      </c>
      <c r="AV187" s="58">
        <f t="shared" si="883"/>
        <v>0</v>
      </c>
      <c r="AW187" s="58">
        <f t="shared" si="883"/>
        <v>0</v>
      </c>
      <c r="AX187" s="58">
        <f t="shared" si="883"/>
        <v>0</v>
      </c>
      <c r="AY187" s="58">
        <f t="shared" si="883"/>
        <v>0</v>
      </c>
      <c r="AZ187" s="58">
        <f t="shared" si="883"/>
        <v>0</v>
      </c>
      <c r="BA187" s="58">
        <f t="shared" si="883"/>
        <v>0</v>
      </c>
      <c r="BB187" s="58">
        <f t="shared" si="883"/>
        <v>0</v>
      </c>
      <c r="BC187" s="58">
        <f t="shared" si="883"/>
        <v>0</v>
      </c>
      <c r="BD187" s="58">
        <f t="shared" si="883"/>
        <v>0</v>
      </c>
      <c r="BE187" s="58">
        <f t="shared" si="883"/>
        <v>0</v>
      </c>
      <c r="BF187" s="58">
        <f t="shared" si="883"/>
        <v>0</v>
      </c>
      <c r="BG187" s="58">
        <f t="shared" si="883"/>
        <v>0</v>
      </c>
      <c r="BH187" s="58">
        <f t="shared" si="883"/>
        <v>0</v>
      </c>
      <c r="BI187" s="58">
        <f t="shared" si="883"/>
        <v>0</v>
      </c>
      <c r="BJ187" s="58">
        <f t="shared" si="883"/>
        <v>0</v>
      </c>
      <c r="BK187" s="58">
        <f t="shared" si="883"/>
        <v>0</v>
      </c>
      <c r="BL187" s="58">
        <f t="shared" si="883"/>
        <v>0</v>
      </c>
      <c r="BM187" s="58">
        <f t="shared" si="883"/>
        <v>0</v>
      </c>
      <c r="BN187" s="58">
        <f t="shared" si="883"/>
        <v>0</v>
      </c>
      <c r="BO187" s="58">
        <f t="shared" si="883"/>
        <v>0</v>
      </c>
      <c r="BP187" s="58">
        <f t="shared" si="883"/>
        <v>0</v>
      </c>
      <c r="BQ187" s="58">
        <f t="shared" si="883"/>
        <v>0</v>
      </c>
      <c r="BR187" s="58">
        <f t="shared" si="883"/>
        <v>0</v>
      </c>
      <c r="BS187" s="58">
        <f t="shared" si="883"/>
        <v>0</v>
      </c>
      <c r="BT187" s="58">
        <f t="shared" si="883"/>
        <v>0</v>
      </c>
      <c r="BU187" s="58">
        <f t="shared" si="883"/>
        <v>0</v>
      </c>
      <c r="BV187" s="58">
        <f t="shared" si="883"/>
        <v>0</v>
      </c>
      <c r="BW187" s="58">
        <f t="shared" si="883"/>
        <v>0</v>
      </c>
      <c r="BX187" s="58">
        <f t="shared" si="883"/>
        <v>0</v>
      </c>
      <c r="BY187" s="58">
        <f t="shared" si="883"/>
        <v>0</v>
      </c>
      <c r="BZ187" s="58">
        <f t="shared" si="883"/>
        <v>0</v>
      </c>
      <c r="CA187" s="58">
        <f t="shared" si="883"/>
        <v>0</v>
      </c>
      <c r="CB187" s="58">
        <f t="shared" si="883"/>
        <v>0</v>
      </c>
      <c r="CC187" s="58">
        <f t="shared" si="883"/>
        <v>0</v>
      </c>
      <c r="CD187" s="58">
        <f t="shared" si="883"/>
        <v>0</v>
      </c>
      <c r="CE187" s="58">
        <f t="shared" si="883"/>
        <v>0</v>
      </c>
      <c r="CF187" s="58">
        <f t="shared" si="883"/>
        <v>0</v>
      </c>
      <c r="CG187" s="58">
        <f t="shared" si="883"/>
        <v>0</v>
      </c>
      <c r="CH187" s="58">
        <f t="shared" si="883"/>
        <v>0</v>
      </c>
      <c r="CI187" s="58">
        <f t="shared" si="883"/>
        <v>0</v>
      </c>
      <c r="CJ187" s="58">
        <f t="shared" si="883"/>
        <v>0</v>
      </c>
      <c r="CK187" s="58">
        <f t="shared" si="883"/>
        <v>0</v>
      </c>
      <c r="CL187" s="58">
        <f t="shared" si="883"/>
        <v>0</v>
      </c>
      <c r="CM187" s="58">
        <f t="shared" si="883"/>
        <v>0</v>
      </c>
      <c r="CN187" s="58">
        <f t="shared" si="883"/>
        <v>0</v>
      </c>
      <c r="CO187" s="58">
        <f t="shared" si="883"/>
        <v>0</v>
      </c>
      <c r="CP187" s="58">
        <f t="shared" si="883"/>
        <v>0</v>
      </c>
      <c r="CQ187" s="58">
        <f t="shared" si="883"/>
        <v>0</v>
      </c>
      <c r="CR187" s="58">
        <f t="shared" si="883"/>
        <v>0</v>
      </c>
      <c r="CS187" s="58">
        <f t="shared" si="883"/>
        <v>0</v>
      </c>
      <c r="CT187" s="58">
        <f t="shared" si="883"/>
        <v>0</v>
      </c>
      <c r="CU187" s="58">
        <f t="shared" si="883"/>
        <v>0</v>
      </c>
      <c r="CV187" s="58">
        <f t="shared" si="883"/>
        <v>0</v>
      </c>
      <c r="CW187" s="58">
        <f t="shared" si="883"/>
        <v>0</v>
      </c>
      <c r="CX187" s="58">
        <f t="shared" si="883"/>
        <v>0</v>
      </c>
      <c r="CY187" s="58">
        <f t="shared" si="883"/>
        <v>0</v>
      </c>
      <c r="CZ187" s="58">
        <f t="shared" ref="CZ187:EW187" si="884">ROUNDUP((CZ185+CZ184)/25,0)</f>
        <v>0</v>
      </c>
      <c r="DA187" s="58">
        <f t="shared" si="884"/>
        <v>0</v>
      </c>
      <c r="DB187" s="58">
        <f t="shared" si="884"/>
        <v>0</v>
      </c>
      <c r="DC187" s="58">
        <f t="shared" si="884"/>
        <v>0</v>
      </c>
      <c r="DD187" s="58">
        <f t="shared" si="884"/>
        <v>0</v>
      </c>
      <c r="DE187" s="58">
        <f t="shared" si="884"/>
        <v>0</v>
      </c>
      <c r="DF187" s="58">
        <f t="shared" si="884"/>
        <v>0</v>
      </c>
      <c r="DG187" s="58">
        <f t="shared" si="884"/>
        <v>0</v>
      </c>
      <c r="DH187" s="58">
        <f t="shared" si="884"/>
        <v>0</v>
      </c>
      <c r="DI187" s="58">
        <f t="shared" si="884"/>
        <v>0</v>
      </c>
      <c r="DJ187" s="58">
        <f t="shared" si="884"/>
        <v>0</v>
      </c>
      <c r="DK187" s="58">
        <f t="shared" si="884"/>
        <v>0</v>
      </c>
      <c r="DL187" s="58">
        <f t="shared" si="884"/>
        <v>0</v>
      </c>
      <c r="DM187" s="58">
        <f t="shared" si="884"/>
        <v>0</v>
      </c>
      <c r="DN187" s="58">
        <f t="shared" si="884"/>
        <v>0</v>
      </c>
      <c r="DO187" s="58">
        <f t="shared" si="884"/>
        <v>0</v>
      </c>
      <c r="DP187" s="58">
        <f t="shared" si="884"/>
        <v>0</v>
      </c>
      <c r="DQ187" s="58">
        <f t="shared" si="884"/>
        <v>0</v>
      </c>
      <c r="DR187" s="58">
        <f t="shared" si="884"/>
        <v>0</v>
      </c>
      <c r="DS187" s="58">
        <f t="shared" si="884"/>
        <v>0</v>
      </c>
      <c r="DT187" s="58">
        <f t="shared" si="884"/>
        <v>0</v>
      </c>
      <c r="DU187" s="58">
        <f t="shared" si="884"/>
        <v>0</v>
      </c>
      <c r="DV187" s="58">
        <f t="shared" si="884"/>
        <v>0</v>
      </c>
      <c r="DW187" s="58">
        <f t="shared" si="884"/>
        <v>0</v>
      </c>
      <c r="DX187" s="58">
        <f t="shared" si="884"/>
        <v>0</v>
      </c>
      <c r="DY187" s="58">
        <f t="shared" si="884"/>
        <v>0</v>
      </c>
      <c r="DZ187" s="58">
        <f t="shared" si="884"/>
        <v>0</v>
      </c>
      <c r="EA187" s="58">
        <f t="shared" si="884"/>
        <v>0</v>
      </c>
      <c r="EB187" s="58">
        <f t="shared" si="884"/>
        <v>0</v>
      </c>
      <c r="EC187" s="58">
        <f t="shared" si="884"/>
        <v>0</v>
      </c>
      <c r="ED187" s="58">
        <f t="shared" si="884"/>
        <v>0</v>
      </c>
      <c r="EE187" s="58">
        <f t="shared" si="884"/>
        <v>0</v>
      </c>
      <c r="EF187" s="58">
        <f t="shared" si="884"/>
        <v>0</v>
      </c>
      <c r="EG187" s="58">
        <f t="shared" si="884"/>
        <v>0</v>
      </c>
      <c r="EH187" s="58">
        <f t="shared" si="884"/>
        <v>0</v>
      </c>
      <c r="EI187" s="58">
        <f t="shared" si="884"/>
        <v>0</v>
      </c>
      <c r="EJ187" s="58">
        <f t="shared" si="884"/>
        <v>0</v>
      </c>
      <c r="EK187" s="58">
        <f t="shared" si="884"/>
        <v>0</v>
      </c>
      <c r="EL187" s="58">
        <f t="shared" si="884"/>
        <v>0</v>
      </c>
      <c r="EM187" s="58">
        <f t="shared" si="884"/>
        <v>0</v>
      </c>
      <c r="EN187" s="58">
        <f t="shared" si="884"/>
        <v>0</v>
      </c>
      <c r="EO187" s="58">
        <f t="shared" si="884"/>
        <v>0</v>
      </c>
      <c r="EP187" s="58">
        <f t="shared" si="884"/>
        <v>0</v>
      </c>
      <c r="EQ187" s="58">
        <f t="shared" si="884"/>
        <v>0</v>
      </c>
      <c r="ER187" s="58">
        <f t="shared" si="884"/>
        <v>0</v>
      </c>
      <c r="ES187" s="58">
        <f t="shared" si="884"/>
        <v>0</v>
      </c>
      <c r="ET187" s="58">
        <f t="shared" si="884"/>
        <v>0</v>
      </c>
      <c r="EU187" s="58">
        <f t="shared" si="884"/>
        <v>0</v>
      </c>
      <c r="EV187" s="58">
        <f t="shared" si="884"/>
        <v>0</v>
      </c>
      <c r="EW187" s="58">
        <f t="shared" si="884"/>
        <v>0</v>
      </c>
    </row>
    <row r="188" spans="1:153" hidden="1" outlineLevel="2" x14ac:dyDescent="0.25">
      <c r="A188" s="10" t="s">
        <v>113</v>
      </c>
      <c r="B188" s="58">
        <f>B187*25</f>
        <v>1350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>
        <f>O187*25</f>
        <v>0</v>
      </c>
      <c r="P188" s="58">
        <f t="shared" ref="P188:AE188" si="885">P187*25</f>
        <v>0</v>
      </c>
      <c r="Q188" s="58">
        <f t="shared" si="885"/>
        <v>0</v>
      </c>
      <c r="R188" s="58">
        <f t="shared" si="885"/>
        <v>0</v>
      </c>
      <c r="S188" s="58">
        <f t="shared" si="885"/>
        <v>0</v>
      </c>
      <c r="T188" s="58">
        <f t="shared" si="885"/>
        <v>0</v>
      </c>
      <c r="U188" s="58">
        <f t="shared" si="885"/>
        <v>0</v>
      </c>
      <c r="V188" s="58">
        <f t="shared" si="885"/>
        <v>0</v>
      </c>
      <c r="W188" s="58">
        <f t="shared" si="885"/>
        <v>0</v>
      </c>
      <c r="X188" s="58">
        <f t="shared" si="885"/>
        <v>0</v>
      </c>
      <c r="Y188" s="58">
        <f t="shared" si="885"/>
        <v>0</v>
      </c>
      <c r="Z188" s="58">
        <f t="shared" si="885"/>
        <v>0</v>
      </c>
      <c r="AA188" s="58">
        <f t="shared" si="885"/>
        <v>0</v>
      </c>
      <c r="AB188" s="58">
        <f t="shared" si="885"/>
        <v>0</v>
      </c>
      <c r="AC188" s="58">
        <f t="shared" si="885"/>
        <v>0</v>
      </c>
      <c r="AD188" s="58">
        <f t="shared" si="885"/>
        <v>0</v>
      </c>
      <c r="AE188" s="58">
        <f t="shared" si="885"/>
        <v>0</v>
      </c>
      <c r="AF188" s="58">
        <f t="shared" ref="AF188:AL188" si="886">AF187*25</f>
        <v>0</v>
      </c>
      <c r="AG188" s="58">
        <f t="shared" si="886"/>
        <v>0</v>
      </c>
      <c r="AH188" s="58">
        <f t="shared" si="886"/>
        <v>0</v>
      </c>
      <c r="AI188" s="58">
        <f t="shared" si="886"/>
        <v>0</v>
      </c>
      <c r="AJ188" s="58">
        <f t="shared" si="886"/>
        <v>0</v>
      </c>
      <c r="AK188" s="58">
        <f t="shared" si="886"/>
        <v>0</v>
      </c>
      <c r="AL188" s="58">
        <f t="shared" si="886"/>
        <v>0</v>
      </c>
      <c r="AM188" s="286"/>
      <c r="AN188" s="58">
        <f t="shared" ref="AN188:CY188" si="887">AN187*25</f>
        <v>0</v>
      </c>
      <c r="AO188" s="58">
        <f t="shared" si="887"/>
        <v>0</v>
      </c>
      <c r="AP188" s="58">
        <f t="shared" si="887"/>
        <v>0</v>
      </c>
      <c r="AQ188" s="58">
        <f t="shared" si="887"/>
        <v>0</v>
      </c>
      <c r="AR188" s="58">
        <f t="shared" si="887"/>
        <v>0</v>
      </c>
      <c r="AS188" s="58">
        <f t="shared" si="887"/>
        <v>0</v>
      </c>
      <c r="AT188" s="58">
        <f t="shared" si="887"/>
        <v>0</v>
      </c>
      <c r="AU188" s="58">
        <f t="shared" si="887"/>
        <v>0</v>
      </c>
      <c r="AV188" s="58">
        <f t="shared" si="887"/>
        <v>0</v>
      </c>
      <c r="AW188" s="58">
        <f t="shared" si="887"/>
        <v>0</v>
      </c>
      <c r="AX188" s="58">
        <f t="shared" si="887"/>
        <v>0</v>
      </c>
      <c r="AY188" s="58">
        <f t="shared" si="887"/>
        <v>0</v>
      </c>
      <c r="AZ188" s="58">
        <f t="shared" si="887"/>
        <v>0</v>
      </c>
      <c r="BA188" s="58">
        <f t="shared" si="887"/>
        <v>0</v>
      </c>
      <c r="BB188" s="58">
        <f t="shared" si="887"/>
        <v>0</v>
      </c>
      <c r="BC188" s="58">
        <f t="shared" si="887"/>
        <v>0</v>
      </c>
      <c r="BD188" s="58">
        <f t="shared" si="887"/>
        <v>0</v>
      </c>
      <c r="BE188" s="58">
        <f t="shared" si="887"/>
        <v>0</v>
      </c>
      <c r="BF188" s="58">
        <f t="shared" si="887"/>
        <v>0</v>
      </c>
      <c r="BG188" s="58">
        <f t="shared" si="887"/>
        <v>0</v>
      </c>
      <c r="BH188" s="58">
        <f t="shared" si="887"/>
        <v>0</v>
      </c>
      <c r="BI188" s="58">
        <f t="shared" si="887"/>
        <v>0</v>
      </c>
      <c r="BJ188" s="58">
        <f t="shared" si="887"/>
        <v>0</v>
      </c>
      <c r="BK188" s="58">
        <f t="shared" si="887"/>
        <v>0</v>
      </c>
      <c r="BL188" s="58">
        <f t="shared" si="887"/>
        <v>0</v>
      </c>
      <c r="BM188" s="58">
        <f t="shared" si="887"/>
        <v>0</v>
      </c>
      <c r="BN188" s="58">
        <f t="shared" si="887"/>
        <v>0</v>
      </c>
      <c r="BO188" s="58">
        <f t="shared" si="887"/>
        <v>0</v>
      </c>
      <c r="BP188" s="58">
        <f t="shared" si="887"/>
        <v>0</v>
      </c>
      <c r="BQ188" s="58">
        <f t="shared" si="887"/>
        <v>0</v>
      </c>
      <c r="BR188" s="58">
        <f t="shared" si="887"/>
        <v>0</v>
      </c>
      <c r="BS188" s="58">
        <f t="shared" si="887"/>
        <v>0</v>
      </c>
      <c r="BT188" s="58">
        <f t="shared" si="887"/>
        <v>0</v>
      </c>
      <c r="BU188" s="58">
        <f t="shared" si="887"/>
        <v>0</v>
      </c>
      <c r="BV188" s="58">
        <f t="shared" si="887"/>
        <v>0</v>
      </c>
      <c r="BW188" s="58">
        <f t="shared" si="887"/>
        <v>0</v>
      </c>
      <c r="BX188" s="58">
        <f t="shared" si="887"/>
        <v>0</v>
      </c>
      <c r="BY188" s="58">
        <f t="shared" si="887"/>
        <v>0</v>
      </c>
      <c r="BZ188" s="58">
        <f t="shared" si="887"/>
        <v>0</v>
      </c>
      <c r="CA188" s="58">
        <f t="shared" si="887"/>
        <v>0</v>
      </c>
      <c r="CB188" s="58">
        <f t="shared" si="887"/>
        <v>0</v>
      </c>
      <c r="CC188" s="58">
        <f t="shared" si="887"/>
        <v>0</v>
      </c>
      <c r="CD188" s="58">
        <f t="shared" si="887"/>
        <v>0</v>
      </c>
      <c r="CE188" s="58">
        <f t="shared" si="887"/>
        <v>0</v>
      </c>
      <c r="CF188" s="58">
        <f t="shared" si="887"/>
        <v>0</v>
      </c>
      <c r="CG188" s="58">
        <f t="shared" si="887"/>
        <v>0</v>
      </c>
      <c r="CH188" s="58">
        <f t="shared" si="887"/>
        <v>0</v>
      </c>
      <c r="CI188" s="58">
        <f t="shared" si="887"/>
        <v>0</v>
      </c>
      <c r="CJ188" s="58">
        <f t="shared" si="887"/>
        <v>0</v>
      </c>
      <c r="CK188" s="58">
        <f t="shared" si="887"/>
        <v>0</v>
      </c>
      <c r="CL188" s="58">
        <f t="shared" si="887"/>
        <v>0</v>
      </c>
      <c r="CM188" s="58">
        <f t="shared" si="887"/>
        <v>0</v>
      </c>
      <c r="CN188" s="58">
        <f t="shared" si="887"/>
        <v>0</v>
      </c>
      <c r="CO188" s="58">
        <f t="shared" si="887"/>
        <v>0</v>
      </c>
      <c r="CP188" s="58">
        <f t="shared" si="887"/>
        <v>0</v>
      </c>
      <c r="CQ188" s="58">
        <f t="shared" si="887"/>
        <v>0</v>
      </c>
      <c r="CR188" s="58">
        <f t="shared" si="887"/>
        <v>0</v>
      </c>
      <c r="CS188" s="58">
        <f t="shared" si="887"/>
        <v>0</v>
      </c>
      <c r="CT188" s="58">
        <f t="shared" si="887"/>
        <v>0</v>
      </c>
      <c r="CU188" s="58">
        <f t="shared" si="887"/>
        <v>0</v>
      </c>
      <c r="CV188" s="58">
        <f t="shared" si="887"/>
        <v>0</v>
      </c>
      <c r="CW188" s="58">
        <f t="shared" si="887"/>
        <v>0</v>
      </c>
      <c r="CX188" s="58">
        <f t="shared" si="887"/>
        <v>0</v>
      </c>
      <c r="CY188" s="58">
        <f t="shared" si="887"/>
        <v>0</v>
      </c>
      <c r="CZ188" s="58">
        <f t="shared" ref="CZ188:EW188" si="888">CZ187*25</f>
        <v>0</v>
      </c>
      <c r="DA188" s="58">
        <f t="shared" si="888"/>
        <v>0</v>
      </c>
      <c r="DB188" s="58">
        <f t="shared" si="888"/>
        <v>0</v>
      </c>
      <c r="DC188" s="58">
        <f t="shared" si="888"/>
        <v>0</v>
      </c>
      <c r="DD188" s="58">
        <f t="shared" si="888"/>
        <v>0</v>
      </c>
      <c r="DE188" s="58">
        <f t="shared" si="888"/>
        <v>0</v>
      </c>
      <c r="DF188" s="58">
        <f t="shared" si="888"/>
        <v>0</v>
      </c>
      <c r="DG188" s="58">
        <f t="shared" si="888"/>
        <v>0</v>
      </c>
      <c r="DH188" s="58">
        <f t="shared" si="888"/>
        <v>0</v>
      </c>
      <c r="DI188" s="58">
        <f t="shared" si="888"/>
        <v>0</v>
      </c>
      <c r="DJ188" s="58">
        <f t="shared" si="888"/>
        <v>0</v>
      </c>
      <c r="DK188" s="58">
        <f t="shared" si="888"/>
        <v>0</v>
      </c>
      <c r="DL188" s="58">
        <f t="shared" si="888"/>
        <v>0</v>
      </c>
      <c r="DM188" s="58">
        <f t="shared" si="888"/>
        <v>0</v>
      </c>
      <c r="DN188" s="58">
        <f t="shared" si="888"/>
        <v>0</v>
      </c>
      <c r="DO188" s="58">
        <f t="shared" si="888"/>
        <v>0</v>
      </c>
      <c r="DP188" s="58">
        <f t="shared" si="888"/>
        <v>0</v>
      </c>
      <c r="DQ188" s="58">
        <f t="shared" si="888"/>
        <v>0</v>
      </c>
      <c r="DR188" s="58">
        <f t="shared" si="888"/>
        <v>0</v>
      </c>
      <c r="DS188" s="58">
        <f t="shared" si="888"/>
        <v>0</v>
      </c>
      <c r="DT188" s="58">
        <f t="shared" si="888"/>
        <v>0</v>
      </c>
      <c r="DU188" s="58">
        <f t="shared" si="888"/>
        <v>0</v>
      </c>
      <c r="DV188" s="58">
        <f t="shared" si="888"/>
        <v>0</v>
      </c>
      <c r="DW188" s="58">
        <f t="shared" si="888"/>
        <v>0</v>
      </c>
      <c r="DX188" s="58">
        <f t="shared" si="888"/>
        <v>0</v>
      </c>
      <c r="DY188" s="58">
        <f t="shared" si="888"/>
        <v>0</v>
      </c>
      <c r="DZ188" s="58">
        <f t="shared" si="888"/>
        <v>0</v>
      </c>
      <c r="EA188" s="58">
        <f t="shared" si="888"/>
        <v>0</v>
      </c>
      <c r="EB188" s="58">
        <f t="shared" si="888"/>
        <v>0</v>
      </c>
      <c r="EC188" s="58">
        <f t="shared" si="888"/>
        <v>0</v>
      </c>
      <c r="ED188" s="58">
        <f t="shared" si="888"/>
        <v>0</v>
      </c>
      <c r="EE188" s="58">
        <f t="shared" si="888"/>
        <v>0</v>
      </c>
      <c r="EF188" s="58">
        <f t="shared" si="888"/>
        <v>0</v>
      </c>
      <c r="EG188" s="58">
        <f t="shared" si="888"/>
        <v>0</v>
      </c>
      <c r="EH188" s="58">
        <f t="shared" si="888"/>
        <v>0</v>
      </c>
      <c r="EI188" s="58">
        <f t="shared" si="888"/>
        <v>0</v>
      </c>
      <c r="EJ188" s="58">
        <f t="shared" si="888"/>
        <v>0</v>
      </c>
      <c r="EK188" s="58">
        <f t="shared" si="888"/>
        <v>0</v>
      </c>
      <c r="EL188" s="58">
        <f t="shared" si="888"/>
        <v>0</v>
      </c>
      <c r="EM188" s="58">
        <f t="shared" si="888"/>
        <v>0</v>
      </c>
      <c r="EN188" s="58">
        <f t="shared" si="888"/>
        <v>0</v>
      </c>
      <c r="EO188" s="58">
        <f t="shared" si="888"/>
        <v>0</v>
      </c>
      <c r="EP188" s="58">
        <f t="shared" si="888"/>
        <v>0</v>
      </c>
      <c r="EQ188" s="58">
        <f t="shared" si="888"/>
        <v>0</v>
      </c>
      <c r="ER188" s="58">
        <f t="shared" si="888"/>
        <v>0</v>
      </c>
      <c r="ES188" s="58">
        <f t="shared" si="888"/>
        <v>0</v>
      </c>
      <c r="ET188" s="58">
        <f t="shared" si="888"/>
        <v>0</v>
      </c>
      <c r="EU188" s="58">
        <f t="shared" si="888"/>
        <v>0</v>
      </c>
      <c r="EV188" s="58">
        <f t="shared" si="888"/>
        <v>0</v>
      </c>
      <c r="EW188" s="58">
        <f t="shared" si="888"/>
        <v>0</v>
      </c>
    </row>
    <row r="189" spans="1:153" ht="15.75" hidden="1" outlineLevel="2" x14ac:dyDescent="0.3"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298"/>
      <c r="AN189" s="100"/>
      <c r="AO189" s="100"/>
      <c r="AP189" s="100"/>
      <c r="AQ189" s="100"/>
      <c r="AR189" s="100"/>
      <c r="AS189" s="100"/>
      <c r="AT189" s="100"/>
      <c r="AU189" s="100"/>
      <c r="AV189" s="100"/>
      <c r="AW189" s="100"/>
      <c r="AX189" s="100"/>
      <c r="AY189" s="100"/>
      <c r="AZ189" s="100"/>
      <c r="BA189" s="100"/>
      <c r="BB189" s="100"/>
      <c r="BC189" s="100"/>
      <c r="BD189" s="100"/>
      <c r="BE189" s="100"/>
      <c r="BF189" s="100"/>
      <c r="BG189" s="100"/>
      <c r="BH189" s="100"/>
      <c r="BI189" s="100"/>
      <c r="BJ189" s="100"/>
      <c r="BK189" s="100"/>
      <c r="BL189" s="100"/>
      <c r="BM189" s="100"/>
      <c r="BN189" s="100"/>
      <c r="BO189" s="100"/>
      <c r="BP189" s="100"/>
      <c r="BQ189" s="100"/>
      <c r="BR189" s="100"/>
      <c r="BS189" s="100"/>
      <c r="BT189" s="100"/>
      <c r="BU189" s="100"/>
      <c r="BV189" s="100"/>
      <c r="BW189" s="100"/>
      <c r="BX189" s="100"/>
      <c r="BY189" s="100"/>
      <c r="BZ189" s="100"/>
      <c r="CA189" s="100"/>
      <c r="CB189" s="100"/>
      <c r="CC189" s="100"/>
      <c r="CD189" s="100"/>
      <c r="CE189" s="100"/>
      <c r="CF189" s="100"/>
      <c r="CG189" s="100"/>
      <c r="CH189" s="100"/>
      <c r="CI189" s="100"/>
      <c r="CJ189" s="100"/>
      <c r="CK189" s="100"/>
      <c r="CL189" s="100"/>
      <c r="CM189" s="100"/>
      <c r="CN189" s="100"/>
      <c r="CO189" s="100"/>
      <c r="CP189" s="100"/>
      <c r="CQ189" s="100"/>
      <c r="CR189" s="100"/>
      <c r="CS189" s="100"/>
      <c r="CT189" s="100"/>
      <c r="CU189" s="100"/>
      <c r="CV189" s="100"/>
      <c r="CW189" s="100"/>
      <c r="CX189" s="100"/>
      <c r="CY189" s="100"/>
      <c r="CZ189" s="100"/>
      <c r="DA189" s="100"/>
      <c r="DB189" s="100"/>
      <c r="DC189" s="100"/>
      <c r="DD189" s="100"/>
      <c r="DE189" s="100"/>
      <c r="DF189" s="100"/>
      <c r="DG189" s="100"/>
      <c r="DH189" s="100"/>
      <c r="DI189" s="100"/>
      <c r="DJ189" s="100"/>
      <c r="DK189" s="100"/>
      <c r="DL189" s="100"/>
      <c r="DM189" s="100"/>
      <c r="DN189" s="100"/>
      <c r="DO189" s="100"/>
      <c r="DP189" s="100"/>
      <c r="DQ189" s="100"/>
      <c r="DR189" s="100"/>
      <c r="DS189" s="100"/>
      <c r="DT189" s="100"/>
      <c r="DU189" s="100"/>
      <c r="DV189" s="100"/>
      <c r="DW189" s="100"/>
      <c r="DX189" s="100"/>
      <c r="DY189" s="100"/>
      <c r="DZ189" s="100"/>
      <c r="EA189" s="100"/>
      <c r="EB189" s="100"/>
      <c r="EC189" s="100"/>
      <c r="ED189" s="100"/>
      <c r="EE189" s="100"/>
      <c r="EF189" s="100"/>
      <c r="EG189" s="100"/>
      <c r="EH189" s="100"/>
      <c r="EI189" s="100"/>
      <c r="EJ189" s="100"/>
      <c r="EK189" s="100"/>
      <c r="EL189" s="100"/>
      <c r="EM189" s="100"/>
      <c r="EN189" s="100"/>
      <c r="EO189" s="100"/>
      <c r="EP189" s="100"/>
      <c r="EQ189" s="100"/>
      <c r="ER189" s="100"/>
      <c r="ES189" s="100"/>
      <c r="ET189" s="100"/>
      <c r="EU189" s="100"/>
      <c r="EV189" s="100"/>
      <c r="EW189" s="100"/>
    </row>
    <row r="190" spans="1:153" ht="15.75" hidden="1" outlineLevel="2" x14ac:dyDescent="0.3">
      <c r="A190" s="87" t="s">
        <v>114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92"/>
      <c r="AI190" s="92"/>
      <c r="AJ190" s="92"/>
      <c r="AK190" s="92"/>
      <c r="AL190" s="92"/>
      <c r="AM190" s="297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</row>
    <row r="191" spans="1:153" ht="15.75" hidden="1" outlineLevel="2" x14ac:dyDescent="0.3">
      <c r="A191" s="87" t="s">
        <v>115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92"/>
      <c r="AI191" s="92"/>
      <c r="AJ191" s="92"/>
      <c r="AK191" s="92"/>
      <c r="AL191" s="92"/>
      <c r="AM191" s="297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</row>
    <row r="192" spans="1:153" ht="15.75" hidden="1" outlineLevel="2" x14ac:dyDescent="0.3">
      <c r="A192" s="87" t="s">
        <v>116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92"/>
      <c r="AI192" s="92"/>
      <c r="AJ192" s="92"/>
      <c r="AK192" s="92"/>
      <c r="AL192" s="92"/>
      <c r="AM192" s="297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/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/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/>
      <c r="EO192" s="41"/>
      <c r="EP192" s="41"/>
      <c r="EQ192" s="41"/>
      <c r="ER192" s="41"/>
      <c r="ES192" s="41"/>
      <c r="ET192" s="41"/>
      <c r="EU192" s="41"/>
      <c r="EV192" s="41"/>
      <c r="EW192" s="41"/>
    </row>
    <row r="193" spans="1:153" hidden="1" outlineLevel="2" x14ac:dyDescent="0.25">
      <c r="A193" s="101" t="s">
        <v>117</v>
      </c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295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2"/>
      <c r="BI193" s="102"/>
      <c r="BJ193" s="102"/>
      <c r="BK193" s="102"/>
      <c r="BL193" s="102"/>
      <c r="BM193" s="102"/>
      <c r="BN193" s="102"/>
      <c r="BO193" s="102"/>
      <c r="BP193" s="102"/>
      <c r="BQ193" s="102"/>
      <c r="BR193" s="102"/>
      <c r="BS193" s="102"/>
      <c r="BT193" s="102"/>
      <c r="BU193" s="102"/>
      <c r="BV193" s="102"/>
      <c r="BW193" s="102"/>
      <c r="BX193" s="102"/>
      <c r="BY193" s="102"/>
      <c r="BZ193" s="102"/>
      <c r="CA193" s="102"/>
      <c r="CB193" s="102"/>
      <c r="CC193" s="102"/>
      <c r="CD193" s="102"/>
      <c r="CE193" s="102"/>
      <c r="CF193" s="102"/>
      <c r="CG193" s="102"/>
      <c r="CH193" s="102"/>
      <c r="CI193" s="102"/>
      <c r="CJ193" s="102"/>
      <c r="CK193" s="102"/>
      <c r="CL193" s="102"/>
      <c r="CM193" s="102"/>
      <c r="CN193" s="102"/>
      <c r="CO193" s="102"/>
      <c r="CP193" s="102"/>
      <c r="CQ193" s="102"/>
      <c r="CR193" s="102"/>
      <c r="CS193" s="102"/>
      <c r="CT193" s="102"/>
      <c r="CU193" s="102"/>
      <c r="CV193" s="102"/>
      <c r="CW193" s="102"/>
      <c r="CX193" s="102"/>
      <c r="CY193" s="102"/>
      <c r="CZ193" s="102"/>
      <c r="DA193" s="102"/>
      <c r="DB193" s="102"/>
      <c r="DC193" s="102"/>
      <c r="DD193" s="102"/>
      <c r="DE193" s="102"/>
      <c r="DF193" s="102"/>
      <c r="DG193" s="102"/>
      <c r="DH193" s="102"/>
      <c r="DI193" s="102"/>
      <c r="DJ193" s="102"/>
      <c r="DK193" s="102"/>
      <c r="DL193" s="102"/>
      <c r="DM193" s="102"/>
      <c r="DN193" s="102"/>
      <c r="DO193" s="102"/>
      <c r="DP193" s="102"/>
      <c r="DQ193" s="102"/>
      <c r="DR193" s="102"/>
      <c r="DS193" s="102"/>
      <c r="DT193" s="102"/>
      <c r="DU193" s="102"/>
      <c r="DV193" s="102"/>
      <c r="DW193" s="102"/>
      <c r="DX193" s="102"/>
      <c r="DY193" s="102"/>
      <c r="DZ193" s="102"/>
      <c r="EA193" s="102"/>
      <c r="EB193" s="102"/>
      <c r="EC193" s="102"/>
      <c r="ED193" s="102"/>
      <c r="EE193" s="102"/>
      <c r="EF193" s="102"/>
      <c r="EG193" s="102"/>
      <c r="EH193" s="102"/>
      <c r="EI193" s="102"/>
      <c r="EJ193" s="102"/>
      <c r="EK193" s="102"/>
      <c r="EL193" s="102"/>
      <c r="EM193" s="102"/>
      <c r="EN193" s="102"/>
      <c r="EO193" s="102"/>
      <c r="EP193" s="102"/>
      <c r="EQ193" s="102"/>
      <c r="ER193" s="102"/>
      <c r="ES193" s="102"/>
      <c r="ET193" s="102"/>
      <c r="EU193" s="102"/>
      <c r="EV193" s="102"/>
      <c r="EW193" s="102"/>
    </row>
    <row r="194" spans="1:153" s="105" customFormat="1" hidden="1" outlineLevel="2" x14ac:dyDescent="0.25">
      <c r="A194" s="103" t="s">
        <v>118</v>
      </c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/>
      <c r="BZ194" s="104"/>
      <c r="CA194" s="104"/>
      <c r="CB194" s="104"/>
      <c r="CC194" s="104"/>
      <c r="CD194" s="104"/>
      <c r="CE194" s="104"/>
      <c r="CF194" s="104"/>
      <c r="CG194" s="104"/>
      <c r="CH194" s="104"/>
      <c r="CI194" s="104"/>
      <c r="CJ194" s="104"/>
      <c r="CK194" s="104"/>
      <c r="CL194" s="104"/>
      <c r="CM194" s="104"/>
      <c r="CN194" s="104"/>
      <c r="CO194" s="104"/>
      <c r="CP194" s="104"/>
      <c r="CQ194" s="104"/>
      <c r="CR194" s="104"/>
      <c r="CS194" s="104"/>
      <c r="CT194" s="104"/>
      <c r="CU194" s="104"/>
      <c r="CV194" s="104"/>
      <c r="CW194" s="104"/>
      <c r="CX194" s="104"/>
      <c r="CY194" s="104"/>
      <c r="CZ194" s="104"/>
      <c r="DA194" s="104"/>
      <c r="DB194" s="104"/>
      <c r="DC194" s="104"/>
      <c r="DD194" s="104"/>
      <c r="DE194" s="104"/>
      <c r="DF194" s="104"/>
      <c r="DG194" s="104"/>
      <c r="DH194" s="104"/>
      <c r="DI194" s="104"/>
      <c r="DJ194" s="104"/>
      <c r="DK194" s="104"/>
      <c r="DL194" s="104"/>
      <c r="DM194" s="104"/>
      <c r="DN194" s="104"/>
      <c r="DO194" s="104"/>
      <c r="DP194" s="104"/>
      <c r="DQ194" s="104"/>
      <c r="DR194" s="104"/>
      <c r="DS194" s="104"/>
      <c r="DT194" s="104"/>
      <c r="DU194" s="104"/>
      <c r="DV194" s="104"/>
      <c r="DW194" s="104"/>
      <c r="DX194" s="104"/>
      <c r="DY194" s="104"/>
      <c r="DZ194" s="104"/>
      <c r="EA194" s="104"/>
      <c r="EB194" s="104"/>
      <c r="EC194" s="104"/>
      <c r="ED194" s="104"/>
      <c r="EE194" s="104"/>
      <c r="EF194" s="104"/>
      <c r="EG194" s="104"/>
      <c r="EH194" s="104"/>
      <c r="EI194" s="104"/>
      <c r="EJ194" s="104"/>
      <c r="EK194" s="104"/>
      <c r="EL194" s="104"/>
      <c r="EM194" s="104"/>
      <c r="EN194" s="104"/>
      <c r="EO194" s="104"/>
      <c r="EP194" s="104"/>
      <c r="EQ194" s="104"/>
      <c r="ER194" s="104"/>
      <c r="ES194" s="104"/>
      <c r="ET194" s="104"/>
      <c r="EU194" s="104"/>
      <c r="EV194" s="104"/>
      <c r="EW194" s="104"/>
    </row>
    <row r="195" spans="1:153" ht="15.75" hidden="1" outlineLevel="2" x14ac:dyDescent="0.3">
      <c r="A195" s="87" t="s">
        <v>119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92"/>
      <c r="AI195" s="92"/>
      <c r="AJ195" s="92"/>
      <c r="AK195" s="92"/>
      <c r="AL195" s="92"/>
      <c r="AM195" s="297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1"/>
      <c r="EV195" s="41"/>
      <c r="EW195" s="41"/>
    </row>
    <row r="196" spans="1:153" ht="15.75" hidden="1" outlineLevel="2" x14ac:dyDescent="0.3">
      <c r="A196" s="87" t="s">
        <v>120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92"/>
      <c r="AI196" s="92"/>
      <c r="AJ196" s="92"/>
      <c r="AK196" s="92"/>
      <c r="AL196" s="92"/>
      <c r="AM196" s="297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</row>
    <row r="197" spans="1:153" hidden="1" outlineLevel="1" collapsed="1" x14ac:dyDescent="0.25"/>
    <row r="198" spans="1:153" hidden="1" outlineLevel="1" x14ac:dyDescent="0.25">
      <c r="A198" s="93" t="s">
        <v>121</v>
      </c>
      <c r="B198" s="94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277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  <c r="AX198" s="94"/>
      <c r="AY198" s="94"/>
      <c r="AZ198" s="94"/>
      <c r="BA198" s="94"/>
      <c r="BB198" s="94"/>
      <c r="BC198" s="94"/>
      <c r="BD198" s="94"/>
      <c r="BE198" s="94"/>
      <c r="BF198" s="94"/>
      <c r="BG198" s="94"/>
      <c r="BH198" s="94"/>
      <c r="BI198" s="94"/>
      <c r="BJ198" s="94"/>
      <c r="BK198" s="94"/>
      <c r="BL198" s="94"/>
      <c r="BM198" s="94"/>
      <c r="BN198" s="94"/>
      <c r="BO198" s="94"/>
      <c r="BP198" s="94"/>
      <c r="BQ198" s="94"/>
      <c r="BR198" s="94"/>
      <c r="BS198" s="94"/>
      <c r="BT198" s="94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94"/>
      <c r="CP198" s="94"/>
      <c r="CQ198" s="94"/>
      <c r="CR198" s="94"/>
      <c r="CS198" s="94"/>
      <c r="CT198" s="94"/>
      <c r="CU198" s="94"/>
      <c r="CV198" s="94"/>
      <c r="CW198" s="94"/>
      <c r="CX198" s="94"/>
      <c r="CY198" s="94"/>
      <c r="CZ198" s="94"/>
      <c r="DA198" s="94"/>
      <c r="DB198" s="94"/>
      <c r="DC198" s="94"/>
      <c r="DD198" s="94"/>
      <c r="DE198" s="94"/>
      <c r="DF198" s="94"/>
      <c r="DG198" s="94"/>
      <c r="DH198" s="94"/>
      <c r="DI198" s="94"/>
      <c r="DJ198" s="94"/>
      <c r="DK198" s="94"/>
      <c r="DL198" s="94"/>
      <c r="DM198" s="94"/>
      <c r="DN198" s="94"/>
      <c r="DO198" s="94"/>
      <c r="DP198" s="94"/>
      <c r="DQ198" s="94"/>
      <c r="DR198" s="94"/>
      <c r="DS198" s="94"/>
      <c r="DT198" s="94"/>
      <c r="DU198" s="94"/>
      <c r="DV198" s="94"/>
      <c r="DW198" s="94"/>
      <c r="DX198" s="94"/>
      <c r="DY198" s="94"/>
      <c r="DZ198" s="94"/>
      <c r="EA198" s="94"/>
      <c r="EB198" s="94"/>
      <c r="EC198" s="94"/>
      <c r="ED198" s="94"/>
      <c r="EE198" s="94"/>
      <c r="EF198" s="94"/>
      <c r="EG198" s="94"/>
      <c r="EH198" s="94"/>
      <c r="EI198" s="94"/>
      <c r="EJ198" s="94"/>
      <c r="EK198" s="94"/>
      <c r="EL198" s="94"/>
      <c r="EM198" s="94"/>
      <c r="EN198" s="94"/>
      <c r="EO198" s="94"/>
      <c r="EP198" s="94"/>
      <c r="EQ198" s="94"/>
      <c r="ER198" s="94"/>
      <c r="ES198" s="94"/>
      <c r="ET198" s="94"/>
      <c r="EU198" s="94"/>
      <c r="EV198" s="94"/>
      <c r="EW198" s="94"/>
    </row>
    <row r="199" spans="1:153" ht="15.75" hidden="1" outlineLevel="2" x14ac:dyDescent="0.3">
      <c r="A199" s="8" t="s">
        <v>91</v>
      </c>
      <c r="B199" s="9">
        <f>B161*(1+[102]FCF!$D$30)/[102]FCF!$D$29</f>
        <v>3655.5195599999952</v>
      </c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>
        <f>O161*(1+[102]FCF!$D$30)/[102]FCF!$D$29</f>
        <v>3973.7313000000031</v>
      </c>
      <c r="P199" s="9">
        <f>P161*(1+[102]FCF!$D$30)/[102]FCF!$D$29</f>
        <v>4215.4849799999984</v>
      </c>
      <c r="Q199" s="9">
        <f>Q161*(1+[102]FCF!$D$30)/[102]FCF!$D$29</f>
        <v>3999.735180000001</v>
      </c>
      <c r="R199" s="9">
        <f>R161*(1+[102]FCF!$D$30)/[102]FCF!$D$29</f>
        <v>4006.7118000000028</v>
      </c>
      <c r="S199" s="9">
        <f>S161*(1+[102]FCF!$D$30)/[102]FCF!$D$29</f>
        <v>3448.454940000001</v>
      </c>
      <c r="T199" s="9">
        <f>T161*(1+[102]FCF!$D$30)/[102]FCF!$D$29</f>
        <v>2343.8910599999958</v>
      </c>
      <c r="U199" s="9">
        <f>U161*(1+[102]FCF!$D$30)/[102]FCF!$D$29</f>
        <v>3747.9141000000022</v>
      </c>
      <c r="V199" s="9">
        <f>V161*(1+[102]FCF!$D$30)/[102]FCF!$D$29</f>
        <v>3418.9356600000033</v>
      </c>
      <c r="W199" s="9">
        <f>W161*(1+[102]FCF!$D$30)/[102]FCF!$D$29</f>
        <v>3574.8354600000011</v>
      </c>
      <c r="X199" s="9">
        <f>X161*(1+[102]FCF!$D$30)/[102]FCF!$D$29</f>
        <v>3963.0767400000013</v>
      </c>
      <c r="Y199" s="9">
        <f>Y161*(1+[102]FCF!$D$30)/[102]FCF!$D$29</f>
        <v>3416.1846600000003</v>
      </c>
      <c r="Z199" s="9">
        <f>Z161*(1+[102]FCF!$D$30)/[102]FCF!$D$29</f>
        <v>3416.1846600000003</v>
      </c>
      <c r="AA199" s="9">
        <f>(AA161+AA416+AA421)/[102]FCF!$D$29</f>
        <v>3303.6054776145993</v>
      </c>
      <c r="AB199" s="9">
        <f>(AB161+AB416+AB421)/[102]FCF!$D$29</f>
        <v>2561.1843611433796</v>
      </c>
      <c r="AC199" s="9">
        <f>(AC161+AC416+AC421)/[102]FCF!$D$29</f>
        <v>3495.4299238043941</v>
      </c>
      <c r="AD199" s="41">
        <f>(AD161+AD416+AD421)/[102]FCF!$D$29</f>
        <v>4618.6795015781008</v>
      </c>
      <c r="AE199" s="41">
        <f>(AE161+AE416+AE421)/[102]FCF!$D$29</f>
        <v>3454.380055324797</v>
      </c>
      <c r="AF199" s="41">
        <f>(AF161+AF416+AF421)/[102]FCF!$D$29</f>
        <v>3477.134943974916</v>
      </c>
      <c r="AG199" s="41">
        <f>(AG161+AG416+AG421)/[102]FCF!$D$29</f>
        <v>3482.186519703328</v>
      </c>
      <c r="AH199" s="41">
        <f>(AH161+AH416+AH421)/[102]FCF!$D$29</f>
        <v>3444.0510194500262</v>
      </c>
      <c r="AI199" s="41">
        <f>(AI161+AI416+AI421)/[102]FCF!$D$29</f>
        <v>3454.3253356359787</v>
      </c>
      <c r="AJ199" s="41">
        <f>(AJ161+AJ416+AJ421)/[102]FCF!$D$29</f>
        <v>3457.8283660118195</v>
      </c>
      <c r="AK199" s="41">
        <f>(AK161+AK416+AK421)/[102]FCF!$D$29</f>
        <v>3490.831052635127</v>
      </c>
      <c r="AL199" s="41">
        <f>(AL161+AL416+AL421)/[102]FCF!$D$29</f>
        <v>3502.1393683695733</v>
      </c>
      <c r="AM199" s="130"/>
      <c r="AN199" s="41">
        <f>(AN161+AN416+AN421)/[102]FCF!$D$29</f>
        <v>82.806639871082936</v>
      </c>
      <c r="AO199" s="41">
        <f>(AO161+AO416+AO421)/[102]FCF!$D$29</f>
        <v>82.806639871082936</v>
      </c>
      <c r="AP199" s="41">
        <f>(AP161+AP416+AP421)/[102]FCF!$D$29</f>
        <v>82.806639871082936</v>
      </c>
      <c r="AQ199" s="41">
        <f>(AQ161+AQ416+AQ421)/[102]FCF!$D$29</f>
        <v>82.806639871082936</v>
      </c>
      <c r="AR199" s="41">
        <f>(AR161+AR416+AR421)/[102]FCF!$D$29</f>
        <v>82.806639871082936</v>
      </c>
      <c r="AS199" s="41">
        <f>(AS161+AS416+AS421)/[102]FCF!$D$29</f>
        <v>82.806639871082936</v>
      </c>
      <c r="AT199" s="41">
        <f>(AT161+AT416+AT421)/[102]FCF!$D$29</f>
        <v>82.806639871082936</v>
      </c>
      <c r="AU199" s="41">
        <f>(AU161+AU416+AU421)/[102]FCF!$D$29</f>
        <v>82.806639871082936</v>
      </c>
      <c r="AV199" s="41">
        <f>(AV161+AV416+AV421)/[102]FCF!$D$29</f>
        <v>82.806639871082936</v>
      </c>
      <c r="AW199" s="41">
        <f>(AW161+AW416+AW421)/[102]FCF!$D$29</f>
        <v>82.806639871082936</v>
      </c>
      <c r="AX199" s="41">
        <f>(AX161+AX416+AX421)/[102]FCF!$D$29</f>
        <v>82.806639871082936</v>
      </c>
      <c r="AY199" s="41">
        <f>(AY161+AY416+AY421)/[102]FCF!$D$29</f>
        <v>82.806639871082936</v>
      </c>
      <c r="AZ199" s="41">
        <f>(AZ161+AZ416+AZ421)/[102]FCF!$D$29</f>
        <v>82.806639871082936</v>
      </c>
      <c r="BA199" s="41">
        <f>(BA161+BA416+BA421)/[102]FCF!$D$29</f>
        <v>82.806639871082936</v>
      </c>
      <c r="BB199" s="41">
        <f>(BB161+BB416+BB421)/[102]FCF!$D$29</f>
        <v>82.806639871082936</v>
      </c>
      <c r="BC199" s="41">
        <f>(BC161+BC416+BC421)/[102]FCF!$D$29</f>
        <v>82.806639871082936</v>
      </c>
      <c r="BD199" s="41">
        <f>(BD161+BD416+BD421)/[102]FCF!$D$29</f>
        <v>82.806639871082936</v>
      </c>
      <c r="BE199" s="41">
        <f>(BE161+BE416+BE421)/[102]FCF!$D$29</f>
        <v>82.806639871082936</v>
      </c>
      <c r="BF199" s="41">
        <f>(BF161+BF416+BF421)/[102]FCF!$D$29</f>
        <v>82.806639871082936</v>
      </c>
      <c r="BG199" s="41">
        <f>(BG161+BG416+BG421)/[102]FCF!$D$29</f>
        <v>82.806639871082936</v>
      </c>
      <c r="BH199" s="41">
        <f>(BH161+BH416+BH421)/[102]FCF!$D$29</f>
        <v>82.806639871082936</v>
      </c>
      <c r="BI199" s="41">
        <f>(BI161+BI416+BI421)/[102]FCF!$D$29</f>
        <v>82.806639871082936</v>
      </c>
      <c r="BJ199" s="41">
        <f>(BJ161+BJ416+BJ421)/[102]FCF!$D$29</f>
        <v>82.806639871082936</v>
      </c>
      <c r="BK199" s="41">
        <f>(BK161+BK416+BK421)/[102]FCF!$D$29</f>
        <v>82.806639871082936</v>
      </c>
      <c r="BL199" s="41">
        <f>(BL161+BL416+BL421)/[102]FCF!$D$29</f>
        <v>82.806639871082936</v>
      </c>
      <c r="BM199" s="41">
        <f>(BM161+BM416+BM421)/[102]FCF!$D$29</f>
        <v>82.806639871082936</v>
      </c>
      <c r="BN199" s="41">
        <f>(BN161+BN416+BN421)/[102]FCF!$D$29</f>
        <v>82.806639871082936</v>
      </c>
      <c r="BO199" s="41">
        <f>(BO161+BO416+BO421)/[102]FCF!$D$29</f>
        <v>82.806639871082936</v>
      </c>
      <c r="BP199" s="41">
        <f>(BP161+BP416+BP421)/[102]FCF!$D$29</f>
        <v>82.806639871082936</v>
      </c>
      <c r="BQ199" s="41">
        <f>(BQ161+BQ416+BQ421)/[102]FCF!$D$29</f>
        <v>82.806639871082936</v>
      </c>
      <c r="BR199" s="41">
        <f>(BR161+BR416+BR421)/[102]FCF!$D$29</f>
        <v>82.806639871082936</v>
      </c>
      <c r="BS199" s="41">
        <f>(BS161+BS416+BS421)/[102]FCF!$D$29</f>
        <v>82.806639871082936</v>
      </c>
      <c r="BT199" s="41">
        <f>(BT161+BT416+BT421)/[102]FCF!$D$29</f>
        <v>82.806639871082936</v>
      </c>
      <c r="BU199" s="41">
        <f>(BU161+BU416+BU421)/[102]FCF!$D$29</f>
        <v>82.806639871082936</v>
      </c>
      <c r="BV199" s="41">
        <f>(BV161+BV416+BV421)/[102]FCF!$D$29</f>
        <v>82.806639871082936</v>
      </c>
      <c r="BW199" s="41">
        <f>(BW161+BW416+BW421)/[102]FCF!$D$29</f>
        <v>82.806639871082936</v>
      </c>
      <c r="BX199" s="41">
        <f>(BX161+BX416+BX421)/[102]FCF!$D$29</f>
        <v>82.806639871082936</v>
      </c>
      <c r="BY199" s="41">
        <f>(BY161+BY416+BY421)/[102]FCF!$D$29</f>
        <v>82.806639871082936</v>
      </c>
      <c r="BZ199" s="41">
        <f>(BZ161+BZ416+BZ421)/[102]FCF!$D$29</f>
        <v>82.806639871082936</v>
      </c>
      <c r="CA199" s="41">
        <f>(CA161+CA416+CA421)/[102]FCF!$D$29</f>
        <v>82.806639871082936</v>
      </c>
      <c r="CB199" s="41">
        <f>(CB161+CB416+CB421)/[102]FCF!$D$29</f>
        <v>82.806639871082936</v>
      </c>
      <c r="CC199" s="41">
        <f>(CC161+CC416+CC421)/[102]FCF!$D$29</f>
        <v>82.806639871082936</v>
      </c>
      <c r="CD199" s="41">
        <f>(CD161+CD416+CD421)/[102]FCF!$D$29</f>
        <v>82.806639871082936</v>
      </c>
      <c r="CE199" s="41">
        <f>(CE161+CE416+CE421)/[102]FCF!$D$29</f>
        <v>82.806639871082936</v>
      </c>
      <c r="CF199" s="41">
        <f>(CF161+CF416+CF421)/[102]FCF!$D$29</f>
        <v>82.806639871082936</v>
      </c>
      <c r="CG199" s="41">
        <f>(CG161+CG416+CG421)/[102]FCF!$D$29</f>
        <v>82.806639871082936</v>
      </c>
      <c r="CH199" s="41">
        <f>(CH161+CH416+CH421)/[102]FCF!$D$29</f>
        <v>82.806639871082936</v>
      </c>
      <c r="CI199" s="41">
        <f>(CI161+CI416+CI421)/[102]FCF!$D$29</f>
        <v>82.806639871082936</v>
      </c>
      <c r="CJ199" s="41">
        <f>(CJ161+CJ416+CJ421)/[102]FCF!$D$29</f>
        <v>82.806639871082936</v>
      </c>
      <c r="CK199" s="41">
        <f>(CK161+CK416+CK421)/[102]FCF!$D$29</f>
        <v>82.806639871082936</v>
      </c>
      <c r="CL199" s="41">
        <f>(CL161+CL416+CL421)/[102]FCF!$D$29</f>
        <v>82.806639871082936</v>
      </c>
      <c r="CM199" s="41">
        <f>(CM161+CM416+CM421)/[102]FCF!$D$29</f>
        <v>82.806639871082936</v>
      </c>
      <c r="CN199" s="41">
        <f>(CN161+CN416+CN421)/[102]FCF!$D$29</f>
        <v>82.806639871082936</v>
      </c>
      <c r="CO199" s="41">
        <f>(CO161+CO416+CO421)/[102]FCF!$D$29</f>
        <v>82.806639871082936</v>
      </c>
      <c r="CP199" s="41">
        <f>(CP161+CP416+CP421)/[102]FCF!$D$29</f>
        <v>82.806639871082936</v>
      </c>
      <c r="CQ199" s="41">
        <f>(CQ161+CQ416+CQ421)/[102]FCF!$D$29</f>
        <v>82.806639871082936</v>
      </c>
      <c r="CR199" s="41">
        <f>(CR161+CR416+CR421)/[102]FCF!$D$29</f>
        <v>82.806639871082936</v>
      </c>
      <c r="CS199" s="41">
        <f>(CS161+CS416+CS421)/[102]FCF!$D$29</f>
        <v>82.806639871082936</v>
      </c>
      <c r="CT199" s="41">
        <f>(CT161+CT416+CT421)/[102]FCF!$D$29</f>
        <v>82.806639871082936</v>
      </c>
      <c r="CU199" s="41">
        <f>(CU161+CU416+CU421)/[102]FCF!$D$29</f>
        <v>82.806639871082936</v>
      </c>
      <c r="CV199" s="41">
        <f>(CV161+CV416+CV421)/[102]FCF!$D$29</f>
        <v>82.806639871082936</v>
      </c>
      <c r="CW199" s="41">
        <f>(CW161+CW416+CW421)/[102]FCF!$D$29</f>
        <v>82.806639871082936</v>
      </c>
      <c r="CX199" s="41">
        <f>(CX161+CX416+CX421)/[102]FCF!$D$29</f>
        <v>82.806639871082936</v>
      </c>
      <c r="CY199" s="41">
        <f>(CY161+CY416+CY421)/[102]FCF!$D$29</f>
        <v>82.806639871082936</v>
      </c>
      <c r="CZ199" s="41">
        <f>(CZ161+CZ416+CZ421)/[102]FCF!$D$29</f>
        <v>82.806639871082936</v>
      </c>
      <c r="DA199" s="41">
        <f>(DA161+DA416+DA421)/[102]FCF!$D$29</f>
        <v>82.806639871082936</v>
      </c>
      <c r="DB199" s="41">
        <f>(DB161+DB416+DB421)/[102]FCF!$D$29</f>
        <v>82.806639871082936</v>
      </c>
      <c r="DC199" s="41">
        <f>(DC161+DC416+DC421)/[102]FCF!$D$29</f>
        <v>82.806639871082936</v>
      </c>
      <c r="DD199" s="41">
        <f>(DD161+DD416+DD421)/[102]FCF!$D$29</f>
        <v>82.806639871082936</v>
      </c>
      <c r="DE199" s="41">
        <f>(DE161+DE416+DE421)/[102]FCF!$D$29</f>
        <v>82.806639871082936</v>
      </c>
      <c r="DF199" s="41">
        <f>(DF161+DF416+DF421)/[102]FCF!$D$29</f>
        <v>82.806639871082936</v>
      </c>
      <c r="DG199" s="41">
        <f>(DG161+DG416+DG421)/[102]FCF!$D$29</f>
        <v>82.806639871082936</v>
      </c>
      <c r="DH199" s="41">
        <f>(DH161+DH416+DH421)/[102]FCF!$D$29</f>
        <v>82.806639871082936</v>
      </c>
      <c r="DI199" s="41">
        <f>(DI161+DI416+DI421)/[102]FCF!$D$29</f>
        <v>82.806639871082936</v>
      </c>
      <c r="DJ199" s="41">
        <f>(DJ161+DJ416+DJ421)/[102]FCF!$D$29</f>
        <v>82.806639871082936</v>
      </c>
      <c r="DK199" s="41">
        <f>(DK161+DK416+DK421)/[102]FCF!$D$29</f>
        <v>82.806639871082936</v>
      </c>
      <c r="DL199" s="41">
        <f>(DL161+DL416+DL421)/[102]FCF!$D$29</f>
        <v>82.806639871082936</v>
      </c>
      <c r="DM199" s="41">
        <f>(DM161+DM416+DM421)/[102]FCF!$D$29</f>
        <v>82.806639871082936</v>
      </c>
      <c r="DN199" s="41">
        <f>(DN161+DN416+DN421)/[102]FCF!$D$29</f>
        <v>82.806639871082936</v>
      </c>
      <c r="DO199" s="41">
        <f>(DO161+DO416+DO421)/[102]FCF!$D$29</f>
        <v>82.806639871082936</v>
      </c>
      <c r="DP199" s="41">
        <f>(DP161+DP416+DP421)/[102]FCF!$D$29</f>
        <v>82.806639871082936</v>
      </c>
      <c r="DQ199" s="41">
        <f>(DQ161+DQ416+DQ421)/[102]FCF!$D$29</f>
        <v>82.806639871082936</v>
      </c>
      <c r="DR199" s="41">
        <f>(DR161+DR416+DR421)/[102]FCF!$D$29</f>
        <v>82.806639871082936</v>
      </c>
      <c r="DS199" s="41">
        <f>(DS161+DS416+DS421)/[102]FCF!$D$29</f>
        <v>82.806639871082936</v>
      </c>
      <c r="DT199" s="41">
        <f>(DT161+DT416+DT421)/[102]FCF!$D$29</f>
        <v>82.806639871082936</v>
      </c>
      <c r="DU199" s="41">
        <f>(DU161+DU416+DU421)/[102]FCF!$D$29</f>
        <v>82.806639871082936</v>
      </c>
      <c r="DV199" s="41">
        <f>(DV161+DV416+DV421)/[102]FCF!$D$29</f>
        <v>82.806639871082936</v>
      </c>
      <c r="DW199" s="41">
        <f>(DW161+DW416+DW421)/[102]FCF!$D$29</f>
        <v>82.806639871082936</v>
      </c>
      <c r="DX199" s="41">
        <f>(DX161+DX416+DX421)/[102]FCF!$D$29</f>
        <v>82.806639871082936</v>
      </c>
      <c r="DY199" s="41">
        <f>(DY161+DY416+DY421)/[102]FCF!$D$29</f>
        <v>82.806639871082936</v>
      </c>
      <c r="DZ199" s="41">
        <f>(DZ161+DZ416+DZ421)/[102]FCF!$D$29</f>
        <v>82.806639871082936</v>
      </c>
      <c r="EA199" s="41">
        <f>(EA161+EA416+EA421)/[102]FCF!$D$29</f>
        <v>82.806639871082936</v>
      </c>
      <c r="EB199" s="41">
        <f>(EB161+EB416+EB421)/[102]FCF!$D$29</f>
        <v>82.806639871082936</v>
      </c>
      <c r="EC199" s="41">
        <f>(EC161+EC416+EC421)/[102]FCF!$D$29</f>
        <v>82.806639871082936</v>
      </c>
      <c r="ED199" s="41">
        <f>(ED161+ED416+ED421)/[102]FCF!$D$29</f>
        <v>82.806639871082936</v>
      </c>
      <c r="EE199" s="41">
        <f>(EE161+EE416+EE421)/[102]FCF!$D$29</f>
        <v>82.806639871082936</v>
      </c>
      <c r="EF199" s="41">
        <f>(EF161+EF416+EF421)/[102]FCF!$D$29</f>
        <v>82.806639871082936</v>
      </c>
      <c r="EG199" s="41">
        <f>(EG161+EG416+EG421)/[102]FCF!$D$29</f>
        <v>82.806639871082936</v>
      </c>
      <c r="EH199" s="41">
        <f>(EH161+EH416+EH421)/[102]FCF!$D$29</f>
        <v>82.806639871082936</v>
      </c>
      <c r="EI199" s="41">
        <f>(EI161+EI416+EI421)/[102]FCF!$D$29</f>
        <v>82.806639871082936</v>
      </c>
      <c r="EJ199" s="41">
        <f>(EJ161+EJ416+EJ421)/[102]FCF!$D$29</f>
        <v>82.806639871082936</v>
      </c>
      <c r="EK199" s="41">
        <f>(EK161+EK416+EK421)/[102]FCF!$D$29</f>
        <v>82.806639871082936</v>
      </c>
      <c r="EL199" s="41">
        <f>(EL161+EL416+EL421)/[102]FCF!$D$29</f>
        <v>82.806639871082936</v>
      </c>
      <c r="EM199" s="41">
        <f>(EM161+EM416+EM421)/[102]FCF!$D$29</f>
        <v>82.806639871082936</v>
      </c>
      <c r="EN199" s="41">
        <f>(EN161+EN416+EN421)/[102]FCF!$D$29</f>
        <v>82.806639871082936</v>
      </c>
      <c r="EO199" s="41">
        <f>(EO161+EO416+EO421)/[102]FCF!$D$29</f>
        <v>82.806639871082936</v>
      </c>
      <c r="EP199" s="41">
        <f>(EP161+EP416+EP421)/[102]FCF!$D$29</f>
        <v>82.806639871082936</v>
      </c>
      <c r="EQ199" s="41">
        <f>(EQ161+EQ416+EQ421)/[102]FCF!$D$29</f>
        <v>82.806639871082936</v>
      </c>
      <c r="ER199" s="41">
        <f>(ER161+ER416+ER421)/[102]FCF!$D$29</f>
        <v>82.806639871082936</v>
      </c>
      <c r="ES199" s="41">
        <f>(ES161+ES416+ES421)/[102]FCF!$D$29</f>
        <v>82.806639871082936</v>
      </c>
      <c r="ET199" s="41">
        <f>(ET161+ET416+ET421)/[102]FCF!$D$29</f>
        <v>82.806639871082936</v>
      </c>
      <c r="EU199" s="41">
        <f>(EU161+EU416+EU421)/[102]FCF!$D$29</f>
        <v>82.806639871082936</v>
      </c>
      <c r="EV199" s="41">
        <f>(EV161+EV416+EV421)/[102]FCF!$D$29</f>
        <v>82.806639871082936</v>
      </c>
      <c r="EW199" s="41">
        <f>(EW161+EW416+EW421)/[102]FCF!$D$29</f>
        <v>82.806639871082936</v>
      </c>
    </row>
    <row r="200" spans="1:153" ht="15.75" hidden="1" outlineLevel="2" x14ac:dyDescent="0.3">
      <c r="A200" s="8" t="s">
        <v>122</v>
      </c>
      <c r="B200" s="9">
        <f>B163*(1+[102]FCF!$D$30)/[102]FCF!$D$29</f>
        <v>1784.1877200000008</v>
      </c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>
        <f>O163*(1+[102]FCF!$D$30)/[102]FCF!$D$29</f>
        <v>2006.8952400000005</v>
      </c>
      <c r="P200" s="9">
        <f>P163*(1+[102]FCF!$D$30)/[102]FCF!$D$29</f>
        <v>2040.4465199999997</v>
      </c>
      <c r="Q200" s="9">
        <f>Q163*(1+[102]FCF!$D$30)/[102]FCF!$D$29</f>
        <v>1687.1034600000003</v>
      </c>
      <c r="R200" s="9">
        <f>R163*(1+[102]FCF!$D$30)/[102]FCF!$D$29</f>
        <v>1141.7326200000009</v>
      </c>
      <c r="S200" s="9">
        <f>S163*(1+[102]FCF!$D$30)/[102]FCF!$D$29</f>
        <v>1244.69982</v>
      </c>
      <c r="T200" s="9">
        <f>T163*(1+[102]FCF!$D$30)/[102]FCF!$D$29</f>
        <v>947.27807999999959</v>
      </c>
      <c r="U200" s="9">
        <f>U163*(1+[102]FCF!$D$30)/[102]FCF!$D$29</f>
        <v>1109.7827999999993</v>
      </c>
      <c r="V200" s="9">
        <f>V163*(1+[102]FCF!$D$30)/[102]FCF!$D$29</f>
        <v>961.24265999999955</v>
      </c>
      <c r="W200" s="9">
        <f>W163*(1+[102]FCF!$D$30)/[102]FCF!$D$29</f>
        <v>1252.7184600000003</v>
      </c>
      <c r="X200" s="9">
        <f>X163*(1+[102]FCF!$D$30)/[102]FCF!$D$29</f>
        <v>1832.5301399999996</v>
      </c>
      <c r="Y200" s="9">
        <f>Y163*(1+[102]FCF!$D$30)/[102]FCF!$D$29</f>
        <v>1224.7086599999996</v>
      </c>
      <c r="Z200" s="9">
        <f>Z163*(1+[102]FCF!$D$30)/[102]FCF!$D$29</f>
        <v>1224.7086599999996</v>
      </c>
      <c r="AA200" s="9">
        <f>(AA163+AA418+AA423)/[102]FCF!$D$29</f>
        <v>4700.9899639282539</v>
      </c>
      <c r="AB200" s="9">
        <f>(AB163+AB418+AB423)/[102]FCF!$D$29</f>
        <v>3458.3958900566195</v>
      </c>
      <c r="AC200" s="9">
        <f>(AC163+AC418+AC423)/[102]FCF!$D$29</f>
        <v>4789.150941338462</v>
      </c>
      <c r="AD200" s="41">
        <f>(AD163+AD418+AD423)/[102]FCF!$D$29</f>
        <v>11354.073955564771</v>
      </c>
      <c r="AE200" s="41">
        <f>(AE163+AE418+AE423)/[102]FCF!$D$29</f>
        <v>5692.5025241781341</v>
      </c>
      <c r="AF200" s="41">
        <f>(AF163+AF418+AF423)/[102]FCF!$D$29</f>
        <v>5738.3170034162795</v>
      </c>
      <c r="AG200" s="41">
        <f>(AG163+AG418+AG423)/[102]FCF!$D$29</f>
        <v>5974.74440711644</v>
      </c>
      <c r="AH200" s="41">
        <f>(AH163+AH418+AH423)/[102]FCF!$D$29</f>
        <v>4819.3378405394651</v>
      </c>
      <c r="AI200" s="41">
        <f>(AI163+AI418+AI423)/[102]FCF!$D$29</f>
        <v>4949.177998269638</v>
      </c>
      <c r="AJ200" s="41">
        <f>(AJ163+AJ418+AJ423)/[102]FCF!$D$29</f>
        <v>5074.3726257795115</v>
      </c>
      <c r="AK200" s="41">
        <f>(AK163+AK418+AK423)/[102]FCF!$D$29</f>
        <v>5492.2813525360289</v>
      </c>
      <c r="AL200" s="41">
        <f>(AL163+AL418+AL423)/[102]FCF!$D$29</f>
        <v>6165.0192001562737</v>
      </c>
      <c r="AM200" s="130"/>
      <c r="AN200" s="41">
        <f>(AN163+AN418+AN423)/[102]FCF!$D$29</f>
        <v>2031.5457914826034</v>
      </c>
      <c r="AO200" s="41">
        <f>(AO163+AO418+AO423)/[102]FCF!$D$29</f>
        <v>2031.5457914826034</v>
      </c>
      <c r="AP200" s="41">
        <f>(AP163+AP418+AP423)/[102]FCF!$D$29</f>
        <v>2031.5457914826034</v>
      </c>
      <c r="AQ200" s="41">
        <f>(AQ163+AQ418+AQ423)/[102]FCF!$D$29</f>
        <v>2031.5457914826034</v>
      </c>
      <c r="AR200" s="41">
        <f>(AR163+AR418+AR423)/[102]FCF!$D$29</f>
        <v>2031.5457914826034</v>
      </c>
      <c r="AS200" s="41">
        <f>(AS163+AS418+AS423)/[102]FCF!$D$29</f>
        <v>2031.5457914826034</v>
      </c>
      <c r="AT200" s="41">
        <f>(AT163+AT418+AT423)/[102]FCF!$D$29</f>
        <v>2031.5457914826034</v>
      </c>
      <c r="AU200" s="41">
        <f>(AU163+AU418+AU423)/[102]FCF!$D$29</f>
        <v>2031.5457914826034</v>
      </c>
      <c r="AV200" s="41">
        <f>(AV163+AV418+AV423)/[102]FCF!$D$29</f>
        <v>2031.5457914826034</v>
      </c>
      <c r="AW200" s="41">
        <f>(AW163+AW418+AW423)/[102]FCF!$D$29</f>
        <v>2031.5457914826034</v>
      </c>
      <c r="AX200" s="41">
        <f>(AX163+AX418+AX423)/[102]FCF!$D$29</f>
        <v>2031.5457914826034</v>
      </c>
      <c r="AY200" s="41">
        <f>(AY163+AY418+AY423)/[102]FCF!$D$29</f>
        <v>2031.5457914826034</v>
      </c>
      <c r="AZ200" s="41">
        <f>(AZ163+AZ418+AZ423)/[102]FCF!$D$29</f>
        <v>2031.5457914826034</v>
      </c>
      <c r="BA200" s="41">
        <f>(BA163+BA418+BA423)/[102]FCF!$D$29</f>
        <v>2031.5457914826034</v>
      </c>
      <c r="BB200" s="41">
        <f>(BB163+BB418+BB423)/[102]FCF!$D$29</f>
        <v>2031.5457914826034</v>
      </c>
      <c r="BC200" s="41">
        <f>(BC163+BC418+BC423)/[102]FCF!$D$29</f>
        <v>2031.5457914826034</v>
      </c>
      <c r="BD200" s="41">
        <f>(BD163+BD418+BD423)/[102]FCF!$D$29</f>
        <v>2031.5457914826034</v>
      </c>
      <c r="BE200" s="41">
        <f>(BE163+BE418+BE423)/[102]FCF!$D$29</f>
        <v>2031.5457914826034</v>
      </c>
      <c r="BF200" s="41">
        <f>(BF163+BF418+BF423)/[102]FCF!$D$29</f>
        <v>2031.5457914826034</v>
      </c>
      <c r="BG200" s="41">
        <f>(BG163+BG418+BG423)/[102]FCF!$D$29</f>
        <v>2031.5457914826034</v>
      </c>
      <c r="BH200" s="41">
        <f>(BH163+BH418+BH423)/[102]FCF!$D$29</f>
        <v>2031.5457914826034</v>
      </c>
      <c r="BI200" s="41">
        <f>(BI163+BI418+BI423)/[102]FCF!$D$29</f>
        <v>2031.5457914826034</v>
      </c>
      <c r="BJ200" s="41">
        <f>(BJ163+BJ418+BJ423)/[102]FCF!$D$29</f>
        <v>2031.5457914826034</v>
      </c>
      <c r="BK200" s="41">
        <f>(BK163+BK418+BK423)/[102]FCF!$D$29</f>
        <v>2031.5457914826034</v>
      </c>
      <c r="BL200" s="41">
        <f>(BL163+BL418+BL423)/[102]FCF!$D$29</f>
        <v>2031.5457914826034</v>
      </c>
      <c r="BM200" s="41">
        <f>(BM163+BM418+BM423)/[102]FCF!$D$29</f>
        <v>2031.5457914826034</v>
      </c>
      <c r="BN200" s="41">
        <f>(BN163+BN418+BN423)/[102]FCF!$D$29</f>
        <v>2031.5457914826034</v>
      </c>
      <c r="BO200" s="41">
        <f>(BO163+BO418+BO423)/[102]FCF!$D$29</f>
        <v>2031.5457914826034</v>
      </c>
      <c r="BP200" s="41">
        <f>(BP163+BP418+BP423)/[102]FCF!$D$29</f>
        <v>2031.5457914826034</v>
      </c>
      <c r="BQ200" s="41">
        <f>(BQ163+BQ418+BQ423)/[102]FCF!$D$29</f>
        <v>2031.5457914826034</v>
      </c>
      <c r="BR200" s="41">
        <f>(BR163+BR418+BR423)/[102]FCF!$D$29</f>
        <v>2031.5457914826034</v>
      </c>
      <c r="BS200" s="41">
        <f>(BS163+BS418+BS423)/[102]FCF!$D$29</f>
        <v>2031.5457914826034</v>
      </c>
      <c r="BT200" s="41">
        <f>(BT163+BT418+BT423)/[102]FCF!$D$29</f>
        <v>2031.5457914826034</v>
      </c>
      <c r="BU200" s="41">
        <f>(BU163+BU418+BU423)/[102]FCF!$D$29</f>
        <v>2031.5457914826034</v>
      </c>
      <c r="BV200" s="41">
        <f>(BV163+BV418+BV423)/[102]FCF!$D$29</f>
        <v>2031.5457914826034</v>
      </c>
      <c r="BW200" s="41">
        <f>(BW163+BW418+BW423)/[102]FCF!$D$29</f>
        <v>2031.5457914826034</v>
      </c>
      <c r="BX200" s="41">
        <f>(BX163+BX418+BX423)/[102]FCF!$D$29</f>
        <v>2031.5457914826034</v>
      </c>
      <c r="BY200" s="41">
        <f>(BY163+BY418+BY423)/[102]FCF!$D$29</f>
        <v>2031.5457914826034</v>
      </c>
      <c r="BZ200" s="41">
        <f>(BZ163+BZ418+BZ423)/[102]FCF!$D$29</f>
        <v>2031.5457914826034</v>
      </c>
      <c r="CA200" s="41">
        <f>(CA163+CA418+CA423)/[102]FCF!$D$29</f>
        <v>2031.5457914826034</v>
      </c>
      <c r="CB200" s="41">
        <f>(CB163+CB418+CB423)/[102]FCF!$D$29</f>
        <v>2031.5457914826034</v>
      </c>
      <c r="CC200" s="41">
        <f>(CC163+CC418+CC423)/[102]FCF!$D$29</f>
        <v>2031.5457914826034</v>
      </c>
      <c r="CD200" s="41">
        <f>(CD163+CD418+CD423)/[102]FCF!$D$29</f>
        <v>2031.5457914826034</v>
      </c>
      <c r="CE200" s="41">
        <f>(CE163+CE418+CE423)/[102]FCF!$D$29</f>
        <v>2031.5457914826034</v>
      </c>
      <c r="CF200" s="41">
        <f>(CF163+CF418+CF423)/[102]FCF!$D$29</f>
        <v>2031.5457914826034</v>
      </c>
      <c r="CG200" s="41">
        <f>(CG163+CG418+CG423)/[102]FCF!$D$29</f>
        <v>2031.5457914826034</v>
      </c>
      <c r="CH200" s="41">
        <f>(CH163+CH418+CH423)/[102]FCF!$D$29</f>
        <v>2031.5457914826034</v>
      </c>
      <c r="CI200" s="41">
        <f>(CI163+CI418+CI423)/[102]FCF!$D$29</f>
        <v>2031.5457914826034</v>
      </c>
      <c r="CJ200" s="41">
        <f>(CJ163+CJ418+CJ423)/[102]FCF!$D$29</f>
        <v>2031.5457914826034</v>
      </c>
      <c r="CK200" s="41">
        <f>(CK163+CK418+CK423)/[102]FCF!$D$29</f>
        <v>2031.5457914826034</v>
      </c>
      <c r="CL200" s="41">
        <f>(CL163+CL418+CL423)/[102]FCF!$D$29</f>
        <v>2031.5457914826034</v>
      </c>
      <c r="CM200" s="41">
        <f>(CM163+CM418+CM423)/[102]FCF!$D$29</f>
        <v>2031.5457914826034</v>
      </c>
      <c r="CN200" s="41">
        <f>(CN163+CN418+CN423)/[102]FCF!$D$29</f>
        <v>2031.5457914826034</v>
      </c>
      <c r="CO200" s="41">
        <f>(CO163+CO418+CO423)/[102]FCF!$D$29</f>
        <v>2031.5457914826034</v>
      </c>
      <c r="CP200" s="41">
        <f>(CP163+CP418+CP423)/[102]FCF!$D$29</f>
        <v>2031.5457914826034</v>
      </c>
      <c r="CQ200" s="41">
        <f>(CQ163+CQ418+CQ423)/[102]FCF!$D$29</f>
        <v>2031.5457914826034</v>
      </c>
      <c r="CR200" s="41">
        <f>(CR163+CR418+CR423)/[102]FCF!$D$29</f>
        <v>2031.5457914826034</v>
      </c>
      <c r="CS200" s="41">
        <f>(CS163+CS418+CS423)/[102]FCF!$D$29</f>
        <v>2031.5457914826034</v>
      </c>
      <c r="CT200" s="41">
        <f>(CT163+CT418+CT423)/[102]FCF!$D$29</f>
        <v>2031.5457914826034</v>
      </c>
      <c r="CU200" s="41">
        <f>(CU163+CU418+CU423)/[102]FCF!$D$29</f>
        <v>2031.5457914826034</v>
      </c>
      <c r="CV200" s="41">
        <f>(CV163+CV418+CV423)/[102]FCF!$D$29</f>
        <v>2031.5457914826034</v>
      </c>
      <c r="CW200" s="41">
        <f>(CW163+CW418+CW423)/[102]FCF!$D$29</f>
        <v>2031.5457914826034</v>
      </c>
      <c r="CX200" s="41">
        <f>(CX163+CX418+CX423)/[102]FCF!$D$29</f>
        <v>2031.5457914826034</v>
      </c>
      <c r="CY200" s="41">
        <f>(CY163+CY418+CY423)/[102]FCF!$D$29</f>
        <v>2031.5457914826034</v>
      </c>
      <c r="CZ200" s="41">
        <f>(CZ163+CZ418+CZ423)/[102]FCF!$D$29</f>
        <v>2031.5457914826034</v>
      </c>
      <c r="DA200" s="41">
        <f>(DA163+DA418+DA423)/[102]FCF!$D$29</f>
        <v>2031.5457914826034</v>
      </c>
      <c r="DB200" s="41">
        <f>(DB163+DB418+DB423)/[102]FCF!$D$29</f>
        <v>2031.5457914826034</v>
      </c>
      <c r="DC200" s="41">
        <f>(DC163+DC418+DC423)/[102]FCF!$D$29</f>
        <v>2031.5457914826034</v>
      </c>
      <c r="DD200" s="41">
        <f>(DD163+DD418+DD423)/[102]FCF!$D$29</f>
        <v>2031.5457914826034</v>
      </c>
      <c r="DE200" s="41">
        <f>(DE163+DE418+DE423)/[102]FCF!$D$29</f>
        <v>2031.5457914826034</v>
      </c>
      <c r="DF200" s="41">
        <f>(DF163+DF418+DF423)/[102]FCF!$D$29</f>
        <v>2031.5457914826034</v>
      </c>
      <c r="DG200" s="41">
        <f>(DG163+DG418+DG423)/[102]FCF!$D$29</f>
        <v>2031.5457914826034</v>
      </c>
      <c r="DH200" s="41">
        <f>(DH163+DH418+DH423)/[102]FCF!$D$29</f>
        <v>2031.5457914826034</v>
      </c>
      <c r="DI200" s="41">
        <f>(DI163+DI418+DI423)/[102]FCF!$D$29</f>
        <v>2031.5457914826034</v>
      </c>
      <c r="DJ200" s="41">
        <f>(DJ163+DJ418+DJ423)/[102]FCF!$D$29</f>
        <v>2031.5457914826034</v>
      </c>
      <c r="DK200" s="41">
        <f>(DK163+DK418+DK423)/[102]FCF!$D$29</f>
        <v>2031.5457914826034</v>
      </c>
      <c r="DL200" s="41">
        <f>(DL163+DL418+DL423)/[102]FCF!$D$29</f>
        <v>2031.5457914826034</v>
      </c>
      <c r="DM200" s="41">
        <f>(DM163+DM418+DM423)/[102]FCF!$D$29</f>
        <v>2031.5457914826034</v>
      </c>
      <c r="DN200" s="41">
        <f>(DN163+DN418+DN423)/[102]FCF!$D$29</f>
        <v>2031.5457914826034</v>
      </c>
      <c r="DO200" s="41">
        <f>(DO163+DO418+DO423)/[102]FCF!$D$29</f>
        <v>2031.5457914826034</v>
      </c>
      <c r="DP200" s="41">
        <f>(DP163+DP418+DP423)/[102]FCF!$D$29</f>
        <v>2031.5457914826034</v>
      </c>
      <c r="DQ200" s="41">
        <f>(DQ163+DQ418+DQ423)/[102]FCF!$D$29</f>
        <v>2031.5457914826034</v>
      </c>
      <c r="DR200" s="41">
        <f>(DR163+DR418+DR423)/[102]FCF!$D$29</f>
        <v>2031.5457914826034</v>
      </c>
      <c r="DS200" s="41">
        <f>(DS163+DS418+DS423)/[102]FCF!$D$29</f>
        <v>2031.5457914826034</v>
      </c>
      <c r="DT200" s="41">
        <f>(DT163+DT418+DT423)/[102]FCF!$D$29</f>
        <v>2031.5457914826034</v>
      </c>
      <c r="DU200" s="41">
        <f>(DU163+DU418+DU423)/[102]FCF!$D$29</f>
        <v>2031.5457914826034</v>
      </c>
      <c r="DV200" s="41">
        <f>(DV163+DV418+DV423)/[102]FCF!$D$29</f>
        <v>2031.5457914826034</v>
      </c>
      <c r="DW200" s="41">
        <f>(DW163+DW418+DW423)/[102]FCF!$D$29</f>
        <v>2031.5457914826034</v>
      </c>
      <c r="DX200" s="41">
        <f>(DX163+DX418+DX423)/[102]FCF!$D$29</f>
        <v>2031.5457914826034</v>
      </c>
      <c r="DY200" s="41">
        <f>(DY163+DY418+DY423)/[102]FCF!$D$29</f>
        <v>2031.5457914826034</v>
      </c>
      <c r="DZ200" s="41">
        <f>(DZ163+DZ418+DZ423)/[102]FCF!$D$29</f>
        <v>2031.5457914826034</v>
      </c>
      <c r="EA200" s="41">
        <f>(EA163+EA418+EA423)/[102]FCF!$D$29</f>
        <v>2031.5457914826034</v>
      </c>
      <c r="EB200" s="41">
        <f>(EB163+EB418+EB423)/[102]FCF!$D$29</f>
        <v>2031.5457914826034</v>
      </c>
      <c r="EC200" s="41">
        <f>(EC163+EC418+EC423)/[102]FCF!$D$29</f>
        <v>2031.5457914826034</v>
      </c>
      <c r="ED200" s="41">
        <f>(ED163+ED418+ED423)/[102]FCF!$D$29</f>
        <v>2031.5457914826034</v>
      </c>
      <c r="EE200" s="41">
        <f>(EE163+EE418+EE423)/[102]FCF!$D$29</f>
        <v>2031.5457914826034</v>
      </c>
      <c r="EF200" s="41">
        <f>(EF163+EF418+EF423)/[102]FCF!$D$29</f>
        <v>2031.5457914826034</v>
      </c>
      <c r="EG200" s="41">
        <f>(EG163+EG418+EG423)/[102]FCF!$D$29</f>
        <v>2031.5457914826034</v>
      </c>
      <c r="EH200" s="41">
        <f>(EH163+EH418+EH423)/[102]FCF!$D$29</f>
        <v>2031.5457914826034</v>
      </c>
      <c r="EI200" s="41">
        <f>(EI163+EI418+EI423)/[102]FCF!$D$29</f>
        <v>2031.5457914826034</v>
      </c>
      <c r="EJ200" s="41">
        <f>(EJ163+EJ418+EJ423)/[102]FCF!$D$29</f>
        <v>2031.5457914826034</v>
      </c>
      <c r="EK200" s="41">
        <f>(EK163+EK418+EK423)/[102]FCF!$D$29</f>
        <v>2031.5457914826034</v>
      </c>
      <c r="EL200" s="41">
        <f>(EL163+EL418+EL423)/[102]FCF!$D$29</f>
        <v>2031.5457914826034</v>
      </c>
      <c r="EM200" s="41">
        <f>(EM163+EM418+EM423)/[102]FCF!$D$29</f>
        <v>2031.5457914826034</v>
      </c>
      <c r="EN200" s="41">
        <f>(EN163+EN418+EN423)/[102]FCF!$D$29</f>
        <v>2031.5457914826034</v>
      </c>
      <c r="EO200" s="41">
        <f>(EO163+EO418+EO423)/[102]FCF!$D$29</f>
        <v>2031.5457914826034</v>
      </c>
      <c r="EP200" s="41">
        <f>(EP163+EP418+EP423)/[102]FCF!$D$29</f>
        <v>2031.5457914826034</v>
      </c>
      <c r="EQ200" s="41">
        <f>(EQ163+EQ418+EQ423)/[102]FCF!$D$29</f>
        <v>2031.5457914826034</v>
      </c>
      <c r="ER200" s="41">
        <f>(ER163+ER418+ER423)/[102]FCF!$D$29</f>
        <v>2031.5457914826034</v>
      </c>
      <c r="ES200" s="41">
        <f>(ES163+ES418+ES423)/[102]FCF!$D$29</f>
        <v>2031.5457914826034</v>
      </c>
      <c r="ET200" s="41">
        <f>(ET163+ET418+ET423)/[102]FCF!$D$29</f>
        <v>2031.5457914826034</v>
      </c>
      <c r="EU200" s="41">
        <f>(EU163+EU418+EU423)/[102]FCF!$D$29</f>
        <v>2031.5457914826034</v>
      </c>
      <c r="EV200" s="41">
        <f>(EV163+EV418+EV423)/[102]FCF!$D$29</f>
        <v>2031.5457914826034</v>
      </c>
      <c r="EW200" s="41">
        <f>(EW163+EW418+EW423)/[102]FCF!$D$29</f>
        <v>2031.5457914826034</v>
      </c>
    </row>
    <row r="201" spans="1:153" ht="15.75" hidden="1" outlineLevel="2" x14ac:dyDescent="0.3">
      <c r="A201" s="8" t="s">
        <v>92</v>
      </c>
      <c r="B201" s="9">
        <f>B162*(1+[102]FCF!$D$30)/[102]FCF!$D$29</f>
        <v>1993.8365999999992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>
        <f>O162*(1+[102]FCF!$D$30)/[102]FCF!$D$29</f>
        <v>3265.2899999999991</v>
      </c>
      <c r="P201" s="9">
        <f>P162*(1+[102]FCF!$D$30)/[102]FCF!$D$29</f>
        <v>4284.5796000000009</v>
      </c>
      <c r="Q201" s="9">
        <f>Q162*(1+[102]FCF!$D$30)/[102]FCF!$D$29</f>
        <v>3691.610999999999</v>
      </c>
      <c r="R201" s="9">
        <f>R162*(1+[102]FCF!$D$30)/[102]FCF!$D$29</f>
        <v>3759.9029999999998</v>
      </c>
      <c r="S201" s="9">
        <f>S162*(1+[102]FCF!$D$30)/[102]FCF!$D$29</f>
        <v>3752.771400000001</v>
      </c>
      <c r="T201" s="9">
        <f>T162*(1+[102]FCF!$D$30)/[102]FCF!$D$29</f>
        <v>4462.8696000000009</v>
      </c>
      <c r="U201" s="9">
        <f>U162*(1+[102]FCF!$D$30)/[102]FCF!$D$29</f>
        <v>6745.2966000000006</v>
      </c>
      <c r="V201" s="9">
        <f>V162*(1+[102]FCF!$D$30)/[102]FCF!$D$29</f>
        <v>4084.9703999999992</v>
      </c>
      <c r="W201" s="9">
        <f>W162*(1+[102]FCF!$D$30)/[102]FCF!$D$29</f>
        <v>4235.9184000000005</v>
      </c>
      <c r="X201" s="9">
        <f>X162*(1+[102]FCF!$D$30)/[102]FCF!$D$29</f>
        <v>2899.9529999999995</v>
      </c>
      <c r="Y201" s="9">
        <f>Y162*(1+[102]FCF!$D$30)/[102]FCF!$D$29</f>
        <v>2900.52</v>
      </c>
      <c r="Z201" s="9">
        <f>Z162*(1+[102]FCF!$D$30)/[102]FCF!$D$29</f>
        <v>2900.52</v>
      </c>
      <c r="AA201" s="9">
        <f>(AA162+AA417+AA422)/[102]FCF!$D$29</f>
        <v>1853.26</v>
      </c>
      <c r="AB201" s="9">
        <f>(AB162+AB417+AB422)/[102]FCF!$D$29</f>
        <v>1837.9500000000003</v>
      </c>
      <c r="AC201" s="9">
        <f>(AC162+AC417+AC422)/[102]FCF!$D$29</f>
        <v>1616.6200000000006</v>
      </c>
      <c r="AD201" s="41">
        <f>(AD162+AD417+AD422)/[102]FCF!$D$29</f>
        <v>1544.29</v>
      </c>
      <c r="AE201" s="41">
        <f>(AE162+AE417+AE422)/[102]FCF!$D$29</f>
        <v>2220.6759405616958</v>
      </c>
      <c r="AF201" s="41">
        <f>(AF162+AF417+AF422)/[102]FCF!$D$29</f>
        <v>2480.5171839792979</v>
      </c>
      <c r="AG201" s="41">
        <f>(AG162+AG417+AG422)/[102]FCF!$D$29</f>
        <v>2481.2807836830971</v>
      </c>
      <c r="AH201" s="41">
        <f>(AH162+AH417+AH422)/[102]FCF!$D$29</f>
        <v>2221.7599336709536</v>
      </c>
      <c r="AI201" s="41">
        <f>(AI162+AI417+AI422)/[102]FCF!$D$29</f>
        <v>2067.0391299314515</v>
      </c>
      <c r="AJ201" s="41">
        <f>(AJ162+AJ417+AJ422)/[102]FCF!$D$29</f>
        <v>2067.8007370607265</v>
      </c>
      <c r="AK201" s="41">
        <f>(AK162+AK417+AK422)/[102]FCF!$D$29</f>
        <v>2068.5623533395233</v>
      </c>
      <c r="AL201" s="41">
        <f>(AL162+AL417+AL422)/[102]FCF!$D$29</f>
        <v>2069.3239702271485</v>
      </c>
      <c r="AM201" s="130"/>
      <c r="AN201" s="41">
        <f>(AN162+AN417+AN422)/[102]FCF!$D$29</f>
        <v>33.81745967741935</v>
      </c>
      <c r="AO201" s="41">
        <f>(AO162+AO417+AO422)/[102]FCF!$D$29</f>
        <v>33.81745967741935</v>
      </c>
      <c r="AP201" s="41">
        <f>(AP162+AP417+AP422)/[102]FCF!$D$29</f>
        <v>33.81745967741935</v>
      </c>
      <c r="AQ201" s="41">
        <f>(AQ162+AQ417+AQ422)/[102]FCF!$D$29</f>
        <v>33.81745967741935</v>
      </c>
      <c r="AR201" s="41">
        <f>(AR162+AR417+AR422)/[102]FCF!$D$29</f>
        <v>33.81745967741935</v>
      </c>
      <c r="AS201" s="41">
        <f>(AS162+AS417+AS422)/[102]FCF!$D$29</f>
        <v>33.81745967741935</v>
      </c>
      <c r="AT201" s="41">
        <f>(AT162+AT417+AT422)/[102]FCF!$D$29</f>
        <v>33.81745967741935</v>
      </c>
      <c r="AU201" s="41">
        <f>(AU162+AU417+AU422)/[102]FCF!$D$29</f>
        <v>33.81745967741935</v>
      </c>
      <c r="AV201" s="41">
        <f>(AV162+AV417+AV422)/[102]FCF!$D$29</f>
        <v>33.81745967741935</v>
      </c>
      <c r="AW201" s="41">
        <f>(AW162+AW417+AW422)/[102]FCF!$D$29</f>
        <v>33.81745967741935</v>
      </c>
      <c r="AX201" s="41">
        <f>(AX162+AX417+AX422)/[102]FCF!$D$29</f>
        <v>33.81745967741935</v>
      </c>
      <c r="AY201" s="41">
        <f>(AY162+AY417+AY422)/[102]FCF!$D$29</f>
        <v>33.81745967741935</v>
      </c>
      <c r="AZ201" s="41">
        <f>(AZ162+AZ417+AZ422)/[102]FCF!$D$29</f>
        <v>33.81745967741935</v>
      </c>
      <c r="BA201" s="41">
        <f>(BA162+BA417+BA422)/[102]FCF!$D$29</f>
        <v>33.81745967741935</v>
      </c>
      <c r="BB201" s="41">
        <f>(BB162+BB417+BB422)/[102]FCF!$D$29</f>
        <v>33.81745967741935</v>
      </c>
      <c r="BC201" s="41">
        <f>(BC162+BC417+BC422)/[102]FCF!$D$29</f>
        <v>33.81745967741935</v>
      </c>
      <c r="BD201" s="41">
        <f>(BD162+BD417+BD422)/[102]FCF!$D$29</f>
        <v>33.81745967741935</v>
      </c>
      <c r="BE201" s="41">
        <f>(BE162+BE417+BE422)/[102]FCF!$D$29</f>
        <v>33.81745967741935</v>
      </c>
      <c r="BF201" s="41">
        <f>(BF162+BF417+BF422)/[102]FCF!$D$29</f>
        <v>33.81745967741935</v>
      </c>
      <c r="BG201" s="41">
        <f>(BG162+BG417+BG422)/[102]FCF!$D$29</f>
        <v>33.81745967741935</v>
      </c>
      <c r="BH201" s="41">
        <f>(BH162+BH417+BH422)/[102]FCF!$D$29</f>
        <v>33.81745967741935</v>
      </c>
      <c r="BI201" s="41">
        <f>(BI162+BI417+BI422)/[102]FCF!$D$29</f>
        <v>33.81745967741935</v>
      </c>
      <c r="BJ201" s="41">
        <f>(BJ162+BJ417+BJ422)/[102]FCF!$D$29</f>
        <v>33.81745967741935</v>
      </c>
      <c r="BK201" s="41">
        <f>(BK162+BK417+BK422)/[102]FCF!$D$29</f>
        <v>33.81745967741935</v>
      </c>
      <c r="BL201" s="41">
        <f>(BL162+BL417+BL422)/[102]FCF!$D$29</f>
        <v>33.81745967741935</v>
      </c>
      <c r="BM201" s="41">
        <f>(BM162+BM417+BM422)/[102]FCF!$D$29</f>
        <v>33.81745967741935</v>
      </c>
      <c r="BN201" s="41">
        <f>(BN162+BN417+BN422)/[102]FCF!$D$29</f>
        <v>33.81745967741935</v>
      </c>
      <c r="BO201" s="41">
        <f>(BO162+BO417+BO422)/[102]FCF!$D$29</f>
        <v>33.81745967741935</v>
      </c>
      <c r="BP201" s="41">
        <f>(BP162+BP417+BP422)/[102]FCF!$D$29</f>
        <v>33.81745967741935</v>
      </c>
      <c r="BQ201" s="41">
        <f>(BQ162+BQ417+BQ422)/[102]FCF!$D$29</f>
        <v>33.81745967741935</v>
      </c>
      <c r="BR201" s="41">
        <f>(BR162+BR417+BR422)/[102]FCF!$D$29</f>
        <v>33.81745967741935</v>
      </c>
      <c r="BS201" s="41">
        <f>(BS162+BS417+BS422)/[102]FCF!$D$29</f>
        <v>33.81745967741935</v>
      </c>
      <c r="BT201" s="41">
        <f>(BT162+BT417+BT422)/[102]FCF!$D$29</f>
        <v>33.81745967741935</v>
      </c>
      <c r="BU201" s="41">
        <f>(BU162+BU417+BU422)/[102]FCF!$D$29</f>
        <v>33.81745967741935</v>
      </c>
      <c r="BV201" s="41">
        <f>(BV162+BV417+BV422)/[102]FCF!$D$29</f>
        <v>33.81745967741935</v>
      </c>
      <c r="BW201" s="41">
        <f>(BW162+BW417+BW422)/[102]FCF!$D$29</f>
        <v>33.81745967741935</v>
      </c>
      <c r="BX201" s="41">
        <f>(BX162+BX417+BX422)/[102]FCF!$D$29</f>
        <v>33.81745967741935</v>
      </c>
      <c r="BY201" s="41">
        <f>(BY162+BY417+BY422)/[102]FCF!$D$29</f>
        <v>33.81745967741935</v>
      </c>
      <c r="BZ201" s="41">
        <f>(BZ162+BZ417+BZ422)/[102]FCF!$D$29</f>
        <v>33.81745967741935</v>
      </c>
      <c r="CA201" s="41">
        <f>(CA162+CA417+CA422)/[102]FCF!$D$29</f>
        <v>33.81745967741935</v>
      </c>
      <c r="CB201" s="41">
        <f>(CB162+CB417+CB422)/[102]FCF!$D$29</f>
        <v>33.81745967741935</v>
      </c>
      <c r="CC201" s="41">
        <f>(CC162+CC417+CC422)/[102]FCF!$D$29</f>
        <v>33.81745967741935</v>
      </c>
      <c r="CD201" s="41">
        <f>(CD162+CD417+CD422)/[102]FCF!$D$29</f>
        <v>33.81745967741935</v>
      </c>
      <c r="CE201" s="41">
        <f>(CE162+CE417+CE422)/[102]FCF!$D$29</f>
        <v>33.81745967741935</v>
      </c>
      <c r="CF201" s="41">
        <f>(CF162+CF417+CF422)/[102]FCF!$D$29</f>
        <v>33.81745967741935</v>
      </c>
      <c r="CG201" s="41">
        <f>(CG162+CG417+CG422)/[102]FCF!$D$29</f>
        <v>33.81745967741935</v>
      </c>
      <c r="CH201" s="41">
        <f>(CH162+CH417+CH422)/[102]FCF!$D$29</f>
        <v>33.81745967741935</v>
      </c>
      <c r="CI201" s="41">
        <f>(CI162+CI417+CI422)/[102]FCF!$D$29</f>
        <v>33.81745967741935</v>
      </c>
      <c r="CJ201" s="41">
        <f>(CJ162+CJ417+CJ422)/[102]FCF!$D$29</f>
        <v>33.81745967741935</v>
      </c>
      <c r="CK201" s="41">
        <f>(CK162+CK417+CK422)/[102]FCF!$D$29</f>
        <v>33.81745967741935</v>
      </c>
      <c r="CL201" s="41">
        <f>(CL162+CL417+CL422)/[102]FCF!$D$29</f>
        <v>33.81745967741935</v>
      </c>
      <c r="CM201" s="41">
        <f>(CM162+CM417+CM422)/[102]FCF!$D$29</f>
        <v>33.81745967741935</v>
      </c>
      <c r="CN201" s="41">
        <f>(CN162+CN417+CN422)/[102]FCF!$D$29</f>
        <v>33.81745967741935</v>
      </c>
      <c r="CO201" s="41">
        <f>(CO162+CO417+CO422)/[102]FCF!$D$29</f>
        <v>33.81745967741935</v>
      </c>
      <c r="CP201" s="41">
        <f>(CP162+CP417+CP422)/[102]FCF!$D$29</f>
        <v>33.81745967741935</v>
      </c>
      <c r="CQ201" s="41">
        <f>(CQ162+CQ417+CQ422)/[102]FCF!$D$29</f>
        <v>33.81745967741935</v>
      </c>
      <c r="CR201" s="41">
        <f>(CR162+CR417+CR422)/[102]FCF!$D$29</f>
        <v>33.81745967741935</v>
      </c>
      <c r="CS201" s="41">
        <f>(CS162+CS417+CS422)/[102]FCF!$D$29</f>
        <v>33.81745967741935</v>
      </c>
      <c r="CT201" s="41">
        <f>(CT162+CT417+CT422)/[102]FCF!$D$29</f>
        <v>33.81745967741935</v>
      </c>
      <c r="CU201" s="41">
        <f>(CU162+CU417+CU422)/[102]FCF!$D$29</f>
        <v>33.81745967741935</v>
      </c>
      <c r="CV201" s="41">
        <f>(CV162+CV417+CV422)/[102]FCF!$D$29</f>
        <v>33.81745967741935</v>
      </c>
      <c r="CW201" s="41">
        <f>(CW162+CW417+CW422)/[102]FCF!$D$29</f>
        <v>33.81745967741935</v>
      </c>
      <c r="CX201" s="41">
        <f>(CX162+CX417+CX422)/[102]FCF!$D$29</f>
        <v>33.81745967741935</v>
      </c>
      <c r="CY201" s="41">
        <f>(CY162+CY417+CY422)/[102]FCF!$D$29</f>
        <v>33.81745967741935</v>
      </c>
      <c r="CZ201" s="41">
        <f>(CZ162+CZ417+CZ422)/[102]FCF!$D$29</f>
        <v>33.81745967741935</v>
      </c>
      <c r="DA201" s="41">
        <f>(DA162+DA417+DA422)/[102]FCF!$D$29</f>
        <v>33.81745967741935</v>
      </c>
      <c r="DB201" s="41">
        <f>(DB162+DB417+DB422)/[102]FCF!$D$29</f>
        <v>33.81745967741935</v>
      </c>
      <c r="DC201" s="41">
        <f>(DC162+DC417+DC422)/[102]FCF!$D$29</f>
        <v>33.81745967741935</v>
      </c>
      <c r="DD201" s="41">
        <f>(DD162+DD417+DD422)/[102]FCF!$D$29</f>
        <v>33.81745967741935</v>
      </c>
      <c r="DE201" s="41">
        <f>(DE162+DE417+DE422)/[102]FCF!$D$29</f>
        <v>33.81745967741935</v>
      </c>
      <c r="DF201" s="41">
        <f>(DF162+DF417+DF422)/[102]FCF!$D$29</f>
        <v>33.81745967741935</v>
      </c>
      <c r="DG201" s="41">
        <f>(DG162+DG417+DG422)/[102]FCF!$D$29</f>
        <v>33.81745967741935</v>
      </c>
      <c r="DH201" s="41">
        <f>(DH162+DH417+DH422)/[102]FCF!$D$29</f>
        <v>33.81745967741935</v>
      </c>
      <c r="DI201" s="41">
        <f>(DI162+DI417+DI422)/[102]FCF!$D$29</f>
        <v>33.81745967741935</v>
      </c>
      <c r="DJ201" s="41">
        <f>(DJ162+DJ417+DJ422)/[102]FCF!$D$29</f>
        <v>33.81745967741935</v>
      </c>
      <c r="DK201" s="41">
        <f>(DK162+DK417+DK422)/[102]FCF!$D$29</f>
        <v>33.81745967741935</v>
      </c>
      <c r="DL201" s="41">
        <f>(DL162+DL417+DL422)/[102]FCF!$D$29</f>
        <v>33.81745967741935</v>
      </c>
      <c r="DM201" s="41">
        <f>(DM162+DM417+DM422)/[102]FCF!$D$29</f>
        <v>33.81745967741935</v>
      </c>
      <c r="DN201" s="41">
        <f>(DN162+DN417+DN422)/[102]FCF!$D$29</f>
        <v>33.81745967741935</v>
      </c>
      <c r="DO201" s="41">
        <f>(DO162+DO417+DO422)/[102]FCF!$D$29</f>
        <v>33.81745967741935</v>
      </c>
      <c r="DP201" s="41">
        <f>(DP162+DP417+DP422)/[102]FCF!$D$29</f>
        <v>33.81745967741935</v>
      </c>
      <c r="DQ201" s="41">
        <f>(DQ162+DQ417+DQ422)/[102]FCF!$D$29</f>
        <v>33.81745967741935</v>
      </c>
      <c r="DR201" s="41">
        <f>(DR162+DR417+DR422)/[102]FCF!$D$29</f>
        <v>33.81745967741935</v>
      </c>
      <c r="DS201" s="41">
        <f>(DS162+DS417+DS422)/[102]FCF!$D$29</f>
        <v>33.81745967741935</v>
      </c>
      <c r="DT201" s="41">
        <f>(DT162+DT417+DT422)/[102]FCF!$D$29</f>
        <v>33.81745967741935</v>
      </c>
      <c r="DU201" s="41">
        <f>(DU162+DU417+DU422)/[102]FCF!$D$29</f>
        <v>33.81745967741935</v>
      </c>
      <c r="DV201" s="41">
        <f>(DV162+DV417+DV422)/[102]FCF!$D$29</f>
        <v>33.81745967741935</v>
      </c>
      <c r="DW201" s="41">
        <f>(DW162+DW417+DW422)/[102]FCF!$D$29</f>
        <v>33.81745967741935</v>
      </c>
      <c r="DX201" s="41">
        <f>(DX162+DX417+DX422)/[102]FCF!$D$29</f>
        <v>33.81745967741935</v>
      </c>
      <c r="DY201" s="41">
        <f>(DY162+DY417+DY422)/[102]FCF!$D$29</f>
        <v>33.81745967741935</v>
      </c>
      <c r="DZ201" s="41">
        <f>(DZ162+DZ417+DZ422)/[102]FCF!$D$29</f>
        <v>33.81745967741935</v>
      </c>
      <c r="EA201" s="41">
        <f>(EA162+EA417+EA422)/[102]FCF!$D$29</f>
        <v>33.81745967741935</v>
      </c>
      <c r="EB201" s="41">
        <f>(EB162+EB417+EB422)/[102]FCF!$D$29</f>
        <v>33.81745967741935</v>
      </c>
      <c r="EC201" s="41">
        <f>(EC162+EC417+EC422)/[102]FCF!$D$29</f>
        <v>33.81745967741935</v>
      </c>
      <c r="ED201" s="41">
        <f>(ED162+ED417+ED422)/[102]FCF!$D$29</f>
        <v>33.81745967741935</v>
      </c>
      <c r="EE201" s="41">
        <f>(EE162+EE417+EE422)/[102]FCF!$D$29</f>
        <v>33.81745967741935</v>
      </c>
      <c r="EF201" s="41">
        <f>(EF162+EF417+EF422)/[102]FCF!$D$29</f>
        <v>33.81745967741935</v>
      </c>
      <c r="EG201" s="41">
        <f>(EG162+EG417+EG422)/[102]FCF!$D$29</f>
        <v>33.81745967741935</v>
      </c>
      <c r="EH201" s="41">
        <f>(EH162+EH417+EH422)/[102]FCF!$D$29</f>
        <v>33.81745967741935</v>
      </c>
      <c r="EI201" s="41">
        <f>(EI162+EI417+EI422)/[102]FCF!$D$29</f>
        <v>33.81745967741935</v>
      </c>
      <c r="EJ201" s="41">
        <f>(EJ162+EJ417+EJ422)/[102]FCF!$D$29</f>
        <v>33.81745967741935</v>
      </c>
      <c r="EK201" s="41">
        <f>(EK162+EK417+EK422)/[102]FCF!$D$29</f>
        <v>33.81745967741935</v>
      </c>
      <c r="EL201" s="41">
        <f>(EL162+EL417+EL422)/[102]FCF!$D$29</f>
        <v>33.81745967741935</v>
      </c>
      <c r="EM201" s="41">
        <f>(EM162+EM417+EM422)/[102]FCF!$D$29</f>
        <v>33.81745967741935</v>
      </c>
      <c r="EN201" s="41">
        <f>(EN162+EN417+EN422)/[102]FCF!$D$29</f>
        <v>33.81745967741935</v>
      </c>
      <c r="EO201" s="41">
        <f>(EO162+EO417+EO422)/[102]FCF!$D$29</f>
        <v>33.81745967741935</v>
      </c>
      <c r="EP201" s="41">
        <f>(EP162+EP417+EP422)/[102]FCF!$D$29</f>
        <v>33.81745967741935</v>
      </c>
      <c r="EQ201" s="41">
        <f>(EQ162+EQ417+EQ422)/[102]FCF!$D$29</f>
        <v>33.81745967741935</v>
      </c>
      <c r="ER201" s="41">
        <f>(ER162+ER417+ER422)/[102]FCF!$D$29</f>
        <v>33.81745967741935</v>
      </c>
      <c r="ES201" s="41">
        <f>(ES162+ES417+ES422)/[102]FCF!$D$29</f>
        <v>33.81745967741935</v>
      </c>
      <c r="ET201" s="41">
        <f>(ET162+ET417+ET422)/[102]FCF!$D$29</f>
        <v>33.81745967741935</v>
      </c>
      <c r="EU201" s="41">
        <f>(EU162+EU417+EU422)/[102]FCF!$D$29</f>
        <v>33.81745967741935</v>
      </c>
      <c r="EV201" s="41">
        <f>(EV162+EV417+EV422)/[102]FCF!$D$29</f>
        <v>33.81745967741935</v>
      </c>
      <c r="EW201" s="41">
        <f>(EW162+EW417+EW422)/[102]FCF!$D$29</f>
        <v>33.81745967741935</v>
      </c>
    </row>
    <row r="202" spans="1:153" ht="15.75" hidden="1" outlineLevel="2" x14ac:dyDescent="0.3">
      <c r="A202" s="8" t="s">
        <v>90</v>
      </c>
      <c r="B202" s="9">
        <f>B160*(1+[102]FCF!$D$30)/[102]FCF!$D$29</f>
        <v>3739.1633999999995</v>
      </c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>
        <f>O160*(1+[102]FCF!$D$30)/[102]FCF!$D$29</f>
        <v>3478.1670000000004</v>
      </c>
      <c r="P202" s="9">
        <f>P160*(1+[102]FCF!$D$30)/[102]FCF!$D$29</f>
        <v>1494.8136000000002</v>
      </c>
      <c r="Q202" s="9">
        <f>Q160*(1+[102]FCF!$D$30)/[102]FCF!$D$29</f>
        <v>3691.8125999999993</v>
      </c>
      <c r="R202" s="9">
        <f>R160*(1+[102]FCF!$D$30)/[102]FCF!$D$29</f>
        <v>3185.3681999999994</v>
      </c>
      <c r="S202" s="9">
        <f>S160*(1+[102]FCF!$D$30)/[102]FCF!$D$29</f>
        <v>2084.6322</v>
      </c>
      <c r="T202" s="9">
        <f>T160*(1+[102]FCF!$D$30)/[102]FCF!$D$29</f>
        <v>3009.2831999999989</v>
      </c>
      <c r="U202" s="9">
        <f>U160*(1+[102]FCF!$D$30)/[102]FCF!$D$29</f>
        <v>672.08399999999983</v>
      </c>
      <c r="V202" s="9">
        <f>V160*(1+[102]FCF!$D$30)/[102]FCF!$D$29</f>
        <v>1216.9709999999998</v>
      </c>
      <c r="W202" s="9">
        <f>W160*(1+[102]FCF!$D$30)/[102]FCF!$D$29</f>
        <v>3427.7418000000002</v>
      </c>
      <c r="X202" s="9">
        <f>X160*(1+[102]FCF!$D$30)/[102]FCF!$D$29</f>
        <v>3003.9281999999985</v>
      </c>
      <c r="Y202" s="9">
        <f>Y160*(1+[102]FCF!$D$30)/[102]FCF!$D$29</f>
        <v>2235.7733999999996</v>
      </c>
      <c r="Z202" s="9">
        <f>Z160*(1+[102]FCF!$D$30)/[102]FCF!$D$29</f>
        <v>2235.7733999999996</v>
      </c>
      <c r="AA202" s="9">
        <f>AA160*(1+[102]FCF!$D$30)/[102]FCF!$D$29</f>
        <v>3168.9617399999993</v>
      </c>
      <c r="AB202" s="9">
        <f>AB160*(1+[102]FCF!$D$30)/[102]FCF!$D$29</f>
        <v>2291.8896000000004</v>
      </c>
      <c r="AC202" s="9">
        <f>AC160*(1+[102]FCF!$D$30)/[102]FCF!$D$29</f>
        <v>647.37540000000001</v>
      </c>
      <c r="AD202" s="41">
        <f>AD160*(1+[102]FCF!$D$30)/[102]FCF!$D$29</f>
        <v>1570.4135999999999</v>
      </c>
      <c r="AE202" s="41">
        <f>AE160*(1+[102]FCF!$D$30)/[102]FCF!$D$29</f>
        <v>2501.1</v>
      </c>
      <c r="AF202" s="41">
        <f>AF160*(1+[102]FCF!$D$30)/[102]FCF!$D$29</f>
        <v>2501.1</v>
      </c>
      <c r="AG202" s="41">
        <f>AG160*(1+[102]FCF!$D$30)/[102]FCF!$D$29</f>
        <v>2501.1</v>
      </c>
      <c r="AH202" s="41">
        <f>AH160*(1+[102]FCF!$D$30)/[102]FCF!$D$29</f>
        <v>2501.1</v>
      </c>
      <c r="AI202" s="41">
        <f>AI160*(1+[102]FCF!$D$30)/[102]FCF!$D$29</f>
        <v>2501.1</v>
      </c>
      <c r="AJ202" s="41">
        <f>AJ160*(1+[102]FCF!$D$30)/[102]FCF!$D$29</f>
        <v>2501.1</v>
      </c>
      <c r="AK202" s="41">
        <f>AK160*(1+[102]FCF!$D$30)/[102]FCF!$D$29</f>
        <v>2501.1</v>
      </c>
      <c r="AL202" s="41">
        <f>AL160*(1+[102]FCF!$D$30)/[102]FCF!$D$29</f>
        <v>2501.1</v>
      </c>
      <c r="AM202" s="130"/>
      <c r="AN202" s="41">
        <f>AN160*(1+[102]FCF!$D$30)/[102]FCF!$D$29</f>
        <v>46.917060241935481</v>
      </c>
      <c r="AO202" s="41">
        <f>AO160*(1+[102]FCF!$D$30)/[102]FCF!$D$29</f>
        <v>46.917060241935481</v>
      </c>
      <c r="AP202" s="41">
        <f>AP160*(1+[102]FCF!$D$30)/[102]FCF!$D$29</f>
        <v>46.917060241935481</v>
      </c>
      <c r="AQ202" s="41">
        <f>AQ160*(1+[102]FCF!$D$30)/[102]FCF!$D$29</f>
        <v>46.917060241935481</v>
      </c>
      <c r="AR202" s="41">
        <f>AR160*(1+[102]FCF!$D$30)/[102]FCF!$D$29</f>
        <v>46.917060241935481</v>
      </c>
      <c r="AS202" s="41">
        <f>AS160*(1+[102]FCF!$D$30)/[102]FCF!$D$29</f>
        <v>46.917060241935481</v>
      </c>
      <c r="AT202" s="41">
        <f>AT160*(1+[102]FCF!$D$30)/[102]FCF!$D$29</f>
        <v>46.917060241935481</v>
      </c>
      <c r="AU202" s="41">
        <f>AU160*(1+[102]FCF!$D$30)/[102]FCF!$D$29</f>
        <v>46.917060241935481</v>
      </c>
      <c r="AV202" s="41">
        <f>AV160*(1+[102]FCF!$D$30)/[102]FCF!$D$29</f>
        <v>46.917060241935481</v>
      </c>
      <c r="AW202" s="41">
        <f>AW160*(1+[102]FCF!$D$30)/[102]FCF!$D$29</f>
        <v>46.917060241935481</v>
      </c>
      <c r="AX202" s="41">
        <f>AX160*(1+[102]FCF!$D$30)/[102]FCF!$D$29</f>
        <v>46.917060241935481</v>
      </c>
      <c r="AY202" s="41">
        <f>AY160*(1+[102]FCF!$D$30)/[102]FCF!$D$29</f>
        <v>46.917060241935481</v>
      </c>
      <c r="AZ202" s="41">
        <f>AZ160*(1+[102]FCF!$D$30)/[102]FCF!$D$29</f>
        <v>46.917060241935481</v>
      </c>
      <c r="BA202" s="41">
        <f>BA160*(1+[102]FCF!$D$30)/[102]FCF!$D$29</f>
        <v>46.917060241935481</v>
      </c>
      <c r="BB202" s="41">
        <f>BB160*(1+[102]FCF!$D$30)/[102]FCF!$D$29</f>
        <v>46.917060241935481</v>
      </c>
      <c r="BC202" s="41">
        <f>BC160*(1+[102]FCF!$D$30)/[102]FCF!$D$29</f>
        <v>46.917060241935481</v>
      </c>
      <c r="BD202" s="41">
        <f>BD160*(1+[102]FCF!$D$30)/[102]FCF!$D$29</f>
        <v>46.917060241935481</v>
      </c>
      <c r="BE202" s="41">
        <f>BE160*(1+[102]FCF!$D$30)/[102]FCF!$D$29</f>
        <v>46.917060241935481</v>
      </c>
      <c r="BF202" s="41">
        <f>BF160*(1+[102]FCF!$D$30)/[102]FCF!$D$29</f>
        <v>46.917060241935481</v>
      </c>
      <c r="BG202" s="41">
        <f>BG160*(1+[102]FCF!$D$30)/[102]FCF!$D$29</f>
        <v>46.917060241935481</v>
      </c>
      <c r="BH202" s="41">
        <f>BH160*(1+[102]FCF!$D$30)/[102]FCF!$D$29</f>
        <v>46.917060241935481</v>
      </c>
      <c r="BI202" s="41">
        <f>BI160*(1+[102]FCF!$D$30)/[102]FCF!$D$29</f>
        <v>46.917060241935481</v>
      </c>
      <c r="BJ202" s="41">
        <f>BJ160*(1+[102]FCF!$D$30)/[102]FCF!$D$29</f>
        <v>46.917060241935481</v>
      </c>
      <c r="BK202" s="41">
        <f>BK160*(1+[102]FCF!$D$30)/[102]FCF!$D$29</f>
        <v>46.917060241935481</v>
      </c>
      <c r="BL202" s="41">
        <f>BL160*(1+[102]FCF!$D$30)/[102]FCF!$D$29</f>
        <v>46.917060241935481</v>
      </c>
      <c r="BM202" s="41">
        <f>BM160*(1+[102]FCF!$D$30)/[102]FCF!$D$29</f>
        <v>46.917060241935481</v>
      </c>
      <c r="BN202" s="41">
        <f>BN160*(1+[102]FCF!$D$30)/[102]FCF!$D$29</f>
        <v>46.917060241935481</v>
      </c>
      <c r="BO202" s="41">
        <f>BO160*(1+[102]FCF!$D$30)/[102]FCF!$D$29</f>
        <v>46.917060241935481</v>
      </c>
      <c r="BP202" s="41">
        <f>BP160*(1+[102]FCF!$D$30)/[102]FCF!$D$29</f>
        <v>46.917060241935481</v>
      </c>
      <c r="BQ202" s="41">
        <f>BQ160*(1+[102]FCF!$D$30)/[102]FCF!$D$29</f>
        <v>46.917060241935481</v>
      </c>
      <c r="BR202" s="41">
        <f>BR160*(1+[102]FCF!$D$30)/[102]FCF!$D$29</f>
        <v>46.917060241935481</v>
      </c>
      <c r="BS202" s="41">
        <f>BS160*(1+[102]FCF!$D$30)/[102]FCF!$D$29</f>
        <v>46.917060241935481</v>
      </c>
      <c r="BT202" s="41">
        <f>BT160*(1+[102]FCF!$D$30)/[102]FCF!$D$29</f>
        <v>46.917060241935481</v>
      </c>
      <c r="BU202" s="41">
        <f>BU160*(1+[102]FCF!$D$30)/[102]FCF!$D$29</f>
        <v>46.917060241935481</v>
      </c>
      <c r="BV202" s="41">
        <f>BV160*(1+[102]FCF!$D$30)/[102]FCF!$D$29</f>
        <v>46.917060241935481</v>
      </c>
      <c r="BW202" s="41">
        <f>BW160*(1+[102]FCF!$D$30)/[102]FCF!$D$29</f>
        <v>46.917060241935481</v>
      </c>
      <c r="BX202" s="41">
        <f>BX160*(1+[102]FCF!$D$30)/[102]FCF!$D$29</f>
        <v>46.917060241935481</v>
      </c>
      <c r="BY202" s="41">
        <f>BY160*(1+[102]FCF!$D$30)/[102]FCF!$D$29</f>
        <v>46.917060241935481</v>
      </c>
      <c r="BZ202" s="41">
        <f>BZ160*(1+[102]FCF!$D$30)/[102]FCF!$D$29</f>
        <v>46.917060241935481</v>
      </c>
      <c r="CA202" s="41">
        <f>CA160*(1+[102]FCF!$D$30)/[102]FCF!$D$29</f>
        <v>46.917060241935481</v>
      </c>
      <c r="CB202" s="41">
        <f>CB160*(1+[102]FCF!$D$30)/[102]FCF!$D$29</f>
        <v>46.917060241935481</v>
      </c>
      <c r="CC202" s="41">
        <f>CC160*(1+[102]FCF!$D$30)/[102]FCF!$D$29</f>
        <v>46.917060241935481</v>
      </c>
      <c r="CD202" s="41">
        <f>CD160*(1+[102]FCF!$D$30)/[102]FCF!$D$29</f>
        <v>46.917060241935481</v>
      </c>
      <c r="CE202" s="41">
        <f>CE160*(1+[102]FCF!$D$30)/[102]FCF!$D$29</f>
        <v>46.917060241935481</v>
      </c>
      <c r="CF202" s="41">
        <f>CF160*(1+[102]FCF!$D$30)/[102]FCF!$D$29</f>
        <v>46.917060241935481</v>
      </c>
      <c r="CG202" s="41">
        <f>CG160*(1+[102]FCF!$D$30)/[102]FCF!$D$29</f>
        <v>46.917060241935481</v>
      </c>
      <c r="CH202" s="41">
        <f>CH160*(1+[102]FCF!$D$30)/[102]FCF!$D$29</f>
        <v>46.917060241935481</v>
      </c>
      <c r="CI202" s="41">
        <f>CI160*(1+[102]FCF!$D$30)/[102]FCF!$D$29</f>
        <v>46.917060241935481</v>
      </c>
      <c r="CJ202" s="41">
        <f>CJ160*(1+[102]FCF!$D$30)/[102]FCF!$D$29</f>
        <v>46.917060241935481</v>
      </c>
      <c r="CK202" s="41">
        <f>CK160*(1+[102]FCF!$D$30)/[102]FCF!$D$29</f>
        <v>46.917060241935481</v>
      </c>
      <c r="CL202" s="41">
        <f>CL160*(1+[102]FCF!$D$30)/[102]FCF!$D$29</f>
        <v>46.917060241935481</v>
      </c>
      <c r="CM202" s="41">
        <f>CM160*(1+[102]FCF!$D$30)/[102]FCF!$D$29</f>
        <v>46.917060241935481</v>
      </c>
      <c r="CN202" s="41">
        <f>CN160*(1+[102]FCF!$D$30)/[102]FCF!$D$29</f>
        <v>46.917060241935481</v>
      </c>
      <c r="CO202" s="41">
        <f>CO160*(1+[102]FCF!$D$30)/[102]FCF!$D$29</f>
        <v>46.917060241935481</v>
      </c>
      <c r="CP202" s="41">
        <f>CP160*(1+[102]FCF!$D$30)/[102]FCF!$D$29</f>
        <v>46.917060241935481</v>
      </c>
      <c r="CQ202" s="41">
        <f>CQ160*(1+[102]FCF!$D$30)/[102]FCF!$D$29</f>
        <v>46.917060241935481</v>
      </c>
      <c r="CR202" s="41">
        <f>CR160*(1+[102]FCF!$D$30)/[102]FCF!$D$29</f>
        <v>46.917060241935481</v>
      </c>
      <c r="CS202" s="41">
        <f>CS160*(1+[102]FCF!$D$30)/[102]FCF!$D$29</f>
        <v>46.917060241935481</v>
      </c>
      <c r="CT202" s="41">
        <f>CT160*(1+[102]FCF!$D$30)/[102]FCF!$D$29</f>
        <v>46.917060241935481</v>
      </c>
      <c r="CU202" s="41">
        <f>CU160*(1+[102]FCF!$D$30)/[102]FCF!$D$29</f>
        <v>46.917060241935481</v>
      </c>
      <c r="CV202" s="41">
        <f>CV160*(1+[102]FCF!$D$30)/[102]FCF!$D$29</f>
        <v>46.917060241935481</v>
      </c>
      <c r="CW202" s="41">
        <f>CW160*(1+[102]FCF!$D$30)/[102]FCF!$D$29</f>
        <v>46.917060241935481</v>
      </c>
      <c r="CX202" s="41">
        <f>CX160*(1+[102]FCF!$D$30)/[102]FCF!$D$29</f>
        <v>46.917060241935481</v>
      </c>
      <c r="CY202" s="41">
        <f>CY160*(1+[102]FCF!$D$30)/[102]FCF!$D$29</f>
        <v>46.917060241935481</v>
      </c>
      <c r="CZ202" s="41">
        <f>CZ160*(1+[102]FCF!$D$30)/[102]FCF!$D$29</f>
        <v>46.917060241935481</v>
      </c>
      <c r="DA202" s="41">
        <f>DA160*(1+[102]FCF!$D$30)/[102]FCF!$D$29</f>
        <v>46.917060241935481</v>
      </c>
      <c r="DB202" s="41">
        <f>DB160*(1+[102]FCF!$D$30)/[102]FCF!$D$29</f>
        <v>46.917060241935481</v>
      </c>
      <c r="DC202" s="41">
        <f>DC160*(1+[102]FCF!$D$30)/[102]FCF!$D$29</f>
        <v>46.917060241935481</v>
      </c>
      <c r="DD202" s="41">
        <f>DD160*(1+[102]FCF!$D$30)/[102]FCF!$D$29</f>
        <v>46.917060241935481</v>
      </c>
      <c r="DE202" s="41">
        <f>DE160*(1+[102]FCF!$D$30)/[102]FCF!$D$29</f>
        <v>46.917060241935481</v>
      </c>
      <c r="DF202" s="41">
        <f>DF160*(1+[102]FCF!$D$30)/[102]FCF!$D$29</f>
        <v>46.917060241935481</v>
      </c>
      <c r="DG202" s="41">
        <f>DG160*(1+[102]FCF!$D$30)/[102]FCF!$D$29</f>
        <v>46.917060241935481</v>
      </c>
      <c r="DH202" s="41">
        <f>DH160*(1+[102]FCF!$D$30)/[102]FCF!$D$29</f>
        <v>46.917060241935481</v>
      </c>
      <c r="DI202" s="41">
        <f>DI160*(1+[102]FCF!$D$30)/[102]FCF!$D$29</f>
        <v>46.917060241935481</v>
      </c>
      <c r="DJ202" s="41">
        <f>DJ160*(1+[102]FCF!$D$30)/[102]FCF!$D$29</f>
        <v>46.917060241935481</v>
      </c>
      <c r="DK202" s="41">
        <f>DK160*(1+[102]FCF!$D$30)/[102]FCF!$D$29</f>
        <v>46.917060241935481</v>
      </c>
      <c r="DL202" s="41">
        <f>DL160*(1+[102]FCF!$D$30)/[102]FCF!$D$29</f>
        <v>46.917060241935481</v>
      </c>
      <c r="DM202" s="41">
        <f>DM160*(1+[102]FCF!$D$30)/[102]FCF!$D$29</f>
        <v>46.917060241935481</v>
      </c>
      <c r="DN202" s="41">
        <f>DN160*(1+[102]FCF!$D$30)/[102]FCF!$D$29</f>
        <v>46.917060241935481</v>
      </c>
      <c r="DO202" s="41">
        <f>DO160*(1+[102]FCF!$D$30)/[102]FCF!$D$29</f>
        <v>46.917060241935481</v>
      </c>
      <c r="DP202" s="41">
        <f>DP160*(1+[102]FCF!$D$30)/[102]FCF!$D$29</f>
        <v>46.917060241935481</v>
      </c>
      <c r="DQ202" s="41">
        <f>DQ160*(1+[102]FCF!$D$30)/[102]FCF!$D$29</f>
        <v>46.917060241935481</v>
      </c>
      <c r="DR202" s="41">
        <f>DR160*(1+[102]FCF!$D$30)/[102]FCF!$D$29</f>
        <v>46.917060241935481</v>
      </c>
      <c r="DS202" s="41">
        <f>DS160*(1+[102]FCF!$D$30)/[102]FCF!$D$29</f>
        <v>46.917060241935481</v>
      </c>
      <c r="DT202" s="41">
        <f>DT160*(1+[102]FCF!$D$30)/[102]FCF!$D$29</f>
        <v>46.917060241935481</v>
      </c>
      <c r="DU202" s="41">
        <f>DU160*(1+[102]FCF!$D$30)/[102]FCF!$D$29</f>
        <v>46.917060241935481</v>
      </c>
      <c r="DV202" s="41">
        <f>DV160*(1+[102]FCF!$D$30)/[102]FCF!$D$29</f>
        <v>46.917060241935481</v>
      </c>
      <c r="DW202" s="41">
        <f>DW160*(1+[102]FCF!$D$30)/[102]FCF!$D$29</f>
        <v>46.917060241935481</v>
      </c>
      <c r="DX202" s="41">
        <f>DX160*(1+[102]FCF!$D$30)/[102]FCF!$D$29</f>
        <v>46.917060241935481</v>
      </c>
      <c r="DY202" s="41">
        <f>DY160*(1+[102]FCF!$D$30)/[102]FCF!$D$29</f>
        <v>46.917060241935481</v>
      </c>
      <c r="DZ202" s="41">
        <f>DZ160*(1+[102]FCF!$D$30)/[102]FCF!$D$29</f>
        <v>46.917060241935481</v>
      </c>
      <c r="EA202" s="41">
        <f>EA160*(1+[102]FCF!$D$30)/[102]FCF!$D$29</f>
        <v>46.917060241935481</v>
      </c>
      <c r="EB202" s="41">
        <f>EB160*(1+[102]FCF!$D$30)/[102]FCF!$D$29</f>
        <v>46.917060241935481</v>
      </c>
      <c r="EC202" s="41">
        <f>EC160*(1+[102]FCF!$D$30)/[102]FCF!$D$29</f>
        <v>46.917060241935481</v>
      </c>
      <c r="ED202" s="41">
        <f>ED160*(1+[102]FCF!$D$30)/[102]FCF!$D$29</f>
        <v>46.917060241935481</v>
      </c>
      <c r="EE202" s="41">
        <f>EE160*(1+[102]FCF!$D$30)/[102]FCF!$D$29</f>
        <v>46.917060241935481</v>
      </c>
      <c r="EF202" s="41">
        <f>EF160*(1+[102]FCF!$D$30)/[102]FCF!$D$29</f>
        <v>46.917060241935481</v>
      </c>
      <c r="EG202" s="41">
        <f>EG160*(1+[102]FCF!$D$30)/[102]FCF!$D$29</f>
        <v>46.917060241935481</v>
      </c>
      <c r="EH202" s="41">
        <f>EH160*(1+[102]FCF!$D$30)/[102]FCF!$D$29</f>
        <v>46.917060241935481</v>
      </c>
      <c r="EI202" s="41">
        <f>EI160*(1+[102]FCF!$D$30)/[102]FCF!$D$29</f>
        <v>46.917060241935481</v>
      </c>
      <c r="EJ202" s="41">
        <f>EJ160*(1+[102]FCF!$D$30)/[102]FCF!$D$29</f>
        <v>46.917060241935481</v>
      </c>
      <c r="EK202" s="41">
        <f>EK160*(1+[102]FCF!$D$30)/[102]FCF!$D$29</f>
        <v>46.917060241935481</v>
      </c>
      <c r="EL202" s="41">
        <f>EL160*(1+[102]FCF!$D$30)/[102]FCF!$D$29</f>
        <v>46.917060241935481</v>
      </c>
      <c r="EM202" s="41">
        <f>EM160*(1+[102]FCF!$D$30)/[102]FCF!$D$29</f>
        <v>46.917060241935481</v>
      </c>
      <c r="EN202" s="41">
        <f>EN160*(1+[102]FCF!$D$30)/[102]FCF!$D$29</f>
        <v>46.917060241935481</v>
      </c>
      <c r="EO202" s="41">
        <f>EO160*(1+[102]FCF!$D$30)/[102]FCF!$D$29</f>
        <v>46.917060241935481</v>
      </c>
      <c r="EP202" s="41">
        <f>EP160*(1+[102]FCF!$D$30)/[102]FCF!$D$29</f>
        <v>46.917060241935481</v>
      </c>
      <c r="EQ202" s="41">
        <f>EQ160*(1+[102]FCF!$D$30)/[102]FCF!$D$29</f>
        <v>46.917060241935481</v>
      </c>
      <c r="ER202" s="41">
        <f>ER160*(1+[102]FCF!$D$30)/[102]FCF!$D$29</f>
        <v>46.917060241935481</v>
      </c>
      <c r="ES202" s="41">
        <f>ES160*(1+[102]FCF!$D$30)/[102]FCF!$D$29</f>
        <v>46.917060241935481</v>
      </c>
      <c r="ET202" s="41">
        <f>ET160*(1+[102]FCF!$D$30)/[102]FCF!$D$29</f>
        <v>46.917060241935481</v>
      </c>
      <c r="EU202" s="41">
        <f>EU160*(1+[102]FCF!$D$30)/[102]FCF!$D$29</f>
        <v>46.917060241935481</v>
      </c>
      <c r="EV202" s="41">
        <f>EV160*(1+[102]FCF!$D$30)/[102]FCF!$D$29</f>
        <v>46.917060241935481</v>
      </c>
      <c r="EW202" s="41">
        <f>EW160*(1+[102]FCF!$D$30)/[102]FCF!$D$29</f>
        <v>46.917060241935481</v>
      </c>
    </row>
    <row r="203" spans="1:153" ht="15.75" hidden="1" outlineLevel="2" x14ac:dyDescent="0.3">
      <c r="A203" s="8" t="s">
        <v>89</v>
      </c>
      <c r="B203" s="9">
        <f>B159*(1+[102]FCF!$D$30)/[102]FCF!$D$29</f>
        <v>4751.2155599999996</v>
      </c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>
        <f>O159*(1+[102]FCF!$D$30)/[102]FCF!$D$29</f>
        <v>3114.6091200000014</v>
      </c>
      <c r="P203" s="9">
        <f>P159*(1+[102]FCF!$D$30)/[102]FCF!$D$29</f>
        <v>2420.8443000000007</v>
      </c>
      <c r="Q203" s="9">
        <f>Q159*(1+[102]FCF!$D$30)/[102]FCF!$D$29</f>
        <v>3674.444759999998</v>
      </c>
      <c r="R203" s="9">
        <f>R159*(1+[102]FCF!$D$30)/[102]FCF!$D$29</f>
        <v>2880.230219999999</v>
      </c>
      <c r="S203" s="9">
        <f>S159*(1+[102]FCF!$D$30)/[102]FCF!$D$29</f>
        <v>3519.0930600000011</v>
      </c>
      <c r="T203" s="9">
        <f>T159*(1+[102]FCF!$D$30)/[102]FCF!$D$29</f>
        <v>2572.7662800000007</v>
      </c>
      <c r="U203" s="9">
        <f>U159*(1+[102]FCF!$D$30)/[102]FCF!$D$29</f>
        <v>3049.3574999999987</v>
      </c>
      <c r="V203" s="9">
        <f>V159*(1+[102]FCF!$D$30)/[102]FCF!$D$29</f>
        <v>2691.5767200000005</v>
      </c>
      <c r="W203" s="9">
        <f>W159*(1+[102]FCF!$D$30)/[102]FCF!$D$29</f>
        <v>3196.5532200000007</v>
      </c>
      <c r="X203" s="9">
        <f>X159*(1+[102]FCF!$D$30)/[102]FCF!$D$29</f>
        <v>2810.4375599999994</v>
      </c>
      <c r="Y203" s="9">
        <f>Y159*(1+[102]FCF!$D$30)/[102]FCF!$D$29</f>
        <v>2973.2973899999997</v>
      </c>
      <c r="Z203" s="9">
        <f>Z159*(1+[102]FCF!$D$30)/[102]FCF!$D$29</f>
        <v>2973.2973899999997</v>
      </c>
      <c r="AA203" s="9">
        <f>AA159*(1+[102]FCF!$D$30)/[102]FCF!$D$29</f>
        <v>2437.8530399999986</v>
      </c>
      <c r="AB203" s="9">
        <f>AB159*(1+[102]FCF!$D$30)/[102]FCF!$D$29</f>
        <v>2720.22912</v>
      </c>
      <c r="AC203" s="9">
        <f>AC159*(1+[102]FCF!$D$30)/[102]FCF!$D$29</f>
        <v>3114.3747599999961</v>
      </c>
      <c r="AD203" s="41">
        <f>AD159*(1+[102]FCF!$D$30)/[102]FCF!$D$29</f>
        <v>2442.6738</v>
      </c>
      <c r="AE203" s="41">
        <f>AE159*(1+[102]FCF!$D$30)/[102]FCF!$D$29</f>
        <v>5115.9813363658741</v>
      </c>
      <c r="AF203" s="41">
        <f>AF159*(1+[102]FCF!$D$30)/[102]FCF!$D$29</f>
        <v>4848.9197497514242</v>
      </c>
      <c r="AG203" s="41">
        <f>AG159*(1+[102]FCF!$D$30)/[102]FCF!$D$29</f>
        <v>4847.9576141246371</v>
      </c>
      <c r="AH203" s="41">
        <f>AH159*(1+[102]FCF!$D$30)/[102]FCF!$D$29</f>
        <v>5195.1844641615226</v>
      </c>
      <c r="AI203" s="41">
        <f>AI159*(1+[102]FCF!$D$30)/[102]FCF!$D$29</f>
        <v>5410.4025177807735</v>
      </c>
      <c r="AJ203" s="41">
        <f>AJ159*(1+[102]FCF!$D$30)/[102]FCF!$D$29</f>
        <v>5409.442892797887</v>
      </c>
      <c r="AK203" s="41">
        <f>AK159*(1+[102]FCF!$D$30)/[102]FCF!$D$29</f>
        <v>5489.712528935378</v>
      </c>
      <c r="AL203" s="41">
        <f>AL159*(1+[102]FCF!$D$30)/[102]FCF!$D$29</f>
        <v>5498.9859668254339</v>
      </c>
      <c r="AM203" s="130"/>
      <c r="AN203" s="41">
        <f>AN159*(1+[102]FCF!$D$30)/[102]FCF!$D$29</f>
        <v>55.088155161290317</v>
      </c>
      <c r="AO203" s="41">
        <f>AO159*(1+[102]FCF!$D$30)/[102]FCF!$D$29</f>
        <v>55.088155161290317</v>
      </c>
      <c r="AP203" s="41">
        <f>AP159*(1+[102]FCF!$D$30)/[102]FCF!$D$29</f>
        <v>55.088155161290317</v>
      </c>
      <c r="AQ203" s="41">
        <f>AQ159*(1+[102]FCF!$D$30)/[102]FCF!$D$29</f>
        <v>55.088155161290317</v>
      </c>
      <c r="AR203" s="41">
        <f>AR159*(1+[102]FCF!$D$30)/[102]FCF!$D$29</f>
        <v>55.088155161290317</v>
      </c>
      <c r="AS203" s="41">
        <f>AS159*(1+[102]FCF!$D$30)/[102]FCF!$D$29</f>
        <v>55.088155161290317</v>
      </c>
      <c r="AT203" s="41">
        <f>AT159*(1+[102]FCF!$D$30)/[102]FCF!$D$29</f>
        <v>55.088155161290317</v>
      </c>
      <c r="AU203" s="41">
        <f>AU159*(1+[102]FCF!$D$30)/[102]FCF!$D$29</f>
        <v>55.088155161290317</v>
      </c>
      <c r="AV203" s="41">
        <f>AV159*(1+[102]FCF!$D$30)/[102]FCF!$D$29</f>
        <v>55.088155161290317</v>
      </c>
      <c r="AW203" s="41">
        <f>AW159*(1+[102]FCF!$D$30)/[102]FCF!$D$29</f>
        <v>55.088155161290317</v>
      </c>
      <c r="AX203" s="41">
        <f>AX159*(1+[102]FCF!$D$30)/[102]FCF!$D$29</f>
        <v>55.088155161290317</v>
      </c>
      <c r="AY203" s="41">
        <f>AY159*(1+[102]FCF!$D$30)/[102]FCF!$D$29</f>
        <v>55.088155161290317</v>
      </c>
      <c r="AZ203" s="41">
        <f>AZ159*(1+[102]FCF!$D$30)/[102]FCF!$D$29</f>
        <v>55.088155161290317</v>
      </c>
      <c r="BA203" s="41">
        <f>BA159*(1+[102]FCF!$D$30)/[102]FCF!$D$29</f>
        <v>55.088155161290317</v>
      </c>
      <c r="BB203" s="41">
        <f>BB159*(1+[102]FCF!$D$30)/[102]FCF!$D$29</f>
        <v>55.088155161290317</v>
      </c>
      <c r="BC203" s="41">
        <f>BC159*(1+[102]FCF!$D$30)/[102]FCF!$D$29</f>
        <v>55.088155161290317</v>
      </c>
      <c r="BD203" s="41">
        <f>BD159*(1+[102]FCF!$D$30)/[102]FCF!$D$29</f>
        <v>55.088155161290317</v>
      </c>
      <c r="BE203" s="41">
        <f>BE159*(1+[102]FCF!$D$30)/[102]FCF!$D$29</f>
        <v>55.088155161290317</v>
      </c>
      <c r="BF203" s="41">
        <f>BF159*(1+[102]FCF!$D$30)/[102]FCF!$D$29</f>
        <v>55.088155161290317</v>
      </c>
      <c r="BG203" s="41">
        <f>BG159*(1+[102]FCF!$D$30)/[102]FCF!$D$29</f>
        <v>55.088155161290317</v>
      </c>
      <c r="BH203" s="41">
        <f>BH159*(1+[102]FCF!$D$30)/[102]FCF!$D$29</f>
        <v>55.088155161290317</v>
      </c>
      <c r="BI203" s="41">
        <f>BI159*(1+[102]FCF!$D$30)/[102]FCF!$D$29</f>
        <v>55.088155161290317</v>
      </c>
      <c r="BJ203" s="41">
        <f>BJ159*(1+[102]FCF!$D$30)/[102]FCF!$D$29</f>
        <v>55.088155161290317</v>
      </c>
      <c r="BK203" s="41">
        <f>BK159*(1+[102]FCF!$D$30)/[102]FCF!$D$29</f>
        <v>55.088155161290317</v>
      </c>
      <c r="BL203" s="41">
        <f>BL159*(1+[102]FCF!$D$30)/[102]FCF!$D$29</f>
        <v>55.088155161290317</v>
      </c>
      <c r="BM203" s="41">
        <f>BM159*(1+[102]FCF!$D$30)/[102]FCF!$D$29</f>
        <v>55.088155161290317</v>
      </c>
      <c r="BN203" s="41">
        <f>BN159*(1+[102]FCF!$D$30)/[102]FCF!$D$29</f>
        <v>55.088155161290317</v>
      </c>
      <c r="BO203" s="41">
        <f>BO159*(1+[102]FCF!$D$30)/[102]FCF!$D$29</f>
        <v>55.088155161290317</v>
      </c>
      <c r="BP203" s="41">
        <f>BP159*(1+[102]FCF!$D$30)/[102]FCF!$D$29</f>
        <v>55.088155161290317</v>
      </c>
      <c r="BQ203" s="41">
        <f>BQ159*(1+[102]FCF!$D$30)/[102]FCF!$D$29</f>
        <v>55.088155161290317</v>
      </c>
      <c r="BR203" s="41">
        <f>BR159*(1+[102]FCF!$D$30)/[102]FCF!$D$29</f>
        <v>55.088155161290317</v>
      </c>
      <c r="BS203" s="41">
        <f>BS159*(1+[102]FCF!$D$30)/[102]FCF!$D$29</f>
        <v>55.088155161290317</v>
      </c>
      <c r="BT203" s="41">
        <f>BT159*(1+[102]FCF!$D$30)/[102]FCF!$D$29</f>
        <v>55.088155161290317</v>
      </c>
      <c r="BU203" s="41">
        <f>BU159*(1+[102]FCF!$D$30)/[102]FCF!$D$29</f>
        <v>55.088155161290317</v>
      </c>
      <c r="BV203" s="41">
        <f>BV159*(1+[102]FCF!$D$30)/[102]FCF!$D$29</f>
        <v>55.088155161290317</v>
      </c>
      <c r="BW203" s="41">
        <f>BW159*(1+[102]FCF!$D$30)/[102]FCF!$D$29</f>
        <v>55.088155161290317</v>
      </c>
      <c r="BX203" s="41">
        <f>BX159*(1+[102]FCF!$D$30)/[102]FCF!$D$29</f>
        <v>55.088155161290317</v>
      </c>
      <c r="BY203" s="41">
        <f>BY159*(1+[102]FCF!$D$30)/[102]FCF!$D$29</f>
        <v>55.088155161290317</v>
      </c>
      <c r="BZ203" s="41">
        <f>BZ159*(1+[102]FCF!$D$30)/[102]FCF!$D$29</f>
        <v>55.088155161290317</v>
      </c>
      <c r="CA203" s="41">
        <f>CA159*(1+[102]FCF!$D$30)/[102]FCF!$D$29</f>
        <v>55.088155161290317</v>
      </c>
      <c r="CB203" s="41">
        <f>CB159*(1+[102]FCF!$D$30)/[102]FCF!$D$29</f>
        <v>55.088155161290317</v>
      </c>
      <c r="CC203" s="41">
        <f>CC159*(1+[102]FCF!$D$30)/[102]FCF!$D$29</f>
        <v>55.088155161290317</v>
      </c>
      <c r="CD203" s="41">
        <f>CD159*(1+[102]FCF!$D$30)/[102]FCF!$D$29</f>
        <v>55.088155161290317</v>
      </c>
      <c r="CE203" s="41">
        <f>CE159*(1+[102]FCF!$D$30)/[102]FCF!$D$29</f>
        <v>55.088155161290317</v>
      </c>
      <c r="CF203" s="41">
        <f>CF159*(1+[102]FCF!$D$30)/[102]FCF!$D$29</f>
        <v>55.088155161290317</v>
      </c>
      <c r="CG203" s="41">
        <f>CG159*(1+[102]FCF!$D$30)/[102]FCF!$D$29</f>
        <v>55.088155161290317</v>
      </c>
      <c r="CH203" s="41">
        <f>CH159*(1+[102]FCF!$D$30)/[102]FCF!$D$29</f>
        <v>55.088155161290317</v>
      </c>
      <c r="CI203" s="41">
        <f>CI159*(1+[102]FCF!$D$30)/[102]FCF!$D$29</f>
        <v>55.088155161290317</v>
      </c>
      <c r="CJ203" s="41">
        <f>CJ159*(1+[102]FCF!$D$30)/[102]FCF!$D$29</f>
        <v>55.088155161290317</v>
      </c>
      <c r="CK203" s="41">
        <f>CK159*(1+[102]FCF!$D$30)/[102]FCF!$D$29</f>
        <v>55.088155161290317</v>
      </c>
      <c r="CL203" s="41">
        <f>CL159*(1+[102]FCF!$D$30)/[102]FCF!$D$29</f>
        <v>55.088155161290317</v>
      </c>
      <c r="CM203" s="41">
        <f>CM159*(1+[102]FCF!$D$30)/[102]FCF!$D$29</f>
        <v>55.088155161290317</v>
      </c>
      <c r="CN203" s="41">
        <f>CN159*(1+[102]FCF!$D$30)/[102]FCF!$D$29</f>
        <v>55.088155161290317</v>
      </c>
      <c r="CO203" s="41">
        <f>CO159*(1+[102]FCF!$D$30)/[102]FCF!$D$29</f>
        <v>55.088155161290317</v>
      </c>
      <c r="CP203" s="41">
        <f>CP159*(1+[102]FCF!$D$30)/[102]FCF!$D$29</f>
        <v>55.088155161290317</v>
      </c>
      <c r="CQ203" s="41">
        <f>CQ159*(1+[102]FCF!$D$30)/[102]FCF!$D$29</f>
        <v>55.088155161290317</v>
      </c>
      <c r="CR203" s="41">
        <f>CR159*(1+[102]FCF!$D$30)/[102]FCF!$D$29</f>
        <v>55.088155161290317</v>
      </c>
      <c r="CS203" s="41">
        <f>CS159*(1+[102]FCF!$D$30)/[102]FCF!$D$29</f>
        <v>55.088155161290317</v>
      </c>
      <c r="CT203" s="41">
        <f>CT159*(1+[102]FCF!$D$30)/[102]FCF!$D$29</f>
        <v>55.088155161290317</v>
      </c>
      <c r="CU203" s="41">
        <f>CU159*(1+[102]FCF!$D$30)/[102]FCF!$D$29</f>
        <v>55.088155161290317</v>
      </c>
      <c r="CV203" s="41">
        <f>CV159*(1+[102]FCF!$D$30)/[102]FCF!$D$29</f>
        <v>55.088155161290317</v>
      </c>
      <c r="CW203" s="41">
        <f>CW159*(1+[102]FCF!$D$30)/[102]FCF!$D$29</f>
        <v>55.088155161290317</v>
      </c>
      <c r="CX203" s="41">
        <f>CX159*(1+[102]FCF!$D$30)/[102]FCF!$D$29</f>
        <v>55.088155161290317</v>
      </c>
      <c r="CY203" s="41">
        <f>CY159*(1+[102]FCF!$D$30)/[102]FCF!$D$29</f>
        <v>55.088155161290317</v>
      </c>
      <c r="CZ203" s="41">
        <f>CZ159*(1+[102]FCF!$D$30)/[102]FCF!$D$29</f>
        <v>55.088155161290317</v>
      </c>
      <c r="DA203" s="41">
        <f>DA159*(1+[102]FCF!$D$30)/[102]FCF!$D$29</f>
        <v>55.088155161290317</v>
      </c>
      <c r="DB203" s="41">
        <f>DB159*(1+[102]FCF!$D$30)/[102]FCF!$D$29</f>
        <v>55.088155161290317</v>
      </c>
      <c r="DC203" s="41">
        <f>DC159*(1+[102]FCF!$D$30)/[102]FCF!$D$29</f>
        <v>55.088155161290317</v>
      </c>
      <c r="DD203" s="41">
        <f>DD159*(1+[102]FCF!$D$30)/[102]FCF!$D$29</f>
        <v>55.088155161290317</v>
      </c>
      <c r="DE203" s="41">
        <f>DE159*(1+[102]FCF!$D$30)/[102]FCF!$D$29</f>
        <v>55.088155161290317</v>
      </c>
      <c r="DF203" s="41">
        <f>DF159*(1+[102]FCF!$D$30)/[102]FCF!$D$29</f>
        <v>55.088155161290317</v>
      </c>
      <c r="DG203" s="41">
        <f>DG159*(1+[102]FCF!$D$30)/[102]FCF!$D$29</f>
        <v>55.088155161290317</v>
      </c>
      <c r="DH203" s="41">
        <f>DH159*(1+[102]FCF!$D$30)/[102]FCF!$D$29</f>
        <v>55.088155161290317</v>
      </c>
      <c r="DI203" s="41">
        <f>DI159*(1+[102]FCF!$D$30)/[102]FCF!$D$29</f>
        <v>55.088155161290317</v>
      </c>
      <c r="DJ203" s="41">
        <f>DJ159*(1+[102]FCF!$D$30)/[102]FCF!$D$29</f>
        <v>55.088155161290317</v>
      </c>
      <c r="DK203" s="41">
        <f>DK159*(1+[102]FCF!$D$30)/[102]FCF!$D$29</f>
        <v>55.088155161290317</v>
      </c>
      <c r="DL203" s="41">
        <f>DL159*(1+[102]FCF!$D$30)/[102]FCF!$D$29</f>
        <v>55.088155161290317</v>
      </c>
      <c r="DM203" s="41">
        <f>DM159*(1+[102]FCF!$D$30)/[102]FCF!$D$29</f>
        <v>55.088155161290317</v>
      </c>
      <c r="DN203" s="41">
        <f>DN159*(1+[102]FCF!$D$30)/[102]FCF!$D$29</f>
        <v>55.088155161290317</v>
      </c>
      <c r="DO203" s="41">
        <f>DO159*(1+[102]FCF!$D$30)/[102]FCF!$D$29</f>
        <v>55.088155161290317</v>
      </c>
      <c r="DP203" s="41">
        <f>DP159*(1+[102]FCF!$D$30)/[102]FCF!$D$29</f>
        <v>55.088155161290317</v>
      </c>
      <c r="DQ203" s="41">
        <f>DQ159*(1+[102]FCF!$D$30)/[102]FCF!$D$29</f>
        <v>55.088155161290317</v>
      </c>
      <c r="DR203" s="41">
        <f>DR159*(1+[102]FCF!$D$30)/[102]FCF!$D$29</f>
        <v>55.088155161290317</v>
      </c>
      <c r="DS203" s="41">
        <f>DS159*(1+[102]FCF!$D$30)/[102]FCF!$D$29</f>
        <v>55.088155161290317</v>
      </c>
      <c r="DT203" s="41">
        <f>DT159*(1+[102]FCF!$D$30)/[102]FCF!$D$29</f>
        <v>55.088155161290317</v>
      </c>
      <c r="DU203" s="41">
        <f>DU159*(1+[102]FCF!$D$30)/[102]FCF!$D$29</f>
        <v>55.088155161290317</v>
      </c>
      <c r="DV203" s="41">
        <f>DV159*(1+[102]FCF!$D$30)/[102]FCF!$D$29</f>
        <v>55.088155161290317</v>
      </c>
      <c r="DW203" s="41">
        <f>DW159*(1+[102]FCF!$D$30)/[102]FCF!$D$29</f>
        <v>55.088155161290317</v>
      </c>
      <c r="DX203" s="41">
        <f>DX159*(1+[102]FCF!$D$30)/[102]FCF!$D$29</f>
        <v>55.088155161290317</v>
      </c>
      <c r="DY203" s="41">
        <f>DY159*(1+[102]FCF!$D$30)/[102]FCF!$D$29</f>
        <v>55.088155161290317</v>
      </c>
      <c r="DZ203" s="41">
        <f>DZ159*(1+[102]FCF!$D$30)/[102]FCF!$D$29</f>
        <v>55.088155161290317</v>
      </c>
      <c r="EA203" s="41">
        <f>EA159*(1+[102]FCF!$D$30)/[102]FCF!$D$29</f>
        <v>55.088155161290317</v>
      </c>
      <c r="EB203" s="41">
        <f>EB159*(1+[102]FCF!$D$30)/[102]FCF!$D$29</f>
        <v>55.088155161290317</v>
      </c>
      <c r="EC203" s="41">
        <f>EC159*(1+[102]FCF!$D$30)/[102]FCF!$D$29</f>
        <v>55.088155161290317</v>
      </c>
      <c r="ED203" s="41">
        <f>ED159*(1+[102]FCF!$D$30)/[102]FCF!$D$29</f>
        <v>55.088155161290317</v>
      </c>
      <c r="EE203" s="41">
        <f>EE159*(1+[102]FCF!$D$30)/[102]FCF!$D$29</f>
        <v>55.088155161290317</v>
      </c>
      <c r="EF203" s="41">
        <f>EF159*(1+[102]FCF!$D$30)/[102]FCF!$D$29</f>
        <v>55.088155161290317</v>
      </c>
      <c r="EG203" s="41">
        <f>EG159*(1+[102]FCF!$D$30)/[102]FCF!$D$29</f>
        <v>55.088155161290317</v>
      </c>
      <c r="EH203" s="41">
        <f>EH159*(1+[102]FCF!$D$30)/[102]FCF!$D$29</f>
        <v>55.088155161290317</v>
      </c>
      <c r="EI203" s="41">
        <f>EI159*(1+[102]FCF!$D$30)/[102]FCF!$D$29</f>
        <v>55.088155161290317</v>
      </c>
      <c r="EJ203" s="41">
        <f>EJ159*(1+[102]FCF!$D$30)/[102]FCF!$D$29</f>
        <v>55.088155161290317</v>
      </c>
      <c r="EK203" s="41">
        <f>EK159*(1+[102]FCF!$D$30)/[102]FCF!$D$29</f>
        <v>55.088155161290317</v>
      </c>
      <c r="EL203" s="41">
        <f>EL159*(1+[102]FCF!$D$30)/[102]FCF!$D$29</f>
        <v>55.088155161290317</v>
      </c>
      <c r="EM203" s="41">
        <f>EM159*(1+[102]FCF!$D$30)/[102]FCF!$D$29</f>
        <v>55.088155161290317</v>
      </c>
      <c r="EN203" s="41">
        <f>EN159*(1+[102]FCF!$D$30)/[102]FCF!$D$29</f>
        <v>55.088155161290317</v>
      </c>
      <c r="EO203" s="41">
        <f>EO159*(1+[102]FCF!$D$30)/[102]FCF!$D$29</f>
        <v>55.088155161290317</v>
      </c>
      <c r="EP203" s="41">
        <f>EP159*(1+[102]FCF!$D$30)/[102]FCF!$D$29</f>
        <v>55.088155161290317</v>
      </c>
      <c r="EQ203" s="41">
        <f>EQ159*(1+[102]FCF!$D$30)/[102]FCF!$D$29</f>
        <v>55.088155161290317</v>
      </c>
      <c r="ER203" s="41">
        <f>ER159*(1+[102]FCF!$D$30)/[102]FCF!$D$29</f>
        <v>55.088155161290317</v>
      </c>
      <c r="ES203" s="41">
        <f>ES159*(1+[102]FCF!$D$30)/[102]FCF!$D$29</f>
        <v>55.088155161290317</v>
      </c>
      <c r="ET203" s="41">
        <f>ET159*(1+[102]FCF!$D$30)/[102]FCF!$D$29</f>
        <v>55.088155161290317</v>
      </c>
      <c r="EU203" s="41">
        <f>EU159*(1+[102]FCF!$D$30)/[102]FCF!$D$29</f>
        <v>55.088155161290317</v>
      </c>
      <c r="EV203" s="41">
        <f>EV159*(1+[102]FCF!$D$30)/[102]FCF!$D$29</f>
        <v>55.088155161290317</v>
      </c>
      <c r="EW203" s="41">
        <f>EW159*(1+[102]FCF!$D$30)/[102]FCF!$D$29</f>
        <v>55.088155161290317</v>
      </c>
    </row>
    <row r="204" spans="1:153" hidden="1" outlineLevel="2" x14ac:dyDescent="0.25">
      <c r="A204" s="10" t="s">
        <v>123</v>
      </c>
      <c r="B204" s="11">
        <f>SUM(B199:B203)</f>
        <v>15923.922839999996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>
        <f t="shared" ref="O204:Y204" si="889">SUM(O199:O203)</f>
        <v>15838.692660000004</v>
      </c>
      <c r="P204" s="11">
        <f t="shared" si="889"/>
        <v>14456.169</v>
      </c>
      <c r="Q204" s="11">
        <f t="shared" si="889"/>
        <v>16744.706999999999</v>
      </c>
      <c r="R204" s="11">
        <f>SUM(R199:R203)</f>
        <v>14973.945840000002</v>
      </c>
      <c r="S204" s="11">
        <f t="shared" si="889"/>
        <v>14049.651420000004</v>
      </c>
      <c r="T204" s="11">
        <f t="shared" si="889"/>
        <v>13336.088219999994</v>
      </c>
      <c r="U204" s="11">
        <f t="shared" si="889"/>
        <v>15324.435000000001</v>
      </c>
      <c r="V204" s="11">
        <f t="shared" si="889"/>
        <v>12373.696440000002</v>
      </c>
      <c r="W204" s="11">
        <f t="shared" si="889"/>
        <v>15687.767340000002</v>
      </c>
      <c r="X204" s="11">
        <f t="shared" si="889"/>
        <v>14509.925639999998</v>
      </c>
      <c r="Y204" s="11">
        <f t="shared" si="889"/>
        <v>12750.484109999999</v>
      </c>
      <c r="Z204" s="11">
        <f>SUM(Z199:Z203)</f>
        <v>12750.484109999999</v>
      </c>
      <c r="AA204" s="11">
        <f>SUM(AA199:AA203)</f>
        <v>15464.67022154285</v>
      </c>
      <c r="AB204" s="11">
        <f t="shared" ref="AB204:AE204" si="890">SUM(AB199:AB203)</f>
        <v>12869.6489712</v>
      </c>
      <c r="AC204" s="11">
        <f t="shared" si="890"/>
        <v>13662.951025142855</v>
      </c>
      <c r="AD204" s="81">
        <f t="shared" si="890"/>
        <v>21530.130857142871</v>
      </c>
      <c r="AE204" s="81">
        <f t="shared" si="890"/>
        <v>18984.639856430502</v>
      </c>
      <c r="AF204" s="81">
        <f t="shared" ref="AF204:AL204" si="891">SUM(AF199:AF203)</f>
        <v>19045.988881121917</v>
      </c>
      <c r="AG204" s="81">
        <f t="shared" si="891"/>
        <v>19287.269324627505</v>
      </c>
      <c r="AH204" s="81">
        <f t="shared" si="891"/>
        <v>18181.433257821969</v>
      </c>
      <c r="AI204" s="81">
        <f t="shared" si="891"/>
        <v>18382.044981617841</v>
      </c>
      <c r="AJ204" s="81">
        <f t="shared" si="891"/>
        <v>18510.544621649944</v>
      </c>
      <c r="AK204" s="81">
        <f t="shared" si="891"/>
        <v>19042.487287446056</v>
      </c>
      <c r="AL204" s="81">
        <f t="shared" si="891"/>
        <v>19736.568505578431</v>
      </c>
      <c r="AM204" s="295"/>
      <c r="AN204" s="81">
        <f t="shared" ref="AN204:CY204" si="892">SUM(AN199:AN203)</f>
        <v>2250.1751064343312</v>
      </c>
      <c r="AO204" s="81">
        <f t="shared" si="892"/>
        <v>2250.1751064343312</v>
      </c>
      <c r="AP204" s="81">
        <f t="shared" si="892"/>
        <v>2250.1751064343312</v>
      </c>
      <c r="AQ204" s="81">
        <f t="shared" si="892"/>
        <v>2250.1751064343312</v>
      </c>
      <c r="AR204" s="81">
        <f t="shared" si="892"/>
        <v>2250.1751064343312</v>
      </c>
      <c r="AS204" s="81">
        <f t="shared" si="892"/>
        <v>2250.1751064343312</v>
      </c>
      <c r="AT204" s="81">
        <f t="shared" si="892"/>
        <v>2250.1751064343312</v>
      </c>
      <c r="AU204" s="81">
        <f t="shared" si="892"/>
        <v>2250.1751064343312</v>
      </c>
      <c r="AV204" s="81">
        <f t="shared" si="892"/>
        <v>2250.1751064343312</v>
      </c>
      <c r="AW204" s="81">
        <f t="shared" si="892"/>
        <v>2250.1751064343312</v>
      </c>
      <c r="AX204" s="81">
        <f t="shared" si="892"/>
        <v>2250.1751064343312</v>
      </c>
      <c r="AY204" s="81">
        <f t="shared" si="892"/>
        <v>2250.1751064343312</v>
      </c>
      <c r="AZ204" s="81">
        <f t="shared" si="892"/>
        <v>2250.1751064343312</v>
      </c>
      <c r="BA204" s="81">
        <f t="shared" si="892"/>
        <v>2250.1751064343312</v>
      </c>
      <c r="BB204" s="81">
        <f t="shared" si="892"/>
        <v>2250.1751064343312</v>
      </c>
      <c r="BC204" s="81">
        <f t="shared" si="892"/>
        <v>2250.1751064343312</v>
      </c>
      <c r="BD204" s="81">
        <f t="shared" si="892"/>
        <v>2250.1751064343312</v>
      </c>
      <c r="BE204" s="81">
        <f t="shared" si="892"/>
        <v>2250.1751064343312</v>
      </c>
      <c r="BF204" s="81">
        <f t="shared" si="892"/>
        <v>2250.1751064343312</v>
      </c>
      <c r="BG204" s="81">
        <f t="shared" si="892"/>
        <v>2250.1751064343312</v>
      </c>
      <c r="BH204" s="81">
        <f t="shared" si="892"/>
        <v>2250.1751064343312</v>
      </c>
      <c r="BI204" s="81">
        <f t="shared" si="892"/>
        <v>2250.1751064343312</v>
      </c>
      <c r="BJ204" s="81">
        <f t="shared" si="892"/>
        <v>2250.1751064343312</v>
      </c>
      <c r="BK204" s="81">
        <f t="shared" si="892"/>
        <v>2250.1751064343312</v>
      </c>
      <c r="BL204" s="81">
        <f t="shared" si="892"/>
        <v>2250.1751064343312</v>
      </c>
      <c r="BM204" s="81">
        <f t="shared" si="892"/>
        <v>2250.1751064343312</v>
      </c>
      <c r="BN204" s="81">
        <f t="shared" si="892"/>
        <v>2250.1751064343312</v>
      </c>
      <c r="BO204" s="81">
        <f t="shared" si="892"/>
        <v>2250.1751064343312</v>
      </c>
      <c r="BP204" s="81">
        <f t="shared" si="892"/>
        <v>2250.1751064343312</v>
      </c>
      <c r="BQ204" s="81">
        <f t="shared" si="892"/>
        <v>2250.1751064343312</v>
      </c>
      <c r="BR204" s="81">
        <f t="shared" si="892"/>
        <v>2250.1751064343312</v>
      </c>
      <c r="BS204" s="81">
        <f t="shared" si="892"/>
        <v>2250.1751064343312</v>
      </c>
      <c r="BT204" s="81">
        <f t="shared" si="892"/>
        <v>2250.1751064343312</v>
      </c>
      <c r="BU204" s="81">
        <f t="shared" si="892"/>
        <v>2250.1751064343312</v>
      </c>
      <c r="BV204" s="81">
        <f t="shared" si="892"/>
        <v>2250.1751064343312</v>
      </c>
      <c r="BW204" s="81">
        <f t="shared" si="892"/>
        <v>2250.1751064343312</v>
      </c>
      <c r="BX204" s="81">
        <f t="shared" si="892"/>
        <v>2250.1751064343312</v>
      </c>
      <c r="BY204" s="81">
        <f t="shared" si="892"/>
        <v>2250.1751064343312</v>
      </c>
      <c r="BZ204" s="81">
        <f t="shared" si="892"/>
        <v>2250.1751064343312</v>
      </c>
      <c r="CA204" s="81">
        <f t="shared" si="892"/>
        <v>2250.1751064343312</v>
      </c>
      <c r="CB204" s="81">
        <f t="shared" si="892"/>
        <v>2250.1751064343312</v>
      </c>
      <c r="CC204" s="81">
        <f t="shared" si="892"/>
        <v>2250.1751064343312</v>
      </c>
      <c r="CD204" s="81">
        <f t="shared" si="892"/>
        <v>2250.1751064343312</v>
      </c>
      <c r="CE204" s="81">
        <f t="shared" si="892"/>
        <v>2250.1751064343312</v>
      </c>
      <c r="CF204" s="81">
        <f t="shared" si="892"/>
        <v>2250.1751064343312</v>
      </c>
      <c r="CG204" s="81">
        <f t="shared" si="892"/>
        <v>2250.1751064343312</v>
      </c>
      <c r="CH204" s="81">
        <f t="shared" si="892"/>
        <v>2250.1751064343312</v>
      </c>
      <c r="CI204" s="81">
        <f t="shared" si="892"/>
        <v>2250.1751064343312</v>
      </c>
      <c r="CJ204" s="81">
        <f t="shared" si="892"/>
        <v>2250.1751064343312</v>
      </c>
      <c r="CK204" s="81">
        <f t="shared" si="892"/>
        <v>2250.1751064343312</v>
      </c>
      <c r="CL204" s="81">
        <f t="shared" si="892"/>
        <v>2250.1751064343312</v>
      </c>
      <c r="CM204" s="81">
        <f t="shared" si="892"/>
        <v>2250.1751064343312</v>
      </c>
      <c r="CN204" s="81">
        <f t="shared" si="892"/>
        <v>2250.1751064343312</v>
      </c>
      <c r="CO204" s="81">
        <f t="shared" si="892"/>
        <v>2250.1751064343312</v>
      </c>
      <c r="CP204" s="81">
        <f t="shared" si="892"/>
        <v>2250.1751064343312</v>
      </c>
      <c r="CQ204" s="81">
        <f t="shared" si="892"/>
        <v>2250.1751064343312</v>
      </c>
      <c r="CR204" s="81">
        <f t="shared" si="892"/>
        <v>2250.1751064343312</v>
      </c>
      <c r="CS204" s="81">
        <f t="shared" si="892"/>
        <v>2250.1751064343312</v>
      </c>
      <c r="CT204" s="81">
        <f t="shared" si="892"/>
        <v>2250.1751064343312</v>
      </c>
      <c r="CU204" s="81">
        <f t="shared" si="892"/>
        <v>2250.1751064343312</v>
      </c>
      <c r="CV204" s="81">
        <f t="shared" si="892"/>
        <v>2250.1751064343312</v>
      </c>
      <c r="CW204" s="81">
        <f t="shared" si="892"/>
        <v>2250.1751064343312</v>
      </c>
      <c r="CX204" s="81">
        <f t="shared" si="892"/>
        <v>2250.1751064343312</v>
      </c>
      <c r="CY204" s="81">
        <f t="shared" si="892"/>
        <v>2250.1751064343312</v>
      </c>
      <c r="CZ204" s="81">
        <f t="shared" ref="CZ204:EW204" si="893">SUM(CZ199:CZ203)</f>
        <v>2250.1751064343312</v>
      </c>
      <c r="DA204" s="81">
        <f t="shared" si="893"/>
        <v>2250.1751064343312</v>
      </c>
      <c r="DB204" s="81">
        <f t="shared" si="893"/>
        <v>2250.1751064343312</v>
      </c>
      <c r="DC204" s="81">
        <f t="shared" si="893"/>
        <v>2250.1751064343312</v>
      </c>
      <c r="DD204" s="81">
        <f t="shared" si="893"/>
        <v>2250.1751064343312</v>
      </c>
      <c r="DE204" s="81">
        <f t="shared" si="893"/>
        <v>2250.1751064343312</v>
      </c>
      <c r="DF204" s="81">
        <f t="shared" si="893"/>
        <v>2250.1751064343312</v>
      </c>
      <c r="DG204" s="81">
        <f t="shared" si="893"/>
        <v>2250.1751064343312</v>
      </c>
      <c r="DH204" s="81">
        <f t="shared" si="893"/>
        <v>2250.1751064343312</v>
      </c>
      <c r="DI204" s="81">
        <f t="shared" si="893"/>
        <v>2250.1751064343312</v>
      </c>
      <c r="DJ204" s="81">
        <f t="shared" si="893"/>
        <v>2250.1751064343312</v>
      </c>
      <c r="DK204" s="81">
        <f t="shared" si="893"/>
        <v>2250.1751064343312</v>
      </c>
      <c r="DL204" s="81">
        <f t="shared" si="893"/>
        <v>2250.1751064343312</v>
      </c>
      <c r="DM204" s="81">
        <f t="shared" si="893"/>
        <v>2250.1751064343312</v>
      </c>
      <c r="DN204" s="81">
        <f t="shared" si="893"/>
        <v>2250.1751064343312</v>
      </c>
      <c r="DO204" s="81">
        <f t="shared" si="893"/>
        <v>2250.1751064343312</v>
      </c>
      <c r="DP204" s="81">
        <f t="shared" si="893"/>
        <v>2250.1751064343312</v>
      </c>
      <c r="DQ204" s="81">
        <f t="shared" si="893"/>
        <v>2250.1751064343312</v>
      </c>
      <c r="DR204" s="81">
        <f t="shared" si="893"/>
        <v>2250.1751064343312</v>
      </c>
      <c r="DS204" s="81">
        <f t="shared" si="893"/>
        <v>2250.1751064343312</v>
      </c>
      <c r="DT204" s="81">
        <f t="shared" si="893"/>
        <v>2250.1751064343312</v>
      </c>
      <c r="DU204" s="81">
        <f t="shared" si="893"/>
        <v>2250.1751064343312</v>
      </c>
      <c r="DV204" s="81">
        <f t="shared" si="893"/>
        <v>2250.1751064343312</v>
      </c>
      <c r="DW204" s="81">
        <f t="shared" si="893"/>
        <v>2250.1751064343312</v>
      </c>
      <c r="DX204" s="81">
        <f t="shared" si="893"/>
        <v>2250.1751064343312</v>
      </c>
      <c r="DY204" s="81">
        <f t="shared" si="893"/>
        <v>2250.1751064343312</v>
      </c>
      <c r="DZ204" s="81">
        <f t="shared" si="893"/>
        <v>2250.1751064343312</v>
      </c>
      <c r="EA204" s="81">
        <f t="shared" si="893"/>
        <v>2250.1751064343312</v>
      </c>
      <c r="EB204" s="81">
        <f t="shared" si="893"/>
        <v>2250.1751064343312</v>
      </c>
      <c r="EC204" s="81">
        <f t="shared" si="893"/>
        <v>2250.1751064343312</v>
      </c>
      <c r="ED204" s="81">
        <f t="shared" si="893"/>
        <v>2250.1751064343312</v>
      </c>
      <c r="EE204" s="81">
        <f t="shared" si="893"/>
        <v>2250.1751064343312</v>
      </c>
      <c r="EF204" s="81">
        <f t="shared" si="893"/>
        <v>2250.1751064343312</v>
      </c>
      <c r="EG204" s="81">
        <f t="shared" si="893"/>
        <v>2250.1751064343312</v>
      </c>
      <c r="EH204" s="81">
        <f t="shared" si="893"/>
        <v>2250.1751064343312</v>
      </c>
      <c r="EI204" s="81">
        <f t="shared" si="893"/>
        <v>2250.1751064343312</v>
      </c>
      <c r="EJ204" s="81">
        <f t="shared" si="893"/>
        <v>2250.1751064343312</v>
      </c>
      <c r="EK204" s="81">
        <f t="shared" si="893"/>
        <v>2250.1751064343312</v>
      </c>
      <c r="EL204" s="81">
        <f t="shared" si="893"/>
        <v>2250.1751064343312</v>
      </c>
      <c r="EM204" s="81">
        <f t="shared" si="893"/>
        <v>2250.1751064343312</v>
      </c>
      <c r="EN204" s="81">
        <f t="shared" si="893"/>
        <v>2250.1751064343312</v>
      </c>
      <c r="EO204" s="81">
        <f t="shared" si="893"/>
        <v>2250.1751064343312</v>
      </c>
      <c r="EP204" s="81">
        <f t="shared" si="893"/>
        <v>2250.1751064343312</v>
      </c>
      <c r="EQ204" s="81">
        <f t="shared" si="893"/>
        <v>2250.1751064343312</v>
      </c>
      <c r="ER204" s="81">
        <f t="shared" si="893"/>
        <v>2250.1751064343312</v>
      </c>
      <c r="ES204" s="81">
        <f t="shared" si="893"/>
        <v>2250.1751064343312</v>
      </c>
      <c r="ET204" s="81">
        <f t="shared" si="893"/>
        <v>2250.1751064343312</v>
      </c>
      <c r="EU204" s="81">
        <f t="shared" si="893"/>
        <v>2250.1751064343312</v>
      </c>
      <c r="EV204" s="81">
        <f t="shared" si="893"/>
        <v>2250.1751064343312</v>
      </c>
      <c r="EW204" s="81">
        <f t="shared" si="893"/>
        <v>2250.1751064343312</v>
      </c>
    </row>
    <row r="205" spans="1:153" hidden="1" outlineLevel="2" x14ac:dyDescent="0.25">
      <c r="A205" s="99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108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300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</row>
    <row r="206" spans="1:153" ht="15.75" hidden="1" outlineLevel="2" x14ac:dyDescent="0.3">
      <c r="A206" s="109" t="s">
        <v>124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108"/>
      <c r="T206" s="21"/>
      <c r="U206" s="21"/>
      <c r="V206" s="9"/>
      <c r="W206" s="9"/>
      <c r="X206" s="9"/>
      <c r="Y206" s="9"/>
      <c r="Z206" s="9"/>
      <c r="AA206" s="9">
        <f>IF(Z206-AA232&lt;0,0,Z206-AA232)</f>
        <v>0</v>
      </c>
      <c r="AB206" s="9">
        <f>IF(AA206-AB232&lt;0,0,AA206-AB232)</f>
        <v>0</v>
      </c>
      <c r="AC206" s="9">
        <f>IF(AB206-AC232&lt;0,0,AB206-AC232)</f>
        <v>0</v>
      </c>
      <c r="AD206" s="9">
        <f>IF(AC206-AD232&lt;0,0,AC206-AD232)</f>
        <v>0</v>
      </c>
      <c r="AE206" s="9">
        <f t="shared" ref="AE206:AE221" si="894">IF(AD206-AE232&lt;0,0,AD206-AE232)</f>
        <v>0</v>
      </c>
      <c r="AF206" s="9">
        <f t="shared" ref="AF206:AL215" si="895">IF(AE206-AF232&lt;0,0,AE206-AF232)</f>
        <v>0</v>
      </c>
      <c r="AG206" s="9">
        <f t="shared" si="895"/>
        <v>0</v>
      </c>
      <c r="AH206" s="9">
        <f t="shared" si="895"/>
        <v>0</v>
      </c>
      <c r="AI206" s="9">
        <f t="shared" si="895"/>
        <v>0</v>
      </c>
      <c r="AJ206" s="9">
        <f t="shared" si="895"/>
        <v>0</v>
      </c>
      <c r="AK206" s="9">
        <f t="shared" si="895"/>
        <v>0</v>
      </c>
      <c r="AL206" s="9">
        <f t="shared" si="895"/>
        <v>0</v>
      </c>
      <c r="AM206" s="53"/>
      <c r="AN206" s="9">
        <f t="shared" ref="AN206:AN226" si="896">IF(O206-AN232&lt;0,0,O206-AN232)</f>
        <v>0</v>
      </c>
      <c r="AO206" s="9">
        <f t="shared" ref="AO206:CZ206" si="897">IF(P206-AO232&lt;0,0,P206-AO232)</f>
        <v>0</v>
      </c>
      <c r="AP206" s="9">
        <f t="shared" si="897"/>
        <v>0</v>
      </c>
      <c r="AQ206" s="9">
        <f t="shared" si="897"/>
        <v>0</v>
      </c>
      <c r="AR206" s="9">
        <f t="shared" si="897"/>
        <v>0</v>
      </c>
      <c r="AS206" s="9">
        <f t="shared" si="897"/>
        <v>0</v>
      </c>
      <c r="AT206" s="9">
        <f t="shared" si="897"/>
        <v>0</v>
      </c>
      <c r="AU206" s="9">
        <f t="shared" si="897"/>
        <v>0</v>
      </c>
      <c r="AV206" s="9">
        <f t="shared" si="897"/>
        <v>0</v>
      </c>
      <c r="AW206" s="9">
        <f t="shared" si="897"/>
        <v>0</v>
      </c>
      <c r="AX206" s="9">
        <f t="shared" si="897"/>
        <v>0</v>
      </c>
      <c r="AY206" s="9">
        <f t="shared" si="897"/>
        <v>0</v>
      </c>
      <c r="AZ206" s="9">
        <f t="shared" si="897"/>
        <v>0</v>
      </c>
      <c r="BA206" s="9">
        <f t="shared" si="897"/>
        <v>0</v>
      </c>
      <c r="BB206" s="9">
        <f t="shared" si="897"/>
        <v>0</v>
      </c>
      <c r="BC206" s="9">
        <f t="shared" si="897"/>
        <v>0</v>
      </c>
      <c r="BD206" s="9">
        <f t="shared" si="897"/>
        <v>0</v>
      </c>
      <c r="BE206" s="9">
        <f t="shared" si="897"/>
        <v>0</v>
      </c>
      <c r="BF206" s="9">
        <f t="shared" si="897"/>
        <v>0</v>
      </c>
      <c r="BG206" s="9">
        <f t="shared" si="897"/>
        <v>0</v>
      </c>
      <c r="BH206" s="9">
        <f t="shared" si="897"/>
        <v>0</v>
      </c>
      <c r="BI206" s="9">
        <f t="shared" si="897"/>
        <v>0</v>
      </c>
      <c r="BJ206" s="9">
        <f t="shared" si="897"/>
        <v>0</v>
      </c>
      <c r="BK206" s="9">
        <f t="shared" si="897"/>
        <v>0</v>
      </c>
      <c r="BL206" s="9">
        <f t="shared" si="897"/>
        <v>0</v>
      </c>
      <c r="BM206" s="9">
        <f t="shared" si="897"/>
        <v>0</v>
      </c>
      <c r="BN206" s="9">
        <f t="shared" si="897"/>
        <v>0</v>
      </c>
      <c r="BO206" s="9">
        <f t="shared" si="897"/>
        <v>0</v>
      </c>
      <c r="BP206" s="9">
        <f t="shared" si="897"/>
        <v>0</v>
      </c>
      <c r="BQ206" s="9">
        <f t="shared" si="897"/>
        <v>0</v>
      </c>
      <c r="BR206" s="9">
        <f t="shared" si="897"/>
        <v>0</v>
      </c>
      <c r="BS206" s="9">
        <f t="shared" si="897"/>
        <v>0</v>
      </c>
      <c r="BT206" s="9">
        <f t="shared" si="897"/>
        <v>0</v>
      </c>
      <c r="BU206" s="9">
        <f t="shared" si="897"/>
        <v>0</v>
      </c>
      <c r="BV206" s="9">
        <f t="shared" si="897"/>
        <v>0</v>
      </c>
      <c r="BW206" s="9">
        <f t="shared" si="897"/>
        <v>0</v>
      </c>
      <c r="BX206" s="9">
        <f t="shared" si="897"/>
        <v>0</v>
      </c>
      <c r="BY206" s="9">
        <f t="shared" si="897"/>
        <v>0</v>
      </c>
      <c r="BZ206" s="9">
        <f t="shared" si="897"/>
        <v>0</v>
      </c>
      <c r="CA206" s="9">
        <f t="shared" si="897"/>
        <v>0</v>
      </c>
      <c r="CB206" s="9">
        <f t="shared" si="897"/>
        <v>0</v>
      </c>
      <c r="CC206" s="9">
        <f t="shared" si="897"/>
        <v>0</v>
      </c>
      <c r="CD206" s="9">
        <f t="shared" si="897"/>
        <v>0</v>
      </c>
      <c r="CE206" s="9">
        <f t="shared" si="897"/>
        <v>0</v>
      </c>
      <c r="CF206" s="9">
        <f t="shared" si="897"/>
        <v>0</v>
      </c>
      <c r="CG206" s="9">
        <f t="shared" si="897"/>
        <v>0</v>
      </c>
      <c r="CH206" s="9">
        <f t="shared" si="897"/>
        <v>0</v>
      </c>
      <c r="CI206" s="9">
        <f t="shared" si="897"/>
        <v>0</v>
      </c>
      <c r="CJ206" s="9">
        <f t="shared" si="897"/>
        <v>0</v>
      </c>
      <c r="CK206" s="9">
        <f t="shared" si="897"/>
        <v>0</v>
      </c>
      <c r="CL206" s="9">
        <f t="shared" si="897"/>
        <v>0</v>
      </c>
      <c r="CM206" s="9">
        <f t="shared" si="897"/>
        <v>0</v>
      </c>
      <c r="CN206" s="9">
        <f t="shared" si="897"/>
        <v>0</v>
      </c>
      <c r="CO206" s="9">
        <f t="shared" si="897"/>
        <v>0</v>
      </c>
      <c r="CP206" s="9">
        <f t="shared" si="897"/>
        <v>0</v>
      </c>
      <c r="CQ206" s="9">
        <f t="shared" si="897"/>
        <v>0</v>
      </c>
      <c r="CR206" s="9">
        <f t="shared" si="897"/>
        <v>0</v>
      </c>
      <c r="CS206" s="9">
        <f t="shared" si="897"/>
        <v>0</v>
      </c>
      <c r="CT206" s="9">
        <f t="shared" si="897"/>
        <v>0</v>
      </c>
      <c r="CU206" s="9">
        <f t="shared" si="897"/>
        <v>0</v>
      </c>
      <c r="CV206" s="9">
        <f t="shared" si="897"/>
        <v>0</v>
      </c>
      <c r="CW206" s="9">
        <f t="shared" si="897"/>
        <v>0</v>
      </c>
      <c r="CX206" s="9">
        <f t="shared" si="897"/>
        <v>0</v>
      </c>
      <c r="CY206" s="9">
        <f t="shared" si="897"/>
        <v>0</v>
      </c>
      <c r="CZ206" s="9">
        <f t="shared" si="897"/>
        <v>0</v>
      </c>
      <c r="DA206" s="9">
        <f t="shared" ref="DA206:EW206" si="898">IF(CB206-DA232&lt;0,0,CB206-DA232)</f>
        <v>0</v>
      </c>
      <c r="DB206" s="9">
        <f t="shared" si="898"/>
        <v>0</v>
      </c>
      <c r="DC206" s="9">
        <f t="shared" si="898"/>
        <v>0</v>
      </c>
      <c r="DD206" s="9">
        <f t="shared" si="898"/>
        <v>0</v>
      </c>
      <c r="DE206" s="9">
        <f t="shared" si="898"/>
        <v>0</v>
      </c>
      <c r="DF206" s="9">
        <f t="shared" si="898"/>
        <v>0</v>
      </c>
      <c r="DG206" s="9">
        <f t="shared" si="898"/>
        <v>0</v>
      </c>
      <c r="DH206" s="9">
        <f t="shared" si="898"/>
        <v>0</v>
      </c>
      <c r="DI206" s="9">
        <f t="shared" si="898"/>
        <v>0</v>
      </c>
      <c r="DJ206" s="9">
        <f t="shared" si="898"/>
        <v>0</v>
      </c>
      <c r="DK206" s="9">
        <f t="shared" si="898"/>
        <v>0</v>
      </c>
      <c r="DL206" s="9">
        <f t="shared" si="898"/>
        <v>0</v>
      </c>
      <c r="DM206" s="9">
        <f t="shared" si="898"/>
        <v>0</v>
      </c>
      <c r="DN206" s="9">
        <f t="shared" si="898"/>
        <v>0</v>
      </c>
      <c r="DO206" s="9">
        <f t="shared" si="898"/>
        <v>0</v>
      </c>
      <c r="DP206" s="9">
        <f t="shared" si="898"/>
        <v>0</v>
      </c>
      <c r="DQ206" s="9">
        <f t="shared" si="898"/>
        <v>0</v>
      </c>
      <c r="DR206" s="9">
        <f t="shared" si="898"/>
        <v>0</v>
      </c>
      <c r="DS206" s="9">
        <f t="shared" si="898"/>
        <v>0</v>
      </c>
      <c r="DT206" s="9">
        <f t="shared" si="898"/>
        <v>0</v>
      </c>
      <c r="DU206" s="9">
        <f t="shared" si="898"/>
        <v>0</v>
      </c>
      <c r="DV206" s="9">
        <f t="shared" si="898"/>
        <v>0</v>
      </c>
      <c r="DW206" s="9">
        <f t="shared" si="898"/>
        <v>0</v>
      </c>
      <c r="DX206" s="9">
        <f t="shared" si="898"/>
        <v>0</v>
      </c>
      <c r="DY206" s="9">
        <f t="shared" si="898"/>
        <v>0</v>
      </c>
      <c r="DZ206" s="9">
        <f t="shared" si="898"/>
        <v>0</v>
      </c>
      <c r="EA206" s="9">
        <f t="shared" si="898"/>
        <v>0</v>
      </c>
      <c r="EB206" s="9">
        <f t="shared" si="898"/>
        <v>0</v>
      </c>
      <c r="EC206" s="9">
        <f t="shared" si="898"/>
        <v>0</v>
      </c>
      <c r="ED206" s="9">
        <f t="shared" si="898"/>
        <v>0</v>
      </c>
      <c r="EE206" s="9">
        <f t="shared" si="898"/>
        <v>0</v>
      </c>
      <c r="EF206" s="9">
        <f t="shared" si="898"/>
        <v>0</v>
      </c>
      <c r="EG206" s="9">
        <f t="shared" si="898"/>
        <v>0</v>
      </c>
      <c r="EH206" s="9">
        <f t="shared" si="898"/>
        <v>0</v>
      </c>
      <c r="EI206" s="9">
        <f t="shared" si="898"/>
        <v>0</v>
      </c>
      <c r="EJ206" s="9">
        <f t="shared" si="898"/>
        <v>0</v>
      </c>
      <c r="EK206" s="9">
        <f t="shared" si="898"/>
        <v>0</v>
      </c>
      <c r="EL206" s="9">
        <f t="shared" si="898"/>
        <v>0</v>
      </c>
      <c r="EM206" s="9">
        <f t="shared" si="898"/>
        <v>0</v>
      </c>
      <c r="EN206" s="9">
        <f t="shared" si="898"/>
        <v>0</v>
      </c>
      <c r="EO206" s="9">
        <f t="shared" si="898"/>
        <v>0</v>
      </c>
      <c r="EP206" s="9">
        <f t="shared" si="898"/>
        <v>0</v>
      </c>
      <c r="EQ206" s="9">
        <f t="shared" si="898"/>
        <v>0</v>
      </c>
      <c r="ER206" s="9">
        <f t="shared" si="898"/>
        <v>0</v>
      </c>
      <c r="ES206" s="9">
        <f t="shared" si="898"/>
        <v>0</v>
      </c>
      <c r="ET206" s="9">
        <f t="shared" si="898"/>
        <v>0</v>
      </c>
      <c r="EU206" s="9">
        <f t="shared" si="898"/>
        <v>0</v>
      </c>
      <c r="EV206" s="9">
        <f t="shared" si="898"/>
        <v>0</v>
      </c>
      <c r="EW206" s="9">
        <f t="shared" si="898"/>
        <v>0</v>
      </c>
    </row>
    <row r="207" spans="1:153" ht="15.75" hidden="1" outlineLevel="2" x14ac:dyDescent="0.3">
      <c r="A207" s="8" t="s">
        <v>125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>
        <f>67933.62+12500*50%</f>
        <v>74183.62</v>
      </c>
      <c r="AB207" s="9">
        <f t="shared" ref="AB207:AE222" si="899">IF(AA207-AB233&lt;0,0,AA207-AB233)</f>
        <v>61313.971028799991</v>
      </c>
      <c r="AC207" s="9">
        <f t="shared" si="899"/>
        <v>47651.020003657133</v>
      </c>
      <c r="AD207" s="9">
        <f t="shared" si="899"/>
        <v>26120.889146514262</v>
      </c>
      <c r="AE207" s="9">
        <f t="shared" si="894"/>
        <v>7136.2492900837606</v>
      </c>
      <c r="AF207" s="9">
        <f t="shared" si="895"/>
        <v>0</v>
      </c>
      <c r="AG207" s="9">
        <f t="shared" si="895"/>
        <v>0</v>
      </c>
      <c r="AH207" s="9">
        <f t="shared" si="895"/>
        <v>0</v>
      </c>
      <c r="AI207" s="9">
        <f t="shared" si="895"/>
        <v>0</v>
      </c>
      <c r="AJ207" s="9">
        <f t="shared" si="895"/>
        <v>0</v>
      </c>
      <c r="AK207" s="9">
        <f t="shared" si="895"/>
        <v>0</v>
      </c>
      <c r="AL207" s="9">
        <f t="shared" si="895"/>
        <v>0</v>
      </c>
      <c r="AM207" s="53"/>
      <c r="AN207" s="9">
        <f t="shared" si="896"/>
        <v>0</v>
      </c>
      <c r="AO207" s="9">
        <f t="shared" ref="AO207:CZ207" si="900">IF(P207-AO233&lt;0,0,P207-AO233)</f>
        <v>0</v>
      </c>
      <c r="AP207" s="9">
        <f t="shared" si="900"/>
        <v>0</v>
      </c>
      <c r="AQ207" s="9">
        <f t="shared" si="900"/>
        <v>0</v>
      </c>
      <c r="AR207" s="9">
        <f t="shared" si="900"/>
        <v>0</v>
      </c>
      <c r="AS207" s="9">
        <f t="shared" si="900"/>
        <v>0</v>
      </c>
      <c r="AT207" s="9">
        <f t="shared" si="900"/>
        <v>0</v>
      </c>
      <c r="AU207" s="9">
        <f t="shared" si="900"/>
        <v>0</v>
      </c>
      <c r="AV207" s="9">
        <f t="shared" si="900"/>
        <v>0</v>
      </c>
      <c r="AW207" s="9">
        <f t="shared" si="900"/>
        <v>0</v>
      </c>
      <c r="AX207" s="9">
        <f t="shared" si="900"/>
        <v>0</v>
      </c>
      <c r="AY207" s="9">
        <f t="shared" si="900"/>
        <v>0</v>
      </c>
      <c r="AZ207" s="9">
        <f t="shared" si="900"/>
        <v>71933.444893565669</v>
      </c>
      <c r="BA207" s="9">
        <f t="shared" si="900"/>
        <v>59063.795922365658</v>
      </c>
      <c r="BB207" s="9">
        <f t="shared" si="900"/>
        <v>45400.8448972228</v>
      </c>
      <c r="BC207" s="9">
        <f t="shared" si="900"/>
        <v>23870.714040079933</v>
      </c>
      <c r="BD207" s="9">
        <f t="shared" si="900"/>
        <v>4886.074183649429</v>
      </c>
      <c r="BE207" s="9">
        <f t="shared" si="900"/>
        <v>0</v>
      </c>
      <c r="BF207" s="9">
        <f t="shared" si="900"/>
        <v>0</v>
      </c>
      <c r="BG207" s="9">
        <f t="shared" si="900"/>
        <v>0</v>
      </c>
      <c r="BH207" s="9">
        <f t="shared" si="900"/>
        <v>0</v>
      </c>
      <c r="BI207" s="9">
        <f t="shared" si="900"/>
        <v>0</v>
      </c>
      <c r="BJ207" s="9">
        <f t="shared" si="900"/>
        <v>0</v>
      </c>
      <c r="BK207" s="9">
        <f t="shared" si="900"/>
        <v>0</v>
      </c>
      <c r="BL207" s="9">
        <f t="shared" si="900"/>
        <v>0</v>
      </c>
      <c r="BM207" s="9">
        <f t="shared" si="900"/>
        <v>0</v>
      </c>
      <c r="BN207" s="9">
        <f t="shared" si="900"/>
        <v>0</v>
      </c>
      <c r="BO207" s="9">
        <f t="shared" si="900"/>
        <v>0</v>
      </c>
      <c r="BP207" s="9">
        <f t="shared" si="900"/>
        <v>0</v>
      </c>
      <c r="BQ207" s="9">
        <f t="shared" si="900"/>
        <v>0</v>
      </c>
      <c r="BR207" s="9">
        <f t="shared" si="900"/>
        <v>0</v>
      </c>
      <c r="BS207" s="9">
        <f t="shared" si="900"/>
        <v>0</v>
      </c>
      <c r="BT207" s="9">
        <f t="shared" si="900"/>
        <v>0</v>
      </c>
      <c r="BU207" s="9">
        <f t="shared" si="900"/>
        <v>0</v>
      </c>
      <c r="BV207" s="9">
        <f t="shared" si="900"/>
        <v>0</v>
      </c>
      <c r="BW207" s="9">
        <f t="shared" si="900"/>
        <v>0</v>
      </c>
      <c r="BX207" s="9">
        <f t="shared" si="900"/>
        <v>0</v>
      </c>
      <c r="BY207" s="9">
        <f t="shared" si="900"/>
        <v>69683.269787131343</v>
      </c>
      <c r="BZ207" s="9">
        <f t="shared" si="900"/>
        <v>56813.620815931325</v>
      </c>
      <c r="CA207" s="9">
        <f t="shared" si="900"/>
        <v>43150.669790788466</v>
      </c>
      <c r="CB207" s="9">
        <f t="shared" si="900"/>
        <v>21620.538933645603</v>
      </c>
      <c r="CC207" s="9">
        <f t="shared" si="900"/>
        <v>2635.8990772150978</v>
      </c>
      <c r="CD207" s="9">
        <f t="shared" si="900"/>
        <v>0</v>
      </c>
      <c r="CE207" s="9">
        <f t="shared" si="900"/>
        <v>0</v>
      </c>
      <c r="CF207" s="9">
        <f t="shared" si="900"/>
        <v>0</v>
      </c>
      <c r="CG207" s="9">
        <f t="shared" si="900"/>
        <v>0</v>
      </c>
      <c r="CH207" s="9">
        <f t="shared" si="900"/>
        <v>0</v>
      </c>
      <c r="CI207" s="9">
        <f t="shared" si="900"/>
        <v>0</v>
      </c>
      <c r="CJ207" s="9">
        <f t="shared" si="900"/>
        <v>0</v>
      </c>
      <c r="CK207" s="9">
        <f t="shared" si="900"/>
        <v>0</v>
      </c>
      <c r="CL207" s="9">
        <f t="shared" si="900"/>
        <v>0</v>
      </c>
      <c r="CM207" s="9">
        <f t="shared" si="900"/>
        <v>0</v>
      </c>
      <c r="CN207" s="9">
        <f t="shared" si="900"/>
        <v>0</v>
      </c>
      <c r="CO207" s="9">
        <f t="shared" si="900"/>
        <v>0</v>
      </c>
      <c r="CP207" s="9">
        <f t="shared" si="900"/>
        <v>0</v>
      </c>
      <c r="CQ207" s="9">
        <f t="shared" si="900"/>
        <v>0</v>
      </c>
      <c r="CR207" s="9">
        <f t="shared" si="900"/>
        <v>0</v>
      </c>
      <c r="CS207" s="9">
        <f t="shared" si="900"/>
        <v>0</v>
      </c>
      <c r="CT207" s="9">
        <f t="shared" si="900"/>
        <v>0</v>
      </c>
      <c r="CU207" s="9">
        <f t="shared" si="900"/>
        <v>0</v>
      </c>
      <c r="CV207" s="9">
        <f t="shared" si="900"/>
        <v>0</v>
      </c>
      <c r="CW207" s="9">
        <f t="shared" si="900"/>
        <v>0</v>
      </c>
      <c r="CX207" s="9">
        <f t="shared" si="900"/>
        <v>67433.094680697017</v>
      </c>
      <c r="CY207" s="9">
        <f t="shared" si="900"/>
        <v>54563.445709496991</v>
      </c>
      <c r="CZ207" s="9">
        <f t="shared" si="900"/>
        <v>40900.494684354133</v>
      </c>
      <c r="DA207" s="9">
        <f t="shared" ref="DA207:EW207" si="901">IF(CB207-DA233&lt;0,0,CB207-DA233)</f>
        <v>19370.363827211273</v>
      </c>
      <c r="DB207" s="9">
        <f t="shared" si="901"/>
        <v>385.72397078076665</v>
      </c>
      <c r="DC207" s="9">
        <f t="shared" si="901"/>
        <v>0</v>
      </c>
      <c r="DD207" s="9">
        <f t="shared" si="901"/>
        <v>0</v>
      </c>
      <c r="DE207" s="9">
        <f t="shared" si="901"/>
        <v>0</v>
      </c>
      <c r="DF207" s="9">
        <f t="shared" si="901"/>
        <v>0</v>
      </c>
      <c r="DG207" s="9">
        <f t="shared" si="901"/>
        <v>0</v>
      </c>
      <c r="DH207" s="9">
        <f t="shared" si="901"/>
        <v>0</v>
      </c>
      <c r="DI207" s="9">
        <f t="shared" si="901"/>
        <v>0</v>
      </c>
      <c r="DJ207" s="9">
        <f t="shared" si="901"/>
        <v>0</v>
      </c>
      <c r="DK207" s="9">
        <f t="shared" si="901"/>
        <v>0</v>
      </c>
      <c r="DL207" s="9">
        <f t="shared" si="901"/>
        <v>0</v>
      </c>
      <c r="DM207" s="9">
        <f t="shared" si="901"/>
        <v>0</v>
      </c>
      <c r="DN207" s="9">
        <f t="shared" si="901"/>
        <v>0</v>
      </c>
      <c r="DO207" s="9">
        <f t="shared" si="901"/>
        <v>0</v>
      </c>
      <c r="DP207" s="9">
        <f t="shared" si="901"/>
        <v>0</v>
      </c>
      <c r="DQ207" s="9">
        <f t="shared" si="901"/>
        <v>0</v>
      </c>
      <c r="DR207" s="9">
        <f t="shared" si="901"/>
        <v>0</v>
      </c>
      <c r="DS207" s="9">
        <f t="shared" si="901"/>
        <v>0</v>
      </c>
      <c r="DT207" s="9">
        <f t="shared" si="901"/>
        <v>0</v>
      </c>
      <c r="DU207" s="9">
        <f t="shared" si="901"/>
        <v>0</v>
      </c>
      <c r="DV207" s="9">
        <f t="shared" si="901"/>
        <v>0</v>
      </c>
      <c r="DW207" s="9">
        <f t="shared" si="901"/>
        <v>65182.919574262683</v>
      </c>
      <c r="DX207" s="9">
        <f t="shared" si="901"/>
        <v>52313.270603062658</v>
      </c>
      <c r="DY207" s="9">
        <f t="shared" si="901"/>
        <v>38650.319577919799</v>
      </c>
      <c r="DZ207" s="9">
        <f t="shared" si="901"/>
        <v>17120.188720776943</v>
      </c>
      <c r="EA207" s="9">
        <f t="shared" si="901"/>
        <v>0</v>
      </c>
      <c r="EB207" s="9">
        <f t="shared" si="901"/>
        <v>0</v>
      </c>
      <c r="EC207" s="9">
        <f t="shared" si="901"/>
        <v>0</v>
      </c>
      <c r="ED207" s="9">
        <f t="shared" si="901"/>
        <v>0</v>
      </c>
      <c r="EE207" s="9">
        <f t="shared" si="901"/>
        <v>0</v>
      </c>
      <c r="EF207" s="9">
        <f t="shared" si="901"/>
        <v>0</v>
      </c>
      <c r="EG207" s="9">
        <f t="shared" si="901"/>
        <v>0</v>
      </c>
      <c r="EH207" s="9">
        <f t="shared" si="901"/>
        <v>0</v>
      </c>
      <c r="EI207" s="9">
        <f t="shared" si="901"/>
        <v>0</v>
      </c>
      <c r="EJ207" s="9">
        <f t="shared" si="901"/>
        <v>0</v>
      </c>
      <c r="EK207" s="9">
        <f t="shared" si="901"/>
        <v>0</v>
      </c>
      <c r="EL207" s="9">
        <f t="shared" si="901"/>
        <v>0</v>
      </c>
      <c r="EM207" s="9">
        <f t="shared" si="901"/>
        <v>0</v>
      </c>
      <c r="EN207" s="9">
        <f t="shared" si="901"/>
        <v>0</v>
      </c>
      <c r="EO207" s="9">
        <f t="shared" si="901"/>
        <v>0</v>
      </c>
      <c r="EP207" s="9">
        <f t="shared" si="901"/>
        <v>0</v>
      </c>
      <c r="EQ207" s="9">
        <f t="shared" si="901"/>
        <v>0</v>
      </c>
      <c r="ER207" s="9">
        <f t="shared" si="901"/>
        <v>0</v>
      </c>
      <c r="ES207" s="9">
        <f t="shared" si="901"/>
        <v>0</v>
      </c>
      <c r="ET207" s="9">
        <f t="shared" si="901"/>
        <v>0</v>
      </c>
      <c r="EU207" s="9">
        <f t="shared" si="901"/>
        <v>0</v>
      </c>
      <c r="EV207" s="9">
        <f t="shared" si="901"/>
        <v>62932.74446782835</v>
      </c>
      <c r="EW207" s="9">
        <f t="shared" si="901"/>
        <v>50063.095496628324</v>
      </c>
    </row>
    <row r="208" spans="1:153" ht="15.75" hidden="1" outlineLevel="2" x14ac:dyDescent="0.3">
      <c r="A208" s="8" t="s">
        <v>126</v>
      </c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>
        <v>171139.46</v>
      </c>
      <c r="AB208" s="9">
        <f t="shared" si="899"/>
        <v>171139.46</v>
      </c>
      <c r="AC208" s="9">
        <f t="shared" si="899"/>
        <v>171139.46</v>
      </c>
      <c r="AD208" s="9">
        <f t="shared" si="899"/>
        <v>171139.46</v>
      </c>
      <c r="AE208" s="9">
        <f t="shared" si="894"/>
        <v>171139.46</v>
      </c>
      <c r="AF208" s="9">
        <f t="shared" si="895"/>
        <v>159229.72040896185</v>
      </c>
      <c r="AG208" s="9">
        <f t="shared" si="895"/>
        <v>139942.45108433435</v>
      </c>
      <c r="AH208" s="9">
        <f t="shared" si="895"/>
        <v>121761.01782651237</v>
      </c>
      <c r="AI208" s="9">
        <f t="shared" si="895"/>
        <v>103378.97284489452</v>
      </c>
      <c r="AJ208" s="9">
        <f t="shared" si="895"/>
        <v>84868.428223244584</v>
      </c>
      <c r="AK208" s="9">
        <f t="shared" si="895"/>
        <v>65825.940935798528</v>
      </c>
      <c r="AL208" s="9">
        <f t="shared" si="895"/>
        <v>46089.372430220101</v>
      </c>
      <c r="AM208" s="53"/>
      <c r="AN208" s="9">
        <f t="shared" si="896"/>
        <v>0</v>
      </c>
      <c r="AO208" s="9">
        <f t="shared" ref="AO208:CZ208" si="902">IF(P208-AO234&lt;0,0,P208-AO234)</f>
        <v>0</v>
      </c>
      <c r="AP208" s="9">
        <f t="shared" si="902"/>
        <v>0</v>
      </c>
      <c r="AQ208" s="9">
        <f t="shared" si="902"/>
        <v>0</v>
      </c>
      <c r="AR208" s="9">
        <f t="shared" si="902"/>
        <v>0</v>
      </c>
      <c r="AS208" s="9">
        <f t="shared" si="902"/>
        <v>0</v>
      </c>
      <c r="AT208" s="9">
        <f t="shared" si="902"/>
        <v>0</v>
      </c>
      <c r="AU208" s="9">
        <f t="shared" si="902"/>
        <v>0</v>
      </c>
      <c r="AV208" s="9">
        <f t="shared" si="902"/>
        <v>0</v>
      </c>
      <c r="AW208" s="9">
        <f t="shared" si="902"/>
        <v>0</v>
      </c>
      <c r="AX208" s="9">
        <f t="shared" si="902"/>
        <v>0</v>
      </c>
      <c r="AY208" s="9">
        <f t="shared" si="902"/>
        <v>0</v>
      </c>
      <c r="AZ208" s="9">
        <f t="shared" si="902"/>
        <v>171139.46</v>
      </c>
      <c r="BA208" s="9">
        <f t="shared" si="902"/>
        <v>171139.46</v>
      </c>
      <c r="BB208" s="9">
        <f t="shared" si="902"/>
        <v>171139.46</v>
      </c>
      <c r="BC208" s="9">
        <f t="shared" si="902"/>
        <v>171139.46</v>
      </c>
      <c r="BD208" s="9">
        <f t="shared" si="902"/>
        <v>171139.46</v>
      </c>
      <c r="BE208" s="9">
        <f t="shared" si="902"/>
        <v>156979.54530252752</v>
      </c>
      <c r="BF208" s="9">
        <f t="shared" si="902"/>
        <v>137692.27597790002</v>
      </c>
      <c r="BG208" s="9">
        <f t="shared" si="902"/>
        <v>119510.84272007804</v>
      </c>
      <c r="BH208" s="9">
        <f t="shared" si="902"/>
        <v>101128.7977384602</v>
      </c>
      <c r="BI208" s="9">
        <f t="shared" si="902"/>
        <v>82618.253116810258</v>
      </c>
      <c r="BJ208" s="9">
        <f t="shared" si="902"/>
        <v>63575.765829364194</v>
      </c>
      <c r="BK208" s="9">
        <f t="shared" si="902"/>
        <v>43839.197323785767</v>
      </c>
      <c r="BL208" s="9">
        <f t="shared" si="902"/>
        <v>0</v>
      </c>
      <c r="BM208" s="9">
        <f t="shared" si="902"/>
        <v>0</v>
      </c>
      <c r="BN208" s="9">
        <f t="shared" si="902"/>
        <v>0</v>
      </c>
      <c r="BO208" s="9">
        <f t="shared" si="902"/>
        <v>0</v>
      </c>
      <c r="BP208" s="9">
        <f t="shared" si="902"/>
        <v>0</v>
      </c>
      <c r="BQ208" s="9">
        <f t="shared" si="902"/>
        <v>0</v>
      </c>
      <c r="BR208" s="9">
        <f t="shared" si="902"/>
        <v>0</v>
      </c>
      <c r="BS208" s="9">
        <f t="shared" si="902"/>
        <v>0</v>
      </c>
      <c r="BT208" s="9">
        <f t="shared" si="902"/>
        <v>0</v>
      </c>
      <c r="BU208" s="9">
        <f t="shared" si="902"/>
        <v>0</v>
      </c>
      <c r="BV208" s="9">
        <f t="shared" si="902"/>
        <v>0</v>
      </c>
      <c r="BW208" s="9">
        <f t="shared" si="902"/>
        <v>0</v>
      </c>
      <c r="BX208" s="9">
        <f t="shared" si="902"/>
        <v>0</v>
      </c>
      <c r="BY208" s="9">
        <f t="shared" si="902"/>
        <v>171139.46</v>
      </c>
      <c r="BZ208" s="9">
        <f t="shared" si="902"/>
        <v>171139.46</v>
      </c>
      <c r="CA208" s="9">
        <f t="shared" si="902"/>
        <v>171139.46</v>
      </c>
      <c r="CB208" s="9">
        <f t="shared" si="902"/>
        <v>171139.46</v>
      </c>
      <c r="CC208" s="9">
        <f t="shared" si="902"/>
        <v>171139.46</v>
      </c>
      <c r="CD208" s="9">
        <f t="shared" si="902"/>
        <v>154729.37019609319</v>
      </c>
      <c r="CE208" s="9">
        <f t="shared" si="902"/>
        <v>135442.10087146569</v>
      </c>
      <c r="CF208" s="9">
        <f t="shared" si="902"/>
        <v>117260.66761364372</v>
      </c>
      <c r="CG208" s="9">
        <f t="shared" si="902"/>
        <v>98878.622632025872</v>
      </c>
      <c r="CH208" s="9">
        <f t="shared" si="902"/>
        <v>80368.078010375932</v>
      </c>
      <c r="CI208" s="9">
        <f t="shared" si="902"/>
        <v>61325.590722929861</v>
      </c>
      <c r="CJ208" s="9">
        <f t="shared" si="902"/>
        <v>41589.022217351434</v>
      </c>
      <c r="CK208" s="9">
        <f t="shared" si="902"/>
        <v>0</v>
      </c>
      <c r="CL208" s="9">
        <f t="shared" si="902"/>
        <v>0</v>
      </c>
      <c r="CM208" s="9">
        <f t="shared" si="902"/>
        <v>0</v>
      </c>
      <c r="CN208" s="9">
        <f t="shared" si="902"/>
        <v>0</v>
      </c>
      <c r="CO208" s="9">
        <f t="shared" si="902"/>
        <v>0</v>
      </c>
      <c r="CP208" s="9">
        <f t="shared" si="902"/>
        <v>0</v>
      </c>
      <c r="CQ208" s="9">
        <f t="shared" si="902"/>
        <v>0</v>
      </c>
      <c r="CR208" s="9">
        <f t="shared" si="902"/>
        <v>0</v>
      </c>
      <c r="CS208" s="9">
        <f t="shared" si="902"/>
        <v>0</v>
      </c>
      <c r="CT208" s="9">
        <f t="shared" si="902"/>
        <v>0</v>
      </c>
      <c r="CU208" s="9">
        <f t="shared" si="902"/>
        <v>0</v>
      </c>
      <c r="CV208" s="9">
        <f t="shared" si="902"/>
        <v>0</v>
      </c>
      <c r="CW208" s="9">
        <f t="shared" si="902"/>
        <v>0</v>
      </c>
      <c r="CX208" s="9">
        <f t="shared" si="902"/>
        <v>171139.46</v>
      </c>
      <c r="CY208" s="9">
        <f t="shared" si="902"/>
        <v>171139.46</v>
      </c>
      <c r="CZ208" s="9">
        <f t="shared" si="902"/>
        <v>171139.46</v>
      </c>
      <c r="DA208" s="9">
        <f t="shared" ref="DA208:EW208" si="903">IF(CB208-DA234&lt;0,0,CB208-DA234)</f>
        <v>171139.46</v>
      </c>
      <c r="DB208" s="9">
        <f t="shared" si="903"/>
        <v>171139.46</v>
      </c>
      <c r="DC208" s="9">
        <f t="shared" si="903"/>
        <v>152479.19508965887</v>
      </c>
      <c r="DD208" s="9">
        <f t="shared" si="903"/>
        <v>133191.92576503137</v>
      </c>
      <c r="DE208" s="9">
        <f t="shared" si="903"/>
        <v>115010.49250720939</v>
      </c>
      <c r="DF208" s="9">
        <f t="shared" si="903"/>
        <v>96628.447525591546</v>
      </c>
      <c r="DG208" s="9">
        <f t="shared" si="903"/>
        <v>78117.902903941605</v>
      </c>
      <c r="DH208" s="9">
        <f t="shared" si="903"/>
        <v>59075.415616495528</v>
      </c>
      <c r="DI208" s="9">
        <f t="shared" si="903"/>
        <v>39338.847110917101</v>
      </c>
      <c r="DJ208" s="9">
        <f t="shared" si="903"/>
        <v>0</v>
      </c>
      <c r="DK208" s="9">
        <f t="shared" si="903"/>
        <v>0</v>
      </c>
      <c r="DL208" s="9">
        <f t="shared" si="903"/>
        <v>0</v>
      </c>
      <c r="DM208" s="9">
        <f t="shared" si="903"/>
        <v>0</v>
      </c>
      <c r="DN208" s="9">
        <f t="shared" si="903"/>
        <v>0</v>
      </c>
      <c r="DO208" s="9">
        <f t="shared" si="903"/>
        <v>0</v>
      </c>
      <c r="DP208" s="9">
        <f t="shared" si="903"/>
        <v>0</v>
      </c>
      <c r="DQ208" s="9">
        <f t="shared" si="903"/>
        <v>0</v>
      </c>
      <c r="DR208" s="9">
        <f t="shared" si="903"/>
        <v>0</v>
      </c>
      <c r="DS208" s="9">
        <f t="shared" si="903"/>
        <v>0</v>
      </c>
      <c r="DT208" s="9">
        <f t="shared" si="903"/>
        <v>0</v>
      </c>
      <c r="DU208" s="9">
        <f t="shared" si="903"/>
        <v>0</v>
      </c>
      <c r="DV208" s="9">
        <f t="shared" si="903"/>
        <v>0</v>
      </c>
      <c r="DW208" s="9">
        <f t="shared" si="903"/>
        <v>171139.46</v>
      </c>
      <c r="DX208" s="9">
        <f t="shared" si="903"/>
        <v>171139.46</v>
      </c>
      <c r="DY208" s="9">
        <f t="shared" si="903"/>
        <v>171139.46</v>
      </c>
      <c r="DZ208" s="9">
        <f t="shared" si="903"/>
        <v>171139.46</v>
      </c>
      <c r="EA208" s="9">
        <f t="shared" si="903"/>
        <v>169275.00886434643</v>
      </c>
      <c r="EB208" s="9">
        <f t="shared" si="903"/>
        <v>150229.01998322454</v>
      </c>
      <c r="EC208" s="9">
        <f t="shared" si="903"/>
        <v>130941.75065859704</v>
      </c>
      <c r="ED208" s="9">
        <f t="shared" si="903"/>
        <v>112760.31740077506</v>
      </c>
      <c r="EE208" s="9">
        <f t="shared" si="903"/>
        <v>94378.27241915722</v>
      </c>
      <c r="EF208" s="9">
        <f t="shared" si="903"/>
        <v>75867.727797507279</v>
      </c>
      <c r="EG208" s="9">
        <f t="shared" si="903"/>
        <v>56825.240510061194</v>
      </c>
      <c r="EH208" s="9">
        <f t="shared" si="903"/>
        <v>37088.672004482767</v>
      </c>
      <c r="EI208" s="9">
        <f t="shared" si="903"/>
        <v>0</v>
      </c>
      <c r="EJ208" s="9">
        <f t="shared" si="903"/>
        <v>0</v>
      </c>
      <c r="EK208" s="9">
        <f t="shared" si="903"/>
        <v>0</v>
      </c>
      <c r="EL208" s="9">
        <f t="shared" si="903"/>
        <v>0</v>
      </c>
      <c r="EM208" s="9">
        <f t="shared" si="903"/>
        <v>0</v>
      </c>
      <c r="EN208" s="9">
        <f t="shared" si="903"/>
        <v>0</v>
      </c>
      <c r="EO208" s="9">
        <f t="shared" si="903"/>
        <v>0</v>
      </c>
      <c r="EP208" s="9">
        <f t="shared" si="903"/>
        <v>0</v>
      </c>
      <c r="EQ208" s="9">
        <f t="shared" si="903"/>
        <v>0</v>
      </c>
      <c r="ER208" s="9">
        <f t="shared" si="903"/>
        <v>0</v>
      </c>
      <c r="ES208" s="9">
        <f t="shared" si="903"/>
        <v>0</v>
      </c>
      <c r="ET208" s="9">
        <f t="shared" si="903"/>
        <v>0</v>
      </c>
      <c r="EU208" s="9">
        <f t="shared" si="903"/>
        <v>0</v>
      </c>
      <c r="EV208" s="9">
        <f t="shared" si="903"/>
        <v>171139.46</v>
      </c>
      <c r="EW208" s="9">
        <f t="shared" si="903"/>
        <v>171139.46</v>
      </c>
    </row>
    <row r="209" spans="1:153" ht="15.75" hidden="1" outlineLevel="2" x14ac:dyDescent="0.3">
      <c r="A209" s="8" t="s">
        <v>127</v>
      </c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>
        <f>VLOOKUP($A209,'[103]Cap.Lixiv.'!$J$46:$N$71,5,0)</f>
        <v>224795.62</v>
      </c>
      <c r="AB209" s="9">
        <f t="shared" si="899"/>
        <v>224795.62</v>
      </c>
      <c r="AC209" s="9">
        <f t="shared" si="899"/>
        <v>224795.62</v>
      </c>
      <c r="AD209" s="9">
        <f t="shared" si="899"/>
        <v>224795.62</v>
      </c>
      <c r="AE209" s="9">
        <f t="shared" si="894"/>
        <v>224795.62</v>
      </c>
      <c r="AF209" s="9">
        <f t="shared" si="895"/>
        <v>224795.62</v>
      </c>
      <c r="AG209" s="9">
        <f t="shared" si="895"/>
        <v>224795.62</v>
      </c>
      <c r="AH209" s="9">
        <f t="shared" si="895"/>
        <v>224795.62</v>
      </c>
      <c r="AI209" s="9">
        <f t="shared" si="895"/>
        <v>224795.62</v>
      </c>
      <c r="AJ209" s="9">
        <f t="shared" si="895"/>
        <v>224795.62</v>
      </c>
      <c r="AK209" s="9">
        <f t="shared" si="895"/>
        <v>224795.62</v>
      </c>
      <c r="AL209" s="9">
        <f t="shared" si="895"/>
        <v>224795.62</v>
      </c>
      <c r="AM209" s="53"/>
      <c r="AN209" s="9">
        <f t="shared" si="896"/>
        <v>0</v>
      </c>
      <c r="AO209" s="9">
        <f t="shared" ref="AO209:CZ209" si="904">IF(P209-AO235&lt;0,0,P209-AO235)</f>
        <v>0</v>
      </c>
      <c r="AP209" s="9">
        <f t="shared" si="904"/>
        <v>0</v>
      </c>
      <c r="AQ209" s="9">
        <f t="shared" si="904"/>
        <v>0</v>
      </c>
      <c r="AR209" s="9">
        <f t="shared" si="904"/>
        <v>0</v>
      </c>
      <c r="AS209" s="9">
        <f t="shared" si="904"/>
        <v>0</v>
      </c>
      <c r="AT209" s="9">
        <f t="shared" si="904"/>
        <v>0</v>
      </c>
      <c r="AU209" s="9">
        <f t="shared" si="904"/>
        <v>0</v>
      </c>
      <c r="AV209" s="9">
        <f t="shared" si="904"/>
        <v>0</v>
      </c>
      <c r="AW209" s="9">
        <f t="shared" si="904"/>
        <v>0</v>
      </c>
      <c r="AX209" s="9">
        <f t="shared" si="904"/>
        <v>0</v>
      </c>
      <c r="AY209" s="9">
        <f t="shared" si="904"/>
        <v>0</v>
      </c>
      <c r="AZ209" s="9">
        <f t="shared" si="904"/>
        <v>224795.62</v>
      </c>
      <c r="BA209" s="9">
        <f t="shared" si="904"/>
        <v>224795.62</v>
      </c>
      <c r="BB209" s="9">
        <f t="shared" si="904"/>
        <v>224795.62</v>
      </c>
      <c r="BC209" s="9">
        <f t="shared" si="904"/>
        <v>224795.62</v>
      </c>
      <c r="BD209" s="9">
        <f t="shared" si="904"/>
        <v>224795.62</v>
      </c>
      <c r="BE209" s="9">
        <f t="shared" si="904"/>
        <v>224795.62</v>
      </c>
      <c r="BF209" s="9">
        <f t="shared" si="904"/>
        <v>224795.62</v>
      </c>
      <c r="BG209" s="9">
        <f t="shared" si="904"/>
        <v>224795.62</v>
      </c>
      <c r="BH209" s="9">
        <f t="shared" si="904"/>
        <v>224795.62</v>
      </c>
      <c r="BI209" s="9">
        <f t="shared" si="904"/>
        <v>224795.62</v>
      </c>
      <c r="BJ209" s="9">
        <f t="shared" si="904"/>
        <v>224795.62</v>
      </c>
      <c r="BK209" s="9">
        <f t="shared" si="904"/>
        <v>224795.62</v>
      </c>
      <c r="BL209" s="9">
        <f t="shared" si="904"/>
        <v>0</v>
      </c>
      <c r="BM209" s="9">
        <f t="shared" si="904"/>
        <v>0</v>
      </c>
      <c r="BN209" s="9">
        <f t="shared" si="904"/>
        <v>0</v>
      </c>
      <c r="BO209" s="9">
        <f t="shared" si="904"/>
        <v>0</v>
      </c>
      <c r="BP209" s="9">
        <f t="shared" si="904"/>
        <v>0</v>
      </c>
      <c r="BQ209" s="9">
        <f t="shared" si="904"/>
        <v>0</v>
      </c>
      <c r="BR209" s="9">
        <f t="shared" si="904"/>
        <v>0</v>
      </c>
      <c r="BS209" s="9">
        <f t="shared" si="904"/>
        <v>0</v>
      </c>
      <c r="BT209" s="9">
        <f t="shared" si="904"/>
        <v>0</v>
      </c>
      <c r="BU209" s="9">
        <f t="shared" si="904"/>
        <v>0</v>
      </c>
      <c r="BV209" s="9">
        <f t="shared" si="904"/>
        <v>0</v>
      </c>
      <c r="BW209" s="9">
        <f t="shared" si="904"/>
        <v>0</v>
      </c>
      <c r="BX209" s="9">
        <f t="shared" si="904"/>
        <v>0</v>
      </c>
      <c r="BY209" s="9">
        <f t="shared" si="904"/>
        <v>224795.62</v>
      </c>
      <c r="BZ209" s="9">
        <f t="shared" si="904"/>
        <v>224795.62</v>
      </c>
      <c r="CA209" s="9">
        <f t="shared" si="904"/>
        <v>224795.62</v>
      </c>
      <c r="CB209" s="9">
        <f t="shared" si="904"/>
        <v>224795.62</v>
      </c>
      <c r="CC209" s="9">
        <f t="shared" si="904"/>
        <v>224795.62</v>
      </c>
      <c r="CD209" s="9">
        <f t="shared" si="904"/>
        <v>224795.62</v>
      </c>
      <c r="CE209" s="9">
        <f t="shared" si="904"/>
        <v>224795.62</v>
      </c>
      <c r="CF209" s="9">
        <f t="shared" si="904"/>
        <v>224795.62</v>
      </c>
      <c r="CG209" s="9">
        <f t="shared" si="904"/>
        <v>224795.62</v>
      </c>
      <c r="CH209" s="9">
        <f t="shared" si="904"/>
        <v>224795.62</v>
      </c>
      <c r="CI209" s="9">
        <f t="shared" si="904"/>
        <v>224795.62</v>
      </c>
      <c r="CJ209" s="9">
        <f t="shared" si="904"/>
        <v>224795.62</v>
      </c>
      <c r="CK209" s="9">
        <f t="shared" si="904"/>
        <v>0</v>
      </c>
      <c r="CL209" s="9">
        <f t="shared" si="904"/>
        <v>0</v>
      </c>
      <c r="CM209" s="9">
        <f t="shared" si="904"/>
        <v>0</v>
      </c>
      <c r="CN209" s="9">
        <f t="shared" si="904"/>
        <v>0</v>
      </c>
      <c r="CO209" s="9">
        <f t="shared" si="904"/>
        <v>0</v>
      </c>
      <c r="CP209" s="9">
        <f t="shared" si="904"/>
        <v>0</v>
      </c>
      <c r="CQ209" s="9">
        <f t="shared" si="904"/>
        <v>0</v>
      </c>
      <c r="CR209" s="9">
        <f t="shared" si="904"/>
        <v>0</v>
      </c>
      <c r="CS209" s="9">
        <f t="shared" si="904"/>
        <v>0</v>
      </c>
      <c r="CT209" s="9">
        <f t="shared" si="904"/>
        <v>0</v>
      </c>
      <c r="CU209" s="9">
        <f t="shared" si="904"/>
        <v>0</v>
      </c>
      <c r="CV209" s="9">
        <f t="shared" si="904"/>
        <v>0</v>
      </c>
      <c r="CW209" s="9">
        <f t="shared" si="904"/>
        <v>0</v>
      </c>
      <c r="CX209" s="9">
        <f t="shared" si="904"/>
        <v>224795.62</v>
      </c>
      <c r="CY209" s="9">
        <f t="shared" si="904"/>
        <v>224795.62</v>
      </c>
      <c r="CZ209" s="9">
        <f t="shared" si="904"/>
        <v>224795.62</v>
      </c>
      <c r="DA209" s="9">
        <f t="shared" ref="DA209:EW209" si="905">IF(CB209-DA235&lt;0,0,CB209-DA235)</f>
        <v>224795.62</v>
      </c>
      <c r="DB209" s="9">
        <f t="shared" si="905"/>
        <v>224795.62</v>
      </c>
      <c r="DC209" s="9">
        <f t="shared" si="905"/>
        <v>224795.62</v>
      </c>
      <c r="DD209" s="9">
        <f t="shared" si="905"/>
        <v>224795.62</v>
      </c>
      <c r="DE209" s="9">
        <f t="shared" si="905"/>
        <v>224795.62</v>
      </c>
      <c r="DF209" s="9">
        <f t="shared" si="905"/>
        <v>224795.62</v>
      </c>
      <c r="DG209" s="9">
        <f t="shared" si="905"/>
        <v>224795.62</v>
      </c>
      <c r="DH209" s="9">
        <f t="shared" si="905"/>
        <v>224795.62</v>
      </c>
      <c r="DI209" s="9">
        <f t="shared" si="905"/>
        <v>224795.62</v>
      </c>
      <c r="DJ209" s="9">
        <f t="shared" si="905"/>
        <v>0</v>
      </c>
      <c r="DK209" s="9">
        <f t="shared" si="905"/>
        <v>0</v>
      </c>
      <c r="DL209" s="9">
        <f t="shared" si="905"/>
        <v>0</v>
      </c>
      <c r="DM209" s="9">
        <f t="shared" si="905"/>
        <v>0</v>
      </c>
      <c r="DN209" s="9">
        <f t="shared" si="905"/>
        <v>0</v>
      </c>
      <c r="DO209" s="9">
        <f t="shared" si="905"/>
        <v>0</v>
      </c>
      <c r="DP209" s="9">
        <f t="shared" si="905"/>
        <v>0</v>
      </c>
      <c r="DQ209" s="9">
        <f t="shared" si="905"/>
        <v>0</v>
      </c>
      <c r="DR209" s="9">
        <f t="shared" si="905"/>
        <v>0</v>
      </c>
      <c r="DS209" s="9">
        <f t="shared" si="905"/>
        <v>0</v>
      </c>
      <c r="DT209" s="9">
        <f t="shared" si="905"/>
        <v>0</v>
      </c>
      <c r="DU209" s="9">
        <f t="shared" si="905"/>
        <v>0</v>
      </c>
      <c r="DV209" s="9">
        <f t="shared" si="905"/>
        <v>0</v>
      </c>
      <c r="DW209" s="9">
        <f t="shared" si="905"/>
        <v>224795.62</v>
      </c>
      <c r="DX209" s="9">
        <f t="shared" si="905"/>
        <v>224795.62</v>
      </c>
      <c r="DY209" s="9">
        <f t="shared" si="905"/>
        <v>224795.62</v>
      </c>
      <c r="DZ209" s="9">
        <f t="shared" si="905"/>
        <v>224795.62</v>
      </c>
      <c r="EA209" s="9">
        <f t="shared" si="905"/>
        <v>224795.62</v>
      </c>
      <c r="EB209" s="9">
        <f t="shared" si="905"/>
        <v>224795.62</v>
      </c>
      <c r="EC209" s="9">
        <f t="shared" si="905"/>
        <v>224795.62</v>
      </c>
      <c r="ED209" s="9">
        <f t="shared" si="905"/>
        <v>224795.62</v>
      </c>
      <c r="EE209" s="9">
        <f t="shared" si="905"/>
        <v>224795.62</v>
      </c>
      <c r="EF209" s="9">
        <f t="shared" si="905"/>
        <v>224795.62</v>
      </c>
      <c r="EG209" s="9">
        <f t="shared" si="905"/>
        <v>224795.62</v>
      </c>
      <c r="EH209" s="9">
        <f t="shared" si="905"/>
        <v>224795.62</v>
      </c>
      <c r="EI209" s="9">
        <f t="shared" si="905"/>
        <v>0</v>
      </c>
      <c r="EJ209" s="9">
        <f t="shared" si="905"/>
        <v>0</v>
      </c>
      <c r="EK209" s="9">
        <f t="shared" si="905"/>
        <v>0</v>
      </c>
      <c r="EL209" s="9">
        <f t="shared" si="905"/>
        <v>0</v>
      </c>
      <c r="EM209" s="9">
        <f t="shared" si="905"/>
        <v>0</v>
      </c>
      <c r="EN209" s="9">
        <f t="shared" si="905"/>
        <v>0</v>
      </c>
      <c r="EO209" s="9">
        <f t="shared" si="905"/>
        <v>0</v>
      </c>
      <c r="EP209" s="9">
        <f t="shared" si="905"/>
        <v>0</v>
      </c>
      <c r="EQ209" s="9">
        <f t="shared" si="905"/>
        <v>0</v>
      </c>
      <c r="ER209" s="9">
        <f t="shared" si="905"/>
        <v>0</v>
      </c>
      <c r="ES209" s="9">
        <f t="shared" si="905"/>
        <v>0</v>
      </c>
      <c r="ET209" s="9">
        <f t="shared" si="905"/>
        <v>0</v>
      </c>
      <c r="EU209" s="9">
        <f t="shared" si="905"/>
        <v>0</v>
      </c>
      <c r="EV209" s="9">
        <f t="shared" si="905"/>
        <v>224795.62</v>
      </c>
      <c r="EW209" s="9">
        <f t="shared" si="905"/>
        <v>224795.62</v>
      </c>
    </row>
    <row r="210" spans="1:153" ht="15.75" hidden="1" outlineLevel="2" x14ac:dyDescent="0.3">
      <c r="A210" s="8" t="s">
        <v>128</v>
      </c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>
        <f>VLOOKUP($A210,'[103]Cap.Lixiv.'!$J$46:$N$71,5,0)</f>
        <v>193163.56</v>
      </c>
      <c r="AB210" s="9">
        <f t="shared" si="899"/>
        <v>193163.56</v>
      </c>
      <c r="AC210" s="9">
        <f t="shared" si="899"/>
        <v>193163.56</v>
      </c>
      <c r="AD210" s="9">
        <f t="shared" si="899"/>
        <v>193163.56</v>
      </c>
      <c r="AE210" s="9">
        <f t="shared" si="894"/>
        <v>193163.56</v>
      </c>
      <c r="AF210" s="9">
        <f t="shared" si="895"/>
        <v>193163.56</v>
      </c>
      <c r="AG210" s="9">
        <f t="shared" si="895"/>
        <v>193163.56</v>
      </c>
      <c r="AH210" s="9">
        <f t="shared" si="895"/>
        <v>193163.56</v>
      </c>
      <c r="AI210" s="9">
        <f t="shared" si="895"/>
        <v>193163.56</v>
      </c>
      <c r="AJ210" s="9">
        <f t="shared" si="895"/>
        <v>193163.56</v>
      </c>
      <c r="AK210" s="9">
        <f t="shared" si="895"/>
        <v>193163.56</v>
      </c>
      <c r="AL210" s="9">
        <f t="shared" si="895"/>
        <v>193163.56</v>
      </c>
      <c r="AM210" s="53"/>
      <c r="AN210" s="9">
        <f t="shared" si="896"/>
        <v>0</v>
      </c>
      <c r="AO210" s="9">
        <f t="shared" ref="AO210:CZ210" si="906">IF(P210-AO236&lt;0,0,P210-AO236)</f>
        <v>0</v>
      </c>
      <c r="AP210" s="9">
        <f t="shared" si="906"/>
        <v>0</v>
      </c>
      <c r="AQ210" s="9">
        <f t="shared" si="906"/>
        <v>0</v>
      </c>
      <c r="AR210" s="9">
        <f t="shared" si="906"/>
        <v>0</v>
      </c>
      <c r="AS210" s="9">
        <f t="shared" si="906"/>
        <v>0</v>
      </c>
      <c r="AT210" s="9">
        <f t="shared" si="906"/>
        <v>0</v>
      </c>
      <c r="AU210" s="9">
        <f t="shared" si="906"/>
        <v>0</v>
      </c>
      <c r="AV210" s="9">
        <f t="shared" si="906"/>
        <v>0</v>
      </c>
      <c r="AW210" s="9">
        <f t="shared" si="906"/>
        <v>0</v>
      </c>
      <c r="AX210" s="9">
        <f t="shared" si="906"/>
        <v>0</v>
      </c>
      <c r="AY210" s="9">
        <f t="shared" si="906"/>
        <v>0</v>
      </c>
      <c r="AZ210" s="9">
        <f t="shared" si="906"/>
        <v>193163.56</v>
      </c>
      <c r="BA210" s="9">
        <f t="shared" si="906"/>
        <v>193163.56</v>
      </c>
      <c r="BB210" s="9">
        <f t="shared" si="906"/>
        <v>193163.56</v>
      </c>
      <c r="BC210" s="9">
        <f t="shared" si="906"/>
        <v>193163.56</v>
      </c>
      <c r="BD210" s="9">
        <f t="shared" si="906"/>
        <v>193163.56</v>
      </c>
      <c r="BE210" s="9">
        <f t="shared" si="906"/>
        <v>193163.56</v>
      </c>
      <c r="BF210" s="9">
        <f t="shared" si="906"/>
        <v>193163.56</v>
      </c>
      <c r="BG210" s="9">
        <f t="shared" si="906"/>
        <v>193163.56</v>
      </c>
      <c r="BH210" s="9">
        <f t="shared" si="906"/>
        <v>193163.56</v>
      </c>
      <c r="BI210" s="9">
        <f t="shared" si="906"/>
        <v>193163.56</v>
      </c>
      <c r="BJ210" s="9">
        <f t="shared" si="906"/>
        <v>193163.56</v>
      </c>
      <c r="BK210" s="9">
        <f t="shared" si="906"/>
        <v>193163.56</v>
      </c>
      <c r="BL210" s="9">
        <f t="shared" si="906"/>
        <v>0</v>
      </c>
      <c r="BM210" s="9">
        <f t="shared" si="906"/>
        <v>0</v>
      </c>
      <c r="BN210" s="9">
        <f t="shared" si="906"/>
        <v>0</v>
      </c>
      <c r="BO210" s="9">
        <f t="shared" si="906"/>
        <v>0</v>
      </c>
      <c r="BP210" s="9">
        <f t="shared" si="906"/>
        <v>0</v>
      </c>
      <c r="BQ210" s="9">
        <f t="shared" si="906"/>
        <v>0</v>
      </c>
      <c r="BR210" s="9">
        <f t="shared" si="906"/>
        <v>0</v>
      </c>
      <c r="BS210" s="9">
        <f t="shared" si="906"/>
        <v>0</v>
      </c>
      <c r="BT210" s="9">
        <f t="shared" si="906"/>
        <v>0</v>
      </c>
      <c r="BU210" s="9">
        <f t="shared" si="906"/>
        <v>0</v>
      </c>
      <c r="BV210" s="9">
        <f t="shared" si="906"/>
        <v>0</v>
      </c>
      <c r="BW210" s="9">
        <f t="shared" si="906"/>
        <v>0</v>
      </c>
      <c r="BX210" s="9">
        <f t="shared" si="906"/>
        <v>0</v>
      </c>
      <c r="BY210" s="9">
        <f t="shared" si="906"/>
        <v>193163.56</v>
      </c>
      <c r="BZ210" s="9">
        <f t="shared" si="906"/>
        <v>193163.56</v>
      </c>
      <c r="CA210" s="9">
        <f t="shared" si="906"/>
        <v>193163.56</v>
      </c>
      <c r="CB210" s="9">
        <f t="shared" si="906"/>
        <v>193163.56</v>
      </c>
      <c r="CC210" s="9">
        <f t="shared" si="906"/>
        <v>193163.56</v>
      </c>
      <c r="CD210" s="9">
        <f t="shared" si="906"/>
        <v>193163.56</v>
      </c>
      <c r="CE210" s="9">
        <f t="shared" si="906"/>
        <v>193163.56</v>
      </c>
      <c r="CF210" s="9">
        <f t="shared" si="906"/>
        <v>193163.56</v>
      </c>
      <c r="CG210" s="9">
        <f t="shared" si="906"/>
        <v>193163.56</v>
      </c>
      <c r="CH210" s="9">
        <f t="shared" si="906"/>
        <v>193163.56</v>
      </c>
      <c r="CI210" s="9">
        <f t="shared" si="906"/>
        <v>193163.56</v>
      </c>
      <c r="CJ210" s="9">
        <f t="shared" si="906"/>
        <v>193163.56</v>
      </c>
      <c r="CK210" s="9">
        <f t="shared" si="906"/>
        <v>0</v>
      </c>
      <c r="CL210" s="9">
        <f t="shared" si="906"/>
        <v>0</v>
      </c>
      <c r="CM210" s="9">
        <f t="shared" si="906"/>
        <v>0</v>
      </c>
      <c r="CN210" s="9">
        <f t="shared" si="906"/>
        <v>0</v>
      </c>
      <c r="CO210" s="9">
        <f t="shared" si="906"/>
        <v>0</v>
      </c>
      <c r="CP210" s="9">
        <f t="shared" si="906"/>
        <v>0</v>
      </c>
      <c r="CQ210" s="9">
        <f t="shared" si="906"/>
        <v>0</v>
      </c>
      <c r="CR210" s="9">
        <f t="shared" si="906"/>
        <v>0</v>
      </c>
      <c r="CS210" s="9">
        <f t="shared" si="906"/>
        <v>0</v>
      </c>
      <c r="CT210" s="9">
        <f t="shared" si="906"/>
        <v>0</v>
      </c>
      <c r="CU210" s="9">
        <f t="shared" si="906"/>
        <v>0</v>
      </c>
      <c r="CV210" s="9">
        <f t="shared" si="906"/>
        <v>0</v>
      </c>
      <c r="CW210" s="9">
        <f t="shared" si="906"/>
        <v>0</v>
      </c>
      <c r="CX210" s="9">
        <f t="shared" si="906"/>
        <v>193163.56</v>
      </c>
      <c r="CY210" s="9">
        <f t="shared" si="906"/>
        <v>193163.56</v>
      </c>
      <c r="CZ210" s="9">
        <f t="shared" si="906"/>
        <v>193163.56</v>
      </c>
      <c r="DA210" s="9">
        <f t="shared" ref="DA210:EW210" si="907">IF(CB210-DA236&lt;0,0,CB210-DA236)</f>
        <v>193163.56</v>
      </c>
      <c r="DB210" s="9">
        <f t="shared" si="907"/>
        <v>193163.56</v>
      </c>
      <c r="DC210" s="9">
        <f t="shared" si="907"/>
        <v>193163.56</v>
      </c>
      <c r="DD210" s="9">
        <f t="shared" si="907"/>
        <v>193163.56</v>
      </c>
      <c r="DE210" s="9">
        <f t="shared" si="907"/>
        <v>193163.56</v>
      </c>
      <c r="DF210" s="9">
        <f t="shared" si="907"/>
        <v>193163.56</v>
      </c>
      <c r="DG210" s="9">
        <f t="shared" si="907"/>
        <v>193163.56</v>
      </c>
      <c r="DH210" s="9">
        <f t="shared" si="907"/>
        <v>193163.56</v>
      </c>
      <c r="DI210" s="9">
        <f t="shared" si="907"/>
        <v>193163.56</v>
      </c>
      <c r="DJ210" s="9">
        <f t="shared" si="907"/>
        <v>0</v>
      </c>
      <c r="DK210" s="9">
        <f t="shared" si="907"/>
        <v>0</v>
      </c>
      <c r="DL210" s="9">
        <f t="shared" si="907"/>
        <v>0</v>
      </c>
      <c r="DM210" s="9">
        <f t="shared" si="907"/>
        <v>0</v>
      </c>
      <c r="DN210" s="9">
        <f t="shared" si="907"/>
        <v>0</v>
      </c>
      <c r="DO210" s="9">
        <f t="shared" si="907"/>
        <v>0</v>
      </c>
      <c r="DP210" s="9">
        <f t="shared" si="907"/>
        <v>0</v>
      </c>
      <c r="DQ210" s="9">
        <f t="shared" si="907"/>
        <v>0</v>
      </c>
      <c r="DR210" s="9">
        <f t="shared" si="907"/>
        <v>0</v>
      </c>
      <c r="DS210" s="9">
        <f t="shared" si="907"/>
        <v>0</v>
      </c>
      <c r="DT210" s="9">
        <f t="shared" si="907"/>
        <v>0</v>
      </c>
      <c r="DU210" s="9">
        <f t="shared" si="907"/>
        <v>0</v>
      </c>
      <c r="DV210" s="9">
        <f t="shared" si="907"/>
        <v>0</v>
      </c>
      <c r="DW210" s="9">
        <f t="shared" si="907"/>
        <v>193163.56</v>
      </c>
      <c r="DX210" s="9">
        <f t="shared" si="907"/>
        <v>193163.56</v>
      </c>
      <c r="DY210" s="9">
        <f t="shared" si="907"/>
        <v>193163.56</v>
      </c>
      <c r="DZ210" s="9">
        <f t="shared" si="907"/>
        <v>193163.56</v>
      </c>
      <c r="EA210" s="9">
        <f t="shared" si="907"/>
        <v>193163.56</v>
      </c>
      <c r="EB210" s="9">
        <f t="shared" si="907"/>
        <v>193163.56</v>
      </c>
      <c r="EC210" s="9">
        <f t="shared" si="907"/>
        <v>193163.56</v>
      </c>
      <c r="ED210" s="9">
        <f t="shared" si="907"/>
        <v>193163.56</v>
      </c>
      <c r="EE210" s="9">
        <f t="shared" si="907"/>
        <v>193163.56</v>
      </c>
      <c r="EF210" s="9">
        <f t="shared" si="907"/>
        <v>193163.56</v>
      </c>
      <c r="EG210" s="9">
        <f t="shared" si="907"/>
        <v>193163.56</v>
      </c>
      <c r="EH210" s="9">
        <f t="shared" si="907"/>
        <v>193163.56</v>
      </c>
      <c r="EI210" s="9">
        <f t="shared" si="907"/>
        <v>0</v>
      </c>
      <c r="EJ210" s="9">
        <f t="shared" si="907"/>
        <v>0</v>
      </c>
      <c r="EK210" s="9">
        <f t="shared" si="907"/>
        <v>0</v>
      </c>
      <c r="EL210" s="9">
        <f t="shared" si="907"/>
        <v>0</v>
      </c>
      <c r="EM210" s="9">
        <f t="shared" si="907"/>
        <v>0</v>
      </c>
      <c r="EN210" s="9">
        <f t="shared" si="907"/>
        <v>0</v>
      </c>
      <c r="EO210" s="9">
        <f t="shared" si="907"/>
        <v>0</v>
      </c>
      <c r="EP210" s="9">
        <f t="shared" si="907"/>
        <v>0</v>
      </c>
      <c r="EQ210" s="9">
        <f t="shared" si="907"/>
        <v>0</v>
      </c>
      <c r="ER210" s="9">
        <f t="shared" si="907"/>
        <v>0</v>
      </c>
      <c r="ES210" s="9">
        <f t="shared" si="907"/>
        <v>0</v>
      </c>
      <c r="ET210" s="9">
        <f t="shared" si="907"/>
        <v>0</v>
      </c>
      <c r="EU210" s="9">
        <f t="shared" si="907"/>
        <v>0</v>
      </c>
      <c r="EV210" s="9">
        <f t="shared" si="907"/>
        <v>193163.56</v>
      </c>
      <c r="EW210" s="9">
        <f t="shared" si="907"/>
        <v>193163.56</v>
      </c>
    </row>
    <row r="211" spans="1:153" ht="15.75" hidden="1" outlineLevel="2" x14ac:dyDescent="0.3">
      <c r="A211" s="8" t="s">
        <v>129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>
        <f>VLOOKUP($A211,'[103]Cap.Lixiv.'!$J$46:$N$71,5,0)</f>
        <v>129581.89</v>
      </c>
      <c r="AB211" s="9">
        <f t="shared" si="899"/>
        <v>129581.89</v>
      </c>
      <c r="AC211" s="9">
        <f t="shared" si="899"/>
        <v>129581.89</v>
      </c>
      <c r="AD211" s="9">
        <f t="shared" si="899"/>
        <v>129581.89</v>
      </c>
      <c r="AE211" s="9">
        <f t="shared" si="894"/>
        <v>129581.89</v>
      </c>
      <c r="AF211" s="9">
        <f t="shared" si="895"/>
        <v>129581.89</v>
      </c>
      <c r="AG211" s="9">
        <f t="shared" si="895"/>
        <v>129581.89</v>
      </c>
      <c r="AH211" s="9">
        <f t="shared" si="895"/>
        <v>129581.89</v>
      </c>
      <c r="AI211" s="9">
        <f t="shared" si="895"/>
        <v>129581.89</v>
      </c>
      <c r="AJ211" s="9">
        <f t="shared" si="895"/>
        <v>129581.89</v>
      </c>
      <c r="AK211" s="9">
        <f t="shared" si="895"/>
        <v>129581.89</v>
      </c>
      <c r="AL211" s="9">
        <f t="shared" si="895"/>
        <v>129581.89</v>
      </c>
      <c r="AM211" s="53"/>
      <c r="AN211" s="9">
        <f t="shared" si="896"/>
        <v>0</v>
      </c>
      <c r="AO211" s="9">
        <f t="shared" ref="AO211:CZ211" si="908">IF(P211-AO237&lt;0,0,P211-AO237)</f>
        <v>0</v>
      </c>
      <c r="AP211" s="9">
        <f t="shared" si="908"/>
        <v>0</v>
      </c>
      <c r="AQ211" s="9">
        <f t="shared" si="908"/>
        <v>0</v>
      </c>
      <c r="AR211" s="9">
        <f t="shared" si="908"/>
        <v>0</v>
      </c>
      <c r="AS211" s="9">
        <f t="shared" si="908"/>
        <v>0</v>
      </c>
      <c r="AT211" s="9">
        <f t="shared" si="908"/>
        <v>0</v>
      </c>
      <c r="AU211" s="9">
        <f t="shared" si="908"/>
        <v>0</v>
      </c>
      <c r="AV211" s="9">
        <f t="shared" si="908"/>
        <v>0</v>
      </c>
      <c r="AW211" s="9">
        <f t="shared" si="908"/>
        <v>0</v>
      </c>
      <c r="AX211" s="9">
        <f t="shared" si="908"/>
        <v>0</v>
      </c>
      <c r="AY211" s="9">
        <f t="shared" si="908"/>
        <v>0</v>
      </c>
      <c r="AZ211" s="9">
        <f t="shared" si="908"/>
        <v>129581.89</v>
      </c>
      <c r="BA211" s="9">
        <f t="shared" si="908"/>
        <v>129581.89</v>
      </c>
      <c r="BB211" s="9">
        <f t="shared" si="908"/>
        <v>129581.89</v>
      </c>
      <c r="BC211" s="9">
        <f t="shared" si="908"/>
        <v>129581.89</v>
      </c>
      <c r="BD211" s="9">
        <f t="shared" si="908"/>
        <v>129581.89</v>
      </c>
      <c r="BE211" s="9">
        <f t="shared" si="908"/>
        <v>129581.89</v>
      </c>
      <c r="BF211" s="9">
        <f t="shared" si="908"/>
        <v>129581.89</v>
      </c>
      <c r="BG211" s="9">
        <f t="shared" si="908"/>
        <v>129581.89</v>
      </c>
      <c r="BH211" s="9">
        <f t="shared" si="908"/>
        <v>129581.89</v>
      </c>
      <c r="BI211" s="9">
        <f t="shared" si="908"/>
        <v>129581.89</v>
      </c>
      <c r="BJ211" s="9">
        <f t="shared" si="908"/>
        <v>129581.89</v>
      </c>
      <c r="BK211" s="9">
        <f t="shared" si="908"/>
        <v>129581.89</v>
      </c>
      <c r="BL211" s="9">
        <f t="shared" si="908"/>
        <v>0</v>
      </c>
      <c r="BM211" s="9">
        <f t="shared" si="908"/>
        <v>0</v>
      </c>
      <c r="BN211" s="9">
        <f t="shared" si="908"/>
        <v>0</v>
      </c>
      <c r="BO211" s="9">
        <f t="shared" si="908"/>
        <v>0</v>
      </c>
      <c r="BP211" s="9">
        <f t="shared" si="908"/>
        <v>0</v>
      </c>
      <c r="BQ211" s="9">
        <f t="shared" si="908"/>
        <v>0</v>
      </c>
      <c r="BR211" s="9">
        <f t="shared" si="908"/>
        <v>0</v>
      </c>
      <c r="BS211" s="9">
        <f t="shared" si="908"/>
        <v>0</v>
      </c>
      <c r="BT211" s="9">
        <f t="shared" si="908"/>
        <v>0</v>
      </c>
      <c r="BU211" s="9">
        <f t="shared" si="908"/>
        <v>0</v>
      </c>
      <c r="BV211" s="9">
        <f t="shared" si="908"/>
        <v>0</v>
      </c>
      <c r="BW211" s="9">
        <f t="shared" si="908"/>
        <v>0</v>
      </c>
      <c r="BX211" s="9">
        <f t="shared" si="908"/>
        <v>0</v>
      </c>
      <c r="BY211" s="9">
        <f t="shared" si="908"/>
        <v>129581.89</v>
      </c>
      <c r="BZ211" s="9">
        <f t="shared" si="908"/>
        <v>129581.89</v>
      </c>
      <c r="CA211" s="9">
        <f t="shared" si="908"/>
        <v>129581.89</v>
      </c>
      <c r="CB211" s="9">
        <f t="shared" si="908"/>
        <v>129581.89</v>
      </c>
      <c r="CC211" s="9">
        <f t="shared" si="908"/>
        <v>129581.89</v>
      </c>
      <c r="CD211" s="9">
        <f t="shared" si="908"/>
        <v>129581.89</v>
      </c>
      <c r="CE211" s="9">
        <f t="shared" si="908"/>
        <v>129581.89</v>
      </c>
      <c r="CF211" s="9">
        <f t="shared" si="908"/>
        <v>129581.89</v>
      </c>
      <c r="CG211" s="9">
        <f t="shared" si="908"/>
        <v>129581.89</v>
      </c>
      <c r="CH211" s="9">
        <f t="shared" si="908"/>
        <v>129581.89</v>
      </c>
      <c r="CI211" s="9">
        <f t="shared" si="908"/>
        <v>129581.89</v>
      </c>
      <c r="CJ211" s="9">
        <f t="shared" si="908"/>
        <v>129581.89</v>
      </c>
      <c r="CK211" s="9">
        <f t="shared" si="908"/>
        <v>0</v>
      </c>
      <c r="CL211" s="9">
        <f t="shared" si="908"/>
        <v>0</v>
      </c>
      <c r="CM211" s="9">
        <f t="shared" si="908"/>
        <v>0</v>
      </c>
      <c r="CN211" s="9">
        <f t="shared" si="908"/>
        <v>0</v>
      </c>
      <c r="CO211" s="9">
        <f t="shared" si="908"/>
        <v>0</v>
      </c>
      <c r="CP211" s="9">
        <f t="shared" si="908"/>
        <v>0</v>
      </c>
      <c r="CQ211" s="9">
        <f t="shared" si="908"/>
        <v>0</v>
      </c>
      <c r="CR211" s="9">
        <f t="shared" si="908"/>
        <v>0</v>
      </c>
      <c r="CS211" s="9">
        <f t="shared" si="908"/>
        <v>0</v>
      </c>
      <c r="CT211" s="9">
        <f t="shared" si="908"/>
        <v>0</v>
      </c>
      <c r="CU211" s="9">
        <f t="shared" si="908"/>
        <v>0</v>
      </c>
      <c r="CV211" s="9">
        <f t="shared" si="908"/>
        <v>0</v>
      </c>
      <c r="CW211" s="9">
        <f t="shared" si="908"/>
        <v>0</v>
      </c>
      <c r="CX211" s="9">
        <f t="shared" si="908"/>
        <v>129581.89</v>
      </c>
      <c r="CY211" s="9">
        <f t="shared" si="908"/>
        <v>129581.89</v>
      </c>
      <c r="CZ211" s="9">
        <f t="shared" si="908"/>
        <v>129581.89</v>
      </c>
      <c r="DA211" s="9">
        <f t="shared" ref="DA211:EW211" si="909">IF(CB211-DA237&lt;0,0,CB211-DA237)</f>
        <v>129581.89</v>
      </c>
      <c r="DB211" s="9">
        <f t="shared" si="909"/>
        <v>129581.89</v>
      </c>
      <c r="DC211" s="9">
        <f t="shared" si="909"/>
        <v>129581.89</v>
      </c>
      <c r="DD211" s="9">
        <f t="shared" si="909"/>
        <v>129581.89</v>
      </c>
      <c r="DE211" s="9">
        <f t="shared" si="909"/>
        <v>129581.89</v>
      </c>
      <c r="DF211" s="9">
        <f t="shared" si="909"/>
        <v>129581.89</v>
      </c>
      <c r="DG211" s="9">
        <f t="shared" si="909"/>
        <v>129581.89</v>
      </c>
      <c r="DH211" s="9">
        <f t="shared" si="909"/>
        <v>129581.89</v>
      </c>
      <c r="DI211" s="9">
        <f t="shared" si="909"/>
        <v>129581.89</v>
      </c>
      <c r="DJ211" s="9">
        <f t="shared" si="909"/>
        <v>0</v>
      </c>
      <c r="DK211" s="9">
        <f t="shared" si="909"/>
        <v>0</v>
      </c>
      <c r="DL211" s="9">
        <f t="shared" si="909"/>
        <v>0</v>
      </c>
      <c r="DM211" s="9">
        <f t="shared" si="909"/>
        <v>0</v>
      </c>
      <c r="DN211" s="9">
        <f t="shared" si="909"/>
        <v>0</v>
      </c>
      <c r="DO211" s="9">
        <f t="shared" si="909"/>
        <v>0</v>
      </c>
      <c r="DP211" s="9">
        <f t="shared" si="909"/>
        <v>0</v>
      </c>
      <c r="DQ211" s="9">
        <f t="shared" si="909"/>
        <v>0</v>
      </c>
      <c r="DR211" s="9">
        <f t="shared" si="909"/>
        <v>0</v>
      </c>
      <c r="DS211" s="9">
        <f t="shared" si="909"/>
        <v>0</v>
      </c>
      <c r="DT211" s="9">
        <f t="shared" si="909"/>
        <v>0</v>
      </c>
      <c r="DU211" s="9">
        <f t="shared" si="909"/>
        <v>0</v>
      </c>
      <c r="DV211" s="9">
        <f t="shared" si="909"/>
        <v>0</v>
      </c>
      <c r="DW211" s="9">
        <f t="shared" si="909"/>
        <v>129581.89</v>
      </c>
      <c r="DX211" s="9">
        <f t="shared" si="909"/>
        <v>129581.89</v>
      </c>
      <c r="DY211" s="9">
        <f t="shared" si="909"/>
        <v>129581.89</v>
      </c>
      <c r="DZ211" s="9">
        <f t="shared" si="909"/>
        <v>129581.89</v>
      </c>
      <c r="EA211" s="9">
        <f t="shared" si="909"/>
        <v>129581.89</v>
      </c>
      <c r="EB211" s="9">
        <f t="shared" si="909"/>
        <v>129581.89</v>
      </c>
      <c r="EC211" s="9">
        <f t="shared" si="909"/>
        <v>129581.89</v>
      </c>
      <c r="ED211" s="9">
        <f t="shared" si="909"/>
        <v>129581.89</v>
      </c>
      <c r="EE211" s="9">
        <f t="shared" si="909"/>
        <v>129581.89</v>
      </c>
      <c r="EF211" s="9">
        <f t="shared" si="909"/>
        <v>129581.89</v>
      </c>
      <c r="EG211" s="9">
        <f t="shared" si="909"/>
        <v>129581.89</v>
      </c>
      <c r="EH211" s="9">
        <f t="shared" si="909"/>
        <v>129581.89</v>
      </c>
      <c r="EI211" s="9">
        <f t="shared" si="909"/>
        <v>0</v>
      </c>
      <c r="EJ211" s="9">
        <f t="shared" si="909"/>
        <v>0</v>
      </c>
      <c r="EK211" s="9">
        <f t="shared" si="909"/>
        <v>0</v>
      </c>
      <c r="EL211" s="9">
        <f t="shared" si="909"/>
        <v>0</v>
      </c>
      <c r="EM211" s="9">
        <f t="shared" si="909"/>
        <v>0</v>
      </c>
      <c r="EN211" s="9">
        <f t="shared" si="909"/>
        <v>0</v>
      </c>
      <c r="EO211" s="9">
        <f t="shared" si="909"/>
        <v>0</v>
      </c>
      <c r="EP211" s="9">
        <f t="shared" si="909"/>
        <v>0</v>
      </c>
      <c r="EQ211" s="9">
        <f t="shared" si="909"/>
        <v>0</v>
      </c>
      <c r="ER211" s="9">
        <f t="shared" si="909"/>
        <v>0</v>
      </c>
      <c r="ES211" s="9">
        <f t="shared" si="909"/>
        <v>0</v>
      </c>
      <c r="ET211" s="9">
        <f t="shared" si="909"/>
        <v>0</v>
      </c>
      <c r="EU211" s="9">
        <f t="shared" si="909"/>
        <v>0</v>
      </c>
      <c r="EV211" s="9">
        <f t="shared" si="909"/>
        <v>129581.89</v>
      </c>
      <c r="EW211" s="9">
        <f t="shared" si="909"/>
        <v>129581.89</v>
      </c>
    </row>
    <row r="212" spans="1:153" ht="15.75" hidden="1" outlineLevel="2" x14ac:dyDescent="0.3">
      <c r="A212" s="8" t="s">
        <v>130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>
        <f>VLOOKUP($A212,'[103]Cap.Lixiv.'!$J$46:$N$71,5,0)</f>
        <v>136414.78164231754</v>
      </c>
      <c r="AB212" s="9">
        <f t="shared" si="899"/>
        <v>136414.78164231754</v>
      </c>
      <c r="AC212" s="9">
        <f t="shared" si="899"/>
        <v>136414.78164231754</v>
      </c>
      <c r="AD212" s="9">
        <f t="shared" si="899"/>
        <v>136414.78164231754</v>
      </c>
      <c r="AE212" s="9">
        <f t="shared" si="894"/>
        <v>136414.78164231754</v>
      </c>
      <c r="AF212" s="9">
        <f t="shared" si="895"/>
        <v>136414.78164231754</v>
      </c>
      <c r="AG212" s="9">
        <f t="shared" si="895"/>
        <v>136414.78164231754</v>
      </c>
      <c r="AH212" s="9">
        <f t="shared" si="895"/>
        <v>136414.78164231754</v>
      </c>
      <c r="AI212" s="9">
        <f t="shared" si="895"/>
        <v>136414.78164231754</v>
      </c>
      <c r="AJ212" s="9">
        <f t="shared" si="895"/>
        <v>136414.78164231754</v>
      </c>
      <c r="AK212" s="9">
        <f t="shared" si="895"/>
        <v>136414.78164231754</v>
      </c>
      <c r="AL212" s="9">
        <f t="shared" si="895"/>
        <v>136414.78164231754</v>
      </c>
      <c r="AM212" s="53"/>
      <c r="AN212" s="9">
        <f t="shared" si="896"/>
        <v>0</v>
      </c>
      <c r="AO212" s="9">
        <f t="shared" ref="AO212:CZ212" si="910">IF(P212-AO238&lt;0,0,P212-AO238)</f>
        <v>0</v>
      </c>
      <c r="AP212" s="9">
        <f t="shared" si="910"/>
        <v>0</v>
      </c>
      <c r="AQ212" s="9">
        <f t="shared" si="910"/>
        <v>0</v>
      </c>
      <c r="AR212" s="9">
        <f t="shared" si="910"/>
        <v>0</v>
      </c>
      <c r="AS212" s="9">
        <f t="shared" si="910"/>
        <v>0</v>
      </c>
      <c r="AT212" s="9">
        <f t="shared" si="910"/>
        <v>0</v>
      </c>
      <c r="AU212" s="9">
        <f t="shared" si="910"/>
        <v>0</v>
      </c>
      <c r="AV212" s="9">
        <f t="shared" si="910"/>
        <v>0</v>
      </c>
      <c r="AW212" s="9">
        <f t="shared" si="910"/>
        <v>0</v>
      </c>
      <c r="AX212" s="9">
        <f t="shared" si="910"/>
        <v>0</v>
      </c>
      <c r="AY212" s="9">
        <f t="shared" si="910"/>
        <v>0</v>
      </c>
      <c r="AZ212" s="9">
        <f t="shared" si="910"/>
        <v>136414.78164231754</v>
      </c>
      <c r="BA212" s="9">
        <f t="shared" si="910"/>
        <v>136414.78164231754</v>
      </c>
      <c r="BB212" s="9">
        <f t="shared" si="910"/>
        <v>136414.78164231754</v>
      </c>
      <c r="BC212" s="9">
        <f t="shared" si="910"/>
        <v>136414.78164231754</v>
      </c>
      <c r="BD212" s="9">
        <f t="shared" si="910"/>
        <v>136414.78164231754</v>
      </c>
      <c r="BE212" s="9">
        <f t="shared" si="910"/>
        <v>136414.78164231754</v>
      </c>
      <c r="BF212" s="9">
        <f t="shared" si="910"/>
        <v>136414.78164231754</v>
      </c>
      <c r="BG212" s="9">
        <f t="shared" si="910"/>
        <v>136414.78164231754</v>
      </c>
      <c r="BH212" s="9">
        <f t="shared" si="910"/>
        <v>136414.78164231754</v>
      </c>
      <c r="BI212" s="9">
        <f t="shared" si="910"/>
        <v>136414.78164231754</v>
      </c>
      <c r="BJ212" s="9">
        <f t="shared" si="910"/>
        <v>136414.78164231754</v>
      </c>
      <c r="BK212" s="9">
        <f t="shared" si="910"/>
        <v>136414.78164231754</v>
      </c>
      <c r="BL212" s="9">
        <f t="shared" si="910"/>
        <v>0</v>
      </c>
      <c r="BM212" s="9">
        <f t="shared" si="910"/>
        <v>0</v>
      </c>
      <c r="BN212" s="9">
        <f t="shared" si="910"/>
        <v>0</v>
      </c>
      <c r="BO212" s="9">
        <f t="shared" si="910"/>
        <v>0</v>
      </c>
      <c r="BP212" s="9">
        <f t="shared" si="910"/>
        <v>0</v>
      </c>
      <c r="BQ212" s="9">
        <f t="shared" si="910"/>
        <v>0</v>
      </c>
      <c r="BR212" s="9">
        <f t="shared" si="910"/>
        <v>0</v>
      </c>
      <c r="BS212" s="9">
        <f t="shared" si="910"/>
        <v>0</v>
      </c>
      <c r="BT212" s="9">
        <f t="shared" si="910"/>
        <v>0</v>
      </c>
      <c r="BU212" s="9">
        <f t="shared" si="910"/>
        <v>0</v>
      </c>
      <c r="BV212" s="9">
        <f t="shared" si="910"/>
        <v>0</v>
      </c>
      <c r="BW212" s="9">
        <f t="shared" si="910"/>
        <v>0</v>
      </c>
      <c r="BX212" s="9">
        <f t="shared" si="910"/>
        <v>0</v>
      </c>
      <c r="BY212" s="9">
        <f t="shared" si="910"/>
        <v>136414.78164231754</v>
      </c>
      <c r="BZ212" s="9">
        <f t="shared" si="910"/>
        <v>136414.78164231754</v>
      </c>
      <c r="CA212" s="9">
        <f t="shared" si="910"/>
        <v>136414.78164231754</v>
      </c>
      <c r="CB212" s="9">
        <f t="shared" si="910"/>
        <v>136414.78164231754</v>
      </c>
      <c r="CC212" s="9">
        <f t="shared" si="910"/>
        <v>136414.78164231754</v>
      </c>
      <c r="CD212" s="9">
        <f t="shared" si="910"/>
        <v>136414.78164231754</v>
      </c>
      <c r="CE212" s="9">
        <f t="shared" si="910"/>
        <v>136414.78164231754</v>
      </c>
      <c r="CF212" s="9">
        <f t="shared" si="910"/>
        <v>136414.78164231754</v>
      </c>
      <c r="CG212" s="9">
        <f t="shared" si="910"/>
        <v>136414.78164231754</v>
      </c>
      <c r="CH212" s="9">
        <f t="shared" si="910"/>
        <v>136414.78164231754</v>
      </c>
      <c r="CI212" s="9">
        <f t="shared" si="910"/>
        <v>136414.78164231754</v>
      </c>
      <c r="CJ212" s="9">
        <f t="shared" si="910"/>
        <v>136414.78164231754</v>
      </c>
      <c r="CK212" s="9">
        <f t="shared" si="910"/>
        <v>0</v>
      </c>
      <c r="CL212" s="9">
        <f t="shared" si="910"/>
        <v>0</v>
      </c>
      <c r="CM212" s="9">
        <f t="shared" si="910"/>
        <v>0</v>
      </c>
      <c r="CN212" s="9">
        <f t="shared" si="910"/>
        <v>0</v>
      </c>
      <c r="CO212" s="9">
        <f t="shared" si="910"/>
        <v>0</v>
      </c>
      <c r="CP212" s="9">
        <f t="shared" si="910"/>
        <v>0</v>
      </c>
      <c r="CQ212" s="9">
        <f t="shared" si="910"/>
        <v>0</v>
      </c>
      <c r="CR212" s="9">
        <f t="shared" si="910"/>
        <v>0</v>
      </c>
      <c r="CS212" s="9">
        <f t="shared" si="910"/>
        <v>0</v>
      </c>
      <c r="CT212" s="9">
        <f t="shared" si="910"/>
        <v>0</v>
      </c>
      <c r="CU212" s="9">
        <f t="shared" si="910"/>
        <v>0</v>
      </c>
      <c r="CV212" s="9">
        <f t="shared" si="910"/>
        <v>0</v>
      </c>
      <c r="CW212" s="9">
        <f t="shared" si="910"/>
        <v>0</v>
      </c>
      <c r="CX212" s="9">
        <f t="shared" si="910"/>
        <v>136414.78164231754</v>
      </c>
      <c r="CY212" s="9">
        <f t="shared" si="910"/>
        <v>136414.78164231754</v>
      </c>
      <c r="CZ212" s="9">
        <f t="shared" si="910"/>
        <v>136414.78164231754</v>
      </c>
      <c r="DA212" s="9">
        <f t="shared" ref="DA212:EW212" si="911">IF(CB212-DA238&lt;0,0,CB212-DA238)</f>
        <v>136414.78164231754</v>
      </c>
      <c r="DB212" s="9">
        <f t="shared" si="911"/>
        <v>136414.78164231754</v>
      </c>
      <c r="DC212" s="9">
        <f t="shared" si="911"/>
        <v>136414.78164231754</v>
      </c>
      <c r="DD212" s="9">
        <f t="shared" si="911"/>
        <v>136414.78164231754</v>
      </c>
      <c r="DE212" s="9">
        <f t="shared" si="911"/>
        <v>136414.78164231754</v>
      </c>
      <c r="DF212" s="9">
        <f t="shared" si="911"/>
        <v>136414.78164231754</v>
      </c>
      <c r="DG212" s="9">
        <f t="shared" si="911"/>
        <v>136414.78164231754</v>
      </c>
      <c r="DH212" s="9">
        <f t="shared" si="911"/>
        <v>136414.78164231754</v>
      </c>
      <c r="DI212" s="9">
        <f t="shared" si="911"/>
        <v>136414.78164231754</v>
      </c>
      <c r="DJ212" s="9">
        <f t="shared" si="911"/>
        <v>0</v>
      </c>
      <c r="DK212" s="9">
        <f t="shared" si="911"/>
        <v>0</v>
      </c>
      <c r="DL212" s="9">
        <f t="shared" si="911"/>
        <v>0</v>
      </c>
      <c r="DM212" s="9">
        <f t="shared" si="911"/>
        <v>0</v>
      </c>
      <c r="DN212" s="9">
        <f t="shared" si="911"/>
        <v>0</v>
      </c>
      <c r="DO212" s="9">
        <f t="shared" si="911"/>
        <v>0</v>
      </c>
      <c r="DP212" s="9">
        <f t="shared" si="911"/>
        <v>0</v>
      </c>
      <c r="DQ212" s="9">
        <f t="shared" si="911"/>
        <v>0</v>
      </c>
      <c r="DR212" s="9">
        <f t="shared" si="911"/>
        <v>0</v>
      </c>
      <c r="DS212" s="9">
        <f t="shared" si="911"/>
        <v>0</v>
      </c>
      <c r="DT212" s="9">
        <f t="shared" si="911"/>
        <v>0</v>
      </c>
      <c r="DU212" s="9">
        <f t="shared" si="911"/>
        <v>0</v>
      </c>
      <c r="DV212" s="9">
        <f t="shared" si="911"/>
        <v>0</v>
      </c>
      <c r="DW212" s="9">
        <f t="shared" si="911"/>
        <v>136414.78164231754</v>
      </c>
      <c r="DX212" s="9">
        <f t="shared" si="911"/>
        <v>136414.78164231754</v>
      </c>
      <c r="DY212" s="9">
        <f t="shared" si="911"/>
        <v>136414.78164231754</v>
      </c>
      <c r="DZ212" s="9">
        <f t="shared" si="911"/>
        <v>136414.78164231754</v>
      </c>
      <c r="EA212" s="9">
        <f t="shared" si="911"/>
        <v>136414.78164231754</v>
      </c>
      <c r="EB212" s="9">
        <f t="shared" si="911"/>
        <v>136414.78164231754</v>
      </c>
      <c r="EC212" s="9">
        <f t="shared" si="911"/>
        <v>136414.78164231754</v>
      </c>
      <c r="ED212" s="9">
        <f t="shared" si="911"/>
        <v>136414.78164231754</v>
      </c>
      <c r="EE212" s="9">
        <f t="shared" si="911"/>
        <v>136414.78164231754</v>
      </c>
      <c r="EF212" s="9">
        <f t="shared" si="911"/>
        <v>136414.78164231754</v>
      </c>
      <c r="EG212" s="9">
        <f t="shared" si="911"/>
        <v>136414.78164231754</v>
      </c>
      <c r="EH212" s="9">
        <f t="shared" si="911"/>
        <v>136414.78164231754</v>
      </c>
      <c r="EI212" s="9">
        <f t="shared" si="911"/>
        <v>0</v>
      </c>
      <c r="EJ212" s="9">
        <f t="shared" si="911"/>
        <v>0</v>
      </c>
      <c r="EK212" s="9">
        <f t="shared" si="911"/>
        <v>0</v>
      </c>
      <c r="EL212" s="9">
        <f t="shared" si="911"/>
        <v>0</v>
      </c>
      <c r="EM212" s="9">
        <f t="shared" si="911"/>
        <v>0</v>
      </c>
      <c r="EN212" s="9">
        <f t="shared" si="911"/>
        <v>0</v>
      </c>
      <c r="EO212" s="9">
        <f t="shared" si="911"/>
        <v>0</v>
      </c>
      <c r="EP212" s="9">
        <f t="shared" si="911"/>
        <v>0</v>
      </c>
      <c r="EQ212" s="9">
        <f t="shared" si="911"/>
        <v>0</v>
      </c>
      <c r="ER212" s="9">
        <f t="shared" si="911"/>
        <v>0</v>
      </c>
      <c r="ES212" s="9">
        <f t="shared" si="911"/>
        <v>0</v>
      </c>
      <c r="ET212" s="9">
        <f t="shared" si="911"/>
        <v>0</v>
      </c>
      <c r="EU212" s="9">
        <f t="shared" si="911"/>
        <v>0</v>
      </c>
      <c r="EV212" s="9">
        <f t="shared" si="911"/>
        <v>136414.78164231754</v>
      </c>
      <c r="EW212" s="9">
        <f t="shared" si="911"/>
        <v>136414.78164231754</v>
      </c>
    </row>
    <row r="213" spans="1:153" ht="15.75" hidden="1" outlineLevel="2" x14ac:dyDescent="0.3">
      <c r="A213" s="8" t="s">
        <v>131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>
        <f>VLOOKUP($A213,'[103]Cap.Lixiv.'!$J$46:$N$71,5,0)</f>
        <v>136414.78164231754</v>
      </c>
      <c r="AB213" s="9">
        <f t="shared" si="899"/>
        <v>136414.78164231754</v>
      </c>
      <c r="AC213" s="9">
        <f t="shared" si="899"/>
        <v>136414.78164231754</v>
      </c>
      <c r="AD213" s="9">
        <f t="shared" si="899"/>
        <v>136414.78164231754</v>
      </c>
      <c r="AE213" s="9">
        <f t="shared" si="894"/>
        <v>136414.78164231754</v>
      </c>
      <c r="AF213" s="9">
        <f t="shared" si="895"/>
        <v>136414.78164231754</v>
      </c>
      <c r="AG213" s="9">
        <f t="shared" si="895"/>
        <v>136414.78164231754</v>
      </c>
      <c r="AH213" s="9">
        <f t="shared" si="895"/>
        <v>136414.78164231754</v>
      </c>
      <c r="AI213" s="9">
        <f t="shared" si="895"/>
        <v>136414.78164231754</v>
      </c>
      <c r="AJ213" s="9">
        <f t="shared" si="895"/>
        <v>136414.78164231754</v>
      </c>
      <c r="AK213" s="9">
        <f t="shared" si="895"/>
        <v>136414.78164231754</v>
      </c>
      <c r="AL213" s="9">
        <f t="shared" si="895"/>
        <v>136414.78164231754</v>
      </c>
      <c r="AM213" s="53"/>
      <c r="AN213" s="9">
        <f t="shared" si="896"/>
        <v>0</v>
      </c>
      <c r="AO213" s="9">
        <f t="shared" ref="AO213:CZ213" si="912">IF(P213-AO239&lt;0,0,P213-AO239)</f>
        <v>0</v>
      </c>
      <c r="AP213" s="9">
        <f t="shared" si="912"/>
        <v>0</v>
      </c>
      <c r="AQ213" s="9">
        <f t="shared" si="912"/>
        <v>0</v>
      </c>
      <c r="AR213" s="9">
        <f t="shared" si="912"/>
        <v>0</v>
      </c>
      <c r="AS213" s="9">
        <f t="shared" si="912"/>
        <v>0</v>
      </c>
      <c r="AT213" s="9">
        <f t="shared" si="912"/>
        <v>0</v>
      </c>
      <c r="AU213" s="9">
        <f t="shared" si="912"/>
        <v>0</v>
      </c>
      <c r="AV213" s="9">
        <f t="shared" si="912"/>
        <v>0</v>
      </c>
      <c r="AW213" s="9">
        <f t="shared" si="912"/>
        <v>0</v>
      </c>
      <c r="AX213" s="9">
        <f t="shared" si="912"/>
        <v>0</v>
      </c>
      <c r="AY213" s="9">
        <f t="shared" si="912"/>
        <v>0</v>
      </c>
      <c r="AZ213" s="9">
        <f t="shared" si="912"/>
        <v>136414.78164231754</v>
      </c>
      <c r="BA213" s="9">
        <f t="shared" si="912"/>
        <v>136414.78164231754</v>
      </c>
      <c r="BB213" s="9">
        <f t="shared" si="912"/>
        <v>136414.78164231754</v>
      </c>
      <c r="BC213" s="9">
        <f t="shared" si="912"/>
        <v>136414.78164231754</v>
      </c>
      <c r="BD213" s="9">
        <f t="shared" si="912"/>
        <v>136414.78164231754</v>
      </c>
      <c r="BE213" s="9">
        <f t="shared" si="912"/>
        <v>136414.78164231754</v>
      </c>
      <c r="BF213" s="9">
        <f t="shared" si="912"/>
        <v>136414.78164231754</v>
      </c>
      <c r="BG213" s="9">
        <f t="shared" si="912"/>
        <v>136414.78164231754</v>
      </c>
      <c r="BH213" s="9">
        <f t="shared" si="912"/>
        <v>136414.78164231754</v>
      </c>
      <c r="BI213" s="9">
        <f t="shared" si="912"/>
        <v>136414.78164231754</v>
      </c>
      <c r="BJ213" s="9">
        <f t="shared" si="912"/>
        <v>136414.78164231754</v>
      </c>
      <c r="BK213" s="9">
        <f t="shared" si="912"/>
        <v>136414.78164231754</v>
      </c>
      <c r="BL213" s="9">
        <f t="shared" si="912"/>
        <v>0</v>
      </c>
      <c r="BM213" s="9">
        <f t="shared" si="912"/>
        <v>0</v>
      </c>
      <c r="BN213" s="9">
        <f t="shared" si="912"/>
        <v>0</v>
      </c>
      <c r="BO213" s="9">
        <f t="shared" si="912"/>
        <v>0</v>
      </c>
      <c r="BP213" s="9">
        <f t="shared" si="912"/>
        <v>0</v>
      </c>
      <c r="BQ213" s="9">
        <f t="shared" si="912"/>
        <v>0</v>
      </c>
      <c r="BR213" s="9">
        <f t="shared" si="912"/>
        <v>0</v>
      </c>
      <c r="BS213" s="9">
        <f t="shared" si="912"/>
        <v>0</v>
      </c>
      <c r="BT213" s="9">
        <f t="shared" si="912"/>
        <v>0</v>
      </c>
      <c r="BU213" s="9">
        <f t="shared" si="912"/>
        <v>0</v>
      </c>
      <c r="BV213" s="9">
        <f t="shared" si="912"/>
        <v>0</v>
      </c>
      <c r="BW213" s="9">
        <f t="shared" si="912"/>
        <v>0</v>
      </c>
      <c r="BX213" s="9">
        <f t="shared" si="912"/>
        <v>0</v>
      </c>
      <c r="BY213" s="9">
        <f t="shared" si="912"/>
        <v>136414.78164231754</v>
      </c>
      <c r="BZ213" s="9">
        <f t="shared" si="912"/>
        <v>136414.78164231754</v>
      </c>
      <c r="CA213" s="9">
        <f t="shared" si="912"/>
        <v>136414.78164231754</v>
      </c>
      <c r="CB213" s="9">
        <f t="shared" si="912"/>
        <v>136414.78164231754</v>
      </c>
      <c r="CC213" s="9">
        <f t="shared" si="912"/>
        <v>136414.78164231754</v>
      </c>
      <c r="CD213" s="9">
        <f t="shared" si="912"/>
        <v>136414.78164231754</v>
      </c>
      <c r="CE213" s="9">
        <f t="shared" si="912"/>
        <v>136414.78164231754</v>
      </c>
      <c r="CF213" s="9">
        <f t="shared" si="912"/>
        <v>136414.78164231754</v>
      </c>
      <c r="CG213" s="9">
        <f t="shared" si="912"/>
        <v>136414.78164231754</v>
      </c>
      <c r="CH213" s="9">
        <f t="shared" si="912"/>
        <v>136414.78164231754</v>
      </c>
      <c r="CI213" s="9">
        <f t="shared" si="912"/>
        <v>136414.78164231754</v>
      </c>
      <c r="CJ213" s="9">
        <f t="shared" si="912"/>
        <v>136414.78164231754</v>
      </c>
      <c r="CK213" s="9">
        <f t="shared" si="912"/>
        <v>0</v>
      </c>
      <c r="CL213" s="9">
        <f t="shared" si="912"/>
        <v>0</v>
      </c>
      <c r="CM213" s="9">
        <f t="shared" si="912"/>
        <v>0</v>
      </c>
      <c r="CN213" s="9">
        <f t="shared" si="912"/>
        <v>0</v>
      </c>
      <c r="CO213" s="9">
        <f t="shared" si="912"/>
        <v>0</v>
      </c>
      <c r="CP213" s="9">
        <f t="shared" si="912"/>
        <v>0</v>
      </c>
      <c r="CQ213" s="9">
        <f t="shared" si="912"/>
        <v>0</v>
      </c>
      <c r="CR213" s="9">
        <f t="shared" si="912"/>
        <v>0</v>
      </c>
      <c r="CS213" s="9">
        <f t="shared" si="912"/>
        <v>0</v>
      </c>
      <c r="CT213" s="9">
        <f t="shared" si="912"/>
        <v>0</v>
      </c>
      <c r="CU213" s="9">
        <f t="shared" si="912"/>
        <v>0</v>
      </c>
      <c r="CV213" s="9">
        <f t="shared" si="912"/>
        <v>0</v>
      </c>
      <c r="CW213" s="9">
        <f t="shared" si="912"/>
        <v>0</v>
      </c>
      <c r="CX213" s="9">
        <f t="shared" si="912"/>
        <v>136414.78164231754</v>
      </c>
      <c r="CY213" s="9">
        <f t="shared" si="912"/>
        <v>136414.78164231754</v>
      </c>
      <c r="CZ213" s="9">
        <f t="shared" si="912"/>
        <v>136414.78164231754</v>
      </c>
      <c r="DA213" s="9">
        <f t="shared" ref="DA213:EW213" si="913">IF(CB213-DA239&lt;0,0,CB213-DA239)</f>
        <v>136414.78164231754</v>
      </c>
      <c r="DB213" s="9">
        <f t="shared" si="913"/>
        <v>136414.78164231754</v>
      </c>
      <c r="DC213" s="9">
        <f t="shared" si="913"/>
        <v>136414.78164231754</v>
      </c>
      <c r="DD213" s="9">
        <f t="shared" si="913"/>
        <v>136414.78164231754</v>
      </c>
      <c r="DE213" s="9">
        <f t="shared" si="913"/>
        <v>136414.78164231754</v>
      </c>
      <c r="DF213" s="9">
        <f t="shared" si="913"/>
        <v>136414.78164231754</v>
      </c>
      <c r="DG213" s="9">
        <f t="shared" si="913"/>
        <v>136414.78164231754</v>
      </c>
      <c r="DH213" s="9">
        <f t="shared" si="913"/>
        <v>136414.78164231754</v>
      </c>
      <c r="DI213" s="9">
        <f t="shared" si="913"/>
        <v>136414.78164231754</v>
      </c>
      <c r="DJ213" s="9">
        <f t="shared" si="913"/>
        <v>0</v>
      </c>
      <c r="DK213" s="9">
        <f t="shared" si="913"/>
        <v>0</v>
      </c>
      <c r="DL213" s="9">
        <f t="shared" si="913"/>
        <v>0</v>
      </c>
      <c r="DM213" s="9">
        <f t="shared" si="913"/>
        <v>0</v>
      </c>
      <c r="DN213" s="9">
        <f t="shared" si="913"/>
        <v>0</v>
      </c>
      <c r="DO213" s="9">
        <f t="shared" si="913"/>
        <v>0</v>
      </c>
      <c r="DP213" s="9">
        <f t="shared" si="913"/>
        <v>0</v>
      </c>
      <c r="DQ213" s="9">
        <f t="shared" si="913"/>
        <v>0</v>
      </c>
      <c r="DR213" s="9">
        <f t="shared" si="913"/>
        <v>0</v>
      </c>
      <c r="DS213" s="9">
        <f t="shared" si="913"/>
        <v>0</v>
      </c>
      <c r="DT213" s="9">
        <f t="shared" si="913"/>
        <v>0</v>
      </c>
      <c r="DU213" s="9">
        <f t="shared" si="913"/>
        <v>0</v>
      </c>
      <c r="DV213" s="9">
        <f t="shared" si="913"/>
        <v>0</v>
      </c>
      <c r="DW213" s="9">
        <f t="shared" si="913"/>
        <v>136414.78164231754</v>
      </c>
      <c r="DX213" s="9">
        <f t="shared" si="913"/>
        <v>136414.78164231754</v>
      </c>
      <c r="DY213" s="9">
        <f t="shared" si="913"/>
        <v>136414.78164231754</v>
      </c>
      <c r="DZ213" s="9">
        <f t="shared" si="913"/>
        <v>136414.78164231754</v>
      </c>
      <c r="EA213" s="9">
        <f t="shared" si="913"/>
        <v>136414.78164231754</v>
      </c>
      <c r="EB213" s="9">
        <f t="shared" si="913"/>
        <v>136414.78164231754</v>
      </c>
      <c r="EC213" s="9">
        <f t="shared" si="913"/>
        <v>136414.78164231754</v>
      </c>
      <c r="ED213" s="9">
        <f t="shared" si="913"/>
        <v>136414.78164231754</v>
      </c>
      <c r="EE213" s="9">
        <f t="shared" si="913"/>
        <v>136414.78164231754</v>
      </c>
      <c r="EF213" s="9">
        <f t="shared" si="913"/>
        <v>136414.78164231754</v>
      </c>
      <c r="EG213" s="9">
        <f t="shared" si="913"/>
        <v>136414.78164231754</v>
      </c>
      <c r="EH213" s="9">
        <f t="shared" si="913"/>
        <v>136414.78164231754</v>
      </c>
      <c r="EI213" s="9">
        <f t="shared" si="913"/>
        <v>0</v>
      </c>
      <c r="EJ213" s="9">
        <f t="shared" si="913"/>
        <v>0</v>
      </c>
      <c r="EK213" s="9">
        <f t="shared" si="913"/>
        <v>0</v>
      </c>
      <c r="EL213" s="9">
        <f t="shared" si="913"/>
        <v>0</v>
      </c>
      <c r="EM213" s="9">
        <f t="shared" si="913"/>
        <v>0</v>
      </c>
      <c r="EN213" s="9">
        <f t="shared" si="913"/>
        <v>0</v>
      </c>
      <c r="EO213" s="9">
        <f t="shared" si="913"/>
        <v>0</v>
      </c>
      <c r="EP213" s="9">
        <f t="shared" si="913"/>
        <v>0</v>
      </c>
      <c r="EQ213" s="9">
        <f t="shared" si="913"/>
        <v>0</v>
      </c>
      <c r="ER213" s="9">
        <f t="shared" si="913"/>
        <v>0</v>
      </c>
      <c r="ES213" s="9">
        <f t="shared" si="913"/>
        <v>0</v>
      </c>
      <c r="ET213" s="9">
        <f t="shared" si="913"/>
        <v>0</v>
      </c>
      <c r="EU213" s="9">
        <f t="shared" si="913"/>
        <v>0</v>
      </c>
      <c r="EV213" s="9">
        <f t="shared" si="913"/>
        <v>136414.78164231754</v>
      </c>
      <c r="EW213" s="9">
        <f t="shared" si="913"/>
        <v>136414.78164231754</v>
      </c>
    </row>
    <row r="214" spans="1:153" ht="15.75" hidden="1" outlineLevel="2" x14ac:dyDescent="0.3">
      <c r="A214" s="8" t="s">
        <v>132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>
        <f>VLOOKUP($A214,'[103]Cap.Lixiv.'!$J$46:$N$71,5,0)</f>
        <v>136414.78164231754</v>
      </c>
      <c r="AB214" s="9">
        <f t="shared" si="899"/>
        <v>136414.78164231754</v>
      </c>
      <c r="AC214" s="9">
        <f t="shared" si="899"/>
        <v>136414.78164231754</v>
      </c>
      <c r="AD214" s="9">
        <f t="shared" si="899"/>
        <v>136414.78164231754</v>
      </c>
      <c r="AE214" s="9">
        <f t="shared" si="894"/>
        <v>136414.78164231754</v>
      </c>
      <c r="AF214" s="9">
        <f t="shared" si="895"/>
        <v>136414.78164231754</v>
      </c>
      <c r="AG214" s="9">
        <f t="shared" si="895"/>
        <v>136414.78164231754</v>
      </c>
      <c r="AH214" s="9">
        <f t="shared" si="895"/>
        <v>136414.78164231754</v>
      </c>
      <c r="AI214" s="9">
        <f t="shared" si="895"/>
        <v>136414.78164231754</v>
      </c>
      <c r="AJ214" s="9">
        <f t="shared" si="895"/>
        <v>136414.78164231754</v>
      </c>
      <c r="AK214" s="9">
        <f t="shared" si="895"/>
        <v>136414.78164231754</v>
      </c>
      <c r="AL214" s="9">
        <f t="shared" si="895"/>
        <v>136414.78164231754</v>
      </c>
      <c r="AM214" s="53"/>
      <c r="AN214" s="9">
        <f t="shared" si="896"/>
        <v>0</v>
      </c>
      <c r="AO214" s="9">
        <f t="shared" ref="AO214:CZ214" si="914">IF(P214-AO240&lt;0,0,P214-AO240)</f>
        <v>0</v>
      </c>
      <c r="AP214" s="9">
        <f t="shared" si="914"/>
        <v>0</v>
      </c>
      <c r="AQ214" s="9">
        <f t="shared" si="914"/>
        <v>0</v>
      </c>
      <c r="AR214" s="9">
        <f t="shared" si="914"/>
        <v>0</v>
      </c>
      <c r="AS214" s="9">
        <f t="shared" si="914"/>
        <v>0</v>
      </c>
      <c r="AT214" s="9">
        <f t="shared" si="914"/>
        <v>0</v>
      </c>
      <c r="AU214" s="9">
        <f t="shared" si="914"/>
        <v>0</v>
      </c>
      <c r="AV214" s="9">
        <f t="shared" si="914"/>
        <v>0</v>
      </c>
      <c r="AW214" s="9">
        <f t="shared" si="914"/>
        <v>0</v>
      </c>
      <c r="AX214" s="9">
        <f t="shared" si="914"/>
        <v>0</v>
      </c>
      <c r="AY214" s="9">
        <f t="shared" si="914"/>
        <v>0</v>
      </c>
      <c r="AZ214" s="9">
        <f t="shared" si="914"/>
        <v>136414.78164231754</v>
      </c>
      <c r="BA214" s="9">
        <f t="shared" si="914"/>
        <v>136414.78164231754</v>
      </c>
      <c r="BB214" s="9">
        <f t="shared" si="914"/>
        <v>136414.78164231754</v>
      </c>
      <c r="BC214" s="9">
        <f t="shared" si="914"/>
        <v>136414.78164231754</v>
      </c>
      <c r="BD214" s="9">
        <f t="shared" si="914"/>
        <v>136414.78164231754</v>
      </c>
      <c r="BE214" s="9">
        <f t="shared" si="914"/>
        <v>136414.78164231754</v>
      </c>
      <c r="BF214" s="9">
        <f t="shared" si="914"/>
        <v>136414.78164231754</v>
      </c>
      <c r="BG214" s="9">
        <f t="shared" si="914"/>
        <v>136414.78164231754</v>
      </c>
      <c r="BH214" s="9">
        <f t="shared" si="914"/>
        <v>136414.78164231754</v>
      </c>
      <c r="BI214" s="9">
        <f t="shared" si="914"/>
        <v>136414.78164231754</v>
      </c>
      <c r="BJ214" s="9">
        <f t="shared" si="914"/>
        <v>136414.78164231754</v>
      </c>
      <c r="BK214" s="9">
        <f t="shared" si="914"/>
        <v>136414.78164231754</v>
      </c>
      <c r="BL214" s="9">
        <f t="shared" si="914"/>
        <v>0</v>
      </c>
      <c r="BM214" s="9">
        <f t="shared" si="914"/>
        <v>0</v>
      </c>
      <c r="BN214" s="9">
        <f t="shared" si="914"/>
        <v>0</v>
      </c>
      <c r="BO214" s="9">
        <f t="shared" si="914"/>
        <v>0</v>
      </c>
      <c r="BP214" s="9">
        <f t="shared" si="914"/>
        <v>0</v>
      </c>
      <c r="BQ214" s="9">
        <f t="shared" si="914"/>
        <v>0</v>
      </c>
      <c r="BR214" s="9">
        <f t="shared" si="914"/>
        <v>0</v>
      </c>
      <c r="BS214" s="9">
        <f t="shared" si="914"/>
        <v>0</v>
      </c>
      <c r="BT214" s="9">
        <f t="shared" si="914"/>
        <v>0</v>
      </c>
      <c r="BU214" s="9">
        <f t="shared" si="914"/>
        <v>0</v>
      </c>
      <c r="BV214" s="9">
        <f t="shared" si="914"/>
        <v>0</v>
      </c>
      <c r="BW214" s="9">
        <f t="shared" si="914"/>
        <v>0</v>
      </c>
      <c r="BX214" s="9">
        <f t="shared" si="914"/>
        <v>0</v>
      </c>
      <c r="BY214" s="9">
        <f t="shared" si="914"/>
        <v>136414.78164231754</v>
      </c>
      <c r="BZ214" s="9">
        <f t="shared" si="914"/>
        <v>136414.78164231754</v>
      </c>
      <c r="CA214" s="9">
        <f t="shared" si="914"/>
        <v>136414.78164231754</v>
      </c>
      <c r="CB214" s="9">
        <f t="shared" si="914"/>
        <v>136414.78164231754</v>
      </c>
      <c r="CC214" s="9">
        <f t="shared" si="914"/>
        <v>136414.78164231754</v>
      </c>
      <c r="CD214" s="9">
        <f t="shared" si="914"/>
        <v>136414.78164231754</v>
      </c>
      <c r="CE214" s="9">
        <f t="shared" si="914"/>
        <v>136414.78164231754</v>
      </c>
      <c r="CF214" s="9">
        <f t="shared" si="914"/>
        <v>136414.78164231754</v>
      </c>
      <c r="CG214" s="9">
        <f t="shared" si="914"/>
        <v>136414.78164231754</v>
      </c>
      <c r="CH214" s="9">
        <f t="shared" si="914"/>
        <v>136414.78164231754</v>
      </c>
      <c r="CI214" s="9">
        <f t="shared" si="914"/>
        <v>136414.78164231754</v>
      </c>
      <c r="CJ214" s="9">
        <f t="shared" si="914"/>
        <v>136414.78164231754</v>
      </c>
      <c r="CK214" s="9">
        <f t="shared" si="914"/>
        <v>0</v>
      </c>
      <c r="CL214" s="9">
        <f t="shared" si="914"/>
        <v>0</v>
      </c>
      <c r="CM214" s="9">
        <f t="shared" si="914"/>
        <v>0</v>
      </c>
      <c r="CN214" s="9">
        <f t="shared" si="914"/>
        <v>0</v>
      </c>
      <c r="CO214" s="9">
        <f t="shared" si="914"/>
        <v>0</v>
      </c>
      <c r="CP214" s="9">
        <f t="shared" si="914"/>
        <v>0</v>
      </c>
      <c r="CQ214" s="9">
        <f t="shared" si="914"/>
        <v>0</v>
      </c>
      <c r="CR214" s="9">
        <f t="shared" si="914"/>
        <v>0</v>
      </c>
      <c r="CS214" s="9">
        <f t="shared" si="914"/>
        <v>0</v>
      </c>
      <c r="CT214" s="9">
        <f t="shared" si="914"/>
        <v>0</v>
      </c>
      <c r="CU214" s="9">
        <f t="shared" si="914"/>
        <v>0</v>
      </c>
      <c r="CV214" s="9">
        <f t="shared" si="914"/>
        <v>0</v>
      </c>
      <c r="CW214" s="9">
        <f t="shared" si="914"/>
        <v>0</v>
      </c>
      <c r="CX214" s="9">
        <f t="shared" si="914"/>
        <v>136414.78164231754</v>
      </c>
      <c r="CY214" s="9">
        <f t="shared" si="914"/>
        <v>136414.78164231754</v>
      </c>
      <c r="CZ214" s="9">
        <f t="shared" si="914"/>
        <v>136414.78164231754</v>
      </c>
      <c r="DA214" s="9">
        <f t="shared" ref="DA214:EW214" si="915">IF(CB214-DA240&lt;0,0,CB214-DA240)</f>
        <v>136414.78164231754</v>
      </c>
      <c r="DB214" s="9">
        <f t="shared" si="915"/>
        <v>136414.78164231754</v>
      </c>
      <c r="DC214" s="9">
        <f t="shared" si="915"/>
        <v>136414.78164231754</v>
      </c>
      <c r="DD214" s="9">
        <f t="shared" si="915"/>
        <v>136414.78164231754</v>
      </c>
      <c r="DE214" s="9">
        <f t="shared" si="915"/>
        <v>136414.78164231754</v>
      </c>
      <c r="DF214" s="9">
        <f t="shared" si="915"/>
        <v>136414.78164231754</v>
      </c>
      <c r="DG214" s="9">
        <f t="shared" si="915"/>
        <v>136414.78164231754</v>
      </c>
      <c r="DH214" s="9">
        <f t="shared" si="915"/>
        <v>136414.78164231754</v>
      </c>
      <c r="DI214" s="9">
        <f t="shared" si="915"/>
        <v>136414.78164231754</v>
      </c>
      <c r="DJ214" s="9">
        <f t="shared" si="915"/>
        <v>0</v>
      </c>
      <c r="DK214" s="9">
        <f t="shared" si="915"/>
        <v>0</v>
      </c>
      <c r="DL214" s="9">
        <f t="shared" si="915"/>
        <v>0</v>
      </c>
      <c r="DM214" s="9">
        <f t="shared" si="915"/>
        <v>0</v>
      </c>
      <c r="DN214" s="9">
        <f t="shared" si="915"/>
        <v>0</v>
      </c>
      <c r="DO214" s="9">
        <f t="shared" si="915"/>
        <v>0</v>
      </c>
      <c r="DP214" s="9">
        <f t="shared" si="915"/>
        <v>0</v>
      </c>
      <c r="DQ214" s="9">
        <f t="shared" si="915"/>
        <v>0</v>
      </c>
      <c r="DR214" s="9">
        <f t="shared" si="915"/>
        <v>0</v>
      </c>
      <c r="DS214" s="9">
        <f t="shared" si="915"/>
        <v>0</v>
      </c>
      <c r="DT214" s="9">
        <f t="shared" si="915"/>
        <v>0</v>
      </c>
      <c r="DU214" s="9">
        <f t="shared" si="915"/>
        <v>0</v>
      </c>
      <c r="DV214" s="9">
        <f t="shared" si="915"/>
        <v>0</v>
      </c>
      <c r="DW214" s="9">
        <f t="shared" si="915"/>
        <v>136414.78164231754</v>
      </c>
      <c r="DX214" s="9">
        <f t="shared" si="915"/>
        <v>136414.78164231754</v>
      </c>
      <c r="DY214" s="9">
        <f t="shared" si="915"/>
        <v>136414.78164231754</v>
      </c>
      <c r="DZ214" s="9">
        <f t="shared" si="915"/>
        <v>136414.78164231754</v>
      </c>
      <c r="EA214" s="9">
        <f t="shared" si="915"/>
        <v>136414.78164231754</v>
      </c>
      <c r="EB214" s="9">
        <f t="shared" si="915"/>
        <v>136414.78164231754</v>
      </c>
      <c r="EC214" s="9">
        <f t="shared" si="915"/>
        <v>136414.78164231754</v>
      </c>
      <c r="ED214" s="9">
        <f t="shared" si="915"/>
        <v>136414.78164231754</v>
      </c>
      <c r="EE214" s="9">
        <f t="shared" si="915"/>
        <v>136414.78164231754</v>
      </c>
      <c r="EF214" s="9">
        <f t="shared" si="915"/>
        <v>136414.78164231754</v>
      </c>
      <c r="EG214" s="9">
        <f t="shared" si="915"/>
        <v>136414.78164231754</v>
      </c>
      <c r="EH214" s="9">
        <f t="shared" si="915"/>
        <v>136414.78164231754</v>
      </c>
      <c r="EI214" s="9">
        <f t="shared" si="915"/>
        <v>0</v>
      </c>
      <c r="EJ214" s="9">
        <f t="shared" si="915"/>
        <v>0</v>
      </c>
      <c r="EK214" s="9">
        <f t="shared" si="915"/>
        <v>0</v>
      </c>
      <c r="EL214" s="9">
        <f t="shared" si="915"/>
        <v>0</v>
      </c>
      <c r="EM214" s="9">
        <f t="shared" si="915"/>
        <v>0</v>
      </c>
      <c r="EN214" s="9">
        <f t="shared" si="915"/>
        <v>0</v>
      </c>
      <c r="EO214" s="9">
        <f t="shared" si="915"/>
        <v>0</v>
      </c>
      <c r="EP214" s="9">
        <f t="shared" si="915"/>
        <v>0</v>
      </c>
      <c r="EQ214" s="9">
        <f t="shared" si="915"/>
        <v>0</v>
      </c>
      <c r="ER214" s="9">
        <f t="shared" si="915"/>
        <v>0</v>
      </c>
      <c r="ES214" s="9">
        <f t="shared" si="915"/>
        <v>0</v>
      </c>
      <c r="ET214" s="9">
        <f t="shared" si="915"/>
        <v>0</v>
      </c>
      <c r="EU214" s="9">
        <f t="shared" si="915"/>
        <v>0</v>
      </c>
      <c r="EV214" s="9">
        <f t="shared" si="915"/>
        <v>136414.78164231754</v>
      </c>
      <c r="EW214" s="9">
        <f t="shared" si="915"/>
        <v>136414.78164231754</v>
      </c>
    </row>
    <row r="215" spans="1:153" ht="15.75" hidden="1" outlineLevel="2" x14ac:dyDescent="0.3">
      <c r="A215" s="8" t="s">
        <v>133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>
        <f>VLOOKUP($A215,'[103]Cap.Lixiv.'!$J$46:$N$71,5,0)</f>
        <v>136414.78164231754</v>
      </c>
      <c r="AB215" s="9">
        <f t="shared" si="899"/>
        <v>136414.78164231754</v>
      </c>
      <c r="AC215" s="9">
        <f t="shared" si="899"/>
        <v>136414.78164231754</v>
      </c>
      <c r="AD215" s="9">
        <f t="shared" si="899"/>
        <v>136414.78164231754</v>
      </c>
      <c r="AE215" s="9">
        <f t="shared" si="894"/>
        <v>136414.78164231754</v>
      </c>
      <c r="AF215" s="9">
        <f t="shared" si="895"/>
        <v>136414.78164231754</v>
      </c>
      <c r="AG215" s="9">
        <f t="shared" si="895"/>
        <v>136414.78164231754</v>
      </c>
      <c r="AH215" s="9">
        <f t="shared" si="895"/>
        <v>136414.78164231754</v>
      </c>
      <c r="AI215" s="9">
        <f t="shared" si="895"/>
        <v>136414.78164231754</v>
      </c>
      <c r="AJ215" s="9">
        <f t="shared" si="895"/>
        <v>136414.78164231754</v>
      </c>
      <c r="AK215" s="9">
        <f t="shared" si="895"/>
        <v>136414.78164231754</v>
      </c>
      <c r="AL215" s="9">
        <f t="shared" si="895"/>
        <v>136414.78164231754</v>
      </c>
      <c r="AM215" s="53"/>
      <c r="AN215" s="9">
        <f t="shared" si="896"/>
        <v>0</v>
      </c>
      <c r="AO215" s="9">
        <f t="shared" ref="AO215:CZ215" si="916">IF(P215-AO241&lt;0,0,P215-AO241)</f>
        <v>0</v>
      </c>
      <c r="AP215" s="9">
        <f t="shared" si="916"/>
        <v>0</v>
      </c>
      <c r="AQ215" s="9">
        <f t="shared" si="916"/>
        <v>0</v>
      </c>
      <c r="AR215" s="9">
        <f t="shared" si="916"/>
        <v>0</v>
      </c>
      <c r="AS215" s="9">
        <f t="shared" si="916"/>
        <v>0</v>
      </c>
      <c r="AT215" s="9">
        <f t="shared" si="916"/>
        <v>0</v>
      </c>
      <c r="AU215" s="9">
        <f t="shared" si="916"/>
        <v>0</v>
      </c>
      <c r="AV215" s="9">
        <f t="shared" si="916"/>
        <v>0</v>
      </c>
      <c r="AW215" s="9">
        <f t="shared" si="916"/>
        <v>0</v>
      </c>
      <c r="AX215" s="9">
        <f t="shared" si="916"/>
        <v>0</v>
      </c>
      <c r="AY215" s="9">
        <f t="shared" si="916"/>
        <v>0</v>
      </c>
      <c r="AZ215" s="9">
        <f t="shared" si="916"/>
        <v>136414.78164231754</v>
      </c>
      <c r="BA215" s="9">
        <f t="shared" si="916"/>
        <v>136414.78164231754</v>
      </c>
      <c r="BB215" s="9">
        <f t="shared" si="916"/>
        <v>136414.78164231754</v>
      </c>
      <c r="BC215" s="9">
        <f t="shared" si="916"/>
        <v>136414.78164231754</v>
      </c>
      <c r="BD215" s="9">
        <f t="shared" si="916"/>
        <v>136414.78164231754</v>
      </c>
      <c r="BE215" s="9">
        <f t="shared" si="916"/>
        <v>136414.78164231754</v>
      </c>
      <c r="BF215" s="9">
        <f t="shared" si="916"/>
        <v>136414.78164231754</v>
      </c>
      <c r="BG215" s="9">
        <f t="shared" si="916"/>
        <v>136414.78164231754</v>
      </c>
      <c r="BH215" s="9">
        <f t="shared" si="916"/>
        <v>136414.78164231754</v>
      </c>
      <c r="BI215" s="9">
        <f t="shared" si="916"/>
        <v>136414.78164231754</v>
      </c>
      <c r="BJ215" s="9">
        <f t="shared" si="916"/>
        <v>136414.78164231754</v>
      </c>
      <c r="BK215" s="9">
        <f t="shared" si="916"/>
        <v>136414.78164231754</v>
      </c>
      <c r="BL215" s="9">
        <f t="shared" si="916"/>
        <v>0</v>
      </c>
      <c r="BM215" s="9">
        <f t="shared" si="916"/>
        <v>0</v>
      </c>
      <c r="BN215" s="9">
        <f t="shared" si="916"/>
        <v>0</v>
      </c>
      <c r="BO215" s="9">
        <f t="shared" si="916"/>
        <v>0</v>
      </c>
      <c r="BP215" s="9">
        <f t="shared" si="916"/>
        <v>0</v>
      </c>
      <c r="BQ215" s="9">
        <f t="shared" si="916"/>
        <v>0</v>
      </c>
      <c r="BR215" s="9">
        <f t="shared" si="916"/>
        <v>0</v>
      </c>
      <c r="BS215" s="9">
        <f t="shared" si="916"/>
        <v>0</v>
      </c>
      <c r="BT215" s="9">
        <f t="shared" si="916"/>
        <v>0</v>
      </c>
      <c r="BU215" s="9">
        <f t="shared" si="916"/>
        <v>0</v>
      </c>
      <c r="BV215" s="9">
        <f t="shared" si="916"/>
        <v>0</v>
      </c>
      <c r="BW215" s="9">
        <f t="shared" si="916"/>
        <v>0</v>
      </c>
      <c r="BX215" s="9">
        <f t="shared" si="916"/>
        <v>0</v>
      </c>
      <c r="BY215" s="9">
        <f t="shared" si="916"/>
        <v>136414.78164231754</v>
      </c>
      <c r="BZ215" s="9">
        <f t="shared" si="916"/>
        <v>136414.78164231754</v>
      </c>
      <c r="CA215" s="9">
        <f t="shared" si="916"/>
        <v>136414.78164231754</v>
      </c>
      <c r="CB215" s="9">
        <f t="shared" si="916"/>
        <v>136414.78164231754</v>
      </c>
      <c r="CC215" s="9">
        <f t="shared" si="916"/>
        <v>136414.78164231754</v>
      </c>
      <c r="CD215" s="9">
        <f t="shared" si="916"/>
        <v>136414.78164231754</v>
      </c>
      <c r="CE215" s="9">
        <f t="shared" si="916"/>
        <v>136414.78164231754</v>
      </c>
      <c r="CF215" s="9">
        <f t="shared" si="916"/>
        <v>136414.78164231754</v>
      </c>
      <c r="CG215" s="9">
        <f t="shared" si="916"/>
        <v>136414.78164231754</v>
      </c>
      <c r="CH215" s="9">
        <f t="shared" si="916"/>
        <v>136414.78164231754</v>
      </c>
      <c r="CI215" s="9">
        <f t="shared" si="916"/>
        <v>136414.78164231754</v>
      </c>
      <c r="CJ215" s="9">
        <f t="shared" si="916"/>
        <v>136414.78164231754</v>
      </c>
      <c r="CK215" s="9">
        <f t="shared" si="916"/>
        <v>0</v>
      </c>
      <c r="CL215" s="9">
        <f t="shared" si="916"/>
        <v>0</v>
      </c>
      <c r="CM215" s="9">
        <f t="shared" si="916"/>
        <v>0</v>
      </c>
      <c r="CN215" s="9">
        <f t="shared" si="916"/>
        <v>0</v>
      </c>
      <c r="CO215" s="9">
        <f t="shared" si="916"/>
        <v>0</v>
      </c>
      <c r="CP215" s="9">
        <f t="shared" si="916"/>
        <v>0</v>
      </c>
      <c r="CQ215" s="9">
        <f t="shared" si="916"/>
        <v>0</v>
      </c>
      <c r="CR215" s="9">
        <f t="shared" si="916"/>
        <v>0</v>
      </c>
      <c r="CS215" s="9">
        <f t="shared" si="916"/>
        <v>0</v>
      </c>
      <c r="CT215" s="9">
        <f t="shared" si="916"/>
        <v>0</v>
      </c>
      <c r="CU215" s="9">
        <f t="shared" si="916"/>
        <v>0</v>
      </c>
      <c r="CV215" s="9">
        <f t="shared" si="916"/>
        <v>0</v>
      </c>
      <c r="CW215" s="9">
        <f t="shared" si="916"/>
        <v>0</v>
      </c>
      <c r="CX215" s="9">
        <f t="shared" si="916"/>
        <v>136414.78164231754</v>
      </c>
      <c r="CY215" s="9">
        <f t="shared" si="916"/>
        <v>136414.78164231754</v>
      </c>
      <c r="CZ215" s="9">
        <f t="shared" si="916"/>
        <v>136414.78164231754</v>
      </c>
      <c r="DA215" s="9">
        <f t="shared" ref="DA215:EW215" si="917">IF(CB215-DA241&lt;0,0,CB215-DA241)</f>
        <v>136414.78164231754</v>
      </c>
      <c r="DB215" s="9">
        <f t="shared" si="917"/>
        <v>136414.78164231754</v>
      </c>
      <c r="DC215" s="9">
        <f t="shared" si="917"/>
        <v>136414.78164231754</v>
      </c>
      <c r="DD215" s="9">
        <f t="shared" si="917"/>
        <v>136414.78164231754</v>
      </c>
      <c r="DE215" s="9">
        <f t="shared" si="917"/>
        <v>136414.78164231754</v>
      </c>
      <c r="DF215" s="9">
        <f t="shared" si="917"/>
        <v>136414.78164231754</v>
      </c>
      <c r="DG215" s="9">
        <f t="shared" si="917"/>
        <v>136414.78164231754</v>
      </c>
      <c r="DH215" s="9">
        <f t="shared" si="917"/>
        <v>136414.78164231754</v>
      </c>
      <c r="DI215" s="9">
        <f t="shared" si="917"/>
        <v>136414.78164231754</v>
      </c>
      <c r="DJ215" s="9">
        <f t="shared" si="917"/>
        <v>0</v>
      </c>
      <c r="DK215" s="9">
        <f t="shared" si="917"/>
        <v>0</v>
      </c>
      <c r="DL215" s="9">
        <f t="shared" si="917"/>
        <v>0</v>
      </c>
      <c r="DM215" s="9">
        <f t="shared" si="917"/>
        <v>0</v>
      </c>
      <c r="DN215" s="9">
        <f t="shared" si="917"/>
        <v>0</v>
      </c>
      <c r="DO215" s="9">
        <f t="shared" si="917"/>
        <v>0</v>
      </c>
      <c r="DP215" s="9">
        <f t="shared" si="917"/>
        <v>0</v>
      </c>
      <c r="DQ215" s="9">
        <f t="shared" si="917"/>
        <v>0</v>
      </c>
      <c r="DR215" s="9">
        <f t="shared" si="917"/>
        <v>0</v>
      </c>
      <c r="DS215" s="9">
        <f t="shared" si="917"/>
        <v>0</v>
      </c>
      <c r="DT215" s="9">
        <f t="shared" si="917"/>
        <v>0</v>
      </c>
      <c r="DU215" s="9">
        <f t="shared" si="917"/>
        <v>0</v>
      </c>
      <c r="DV215" s="9">
        <f t="shared" si="917"/>
        <v>0</v>
      </c>
      <c r="DW215" s="9">
        <f t="shared" si="917"/>
        <v>136414.78164231754</v>
      </c>
      <c r="DX215" s="9">
        <f t="shared" si="917"/>
        <v>136414.78164231754</v>
      </c>
      <c r="DY215" s="9">
        <f t="shared" si="917"/>
        <v>136414.78164231754</v>
      </c>
      <c r="DZ215" s="9">
        <f t="shared" si="917"/>
        <v>136414.78164231754</v>
      </c>
      <c r="EA215" s="9">
        <f t="shared" si="917"/>
        <v>136414.78164231754</v>
      </c>
      <c r="EB215" s="9">
        <f t="shared" si="917"/>
        <v>136414.78164231754</v>
      </c>
      <c r="EC215" s="9">
        <f t="shared" si="917"/>
        <v>136414.78164231754</v>
      </c>
      <c r="ED215" s="9">
        <f t="shared" si="917"/>
        <v>136414.78164231754</v>
      </c>
      <c r="EE215" s="9">
        <f t="shared" si="917"/>
        <v>136414.78164231754</v>
      </c>
      <c r="EF215" s="9">
        <f t="shared" si="917"/>
        <v>136414.78164231754</v>
      </c>
      <c r="EG215" s="9">
        <f t="shared" si="917"/>
        <v>136414.78164231754</v>
      </c>
      <c r="EH215" s="9">
        <f t="shared" si="917"/>
        <v>136414.78164231754</v>
      </c>
      <c r="EI215" s="9">
        <f t="shared" si="917"/>
        <v>0</v>
      </c>
      <c r="EJ215" s="9">
        <f t="shared" si="917"/>
        <v>0</v>
      </c>
      <c r="EK215" s="9">
        <f t="shared" si="917"/>
        <v>0</v>
      </c>
      <c r="EL215" s="9">
        <f t="shared" si="917"/>
        <v>0</v>
      </c>
      <c r="EM215" s="9">
        <f t="shared" si="917"/>
        <v>0</v>
      </c>
      <c r="EN215" s="9">
        <f t="shared" si="917"/>
        <v>0</v>
      </c>
      <c r="EO215" s="9">
        <f t="shared" si="917"/>
        <v>0</v>
      </c>
      <c r="EP215" s="9">
        <f t="shared" si="917"/>
        <v>0</v>
      </c>
      <c r="EQ215" s="9">
        <f t="shared" si="917"/>
        <v>0</v>
      </c>
      <c r="ER215" s="9">
        <f t="shared" si="917"/>
        <v>0</v>
      </c>
      <c r="ES215" s="9">
        <f t="shared" si="917"/>
        <v>0</v>
      </c>
      <c r="ET215" s="9">
        <f t="shared" si="917"/>
        <v>0</v>
      </c>
      <c r="EU215" s="9">
        <f t="shared" si="917"/>
        <v>0</v>
      </c>
      <c r="EV215" s="9">
        <f t="shared" si="917"/>
        <v>136414.78164231754</v>
      </c>
      <c r="EW215" s="9">
        <f t="shared" si="917"/>
        <v>136414.78164231754</v>
      </c>
    </row>
    <row r="216" spans="1:153" ht="15.75" hidden="1" outlineLevel="2" x14ac:dyDescent="0.3">
      <c r="A216" s="8" t="s">
        <v>134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>
        <f>VLOOKUP($A216,'[103]Cap.Lixiv.'!$J$46:$N$71,5,0)</f>
        <v>136414.78164231754</v>
      </c>
      <c r="AB216" s="9">
        <f t="shared" si="899"/>
        <v>136414.78164231754</v>
      </c>
      <c r="AC216" s="9">
        <f t="shared" si="899"/>
        <v>136414.78164231754</v>
      </c>
      <c r="AD216" s="9">
        <f t="shared" si="899"/>
        <v>136414.78164231754</v>
      </c>
      <c r="AE216" s="9">
        <f t="shared" si="894"/>
        <v>136414.78164231754</v>
      </c>
      <c r="AF216" s="9">
        <f t="shared" ref="AF216:AL225" si="918">IF(AE216-AF242&lt;0,0,AE216-AF242)</f>
        <v>136414.78164231754</v>
      </c>
      <c r="AG216" s="9">
        <f t="shared" si="918"/>
        <v>136414.78164231754</v>
      </c>
      <c r="AH216" s="9">
        <f t="shared" si="918"/>
        <v>136414.78164231754</v>
      </c>
      <c r="AI216" s="9">
        <f t="shared" si="918"/>
        <v>136414.78164231754</v>
      </c>
      <c r="AJ216" s="9">
        <f t="shared" si="918"/>
        <v>136414.78164231754</v>
      </c>
      <c r="AK216" s="9">
        <f t="shared" si="918"/>
        <v>136414.78164231754</v>
      </c>
      <c r="AL216" s="9">
        <f t="shared" si="918"/>
        <v>136414.78164231754</v>
      </c>
      <c r="AM216" s="53"/>
      <c r="AN216" s="9">
        <f t="shared" si="896"/>
        <v>0</v>
      </c>
      <c r="AO216" s="9">
        <f t="shared" ref="AO216:CZ216" si="919">IF(P216-AO242&lt;0,0,P216-AO242)</f>
        <v>0</v>
      </c>
      <c r="AP216" s="9">
        <f t="shared" si="919"/>
        <v>0</v>
      </c>
      <c r="AQ216" s="9">
        <f t="shared" si="919"/>
        <v>0</v>
      </c>
      <c r="AR216" s="9">
        <f t="shared" si="919"/>
        <v>0</v>
      </c>
      <c r="AS216" s="9">
        <f t="shared" si="919"/>
        <v>0</v>
      </c>
      <c r="AT216" s="9">
        <f t="shared" si="919"/>
        <v>0</v>
      </c>
      <c r="AU216" s="9">
        <f t="shared" si="919"/>
        <v>0</v>
      </c>
      <c r="AV216" s="9">
        <f t="shared" si="919"/>
        <v>0</v>
      </c>
      <c r="AW216" s="9">
        <f t="shared" si="919"/>
        <v>0</v>
      </c>
      <c r="AX216" s="9">
        <f t="shared" si="919"/>
        <v>0</v>
      </c>
      <c r="AY216" s="9">
        <f t="shared" si="919"/>
        <v>0</v>
      </c>
      <c r="AZ216" s="9">
        <f t="shared" si="919"/>
        <v>136414.78164231754</v>
      </c>
      <c r="BA216" s="9">
        <f t="shared" si="919"/>
        <v>136414.78164231754</v>
      </c>
      <c r="BB216" s="9">
        <f t="shared" si="919"/>
        <v>136414.78164231754</v>
      </c>
      <c r="BC216" s="9">
        <f t="shared" si="919"/>
        <v>136414.78164231754</v>
      </c>
      <c r="BD216" s="9">
        <f t="shared" si="919"/>
        <v>136414.78164231754</v>
      </c>
      <c r="BE216" s="9">
        <f t="shared" si="919"/>
        <v>136414.78164231754</v>
      </c>
      <c r="BF216" s="9">
        <f t="shared" si="919"/>
        <v>136414.78164231754</v>
      </c>
      <c r="BG216" s="9">
        <f t="shared" si="919"/>
        <v>136414.78164231754</v>
      </c>
      <c r="BH216" s="9">
        <f t="shared" si="919"/>
        <v>136414.78164231754</v>
      </c>
      <c r="BI216" s="9">
        <f t="shared" si="919"/>
        <v>136414.78164231754</v>
      </c>
      <c r="BJ216" s="9">
        <f t="shared" si="919"/>
        <v>136414.78164231754</v>
      </c>
      <c r="BK216" s="9">
        <f t="shared" si="919"/>
        <v>136414.78164231754</v>
      </c>
      <c r="BL216" s="9">
        <f t="shared" si="919"/>
        <v>0</v>
      </c>
      <c r="BM216" s="9">
        <f t="shared" si="919"/>
        <v>0</v>
      </c>
      <c r="BN216" s="9">
        <f t="shared" si="919"/>
        <v>0</v>
      </c>
      <c r="BO216" s="9">
        <f t="shared" si="919"/>
        <v>0</v>
      </c>
      <c r="BP216" s="9">
        <f t="shared" si="919"/>
        <v>0</v>
      </c>
      <c r="BQ216" s="9">
        <f t="shared" si="919"/>
        <v>0</v>
      </c>
      <c r="BR216" s="9">
        <f t="shared" si="919"/>
        <v>0</v>
      </c>
      <c r="BS216" s="9">
        <f t="shared" si="919"/>
        <v>0</v>
      </c>
      <c r="BT216" s="9">
        <f t="shared" si="919"/>
        <v>0</v>
      </c>
      <c r="BU216" s="9">
        <f t="shared" si="919"/>
        <v>0</v>
      </c>
      <c r="BV216" s="9">
        <f t="shared" si="919"/>
        <v>0</v>
      </c>
      <c r="BW216" s="9">
        <f t="shared" si="919"/>
        <v>0</v>
      </c>
      <c r="BX216" s="9">
        <f t="shared" si="919"/>
        <v>0</v>
      </c>
      <c r="BY216" s="9">
        <f t="shared" si="919"/>
        <v>136414.78164231754</v>
      </c>
      <c r="BZ216" s="9">
        <f t="shared" si="919"/>
        <v>136414.78164231754</v>
      </c>
      <c r="CA216" s="9">
        <f t="shared" si="919"/>
        <v>136414.78164231754</v>
      </c>
      <c r="CB216" s="9">
        <f t="shared" si="919"/>
        <v>136414.78164231754</v>
      </c>
      <c r="CC216" s="9">
        <f t="shared" si="919"/>
        <v>136414.78164231754</v>
      </c>
      <c r="CD216" s="9">
        <f t="shared" si="919"/>
        <v>136414.78164231754</v>
      </c>
      <c r="CE216" s="9">
        <f t="shared" si="919"/>
        <v>136414.78164231754</v>
      </c>
      <c r="CF216" s="9">
        <f t="shared" si="919"/>
        <v>136414.78164231754</v>
      </c>
      <c r="CG216" s="9">
        <f t="shared" si="919"/>
        <v>136414.78164231754</v>
      </c>
      <c r="CH216" s="9">
        <f t="shared" si="919"/>
        <v>136414.78164231754</v>
      </c>
      <c r="CI216" s="9">
        <f t="shared" si="919"/>
        <v>136414.78164231754</v>
      </c>
      <c r="CJ216" s="9">
        <f t="shared" si="919"/>
        <v>136414.78164231754</v>
      </c>
      <c r="CK216" s="9">
        <f t="shared" si="919"/>
        <v>0</v>
      </c>
      <c r="CL216" s="9">
        <f t="shared" si="919"/>
        <v>0</v>
      </c>
      <c r="CM216" s="9">
        <f t="shared" si="919"/>
        <v>0</v>
      </c>
      <c r="CN216" s="9">
        <f t="shared" si="919"/>
        <v>0</v>
      </c>
      <c r="CO216" s="9">
        <f t="shared" si="919"/>
        <v>0</v>
      </c>
      <c r="CP216" s="9">
        <f t="shared" si="919"/>
        <v>0</v>
      </c>
      <c r="CQ216" s="9">
        <f t="shared" si="919"/>
        <v>0</v>
      </c>
      <c r="CR216" s="9">
        <f t="shared" si="919"/>
        <v>0</v>
      </c>
      <c r="CS216" s="9">
        <f t="shared" si="919"/>
        <v>0</v>
      </c>
      <c r="CT216" s="9">
        <f t="shared" si="919"/>
        <v>0</v>
      </c>
      <c r="CU216" s="9">
        <f t="shared" si="919"/>
        <v>0</v>
      </c>
      <c r="CV216" s="9">
        <f t="shared" si="919"/>
        <v>0</v>
      </c>
      <c r="CW216" s="9">
        <f t="shared" si="919"/>
        <v>0</v>
      </c>
      <c r="CX216" s="9">
        <f t="shared" si="919"/>
        <v>136414.78164231754</v>
      </c>
      <c r="CY216" s="9">
        <f t="shared" si="919"/>
        <v>136414.78164231754</v>
      </c>
      <c r="CZ216" s="9">
        <f t="shared" si="919"/>
        <v>136414.78164231754</v>
      </c>
      <c r="DA216" s="9">
        <f t="shared" ref="DA216:EW216" si="920">IF(CB216-DA242&lt;0,0,CB216-DA242)</f>
        <v>136414.78164231754</v>
      </c>
      <c r="DB216" s="9">
        <f t="shared" si="920"/>
        <v>136414.78164231754</v>
      </c>
      <c r="DC216" s="9">
        <f t="shared" si="920"/>
        <v>136414.78164231754</v>
      </c>
      <c r="DD216" s="9">
        <f t="shared" si="920"/>
        <v>136414.78164231754</v>
      </c>
      <c r="DE216" s="9">
        <f t="shared" si="920"/>
        <v>136414.78164231754</v>
      </c>
      <c r="DF216" s="9">
        <f t="shared" si="920"/>
        <v>136414.78164231754</v>
      </c>
      <c r="DG216" s="9">
        <f t="shared" si="920"/>
        <v>136414.78164231754</v>
      </c>
      <c r="DH216" s="9">
        <f t="shared" si="920"/>
        <v>136414.78164231754</v>
      </c>
      <c r="DI216" s="9">
        <f t="shared" si="920"/>
        <v>136414.78164231754</v>
      </c>
      <c r="DJ216" s="9">
        <f t="shared" si="920"/>
        <v>0</v>
      </c>
      <c r="DK216" s="9">
        <f t="shared" si="920"/>
        <v>0</v>
      </c>
      <c r="DL216" s="9">
        <f t="shared" si="920"/>
        <v>0</v>
      </c>
      <c r="DM216" s="9">
        <f t="shared" si="920"/>
        <v>0</v>
      </c>
      <c r="DN216" s="9">
        <f t="shared" si="920"/>
        <v>0</v>
      </c>
      <c r="DO216" s="9">
        <f t="shared" si="920"/>
        <v>0</v>
      </c>
      <c r="DP216" s="9">
        <f t="shared" si="920"/>
        <v>0</v>
      </c>
      <c r="DQ216" s="9">
        <f t="shared" si="920"/>
        <v>0</v>
      </c>
      <c r="DR216" s="9">
        <f t="shared" si="920"/>
        <v>0</v>
      </c>
      <c r="DS216" s="9">
        <f t="shared" si="920"/>
        <v>0</v>
      </c>
      <c r="DT216" s="9">
        <f t="shared" si="920"/>
        <v>0</v>
      </c>
      <c r="DU216" s="9">
        <f t="shared" si="920"/>
        <v>0</v>
      </c>
      <c r="DV216" s="9">
        <f t="shared" si="920"/>
        <v>0</v>
      </c>
      <c r="DW216" s="9">
        <f t="shared" si="920"/>
        <v>136414.78164231754</v>
      </c>
      <c r="DX216" s="9">
        <f t="shared" si="920"/>
        <v>136414.78164231754</v>
      </c>
      <c r="DY216" s="9">
        <f t="shared" si="920"/>
        <v>136414.78164231754</v>
      </c>
      <c r="DZ216" s="9">
        <f t="shared" si="920"/>
        <v>136414.78164231754</v>
      </c>
      <c r="EA216" s="9">
        <f t="shared" si="920"/>
        <v>136414.78164231754</v>
      </c>
      <c r="EB216" s="9">
        <f t="shared" si="920"/>
        <v>136414.78164231754</v>
      </c>
      <c r="EC216" s="9">
        <f t="shared" si="920"/>
        <v>136414.78164231754</v>
      </c>
      <c r="ED216" s="9">
        <f t="shared" si="920"/>
        <v>136414.78164231754</v>
      </c>
      <c r="EE216" s="9">
        <f t="shared" si="920"/>
        <v>136414.78164231754</v>
      </c>
      <c r="EF216" s="9">
        <f t="shared" si="920"/>
        <v>136414.78164231754</v>
      </c>
      <c r="EG216" s="9">
        <f t="shared" si="920"/>
        <v>136414.78164231754</v>
      </c>
      <c r="EH216" s="9">
        <f t="shared" si="920"/>
        <v>136414.78164231754</v>
      </c>
      <c r="EI216" s="9">
        <f t="shared" si="920"/>
        <v>0</v>
      </c>
      <c r="EJ216" s="9">
        <f t="shared" si="920"/>
        <v>0</v>
      </c>
      <c r="EK216" s="9">
        <f t="shared" si="920"/>
        <v>0</v>
      </c>
      <c r="EL216" s="9">
        <f t="shared" si="920"/>
        <v>0</v>
      </c>
      <c r="EM216" s="9">
        <f t="shared" si="920"/>
        <v>0</v>
      </c>
      <c r="EN216" s="9">
        <f t="shared" si="920"/>
        <v>0</v>
      </c>
      <c r="EO216" s="9">
        <f t="shared" si="920"/>
        <v>0</v>
      </c>
      <c r="EP216" s="9">
        <f t="shared" si="920"/>
        <v>0</v>
      </c>
      <c r="EQ216" s="9">
        <f t="shared" si="920"/>
        <v>0</v>
      </c>
      <c r="ER216" s="9">
        <f t="shared" si="920"/>
        <v>0</v>
      </c>
      <c r="ES216" s="9">
        <f t="shared" si="920"/>
        <v>0</v>
      </c>
      <c r="ET216" s="9">
        <f t="shared" si="920"/>
        <v>0</v>
      </c>
      <c r="EU216" s="9">
        <f t="shared" si="920"/>
        <v>0</v>
      </c>
      <c r="EV216" s="9">
        <f t="shared" si="920"/>
        <v>136414.78164231754</v>
      </c>
      <c r="EW216" s="9">
        <f t="shared" si="920"/>
        <v>136414.78164231754</v>
      </c>
    </row>
    <row r="217" spans="1:153" ht="15.75" hidden="1" outlineLevel="2" x14ac:dyDescent="0.3">
      <c r="A217" s="8" t="s">
        <v>135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>
        <f>VLOOKUP($A217,'[103]Cap.Lixiv.'!$J$46:$N$71,5,0)</f>
        <v>136414.78164231754</v>
      </c>
      <c r="AB217" s="9">
        <f t="shared" si="899"/>
        <v>136414.78164231754</v>
      </c>
      <c r="AC217" s="9">
        <f t="shared" si="899"/>
        <v>136414.78164231754</v>
      </c>
      <c r="AD217" s="9">
        <f t="shared" si="899"/>
        <v>136414.78164231754</v>
      </c>
      <c r="AE217" s="9">
        <f t="shared" si="894"/>
        <v>136414.78164231754</v>
      </c>
      <c r="AF217" s="9">
        <f t="shared" si="918"/>
        <v>136414.78164231754</v>
      </c>
      <c r="AG217" s="9">
        <f t="shared" si="918"/>
        <v>136414.78164231754</v>
      </c>
      <c r="AH217" s="9">
        <f t="shared" si="918"/>
        <v>136414.78164231754</v>
      </c>
      <c r="AI217" s="9">
        <f t="shared" si="918"/>
        <v>136414.78164231754</v>
      </c>
      <c r="AJ217" s="9">
        <f t="shared" si="918"/>
        <v>136414.78164231754</v>
      </c>
      <c r="AK217" s="9">
        <f t="shared" si="918"/>
        <v>136414.78164231754</v>
      </c>
      <c r="AL217" s="9">
        <f t="shared" si="918"/>
        <v>136414.78164231754</v>
      </c>
      <c r="AM217" s="53"/>
      <c r="AN217" s="9">
        <f t="shared" si="896"/>
        <v>0</v>
      </c>
      <c r="AO217" s="9">
        <f t="shared" ref="AO217:CZ217" si="921">IF(P217-AO243&lt;0,0,P217-AO243)</f>
        <v>0</v>
      </c>
      <c r="AP217" s="9">
        <f t="shared" si="921"/>
        <v>0</v>
      </c>
      <c r="AQ217" s="9">
        <f t="shared" si="921"/>
        <v>0</v>
      </c>
      <c r="AR217" s="9">
        <f t="shared" si="921"/>
        <v>0</v>
      </c>
      <c r="AS217" s="9">
        <f t="shared" si="921"/>
        <v>0</v>
      </c>
      <c r="AT217" s="9">
        <f t="shared" si="921"/>
        <v>0</v>
      </c>
      <c r="AU217" s="9">
        <f t="shared" si="921"/>
        <v>0</v>
      </c>
      <c r="AV217" s="9">
        <f t="shared" si="921"/>
        <v>0</v>
      </c>
      <c r="AW217" s="9">
        <f t="shared" si="921"/>
        <v>0</v>
      </c>
      <c r="AX217" s="9">
        <f t="shared" si="921"/>
        <v>0</v>
      </c>
      <c r="AY217" s="9">
        <f t="shared" si="921"/>
        <v>0</v>
      </c>
      <c r="AZ217" s="9">
        <f t="shared" si="921"/>
        <v>136414.78164231754</v>
      </c>
      <c r="BA217" s="9">
        <f t="shared" si="921"/>
        <v>136414.78164231754</v>
      </c>
      <c r="BB217" s="9">
        <f t="shared" si="921"/>
        <v>136414.78164231754</v>
      </c>
      <c r="BC217" s="9">
        <f t="shared" si="921"/>
        <v>136414.78164231754</v>
      </c>
      <c r="BD217" s="9">
        <f t="shared" si="921"/>
        <v>136414.78164231754</v>
      </c>
      <c r="BE217" s="9">
        <f t="shared" si="921"/>
        <v>136414.78164231754</v>
      </c>
      <c r="BF217" s="9">
        <f t="shared" si="921"/>
        <v>136414.78164231754</v>
      </c>
      <c r="BG217" s="9">
        <f t="shared" si="921"/>
        <v>136414.78164231754</v>
      </c>
      <c r="BH217" s="9">
        <f t="shared" si="921"/>
        <v>136414.78164231754</v>
      </c>
      <c r="BI217" s="9">
        <f t="shared" si="921"/>
        <v>136414.78164231754</v>
      </c>
      <c r="BJ217" s="9">
        <f t="shared" si="921"/>
        <v>136414.78164231754</v>
      </c>
      <c r="BK217" s="9">
        <f t="shared" si="921"/>
        <v>136414.78164231754</v>
      </c>
      <c r="BL217" s="9">
        <f t="shared" si="921"/>
        <v>0</v>
      </c>
      <c r="BM217" s="9">
        <f t="shared" si="921"/>
        <v>0</v>
      </c>
      <c r="BN217" s="9">
        <f t="shared" si="921"/>
        <v>0</v>
      </c>
      <c r="BO217" s="9">
        <f t="shared" si="921"/>
        <v>0</v>
      </c>
      <c r="BP217" s="9">
        <f t="shared" si="921"/>
        <v>0</v>
      </c>
      <c r="BQ217" s="9">
        <f t="shared" si="921"/>
        <v>0</v>
      </c>
      <c r="BR217" s="9">
        <f t="shared" si="921"/>
        <v>0</v>
      </c>
      <c r="BS217" s="9">
        <f t="shared" si="921"/>
        <v>0</v>
      </c>
      <c r="BT217" s="9">
        <f t="shared" si="921"/>
        <v>0</v>
      </c>
      <c r="BU217" s="9">
        <f t="shared" si="921"/>
        <v>0</v>
      </c>
      <c r="BV217" s="9">
        <f t="shared" si="921"/>
        <v>0</v>
      </c>
      <c r="BW217" s="9">
        <f t="shared" si="921"/>
        <v>0</v>
      </c>
      <c r="BX217" s="9">
        <f t="shared" si="921"/>
        <v>0</v>
      </c>
      <c r="BY217" s="9">
        <f t="shared" si="921"/>
        <v>136414.78164231754</v>
      </c>
      <c r="BZ217" s="9">
        <f t="shared" si="921"/>
        <v>136414.78164231754</v>
      </c>
      <c r="CA217" s="9">
        <f t="shared" si="921"/>
        <v>136414.78164231754</v>
      </c>
      <c r="CB217" s="9">
        <f t="shared" si="921"/>
        <v>136414.78164231754</v>
      </c>
      <c r="CC217" s="9">
        <f t="shared" si="921"/>
        <v>136414.78164231754</v>
      </c>
      <c r="CD217" s="9">
        <f t="shared" si="921"/>
        <v>136414.78164231754</v>
      </c>
      <c r="CE217" s="9">
        <f t="shared" si="921"/>
        <v>136414.78164231754</v>
      </c>
      <c r="CF217" s="9">
        <f t="shared" si="921"/>
        <v>136414.78164231754</v>
      </c>
      <c r="CG217" s="9">
        <f t="shared" si="921"/>
        <v>136414.78164231754</v>
      </c>
      <c r="CH217" s="9">
        <f t="shared" si="921"/>
        <v>136414.78164231754</v>
      </c>
      <c r="CI217" s="9">
        <f t="shared" si="921"/>
        <v>136414.78164231754</v>
      </c>
      <c r="CJ217" s="9">
        <f t="shared" si="921"/>
        <v>136414.78164231754</v>
      </c>
      <c r="CK217" s="9">
        <f t="shared" si="921"/>
        <v>0</v>
      </c>
      <c r="CL217" s="9">
        <f t="shared" si="921"/>
        <v>0</v>
      </c>
      <c r="CM217" s="9">
        <f t="shared" si="921"/>
        <v>0</v>
      </c>
      <c r="CN217" s="9">
        <f t="shared" si="921"/>
        <v>0</v>
      </c>
      <c r="CO217" s="9">
        <f t="shared" si="921"/>
        <v>0</v>
      </c>
      <c r="CP217" s="9">
        <f t="shared" si="921"/>
        <v>0</v>
      </c>
      <c r="CQ217" s="9">
        <f t="shared" si="921"/>
        <v>0</v>
      </c>
      <c r="CR217" s="9">
        <f t="shared" si="921"/>
        <v>0</v>
      </c>
      <c r="CS217" s="9">
        <f t="shared" si="921"/>
        <v>0</v>
      </c>
      <c r="CT217" s="9">
        <f t="shared" si="921"/>
        <v>0</v>
      </c>
      <c r="CU217" s="9">
        <f t="shared" si="921"/>
        <v>0</v>
      </c>
      <c r="CV217" s="9">
        <f t="shared" si="921"/>
        <v>0</v>
      </c>
      <c r="CW217" s="9">
        <f t="shared" si="921"/>
        <v>0</v>
      </c>
      <c r="CX217" s="9">
        <f t="shared" si="921"/>
        <v>136414.78164231754</v>
      </c>
      <c r="CY217" s="9">
        <f t="shared" si="921"/>
        <v>136414.78164231754</v>
      </c>
      <c r="CZ217" s="9">
        <f t="shared" si="921"/>
        <v>136414.78164231754</v>
      </c>
      <c r="DA217" s="9">
        <f t="shared" ref="DA217:EW217" si="922">IF(CB217-DA243&lt;0,0,CB217-DA243)</f>
        <v>136414.78164231754</v>
      </c>
      <c r="DB217" s="9">
        <f t="shared" si="922"/>
        <v>136414.78164231754</v>
      </c>
      <c r="DC217" s="9">
        <f t="shared" si="922"/>
        <v>136414.78164231754</v>
      </c>
      <c r="DD217" s="9">
        <f t="shared" si="922"/>
        <v>136414.78164231754</v>
      </c>
      <c r="DE217" s="9">
        <f t="shared" si="922"/>
        <v>136414.78164231754</v>
      </c>
      <c r="DF217" s="9">
        <f t="shared" si="922"/>
        <v>136414.78164231754</v>
      </c>
      <c r="DG217" s="9">
        <f t="shared" si="922"/>
        <v>136414.78164231754</v>
      </c>
      <c r="DH217" s="9">
        <f t="shared" si="922"/>
        <v>136414.78164231754</v>
      </c>
      <c r="DI217" s="9">
        <f t="shared" si="922"/>
        <v>136414.78164231754</v>
      </c>
      <c r="DJ217" s="9">
        <f t="shared" si="922"/>
        <v>0</v>
      </c>
      <c r="DK217" s="9">
        <f t="shared" si="922"/>
        <v>0</v>
      </c>
      <c r="DL217" s="9">
        <f t="shared" si="922"/>
        <v>0</v>
      </c>
      <c r="DM217" s="9">
        <f t="shared" si="922"/>
        <v>0</v>
      </c>
      <c r="DN217" s="9">
        <f t="shared" si="922"/>
        <v>0</v>
      </c>
      <c r="DO217" s="9">
        <f t="shared" si="922"/>
        <v>0</v>
      </c>
      <c r="DP217" s="9">
        <f t="shared" si="922"/>
        <v>0</v>
      </c>
      <c r="DQ217" s="9">
        <f t="shared" si="922"/>
        <v>0</v>
      </c>
      <c r="DR217" s="9">
        <f t="shared" si="922"/>
        <v>0</v>
      </c>
      <c r="DS217" s="9">
        <f t="shared" si="922"/>
        <v>0</v>
      </c>
      <c r="DT217" s="9">
        <f t="shared" si="922"/>
        <v>0</v>
      </c>
      <c r="DU217" s="9">
        <f t="shared" si="922"/>
        <v>0</v>
      </c>
      <c r="DV217" s="9">
        <f t="shared" si="922"/>
        <v>0</v>
      </c>
      <c r="DW217" s="9">
        <f t="shared" si="922"/>
        <v>136414.78164231754</v>
      </c>
      <c r="DX217" s="9">
        <f t="shared" si="922"/>
        <v>136414.78164231754</v>
      </c>
      <c r="DY217" s="9">
        <f t="shared" si="922"/>
        <v>136414.78164231754</v>
      </c>
      <c r="DZ217" s="9">
        <f t="shared" si="922"/>
        <v>136414.78164231754</v>
      </c>
      <c r="EA217" s="9">
        <f t="shared" si="922"/>
        <v>136414.78164231754</v>
      </c>
      <c r="EB217" s="9">
        <f t="shared" si="922"/>
        <v>136414.78164231754</v>
      </c>
      <c r="EC217" s="9">
        <f t="shared" si="922"/>
        <v>136414.78164231754</v>
      </c>
      <c r="ED217" s="9">
        <f t="shared" si="922"/>
        <v>136414.78164231754</v>
      </c>
      <c r="EE217" s="9">
        <f t="shared" si="922"/>
        <v>136414.78164231754</v>
      </c>
      <c r="EF217" s="9">
        <f t="shared" si="922"/>
        <v>136414.78164231754</v>
      </c>
      <c r="EG217" s="9">
        <f t="shared" si="922"/>
        <v>136414.78164231754</v>
      </c>
      <c r="EH217" s="9">
        <f t="shared" si="922"/>
        <v>136414.78164231754</v>
      </c>
      <c r="EI217" s="9">
        <f t="shared" si="922"/>
        <v>0</v>
      </c>
      <c r="EJ217" s="9">
        <f t="shared" si="922"/>
        <v>0</v>
      </c>
      <c r="EK217" s="9">
        <f t="shared" si="922"/>
        <v>0</v>
      </c>
      <c r="EL217" s="9">
        <f t="shared" si="922"/>
        <v>0</v>
      </c>
      <c r="EM217" s="9">
        <f t="shared" si="922"/>
        <v>0</v>
      </c>
      <c r="EN217" s="9">
        <f t="shared" si="922"/>
        <v>0</v>
      </c>
      <c r="EO217" s="9">
        <f t="shared" si="922"/>
        <v>0</v>
      </c>
      <c r="EP217" s="9">
        <f t="shared" si="922"/>
        <v>0</v>
      </c>
      <c r="EQ217" s="9">
        <f t="shared" si="922"/>
        <v>0</v>
      </c>
      <c r="ER217" s="9">
        <f t="shared" si="922"/>
        <v>0</v>
      </c>
      <c r="ES217" s="9">
        <f t="shared" si="922"/>
        <v>0</v>
      </c>
      <c r="ET217" s="9">
        <f t="shared" si="922"/>
        <v>0</v>
      </c>
      <c r="EU217" s="9">
        <f t="shared" si="922"/>
        <v>0</v>
      </c>
      <c r="EV217" s="9">
        <f t="shared" si="922"/>
        <v>136414.78164231754</v>
      </c>
      <c r="EW217" s="9">
        <f t="shared" si="922"/>
        <v>136414.78164231754</v>
      </c>
    </row>
    <row r="218" spans="1:153" ht="15.75" hidden="1" outlineLevel="2" x14ac:dyDescent="0.3">
      <c r="A218" s="8" t="s">
        <v>136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>
        <f>VLOOKUP($A218,'[103]Cap.Lixiv.'!$J$46:$N$71,5,0)</f>
        <v>136414.78164231754</v>
      </c>
      <c r="AB218" s="9">
        <f t="shared" si="899"/>
        <v>136414.78164231754</v>
      </c>
      <c r="AC218" s="9">
        <f t="shared" si="899"/>
        <v>136414.78164231754</v>
      </c>
      <c r="AD218" s="9">
        <f t="shared" si="899"/>
        <v>136414.78164231754</v>
      </c>
      <c r="AE218" s="9">
        <f t="shared" si="894"/>
        <v>136414.78164231754</v>
      </c>
      <c r="AF218" s="9">
        <f t="shared" si="918"/>
        <v>136414.78164231754</v>
      </c>
      <c r="AG218" s="9">
        <f t="shared" si="918"/>
        <v>136414.78164231754</v>
      </c>
      <c r="AH218" s="9">
        <f t="shared" si="918"/>
        <v>136414.78164231754</v>
      </c>
      <c r="AI218" s="9">
        <f t="shared" si="918"/>
        <v>136414.78164231754</v>
      </c>
      <c r="AJ218" s="9">
        <f t="shared" si="918"/>
        <v>136414.78164231754</v>
      </c>
      <c r="AK218" s="9">
        <f t="shared" si="918"/>
        <v>136414.78164231754</v>
      </c>
      <c r="AL218" s="9">
        <f t="shared" si="918"/>
        <v>136414.78164231754</v>
      </c>
      <c r="AM218" s="53"/>
      <c r="AN218" s="9">
        <f t="shared" si="896"/>
        <v>0</v>
      </c>
      <c r="AO218" s="9">
        <f t="shared" ref="AO218:CZ218" si="923">IF(P218-AO244&lt;0,0,P218-AO244)</f>
        <v>0</v>
      </c>
      <c r="AP218" s="9">
        <f t="shared" si="923"/>
        <v>0</v>
      </c>
      <c r="AQ218" s="9">
        <f t="shared" si="923"/>
        <v>0</v>
      </c>
      <c r="AR218" s="9">
        <f t="shared" si="923"/>
        <v>0</v>
      </c>
      <c r="AS218" s="9">
        <f t="shared" si="923"/>
        <v>0</v>
      </c>
      <c r="AT218" s="9">
        <f t="shared" si="923"/>
        <v>0</v>
      </c>
      <c r="AU218" s="9">
        <f t="shared" si="923"/>
        <v>0</v>
      </c>
      <c r="AV218" s="9">
        <f t="shared" si="923"/>
        <v>0</v>
      </c>
      <c r="AW218" s="9">
        <f t="shared" si="923"/>
        <v>0</v>
      </c>
      <c r="AX218" s="9">
        <f t="shared" si="923"/>
        <v>0</v>
      </c>
      <c r="AY218" s="9">
        <f t="shared" si="923"/>
        <v>0</v>
      </c>
      <c r="AZ218" s="9">
        <f t="shared" si="923"/>
        <v>136414.78164231754</v>
      </c>
      <c r="BA218" s="9">
        <f t="shared" si="923"/>
        <v>136414.78164231754</v>
      </c>
      <c r="BB218" s="9">
        <f t="shared" si="923"/>
        <v>136414.78164231754</v>
      </c>
      <c r="BC218" s="9">
        <f t="shared" si="923"/>
        <v>136414.78164231754</v>
      </c>
      <c r="BD218" s="9">
        <f t="shared" si="923"/>
        <v>136414.78164231754</v>
      </c>
      <c r="BE218" s="9">
        <f t="shared" si="923"/>
        <v>136414.78164231754</v>
      </c>
      <c r="BF218" s="9">
        <f t="shared" si="923"/>
        <v>136414.78164231754</v>
      </c>
      <c r="BG218" s="9">
        <f t="shared" si="923"/>
        <v>136414.78164231754</v>
      </c>
      <c r="BH218" s="9">
        <f t="shared" si="923"/>
        <v>136414.78164231754</v>
      </c>
      <c r="BI218" s="9">
        <f t="shared" si="923"/>
        <v>136414.78164231754</v>
      </c>
      <c r="BJ218" s="9">
        <f t="shared" si="923"/>
        <v>136414.78164231754</v>
      </c>
      <c r="BK218" s="9">
        <f t="shared" si="923"/>
        <v>136414.78164231754</v>
      </c>
      <c r="BL218" s="9">
        <f t="shared" si="923"/>
        <v>0</v>
      </c>
      <c r="BM218" s="9">
        <f t="shared" si="923"/>
        <v>0</v>
      </c>
      <c r="BN218" s="9">
        <f t="shared" si="923"/>
        <v>0</v>
      </c>
      <c r="BO218" s="9">
        <f t="shared" si="923"/>
        <v>0</v>
      </c>
      <c r="BP218" s="9">
        <f t="shared" si="923"/>
        <v>0</v>
      </c>
      <c r="BQ218" s="9">
        <f t="shared" si="923"/>
        <v>0</v>
      </c>
      <c r="BR218" s="9">
        <f t="shared" si="923"/>
        <v>0</v>
      </c>
      <c r="BS218" s="9">
        <f t="shared" si="923"/>
        <v>0</v>
      </c>
      <c r="BT218" s="9">
        <f t="shared" si="923"/>
        <v>0</v>
      </c>
      <c r="BU218" s="9">
        <f t="shared" si="923"/>
        <v>0</v>
      </c>
      <c r="BV218" s="9">
        <f t="shared" si="923"/>
        <v>0</v>
      </c>
      <c r="BW218" s="9">
        <f t="shared" si="923"/>
        <v>0</v>
      </c>
      <c r="BX218" s="9">
        <f t="shared" si="923"/>
        <v>0</v>
      </c>
      <c r="BY218" s="9">
        <f t="shared" si="923"/>
        <v>136414.78164231754</v>
      </c>
      <c r="BZ218" s="9">
        <f t="shared" si="923"/>
        <v>136414.78164231754</v>
      </c>
      <c r="CA218" s="9">
        <f t="shared" si="923"/>
        <v>136414.78164231754</v>
      </c>
      <c r="CB218" s="9">
        <f t="shared" si="923"/>
        <v>136414.78164231754</v>
      </c>
      <c r="CC218" s="9">
        <f t="shared" si="923"/>
        <v>136414.78164231754</v>
      </c>
      <c r="CD218" s="9">
        <f t="shared" si="923"/>
        <v>136414.78164231754</v>
      </c>
      <c r="CE218" s="9">
        <f t="shared" si="923"/>
        <v>136414.78164231754</v>
      </c>
      <c r="CF218" s="9">
        <f t="shared" si="923"/>
        <v>136414.78164231754</v>
      </c>
      <c r="CG218" s="9">
        <f t="shared" si="923"/>
        <v>136414.78164231754</v>
      </c>
      <c r="CH218" s="9">
        <f t="shared" si="923"/>
        <v>136414.78164231754</v>
      </c>
      <c r="CI218" s="9">
        <f t="shared" si="923"/>
        <v>136414.78164231754</v>
      </c>
      <c r="CJ218" s="9">
        <f t="shared" si="923"/>
        <v>136414.78164231754</v>
      </c>
      <c r="CK218" s="9">
        <f t="shared" si="923"/>
        <v>0</v>
      </c>
      <c r="CL218" s="9">
        <f t="shared" si="923"/>
        <v>0</v>
      </c>
      <c r="CM218" s="9">
        <f t="shared" si="923"/>
        <v>0</v>
      </c>
      <c r="CN218" s="9">
        <f t="shared" si="923"/>
        <v>0</v>
      </c>
      <c r="CO218" s="9">
        <f t="shared" si="923"/>
        <v>0</v>
      </c>
      <c r="CP218" s="9">
        <f t="shared" si="923"/>
        <v>0</v>
      </c>
      <c r="CQ218" s="9">
        <f t="shared" si="923"/>
        <v>0</v>
      </c>
      <c r="CR218" s="9">
        <f t="shared" si="923"/>
        <v>0</v>
      </c>
      <c r="CS218" s="9">
        <f t="shared" si="923"/>
        <v>0</v>
      </c>
      <c r="CT218" s="9">
        <f t="shared" si="923"/>
        <v>0</v>
      </c>
      <c r="CU218" s="9">
        <f t="shared" si="923"/>
        <v>0</v>
      </c>
      <c r="CV218" s="9">
        <f t="shared" si="923"/>
        <v>0</v>
      </c>
      <c r="CW218" s="9">
        <f t="shared" si="923"/>
        <v>0</v>
      </c>
      <c r="CX218" s="9">
        <f t="shared" si="923"/>
        <v>136414.78164231754</v>
      </c>
      <c r="CY218" s="9">
        <f t="shared" si="923"/>
        <v>136414.78164231754</v>
      </c>
      <c r="CZ218" s="9">
        <f t="shared" si="923"/>
        <v>136414.78164231754</v>
      </c>
      <c r="DA218" s="9">
        <f t="shared" ref="DA218:EW218" si="924">IF(CB218-DA244&lt;0,0,CB218-DA244)</f>
        <v>136414.78164231754</v>
      </c>
      <c r="DB218" s="9">
        <f t="shared" si="924"/>
        <v>136414.78164231754</v>
      </c>
      <c r="DC218" s="9">
        <f t="shared" si="924"/>
        <v>136414.78164231754</v>
      </c>
      <c r="DD218" s="9">
        <f t="shared" si="924"/>
        <v>136414.78164231754</v>
      </c>
      <c r="DE218" s="9">
        <f t="shared" si="924"/>
        <v>136414.78164231754</v>
      </c>
      <c r="DF218" s="9">
        <f t="shared" si="924"/>
        <v>136414.78164231754</v>
      </c>
      <c r="DG218" s="9">
        <f t="shared" si="924"/>
        <v>136414.78164231754</v>
      </c>
      <c r="DH218" s="9">
        <f t="shared" si="924"/>
        <v>136414.78164231754</v>
      </c>
      <c r="DI218" s="9">
        <f t="shared" si="924"/>
        <v>136414.78164231754</v>
      </c>
      <c r="DJ218" s="9">
        <f t="shared" si="924"/>
        <v>0</v>
      </c>
      <c r="DK218" s="9">
        <f t="shared" si="924"/>
        <v>0</v>
      </c>
      <c r="DL218" s="9">
        <f t="shared" si="924"/>
        <v>0</v>
      </c>
      <c r="DM218" s="9">
        <f t="shared" si="924"/>
        <v>0</v>
      </c>
      <c r="DN218" s="9">
        <f t="shared" si="924"/>
        <v>0</v>
      </c>
      <c r="DO218" s="9">
        <f t="shared" si="924"/>
        <v>0</v>
      </c>
      <c r="DP218" s="9">
        <f t="shared" si="924"/>
        <v>0</v>
      </c>
      <c r="DQ218" s="9">
        <f t="shared" si="924"/>
        <v>0</v>
      </c>
      <c r="DR218" s="9">
        <f t="shared" si="924"/>
        <v>0</v>
      </c>
      <c r="DS218" s="9">
        <f t="shared" si="924"/>
        <v>0</v>
      </c>
      <c r="DT218" s="9">
        <f t="shared" si="924"/>
        <v>0</v>
      </c>
      <c r="DU218" s="9">
        <f t="shared" si="924"/>
        <v>0</v>
      </c>
      <c r="DV218" s="9">
        <f t="shared" si="924"/>
        <v>0</v>
      </c>
      <c r="DW218" s="9">
        <f t="shared" si="924"/>
        <v>136414.78164231754</v>
      </c>
      <c r="DX218" s="9">
        <f t="shared" si="924"/>
        <v>136414.78164231754</v>
      </c>
      <c r="DY218" s="9">
        <f t="shared" si="924"/>
        <v>136414.78164231754</v>
      </c>
      <c r="DZ218" s="9">
        <f t="shared" si="924"/>
        <v>136414.78164231754</v>
      </c>
      <c r="EA218" s="9">
        <f t="shared" si="924"/>
        <v>136414.78164231754</v>
      </c>
      <c r="EB218" s="9">
        <f t="shared" si="924"/>
        <v>136414.78164231754</v>
      </c>
      <c r="EC218" s="9">
        <f t="shared" si="924"/>
        <v>136414.78164231754</v>
      </c>
      <c r="ED218" s="9">
        <f t="shared" si="924"/>
        <v>136414.78164231754</v>
      </c>
      <c r="EE218" s="9">
        <f t="shared" si="924"/>
        <v>136414.78164231754</v>
      </c>
      <c r="EF218" s="9">
        <f t="shared" si="924"/>
        <v>136414.78164231754</v>
      </c>
      <c r="EG218" s="9">
        <f t="shared" si="924"/>
        <v>136414.78164231754</v>
      </c>
      <c r="EH218" s="9">
        <f t="shared" si="924"/>
        <v>136414.78164231754</v>
      </c>
      <c r="EI218" s="9">
        <f t="shared" si="924"/>
        <v>0</v>
      </c>
      <c r="EJ218" s="9">
        <f t="shared" si="924"/>
        <v>0</v>
      </c>
      <c r="EK218" s="9">
        <f t="shared" si="924"/>
        <v>0</v>
      </c>
      <c r="EL218" s="9">
        <f t="shared" si="924"/>
        <v>0</v>
      </c>
      <c r="EM218" s="9">
        <f t="shared" si="924"/>
        <v>0</v>
      </c>
      <c r="EN218" s="9">
        <f t="shared" si="924"/>
        <v>0</v>
      </c>
      <c r="EO218" s="9">
        <f t="shared" si="924"/>
        <v>0</v>
      </c>
      <c r="EP218" s="9">
        <f t="shared" si="924"/>
        <v>0</v>
      </c>
      <c r="EQ218" s="9">
        <f t="shared" si="924"/>
        <v>0</v>
      </c>
      <c r="ER218" s="9">
        <f t="shared" si="924"/>
        <v>0</v>
      </c>
      <c r="ES218" s="9">
        <f t="shared" si="924"/>
        <v>0</v>
      </c>
      <c r="ET218" s="9">
        <f t="shared" si="924"/>
        <v>0</v>
      </c>
      <c r="EU218" s="9">
        <f t="shared" si="924"/>
        <v>0</v>
      </c>
      <c r="EV218" s="9">
        <f t="shared" si="924"/>
        <v>136414.78164231754</v>
      </c>
      <c r="EW218" s="9">
        <f t="shared" si="924"/>
        <v>136414.78164231754</v>
      </c>
    </row>
    <row r="219" spans="1:153" ht="15.75" hidden="1" outlineLevel="2" x14ac:dyDescent="0.3">
      <c r="A219" s="8" t="s">
        <v>137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>
        <f>VLOOKUP($A219,'[103]Cap.Lixiv.'!$J$46:$N$71,5,0)</f>
        <v>136414.78164231754</v>
      </c>
      <c r="AB219" s="9">
        <f t="shared" si="899"/>
        <v>136414.78164231754</v>
      </c>
      <c r="AC219" s="9">
        <f t="shared" si="899"/>
        <v>136414.78164231754</v>
      </c>
      <c r="AD219" s="9">
        <f t="shared" si="899"/>
        <v>136414.78164231754</v>
      </c>
      <c r="AE219" s="9">
        <f t="shared" si="894"/>
        <v>136414.78164231754</v>
      </c>
      <c r="AF219" s="9">
        <f t="shared" si="918"/>
        <v>136414.78164231754</v>
      </c>
      <c r="AG219" s="9">
        <f t="shared" si="918"/>
        <v>136414.78164231754</v>
      </c>
      <c r="AH219" s="9">
        <f t="shared" si="918"/>
        <v>136414.78164231754</v>
      </c>
      <c r="AI219" s="9">
        <f t="shared" si="918"/>
        <v>136414.78164231754</v>
      </c>
      <c r="AJ219" s="9">
        <f t="shared" si="918"/>
        <v>136414.78164231754</v>
      </c>
      <c r="AK219" s="9">
        <f t="shared" si="918"/>
        <v>136414.78164231754</v>
      </c>
      <c r="AL219" s="9">
        <f t="shared" si="918"/>
        <v>136414.78164231754</v>
      </c>
      <c r="AM219" s="53"/>
      <c r="AN219" s="9">
        <f t="shared" si="896"/>
        <v>0</v>
      </c>
      <c r="AO219" s="9">
        <f t="shared" ref="AO219:CZ219" si="925">IF(P219-AO245&lt;0,0,P219-AO245)</f>
        <v>0</v>
      </c>
      <c r="AP219" s="9">
        <f t="shared" si="925"/>
        <v>0</v>
      </c>
      <c r="AQ219" s="9">
        <f t="shared" si="925"/>
        <v>0</v>
      </c>
      <c r="AR219" s="9">
        <f t="shared" si="925"/>
        <v>0</v>
      </c>
      <c r="AS219" s="9">
        <f t="shared" si="925"/>
        <v>0</v>
      </c>
      <c r="AT219" s="9">
        <f t="shared" si="925"/>
        <v>0</v>
      </c>
      <c r="AU219" s="9">
        <f t="shared" si="925"/>
        <v>0</v>
      </c>
      <c r="AV219" s="9">
        <f t="shared" si="925"/>
        <v>0</v>
      </c>
      <c r="AW219" s="9">
        <f t="shared" si="925"/>
        <v>0</v>
      </c>
      <c r="AX219" s="9">
        <f t="shared" si="925"/>
        <v>0</v>
      </c>
      <c r="AY219" s="9">
        <f t="shared" si="925"/>
        <v>0</v>
      </c>
      <c r="AZ219" s="9">
        <f t="shared" si="925"/>
        <v>136414.78164231754</v>
      </c>
      <c r="BA219" s="9">
        <f t="shared" si="925"/>
        <v>136414.78164231754</v>
      </c>
      <c r="BB219" s="9">
        <f t="shared" si="925"/>
        <v>136414.78164231754</v>
      </c>
      <c r="BC219" s="9">
        <f t="shared" si="925"/>
        <v>136414.78164231754</v>
      </c>
      <c r="BD219" s="9">
        <f t="shared" si="925"/>
        <v>136414.78164231754</v>
      </c>
      <c r="BE219" s="9">
        <f t="shared" si="925"/>
        <v>136414.78164231754</v>
      </c>
      <c r="BF219" s="9">
        <f t="shared" si="925"/>
        <v>136414.78164231754</v>
      </c>
      <c r="BG219" s="9">
        <f t="shared" si="925"/>
        <v>136414.78164231754</v>
      </c>
      <c r="BH219" s="9">
        <f t="shared" si="925"/>
        <v>136414.78164231754</v>
      </c>
      <c r="BI219" s="9">
        <f t="shared" si="925"/>
        <v>136414.78164231754</v>
      </c>
      <c r="BJ219" s="9">
        <f t="shared" si="925"/>
        <v>136414.78164231754</v>
      </c>
      <c r="BK219" s="9">
        <f t="shared" si="925"/>
        <v>136414.78164231754</v>
      </c>
      <c r="BL219" s="9">
        <f t="shared" si="925"/>
        <v>0</v>
      </c>
      <c r="BM219" s="9">
        <f t="shared" si="925"/>
        <v>0</v>
      </c>
      <c r="BN219" s="9">
        <f t="shared" si="925"/>
        <v>0</v>
      </c>
      <c r="BO219" s="9">
        <f t="shared" si="925"/>
        <v>0</v>
      </c>
      <c r="BP219" s="9">
        <f t="shared" si="925"/>
        <v>0</v>
      </c>
      <c r="BQ219" s="9">
        <f t="shared" si="925"/>
        <v>0</v>
      </c>
      <c r="BR219" s="9">
        <f t="shared" si="925"/>
        <v>0</v>
      </c>
      <c r="BS219" s="9">
        <f t="shared" si="925"/>
        <v>0</v>
      </c>
      <c r="BT219" s="9">
        <f t="shared" si="925"/>
        <v>0</v>
      </c>
      <c r="BU219" s="9">
        <f t="shared" si="925"/>
        <v>0</v>
      </c>
      <c r="BV219" s="9">
        <f t="shared" si="925"/>
        <v>0</v>
      </c>
      <c r="BW219" s="9">
        <f t="shared" si="925"/>
        <v>0</v>
      </c>
      <c r="BX219" s="9">
        <f t="shared" si="925"/>
        <v>0</v>
      </c>
      <c r="BY219" s="9">
        <f t="shared" si="925"/>
        <v>136414.78164231754</v>
      </c>
      <c r="BZ219" s="9">
        <f t="shared" si="925"/>
        <v>136414.78164231754</v>
      </c>
      <c r="CA219" s="9">
        <f t="shared" si="925"/>
        <v>136414.78164231754</v>
      </c>
      <c r="CB219" s="9">
        <f t="shared" si="925"/>
        <v>136414.78164231754</v>
      </c>
      <c r="CC219" s="9">
        <f t="shared" si="925"/>
        <v>136414.78164231754</v>
      </c>
      <c r="CD219" s="9">
        <f t="shared" si="925"/>
        <v>136414.78164231754</v>
      </c>
      <c r="CE219" s="9">
        <f t="shared" si="925"/>
        <v>136414.78164231754</v>
      </c>
      <c r="CF219" s="9">
        <f t="shared" si="925"/>
        <v>136414.78164231754</v>
      </c>
      <c r="CG219" s="9">
        <f t="shared" si="925"/>
        <v>136414.78164231754</v>
      </c>
      <c r="CH219" s="9">
        <f t="shared" si="925"/>
        <v>136414.78164231754</v>
      </c>
      <c r="CI219" s="9">
        <f t="shared" si="925"/>
        <v>136414.78164231754</v>
      </c>
      <c r="CJ219" s="9">
        <f t="shared" si="925"/>
        <v>136414.78164231754</v>
      </c>
      <c r="CK219" s="9">
        <f t="shared" si="925"/>
        <v>0</v>
      </c>
      <c r="CL219" s="9">
        <f t="shared" si="925"/>
        <v>0</v>
      </c>
      <c r="CM219" s="9">
        <f t="shared" si="925"/>
        <v>0</v>
      </c>
      <c r="CN219" s="9">
        <f t="shared" si="925"/>
        <v>0</v>
      </c>
      <c r="CO219" s="9">
        <f t="shared" si="925"/>
        <v>0</v>
      </c>
      <c r="CP219" s="9">
        <f t="shared" si="925"/>
        <v>0</v>
      </c>
      <c r="CQ219" s="9">
        <f t="shared" si="925"/>
        <v>0</v>
      </c>
      <c r="CR219" s="9">
        <f t="shared" si="925"/>
        <v>0</v>
      </c>
      <c r="CS219" s="9">
        <f t="shared" si="925"/>
        <v>0</v>
      </c>
      <c r="CT219" s="9">
        <f t="shared" si="925"/>
        <v>0</v>
      </c>
      <c r="CU219" s="9">
        <f t="shared" si="925"/>
        <v>0</v>
      </c>
      <c r="CV219" s="9">
        <f t="shared" si="925"/>
        <v>0</v>
      </c>
      <c r="CW219" s="9">
        <f t="shared" si="925"/>
        <v>0</v>
      </c>
      <c r="CX219" s="9">
        <f t="shared" si="925"/>
        <v>136414.78164231754</v>
      </c>
      <c r="CY219" s="9">
        <f t="shared" si="925"/>
        <v>136414.78164231754</v>
      </c>
      <c r="CZ219" s="9">
        <f t="shared" si="925"/>
        <v>136414.78164231754</v>
      </c>
      <c r="DA219" s="9">
        <f t="shared" ref="DA219:EW219" si="926">IF(CB219-DA245&lt;0,0,CB219-DA245)</f>
        <v>136414.78164231754</v>
      </c>
      <c r="DB219" s="9">
        <f t="shared" si="926"/>
        <v>136414.78164231754</v>
      </c>
      <c r="DC219" s="9">
        <f t="shared" si="926"/>
        <v>136414.78164231754</v>
      </c>
      <c r="DD219" s="9">
        <f t="shared" si="926"/>
        <v>136414.78164231754</v>
      </c>
      <c r="DE219" s="9">
        <f t="shared" si="926"/>
        <v>136414.78164231754</v>
      </c>
      <c r="DF219" s="9">
        <f t="shared" si="926"/>
        <v>136414.78164231754</v>
      </c>
      <c r="DG219" s="9">
        <f t="shared" si="926"/>
        <v>136414.78164231754</v>
      </c>
      <c r="DH219" s="9">
        <f t="shared" si="926"/>
        <v>136414.78164231754</v>
      </c>
      <c r="DI219" s="9">
        <f t="shared" si="926"/>
        <v>136414.78164231754</v>
      </c>
      <c r="DJ219" s="9">
        <f t="shared" si="926"/>
        <v>0</v>
      </c>
      <c r="DK219" s="9">
        <f t="shared" si="926"/>
        <v>0</v>
      </c>
      <c r="DL219" s="9">
        <f t="shared" si="926"/>
        <v>0</v>
      </c>
      <c r="DM219" s="9">
        <f t="shared" si="926"/>
        <v>0</v>
      </c>
      <c r="DN219" s="9">
        <f t="shared" si="926"/>
        <v>0</v>
      </c>
      <c r="DO219" s="9">
        <f t="shared" si="926"/>
        <v>0</v>
      </c>
      <c r="DP219" s="9">
        <f t="shared" si="926"/>
        <v>0</v>
      </c>
      <c r="DQ219" s="9">
        <f t="shared" si="926"/>
        <v>0</v>
      </c>
      <c r="DR219" s="9">
        <f t="shared" si="926"/>
        <v>0</v>
      </c>
      <c r="DS219" s="9">
        <f t="shared" si="926"/>
        <v>0</v>
      </c>
      <c r="DT219" s="9">
        <f t="shared" si="926"/>
        <v>0</v>
      </c>
      <c r="DU219" s="9">
        <f t="shared" si="926"/>
        <v>0</v>
      </c>
      <c r="DV219" s="9">
        <f t="shared" si="926"/>
        <v>0</v>
      </c>
      <c r="DW219" s="9">
        <f t="shared" si="926"/>
        <v>136414.78164231754</v>
      </c>
      <c r="DX219" s="9">
        <f t="shared" si="926"/>
        <v>136414.78164231754</v>
      </c>
      <c r="DY219" s="9">
        <f t="shared" si="926"/>
        <v>136414.78164231754</v>
      </c>
      <c r="DZ219" s="9">
        <f t="shared" si="926"/>
        <v>136414.78164231754</v>
      </c>
      <c r="EA219" s="9">
        <f t="shared" si="926"/>
        <v>136414.78164231754</v>
      </c>
      <c r="EB219" s="9">
        <f t="shared" si="926"/>
        <v>136414.78164231754</v>
      </c>
      <c r="EC219" s="9">
        <f t="shared" si="926"/>
        <v>136414.78164231754</v>
      </c>
      <c r="ED219" s="9">
        <f t="shared" si="926"/>
        <v>136414.78164231754</v>
      </c>
      <c r="EE219" s="9">
        <f t="shared" si="926"/>
        <v>136414.78164231754</v>
      </c>
      <c r="EF219" s="9">
        <f t="shared" si="926"/>
        <v>136414.78164231754</v>
      </c>
      <c r="EG219" s="9">
        <f t="shared" si="926"/>
        <v>136414.78164231754</v>
      </c>
      <c r="EH219" s="9">
        <f t="shared" si="926"/>
        <v>136414.78164231754</v>
      </c>
      <c r="EI219" s="9">
        <f t="shared" si="926"/>
        <v>0</v>
      </c>
      <c r="EJ219" s="9">
        <f t="shared" si="926"/>
        <v>0</v>
      </c>
      <c r="EK219" s="9">
        <f t="shared" si="926"/>
        <v>0</v>
      </c>
      <c r="EL219" s="9">
        <f t="shared" si="926"/>
        <v>0</v>
      </c>
      <c r="EM219" s="9">
        <f t="shared" si="926"/>
        <v>0</v>
      </c>
      <c r="EN219" s="9">
        <f t="shared" si="926"/>
        <v>0</v>
      </c>
      <c r="EO219" s="9">
        <f t="shared" si="926"/>
        <v>0</v>
      </c>
      <c r="EP219" s="9">
        <f t="shared" si="926"/>
        <v>0</v>
      </c>
      <c r="EQ219" s="9">
        <f t="shared" si="926"/>
        <v>0</v>
      </c>
      <c r="ER219" s="9">
        <f t="shared" si="926"/>
        <v>0</v>
      </c>
      <c r="ES219" s="9">
        <f t="shared" si="926"/>
        <v>0</v>
      </c>
      <c r="ET219" s="9">
        <f t="shared" si="926"/>
        <v>0</v>
      </c>
      <c r="EU219" s="9">
        <f t="shared" si="926"/>
        <v>0</v>
      </c>
      <c r="EV219" s="9">
        <f t="shared" si="926"/>
        <v>136414.78164231754</v>
      </c>
      <c r="EW219" s="9">
        <f t="shared" si="926"/>
        <v>136414.78164231754</v>
      </c>
    </row>
    <row r="220" spans="1:153" ht="15.75" hidden="1" outlineLevel="2" x14ac:dyDescent="0.3">
      <c r="A220" s="8" t="s">
        <v>138</v>
      </c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>
        <f>VLOOKUP($A220,'[103]Cap.Lixiv.'!$J$46:$N$71,5,0)</f>
        <v>146158.583660178</v>
      </c>
      <c r="AB220" s="9">
        <f t="shared" si="899"/>
        <v>146158.583660178</v>
      </c>
      <c r="AC220" s="9">
        <f t="shared" si="899"/>
        <v>146158.583660178</v>
      </c>
      <c r="AD220" s="9">
        <f t="shared" si="899"/>
        <v>146158.583660178</v>
      </c>
      <c r="AE220" s="9">
        <f t="shared" si="894"/>
        <v>146158.583660178</v>
      </c>
      <c r="AF220" s="9">
        <f t="shared" si="918"/>
        <v>146158.583660178</v>
      </c>
      <c r="AG220" s="9">
        <f t="shared" si="918"/>
        <v>146158.583660178</v>
      </c>
      <c r="AH220" s="9">
        <f t="shared" si="918"/>
        <v>146158.583660178</v>
      </c>
      <c r="AI220" s="9">
        <f t="shared" si="918"/>
        <v>146158.583660178</v>
      </c>
      <c r="AJ220" s="9">
        <f t="shared" si="918"/>
        <v>146158.583660178</v>
      </c>
      <c r="AK220" s="9">
        <f t="shared" si="918"/>
        <v>146158.583660178</v>
      </c>
      <c r="AL220" s="9">
        <f t="shared" si="918"/>
        <v>146158.583660178</v>
      </c>
      <c r="AM220" s="53"/>
      <c r="AN220" s="9">
        <f t="shared" si="896"/>
        <v>0</v>
      </c>
      <c r="AO220" s="9">
        <f t="shared" ref="AO220:CZ220" si="927">IF(P220-AO246&lt;0,0,P220-AO246)</f>
        <v>0</v>
      </c>
      <c r="AP220" s="9">
        <f t="shared" si="927"/>
        <v>0</v>
      </c>
      <c r="AQ220" s="9">
        <f t="shared" si="927"/>
        <v>0</v>
      </c>
      <c r="AR220" s="9">
        <f t="shared" si="927"/>
        <v>0</v>
      </c>
      <c r="AS220" s="9">
        <f t="shared" si="927"/>
        <v>0</v>
      </c>
      <c r="AT220" s="9">
        <f t="shared" si="927"/>
        <v>0</v>
      </c>
      <c r="AU220" s="9">
        <f t="shared" si="927"/>
        <v>0</v>
      </c>
      <c r="AV220" s="9">
        <f t="shared" si="927"/>
        <v>0</v>
      </c>
      <c r="AW220" s="9">
        <f t="shared" si="927"/>
        <v>0</v>
      </c>
      <c r="AX220" s="9">
        <f t="shared" si="927"/>
        <v>0</v>
      </c>
      <c r="AY220" s="9">
        <f t="shared" si="927"/>
        <v>0</v>
      </c>
      <c r="AZ220" s="9">
        <f t="shared" si="927"/>
        <v>146158.583660178</v>
      </c>
      <c r="BA220" s="9">
        <f t="shared" si="927"/>
        <v>146158.583660178</v>
      </c>
      <c r="BB220" s="9">
        <f t="shared" si="927"/>
        <v>146158.583660178</v>
      </c>
      <c r="BC220" s="9">
        <f t="shared" si="927"/>
        <v>146158.583660178</v>
      </c>
      <c r="BD220" s="9">
        <f t="shared" si="927"/>
        <v>146158.583660178</v>
      </c>
      <c r="BE220" s="9">
        <f t="shared" si="927"/>
        <v>146158.583660178</v>
      </c>
      <c r="BF220" s="9">
        <f t="shared" si="927"/>
        <v>146158.583660178</v>
      </c>
      <c r="BG220" s="9">
        <f t="shared" si="927"/>
        <v>146158.583660178</v>
      </c>
      <c r="BH220" s="9">
        <f t="shared" si="927"/>
        <v>146158.583660178</v>
      </c>
      <c r="BI220" s="9">
        <f t="shared" si="927"/>
        <v>146158.583660178</v>
      </c>
      <c r="BJ220" s="9">
        <f t="shared" si="927"/>
        <v>146158.583660178</v>
      </c>
      <c r="BK220" s="9">
        <f t="shared" si="927"/>
        <v>146158.583660178</v>
      </c>
      <c r="BL220" s="9">
        <f t="shared" si="927"/>
        <v>0</v>
      </c>
      <c r="BM220" s="9">
        <f t="shared" si="927"/>
        <v>0</v>
      </c>
      <c r="BN220" s="9">
        <f t="shared" si="927"/>
        <v>0</v>
      </c>
      <c r="BO220" s="9">
        <f t="shared" si="927"/>
        <v>0</v>
      </c>
      <c r="BP220" s="9">
        <f t="shared" si="927"/>
        <v>0</v>
      </c>
      <c r="BQ220" s="9">
        <f t="shared" si="927"/>
        <v>0</v>
      </c>
      <c r="BR220" s="9">
        <f t="shared" si="927"/>
        <v>0</v>
      </c>
      <c r="BS220" s="9">
        <f t="shared" si="927"/>
        <v>0</v>
      </c>
      <c r="BT220" s="9">
        <f t="shared" si="927"/>
        <v>0</v>
      </c>
      <c r="BU220" s="9">
        <f t="shared" si="927"/>
        <v>0</v>
      </c>
      <c r="BV220" s="9">
        <f t="shared" si="927"/>
        <v>0</v>
      </c>
      <c r="BW220" s="9">
        <f t="shared" si="927"/>
        <v>0</v>
      </c>
      <c r="BX220" s="9">
        <f t="shared" si="927"/>
        <v>0</v>
      </c>
      <c r="BY220" s="9">
        <f t="shared" si="927"/>
        <v>146158.583660178</v>
      </c>
      <c r="BZ220" s="9">
        <f t="shared" si="927"/>
        <v>146158.583660178</v>
      </c>
      <c r="CA220" s="9">
        <f t="shared" si="927"/>
        <v>146158.583660178</v>
      </c>
      <c r="CB220" s="9">
        <f t="shared" si="927"/>
        <v>146158.583660178</v>
      </c>
      <c r="CC220" s="9">
        <f t="shared" si="927"/>
        <v>146158.583660178</v>
      </c>
      <c r="CD220" s="9">
        <f t="shared" si="927"/>
        <v>146158.583660178</v>
      </c>
      <c r="CE220" s="9">
        <f t="shared" si="927"/>
        <v>146158.583660178</v>
      </c>
      <c r="CF220" s="9">
        <f t="shared" si="927"/>
        <v>146158.583660178</v>
      </c>
      <c r="CG220" s="9">
        <f t="shared" si="927"/>
        <v>146158.583660178</v>
      </c>
      <c r="CH220" s="9">
        <f t="shared" si="927"/>
        <v>146158.583660178</v>
      </c>
      <c r="CI220" s="9">
        <f t="shared" si="927"/>
        <v>146158.583660178</v>
      </c>
      <c r="CJ220" s="9">
        <f t="shared" si="927"/>
        <v>146158.583660178</v>
      </c>
      <c r="CK220" s="9">
        <f t="shared" si="927"/>
        <v>0</v>
      </c>
      <c r="CL220" s="9">
        <f t="shared" si="927"/>
        <v>0</v>
      </c>
      <c r="CM220" s="9">
        <f t="shared" si="927"/>
        <v>0</v>
      </c>
      <c r="CN220" s="9">
        <f t="shared" si="927"/>
        <v>0</v>
      </c>
      <c r="CO220" s="9">
        <f t="shared" si="927"/>
        <v>0</v>
      </c>
      <c r="CP220" s="9">
        <f t="shared" si="927"/>
        <v>0</v>
      </c>
      <c r="CQ220" s="9">
        <f t="shared" si="927"/>
        <v>0</v>
      </c>
      <c r="CR220" s="9">
        <f t="shared" si="927"/>
        <v>0</v>
      </c>
      <c r="CS220" s="9">
        <f t="shared" si="927"/>
        <v>0</v>
      </c>
      <c r="CT220" s="9">
        <f t="shared" si="927"/>
        <v>0</v>
      </c>
      <c r="CU220" s="9">
        <f t="shared" si="927"/>
        <v>0</v>
      </c>
      <c r="CV220" s="9">
        <f t="shared" si="927"/>
        <v>0</v>
      </c>
      <c r="CW220" s="9">
        <f t="shared" si="927"/>
        <v>0</v>
      </c>
      <c r="CX220" s="9">
        <f t="shared" si="927"/>
        <v>146158.583660178</v>
      </c>
      <c r="CY220" s="9">
        <f t="shared" si="927"/>
        <v>146158.583660178</v>
      </c>
      <c r="CZ220" s="9">
        <f t="shared" si="927"/>
        <v>146158.583660178</v>
      </c>
      <c r="DA220" s="9">
        <f t="shared" ref="DA220:EW220" si="928">IF(CB220-DA246&lt;0,0,CB220-DA246)</f>
        <v>146158.583660178</v>
      </c>
      <c r="DB220" s="9">
        <f t="shared" si="928"/>
        <v>146158.583660178</v>
      </c>
      <c r="DC220" s="9">
        <f t="shared" si="928"/>
        <v>146158.583660178</v>
      </c>
      <c r="DD220" s="9">
        <f t="shared" si="928"/>
        <v>146158.583660178</v>
      </c>
      <c r="DE220" s="9">
        <f t="shared" si="928"/>
        <v>146158.583660178</v>
      </c>
      <c r="DF220" s="9">
        <f t="shared" si="928"/>
        <v>146158.583660178</v>
      </c>
      <c r="DG220" s="9">
        <f t="shared" si="928"/>
        <v>146158.583660178</v>
      </c>
      <c r="DH220" s="9">
        <f t="shared" si="928"/>
        <v>146158.583660178</v>
      </c>
      <c r="DI220" s="9">
        <f t="shared" si="928"/>
        <v>146158.583660178</v>
      </c>
      <c r="DJ220" s="9">
        <f t="shared" si="928"/>
        <v>0</v>
      </c>
      <c r="DK220" s="9">
        <f t="shared" si="928"/>
        <v>0</v>
      </c>
      <c r="DL220" s="9">
        <f t="shared" si="928"/>
        <v>0</v>
      </c>
      <c r="DM220" s="9">
        <f t="shared" si="928"/>
        <v>0</v>
      </c>
      <c r="DN220" s="9">
        <f t="shared" si="928"/>
        <v>0</v>
      </c>
      <c r="DO220" s="9">
        <f t="shared" si="928"/>
        <v>0</v>
      </c>
      <c r="DP220" s="9">
        <f t="shared" si="928"/>
        <v>0</v>
      </c>
      <c r="DQ220" s="9">
        <f t="shared" si="928"/>
        <v>0</v>
      </c>
      <c r="DR220" s="9">
        <f t="shared" si="928"/>
        <v>0</v>
      </c>
      <c r="DS220" s="9">
        <f t="shared" si="928"/>
        <v>0</v>
      </c>
      <c r="DT220" s="9">
        <f t="shared" si="928"/>
        <v>0</v>
      </c>
      <c r="DU220" s="9">
        <f t="shared" si="928"/>
        <v>0</v>
      </c>
      <c r="DV220" s="9">
        <f t="shared" si="928"/>
        <v>0</v>
      </c>
      <c r="DW220" s="9">
        <f t="shared" si="928"/>
        <v>146158.583660178</v>
      </c>
      <c r="DX220" s="9">
        <f t="shared" si="928"/>
        <v>146158.583660178</v>
      </c>
      <c r="DY220" s="9">
        <f t="shared" si="928"/>
        <v>146158.583660178</v>
      </c>
      <c r="DZ220" s="9">
        <f t="shared" si="928"/>
        <v>146158.583660178</v>
      </c>
      <c r="EA220" s="9">
        <f t="shared" si="928"/>
        <v>146158.583660178</v>
      </c>
      <c r="EB220" s="9">
        <f t="shared" si="928"/>
        <v>146158.583660178</v>
      </c>
      <c r="EC220" s="9">
        <f t="shared" si="928"/>
        <v>146158.583660178</v>
      </c>
      <c r="ED220" s="9">
        <f t="shared" si="928"/>
        <v>146158.583660178</v>
      </c>
      <c r="EE220" s="9">
        <f t="shared" si="928"/>
        <v>146158.583660178</v>
      </c>
      <c r="EF220" s="9">
        <f t="shared" si="928"/>
        <v>146158.583660178</v>
      </c>
      <c r="EG220" s="9">
        <f t="shared" si="928"/>
        <v>146158.583660178</v>
      </c>
      <c r="EH220" s="9">
        <f t="shared" si="928"/>
        <v>146158.583660178</v>
      </c>
      <c r="EI220" s="9">
        <f t="shared" si="928"/>
        <v>0</v>
      </c>
      <c r="EJ220" s="9">
        <f t="shared" si="928"/>
        <v>0</v>
      </c>
      <c r="EK220" s="9">
        <f t="shared" si="928"/>
        <v>0</v>
      </c>
      <c r="EL220" s="9">
        <f t="shared" si="928"/>
        <v>0</v>
      </c>
      <c r="EM220" s="9">
        <f t="shared" si="928"/>
        <v>0</v>
      </c>
      <c r="EN220" s="9">
        <f t="shared" si="928"/>
        <v>0</v>
      </c>
      <c r="EO220" s="9">
        <f t="shared" si="928"/>
        <v>0</v>
      </c>
      <c r="EP220" s="9">
        <f t="shared" si="928"/>
        <v>0</v>
      </c>
      <c r="EQ220" s="9">
        <f t="shared" si="928"/>
        <v>0</v>
      </c>
      <c r="ER220" s="9">
        <f t="shared" si="928"/>
        <v>0</v>
      </c>
      <c r="ES220" s="9">
        <f t="shared" si="928"/>
        <v>0</v>
      </c>
      <c r="ET220" s="9">
        <f t="shared" si="928"/>
        <v>0</v>
      </c>
      <c r="EU220" s="9">
        <f t="shared" si="928"/>
        <v>0</v>
      </c>
      <c r="EV220" s="9">
        <f t="shared" si="928"/>
        <v>146158.583660178</v>
      </c>
      <c r="EW220" s="9">
        <f t="shared" si="928"/>
        <v>146158.583660178</v>
      </c>
    </row>
    <row r="221" spans="1:153" ht="15.75" hidden="1" outlineLevel="2" x14ac:dyDescent="0.3">
      <c r="A221" s="8" t="s">
        <v>139</v>
      </c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>
        <f>VLOOKUP($A221,'[103]Cap.Lixiv.'!$J$46:$N$71,5,0)</f>
        <v>146158.583660178</v>
      </c>
      <c r="AB221" s="9">
        <f t="shared" si="899"/>
        <v>146158.583660178</v>
      </c>
      <c r="AC221" s="9">
        <f t="shared" si="899"/>
        <v>146158.583660178</v>
      </c>
      <c r="AD221" s="9">
        <f t="shared" si="899"/>
        <v>146158.583660178</v>
      </c>
      <c r="AE221" s="9">
        <f t="shared" si="894"/>
        <v>146158.583660178</v>
      </c>
      <c r="AF221" s="9">
        <f t="shared" si="918"/>
        <v>146158.583660178</v>
      </c>
      <c r="AG221" s="9">
        <f t="shared" si="918"/>
        <v>146158.583660178</v>
      </c>
      <c r="AH221" s="9">
        <f t="shared" si="918"/>
        <v>146158.583660178</v>
      </c>
      <c r="AI221" s="9">
        <f t="shared" si="918"/>
        <v>146158.583660178</v>
      </c>
      <c r="AJ221" s="9">
        <f t="shared" si="918"/>
        <v>146158.583660178</v>
      </c>
      <c r="AK221" s="9">
        <f t="shared" si="918"/>
        <v>146158.583660178</v>
      </c>
      <c r="AL221" s="9">
        <f t="shared" si="918"/>
        <v>146158.583660178</v>
      </c>
      <c r="AM221" s="53"/>
      <c r="AN221" s="9">
        <f t="shared" si="896"/>
        <v>0</v>
      </c>
      <c r="AO221" s="9">
        <f t="shared" ref="AO221:CZ221" si="929">IF(P221-AO247&lt;0,0,P221-AO247)</f>
        <v>0</v>
      </c>
      <c r="AP221" s="9">
        <f t="shared" si="929"/>
        <v>0</v>
      </c>
      <c r="AQ221" s="9">
        <f t="shared" si="929"/>
        <v>0</v>
      </c>
      <c r="AR221" s="9">
        <f t="shared" si="929"/>
        <v>0</v>
      </c>
      <c r="AS221" s="9">
        <f t="shared" si="929"/>
        <v>0</v>
      </c>
      <c r="AT221" s="9">
        <f t="shared" si="929"/>
        <v>0</v>
      </c>
      <c r="AU221" s="9">
        <f t="shared" si="929"/>
        <v>0</v>
      </c>
      <c r="AV221" s="9">
        <f t="shared" si="929"/>
        <v>0</v>
      </c>
      <c r="AW221" s="9">
        <f t="shared" si="929"/>
        <v>0</v>
      </c>
      <c r="AX221" s="9">
        <f t="shared" si="929"/>
        <v>0</v>
      </c>
      <c r="AY221" s="9">
        <f t="shared" si="929"/>
        <v>0</v>
      </c>
      <c r="AZ221" s="9">
        <f t="shared" si="929"/>
        <v>146158.583660178</v>
      </c>
      <c r="BA221" s="9">
        <f t="shared" si="929"/>
        <v>146158.583660178</v>
      </c>
      <c r="BB221" s="9">
        <f t="shared" si="929"/>
        <v>146158.583660178</v>
      </c>
      <c r="BC221" s="9">
        <f t="shared" si="929"/>
        <v>146158.583660178</v>
      </c>
      <c r="BD221" s="9">
        <f t="shared" si="929"/>
        <v>146158.583660178</v>
      </c>
      <c r="BE221" s="9">
        <f t="shared" si="929"/>
        <v>146158.583660178</v>
      </c>
      <c r="BF221" s="9">
        <f t="shared" si="929"/>
        <v>146158.583660178</v>
      </c>
      <c r="BG221" s="9">
        <f t="shared" si="929"/>
        <v>146158.583660178</v>
      </c>
      <c r="BH221" s="9">
        <f t="shared" si="929"/>
        <v>146158.583660178</v>
      </c>
      <c r="BI221" s="9">
        <f t="shared" si="929"/>
        <v>146158.583660178</v>
      </c>
      <c r="BJ221" s="9">
        <f t="shared" si="929"/>
        <v>146158.583660178</v>
      </c>
      <c r="BK221" s="9">
        <f t="shared" si="929"/>
        <v>146158.583660178</v>
      </c>
      <c r="BL221" s="9">
        <f t="shared" si="929"/>
        <v>0</v>
      </c>
      <c r="BM221" s="9">
        <f t="shared" si="929"/>
        <v>0</v>
      </c>
      <c r="BN221" s="9">
        <f t="shared" si="929"/>
        <v>0</v>
      </c>
      <c r="BO221" s="9">
        <f t="shared" si="929"/>
        <v>0</v>
      </c>
      <c r="BP221" s="9">
        <f t="shared" si="929"/>
        <v>0</v>
      </c>
      <c r="BQ221" s="9">
        <f t="shared" si="929"/>
        <v>0</v>
      </c>
      <c r="BR221" s="9">
        <f t="shared" si="929"/>
        <v>0</v>
      </c>
      <c r="BS221" s="9">
        <f t="shared" si="929"/>
        <v>0</v>
      </c>
      <c r="BT221" s="9">
        <f t="shared" si="929"/>
        <v>0</v>
      </c>
      <c r="BU221" s="9">
        <f t="shared" si="929"/>
        <v>0</v>
      </c>
      <c r="BV221" s="9">
        <f t="shared" si="929"/>
        <v>0</v>
      </c>
      <c r="BW221" s="9">
        <f t="shared" si="929"/>
        <v>0</v>
      </c>
      <c r="BX221" s="9">
        <f t="shared" si="929"/>
        <v>0</v>
      </c>
      <c r="BY221" s="9">
        <f t="shared" si="929"/>
        <v>146158.583660178</v>
      </c>
      <c r="BZ221" s="9">
        <f t="shared" si="929"/>
        <v>146158.583660178</v>
      </c>
      <c r="CA221" s="9">
        <f t="shared" si="929"/>
        <v>146158.583660178</v>
      </c>
      <c r="CB221" s="9">
        <f t="shared" si="929"/>
        <v>146158.583660178</v>
      </c>
      <c r="CC221" s="9">
        <f t="shared" si="929"/>
        <v>146158.583660178</v>
      </c>
      <c r="CD221" s="9">
        <f t="shared" si="929"/>
        <v>146158.583660178</v>
      </c>
      <c r="CE221" s="9">
        <f t="shared" si="929"/>
        <v>146158.583660178</v>
      </c>
      <c r="CF221" s="9">
        <f t="shared" si="929"/>
        <v>146158.583660178</v>
      </c>
      <c r="CG221" s="9">
        <f t="shared" si="929"/>
        <v>146158.583660178</v>
      </c>
      <c r="CH221" s="9">
        <f t="shared" si="929"/>
        <v>146158.583660178</v>
      </c>
      <c r="CI221" s="9">
        <f t="shared" si="929"/>
        <v>146158.583660178</v>
      </c>
      <c r="CJ221" s="9">
        <f t="shared" si="929"/>
        <v>146158.583660178</v>
      </c>
      <c r="CK221" s="9">
        <f t="shared" si="929"/>
        <v>0</v>
      </c>
      <c r="CL221" s="9">
        <f t="shared" si="929"/>
        <v>0</v>
      </c>
      <c r="CM221" s="9">
        <f t="shared" si="929"/>
        <v>0</v>
      </c>
      <c r="CN221" s="9">
        <f t="shared" si="929"/>
        <v>0</v>
      </c>
      <c r="CO221" s="9">
        <f t="shared" si="929"/>
        <v>0</v>
      </c>
      <c r="CP221" s="9">
        <f t="shared" si="929"/>
        <v>0</v>
      </c>
      <c r="CQ221" s="9">
        <f t="shared" si="929"/>
        <v>0</v>
      </c>
      <c r="CR221" s="9">
        <f t="shared" si="929"/>
        <v>0</v>
      </c>
      <c r="CS221" s="9">
        <f t="shared" si="929"/>
        <v>0</v>
      </c>
      <c r="CT221" s="9">
        <f t="shared" si="929"/>
        <v>0</v>
      </c>
      <c r="CU221" s="9">
        <f t="shared" si="929"/>
        <v>0</v>
      </c>
      <c r="CV221" s="9">
        <f t="shared" si="929"/>
        <v>0</v>
      </c>
      <c r="CW221" s="9">
        <f t="shared" si="929"/>
        <v>0</v>
      </c>
      <c r="CX221" s="9">
        <f t="shared" si="929"/>
        <v>146158.583660178</v>
      </c>
      <c r="CY221" s="9">
        <f t="shared" si="929"/>
        <v>146158.583660178</v>
      </c>
      <c r="CZ221" s="9">
        <f t="shared" si="929"/>
        <v>146158.583660178</v>
      </c>
      <c r="DA221" s="9">
        <f t="shared" ref="DA221:EW221" si="930">IF(CB221-DA247&lt;0,0,CB221-DA247)</f>
        <v>146158.583660178</v>
      </c>
      <c r="DB221" s="9">
        <f t="shared" si="930"/>
        <v>146158.583660178</v>
      </c>
      <c r="DC221" s="9">
        <f t="shared" si="930"/>
        <v>146158.583660178</v>
      </c>
      <c r="DD221" s="9">
        <f t="shared" si="930"/>
        <v>146158.583660178</v>
      </c>
      <c r="DE221" s="9">
        <f t="shared" si="930"/>
        <v>146158.583660178</v>
      </c>
      <c r="DF221" s="9">
        <f t="shared" si="930"/>
        <v>146158.583660178</v>
      </c>
      <c r="DG221" s="9">
        <f t="shared" si="930"/>
        <v>146158.583660178</v>
      </c>
      <c r="DH221" s="9">
        <f t="shared" si="930"/>
        <v>146158.583660178</v>
      </c>
      <c r="DI221" s="9">
        <f t="shared" si="930"/>
        <v>146158.583660178</v>
      </c>
      <c r="DJ221" s="9">
        <f t="shared" si="930"/>
        <v>0</v>
      </c>
      <c r="DK221" s="9">
        <f t="shared" si="930"/>
        <v>0</v>
      </c>
      <c r="DL221" s="9">
        <f t="shared" si="930"/>
        <v>0</v>
      </c>
      <c r="DM221" s="9">
        <f t="shared" si="930"/>
        <v>0</v>
      </c>
      <c r="DN221" s="9">
        <f t="shared" si="930"/>
        <v>0</v>
      </c>
      <c r="DO221" s="9">
        <f t="shared" si="930"/>
        <v>0</v>
      </c>
      <c r="DP221" s="9">
        <f t="shared" si="930"/>
        <v>0</v>
      </c>
      <c r="DQ221" s="9">
        <f t="shared" si="930"/>
        <v>0</v>
      </c>
      <c r="DR221" s="9">
        <f t="shared" si="930"/>
        <v>0</v>
      </c>
      <c r="DS221" s="9">
        <f t="shared" si="930"/>
        <v>0</v>
      </c>
      <c r="DT221" s="9">
        <f t="shared" si="930"/>
        <v>0</v>
      </c>
      <c r="DU221" s="9">
        <f t="shared" si="930"/>
        <v>0</v>
      </c>
      <c r="DV221" s="9">
        <f t="shared" si="930"/>
        <v>0</v>
      </c>
      <c r="DW221" s="9">
        <f t="shared" si="930"/>
        <v>146158.583660178</v>
      </c>
      <c r="DX221" s="9">
        <f t="shared" si="930"/>
        <v>146158.583660178</v>
      </c>
      <c r="DY221" s="9">
        <f t="shared" si="930"/>
        <v>146158.583660178</v>
      </c>
      <c r="DZ221" s="9">
        <f t="shared" si="930"/>
        <v>146158.583660178</v>
      </c>
      <c r="EA221" s="9">
        <f t="shared" si="930"/>
        <v>146158.583660178</v>
      </c>
      <c r="EB221" s="9">
        <f t="shared" si="930"/>
        <v>146158.583660178</v>
      </c>
      <c r="EC221" s="9">
        <f t="shared" si="930"/>
        <v>146158.583660178</v>
      </c>
      <c r="ED221" s="9">
        <f t="shared" si="930"/>
        <v>146158.583660178</v>
      </c>
      <c r="EE221" s="9">
        <f t="shared" si="930"/>
        <v>146158.583660178</v>
      </c>
      <c r="EF221" s="9">
        <f t="shared" si="930"/>
        <v>146158.583660178</v>
      </c>
      <c r="EG221" s="9">
        <f t="shared" si="930"/>
        <v>146158.583660178</v>
      </c>
      <c r="EH221" s="9">
        <f t="shared" si="930"/>
        <v>146158.583660178</v>
      </c>
      <c r="EI221" s="9">
        <f t="shared" si="930"/>
        <v>0</v>
      </c>
      <c r="EJ221" s="9">
        <f t="shared" si="930"/>
        <v>0</v>
      </c>
      <c r="EK221" s="9">
        <f t="shared" si="930"/>
        <v>0</v>
      </c>
      <c r="EL221" s="9">
        <f t="shared" si="930"/>
        <v>0</v>
      </c>
      <c r="EM221" s="9">
        <f t="shared" si="930"/>
        <v>0</v>
      </c>
      <c r="EN221" s="9">
        <f t="shared" si="930"/>
        <v>0</v>
      </c>
      <c r="EO221" s="9">
        <f t="shared" si="930"/>
        <v>0</v>
      </c>
      <c r="EP221" s="9">
        <f t="shared" si="930"/>
        <v>0</v>
      </c>
      <c r="EQ221" s="9">
        <f t="shared" si="930"/>
        <v>0</v>
      </c>
      <c r="ER221" s="9">
        <f t="shared" si="930"/>
        <v>0</v>
      </c>
      <c r="ES221" s="9">
        <f t="shared" si="930"/>
        <v>0</v>
      </c>
      <c r="ET221" s="9">
        <f t="shared" si="930"/>
        <v>0</v>
      </c>
      <c r="EU221" s="9">
        <f t="shared" si="930"/>
        <v>0</v>
      </c>
      <c r="EV221" s="9">
        <f t="shared" si="930"/>
        <v>146158.583660178</v>
      </c>
      <c r="EW221" s="9">
        <f t="shared" si="930"/>
        <v>146158.583660178</v>
      </c>
    </row>
    <row r="222" spans="1:153" ht="15.75" hidden="1" outlineLevel="2" x14ac:dyDescent="0.3">
      <c r="A222" s="8" t="s">
        <v>140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>
        <f>VLOOKUP($A222,'[103]Cap.Lixiv.'!$J$46:$N$71,5,0)</f>
        <v>146158.583660178</v>
      </c>
      <c r="AB222" s="9">
        <f t="shared" si="899"/>
        <v>146158.583660178</v>
      </c>
      <c r="AC222" s="9">
        <f t="shared" si="899"/>
        <v>146158.583660178</v>
      </c>
      <c r="AD222" s="9">
        <f t="shared" si="899"/>
        <v>146158.583660178</v>
      </c>
      <c r="AE222" s="9">
        <f t="shared" si="899"/>
        <v>146158.583660178</v>
      </c>
      <c r="AF222" s="9">
        <f t="shared" si="918"/>
        <v>146158.583660178</v>
      </c>
      <c r="AG222" s="9">
        <f t="shared" si="918"/>
        <v>146158.583660178</v>
      </c>
      <c r="AH222" s="9">
        <f t="shared" si="918"/>
        <v>146158.583660178</v>
      </c>
      <c r="AI222" s="9">
        <f t="shared" si="918"/>
        <v>146158.583660178</v>
      </c>
      <c r="AJ222" s="9">
        <f t="shared" si="918"/>
        <v>146158.583660178</v>
      </c>
      <c r="AK222" s="9">
        <f t="shared" si="918"/>
        <v>146158.583660178</v>
      </c>
      <c r="AL222" s="9">
        <f t="shared" si="918"/>
        <v>146158.583660178</v>
      </c>
      <c r="AM222" s="53"/>
      <c r="AN222" s="9">
        <f t="shared" si="896"/>
        <v>0</v>
      </c>
      <c r="AO222" s="9">
        <f t="shared" ref="AO222:CZ222" si="931">IF(P222-AO248&lt;0,0,P222-AO248)</f>
        <v>0</v>
      </c>
      <c r="AP222" s="9">
        <f t="shared" si="931"/>
        <v>0</v>
      </c>
      <c r="AQ222" s="9">
        <f t="shared" si="931"/>
        <v>0</v>
      </c>
      <c r="AR222" s="9">
        <f t="shared" si="931"/>
        <v>0</v>
      </c>
      <c r="AS222" s="9">
        <f t="shared" si="931"/>
        <v>0</v>
      </c>
      <c r="AT222" s="9">
        <f t="shared" si="931"/>
        <v>0</v>
      </c>
      <c r="AU222" s="9">
        <f t="shared" si="931"/>
        <v>0</v>
      </c>
      <c r="AV222" s="9">
        <f t="shared" si="931"/>
        <v>0</v>
      </c>
      <c r="AW222" s="9">
        <f t="shared" si="931"/>
        <v>0</v>
      </c>
      <c r="AX222" s="9">
        <f t="shared" si="931"/>
        <v>0</v>
      </c>
      <c r="AY222" s="9">
        <f t="shared" si="931"/>
        <v>0</v>
      </c>
      <c r="AZ222" s="9">
        <f t="shared" si="931"/>
        <v>146158.583660178</v>
      </c>
      <c r="BA222" s="9">
        <f t="shared" si="931"/>
        <v>146158.583660178</v>
      </c>
      <c r="BB222" s="9">
        <f t="shared" si="931"/>
        <v>146158.583660178</v>
      </c>
      <c r="BC222" s="9">
        <f t="shared" si="931"/>
        <v>146158.583660178</v>
      </c>
      <c r="BD222" s="9">
        <f t="shared" si="931"/>
        <v>146158.583660178</v>
      </c>
      <c r="BE222" s="9">
        <f t="shared" si="931"/>
        <v>146158.583660178</v>
      </c>
      <c r="BF222" s="9">
        <f t="shared" si="931"/>
        <v>146158.583660178</v>
      </c>
      <c r="BG222" s="9">
        <f t="shared" si="931"/>
        <v>146158.583660178</v>
      </c>
      <c r="BH222" s="9">
        <f t="shared" si="931"/>
        <v>146158.583660178</v>
      </c>
      <c r="BI222" s="9">
        <f t="shared" si="931"/>
        <v>146158.583660178</v>
      </c>
      <c r="BJ222" s="9">
        <f t="shared" si="931"/>
        <v>146158.583660178</v>
      </c>
      <c r="BK222" s="9">
        <f t="shared" si="931"/>
        <v>146158.583660178</v>
      </c>
      <c r="BL222" s="9">
        <f t="shared" si="931"/>
        <v>0</v>
      </c>
      <c r="BM222" s="9">
        <f t="shared" si="931"/>
        <v>0</v>
      </c>
      <c r="BN222" s="9">
        <f t="shared" si="931"/>
        <v>0</v>
      </c>
      <c r="BO222" s="9">
        <f t="shared" si="931"/>
        <v>0</v>
      </c>
      <c r="BP222" s="9">
        <f t="shared" si="931"/>
        <v>0</v>
      </c>
      <c r="BQ222" s="9">
        <f t="shared" si="931"/>
        <v>0</v>
      </c>
      <c r="BR222" s="9">
        <f t="shared" si="931"/>
        <v>0</v>
      </c>
      <c r="BS222" s="9">
        <f t="shared" si="931"/>
        <v>0</v>
      </c>
      <c r="BT222" s="9">
        <f t="shared" si="931"/>
        <v>0</v>
      </c>
      <c r="BU222" s="9">
        <f t="shared" si="931"/>
        <v>0</v>
      </c>
      <c r="BV222" s="9">
        <f t="shared" si="931"/>
        <v>0</v>
      </c>
      <c r="BW222" s="9">
        <f t="shared" si="931"/>
        <v>0</v>
      </c>
      <c r="BX222" s="9">
        <f t="shared" si="931"/>
        <v>0</v>
      </c>
      <c r="BY222" s="9">
        <f t="shared" si="931"/>
        <v>146158.583660178</v>
      </c>
      <c r="BZ222" s="9">
        <f t="shared" si="931"/>
        <v>146158.583660178</v>
      </c>
      <c r="CA222" s="9">
        <f t="shared" si="931"/>
        <v>146158.583660178</v>
      </c>
      <c r="CB222" s="9">
        <f t="shared" si="931"/>
        <v>146158.583660178</v>
      </c>
      <c r="CC222" s="9">
        <f t="shared" si="931"/>
        <v>146158.583660178</v>
      </c>
      <c r="CD222" s="9">
        <f t="shared" si="931"/>
        <v>146158.583660178</v>
      </c>
      <c r="CE222" s="9">
        <f t="shared" si="931"/>
        <v>146158.583660178</v>
      </c>
      <c r="CF222" s="9">
        <f t="shared" si="931"/>
        <v>146158.583660178</v>
      </c>
      <c r="CG222" s="9">
        <f t="shared" si="931"/>
        <v>146158.583660178</v>
      </c>
      <c r="CH222" s="9">
        <f t="shared" si="931"/>
        <v>146158.583660178</v>
      </c>
      <c r="CI222" s="9">
        <f t="shared" si="931"/>
        <v>146158.583660178</v>
      </c>
      <c r="CJ222" s="9">
        <f t="shared" si="931"/>
        <v>146158.583660178</v>
      </c>
      <c r="CK222" s="9">
        <f t="shared" si="931"/>
        <v>0</v>
      </c>
      <c r="CL222" s="9">
        <f t="shared" si="931"/>
        <v>0</v>
      </c>
      <c r="CM222" s="9">
        <f t="shared" si="931"/>
        <v>0</v>
      </c>
      <c r="CN222" s="9">
        <f t="shared" si="931"/>
        <v>0</v>
      </c>
      <c r="CO222" s="9">
        <f t="shared" si="931"/>
        <v>0</v>
      </c>
      <c r="CP222" s="9">
        <f t="shared" si="931"/>
        <v>0</v>
      </c>
      <c r="CQ222" s="9">
        <f t="shared" si="931"/>
        <v>0</v>
      </c>
      <c r="CR222" s="9">
        <f t="shared" si="931"/>
        <v>0</v>
      </c>
      <c r="CS222" s="9">
        <f t="shared" si="931"/>
        <v>0</v>
      </c>
      <c r="CT222" s="9">
        <f t="shared" si="931"/>
        <v>0</v>
      </c>
      <c r="CU222" s="9">
        <f t="shared" si="931"/>
        <v>0</v>
      </c>
      <c r="CV222" s="9">
        <f t="shared" si="931"/>
        <v>0</v>
      </c>
      <c r="CW222" s="9">
        <f t="shared" si="931"/>
        <v>0</v>
      </c>
      <c r="CX222" s="9">
        <f t="shared" si="931"/>
        <v>146158.583660178</v>
      </c>
      <c r="CY222" s="9">
        <f t="shared" si="931"/>
        <v>146158.583660178</v>
      </c>
      <c r="CZ222" s="9">
        <f t="shared" si="931"/>
        <v>146158.583660178</v>
      </c>
      <c r="DA222" s="9">
        <f t="shared" ref="DA222:EW222" si="932">IF(CB222-DA248&lt;0,0,CB222-DA248)</f>
        <v>146158.583660178</v>
      </c>
      <c r="DB222" s="9">
        <f t="shared" si="932"/>
        <v>146158.583660178</v>
      </c>
      <c r="DC222" s="9">
        <f t="shared" si="932"/>
        <v>146158.583660178</v>
      </c>
      <c r="DD222" s="9">
        <f t="shared" si="932"/>
        <v>146158.583660178</v>
      </c>
      <c r="DE222" s="9">
        <f t="shared" si="932"/>
        <v>146158.583660178</v>
      </c>
      <c r="DF222" s="9">
        <f t="shared" si="932"/>
        <v>146158.583660178</v>
      </c>
      <c r="DG222" s="9">
        <f t="shared" si="932"/>
        <v>146158.583660178</v>
      </c>
      <c r="DH222" s="9">
        <f t="shared" si="932"/>
        <v>146158.583660178</v>
      </c>
      <c r="DI222" s="9">
        <f t="shared" si="932"/>
        <v>146158.583660178</v>
      </c>
      <c r="DJ222" s="9">
        <f t="shared" si="932"/>
        <v>0</v>
      </c>
      <c r="DK222" s="9">
        <f t="shared" si="932"/>
        <v>0</v>
      </c>
      <c r="DL222" s="9">
        <f t="shared" si="932"/>
        <v>0</v>
      </c>
      <c r="DM222" s="9">
        <f t="shared" si="932"/>
        <v>0</v>
      </c>
      <c r="DN222" s="9">
        <f t="shared" si="932"/>
        <v>0</v>
      </c>
      <c r="DO222" s="9">
        <f t="shared" si="932"/>
        <v>0</v>
      </c>
      <c r="DP222" s="9">
        <f t="shared" si="932"/>
        <v>0</v>
      </c>
      <c r="DQ222" s="9">
        <f t="shared" si="932"/>
        <v>0</v>
      </c>
      <c r="DR222" s="9">
        <f t="shared" si="932"/>
        <v>0</v>
      </c>
      <c r="DS222" s="9">
        <f t="shared" si="932"/>
        <v>0</v>
      </c>
      <c r="DT222" s="9">
        <f t="shared" si="932"/>
        <v>0</v>
      </c>
      <c r="DU222" s="9">
        <f t="shared" si="932"/>
        <v>0</v>
      </c>
      <c r="DV222" s="9">
        <f t="shared" si="932"/>
        <v>0</v>
      </c>
      <c r="DW222" s="9">
        <f t="shared" si="932"/>
        <v>146158.583660178</v>
      </c>
      <c r="DX222" s="9">
        <f t="shared" si="932"/>
        <v>146158.583660178</v>
      </c>
      <c r="DY222" s="9">
        <f t="shared" si="932"/>
        <v>146158.583660178</v>
      </c>
      <c r="DZ222" s="9">
        <f t="shared" si="932"/>
        <v>146158.583660178</v>
      </c>
      <c r="EA222" s="9">
        <f t="shared" si="932"/>
        <v>146158.583660178</v>
      </c>
      <c r="EB222" s="9">
        <f t="shared" si="932"/>
        <v>146158.583660178</v>
      </c>
      <c r="EC222" s="9">
        <f t="shared" si="932"/>
        <v>146158.583660178</v>
      </c>
      <c r="ED222" s="9">
        <f t="shared" si="932"/>
        <v>146158.583660178</v>
      </c>
      <c r="EE222" s="9">
        <f t="shared" si="932"/>
        <v>146158.583660178</v>
      </c>
      <c r="EF222" s="9">
        <f t="shared" si="932"/>
        <v>146158.583660178</v>
      </c>
      <c r="EG222" s="9">
        <f t="shared" si="932"/>
        <v>146158.583660178</v>
      </c>
      <c r="EH222" s="9">
        <f t="shared" si="932"/>
        <v>146158.583660178</v>
      </c>
      <c r="EI222" s="9">
        <f t="shared" si="932"/>
        <v>0</v>
      </c>
      <c r="EJ222" s="9">
        <f t="shared" si="932"/>
        <v>0</v>
      </c>
      <c r="EK222" s="9">
        <f t="shared" si="932"/>
        <v>0</v>
      </c>
      <c r="EL222" s="9">
        <f t="shared" si="932"/>
        <v>0</v>
      </c>
      <c r="EM222" s="9">
        <f t="shared" si="932"/>
        <v>0</v>
      </c>
      <c r="EN222" s="9">
        <f t="shared" si="932"/>
        <v>0</v>
      </c>
      <c r="EO222" s="9">
        <f t="shared" si="932"/>
        <v>0</v>
      </c>
      <c r="EP222" s="9">
        <f t="shared" si="932"/>
        <v>0</v>
      </c>
      <c r="EQ222" s="9">
        <f t="shared" si="932"/>
        <v>0</v>
      </c>
      <c r="ER222" s="9">
        <f t="shared" si="932"/>
        <v>0</v>
      </c>
      <c r="ES222" s="9">
        <f t="shared" si="932"/>
        <v>0</v>
      </c>
      <c r="ET222" s="9">
        <f t="shared" si="932"/>
        <v>0</v>
      </c>
      <c r="EU222" s="9">
        <f t="shared" si="932"/>
        <v>0</v>
      </c>
      <c r="EV222" s="9">
        <f t="shared" si="932"/>
        <v>146158.583660178</v>
      </c>
      <c r="EW222" s="9">
        <f t="shared" si="932"/>
        <v>146158.583660178</v>
      </c>
    </row>
    <row r="223" spans="1:153" ht="15.75" hidden="1" outlineLevel="2" x14ac:dyDescent="0.3">
      <c r="A223" s="8" t="s">
        <v>141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>
        <f>VLOOKUP($A223,'[103]Cap.Lixiv.'!$J$46:$N$71,5,0)</f>
        <v>146158.583660178</v>
      </c>
      <c r="AB223" s="9">
        <f t="shared" ref="AB223:AE226" si="933">IF(AA223-AB249&lt;0,0,AA223-AB249)</f>
        <v>146158.583660178</v>
      </c>
      <c r="AC223" s="9">
        <f t="shared" si="933"/>
        <v>146158.583660178</v>
      </c>
      <c r="AD223" s="9">
        <f t="shared" si="933"/>
        <v>146158.583660178</v>
      </c>
      <c r="AE223" s="9">
        <f t="shared" si="933"/>
        <v>146158.583660178</v>
      </c>
      <c r="AF223" s="9">
        <f t="shared" si="918"/>
        <v>146158.583660178</v>
      </c>
      <c r="AG223" s="9">
        <f t="shared" si="918"/>
        <v>146158.583660178</v>
      </c>
      <c r="AH223" s="9">
        <f t="shared" si="918"/>
        <v>146158.583660178</v>
      </c>
      <c r="AI223" s="9">
        <f t="shared" si="918"/>
        <v>146158.583660178</v>
      </c>
      <c r="AJ223" s="9">
        <f t="shared" si="918"/>
        <v>146158.583660178</v>
      </c>
      <c r="AK223" s="9">
        <f t="shared" si="918"/>
        <v>146158.583660178</v>
      </c>
      <c r="AL223" s="9">
        <f t="shared" si="918"/>
        <v>146158.583660178</v>
      </c>
      <c r="AM223" s="53"/>
      <c r="AN223" s="9">
        <f t="shared" si="896"/>
        <v>0</v>
      </c>
      <c r="AO223" s="9">
        <f t="shared" ref="AO223:CZ223" si="934">IF(P223-AO249&lt;0,0,P223-AO249)</f>
        <v>0</v>
      </c>
      <c r="AP223" s="9">
        <f t="shared" si="934"/>
        <v>0</v>
      </c>
      <c r="AQ223" s="9">
        <f t="shared" si="934"/>
        <v>0</v>
      </c>
      <c r="AR223" s="9">
        <f t="shared" si="934"/>
        <v>0</v>
      </c>
      <c r="AS223" s="9">
        <f t="shared" si="934"/>
        <v>0</v>
      </c>
      <c r="AT223" s="9">
        <f t="shared" si="934"/>
        <v>0</v>
      </c>
      <c r="AU223" s="9">
        <f t="shared" si="934"/>
        <v>0</v>
      </c>
      <c r="AV223" s="9">
        <f t="shared" si="934"/>
        <v>0</v>
      </c>
      <c r="AW223" s="9">
        <f t="shared" si="934"/>
        <v>0</v>
      </c>
      <c r="AX223" s="9">
        <f t="shared" si="934"/>
        <v>0</v>
      </c>
      <c r="AY223" s="9">
        <f t="shared" si="934"/>
        <v>0</v>
      </c>
      <c r="AZ223" s="9">
        <f t="shared" si="934"/>
        <v>146158.583660178</v>
      </c>
      <c r="BA223" s="9">
        <f t="shared" si="934"/>
        <v>146158.583660178</v>
      </c>
      <c r="BB223" s="9">
        <f t="shared" si="934"/>
        <v>146158.583660178</v>
      </c>
      <c r="BC223" s="9">
        <f t="shared" si="934"/>
        <v>146158.583660178</v>
      </c>
      <c r="BD223" s="9">
        <f t="shared" si="934"/>
        <v>146158.583660178</v>
      </c>
      <c r="BE223" s="9">
        <f t="shared" si="934"/>
        <v>146158.583660178</v>
      </c>
      <c r="BF223" s="9">
        <f t="shared" si="934"/>
        <v>146158.583660178</v>
      </c>
      <c r="BG223" s="9">
        <f t="shared" si="934"/>
        <v>146158.583660178</v>
      </c>
      <c r="BH223" s="9">
        <f t="shared" si="934"/>
        <v>146158.583660178</v>
      </c>
      <c r="BI223" s="9">
        <f t="shared" si="934"/>
        <v>146158.583660178</v>
      </c>
      <c r="BJ223" s="9">
        <f t="shared" si="934"/>
        <v>146158.583660178</v>
      </c>
      <c r="BK223" s="9">
        <f t="shared" si="934"/>
        <v>146158.583660178</v>
      </c>
      <c r="BL223" s="9">
        <f t="shared" si="934"/>
        <v>0</v>
      </c>
      <c r="BM223" s="9">
        <f t="shared" si="934"/>
        <v>0</v>
      </c>
      <c r="BN223" s="9">
        <f t="shared" si="934"/>
        <v>0</v>
      </c>
      <c r="BO223" s="9">
        <f t="shared" si="934"/>
        <v>0</v>
      </c>
      <c r="BP223" s="9">
        <f t="shared" si="934"/>
        <v>0</v>
      </c>
      <c r="BQ223" s="9">
        <f t="shared" si="934"/>
        <v>0</v>
      </c>
      <c r="BR223" s="9">
        <f t="shared" si="934"/>
        <v>0</v>
      </c>
      <c r="BS223" s="9">
        <f t="shared" si="934"/>
        <v>0</v>
      </c>
      <c r="BT223" s="9">
        <f t="shared" si="934"/>
        <v>0</v>
      </c>
      <c r="BU223" s="9">
        <f t="shared" si="934"/>
        <v>0</v>
      </c>
      <c r="BV223" s="9">
        <f t="shared" si="934"/>
        <v>0</v>
      </c>
      <c r="BW223" s="9">
        <f t="shared" si="934"/>
        <v>0</v>
      </c>
      <c r="BX223" s="9">
        <f t="shared" si="934"/>
        <v>0</v>
      </c>
      <c r="BY223" s="9">
        <f t="shared" si="934"/>
        <v>146158.583660178</v>
      </c>
      <c r="BZ223" s="9">
        <f t="shared" si="934"/>
        <v>146158.583660178</v>
      </c>
      <c r="CA223" s="9">
        <f t="shared" si="934"/>
        <v>146158.583660178</v>
      </c>
      <c r="CB223" s="9">
        <f t="shared" si="934"/>
        <v>146158.583660178</v>
      </c>
      <c r="CC223" s="9">
        <f t="shared" si="934"/>
        <v>146158.583660178</v>
      </c>
      <c r="CD223" s="9">
        <f t="shared" si="934"/>
        <v>146158.583660178</v>
      </c>
      <c r="CE223" s="9">
        <f t="shared" si="934"/>
        <v>146158.583660178</v>
      </c>
      <c r="CF223" s="9">
        <f t="shared" si="934"/>
        <v>146158.583660178</v>
      </c>
      <c r="CG223" s="9">
        <f t="shared" si="934"/>
        <v>146158.583660178</v>
      </c>
      <c r="CH223" s="9">
        <f t="shared" si="934"/>
        <v>146158.583660178</v>
      </c>
      <c r="CI223" s="9">
        <f t="shared" si="934"/>
        <v>146158.583660178</v>
      </c>
      <c r="CJ223" s="9">
        <f t="shared" si="934"/>
        <v>146158.583660178</v>
      </c>
      <c r="CK223" s="9">
        <f t="shared" si="934"/>
        <v>0</v>
      </c>
      <c r="CL223" s="9">
        <f t="shared" si="934"/>
        <v>0</v>
      </c>
      <c r="CM223" s="9">
        <f t="shared" si="934"/>
        <v>0</v>
      </c>
      <c r="CN223" s="9">
        <f t="shared" si="934"/>
        <v>0</v>
      </c>
      <c r="CO223" s="9">
        <f t="shared" si="934"/>
        <v>0</v>
      </c>
      <c r="CP223" s="9">
        <f t="shared" si="934"/>
        <v>0</v>
      </c>
      <c r="CQ223" s="9">
        <f t="shared" si="934"/>
        <v>0</v>
      </c>
      <c r="CR223" s="9">
        <f t="shared" si="934"/>
        <v>0</v>
      </c>
      <c r="CS223" s="9">
        <f t="shared" si="934"/>
        <v>0</v>
      </c>
      <c r="CT223" s="9">
        <f t="shared" si="934"/>
        <v>0</v>
      </c>
      <c r="CU223" s="9">
        <f t="shared" si="934"/>
        <v>0</v>
      </c>
      <c r="CV223" s="9">
        <f t="shared" si="934"/>
        <v>0</v>
      </c>
      <c r="CW223" s="9">
        <f t="shared" si="934"/>
        <v>0</v>
      </c>
      <c r="CX223" s="9">
        <f t="shared" si="934"/>
        <v>146158.583660178</v>
      </c>
      <c r="CY223" s="9">
        <f t="shared" si="934"/>
        <v>146158.583660178</v>
      </c>
      <c r="CZ223" s="9">
        <f t="shared" si="934"/>
        <v>146158.583660178</v>
      </c>
      <c r="DA223" s="9">
        <f t="shared" ref="DA223:EW223" si="935">IF(CB223-DA249&lt;0,0,CB223-DA249)</f>
        <v>146158.583660178</v>
      </c>
      <c r="DB223" s="9">
        <f t="shared" si="935"/>
        <v>146158.583660178</v>
      </c>
      <c r="DC223" s="9">
        <f t="shared" si="935"/>
        <v>146158.583660178</v>
      </c>
      <c r="DD223" s="9">
        <f t="shared" si="935"/>
        <v>146158.583660178</v>
      </c>
      <c r="DE223" s="9">
        <f t="shared" si="935"/>
        <v>146158.583660178</v>
      </c>
      <c r="DF223" s="9">
        <f t="shared" si="935"/>
        <v>146158.583660178</v>
      </c>
      <c r="DG223" s="9">
        <f t="shared" si="935"/>
        <v>146158.583660178</v>
      </c>
      <c r="DH223" s="9">
        <f t="shared" si="935"/>
        <v>146158.583660178</v>
      </c>
      <c r="DI223" s="9">
        <f t="shared" si="935"/>
        <v>146158.583660178</v>
      </c>
      <c r="DJ223" s="9">
        <f t="shared" si="935"/>
        <v>0</v>
      </c>
      <c r="DK223" s="9">
        <f t="shared" si="935"/>
        <v>0</v>
      </c>
      <c r="DL223" s="9">
        <f t="shared" si="935"/>
        <v>0</v>
      </c>
      <c r="DM223" s="9">
        <f t="shared" si="935"/>
        <v>0</v>
      </c>
      <c r="DN223" s="9">
        <f t="shared" si="935"/>
        <v>0</v>
      </c>
      <c r="DO223" s="9">
        <f t="shared" si="935"/>
        <v>0</v>
      </c>
      <c r="DP223" s="9">
        <f t="shared" si="935"/>
        <v>0</v>
      </c>
      <c r="DQ223" s="9">
        <f t="shared" si="935"/>
        <v>0</v>
      </c>
      <c r="DR223" s="9">
        <f t="shared" si="935"/>
        <v>0</v>
      </c>
      <c r="DS223" s="9">
        <f t="shared" si="935"/>
        <v>0</v>
      </c>
      <c r="DT223" s="9">
        <f t="shared" si="935"/>
        <v>0</v>
      </c>
      <c r="DU223" s="9">
        <f t="shared" si="935"/>
        <v>0</v>
      </c>
      <c r="DV223" s="9">
        <f t="shared" si="935"/>
        <v>0</v>
      </c>
      <c r="DW223" s="9">
        <f t="shared" si="935"/>
        <v>146158.583660178</v>
      </c>
      <c r="DX223" s="9">
        <f t="shared" si="935"/>
        <v>146158.583660178</v>
      </c>
      <c r="DY223" s="9">
        <f t="shared" si="935"/>
        <v>146158.583660178</v>
      </c>
      <c r="DZ223" s="9">
        <f t="shared" si="935"/>
        <v>146158.583660178</v>
      </c>
      <c r="EA223" s="9">
        <f t="shared" si="935"/>
        <v>146158.583660178</v>
      </c>
      <c r="EB223" s="9">
        <f t="shared" si="935"/>
        <v>146158.583660178</v>
      </c>
      <c r="EC223" s="9">
        <f t="shared" si="935"/>
        <v>146158.583660178</v>
      </c>
      <c r="ED223" s="9">
        <f t="shared" si="935"/>
        <v>146158.583660178</v>
      </c>
      <c r="EE223" s="9">
        <f t="shared" si="935"/>
        <v>146158.583660178</v>
      </c>
      <c r="EF223" s="9">
        <f t="shared" si="935"/>
        <v>146158.583660178</v>
      </c>
      <c r="EG223" s="9">
        <f t="shared" si="935"/>
        <v>146158.583660178</v>
      </c>
      <c r="EH223" s="9">
        <f t="shared" si="935"/>
        <v>146158.583660178</v>
      </c>
      <c r="EI223" s="9">
        <f t="shared" si="935"/>
        <v>0</v>
      </c>
      <c r="EJ223" s="9">
        <f t="shared" si="935"/>
        <v>0</v>
      </c>
      <c r="EK223" s="9">
        <f t="shared" si="935"/>
        <v>0</v>
      </c>
      <c r="EL223" s="9">
        <f t="shared" si="935"/>
        <v>0</v>
      </c>
      <c r="EM223" s="9">
        <f t="shared" si="935"/>
        <v>0</v>
      </c>
      <c r="EN223" s="9">
        <f t="shared" si="935"/>
        <v>0</v>
      </c>
      <c r="EO223" s="9">
        <f t="shared" si="935"/>
        <v>0</v>
      </c>
      <c r="EP223" s="9">
        <f t="shared" si="935"/>
        <v>0</v>
      </c>
      <c r="EQ223" s="9">
        <f t="shared" si="935"/>
        <v>0</v>
      </c>
      <c r="ER223" s="9">
        <f t="shared" si="935"/>
        <v>0</v>
      </c>
      <c r="ES223" s="9">
        <f t="shared" si="935"/>
        <v>0</v>
      </c>
      <c r="ET223" s="9">
        <f t="shared" si="935"/>
        <v>0</v>
      </c>
      <c r="EU223" s="9">
        <f t="shared" si="935"/>
        <v>0</v>
      </c>
      <c r="EV223" s="9">
        <f t="shared" si="935"/>
        <v>146158.583660178</v>
      </c>
      <c r="EW223" s="9">
        <f t="shared" si="935"/>
        <v>146158.583660178</v>
      </c>
    </row>
    <row r="224" spans="1:153" ht="15.75" hidden="1" outlineLevel="2" x14ac:dyDescent="0.3">
      <c r="A224" s="8" t="s">
        <v>142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>
        <f>VLOOKUP($A224,'[103]Cap.Lixiv.'!$J$46:$N$71,5,0)</f>
        <v>146158.583660178</v>
      </c>
      <c r="AB224" s="9">
        <f t="shared" si="933"/>
        <v>146158.583660178</v>
      </c>
      <c r="AC224" s="9">
        <f t="shared" si="933"/>
        <v>146158.583660178</v>
      </c>
      <c r="AD224" s="9">
        <f t="shared" si="933"/>
        <v>146158.583660178</v>
      </c>
      <c r="AE224" s="9">
        <f t="shared" si="933"/>
        <v>146158.583660178</v>
      </c>
      <c r="AF224" s="9">
        <f t="shared" si="918"/>
        <v>146158.583660178</v>
      </c>
      <c r="AG224" s="9">
        <f t="shared" si="918"/>
        <v>146158.583660178</v>
      </c>
      <c r="AH224" s="9">
        <f t="shared" si="918"/>
        <v>146158.583660178</v>
      </c>
      <c r="AI224" s="9">
        <f t="shared" si="918"/>
        <v>146158.583660178</v>
      </c>
      <c r="AJ224" s="9">
        <f t="shared" si="918"/>
        <v>146158.583660178</v>
      </c>
      <c r="AK224" s="9">
        <f t="shared" si="918"/>
        <v>146158.583660178</v>
      </c>
      <c r="AL224" s="9">
        <f t="shared" si="918"/>
        <v>146158.583660178</v>
      </c>
      <c r="AM224" s="53"/>
      <c r="AN224" s="9">
        <f t="shared" si="896"/>
        <v>0</v>
      </c>
      <c r="AO224" s="9">
        <f t="shared" ref="AO224:CZ224" si="936">IF(P224-AO250&lt;0,0,P224-AO250)</f>
        <v>0</v>
      </c>
      <c r="AP224" s="9">
        <f t="shared" si="936"/>
        <v>0</v>
      </c>
      <c r="AQ224" s="9">
        <f t="shared" si="936"/>
        <v>0</v>
      </c>
      <c r="AR224" s="9">
        <f t="shared" si="936"/>
        <v>0</v>
      </c>
      <c r="AS224" s="9">
        <f t="shared" si="936"/>
        <v>0</v>
      </c>
      <c r="AT224" s="9">
        <f t="shared" si="936"/>
        <v>0</v>
      </c>
      <c r="AU224" s="9">
        <f t="shared" si="936"/>
        <v>0</v>
      </c>
      <c r="AV224" s="9">
        <f t="shared" si="936"/>
        <v>0</v>
      </c>
      <c r="AW224" s="9">
        <f t="shared" si="936"/>
        <v>0</v>
      </c>
      <c r="AX224" s="9">
        <f t="shared" si="936"/>
        <v>0</v>
      </c>
      <c r="AY224" s="9">
        <f t="shared" si="936"/>
        <v>0</v>
      </c>
      <c r="AZ224" s="9">
        <f t="shared" si="936"/>
        <v>146158.583660178</v>
      </c>
      <c r="BA224" s="9">
        <f t="shared" si="936"/>
        <v>146158.583660178</v>
      </c>
      <c r="BB224" s="9">
        <f t="shared" si="936"/>
        <v>146158.583660178</v>
      </c>
      <c r="BC224" s="9">
        <f t="shared" si="936"/>
        <v>146158.583660178</v>
      </c>
      <c r="BD224" s="9">
        <f t="shared" si="936"/>
        <v>146158.583660178</v>
      </c>
      <c r="BE224" s="9">
        <f t="shared" si="936"/>
        <v>146158.583660178</v>
      </c>
      <c r="BF224" s="9">
        <f t="shared" si="936"/>
        <v>146158.583660178</v>
      </c>
      <c r="BG224" s="9">
        <f t="shared" si="936"/>
        <v>146158.583660178</v>
      </c>
      <c r="BH224" s="9">
        <f t="shared" si="936"/>
        <v>146158.583660178</v>
      </c>
      <c r="BI224" s="9">
        <f t="shared" si="936"/>
        <v>146158.583660178</v>
      </c>
      <c r="BJ224" s="9">
        <f t="shared" si="936"/>
        <v>146158.583660178</v>
      </c>
      <c r="BK224" s="9">
        <f t="shared" si="936"/>
        <v>146158.583660178</v>
      </c>
      <c r="BL224" s="9">
        <f t="shared" si="936"/>
        <v>0</v>
      </c>
      <c r="BM224" s="9">
        <f t="shared" si="936"/>
        <v>0</v>
      </c>
      <c r="BN224" s="9">
        <f t="shared" si="936"/>
        <v>0</v>
      </c>
      <c r="BO224" s="9">
        <f t="shared" si="936"/>
        <v>0</v>
      </c>
      <c r="BP224" s="9">
        <f t="shared" si="936"/>
        <v>0</v>
      </c>
      <c r="BQ224" s="9">
        <f t="shared" si="936"/>
        <v>0</v>
      </c>
      <c r="BR224" s="9">
        <f t="shared" si="936"/>
        <v>0</v>
      </c>
      <c r="BS224" s="9">
        <f t="shared" si="936"/>
        <v>0</v>
      </c>
      <c r="BT224" s="9">
        <f t="shared" si="936"/>
        <v>0</v>
      </c>
      <c r="BU224" s="9">
        <f t="shared" si="936"/>
        <v>0</v>
      </c>
      <c r="BV224" s="9">
        <f t="shared" si="936"/>
        <v>0</v>
      </c>
      <c r="BW224" s="9">
        <f t="shared" si="936"/>
        <v>0</v>
      </c>
      <c r="BX224" s="9">
        <f t="shared" si="936"/>
        <v>0</v>
      </c>
      <c r="BY224" s="9">
        <f t="shared" si="936"/>
        <v>146158.583660178</v>
      </c>
      <c r="BZ224" s="9">
        <f t="shared" si="936"/>
        <v>146158.583660178</v>
      </c>
      <c r="CA224" s="9">
        <f t="shared" si="936"/>
        <v>146158.583660178</v>
      </c>
      <c r="CB224" s="9">
        <f t="shared" si="936"/>
        <v>146158.583660178</v>
      </c>
      <c r="CC224" s="9">
        <f t="shared" si="936"/>
        <v>146158.583660178</v>
      </c>
      <c r="CD224" s="9">
        <f t="shared" si="936"/>
        <v>146158.583660178</v>
      </c>
      <c r="CE224" s="9">
        <f t="shared" si="936"/>
        <v>146158.583660178</v>
      </c>
      <c r="CF224" s="9">
        <f t="shared" si="936"/>
        <v>146158.583660178</v>
      </c>
      <c r="CG224" s="9">
        <f t="shared" si="936"/>
        <v>146158.583660178</v>
      </c>
      <c r="CH224" s="9">
        <f t="shared" si="936"/>
        <v>146158.583660178</v>
      </c>
      <c r="CI224" s="9">
        <f t="shared" si="936"/>
        <v>146158.583660178</v>
      </c>
      <c r="CJ224" s="9">
        <f t="shared" si="936"/>
        <v>146158.583660178</v>
      </c>
      <c r="CK224" s="9">
        <f t="shared" si="936"/>
        <v>0</v>
      </c>
      <c r="CL224" s="9">
        <f t="shared" si="936"/>
        <v>0</v>
      </c>
      <c r="CM224" s="9">
        <f t="shared" si="936"/>
        <v>0</v>
      </c>
      <c r="CN224" s="9">
        <f t="shared" si="936"/>
        <v>0</v>
      </c>
      <c r="CO224" s="9">
        <f t="shared" si="936"/>
        <v>0</v>
      </c>
      <c r="CP224" s="9">
        <f t="shared" si="936"/>
        <v>0</v>
      </c>
      <c r="CQ224" s="9">
        <f t="shared" si="936"/>
        <v>0</v>
      </c>
      <c r="CR224" s="9">
        <f t="shared" si="936"/>
        <v>0</v>
      </c>
      <c r="CS224" s="9">
        <f t="shared" si="936"/>
        <v>0</v>
      </c>
      <c r="CT224" s="9">
        <f t="shared" si="936"/>
        <v>0</v>
      </c>
      <c r="CU224" s="9">
        <f t="shared" si="936"/>
        <v>0</v>
      </c>
      <c r="CV224" s="9">
        <f t="shared" si="936"/>
        <v>0</v>
      </c>
      <c r="CW224" s="9">
        <f t="shared" si="936"/>
        <v>0</v>
      </c>
      <c r="CX224" s="9">
        <f t="shared" si="936"/>
        <v>146158.583660178</v>
      </c>
      <c r="CY224" s="9">
        <f t="shared" si="936"/>
        <v>146158.583660178</v>
      </c>
      <c r="CZ224" s="9">
        <f t="shared" si="936"/>
        <v>146158.583660178</v>
      </c>
      <c r="DA224" s="9">
        <f t="shared" ref="DA224:EW224" si="937">IF(CB224-DA250&lt;0,0,CB224-DA250)</f>
        <v>146158.583660178</v>
      </c>
      <c r="DB224" s="9">
        <f t="shared" si="937"/>
        <v>146158.583660178</v>
      </c>
      <c r="DC224" s="9">
        <f t="shared" si="937"/>
        <v>146158.583660178</v>
      </c>
      <c r="DD224" s="9">
        <f t="shared" si="937"/>
        <v>146158.583660178</v>
      </c>
      <c r="DE224" s="9">
        <f t="shared" si="937"/>
        <v>146158.583660178</v>
      </c>
      <c r="DF224" s="9">
        <f t="shared" si="937"/>
        <v>146158.583660178</v>
      </c>
      <c r="DG224" s="9">
        <f t="shared" si="937"/>
        <v>146158.583660178</v>
      </c>
      <c r="DH224" s="9">
        <f t="shared" si="937"/>
        <v>146158.583660178</v>
      </c>
      <c r="DI224" s="9">
        <f t="shared" si="937"/>
        <v>146158.583660178</v>
      </c>
      <c r="DJ224" s="9">
        <f t="shared" si="937"/>
        <v>0</v>
      </c>
      <c r="DK224" s="9">
        <f t="shared" si="937"/>
        <v>0</v>
      </c>
      <c r="DL224" s="9">
        <f t="shared" si="937"/>
        <v>0</v>
      </c>
      <c r="DM224" s="9">
        <f t="shared" si="937"/>
        <v>0</v>
      </c>
      <c r="DN224" s="9">
        <f t="shared" si="937"/>
        <v>0</v>
      </c>
      <c r="DO224" s="9">
        <f t="shared" si="937"/>
        <v>0</v>
      </c>
      <c r="DP224" s="9">
        <f t="shared" si="937"/>
        <v>0</v>
      </c>
      <c r="DQ224" s="9">
        <f t="shared" si="937"/>
        <v>0</v>
      </c>
      <c r="DR224" s="9">
        <f t="shared" si="937"/>
        <v>0</v>
      </c>
      <c r="DS224" s="9">
        <f t="shared" si="937"/>
        <v>0</v>
      </c>
      <c r="DT224" s="9">
        <f t="shared" si="937"/>
        <v>0</v>
      </c>
      <c r="DU224" s="9">
        <f t="shared" si="937"/>
        <v>0</v>
      </c>
      <c r="DV224" s="9">
        <f t="shared" si="937"/>
        <v>0</v>
      </c>
      <c r="DW224" s="9">
        <f t="shared" si="937"/>
        <v>146158.583660178</v>
      </c>
      <c r="DX224" s="9">
        <f t="shared" si="937"/>
        <v>146158.583660178</v>
      </c>
      <c r="DY224" s="9">
        <f t="shared" si="937"/>
        <v>146158.583660178</v>
      </c>
      <c r="DZ224" s="9">
        <f t="shared" si="937"/>
        <v>146158.583660178</v>
      </c>
      <c r="EA224" s="9">
        <f t="shared" si="937"/>
        <v>146158.583660178</v>
      </c>
      <c r="EB224" s="9">
        <f t="shared" si="937"/>
        <v>146158.583660178</v>
      </c>
      <c r="EC224" s="9">
        <f t="shared" si="937"/>
        <v>146158.583660178</v>
      </c>
      <c r="ED224" s="9">
        <f t="shared" si="937"/>
        <v>146158.583660178</v>
      </c>
      <c r="EE224" s="9">
        <f t="shared" si="937"/>
        <v>146158.583660178</v>
      </c>
      <c r="EF224" s="9">
        <f t="shared" si="937"/>
        <v>146158.583660178</v>
      </c>
      <c r="EG224" s="9">
        <f t="shared" si="937"/>
        <v>146158.583660178</v>
      </c>
      <c r="EH224" s="9">
        <f t="shared" si="937"/>
        <v>146158.583660178</v>
      </c>
      <c r="EI224" s="9">
        <f t="shared" si="937"/>
        <v>0</v>
      </c>
      <c r="EJ224" s="9">
        <f t="shared" si="937"/>
        <v>0</v>
      </c>
      <c r="EK224" s="9">
        <f t="shared" si="937"/>
        <v>0</v>
      </c>
      <c r="EL224" s="9">
        <f t="shared" si="937"/>
        <v>0</v>
      </c>
      <c r="EM224" s="9">
        <f t="shared" si="937"/>
        <v>0</v>
      </c>
      <c r="EN224" s="9">
        <f t="shared" si="937"/>
        <v>0</v>
      </c>
      <c r="EO224" s="9">
        <f t="shared" si="937"/>
        <v>0</v>
      </c>
      <c r="EP224" s="9">
        <f t="shared" si="937"/>
        <v>0</v>
      </c>
      <c r="EQ224" s="9">
        <f t="shared" si="937"/>
        <v>0</v>
      </c>
      <c r="ER224" s="9">
        <f t="shared" si="937"/>
        <v>0</v>
      </c>
      <c r="ES224" s="9">
        <f t="shared" si="937"/>
        <v>0</v>
      </c>
      <c r="ET224" s="9">
        <f t="shared" si="937"/>
        <v>0</v>
      </c>
      <c r="EU224" s="9">
        <f t="shared" si="937"/>
        <v>0</v>
      </c>
      <c r="EV224" s="9">
        <f t="shared" si="937"/>
        <v>146158.583660178</v>
      </c>
      <c r="EW224" s="9">
        <f t="shared" si="937"/>
        <v>146158.583660178</v>
      </c>
    </row>
    <row r="225" spans="1:153" ht="15.75" hidden="1" outlineLevel="2" x14ac:dyDescent="0.3">
      <c r="A225" s="8" t="s">
        <v>143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>
        <f>VLOOKUP($A225,'[103]Cap.Lixiv.'!$J$46:$N$71,5,0)</f>
        <v>146158.583660178</v>
      </c>
      <c r="AB225" s="9">
        <f t="shared" si="933"/>
        <v>146158.583660178</v>
      </c>
      <c r="AC225" s="9">
        <f t="shared" si="933"/>
        <v>146158.583660178</v>
      </c>
      <c r="AD225" s="9">
        <f t="shared" si="933"/>
        <v>146158.583660178</v>
      </c>
      <c r="AE225" s="9">
        <f t="shared" si="933"/>
        <v>146158.583660178</v>
      </c>
      <c r="AF225" s="9">
        <f t="shared" si="918"/>
        <v>146158.583660178</v>
      </c>
      <c r="AG225" s="9">
        <f t="shared" si="918"/>
        <v>146158.583660178</v>
      </c>
      <c r="AH225" s="9">
        <f t="shared" si="918"/>
        <v>146158.583660178</v>
      </c>
      <c r="AI225" s="9">
        <f t="shared" si="918"/>
        <v>146158.583660178</v>
      </c>
      <c r="AJ225" s="9">
        <f t="shared" si="918"/>
        <v>146158.583660178</v>
      </c>
      <c r="AK225" s="9">
        <f t="shared" si="918"/>
        <v>146158.583660178</v>
      </c>
      <c r="AL225" s="9">
        <f t="shared" si="918"/>
        <v>146158.583660178</v>
      </c>
      <c r="AM225" s="53"/>
      <c r="AN225" s="9">
        <f t="shared" si="896"/>
        <v>0</v>
      </c>
      <c r="AO225" s="9">
        <f t="shared" ref="AO225:CZ225" si="938">IF(P225-AO251&lt;0,0,P225-AO251)</f>
        <v>0</v>
      </c>
      <c r="AP225" s="9">
        <f t="shared" si="938"/>
        <v>0</v>
      </c>
      <c r="AQ225" s="9">
        <f t="shared" si="938"/>
        <v>0</v>
      </c>
      <c r="AR225" s="9">
        <f t="shared" si="938"/>
        <v>0</v>
      </c>
      <c r="AS225" s="9">
        <f t="shared" si="938"/>
        <v>0</v>
      </c>
      <c r="AT225" s="9">
        <f t="shared" si="938"/>
        <v>0</v>
      </c>
      <c r="AU225" s="9">
        <f t="shared" si="938"/>
        <v>0</v>
      </c>
      <c r="AV225" s="9">
        <f t="shared" si="938"/>
        <v>0</v>
      </c>
      <c r="AW225" s="9">
        <f t="shared" si="938"/>
        <v>0</v>
      </c>
      <c r="AX225" s="9">
        <f t="shared" si="938"/>
        <v>0</v>
      </c>
      <c r="AY225" s="9">
        <f t="shared" si="938"/>
        <v>0</v>
      </c>
      <c r="AZ225" s="9">
        <f t="shared" si="938"/>
        <v>146158.583660178</v>
      </c>
      <c r="BA225" s="9">
        <f t="shared" si="938"/>
        <v>146158.583660178</v>
      </c>
      <c r="BB225" s="9">
        <f t="shared" si="938"/>
        <v>146158.583660178</v>
      </c>
      <c r="BC225" s="9">
        <f t="shared" si="938"/>
        <v>146158.583660178</v>
      </c>
      <c r="BD225" s="9">
        <f t="shared" si="938"/>
        <v>146158.583660178</v>
      </c>
      <c r="BE225" s="9">
        <f t="shared" si="938"/>
        <v>146158.583660178</v>
      </c>
      <c r="BF225" s="9">
        <f t="shared" si="938"/>
        <v>146158.583660178</v>
      </c>
      <c r="BG225" s="9">
        <f t="shared" si="938"/>
        <v>146158.583660178</v>
      </c>
      <c r="BH225" s="9">
        <f t="shared" si="938"/>
        <v>146158.583660178</v>
      </c>
      <c r="BI225" s="9">
        <f t="shared" si="938"/>
        <v>146158.583660178</v>
      </c>
      <c r="BJ225" s="9">
        <f t="shared" si="938"/>
        <v>146158.583660178</v>
      </c>
      <c r="BK225" s="9">
        <f t="shared" si="938"/>
        <v>146158.583660178</v>
      </c>
      <c r="BL225" s="9">
        <f t="shared" si="938"/>
        <v>0</v>
      </c>
      <c r="BM225" s="9">
        <f t="shared" si="938"/>
        <v>0</v>
      </c>
      <c r="BN225" s="9">
        <f t="shared" si="938"/>
        <v>0</v>
      </c>
      <c r="BO225" s="9">
        <f t="shared" si="938"/>
        <v>0</v>
      </c>
      <c r="BP225" s="9">
        <f t="shared" si="938"/>
        <v>0</v>
      </c>
      <c r="BQ225" s="9">
        <f t="shared" si="938"/>
        <v>0</v>
      </c>
      <c r="BR225" s="9">
        <f t="shared" si="938"/>
        <v>0</v>
      </c>
      <c r="BS225" s="9">
        <f t="shared" si="938"/>
        <v>0</v>
      </c>
      <c r="BT225" s="9">
        <f t="shared" si="938"/>
        <v>0</v>
      </c>
      <c r="BU225" s="9">
        <f t="shared" si="938"/>
        <v>0</v>
      </c>
      <c r="BV225" s="9">
        <f t="shared" si="938"/>
        <v>0</v>
      </c>
      <c r="BW225" s="9">
        <f t="shared" si="938"/>
        <v>0</v>
      </c>
      <c r="BX225" s="9">
        <f t="shared" si="938"/>
        <v>0</v>
      </c>
      <c r="BY225" s="9">
        <f t="shared" si="938"/>
        <v>146158.583660178</v>
      </c>
      <c r="BZ225" s="9">
        <f t="shared" si="938"/>
        <v>146158.583660178</v>
      </c>
      <c r="CA225" s="9">
        <f t="shared" si="938"/>
        <v>146158.583660178</v>
      </c>
      <c r="CB225" s="9">
        <f t="shared" si="938"/>
        <v>146158.583660178</v>
      </c>
      <c r="CC225" s="9">
        <f t="shared" si="938"/>
        <v>146158.583660178</v>
      </c>
      <c r="CD225" s="9">
        <f t="shared" si="938"/>
        <v>146158.583660178</v>
      </c>
      <c r="CE225" s="9">
        <f t="shared" si="938"/>
        <v>146158.583660178</v>
      </c>
      <c r="CF225" s="9">
        <f t="shared" si="938"/>
        <v>146158.583660178</v>
      </c>
      <c r="CG225" s="9">
        <f t="shared" si="938"/>
        <v>146158.583660178</v>
      </c>
      <c r="CH225" s="9">
        <f t="shared" si="938"/>
        <v>146158.583660178</v>
      </c>
      <c r="CI225" s="9">
        <f t="shared" si="938"/>
        <v>146158.583660178</v>
      </c>
      <c r="CJ225" s="9">
        <f t="shared" si="938"/>
        <v>146158.583660178</v>
      </c>
      <c r="CK225" s="9">
        <f t="shared" si="938"/>
        <v>0</v>
      </c>
      <c r="CL225" s="9">
        <f t="shared" si="938"/>
        <v>0</v>
      </c>
      <c r="CM225" s="9">
        <f t="shared" si="938"/>
        <v>0</v>
      </c>
      <c r="CN225" s="9">
        <f t="shared" si="938"/>
        <v>0</v>
      </c>
      <c r="CO225" s="9">
        <f t="shared" si="938"/>
        <v>0</v>
      </c>
      <c r="CP225" s="9">
        <f t="shared" si="938"/>
        <v>0</v>
      </c>
      <c r="CQ225" s="9">
        <f t="shared" si="938"/>
        <v>0</v>
      </c>
      <c r="CR225" s="9">
        <f t="shared" si="938"/>
        <v>0</v>
      </c>
      <c r="CS225" s="9">
        <f t="shared" si="938"/>
        <v>0</v>
      </c>
      <c r="CT225" s="9">
        <f t="shared" si="938"/>
        <v>0</v>
      </c>
      <c r="CU225" s="9">
        <f t="shared" si="938"/>
        <v>0</v>
      </c>
      <c r="CV225" s="9">
        <f t="shared" si="938"/>
        <v>0</v>
      </c>
      <c r="CW225" s="9">
        <f t="shared" si="938"/>
        <v>0</v>
      </c>
      <c r="CX225" s="9">
        <f t="shared" si="938"/>
        <v>146158.583660178</v>
      </c>
      <c r="CY225" s="9">
        <f t="shared" si="938"/>
        <v>146158.583660178</v>
      </c>
      <c r="CZ225" s="9">
        <f t="shared" si="938"/>
        <v>146158.583660178</v>
      </c>
      <c r="DA225" s="9">
        <f t="shared" ref="DA225:EW225" si="939">IF(CB225-DA251&lt;0,0,CB225-DA251)</f>
        <v>146158.583660178</v>
      </c>
      <c r="DB225" s="9">
        <f t="shared" si="939"/>
        <v>146158.583660178</v>
      </c>
      <c r="DC225" s="9">
        <f t="shared" si="939"/>
        <v>146158.583660178</v>
      </c>
      <c r="DD225" s="9">
        <f t="shared" si="939"/>
        <v>146158.583660178</v>
      </c>
      <c r="DE225" s="9">
        <f t="shared" si="939"/>
        <v>146158.583660178</v>
      </c>
      <c r="DF225" s="9">
        <f t="shared" si="939"/>
        <v>146158.583660178</v>
      </c>
      <c r="DG225" s="9">
        <f t="shared" si="939"/>
        <v>146158.583660178</v>
      </c>
      <c r="DH225" s="9">
        <f t="shared" si="939"/>
        <v>146158.583660178</v>
      </c>
      <c r="DI225" s="9">
        <f t="shared" si="939"/>
        <v>146158.583660178</v>
      </c>
      <c r="DJ225" s="9">
        <f t="shared" si="939"/>
        <v>0</v>
      </c>
      <c r="DK225" s="9">
        <f t="shared" si="939"/>
        <v>0</v>
      </c>
      <c r="DL225" s="9">
        <f t="shared" si="939"/>
        <v>0</v>
      </c>
      <c r="DM225" s="9">
        <f t="shared" si="939"/>
        <v>0</v>
      </c>
      <c r="DN225" s="9">
        <f t="shared" si="939"/>
        <v>0</v>
      </c>
      <c r="DO225" s="9">
        <f t="shared" si="939"/>
        <v>0</v>
      </c>
      <c r="DP225" s="9">
        <f t="shared" si="939"/>
        <v>0</v>
      </c>
      <c r="DQ225" s="9">
        <f t="shared" si="939"/>
        <v>0</v>
      </c>
      <c r="DR225" s="9">
        <f t="shared" si="939"/>
        <v>0</v>
      </c>
      <c r="DS225" s="9">
        <f t="shared" si="939"/>
        <v>0</v>
      </c>
      <c r="DT225" s="9">
        <f t="shared" si="939"/>
        <v>0</v>
      </c>
      <c r="DU225" s="9">
        <f t="shared" si="939"/>
        <v>0</v>
      </c>
      <c r="DV225" s="9">
        <f t="shared" si="939"/>
        <v>0</v>
      </c>
      <c r="DW225" s="9">
        <f t="shared" si="939"/>
        <v>146158.583660178</v>
      </c>
      <c r="DX225" s="9">
        <f t="shared" si="939"/>
        <v>146158.583660178</v>
      </c>
      <c r="DY225" s="9">
        <f t="shared" si="939"/>
        <v>146158.583660178</v>
      </c>
      <c r="DZ225" s="9">
        <f t="shared" si="939"/>
        <v>146158.583660178</v>
      </c>
      <c r="EA225" s="9">
        <f t="shared" si="939"/>
        <v>146158.583660178</v>
      </c>
      <c r="EB225" s="9">
        <f t="shared" si="939"/>
        <v>146158.583660178</v>
      </c>
      <c r="EC225" s="9">
        <f t="shared" si="939"/>
        <v>146158.583660178</v>
      </c>
      <c r="ED225" s="9">
        <f t="shared" si="939"/>
        <v>146158.583660178</v>
      </c>
      <c r="EE225" s="9">
        <f t="shared" si="939"/>
        <v>146158.583660178</v>
      </c>
      <c r="EF225" s="9">
        <f t="shared" si="939"/>
        <v>146158.583660178</v>
      </c>
      <c r="EG225" s="9">
        <f t="shared" si="939"/>
        <v>146158.583660178</v>
      </c>
      <c r="EH225" s="9">
        <f t="shared" si="939"/>
        <v>146158.583660178</v>
      </c>
      <c r="EI225" s="9">
        <f t="shared" si="939"/>
        <v>0</v>
      </c>
      <c r="EJ225" s="9">
        <f t="shared" si="939"/>
        <v>0</v>
      </c>
      <c r="EK225" s="9">
        <f t="shared" si="939"/>
        <v>0</v>
      </c>
      <c r="EL225" s="9">
        <f t="shared" si="939"/>
        <v>0</v>
      </c>
      <c r="EM225" s="9">
        <f t="shared" si="939"/>
        <v>0</v>
      </c>
      <c r="EN225" s="9">
        <f t="shared" si="939"/>
        <v>0</v>
      </c>
      <c r="EO225" s="9">
        <f t="shared" si="939"/>
        <v>0</v>
      </c>
      <c r="EP225" s="9">
        <f t="shared" si="939"/>
        <v>0</v>
      </c>
      <c r="EQ225" s="9">
        <f t="shared" si="939"/>
        <v>0</v>
      </c>
      <c r="ER225" s="9">
        <f t="shared" si="939"/>
        <v>0</v>
      </c>
      <c r="ES225" s="9">
        <f t="shared" si="939"/>
        <v>0</v>
      </c>
      <c r="ET225" s="9">
        <f t="shared" si="939"/>
        <v>0</v>
      </c>
      <c r="EU225" s="9">
        <f t="shared" si="939"/>
        <v>0</v>
      </c>
      <c r="EV225" s="9">
        <f t="shared" si="939"/>
        <v>146158.583660178</v>
      </c>
      <c r="EW225" s="9">
        <f t="shared" si="939"/>
        <v>146158.583660178</v>
      </c>
    </row>
    <row r="226" spans="1:153" ht="15.75" hidden="1" outlineLevel="2" x14ac:dyDescent="0.3">
      <c r="A226" s="8" t="s">
        <v>144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>
        <f>VLOOKUP($A226,'[103]Cap.Lixiv.'!$J$46:$N$71,5,0)</f>
        <v>229911.95966017802</v>
      </c>
      <c r="AB226" s="9">
        <f t="shared" si="933"/>
        <v>229911.95966017802</v>
      </c>
      <c r="AC226" s="9">
        <f t="shared" si="933"/>
        <v>229911.95966017802</v>
      </c>
      <c r="AD226" s="9">
        <f t="shared" si="933"/>
        <v>229911.95966017802</v>
      </c>
      <c r="AE226" s="9">
        <f t="shared" si="933"/>
        <v>229911.95966017802</v>
      </c>
      <c r="AF226" s="9">
        <f t="shared" ref="AF226:AL226" si="940">IF(AE226-AF252&lt;0,0,AE226-AF252)</f>
        <v>229911.95966017802</v>
      </c>
      <c r="AG226" s="9">
        <f t="shared" si="940"/>
        <v>229911.95966017802</v>
      </c>
      <c r="AH226" s="9">
        <f t="shared" si="940"/>
        <v>229911.95966017802</v>
      </c>
      <c r="AI226" s="9">
        <f t="shared" si="940"/>
        <v>229911.95966017802</v>
      </c>
      <c r="AJ226" s="9">
        <f t="shared" si="940"/>
        <v>229911.95966017802</v>
      </c>
      <c r="AK226" s="9">
        <f t="shared" si="940"/>
        <v>229911.95966017802</v>
      </c>
      <c r="AL226" s="9">
        <f t="shared" si="940"/>
        <v>229911.95966017802</v>
      </c>
      <c r="AM226" s="53"/>
      <c r="AN226" s="9">
        <f t="shared" si="896"/>
        <v>0</v>
      </c>
      <c r="AO226" s="9">
        <f t="shared" ref="AO226:CZ226" si="941">IF(P226-AO252&lt;0,0,P226-AO252)</f>
        <v>0</v>
      </c>
      <c r="AP226" s="9">
        <f t="shared" si="941"/>
        <v>0</v>
      </c>
      <c r="AQ226" s="9">
        <f t="shared" si="941"/>
        <v>0</v>
      </c>
      <c r="AR226" s="9">
        <f t="shared" si="941"/>
        <v>0</v>
      </c>
      <c r="AS226" s="9">
        <f t="shared" si="941"/>
        <v>0</v>
      </c>
      <c r="AT226" s="9">
        <f t="shared" si="941"/>
        <v>0</v>
      </c>
      <c r="AU226" s="9">
        <f t="shared" si="941"/>
        <v>0</v>
      </c>
      <c r="AV226" s="9">
        <f t="shared" si="941"/>
        <v>0</v>
      </c>
      <c r="AW226" s="9">
        <f t="shared" si="941"/>
        <v>0</v>
      </c>
      <c r="AX226" s="9">
        <f t="shared" si="941"/>
        <v>0</v>
      </c>
      <c r="AY226" s="9">
        <f t="shared" si="941"/>
        <v>0</v>
      </c>
      <c r="AZ226" s="9">
        <f t="shared" si="941"/>
        <v>229911.95966017802</v>
      </c>
      <c r="BA226" s="9">
        <f t="shared" si="941"/>
        <v>229911.95966017802</v>
      </c>
      <c r="BB226" s="9">
        <f t="shared" si="941"/>
        <v>229911.95966017802</v>
      </c>
      <c r="BC226" s="9">
        <f t="shared" si="941"/>
        <v>229911.95966017802</v>
      </c>
      <c r="BD226" s="9">
        <f t="shared" si="941"/>
        <v>229911.95966017802</v>
      </c>
      <c r="BE226" s="9">
        <f t="shared" si="941"/>
        <v>229911.95966017802</v>
      </c>
      <c r="BF226" s="9">
        <f t="shared" si="941"/>
        <v>229911.95966017802</v>
      </c>
      <c r="BG226" s="9">
        <f t="shared" si="941"/>
        <v>229911.95966017802</v>
      </c>
      <c r="BH226" s="9">
        <f t="shared" si="941"/>
        <v>229911.95966017802</v>
      </c>
      <c r="BI226" s="9">
        <f t="shared" si="941"/>
        <v>229911.95966017802</v>
      </c>
      <c r="BJ226" s="9">
        <f t="shared" si="941"/>
        <v>229911.95966017802</v>
      </c>
      <c r="BK226" s="9">
        <f t="shared" si="941"/>
        <v>229911.95966017802</v>
      </c>
      <c r="BL226" s="9">
        <f t="shared" si="941"/>
        <v>0</v>
      </c>
      <c r="BM226" s="9">
        <f t="shared" si="941"/>
        <v>0</v>
      </c>
      <c r="BN226" s="9">
        <f t="shared" si="941"/>
        <v>0</v>
      </c>
      <c r="BO226" s="9">
        <f t="shared" si="941"/>
        <v>0</v>
      </c>
      <c r="BP226" s="9">
        <f t="shared" si="941"/>
        <v>0</v>
      </c>
      <c r="BQ226" s="9">
        <f t="shared" si="941"/>
        <v>0</v>
      </c>
      <c r="BR226" s="9">
        <f t="shared" si="941"/>
        <v>0</v>
      </c>
      <c r="BS226" s="9">
        <f t="shared" si="941"/>
        <v>0</v>
      </c>
      <c r="BT226" s="9">
        <f t="shared" si="941"/>
        <v>0</v>
      </c>
      <c r="BU226" s="9">
        <f t="shared" si="941"/>
        <v>0</v>
      </c>
      <c r="BV226" s="9">
        <f t="shared" si="941"/>
        <v>0</v>
      </c>
      <c r="BW226" s="9">
        <f t="shared" si="941"/>
        <v>0</v>
      </c>
      <c r="BX226" s="9">
        <f t="shared" si="941"/>
        <v>0</v>
      </c>
      <c r="BY226" s="9">
        <f t="shared" si="941"/>
        <v>229911.95966017802</v>
      </c>
      <c r="BZ226" s="9">
        <f t="shared" si="941"/>
        <v>229911.95966017802</v>
      </c>
      <c r="CA226" s="9">
        <f t="shared" si="941"/>
        <v>229911.95966017802</v>
      </c>
      <c r="CB226" s="9">
        <f t="shared" si="941"/>
        <v>229911.95966017802</v>
      </c>
      <c r="CC226" s="9">
        <f t="shared" si="941"/>
        <v>229911.95966017802</v>
      </c>
      <c r="CD226" s="9">
        <f t="shared" si="941"/>
        <v>229911.95966017802</v>
      </c>
      <c r="CE226" s="9">
        <f t="shared" si="941"/>
        <v>229911.95966017802</v>
      </c>
      <c r="CF226" s="9">
        <f t="shared" si="941"/>
        <v>229911.95966017802</v>
      </c>
      <c r="CG226" s="9">
        <f t="shared" si="941"/>
        <v>229911.95966017802</v>
      </c>
      <c r="CH226" s="9">
        <f t="shared" si="941"/>
        <v>229911.95966017802</v>
      </c>
      <c r="CI226" s="9">
        <f t="shared" si="941"/>
        <v>229911.95966017802</v>
      </c>
      <c r="CJ226" s="9">
        <f t="shared" si="941"/>
        <v>229911.95966017802</v>
      </c>
      <c r="CK226" s="9">
        <f t="shared" si="941"/>
        <v>0</v>
      </c>
      <c r="CL226" s="9">
        <f t="shared" si="941"/>
        <v>0</v>
      </c>
      <c r="CM226" s="9">
        <f t="shared" si="941"/>
        <v>0</v>
      </c>
      <c r="CN226" s="9">
        <f t="shared" si="941"/>
        <v>0</v>
      </c>
      <c r="CO226" s="9">
        <f t="shared" si="941"/>
        <v>0</v>
      </c>
      <c r="CP226" s="9">
        <f t="shared" si="941"/>
        <v>0</v>
      </c>
      <c r="CQ226" s="9">
        <f t="shared" si="941"/>
        <v>0</v>
      </c>
      <c r="CR226" s="9">
        <f t="shared" si="941"/>
        <v>0</v>
      </c>
      <c r="CS226" s="9">
        <f t="shared" si="941"/>
        <v>0</v>
      </c>
      <c r="CT226" s="9">
        <f t="shared" si="941"/>
        <v>0</v>
      </c>
      <c r="CU226" s="9">
        <f t="shared" si="941"/>
        <v>0</v>
      </c>
      <c r="CV226" s="9">
        <f t="shared" si="941"/>
        <v>0</v>
      </c>
      <c r="CW226" s="9">
        <f t="shared" si="941"/>
        <v>0</v>
      </c>
      <c r="CX226" s="9">
        <f t="shared" si="941"/>
        <v>229911.95966017802</v>
      </c>
      <c r="CY226" s="9">
        <f t="shared" si="941"/>
        <v>229911.95966017802</v>
      </c>
      <c r="CZ226" s="9">
        <f t="shared" si="941"/>
        <v>229911.95966017802</v>
      </c>
      <c r="DA226" s="9">
        <f t="shared" ref="DA226:EW226" si="942">IF(CB226-DA252&lt;0,0,CB226-DA252)</f>
        <v>229911.95966017802</v>
      </c>
      <c r="DB226" s="9">
        <f t="shared" si="942"/>
        <v>229911.95966017802</v>
      </c>
      <c r="DC226" s="9">
        <f t="shared" si="942"/>
        <v>229911.95966017802</v>
      </c>
      <c r="DD226" s="9">
        <f t="shared" si="942"/>
        <v>229911.95966017802</v>
      </c>
      <c r="DE226" s="9">
        <f t="shared" si="942"/>
        <v>229911.95966017802</v>
      </c>
      <c r="DF226" s="9">
        <f t="shared" si="942"/>
        <v>229911.95966017802</v>
      </c>
      <c r="DG226" s="9">
        <f t="shared" si="942"/>
        <v>229911.95966017802</v>
      </c>
      <c r="DH226" s="9">
        <f t="shared" si="942"/>
        <v>229911.95966017802</v>
      </c>
      <c r="DI226" s="9">
        <f t="shared" si="942"/>
        <v>229911.95966017802</v>
      </c>
      <c r="DJ226" s="9">
        <f t="shared" si="942"/>
        <v>0</v>
      </c>
      <c r="DK226" s="9">
        <f t="shared" si="942"/>
        <v>0</v>
      </c>
      <c r="DL226" s="9">
        <f t="shared" si="942"/>
        <v>0</v>
      </c>
      <c r="DM226" s="9">
        <f t="shared" si="942"/>
        <v>0</v>
      </c>
      <c r="DN226" s="9">
        <f t="shared" si="942"/>
        <v>0</v>
      </c>
      <c r="DO226" s="9">
        <f t="shared" si="942"/>
        <v>0</v>
      </c>
      <c r="DP226" s="9">
        <f t="shared" si="942"/>
        <v>0</v>
      </c>
      <c r="DQ226" s="9">
        <f t="shared" si="942"/>
        <v>0</v>
      </c>
      <c r="DR226" s="9">
        <f t="shared" si="942"/>
        <v>0</v>
      </c>
      <c r="DS226" s="9">
        <f t="shared" si="942"/>
        <v>0</v>
      </c>
      <c r="DT226" s="9">
        <f t="shared" si="942"/>
        <v>0</v>
      </c>
      <c r="DU226" s="9">
        <f t="shared" si="942"/>
        <v>0</v>
      </c>
      <c r="DV226" s="9">
        <f t="shared" si="942"/>
        <v>0</v>
      </c>
      <c r="DW226" s="9">
        <f t="shared" si="942"/>
        <v>229911.95966017802</v>
      </c>
      <c r="DX226" s="9">
        <f t="shared" si="942"/>
        <v>229911.95966017802</v>
      </c>
      <c r="DY226" s="9">
        <f t="shared" si="942"/>
        <v>229911.95966017802</v>
      </c>
      <c r="DZ226" s="9">
        <f t="shared" si="942"/>
        <v>229911.95966017802</v>
      </c>
      <c r="EA226" s="9">
        <f t="shared" si="942"/>
        <v>229911.95966017802</v>
      </c>
      <c r="EB226" s="9">
        <f t="shared" si="942"/>
        <v>229911.95966017802</v>
      </c>
      <c r="EC226" s="9">
        <f t="shared" si="942"/>
        <v>229911.95966017802</v>
      </c>
      <c r="ED226" s="9">
        <f t="shared" si="942"/>
        <v>229911.95966017802</v>
      </c>
      <c r="EE226" s="9">
        <f t="shared" si="942"/>
        <v>229911.95966017802</v>
      </c>
      <c r="EF226" s="9">
        <f t="shared" si="942"/>
        <v>229911.95966017802</v>
      </c>
      <c r="EG226" s="9">
        <f t="shared" si="942"/>
        <v>229911.95966017802</v>
      </c>
      <c r="EH226" s="9">
        <f t="shared" si="942"/>
        <v>229911.95966017802</v>
      </c>
      <c r="EI226" s="9">
        <f t="shared" si="942"/>
        <v>0</v>
      </c>
      <c r="EJ226" s="9">
        <f t="shared" si="942"/>
        <v>0</v>
      </c>
      <c r="EK226" s="9">
        <f t="shared" si="942"/>
        <v>0</v>
      </c>
      <c r="EL226" s="9">
        <f t="shared" si="942"/>
        <v>0</v>
      </c>
      <c r="EM226" s="9">
        <f t="shared" si="942"/>
        <v>0</v>
      </c>
      <c r="EN226" s="9">
        <f t="shared" si="942"/>
        <v>0</v>
      </c>
      <c r="EO226" s="9">
        <f t="shared" si="942"/>
        <v>0</v>
      </c>
      <c r="EP226" s="9">
        <f t="shared" si="942"/>
        <v>0</v>
      </c>
      <c r="EQ226" s="9">
        <f t="shared" si="942"/>
        <v>0</v>
      </c>
      <c r="ER226" s="9">
        <f t="shared" si="942"/>
        <v>0</v>
      </c>
      <c r="ES226" s="9">
        <f t="shared" si="942"/>
        <v>0</v>
      </c>
      <c r="ET226" s="9">
        <f t="shared" si="942"/>
        <v>0</v>
      </c>
      <c r="EU226" s="9">
        <f t="shared" si="942"/>
        <v>0</v>
      </c>
      <c r="EV226" s="9">
        <f t="shared" si="942"/>
        <v>229911.95966017802</v>
      </c>
      <c r="EW226" s="9">
        <f t="shared" si="942"/>
        <v>229911.95966017802</v>
      </c>
    </row>
    <row r="227" spans="1:153" hidden="1" outlineLevel="2" x14ac:dyDescent="0.25">
      <c r="A227" s="16" t="s">
        <v>145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>
        <f>SUM(AA207:AA226)</f>
        <v>2991045.8647597856</v>
      </c>
      <c r="AB227" s="17">
        <f>SUM(AB207:AB226)</f>
        <v>2978176.2157885856</v>
      </c>
      <c r="AC227" s="17">
        <f>SUM(AC207:AC226)</f>
        <v>2964513.2647634428</v>
      </c>
      <c r="AD227" s="17">
        <f>SUM(AD207:AD226)</f>
        <v>2942983.1339063002</v>
      </c>
      <c r="AE227" s="17">
        <f t="shared" ref="AE227" si="943">SUM(AE207:AE226)</f>
        <v>2923998.4940498695</v>
      </c>
      <c r="AF227" s="17">
        <f t="shared" ref="AF227:AL227" si="944">SUM(AF207:AF226)</f>
        <v>2904952.5051687476</v>
      </c>
      <c r="AG227" s="17">
        <f t="shared" si="944"/>
        <v>2885665.2358441204</v>
      </c>
      <c r="AH227" s="17">
        <f t="shared" si="944"/>
        <v>2867483.8025862984</v>
      </c>
      <c r="AI227" s="17">
        <f t="shared" si="944"/>
        <v>2849101.7576046805</v>
      </c>
      <c r="AJ227" s="17">
        <f t="shared" si="944"/>
        <v>2830591.2129830304</v>
      </c>
      <c r="AK227" s="17">
        <f t="shared" si="944"/>
        <v>2811548.7256955844</v>
      </c>
      <c r="AL227" s="17">
        <f t="shared" si="944"/>
        <v>2791812.1571900058</v>
      </c>
      <c r="AM227" s="140"/>
      <c r="AN227" s="17">
        <f t="shared" ref="AN227:CY227" si="945">SUM(AN207:AN226)</f>
        <v>0</v>
      </c>
      <c r="AO227" s="17">
        <f t="shared" si="945"/>
        <v>0</v>
      </c>
      <c r="AP227" s="17">
        <f t="shared" si="945"/>
        <v>0</v>
      </c>
      <c r="AQ227" s="17">
        <f t="shared" si="945"/>
        <v>0</v>
      </c>
      <c r="AR227" s="17">
        <f t="shared" si="945"/>
        <v>0</v>
      </c>
      <c r="AS227" s="17">
        <f t="shared" si="945"/>
        <v>0</v>
      </c>
      <c r="AT227" s="17">
        <f t="shared" si="945"/>
        <v>0</v>
      </c>
      <c r="AU227" s="17">
        <f t="shared" si="945"/>
        <v>0</v>
      </c>
      <c r="AV227" s="17">
        <f t="shared" si="945"/>
        <v>0</v>
      </c>
      <c r="AW227" s="17">
        <f t="shared" si="945"/>
        <v>0</v>
      </c>
      <c r="AX227" s="17">
        <f t="shared" si="945"/>
        <v>0</v>
      </c>
      <c r="AY227" s="17">
        <f t="shared" si="945"/>
        <v>0</v>
      </c>
      <c r="AZ227" s="17">
        <f t="shared" si="945"/>
        <v>2988795.6896533514</v>
      </c>
      <c r="BA227" s="17">
        <f t="shared" si="945"/>
        <v>2975926.0406821514</v>
      </c>
      <c r="BB227" s="17">
        <f t="shared" si="945"/>
        <v>2962263.0896570086</v>
      </c>
      <c r="BC227" s="17">
        <f t="shared" si="945"/>
        <v>2940732.958799866</v>
      </c>
      <c r="BD227" s="17">
        <f t="shared" si="945"/>
        <v>2921748.3189434353</v>
      </c>
      <c r="BE227" s="17">
        <f t="shared" si="945"/>
        <v>2902702.3300623135</v>
      </c>
      <c r="BF227" s="17">
        <f t="shared" si="945"/>
        <v>2883415.0607376858</v>
      </c>
      <c r="BG227" s="17">
        <f t="shared" si="945"/>
        <v>2865233.6274798638</v>
      </c>
      <c r="BH227" s="17">
        <f t="shared" si="945"/>
        <v>2846851.5824982459</v>
      </c>
      <c r="BI227" s="17">
        <f t="shared" si="945"/>
        <v>2828341.0378765957</v>
      </c>
      <c r="BJ227" s="17">
        <f t="shared" si="945"/>
        <v>2809298.5505891498</v>
      </c>
      <c r="BK227" s="17">
        <f t="shared" si="945"/>
        <v>2789561.9820835716</v>
      </c>
      <c r="BL227" s="17">
        <f t="shared" si="945"/>
        <v>0</v>
      </c>
      <c r="BM227" s="17">
        <f t="shared" si="945"/>
        <v>0</v>
      </c>
      <c r="BN227" s="17">
        <f t="shared" si="945"/>
        <v>0</v>
      </c>
      <c r="BO227" s="17">
        <f t="shared" si="945"/>
        <v>0</v>
      </c>
      <c r="BP227" s="17">
        <f t="shared" si="945"/>
        <v>0</v>
      </c>
      <c r="BQ227" s="17">
        <f t="shared" si="945"/>
        <v>0</v>
      </c>
      <c r="BR227" s="17">
        <f t="shared" si="945"/>
        <v>0</v>
      </c>
      <c r="BS227" s="17">
        <f t="shared" si="945"/>
        <v>0</v>
      </c>
      <c r="BT227" s="17">
        <f t="shared" si="945"/>
        <v>0</v>
      </c>
      <c r="BU227" s="17">
        <f t="shared" si="945"/>
        <v>0</v>
      </c>
      <c r="BV227" s="17">
        <f t="shared" si="945"/>
        <v>0</v>
      </c>
      <c r="BW227" s="17">
        <f t="shared" si="945"/>
        <v>0</v>
      </c>
      <c r="BX227" s="17">
        <f t="shared" si="945"/>
        <v>0</v>
      </c>
      <c r="BY227" s="17">
        <f t="shared" si="945"/>
        <v>2986545.5145469168</v>
      </c>
      <c r="BZ227" s="17">
        <f t="shared" si="945"/>
        <v>2973675.8655757173</v>
      </c>
      <c r="CA227" s="17">
        <f t="shared" si="945"/>
        <v>2960012.9145505745</v>
      </c>
      <c r="CB227" s="17">
        <f t="shared" si="945"/>
        <v>2938482.7836934314</v>
      </c>
      <c r="CC227" s="17">
        <f t="shared" si="945"/>
        <v>2919498.1438370012</v>
      </c>
      <c r="CD227" s="17">
        <f t="shared" si="945"/>
        <v>2900452.1549558793</v>
      </c>
      <c r="CE227" s="17">
        <f t="shared" si="945"/>
        <v>2881164.8856312516</v>
      </c>
      <c r="CF227" s="17">
        <f t="shared" si="945"/>
        <v>2862983.4523734297</v>
      </c>
      <c r="CG227" s="17">
        <f t="shared" si="945"/>
        <v>2844601.4073918117</v>
      </c>
      <c r="CH227" s="17">
        <f t="shared" si="945"/>
        <v>2826090.8627701616</v>
      </c>
      <c r="CI227" s="17">
        <f t="shared" si="945"/>
        <v>2807048.3754827157</v>
      </c>
      <c r="CJ227" s="17">
        <f t="shared" si="945"/>
        <v>2787311.806977137</v>
      </c>
      <c r="CK227" s="17">
        <f t="shared" si="945"/>
        <v>0</v>
      </c>
      <c r="CL227" s="17">
        <f t="shared" si="945"/>
        <v>0</v>
      </c>
      <c r="CM227" s="17">
        <f t="shared" si="945"/>
        <v>0</v>
      </c>
      <c r="CN227" s="17">
        <f t="shared" si="945"/>
        <v>0</v>
      </c>
      <c r="CO227" s="17">
        <f t="shared" si="945"/>
        <v>0</v>
      </c>
      <c r="CP227" s="17">
        <f t="shared" si="945"/>
        <v>0</v>
      </c>
      <c r="CQ227" s="17">
        <f t="shared" si="945"/>
        <v>0</v>
      </c>
      <c r="CR227" s="17">
        <f t="shared" si="945"/>
        <v>0</v>
      </c>
      <c r="CS227" s="17">
        <f t="shared" si="945"/>
        <v>0</v>
      </c>
      <c r="CT227" s="17">
        <f t="shared" si="945"/>
        <v>0</v>
      </c>
      <c r="CU227" s="17">
        <f t="shared" si="945"/>
        <v>0</v>
      </c>
      <c r="CV227" s="17">
        <f t="shared" si="945"/>
        <v>0</v>
      </c>
      <c r="CW227" s="17">
        <f t="shared" si="945"/>
        <v>0</v>
      </c>
      <c r="CX227" s="17">
        <f t="shared" si="945"/>
        <v>2984295.3394404827</v>
      </c>
      <c r="CY227" s="17">
        <f t="shared" si="945"/>
        <v>2971425.6904692827</v>
      </c>
      <c r="CZ227" s="17">
        <f t="shared" ref="CZ227:EW227" si="946">SUM(CZ207:CZ226)</f>
        <v>2957762.7394441399</v>
      </c>
      <c r="DA227" s="17">
        <f t="shared" si="946"/>
        <v>2936232.6085869973</v>
      </c>
      <c r="DB227" s="17">
        <f t="shared" si="946"/>
        <v>2917247.9687305666</v>
      </c>
      <c r="DC227" s="17">
        <f t="shared" si="946"/>
        <v>2898201.9798494447</v>
      </c>
      <c r="DD227" s="17">
        <f t="shared" si="946"/>
        <v>2878914.7105248175</v>
      </c>
      <c r="DE227" s="17">
        <f t="shared" si="946"/>
        <v>2860733.2772669955</v>
      </c>
      <c r="DF227" s="17">
        <f t="shared" si="946"/>
        <v>2842351.2322853776</v>
      </c>
      <c r="DG227" s="17">
        <f t="shared" si="946"/>
        <v>2823840.6876637274</v>
      </c>
      <c r="DH227" s="17">
        <f t="shared" si="946"/>
        <v>2804798.200376281</v>
      </c>
      <c r="DI227" s="17">
        <f t="shared" si="946"/>
        <v>2785061.6318707028</v>
      </c>
      <c r="DJ227" s="17">
        <f t="shared" si="946"/>
        <v>0</v>
      </c>
      <c r="DK227" s="17">
        <f t="shared" si="946"/>
        <v>0</v>
      </c>
      <c r="DL227" s="17">
        <f t="shared" si="946"/>
        <v>0</v>
      </c>
      <c r="DM227" s="17">
        <f t="shared" si="946"/>
        <v>0</v>
      </c>
      <c r="DN227" s="17">
        <f t="shared" si="946"/>
        <v>0</v>
      </c>
      <c r="DO227" s="17">
        <f t="shared" si="946"/>
        <v>0</v>
      </c>
      <c r="DP227" s="17">
        <f t="shared" si="946"/>
        <v>0</v>
      </c>
      <c r="DQ227" s="17">
        <f t="shared" si="946"/>
        <v>0</v>
      </c>
      <c r="DR227" s="17">
        <f t="shared" si="946"/>
        <v>0</v>
      </c>
      <c r="DS227" s="17">
        <f t="shared" si="946"/>
        <v>0</v>
      </c>
      <c r="DT227" s="17">
        <f t="shared" si="946"/>
        <v>0</v>
      </c>
      <c r="DU227" s="17">
        <f t="shared" si="946"/>
        <v>0</v>
      </c>
      <c r="DV227" s="17">
        <f t="shared" si="946"/>
        <v>0</v>
      </c>
      <c r="DW227" s="17">
        <f t="shared" si="946"/>
        <v>2982045.1643340485</v>
      </c>
      <c r="DX227" s="17">
        <f t="shared" si="946"/>
        <v>2969175.5153628485</v>
      </c>
      <c r="DY227" s="17">
        <f t="shared" si="946"/>
        <v>2955512.5643377057</v>
      </c>
      <c r="DZ227" s="17">
        <f t="shared" si="946"/>
        <v>2933982.4334805626</v>
      </c>
      <c r="EA227" s="17">
        <f t="shared" si="946"/>
        <v>2914997.7936241324</v>
      </c>
      <c r="EB227" s="17">
        <f t="shared" si="946"/>
        <v>2895951.8047430106</v>
      </c>
      <c r="EC227" s="17">
        <f t="shared" si="946"/>
        <v>2876664.5354183828</v>
      </c>
      <c r="ED227" s="17">
        <f t="shared" si="946"/>
        <v>2858483.1021605609</v>
      </c>
      <c r="EE227" s="17">
        <f t="shared" si="946"/>
        <v>2840101.057178943</v>
      </c>
      <c r="EF227" s="17">
        <f t="shared" si="946"/>
        <v>2821590.5125572928</v>
      </c>
      <c r="EG227" s="17">
        <f t="shared" si="946"/>
        <v>2802548.0252698469</v>
      </c>
      <c r="EH227" s="17">
        <f t="shared" si="946"/>
        <v>2782811.4567642687</v>
      </c>
      <c r="EI227" s="17">
        <f t="shared" si="946"/>
        <v>0</v>
      </c>
      <c r="EJ227" s="17">
        <f t="shared" si="946"/>
        <v>0</v>
      </c>
      <c r="EK227" s="17">
        <f t="shared" si="946"/>
        <v>0</v>
      </c>
      <c r="EL227" s="17">
        <f t="shared" si="946"/>
        <v>0</v>
      </c>
      <c r="EM227" s="17">
        <f t="shared" si="946"/>
        <v>0</v>
      </c>
      <c r="EN227" s="17">
        <f t="shared" si="946"/>
        <v>0</v>
      </c>
      <c r="EO227" s="17">
        <f t="shared" si="946"/>
        <v>0</v>
      </c>
      <c r="EP227" s="17">
        <f t="shared" si="946"/>
        <v>0</v>
      </c>
      <c r="EQ227" s="17">
        <f t="shared" si="946"/>
        <v>0</v>
      </c>
      <c r="ER227" s="17">
        <f t="shared" si="946"/>
        <v>0</v>
      </c>
      <c r="ES227" s="17">
        <f t="shared" si="946"/>
        <v>0</v>
      </c>
      <c r="ET227" s="17">
        <f t="shared" si="946"/>
        <v>0</v>
      </c>
      <c r="EU227" s="17">
        <f t="shared" si="946"/>
        <v>0</v>
      </c>
      <c r="EV227" s="17">
        <f t="shared" si="946"/>
        <v>2979794.9892276139</v>
      </c>
      <c r="EW227" s="17">
        <f t="shared" si="946"/>
        <v>2966925.3402564144</v>
      </c>
    </row>
    <row r="228" spans="1:153" hidden="1" outlineLevel="2" x14ac:dyDescent="0.25">
      <c r="A228" s="18" t="s">
        <v>146</v>
      </c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>
        <v>1413924.55</v>
      </c>
      <c r="Z228" s="19">
        <v>1423272.79</v>
      </c>
      <c r="AA228" s="19">
        <v>1436310.17</v>
      </c>
      <c r="AB228" s="19">
        <f t="shared" ref="AB228:AE228" si="947">AA228+AB204</f>
        <v>1449179.8189711999</v>
      </c>
      <c r="AC228" s="19">
        <f t="shared" si="947"/>
        <v>1462842.7699963427</v>
      </c>
      <c r="AD228" s="19">
        <f t="shared" si="947"/>
        <v>1484372.9008534856</v>
      </c>
      <c r="AE228" s="19">
        <f t="shared" si="947"/>
        <v>1503357.540709916</v>
      </c>
      <c r="AF228" s="19">
        <f t="shared" ref="AF228:AL228" si="948">AE228+AF204</f>
        <v>1522403.5295910379</v>
      </c>
      <c r="AG228" s="19">
        <f t="shared" si="948"/>
        <v>1541690.7989156654</v>
      </c>
      <c r="AH228" s="19">
        <f t="shared" si="948"/>
        <v>1559872.2321734873</v>
      </c>
      <c r="AI228" s="19">
        <f t="shared" si="948"/>
        <v>1578254.2771551053</v>
      </c>
      <c r="AJ228" s="19">
        <f t="shared" si="948"/>
        <v>1596764.8217767552</v>
      </c>
      <c r="AK228" s="19">
        <f t="shared" si="948"/>
        <v>1615807.3090642013</v>
      </c>
      <c r="AL228" s="19">
        <f t="shared" si="948"/>
        <v>1635543.8775697798</v>
      </c>
      <c r="AM228" s="276"/>
      <c r="AN228" s="19">
        <f>O228+AN204</f>
        <v>2250.1751064343312</v>
      </c>
      <c r="AO228" s="19">
        <f t="shared" ref="AO228:CZ228" si="949">P228+AO204</f>
        <v>2250.1751064343312</v>
      </c>
      <c r="AP228" s="19">
        <f t="shared" si="949"/>
        <v>2250.1751064343312</v>
      </c>
      <c r="AQ228" s="19">
        <f t="shared" si="949"/>
        <v>2250.1751064343312</v>
      </c>
      <c r="AR228" s="19">
        <f t="shared" si="949"/>
        <v>2250.1751064343312</v>
      </c>
      <c r="AS228" s="19">
        <f t="shared" si="949"/>
        <v>2250.1751064343312</v>
      </c>
      <c r="AT228" s="19">
        <f t="shared" si="949"/>
        <v>2250.1751064343312</v>
      </c>
      <c r="AU228" s="19">
        <f t="shared" si="949"/>
        <v>2250.1751064343312</v>
      </c>
      <c r="AV228" s="19">
        <f t="shared" si="949"/>
        <v>2250.1751064343312</v>
      </c>
      <c r="AW228" s="19">
        <f t="shared" si="949"/>
        <v>2250.1751064343312</v>
      </c>
      <c r="AX228" s="19">
        <f t="shared" si="949"/>
        <v>1416174.7251064344</v>
      </c>
      <c r="AY228" s="19">
        <f t="shared" si="949"/>
        <v>1425522.9651064344</v>
      </c>
      <c r="AZ228" s="19">
        <f t="shared" si="949"/>
        <v>1438560.3451064343</v>
      </c>
      <c r="BA228" s="19">
        <f t="shared" si="949"/>
        <v>1451429.9940776343</v>
      </c>
      <c r="BB228" s="19">
        <f t="shared" si="949"/>
        <v>1465092.9451027771</v>
      </c>
      <c r="BC228" s="19">
        <f t="shared" si="949"/>
        <v>1486623.07595992</v>
      </c>
      <c r="BD228" s="19">
        <f t="shared" si="949"/>
        <v>1505607.7158163504</v>
      </c>
      <c r="BE228" s="19">
        <f t="shared" si="949"/>
        <v>1524653.7046974723</v>
      </c>
      <c r="BF228" s="19">
        <f t="shared" si="949"/>
        <v>1543940.9740220997</v>
      </c>
      <c r="BG228" s="19">
        <f t="shared" si="949"/>
        <v>1562122.4072799217</v>
      </c>
      <c r="BH228" s="19">
        <f t="shared" si="949"/>
        <v>1580504.4522615396</v>
      </c>
      <c r="BI228" s="19">
        <f t="shared" si="949"/>
        <v>1599014.9968831895</v>
      </c>
      <c r="BJ228" s="19">
        <f t="shared" si="949"/>
        <v>1618057.4841706357</v>
      </c>
      <c r="BK228" s="19">
        <f t="shared" si="949"/>
        <v>1637794.0526762141</v>
      </c>
      <c r="BL228" s="19">
        <f t="shared" si="949"/>
        <v>2250.1751064343312</v>
      </c>
      <c r="BM228" s="19">
        <f t="shared" si="949"/>
        <v>4500.3502128686623</v>
      </c>
      <c r="BN228" s="19">
        <f t="shared" si="949"/>
        <v>4500.3502128686623</v>
      </c>
      <c r="BO228" s="19">
        <f t="shared" si="949"/>
        <v>4500.3502128686623</v>
      </c>
      <c r="BP228" s="19">
        <f t="shared" si="949"/>
        <v>4500.3502128686623</v>
      </c>
      <c r="BQ228" s="19">
        <f t="shared" si="949"/>
        <v>4500.3502128686623</v>
      </c>
      <c r="BR228" s="19">
        <f t="shared" si="949"/>
        <v>4500.3502128686623</v>
      </c>
      <c r="BS228" s="19">
        <f t="shared" si="949"/>
        <v>4500.3502128686623</v>
      </c>
      <c r="BT228" s="19">
        <f t="shared" si="949"/>
        <v>4500.3502128686623</v>
      </c>
      <c r="BU228" s="19">
        <f t="shared" si="949"/>
        <v>4500.3502128686623</v>
      </c>
      <c r="BV228" s="19">
        <f t="shared" si="949"/>
        <v>4500.3502128686623</v>
      </c>
      <c r="BW228" s="19">
        <f t="shared" si="949"/>
        <v>1418424.9002128688</v>
      </c>
      <c r="BX228" s="19">
        <f t="shared" si="949"/>
        <v>1427773.1402128688</v>
      </c>
      <c r="BY228" s="19">
        <f t="shared" si="949"/>
        <v>1440810.5202128687</v>
      </c>
      <c r="BZ228" s="19">
        <f t="shared" si="949"/>
        <v>1453680.1691840687</v>
      </c>
      <c r="CA228" s="19">
        <f t="shared" si="949"/>
        <v>1467343.1202092115</v>
      </c>
      <c r="CB228" s="19">
        <f t="shared" si="949"/>
        <v>1488873.2510663543</v>
      </c>
      <c r="CC228" s="19">
        <f t="shared" si="949"/>
        <v>1507857.8909227848</v>
      </c>
      <c r="CD228" s="19">
        <f t="shared" si="949"/>
        <v>1526903.8798039067</v>
      </c>
      <c r="CE228" s="19">
        <f t="shared" si="949"/>
        <v>1546191.1491285341</v>
      </c>
      <c r="CF228" s="19">
        <f t="shared" si="949"/>
        <v>1564372.5823863561</v>
      </c>
      <c r="CG228" s="19">
        <f t="shared" si="949"/>
        <v>1582754.627367974</v>
      </c>
      <c r="CH228" s="19">
        <f t="shared" si="949"/>
        <v>1601265.1719896239</v>
      </c>
      <c r="CI228" s="19">
        <f t="shared" si="949"/>
        <v>1620307.6592770701</v>
      </c>
      <c r="CJ228" s="19">
        <f t="shared" si="949"/>
        <v>1640044.2277826485</v>
      </c>
      <c r="CK228" s="19">
        <f t="shared" si="949"/>
        <v>4500.3502128686623</v>
      </c>
      <c r="CL228" s="19">
        <f t="shared" si="949"/>
        <v>6750.525319302993</v>
      </c>
      <c r="CM228" s="19">
        <f t="shared" si="949"/>
        <v>6750.525319302993</v>
      </c>
      <c r="CN228" s="19">
        <f t="shared" si="949"/>
        <v>6750.525319302993</v>
      </c>
      <c r="CO228" s="19">
        <f t="shared" si="949"/>
        <v>6750.525319302993</v>
      </c>
      <c r="CP228" s="19">
        <f t="shared" si="949"/>
        <v>6750.525319302993</v>
      </c>
      <c r="CQ228" s="19">
        <f t="shared" si="949"/>
        <v>6750.525319302993</v>
      </c>
      <c r="CR228" s="19">
        <f t="shared" si="949"/>
        <v>6750.525319302993</v>
      </c>
      <c r="CS228" s="19">
        <f t="shared" si="949"/>
        <v>6750.525319302993</v>
      </c>
      <c r="CT228" s="19">
        <f t="shared" si="949"/>
        <v>6750.525319302993</v>
      </c>
      <c r="CU228" s="19">
        <f t="shared" si="949"/>
        <v>6750.525319302993</v>
      </c>
      <c r="CV228" s="19">
        <f t="shared" si="949"/>
        <v>1420675.0753193032</v>
      </c>
      <c r="CW228" s="19">
        <f t="shared" si="949"/>
        <v>1430023.3153193032</v>
      </c>
      <c r="CX228" s="19">
        <f t="shared" si="949"/>
        <v>1443060.6953193031</v>
      </c>
      <c r="CY228" s="19">
        <f t="shared" si="949"/>
        <v>1455930.3442905031</v>
      </c>
      <c r="CZ228" s="19">
        <f t="shared" si="949"/>
        <v>1469593.2953156459</v>
      </c>
      <c r="DA228" s="19">
        <f t="shared" ref="DA228:EW228" si="950">CB228+DA204</f>
        <v>1491123.4261727887</v>
      </c>
      <c r="DB228" s="19">
        <f t="shared" si="950"/>
        <v>1510108.0660292192</v>
      </c>
      <c r="DC228" s="19">
        <f t="shared" si="950"/>
        <v>1529154.054910341</v>
      </c>
      <c r="DD228" s="19">
        <f t="shared" si="950"/>
        <v>1548441.3242349685</v>
      </c>
      <c r="DE228" s="19">
        <f t="shared" si="950"/>
        <v>1566622.7574927905</v>
      </c>
      <c r="DF228" s="19">
        <f t="shared" si="950"/>
        <v>1585004.8024744084</v>
      </c>
      <c r="DG228" s="19">
        <f t="shared" si="950"/>
        <v>1603515.3470960583</v>
      </c>
      <c r="DH228" s="19">
        <f t="shared" si="950"/>
        <v>1622557.8343835045</v>
      </c>
      <c r="DI228" s="19">
        <f t="shared" si="950"/>
        <v>1642294.4028890829</v>
      </c>
      <c r="DJ228" s="19">
        <f t="shared" si="950"/>
        <v>6750.525319302993</v>
      </c>
      <c r="DK228" s="19">
        <f t="shared" si="950"/>
        <v>9000.7004257373246</v>
      </c>
      <c r="DL228" s="19">
        <f t="shared" si="950"/>
        <v>9000.7004257373246</v>
      </c>
      <c r="DM228" s="19">
        <f t="shared" si="950"/>
        <v>9000.7004257373246</v>
      </c>
      <c r="DN228" s="19">
        <f t="shared" si="950"/>
        <v>9000.7004257373246</v>
      </c>
      <c r="DO228" s="19">
        <f t="shared" si="950"/>
        <v>9000.7004257373246</v>
      </c>
      <c r="DP228" s="19">
        <f t="shared" si="950"/>
        <v>9000.7004257373246</v>
      </c>
      <c r="DQ228" s="19">
        <f t="shared" si="950"/>
        <v>9000.7004257373246</v>
      </c>
      <c r="DR228" s="19">
        <f t="shared" si="950"/>
        <v>9000.7004257373246</v>
      </c>
      <c r="DS228" s="19">
        <f t="shared" si="950"/>
        <v>9000.7004257373246</v>
      </c>
      <c r="DT228" s="19">
        <f t="shared" si="950"/>
        <v>9000.7004257373246</v>
      </c>
      <c r="DU228" s="19">
        <f t="shared" si="950"/>
        <v>1422925.2504257376</v>
      </c>
      <c r="DV228" s="19">
        <f t="shared" si="950"/>
        <v>1432273.4904257376</v>
      </c>
      <c r="DW228" s="19">
        <f t="shared" si="950"/>
        <v>1445310.8704257375</v>
      </c>
      <c r="DX228" s="19">
        <f t="shared" si="950"/>
        <v>1458180.5193969375</v>
      </c>
      <c r="DY228" s="19">
        <f t="shared" si="950"/>
        <v>1471843.4704220803</v>
      </c>
      <c r="DZ228" s="19">
        <f t="shared" si="950"/>
        <v>1493373.6012792231</v>
      </c>
      <c r="EA228" s="19">
        <f t="shared" si="950"/>
        <v>1512358.2411356536</v>
      </c>
      <c r="EB228" s="19">
        <f t="shared" si="950"/>
        <v>1531404.2300167754</v>
      </c>
      <c r="EC228" s="19">
        <f t="shared" si="950"/>
        <v>1550691.4993414029</v>
      </c>
      <c r="ED228" s="19">
        <f t="shared" si="950"/>
        <v>1568872.9325992248</v>
      </c>
      <c r="EE228" s="19">
        <f t="shared" si="950"/>
        <v>1587254.9775808428</v>
      </c>
      <c r="EF228" s="19">
        <f t="shared" si="950"/>
        <v>1605765.5222024927</v>
      </c>
      <c r="EG228" s="19">
        <f t="shared" si="950"/>
        <v>1624808.0094899388</v>
      </c>
      <c r="EH228" s="19">
        <f t="shared" si="950"/>
        <v>1644544.5779955173</v>
      </c>
      <c r="EI228" s="19">
        <f t="shared" si="950"/>
        <v>9000.7004257373246</v>
      </c>
      <c r="EJ228" s="19">
        <f t="shared" si="950"/>
        <v>11250.875532171656</v>
      </c>
      <c r="EK228" s="19">
        <f t="shared" si="950"/>
        <v>11250.875532171656</v>
      </c>
      <c r="EL228" s="19">
        <f t="shared" si="950"/>
        <v>11250.875532171656</v>
      </c>
      <c r="EM228" s="19">
        <f t="shared" si="950"/>
        <v>11250.875532171656</v>
      </c>
      <c r="EN228" s="19">
        <f t="shared" si="950"/>
        <v>11250.875532171656</v>
      </c>
      <c r="EO228" s="19">
        <f t="shared" si="950"/>
        <v>11250.875532171656</v>
      </c>
      <c r="EP228" s="19">
        <f t="shared" si="950"/>
        <v>11250.875532171656</v>
      </c>
      <c r="EQ228" s="19">
        <f t="shared" si="950"/>
        <v>11250.875532171656</v>
      </c>
      <c r="ER228" s="19">
        <f t="shared" si="950"/>
        <v>11250.875532171656</v>
      </c>
      <c r="ES228" s="19">
        <f t="shared" si="950"/>
        <v>11250.875532171656</v>
      </c>
      <c r="ET228" s="19">
        <f t="shared" si="950"/>
        <v>1425175.425532172</v>
      </c>
      <c r="EU228" s="19">
        <f t="shared" si="950"/>
        <v>1434523.665532172</v>
      </c>
      <c r="EV228" s="19">
        <f t="shared" si="950"/>
        <v>1447561.0455321718</v>
      </c>
      <c r="EW228" s="19">
        <f t="shared" si="950"/>
        <v>1460430.6945033718</v>
      </c>
    </row>
    <row r="229" spans="1:153" hidden="1" outlineLevel="2" x14ac:dyDescent="0.25">
      <c r="A229" s="18" t="s">
        <v>147</v>
      </c>
      <c r="B229" s="19">
        <f>SUM(B227:B228)</f>
        <v>0</v>
      </c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>
        <f t="shared" ref="Y229:AE229" si="951">SUM(Y227:Y228)</f>
        <v>1413924.55</v>
      </c>
      <c r="Z229" s="19">
        <f t="shared" si="951"/>
        <v>1423272.79</v>
      </c>
      <c r="AA229" s="19">
        <f t="shared" si="951"/>
        <v>4427356.034759786</v>
      </c>
      <c r="AB229" s="19">
        <f t="shared" si="951"/>
        <v>4427356.034759786</v>
      </c>
      <c r="AC229" s="19">
        <f t="shared" si="951"/>
        <v>4427356.034759786</v>
      </c>
      <c r="AD229" s="19">
        <f t="shared" si="951"/>
        <v>4427356.034759786</v>
      </c>
      <c r="AE229" s="19">
        <f t="shared" si="951"/>
        <v>4427356.034759786</v>
      </c>
      <c r="AF229" s="19">
        <f t="shared" ref="AF229:AL229" si="952">SUM(AF227:AF228)</f>
        <v>4427356.034759786</v>
      </c>
      <c r="AG229" s="19">
        <f t="shared" si="952"/>
        <v>4427356.034759786</v>
      </c>
      <c r="AH229" s="19">
        <f t="shared" si="952"/>
        <v>4427356.034759786</v>
      </c>
      <c r="AI229" s="19">
        <f t="shared" si="952"/>
        <v>4427356.034759786</v>
      </c>
      <c r="AJ229" s="19">
        <f t="shared" si="952"/>
        <v>4427356.034759786</v>
      </c>
      <c r="AK229" s="19">
        <f t="shared" si="952"/>
        <v>4427356.034759786</v>
      </c>
      <c r="AL229" s="19">
        <f t="shared" si="952"/>
        <v>4427356.034759786</v>
      </c>
      <c r="AM229" s="276"/>
      <c r="AN229" s="19">
        <f t="shared" ref="AN229:CY229" si="953">SUM(AN227:AN228)</f>
        <v>2250.1751064343312</v>
      </c>
      <c r="AO229" s="19">
        <f t="shared" si="953"/>
        <v>2250.1751064343312</v>
      </c>
      <c r="AP229" s="19">
        <f t="shared" si="953"/>
        <v>2250.1751064343312</v>
      </c>
      <c r="AQ229" s="19">
        <f t="shared" si="953"/>
        <v>2250.1751064343312</v>
      </c>
      <c r="AR229" s="19">
        <f t="shared" si="953"/>
        <v>2250.1751064343312</v>
      </c>
      <c r="AS229" s="19">
        <f t="shared" si="953"/>
        <v>2250.1751064343312</v>
      </c>
      <c r="AT229" s="19">
        <f t="shared" si="953"/>
        <v>2250.1751064343312</v>
      </c>
      <c r="AU229" s="19">
        <f t="shared" si="953"/>
        <v>2250.1751064343312</v>
      </c>
      <c r="AV229" s="19">
        <f t="shared" si="953"/>
        <v>2250.1751064343312</v>
      </c>
      <c r="AW229" s="19">
        <f t="shared" si="953"/>
        <v>2250.1751064343312</v>
      </c>
      <c r="AX229" s="19">
        <f t="shared" si="953"/>
        <v>1416174.7251064344</v>
      </c>
      <c r="AY229" s="19">
        <f t="shared" si="953"/>
        <v>1425522.9651064344</v>
      </c>
      <c r="AZ229" s="19">
        <f t="shared" si="953"/>
        <v>4427356.034759786</v>
      </c>
      <c r="BA229" s="19">
        <f t="shared" si="953"/>
        <v>4427356.034759786</v>
      </c>
      <c r="BB229" s="19">
        <f t="shared" si="953"/>
        <v>4427356.034759786</v>
      </c>
      <c r="BC229" s="19">
        <f t="shared" si="953"/>
        <v>4427356.034759786</v>
      </c>
      <c r="BD229" s="19">
        <f t="shared" si="953"/>
        <v>4427356.034759786</v>
      </c>
      <c r="BE229" s="19">
        <f t="shared" si="953"/>
        <v>4427356.034759786</v>
      </c>
      <c r="BF229" s="19">
        <f t="shared" si="953"/>
        <v>4427356.034759786</v>
      </c>
      <c r="BG229" s="19">
        <f t="shared" si="953"/>
        <v>4427356.034759786</v>
      </c>
      <c r="BH229" s="19">
        <f t="shared" si="953"/>
        <v>4427356.034759786</v>
      </c>
      <c r="BI229" s="19">
        <f t="shared" si="953"/>
        <v>4427356.034759785</v>
      </c>
      <c r="BJ229" s="19">
        <f t="shared" si="953"/>
        <v>4427356.034759786</v>
      </c>
      <c r="BK229" s="19">
        <f t="shared" si="953"/>
        <v>4427356.034759786</v>
      </c>
      <c r="BL229" s="19">
        <f t="shared" si="953"/>
        <v>2250.1751064343312</v>
      </c>
      <c r="BM229" s="19">
        <f t="shared" si="953"/>
        <v>4500.3502128686623</v>
      </c>
      <c r="BN229" s="19">
        <f t="shared" si="953"/>
        <v>4500.3502128686623</v>
      </c>
      <c r="BO229" s="19">
        <f t="shared" si="953"/>
        <v>4500.3502128686623</v>
      </c>
      <c r="BP229" s="19">
        <f t="shared" si="953"/>
        <v>4500.3502128686623</v>
      </c>
      <c r="BQ229" s="19">
        <f t="shared" si="953"/>
        <v>4500.3502128686623</v>
      </c>
      <c r="BR229" s="19">
        <f t="shared" si="953"/>
        <v>4500.3502128686623</v>
      </c>
      <c r="BS229" s="19">
        <f t="shared" si="953"/>
        <v>4500.3502128686623</v>
      </c>
      <c r="BT229" s="19">
        <f t="shared" si="953"/>
        <v>4500.3502128686623</v>
      </c>
      <c r="BU229" s="19">
        <f t="shared" si="953"/>
        <v>4500.3502128686623</v>
      </c>
      <c r="BV229" s="19">
        <f t="shared" si="953"/>
        <v>4500.3502128686623</v>
      </c>
      <c r="BW229" s="19">
        <f t="shared" si="953"/>
        <v>1418424.9002128688</v>
      </c>
      <c r="BX229" s="19">
        <f t="shared" si="953"/>
        <v>1427773.1402128688</v>
      </c>
      <c r="BY229" s="19">
        <f t="shared" si="953"/>
        <v>4427356.034759786</v>
      </c>
      <c r="BZ229" s="19">
        <f t="shared" si="953"/>
        <v>4427356.034759786</v>
      </c>
      <c r="CA229" s="19">
        <f t="shared" si="953"/>
        <v>4427356.034759786</v>
      </c>
      <c r="CB229" s="19">
        <f t="shared" si="953"/>
        <v>4427356.034759786</v>
      </c>
      <c r="CC229" s="19">
        <f t="shared" si="953"/>
        <v>4427356.034759786</v>
      </c>
      <c r="CD229" s="19">
        <f t="shared" si="953"/>
        <v>4427356.034759786</v>
      </c>
      <c r="CE229" s="19">
        <f t="shared" si="953"/>
        <v>4427356.034759786</v>
      </c>
      <c r="CF229" s="19">
        <f t="shared" si="953"/>
        <v>4427356.034759786</v>
      </c>
      <c r="CG229" s="19">
        <f t="shared" si="953"/>
        <v>4427356.034759786</v>
      </c>
      <c r="CH229" s="19">
        <f t="shared" si="953"/>
        <v>4427356.034759786</v>
      </c>
      <c r="CI229" s="19">
        <f t="shared" si="953"/>
        <v>4427356.034759786</v>
      </c>
      <c r="CJ229" s="19">
        <f t="shared" si="953"/>
        <v>4427356.034759786</v>
      </c>
      <c r="CK229" s="19">
        <f t="shared" si="953"/>
        <v>4500.3502128686623</v>
      </c>
      <c r="CL229" s="19">
        <f t="shared" si="953"/>
        <v>6750.525319302993</v>
      </c>
      <c r="CM229" s="19">
        <f t="shared" si="953"/>
        <v>6750.525319302993</v>
      </c>
      <c r="CN229" s="19">
        <f t="shared" si="953"/>
        <v>6750.525319302993</v>
      </c>
      <c r="CO229" s="19">
        <f t="shared" si="953"/>
        <v>6750.525319302993</v>
      </c>
      <c r="CP229" s="19">
        <f t="shared" si="953"/>
        <v>6750.525319302993</v>
      </c>
      <c r="CQ229" s="19">
        <f t="shared" si="953"/>
        <v>6750.525319302993</v>
      </c>
      <c r="CR229" s="19">
        <f t="shared" si="953"/>
        <v>6750.525319302993</v>
      </c>
      <c r="CS229" s="19">
        <f t="shared" si="953"/>
        <v>6750.525319302993</v>
      </c>
      <c r="CT229" s="19">
        <f t="shared" si="953"/>
        <v>6750.525319302993</v>
      </c>
      <c r="CU229" s="19">
        <f t="shared" si="953"/>
        <v>6750.525319302993</v>
      </c>
      <c r="CV229" s="19">
        <f t="shared" si="953"/>
        <v>1420675.0753193032</v>
      </c>
      <c r="CW229" s="19">
        <f t="shared" si="953"/>
        <v>1430023.3153193032</v>
      </c>
      <c r="CX229" s="19">
        <f t="shared" si="953"/>
        <v>4427356.034759786</v>
      </c>
      <c r="CY229" s="19">
        <f t="shared" si="953"/>
        <v>4427356.034759786</v>
      </c>
      <c r="CZ229" s="19">
        <f t="shared" ref="CZ229:EW229" si="954">SUM(CZ227:CZ228)</f>
        <v>4427356.034759786</v>
      </c>
      <c r="DA229" s="19">
        <f t="shared" si="954"/>
        <v>4427356.034759786</v>
      </c>
      <c r="DB229" s="19">
        <f t="shared" si="954"/>
        <v>4427356.034759786</v>
      </c>
      <c r="DC229" s="19">
        <f t="shared" si="954"/>
        <v>4427356.034759786</v>
      </c>
      <c r="DD229" s="19">
        <f t="shared" si="954"/>
        <v>4427356.034759786</v>
      </c>
      <c r="DE229" s="19">
        <f t="shared" si="954"/>
        <v>4427356.034759786</v>
      </c>
      <c r="DF229" s="19">
        <f t="shared" si="954"/>
        <v>4427356.034759786</v>
      </c>
      <c r="DG229" s="19">
        <f t="shared" si="954"/>
        <v>4427356.034759786</v>
      </c>
      <c r="DH229" s="19">
        <f t="shared" si="954"/>
        <v>4427356.034759786</v>
      </c>
      <c r="DI229" s="19">
        <f t="shared" si="954"/>
        <v>4427356.034759786</v>
      </c>
      <c r="DJ229" s="19">
        <f t="shared" si="954"/>
        <v>6750.525319302993</v>
      </c>
      <c r="DK229" s="19">
        <f t="shared" si="954"/>
        <v>9000.7004257373246</v>
      </c>
      <c r="DL229" s="19">
        <f t="shared" si="954"/>
        <v>9000.7004257373246</v>
      </c>
      <c r="DM229" s="19">
        <f t="shared" si="954"/>
        <v>9000.7004257373246</v>
      </c>
      <c r="DN229" s="19">
        <f t="shared" si="954"/>
        <v>9000.7004257373246</v>
      </c>
      <c r="DO229" s="19">
        <f t="shared" si="954"/>
        <v>9000.7004257373246</v>
      </c>
      <c r="DP229" s="19">
        <f t="shared" si="954"/>
        <v>9000.7004257373246</v>
      </c>
      <c r="DQ229" s="19">
        <f t="shared" si="954"/>
        <v>9000.7004257373246</v>
      </c>
      <c r="DR229" s="19">
        <f t="shared" si="954"/>
        <v>9000.7004257373246</v>
      </c>
      <c r="DS229" s="19">
        <f t="shared" si="954"/>
        <v>9000.7004257373246</v>
      </c>
      <c r="DT229" s="19">
        <f t="shared" si="954"/>
        <v>9000.7004257373246</v>
      </c>
      <c r="DU229" s="19">
        <f t="shared" si="954"/>
        <v>1422925.2504257376</v>
      </c>
      <c r="DV229" s="19">
        <f t="shared" si="954"/>
        <v>1432273.4904257376</v>
      </c>
      <c r="DW229" s="19">
        <f t="shared" si="954"/>
        <v>4427356.034759786</v>
      </c>
      <c r="DX229" s="19">
        <f t="shared" si="954"/>
        <v>4427356.034759786</v>
      </c>
      <c r="DY229" s="19">
        <f t="shared" si="954"/>
        <v>4427356.034759786</v>
      </c>
      <c r="DZ229" s="19">
        <f t="shared" si="954"/>
        <v>4427356.034759786</v>
      </c>
      <c r="EA229" s="19">
        <f t="shared" si="954"/>
        <v>4427356.034759786</v>
      </c>
      <c r="EB229" s="19">
        <f t="shared" si="954"/>
        <v>4427356.034759786</v>
      </c>
      <c r="EC229" s="19">
        <f t="shared" si="954"/>
        <v>4427356.034759786</v>
      </c>
      <c r="ED229" s="19">
        <f t="shared" si="954"/>
        <v>4427356.034759786</v>
      </c>
      <c r="EE229" s="19">
        <f t="shared" si="954"/>
        <v>4427356.034759786</v>
      </c>
      <c r="EF229" s="19">
        <f t="shared" si="954"/>
        <v>4427356.034759786</v>
      </c>
      <c r="EG229" s="19">
        <f t="shared" si="954"/>
        <v>4427356.034759786</v>
      </c>
      <c r="EH229" s="19">
        <f t="shared" si="954"/>
        <v>4427356.034759786</v>
      </c>
      <c r="EI229" s="19">
        <f t="shared" si="954"/>
        <v>9000.7004257373246</v>
      </c>
      <c r="EJ229" s="19">
        <f t="shared" si="954"/>
        <v>11250.875532171656</v>
      </c>
      <c r="EK229" s="19">
        <f t="shared" si="954"/>
        <v>11250.875532171656</v>
      </c>
      <c r="EL229" s="19">
        <f t="shared" si="954"/>
        <v>11250.875532171656</v>
      </c>
      <c r="EM229" s="19">
        <f t="shared" si="954"/>
        <v>11250.875532171656</v>
      </c>
      <c r="EN229" s="19">
        <f t="shared" si="954"/>
        <v>11250.875532171656</v>
      </c>
      <c r="EO229" s="19">
        <f t="shared" si="954"/>
        <v>11250.875532171656</v>
      </c>
      <c r="EP229" s="19">
        <f t="shared" si="954"/>
        <v>11250.875532171656</v>
      </c>
      <c r="EQ229" s="19">
        <f t="shared" si="954"/>
        <v>11250.875532171656</v>
      </c>
      <c r="ER229" s="19">
        <f t="shared" si="954"/>
        <v>11250.875532171656</v>
      </c>
      <c r="ES229" s="19">
        <f t="shared" si="954"/>
        <v>11250.875532171656</v>
      </c>
      <c r="ET229" s="19">
        <f t="shared" si="954"/>
        <v>1425175.425532172</v>
      </c>
      <c r="EU229" s="19">
        <f t="shared" si="954"/>
        <v>1434523.665532172</v>
      </c>
      <c r="EV229" s="19">
        <f t="shared" si="954"/>
        <v>4427356.034759786</v>
      </c>
      <c r="EW229" s="19">
        <f t="shared" si="954"/>
        <v>4427356.034759786</v>
      </c>
    </row>
    <row r="230" spans="1:153" hidden="1" outlineLevel="2" x14ac:dyDescent="0.25">
      <c r="A230" s="20" t="s">
        <v>148</v>
      </c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>
        <f t="shared" ref="Y230:AE230" si="955">Y228/Y229</f>
        <v>1</v>
      </c>
      <c r="Z230" s="15">
        <f t="shared" si="955"/>
        <v>1</v>
      </c>
      <c r="AA230" s="15">
        <f t="shared" si="955"/>
        <v>0.32441713716342885</v>
      </c>
      <c r="AB230" s="15">
        <f t="shared" si="955"/>
        <v>0.32732398469729751</v>
      </c>
      <c r="AC230" s="15">
        <f t="shared" si="955"/>
        <v>0.3304100141283785</v>
      </c>
      <c r="AD230" s="15">
        <f t="shared" si="955"/>
        <v>0.33527299119372106</v>
      </c>
      <c r="AE230" s="15">
        <f t="shared" si="955"/>
        <v>0.33956102217821371</v>
      </c>
      <c r="AF230" s="15">
        <f t="shared" ref="AF230:AL230" si="956">AF228/AF229</f>
        <v>0.34386290997119651</v>
      </c>
      <c r="AG230" s="15">
        <f t="shared" si="956"/>
        <v>0.34821929540150764</v>
      </c>
      <c r="AH230" s="15">
        <f t="shared" si="956"/>
        <v>0.35232590736473735</v>
      </c>
      <c r="AI230" s="15">
        <f t="shared" si="956"/>
        <v>0.35647783118502602</v>
      </c>
      <c r="AJ230" s="15">
        <f t="shared" si="956"/>
        <v>0.36065877901852328</v>
      </c>
      <c r="AK230" s="15">
        <f t="shared" si="956"/>
        <v>0.36495987591200574</v>
      </c>
      <c r="AL230" s="15">
        <f t="shared" si="956"/>
        <v>0.36941774384732062</v>
      </c>
      <c r="AM230" s="275"/>
      <c r="AN230" s="15">
        <f t="shared" ref="AN230:CY230" si="957">AN228/AN229</f>
        <v>1</v>
      </c>
      <c r="AO230" s="15">
        <f t="shared" si="957"/>
        <v>1</v>
      </c>
      <c r="AP230" s="15">
        <f t="shared" si="957"/>
        <v>1</v>
      </c>
      <c r="AQ230" s="15">
        <f t="shared" si="957"/>
        <v>1</v>
      </c>
      <c r="AR230" s="15">
        <f t="shared" si="957"/>
        <v>1</v>
      </c>
      <c r="AS230" s="15">
        <f t="shared" si="957"/>
        <v>1</v>
      </c>
      <c r="AT230" s="15">
        <f t="shared" si="957"/>
        <v>1</v>
      </c>
      <c r="AU230" s="15">
        <f t="shared" si="957"/>
        <v>1</v>
      </c>
      <c r="AV230" s="15">
        <f t="shared" si="957"/>
        <v>1</v>
      </c>
      <c r="AW230" s="15">
        <f t="shared" si="957"/>
        <v>1</v>
      </c>
      <c r="AX230" s="15">
        <f t="shared" si="957"/>
        <v>1</v>
      </c>
      <c r="AY230" s="15">
        <f t="shared" si="957"/>
        <v>1</v>
      </c>
      <c r="AZ230" s="15">
        <f t="shared" si="957"/>
        <v>0.32492538070399074</v>
      </c>
      <c r="BA230" s="15">
        <f t="shared" si="957"/>
        <v>0.3278322282378594</v>
      </c>
      <c r="BB230" s="15">
        <f t="shared" si="957"/>
        <v>0.3309182576689404</v>
      </c>
      <c r="BC230" s="15">
        <f t="shared" si="957"/>
        <v>0.33578123473428295</v>
      </c>
      <c r="BD230" s="15">
        <f t="shared" si="957"/>
        <v>0.3400692657187756</v>
      </c>
      <c r="BE230" s="15">
        <f t="shared" si="957"/>
        <v>0.3443711535117584</v>
      </c>
      <c r="BF230" s="15">
        <f t="shared" si="957"/>
        <v>0.34872753894206954</v>
      </c>
      <c r="BG230" s="15">
        <f t="shared" si="957"/>
        <v>0.35283415090529924</v>
      </c>
      <c r="BH230" s="15">
        <f t="shared" si="957"/>
        <v>0.35698607472558791</v>
      </c>
      <c r="BI230" s="15">
        <f t="shared" si="957"/>
        <v>0.36116702255908528</v>
      </c>
      <c r="BJ230" s="15">
        <f t="shared" si="957"/>
        <v>0.36546811945256763</v>
      </c>
      <c r="BK230" s="15">
        <f t="shared" si="957"/>
        <v>0.36992598738788252</v>
      </c>
      <c r="BL230" s="15">
        <f t="shared" si="957"/>
        <v>1</v>
      </c>
      <c r="BM230" s="15">
        <f t="shared" si="957"/>
        <v>1</v>
      </c>
      <c r="BN230" s="15">
        <f t="shared" si="957"/>
        <v>1</v>
      </c>
      <c r="BO230" s="15">
        <f t="shared" si="957"/>
        <v>1</v>
      </c>
      <c r="BP230" s="15">
        <f t="shared" si="957"/>
        <v>1</v>
      </c>
      <c r="BQ230" s="15">
        <f t="shared" si="957"/>
        <v>1</v>
      </c>
      <c r="BR230" s="15">
        <f t="shared" si="957"/>
        <v>1</v>
      </c>
      <c r="BS230" s="15">
        <f t="shared" si="957"/>
        <v>1</v>
      </c>
      <c r="BT230" s="15">
        <f t="shared" si="957"/>
        <v>1</v>
      </c>
      <c r="BU230" s="15">
        <f t="shared" si="957"/>
        <v>1</v>
      </c>
      <c r="BV230" s="15">
        <f t="shared" si="957"/>
        <v>1</v>
      </c>
      <c r="BW230" s="15">
        <f t="shared" si="957"/>
        <v>1</v>
      </c>
      <c r="BX230" s="15">
        <f t="shared" si="957"/>
        <v>1</v>
      </c>
      <c r="BY230" s="15">
        <f t="shared" si="957"/>
        <v>0.32543362424455263</v>
      </c>
      <c r="BZ230" s="15">
        <f t="shared" si="957"/>
        <v>0.32834047177842129</v>
      </c>
      <c r="CA230" s="15">
        <f t="shared" si="957"/>
        <v>0.33142650120950229</v>
      </c>
      <c r="CB230" s="15">
        <f t="shared" si="957"/>
        <v>0.33628947827484484</v>
      </c>
      <c r="CC230" s="15">
        <f t="shared" si="957"/>
        <v>0.3405775092593375</v>
      </c>
      <c r="CD230" s="15">
        <f t="shared" si="957"/>
        <v>0.34487939705232029</v>
      </c>
      <c r="CE230" s="15">
        <f t="shared" si="957"/>
        <v>0.34923578248263143</v>
      </c>
      <c r="CF230" s="15">
        <f t="shared" si="957"/>
        <v>0.35334239444586113</v>
      </c>
      <c r="CG230" s="15">
        <f t="shared" si="957"/>
        <v>0.3574943182661498</v>
      </c>
      <c r="CH230" s="15">
        <f t="shared" si="957"/>
        <v>0.36167526609964706</v>
      </c>
      <c r="CI230" s="15">
        <f t="shared" si="957"/>
        <v>0.36597636299312952</v>
      </c>
      <c r="CJ230" s="15">
        <f t="shared" si="957"/>
        <v>0.37043423092844441</v>
      </c>
      <c r="CK230" s="15">
        <f t="shared" si="957"/>
        <v>1</v>
      </c>
      <c r="CL230" s="15">
        <f t="shared" si="957"/>
        <v>1</v>
      </c>
      <c r="CM230" s="15">
        <f t="shared" si="957"/>
        <v>1</v>
      </c>
      <c r="CN230" s="15">
        <f t="shared" si="957"/>
        <v>1</v>
      </c>
      <c r="CO230" s="15">
        <f t="shared" si="957"/>
        <v>1</v>
      </c>
      <c r="CP230" s="15">
        <f t="shared" si="957"/>
        <v>1</v>
      </c>
      <c r="CQ230" s="15">
        <f t="shared" si="957"/>
        <v>1</v>
      </c>
      <c r="CR230" s="15">
        <f t="shared" si="957"/>
        <v>1</v>
      </c>
      <c r="CS230" s="15">
        <f t="shared" si="957"/>
        <v>1</v>
      </c>
      <c r="CT230" s="15">
        <f t="shared" si="957"/>
        <v>1</v>
      </c>
      <c r="CU230" s="15">
        <f t="shared" si="957"/>
        <v>1</v>
      </c>
      <c r="CV230" s="15">
        <f t="shared" si="957"/>
        <v>1</v>
      </c>
      <c r="CW230" s="15">
        <f t="shared" si="957"/>
        <v>1</v>
      </c>
      <c r="CX230" s="15">
        <f t="shared" si="957"/>
        <v>0.32594186778511453</v>
      </c>
      <c r="CY230" s="15">
        <f t="shared" si="957"/>
        <v>0.32884871531898319</v>
      </c>
      <c r="CZ230" s="15">
        <f t="shared" ref="CZ230:EW230" si="958">CZ228/CZ229</f>
        <v>0.33193474475006418</v>
      </c>
      <c r="DA230" s="15">
        <f t="shared" si="958"/>
        <v>0.33679772181540674</v>
      </c>
      <c r="DB230" s="15">
        <f t="shared" si="958"/>
        <v>0.34108575279989939</v>
      </c>
      <c r="DC230" s="15">
        <f t="shared" si="958"/>
        <v>0.34538764059288218</v>
      </c>
      <c r="DD230" s="15">
        <f t="shared" si="958"/>
        <v>0.34974402602319332</v>
      </c>
      <c r="DE230" s="15">
        <f t="shared" si="958"/>
        <v>0.35385063798642308</v>
      </c>
      <c r="DF230" s="15">
        <f t="shared" si="958"/>
        <v>0.35800256180671169</v>
      </c>
      <c r="DG230" s="15">
        <f t="shared" si="958"/>
        <v>0.36218350964020896</v>
      </c>
      <c r="DH230" s="15">
        <f t="shared" si="958"/>
        <v>0.36648460653369141</v>
      </c>
      <c r="DI230" s="15">
        <f t="shared" si="958"/>
        <v>0.3709424744690063</v>
      </c>
      <c r="DJ230" s="15">
        <f t="shared" si="958"/>
        <v>1</v>
      </c>
      <c r="DK230" s="15">
        <f t="shared" si="958"/>
        <v>1</v>
      </c>
      <c r="DL230" s="15">
        <f t="shared" si="958"/>
        <v>1</v>
      </c>
      <c r="DM230" s="15">
        <f t="shared" si="958"/>
        <v>1</v>
      </c>
      <c r="DN230" s="15">
        <f t="shared" si="958"/>
        <v>1</v>
      </c>
      <c r="DO230" s="15">
        <f t="shared" si="958"/>
        <v>1</v>
      </c>
      <c r="DP230" s="15">
        <f t="shared" si="958"/>
        <v>1</v>
      </c>
      <c r="DQ230" s="15">
        <f t="shared" si="958"/>
        <v>1</v>
      </c>
      <c r="DR230" s="15">
        <f t="shared" si="958"/>
        <v>1</v>
      </c>
      <c r="DS230" s="15">
        <f t="shared" si="958"/>
        <v>1</v>
      </c>
      <c r="DT230" s="15">
        <f t="shared" si="958"/>
        <v>1</v>
      </c>
      <c r="DU230" s="15">
        <f t="shared" si="958"/>
        <v>1</v>
      </c>
      <c r="DV230" s="15">
        <f t="shared" si="958"/>
        <v>1</v>
      </c>
      <c r="DW230" s="15">
        <f t="shared" si="958"/>
        <v>0.32645011132567642</v>
      </c>
      <c r="DX230" s="15">
        <f t="shared" si="958"/>
        <v>0.32935695885954508</v>
      </c>
      <c r="DY230" s="15">
        <f t="shared" si="958"/>
        <v>0.33244298829062607</v>
      </c>
      <c r="DZ230" s="15">
        <f t="shared" si="958"/>
        <v>0.33730596535596863</v>
      </c>
      <c r="EA230" s="15">
        <f t="shared" si="958"/>
        <v>0.34159399634046128</v>
      </c>
      <c r="EB230" s="15">
        <f t="shared" si="958"/>
        <v>0.34589588413344408</v>
      </c>
      <c r="EC230" s="15">
        <f t="shared" si="958"/>
        <v>0.35025226956375521</v>
      </c>
      <c r="ED230" s="15">
        <f t="shared" si="958"/>
        <v>0.35435888152698497</v>
      </c>
      <c r="EE230" s="15">
        <f t="shared" si="958"/>
        <v>0.35851080534727364</v>
      </c>
      <c r="EF230" s="15">
        <f t="shared" si="958"/>
        <v>0.36269175318077085</v>
      </c>
      <c r="EG230" s="15">
        <f t="shared" si="958"/>
        <v>0.36699285007425331</v>
      </c>
      <c r="EH230" s="15">
        <f t="shared" si="958"/>
        <v>0.37145071800956819</v>
      </c>
      <c r="EI230" s="15">
        <f t="shared" si="958"/>
        <v>1</v>
      </c>
      <c r="EJ230" s="15">
        <f t="shared" si="958"/>
        <v>1</v>
      </c>
      <c r="EK230" s="15">
        <f t="shared" si="958"/>
        <v>1</v>
      </c>
      <c r="EL230" s="15">
        <f t="shared" si="958"/>
        <v>1</v>
      </c>
      <c r="EM230" s="15">
        <f t="shared" si="958"/>
        <v>1</v>
      </c>
      <c r="EN230" s="15">
        <f t="shared" si="958"/>
        <v>1</v>
      </c>
      <c r="EO230" s="15">
        <f t="shared" si="958"/>
        <v>1</v>
      </c>
      <c r="EP230" s="15">
        <f t="shared" si="958"/>
        <v>1</v>
      </c>
      <c r="EQ230" s="15">
        <f t="shared" si="958"/>
        <v>1</v>
      </c>
      <c r="ER230" s="15">
        <f t="shared" si="958"/>
        <v>1</v>
      </c>
      <c r="ES230" s="15">
        <f t="shared" si="958"/>
        <v>1</v>
      </c>
      <c r="ET230" s="15">
        <f t="shared" si="958"/>
        <v>1</v>
      </c>
      <c r="EU230" s="15">
        <f t="shared" si="958"/>
        <v>1</v>
      </c>
      <c r="EV230" s="15">
        <f t="shared" si="958"/>
        <v>0.32695835486623831</v>
      </c>
      <c r="EW230" s="15">
        <f t="shared" si="958"/>
        <v>0.32986520240010697</v>
      </c>
    </row>
    <row r="231" spans="1:153" hidden="1" outlineLevel="2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108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300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</row>
    <row r="232" spans="1:153" ht="15.75" hidden="1" outlineLevel="2" x14ac:dyDescent="0.3">
      <c r="A232" s="109" t="s">
        <v>124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9">
        <f>IF(O$204-SUM(O$231)&lt;B206,O$204-SUM(O$231),B206)</f>
        <v>0</v>
      </c>
      <c r="P232" s="9">
        <f t="shared" ref="P232:AL232" si="959">IF(P$204-SUM(P$231)&lt;O206,P$204-SUM(P$231),O206)</f>
        <v>0</v>
      </c>
      <c r="Q232" s="9">
        <f t="shared" si="959"/>
        <v>0</v>
      </c>
      <c r="R232" s="9">
        <f t="shared" si="959"/>
        <v>0</v>
      </c>
      <c r="S232" s="9">
        <f t="shared" si="959"/>
        <v>0</v>
      </c>
      <c r="T232" s="9">
        <f t="shared" si="959"/>
        <v>0</v>
      </c>
      <c r="U232" s="9">
        <f t="shared" si="959"/>
        <v>0</v>
      </c>
      <c r="V232" s="9">
        <f t="shared" si="959"/>
        <v>0</v>
      </c>
      <c r="W232" s="9">
        <f t="shared" si="959"/>
        <v>0</v>
      </c>
      <c r="X232" s="9">
        <f t="shared" si="959"/>
        <v>0</v>
      </c>
      <c r="Y232" s="9">
        <f t="shared" si="959"/>
        <v>0</v>
      </c>
      <c r="Z232" s="9">
        <f t="shared" si="959"/>
        <v>0</v>
      </c>
      <c r="AA232" s="9">
        <f t="shared" si="959"/>
        <v>0</v>
      </c>
      <c r="AB232" s="9">
        <f t="shared" si="959"/>
        <v>0</v>
      </c>
      <c r="AC232" s="9">
        <f t="shared" si="959"/>
        <v>0</v>
      </c>
      <c r="AD232" s="9">
        <f t="shared" si="959"/>
        <v>0</v>
      </c>
      <c r="AE232" s="9">
        <f t="shared" si="959"/>
        <v>0</v>
      </c>
      <c r="AF232" s="9">
        <f t="shared" si="959"/>
        <v>0</v>
      </c>
      <c r="AG232" s="9">
        <f t="shared" si="959"/>
        <v>0</v>
      </c>
      <c r="AH232" s="9">
        <f t="shared" si="959"/>
        <v>0</v>
      </c>
      <c r="AI232" s="9">
        <f t="shared" si="959"/>
        <v>0</v>
      </c>
      <c r="AJ232" s="9">
        <f t="shared" si="959"/>
        <v>0</v>
      </c>
      <c r="AK232" s="9">
        <f t="shared" si="959"/>
        <v>0</v>
      </c>
      <c r="AL232" s="9">
        <f t="shared" si="959"/>
        <v>0</v>
      </c>
      <c r="AM232" s="53"/>
      <c r="AN232" s="9">
        <f>IF(AN$204-SUM(AN$231)&lt;O206,AN$204-SUM(AN$231),O206)</f>
        <v>0</v>
      </c>
      <c r="AO232" s="9">
        <f t="shared" ref="AO232:CZ232" si="960">IF(AO$204-SUM(AO$231)&lt;P206,AO$204-SUM(AO$231),P206)</f>
        <v>0</v>
      </c>
      <c r="AP232" s="9">
        <f t="shared" si="960"/>
        <v>0</v>
      </c>
      <c r="AQ232" s="9">
        <f t="shared" si="960"/>
        <v>0</v>
      </c>
      <c r="AR232" s="9">
        <f t="shared" si="960"/>
        <v>0</v>
      </c>
      <c r="AS232" s="9">
        <f t="shared" si="960"/>
        <v>0</v>
      </c>
      <c r="AT232" s="9">
        <f t="shared" si="960"/>
        <v>0</v>
      </c>
      <c r="AU232" s="9">
        <f t="shared" si="960"/>
        <v>0</v>
      </c>
      <c r="AV232" s="9">
        <f t="shared" si="960"/>
        <v>0</v>
      </c>
      <c r="AW232" s="9">
        <f t="shared" si="960"/>
        <v>0</v>
      </c>
      <c r="AX232" s="9">
        <f t="shared" si="960"/>
        <v>0</v>
      </c>
      <c r="AY232" s="9">
        <f t="shared" si="960"/>
        <v>0</v>
      </c>
      <c r="AZ232" s="9">
        <f t="shared" si="960"/>
        <v>0</v>
      </c>
      <c r="BA232" s="9">
        <f t="shared" si="960"/>
        <v>0</v>
      </c>
      <c r="BB232" s="9">
        <f t="shared" si="960"/>
        <v>0</v>
      </c>
      <c r="BC232" s="9">
        <f t="shared" si="960"/>
        <v>0</v>
      </c>
      <c r="BD232" s="9">
        <f t="shared" si="960"/>
        <v>0</v>
      </c>
      <c r="BE232" s="9">
        <f t="shared" si="960"/>
        <v>0</v>
      </c>
      <c r="BF232" s="9">
        <f t="shared" si="960"/>
        <v>0</v>
      </c>
      <c r="BG232" s="9">
        <f t="shared" si="960"/>
        <v>0</v>
      </c>
      <c r="BH232" s="9">
        <f t="shared" si="960"/>
        <v>0</v>
      </c>
      <c r="BI232" s="9">
        <f t="shared" si="960"/>
        <v>0</v>
      </c>
      <c r="BJ232" s="9">
        <f t="shared" si="960"/>
        <v>0</v>
      </c>
      <c r="BK232" s="9">
        <f t="shared" si="960"/>
        <v>0</v>
      </c>
      <c r="BL232" s="9">
        <f t="shared" si="960"/>
        <v>0</v>
      </c>
      <c r="BM232" s="9">
        <f t="shared" si="960"/>
        <v>0</v>
      </c>
      <c r="BN232" s="9">
        <f t="shared" si="960"/>
        <v>0</v>
      </c>
      <c r="BO232" s="9">
        <f t="shared" si="960"/>
        <v>0</v>
      </c>
      <c r="BP232" s="9">
        <f t="shared" si="960"/>
        <v>0</v>
      </c>
      <c r="BQ232" s="9">
        <f t="shared" si="960"/>
        <v>0</v>
      </c>
      <c r="BR232" s="9">
        <f t="shared" si="960"/>
        <v>0</v>
      </c>
      <c r="BS232" s="9">
        <f t="shared" si="960"/>
        <v>0</v>
      </c>
      <c r="BT232" s="9">
        <f t="shared" si="960"/>
        <v>0</v>
      </c>
      <c r="BU232" s="9">
        <f t="shared" si="960"/>
        <v>0</v>
      </c>
      <c r="BV232" s="9">
        <f t="shared" si="960"/>
        <v>0</v>
      </c>
      <c r="BW232" s="9">
        <f t="shared" si="960"/>
        <v>0</v>
      </c>
      <c r="BX232" s="9">
        <f t="shared" si="960"/>
        <v>0</v>
      </c>
      <c r="BY232" s="9">
        <f t="shared" si="960"/>
        <v>0</v>
      </c>
      <c r="BZ232" s="9">
        <f t="shared" si="960"/>
        <v>0</v>
      </c>
      <c r="CA232" s="9">
        <f t="shared" si="960"/>
        <v>0</v>
      </c>
      <c r="CB232" s="9">
        <f t="shared" si="960"/>
        <v>0</v>
      </c>
      <c r="CC232" s="9">
        <f t="shared" si="960"/>
        <v>0</v>
      </c>
      <c r="CD232" s="9">
        <f t="shared" si="960"/>
        <v>0</v>
      </c>
      <c r="CE232" s="9">
        <f t="shared" si="960"/>
        <v>0</v>
      </c>
      <c r="CF232" s="9">
        <f t="shared" si="960"/>
        <v>0</v>
      </c>
      <c r="CG232" s="9">
        <f t="shared" si="960"/>
        <v>0</v>
      </c>
      <c r="CH232" s="9">
        <f t="shared" si="960"/>
        <v>0</v>
      </c>
      <c r="CI232" s="9">
        <f t="shared" si="960"/>
        <v>0</v>
      </c>
      <c r="CJ232" s="9">
        <f t="shared" si="960"/>
        <v>0</v>
      </c>
      <c r="CK232" s="9">
        <f t="shared" si="960"/>
        <v>0</v>
      </c>
      <c r="CL232" s="9">
        <f t="shared" si="960"/>
        <v>0</v>
      </c>
      <c r="CM232" s="9">
        <f t="shared" si="960"/>
        <v>0</v>
      </c>
      <c r="CN232" s="9">
        <f t="shared" si="960"/>
        <v>0</v>
      </c>
      <c r="CO232" s="9">
        <f t="shared" si="960"/>
        <v>0</v>
      </c>
      <c r="CP232" s="9">
        <f t="shared" si="960"/>
        <v>0</v>
      </c>
      <c r="CQ232" s="9">
        <f t="shared" si="960"/>
        <v>0</v>
      </c>
      <c r="CR232" s="9">
        <f t="shared" si="960"/>
        <v>0</v>
      </c>
      <c r="CS232" s="9">
        <f t="shared" si="960"/>
        <v>0</v>
      </c>
      <c r="CT232" s="9">
        <f t="shared" si="960"/>
        <v>0</v>
      </c>
      <c r="CU232" s="9">
        <f t="shared" si="960"/>
        <v>0</v>
      </c>
      <c r="CV232" s="9">
        <f t="shared" si="960"/>
        <v>0</v>
      </c>
      <c r="CW232" s="9">
        <f t="shared" si="960"/>
        <v>0</v>
      </c>
      <c r="CX232" s="9">
        <f t="shared" si="960"/>
        <v>0</v>
      </c>
      <c r="CY232" s="9">
        <f t="shared" si="960"/>
        <v>0</v>
      </c>
      <c r="CZ232" s="9">
        <f t="shared" si="960"/>
        <v>0</v>
      </c>
      <c r="DA232" s="9">
        <f t="shared" ref="DA232:EW232" si="961">IF(DA$204-SUM(DA$231)&lt;CB206,DA$204-SUM(DA$231),CB206)</f>
        <v>0</v>
      </c>
      <c r="DB232" s="9">
        <f t="shared" si="961"/>
        <v>0</v>
      </c>
      <c r="DC232" s="9">
        <f t="shared" si="961"/>
        <v>0</v>
      </c>
      <c r="DD232" s="9">
        <f t="shared" si="961"/>
        <v>0</v>
      </c>
      <c r="DE232" s="9">
        <f t="shared" si="961"/>
        <v>0</v>
      </c>
      <c r="DF232" s="9">
        <f t="shared" si="961"/>
        <v>0</v>
      </c>
      <c r="DG232" s="9">
        <f t="shared" si="961"/>
        <v>0</v>
      </c>
      <c r="DH232" s="9">
        <f t="shared" si="961"/>
        <v>0</v>
      </c>
      <c r="DI232" s="9">
        <f t="shared" si="961"/>
        <v>0</v>
      </c>
      <c r="DJ232" s="9">
        <f t="shared" si="961"/>
        <v>0</v>
      </c>
      <c r="DK232" s="9">
        <f t="shared" si="961"/>
        <v>0</v>
      </c>
      <c r="DL232" s="9">
        <f t="shared" si="961"/>
        <v>0</v>
      </c>
      <c r="DM232" s="9">
        <f t="shared" si="961"/>
        <v>0</v>
      </c>
      <c r="DN232" s="9">
        <f t="shared" si="961"/>
        <v>0</v>
      </c>
      <c r="DO232" s="9">
        <f t="shared" si="961"/>
        <v>0</v>
      </c>
      <c r="DP232" s="9">
        <f t="shared" si="961"/>
        <v>0</v>
      </c>
      <c r="DQ232" s="9">
        <f t="shared" si="961"/>
        <v>0</v>
      </c>
      <c r="DR232" s="9">
        <f t="shared" si="961"/>
        <v>0</v>
      </c>
      <c r="DS232" s="9">
        <f t="shared" si="961"/>
        <v>0</v>
      </c>
      <c r="DT232" s="9">
        <f t="shared" si="961"/>
        <v>0</v>
      </c>
      <c r="DU232" s="9">
        <f t="shared" si="961"/>
        <v>0</v>
      </c>
      <c r="DV232" s="9">
        <f t="shared" si="961"/>
        <v>0</v>
      </c>
      <c r="DW232" s="9">
        <f t="shared" si="961"/>
        <v>0</v>
      </c>
      <c r="DX232" s="9">
        <f t="shared" si="961"/>
        <v>0</v>
      </c>
      <c r="DY232" s="9">
        <f t="shared" si="961"/>
        <v>0</v>
      </c>
      <c r="DZ232" s="9">
        <f t="shared" si="961"/>
        <v>0</v>
      </c>
      <c r="EA232" s="9">
        <f t="shared" si="961"/>
        <v>0</v>
      </c>
      <c r="EB232" s="9">
        <f t="shared" si="961"/>
        <v>0</v>
      </c>
      <c r="EC232" s="9">
        <f t="shared" si="961"/>
        <v>0</v>
      </c>
      <c r="ED232" s="9">
        <f t="shared" si="961"/>
        <v>0</v>
      </c>
      <c r="EE232" s="9">
        <f t="shared" si="961"/>
        <v>0</v>
      </c>
      <c r="EF232" s="9">
        <f t="shared" si="961"/>
        <v>0</v>
      </c>
      <c r="EG232" s="9">
        <f t="shared" si="961"/>
        <v>0</v>
      </c>
      <c r="EH232" s="9">
        <f t="shared" si="961"/>
        <v>0</v>
      </c>
      <c r="EI232" s="9">
        <f t="shared" si="961"/>
        <v>0</v>
      </c>
      <c r="EJ232" s="9">
        <f t="shared" si="961"/>
        <v>0</v>
      </c>
      <c r="EK232" s="9">
        <f t="shared" si="961"/>
        <v>0</v>
      </c>
      <c r="EL232" s="9">
        <f t="shared" si="961"/>
        <v>0</v>
      </c>
      <c r="EM232" s="9">
        <f t="shared" si="961"/>
        <v>0</v>
      </c>
      <c r="EN232" s="9">
        <f t="shared" si="961"/>
        <v>0</v>
      </c>
      <c r="EO232" s="9">
        <f t="shared" si="961"/>
        <v>0</v>
      </c>
      <c r="EP232" s="9">
        <f t="shared" si="961"/>
        <v>0</v>
      </c>
      <c r="EQ232" s="9">
        <f t="shared" si="961"/>
        <v>0</v>
      </c>
      <c r="ER232" s="9">
        <f t="shared" si="961"/>
        <v>0</v>
      </c>
      <c r="ES232" s="9">
        <f t="shared" si="961"/>
        <v>0</v>
      </c>
      <c r="ET232" s="9">
        <f t="shared" si="961"/>
        <v>0</v>
      </c>
      <c r="EU232" s="9">
        <f t="shared" si="961"/>
        <v>0</v>
      </c>
      <c r="EV232" s="9">
        <f t="shared" si="961"/>
        <v>0</v>
      </c>
      <c r="EW232" s="9">
        <f t="shared" si="961"/>
        <v>0</v>
      </c>
    </row>
    <row r="233" spans="1:153" ht="15.75" hidden="1" outlineLevel="2" x14ac:dyDescent="0.3">
      <c r="A233" s="8" t="s">
        <v>125</v>
      </c>
      <c r="O233" s="9">
        <f>IF(O$204-SUM(O$232)&lt;B207,O$204-SUM(O$232),B207)</f>
        <v>0</v>
      </c>
      <c r="P233" s="9">
        <f t="shared" ref="P233:AL233" si="962">IF(P$204-SUM(P$232)&lt;O207,P$204-SUM(P$232),O207)</f>
        <v>0</v>
      </c>
      <c r="Q233" s="9">
        <f t="shared" si="962"/>
        <v>0</v>
      </c>
      <c r="R233" s="9">
        <f t="shared" si="962"/>
        <v>0</v>
      </c>
      <c r="S233" s="9">
        <f t="shared" si="962"/>
        <v>0</v>
      </c>
      <c r="T233" s="9">
        <f t="shared" si="962"/>
        <v>0</v>
      </c>
      <c r="U233" s="9">
        <f t="shared" si="962"/>
        <v>0</v>
      </c>
      <c r="V233" s="9">
        <f t="shared" si="962"/>
        <v>0</v>
      </c>
      <c r="W233" s="9">
        <f t="shared" si="962"/>
        <v>0</v>
      </c>
      <c r="X233" s="9">
        <f t="shared" si="962"/>
        <v>0</v>
      </c>
      <c r="Y233" s="9">
        <f t="shared" si="962"/>
        <v>0</v>
      </c>
      <c r="Z233" s="9">
        <f t="shared" si="962"/>
        <v>0</v>
      </c>
      <c r="AA233" s="9">
        <f t="shared" si="962"/>
        <v>0</v>
      </c>
      <c r="AB233" s="9">
        <f t="shared" si="962"/>
        <v>12869.6489712</v>
      </c>
      <c r="AC233" s="9">
        <f t="shared" si="962"/>
        <v>13662.951025142855</v>
      </c>
      <c r="AD233" s="9">
        <f t="shared" si="962"/>
        <v>21530.130857142871</v>
      </c>
      <c r="AE233" s="9">
        <f t="shared" si="962"/>
        <v>18984.639856430502</v>
      </c>
      <c r="AF233" s="9">
        <f t="shared" si="962"/>
        <v>7136.2492900837606</v>
      </c>
      <c r="AG233" s="9">
        <f t="shared" si="962"/>
        <v>0</v>
      </c>
      <c r="AH233" s="9">
        <f t="shared" si="962"/>
        <v>0</v>
      </c>
      <c r="AI233" s="9">
        <f t="shared" si="962"/>
        <v>0</v>
      </c>
      <c r="AJ233" s="9">
        <f t="shared" si="962"/>
        <v>0</v>
      </c>
      <c r="AK233" s="9">
        <f t="shared" si="962"/>
        <v>0</v>
      </c>
      <c r="AL233" s="9">
        <f t="shared" si="962"/>
        <v>0</v>
      </c>
      <c r="AM233" s="53"/>
      <c r="AN233" s="9">
        <f>IF(AN$204-SUM(AN$232)&lt;O207,AN$204-SUM(AN$232),O207)</f>
        <v>0</v>
      </c>
      <c r="AO233" s="9">
        <f t="shared" ref="AO233:CZ233" si="963">IF(AO$204-SUM(AO$232)&lt;P207,AO$204-SUM(AO$232),P207)</f>
        <v>0</v>
      </c>
      <c r="AP233" s="9">
        <f t="shared" si="963"/>
        <v>0</v>
      </c>
      <c r="AQ233" s="9">
        <f t="shared" si="963"/>
        <v>0</v>
      </c>
      <c r="AR233" s="9">
        <f t="shared" si="963"/>
        <v>0</v>
      </c>
      <c r="AS233" s="9">
        <f t="shared" si="963"/>
        <v>0</v>
      </c>
      <c r="AT233" s="9">
        <f t="shared" si="963"/>
        <v>0</v>
      </c>
      <c r="AU233" s="9">
        <f t="shared" si="963"/>
        <v>0</v>
      </c>
      <c r="AV233" s="9">
        <f t="shared" si="963"/>
        <v>0</v>
      </c>
      <c r="AW233" s="9">
        <f t="shared" si="963"/>
        <v>0</v>
      </c>
      <c r="AX233" s="9">
        <f t="shared" si="963"/>
        <v>0</v>
      </c>
      <c r="AY233" s="9">
        <f t="shared" si="963"/>
        <v>0</v>
      </c>
      <c r="AZ233" s="9">
        <f t="shared" si="963"/>
        <v>2250.1751064343312</v>
      </c>
      <c r="BA233" s="9">
        <f t="shared" si="963"/>
        <v>2250.1751064343312</v>
      </c>
      <c r="BB233" s="9">
        <f t="shared" si="963"/>
        <v>2250.1751064343312</v>
      </c>
      <c r="BC233" s="9">
        <f t="shared" si="963"/>
        <v>2250.1751064343312</v>
      </c>
      <c r="BD233" s="9">
        <f t="shared" si="963"/>
        <v>2250.1751064343312</v>
      </c>
      <c r="BE233" s="9">
        <f t="shared" si="963"/>
        <v>0</v>
      </c>
      <c r="BF233" s="9">
        <f t="shared" si="963"/>
        <v>0</v>
      </c>
      <c r="BG233" s="9">
        <f t="shared" si="963"/>
        <v>0</v>
      </c>
      <c r="BH233" s="9">
        <f t="shared" si="963"/>
        <v>0</v>
      </c>
      <c r="BI233" s="9">
        <f t="shared" si="963"/>
        <v>0</v>
      </c>
      <c r="BJ233" s="9">
        <f t="shared" si="963"/>
        <v>0</v>
      </c>
      <c r="BK233" s="9">
        <f t="shared" si="963"/>
        <v>0</v>
      </c>
      <c r="BL233" s="9">
        <f t="shared" si="963"/>
        <v>0</v>
      </c>
      <c r="BM233" s="9">
        <f t="shared" si="963"/>
        <v>0</v>
      </c>
      <c r="BN233" s="9">
        <f t="shared" si="963"/>
        <v>0</v>
      </c>
      <c r="BO233" s="9">
        <f t="shared" si="963"/>
        <v>0</v>
      </c>
      <c r="BP233" s="9">
        <f t="shared" si="963"/>
        <v>0</v>
      </c>
      <c r="BQ233" s="9">
        <f t="shared" si="963"/>
        <v>0</v>
      </c>
      <c r="BR233" s="9">
        <f t="shared" si="963"/>
        <v>0</v>
      </c>
      <c r="BS233" s="9">
        <f t="shared" si="963"/>
        <v>0</v>
      </c>
      <c r="BT233" s="9">
        <f t="shared" si="963"/>
        <v>0</v>
      </c>
      <c r="BU233" s="9">
        <f t="shared" si="963"/>
        <v>0</v>
      </c>
      <c r="BV233" s="9">
        <f t="shared" si="963"/>
        <v>0</v>
      </c>
      <c r="BW233" s="9">
        <f t="shared" si="963"/>
        <v>0</v>
      </c>
      <c r="BX233" s="9">
        <f t="shared" si="963"/>
        <v>0</v>
      </c>
      <c r="BY233" s="9">
        <f t="shared" si="963"/>
        <v>2250.1751064343312</v>
      </c>
      <c r="BZ233" s="9">
        <f t="shared" si="963"/>
        <v>2250.1751064343312</v>
      </c>
      <c r="CA233" s="9">
        <f t="shared" si="963"/>
        <v>2250.1751064343312</v>
      </c>
      <c r="CB233" s="9">
        <f t="shared" si="963"/>
        <v>2250.1751064343312</v>
      </c>
      <c r="CC233" s="9">
        <f t="shared" si="963"/>
        <v>2250.1751064343312</v>
      </c>
      <c r="CD233" s="9">
        <f t="shared" si="963"/>
        <v>0</v>
      </c>
      <c r="CE233" s="9">
        <f t="shared" si="963"/>
        <v>0</v>
      </c>
      <c r="CF233" s="9">
        <f t="shared" si="963"/>
        <v>0</v>
      </c>
      <c r="CG233" s="9">
        <f t="shared" si="963"/>
        <v>0</v>
      </c>
      <c r="CH233" s="9">
        <f t="shared" si="963"/>
        <v>0</v>
      </c>
      <c r="CI233" s="9">
        <f t="shared" si="963"/>
        <v>0</v>
      </c>
      <c r="CJ233" s="9">
        <f t="shared" si="963"/>
        <v>0</v>
      </c>
      <c r="CK233" s="9">
        <f t="shared" si="963"/>
        <v>0</v>
      </c>
      <c r="CL233" s="9">
        <f t="shared" si="963"/>
        <v>0</v>
      </c>
      <c r="CM233" s="9">
        <f t="shared" si="963"/>
        <v>0</v>
      </c>
      <c r="CN233" s="9">
        <f t="shared" si="963"/>
        <v>0</v>
      </c>
      <c r="CO233" s="9">
        <f t="shared" si="963"/>
        <v>0</v>
      </c>
      <c r="CP233" s="9">
        <f t="shared" si="963"/>
        <v>0</v>
      </c>
      <c r="CQ233" s="9">
        <f t="shared" si="963"/>
        <v>0</v>
      </c>
      <c r="CR233" s="9">
        <f t="shared" si="963"/>
        <v>0</v>
      </c>
      <c r="CS233" s="9">
        <f t="shared" si="963"/>
        <v>0</v>
      </c>
      <c r="CT233" s="9">
        <f t="shared" si="963"/>
        <v>0</v>
      </c>
      <c r="CU233" s="9">
        <f t="shared" si="963"/>
        <v>0</v>
      </c>
      <c r="CV233" s="9">
        <f t="shared" si="963"/>
        <v>0</v>
      </c>
      <c r="CW233" s="9">
        <f t="shared" si="963"/>
        <v>0</v>
      </c>
      <c r="CX233" s="9">
        <f t="shared" si="963"/>
        <v>2250.1751064343312</v>
      </c>
      <c r="CY233" s="9">
        <f t="shared" si="963"/>
        <v>2250.1751064343312</v>
      </c>
      <c r="CZ233" s="9">
        <f t="shared" si="963"/>
        <v>2250.1751064343312</v>
      </c>
      <c r="DA233" s="9">
        <f t="shared" ref="DA233:EW233" si="964">IF(DA$204-SUM(DA$232)&lt;CB207,DA$204-SUM(DA$232),CB207)</f>
        <v>2250.1751064343312</v>
      </c>
      <c r="DB233" s="9">
        <f t="shared" si="964"/>
        <v>2250.1751064343312</v>
      </c>
      <c r="DC233" s="9">
        <f t="shared" si="964"/>
        <v>0</v>
      </c>
      <c r="DD233" s="9">
        <f t="shared" si="964"/>
        <v>0</v>
      </c>
      <c r="DE233" s="9">
        <f t="shared" si="964"/>
        <v>0</v>
      </c>
      <c r="DF233" s="9">
        <f t="shared" si="964"/>
        <v>0</v>
      </c>
      <c r="DG233" s="9">
        <f t="shared" si="964"/>
        <v>0</v>
      </c>
      <c r="DH233" s="9">
        <f t="shared" si="964"/>
        <v>0</v>
      </c>
      <c r="DI233" s="9">
        <f t="shared" si="964"/>
        <v>0</v>
      </c>
      <c r="DJ233" s="9">
        <f t="shared" si="964"/>
        <v>0</v>
      </c>
      <c r="DK233" s="9">
        <f t="shared" si="964"/>
        <v>0</v>
      </c>
      <c r="DL233" s="9">
        <f t="shared" si="964"/>
        <v>0</v>
      </c>
      <c r="DM233" s="9">
        <f t="shared" si="964"/>
        <v>0</v>
      </c>
      <c r="DN233" s="9">
        <f t="shared" si="964"/>
        <v>0</v>
      </c>
      <c r="DO233" s="9">
        <f t="shared" si="964"/>
        <v>0</v>
      </c>
      <c r="DP233" s="9">
        <f t="shared" si="964"/>
        <v>0</v>
      </c>
      <c r="DQ233" s="9">
        <f t="shared" si="964"/>
        <v>0</v>
      </c>
      <c r="DR233" s="9">
        <f t="shared" si="964"/>
        <v>0</v>
      </c>
      <c r="DS233" s="9">
        <f t="shared" si="964"/>
        <v>0</v>
      </c>
      <c r="DT233" s="9">
        <f t="shared" si="964"/>
        <v>0</v>
      </c>
      <c r="DU233" s="9">
        <f t="shared" si="964"/>
        <v>0</v>
      </c>
      <c r="DV233" s="9">
        <f t="shared" si="964"/>
        <v>0</v>
      </c>
      <c r="DW233" s="9">
        <f t="shared" si="964"/>
        <v>2250.1751064343312</v>
      </c>
      <c r="DX233" s="9">
        <f t="shared" si="964"/>
        <v>2250.1751064343312</v>
      </c>
      <c r="DY233" s="9">
        <f t="shared" si="964"/>
        <v>2250.1751064343312</v>
      </c>
      <c r="DZ233" s="9">
        <f t="shared" si="964"/>
        <v>2250.1751064343312</v>
      </c>
      <c r="EA233" s="9">
        <f t="shared" si="964"/>
        <v>385.72397078076665</v>
      </c>
      <c r="EB233" s="9">
        <f t="shared" si="964"/>
        <v>0</v>
      </c>
      <c r="EC233" s="9">
        <f t="shared" si="964"/>
        <v>0</v>
      </c>
      <c r="ED233" s="9">
        <f t="shared" si="964"/>
        <v>0</v>
      </c>
      <c r="EE233" s="9">
        <f t="shared" si="964"/>
        <v>0</v>
      </c>
      <c r="EF233" s="9">
        <f t="shared" si="964"/>
        <v>0</v>
      </c>
      <c r="EG233" s="9">
        <f t="shared" si="964"/>
        <v>0</v>
      </c>
      <c r="EH233" s="9">
        <f t="shared" si="964"/>
        <v>0</v>
      </c>
      <c r="EI233" s="9">
        <f t="shared" si="964"/>
        <v>0</v>
      </c>
      <c r="EJ233" s="9">
        <f t="shared" si="964"/>
        <v>0</v>
      </c>
      <c r="EK233" s="9">
        <f t="shared" si="964"/>
        <v>0</v>
      </c>
      <c r="EL233" s="9">
        <f t="shared" si="964"/>
        <v>0</v>
      </c>
      <c r="EM233" s="9">
        <f t="shared" si="964"/>
        <v>0</v>
      </c>
      <c r="EN233" s="9">
        <f t="shared" si="964"/>
        <v>0</v>
      </c>
      <c r="EO233" s="9">
        <f t="shared" si="964"/>
        <v>0</v>
      </c>
      <c r="EP233" s="9">
        <f t="shared" si="964"/>
        <v>0</v>
      </c>
      <c r="EQ233" s="9">
        <f t="shared" si="964"/>
        <v>0</v>
      </c>
      <c r="ER233" s="9">
        <f t="shared" si="964"/>
        <v>0</v>
      </c>
      <c r="ES233" s="9">
        <f t="shared" si="964"/>
        <v>0</v>
      </c>
      <c r="ET233" s="9">
        <f t="shared" si="964"/>
        <v>0</v>
      </c>
      <c r="EU233" s="9">
        <f t="shared" si="964"/>
        <v>0</v>
      </c>
      <c r="EV233" s="9">
        <f t="shared" si="964"/>
        <v>2250.1751064343312</v>
      </c>
      <c r="EW233" s="9">
        <f t="shared" si="964"/>
        <v>2250.1751064343312</v>
      </c>
    </row>
    <row r="234" spans="1:153" ht="15.75" hidden="1" outlineLevel="2" x14ac:dyDescent="0.3">
      <c r="A234" s="8" t="s">
        <v>126</v>
      </c>
      <c r="O234" s="9">
        <f>IF(O$204-SUM(O$231:O$233)&lt;B208,O$204-SUM(O$231:O$233),B208)</f>
        <v>0</v>
      </c>
      <c r="P234" s="9">
        <f t="shared" ref="P234:AL234" si="965">IF(P$204-SUM(P$231:P$233)&lt;O208,P$204-SUM(P$231:P$233),O208)</f>
        <v>0</v>
      </c>
      <c r="Q234" s="9">
        <f t="shared" si="965"/>
        <v>0</v>
      </c>
      <c r="R234" s="9">
        <f t="shared" si="965"/>
        <v>0</v>
      </c>
      <c r="S234" s="9">
        <f t="shared" si="965"/>
        <v>0</v>
      </c>
      <c r="T234" s="9">
        <f t="shared" si="965"/>
        <v>0</v>
      </c>
      <c r="U234" s="9">
        <f t="shared" si="965"/>
        <v>0</v>
      </c>
      <c r="V234" s="9">
        <f t="shared" si="965"/>
        <v>0</v>
      </c>
      <c r="W234" s="9">
        <f t="shared" si="965"/>
        <v>0</v>
      </c>
      <c r="X234" s="9">
        <f t="shared" si="965"/>
        <v>0</v>
      </c>
      <c r="Y234" s="9">
        <f t="shared" si="965"/>
        <v>0</v>
      </c>
      <c r="Z234" s="9">
        <f t="shared" si="965"/>
        <v>0</v>
      </c>
      <c r="AA234" s="9">
        <f t="shared" si="965"/>
        <v>0</v>
      </c>
      <c r="AB234" s="9">
        <f t="shared" si="965"/>
        <v>0</v>
      </c>
      <c r="AC234" s="9">
        <f t="shared" si="965"/>
        <v>0</v>
      </c>
      <c r="AD234" s="9">
        <f t="shared" si="965"/>
        <v>0</v>
      </c>
      <c r="AE234" s="9">
        <f t="shared" si="965"/>
        <v>0</v>
      </c>
      <c r="AF234" s="9">
        <f t="shared" si="965"/>
        <v>11909.739591038157</v>
      </c>
      <c r="AG234" s="9">
        <f t="shared" si="965"/>
        <v>19287.269324627505</v>
      </c>
      <c r="AH234" s="9">
        <f t="shared" si="965"/>
        <v>18181.433257821969</v>
      </c>
      <c r="AI234" s="9">
        <f t="shared" si="965"/>
        <v>18382.044981617841</v>
      </c>
      <c r="AJ234" s="9">
        <f t="shared" si="965"/>
        <v>18510.544621649944</v>
      </c>
      <c r="AK234" s="9">
        <f t="shared" si="965"/>
        <v>19042.487287446056</v>
      </c>
      <c r="AL234" s="9">
        <f t="shared" si="965"/>
        <v>19736.568505578431</v>
      </c>
      <c r="AM234" s="53"/>
      <c r="AN234" s="9">
        <f>IF(AN$204-SUM(AN$231:AN$233)&lt;O208,AN$204-SUM(AN$231:AN$233),O208)</f>
        <v>0</v>
      </c>
      <c r="AO234" s="9">
        <f t="shared" ref="AO234:CZ234" si="966">IF(AO$204-SUM(AO$231:AO$233)&lt;P208,AO$204-SUM(AO$231:AO$233),P208)</f>
        <v>0</v>
      </c>
      <c r="AP234" s="9">
        <f t="shared" si="966"/>
        <v>0</v>
      </c>
      <c r="AQ234" s="9">
        <f t="shared" si="966"/>
        <v>0</v>
      </c>
      <c r="AR234" s="9">
        <f t="shared" si="966"/>
        <v>0</v>
      </c>
      <c r="AS234" s="9">
        <f t="shared" si="966"/>
        <v>0</v>
      </c>
      <c r="AT234" s="9">
        <f t="shared" si="966"/>
        <v>0</v>
      </c>
      <c r="AU234" s="9">
        <f t="shared" si="966"/>
        <v>0</v>
      </c>
      <c r="AV234" s="9">
        <f t="shared" si="966"/>
        <v>0</v>
      </c>
      <c r="AW234" s="9">
        <f t="shared" si="966"/>
        <v>0</v>
      </c>
      <c r="AX234" s="9">
        <f t="shared" si="966"/>
        <v>0</v>
      </c>
      <c r="AY234" s="9">
        <f t="shared" si="966"/>
        <v>0</v>
      </c>
      <c r="AZ234" s="9">
        <f t="shared" si="966"/>
        <v>0</v>
      </c>
      <c r="BA234" s="9">
        <f t="shared" si="966"/>
        <v>0</v>
      </c>
      <c r="BB234" s="9">
        <f t="shared" si="966"/>
        <v>0</v>
      </c>
      <c r="BC234" s="9">
        <f t="shared" si="966"/>
        <v>0</v>
      </c>
      <c r="BD234" s="9">
        <f t="shared" si="966"/>
        <v>0</v>
      </c>
      <c r="BE234" s="9">
        <f t="shared" si="966"/>
        <v>2250.1751064343312</v>
      </c>
      <c r="BF234" s="9">
        <f t="shared" si="966"/>
        <v>2250.1751064343312</v>
      </c>
      <c r="BG234" s="9">
        <f t="shared" si="966"/>
        <v>2250.1751064343312</v>
      </c>
      <c r="BH234" s="9">
        <f t="shared" si="966"/>
        <v>2250.1751064343312</v>
      </c>
      <c r="BI234" s="9">
        <f t="shared" si="966"/>
        <v>2250.1751064343312</v>
      </c>
      <c r="BJ234" s="9">
        <f t="shared" si="966"/>
        <v>2250.1751064343312</v>
      </c>
      <c r="BK234" s="9">
        <f t="shared" si="966"/>
        <v>2250.1751064343312</v>
      </c>
      <c r="BL234" s="9">
        <f t="shared" si="966"/>
        <v>0</v>
      </c>
      <c r="BM234" s="9">
        <f t="shared" si="966"/>
        <v>0</v>
      </c>
      <c r="BN234" s="9">
        <f t="shared" si="966"/>
        <v>0</v>
      </c>
      <c r="BO234" s="9">
        <f t="shared" si="966"/>
        <v>0</v>
      </c>
      <c r="BP234" s="9">
        <f t="shared" si="966"/>
        <v>0</v>
      </c>
      <c r="BQ234" s="9">
        <f t="shared" si="966"/>
        <v>0</v>
      </c>
      <c r="BR234" s="9">
        <f t="shared" si="966"/>
        <v>0</v>
      </c>
      <c r="BS234" s="9">
        <f t="shared" si="966"/>
        <v>0</v>
      </c>
      <c r="BT234" s="9">
        <f t="shared" si="966"/>
        <v>0</v>
      </c>
      <c r="BU234" s="9">
        <f t="shared" si="966"/>
        <v>0</v>
      </c>
      <c r="BV234" s="9">
        <f t="shared" si="966"/>
        <v>0</v>
      </c>
      <c r="BW234" s="9">
        <f t="shared" si="966"/>
        <v>0</v>
      </c>
      <c r="BX234" s="9">
        <f t="shared" si="966"/>
        <v>0</v>
      </c>
      <c r="BY234" s="9">
        <f t="shared" si="966"/>
        <v>0</v>
      </c>
      <c r="BZ234" s="9">
        <f t="shared" si="966"/>
        <v>0</v>
      </c>
      <c r="CA234" s="9">
        <f t="shared" si="966"/>
        <v>0</v>
      </c>
      <c r="CB234" s="9">
        <f t="shared" si="966"/>
        <v>0</v>
      </c>
      <c r="CC234" s="9">
        <f t="shared" si="966"/>
        <v>0</v>
      </c>
      <c r="CD234" s="9">
        <f t="shared" si="966"/>
        <v>2250.1751064343312</v>
      </c>
      <c r="CE234" s="9">
        <f t="shared" si="966"/>
        <v>2250.1751064343312</v>
      </c>
      <c r="CF234" s="9">
        <f t="shared" si="966"/>
        <v>2250.1751064343312</v>
      </c>
      <c r="CG234" s="9">
        <f t="shared" si="966"/>
        <v>2250.1751064343312</v>
      </c>
      <c r="CH234" s="9">
        <f t="shared" si="966"/>
        <v>2250.1751064343312</v>
      </c>
      <c r="CI234" s="9">
        <f t="shared" si="966"/>
        <v>2250.1751064343312</v>
      </c>
      <c r="CJ234" s="9">
        <f t="shared" si="966"/>
        <v>2250.1751064343312</v>
      </c>
      <c r="CK234" s="9">
        <f t="shared" si="966"/>
        <v>0</v>
      </c>
      <c r="CL234" s="9">
        <f t="shared" si="966"/>
        <v>0</v>
      </c>
      <c r="CM234" s="9">
        <f t="shared" si="966"/>
        <v>0</v>
      </c>
      <c r="CN234" s="9">
        <f t="shared" si="966"/>
        <v>0</v>
      </c>
      <c r="CO234" s="9">
        <f t="shared" si="966"/>
        <v>0</v>
      </c>
      <c r="CP234" s="9">
        <f t="shared" si="966"/>
        <v>0</v>
      </c>
      <c r="CQ234" s="9">
        <f t="shared" si="966"/>
        <v>0</v>
      </c>
      <c r="CR234" s="9">
        <f t="shared" si="966"/>
        <v>0</v>
      </c>
      <c r="CS234" s="9">
        <f t="shared" si="966"/>
        <v>0</v>
      </c>
      <c r="CT234" s="9">
        <f t="shared" si="966"/>
        <v>0</v>
      </c>
      <c r="CU234" s="9">
        <f t="shared" si="966"/>
        <v>0</v>
      </c>
      <c r="CV234" s="9">
        <f t="shared" si="966"/>
        <v>0</v>
      </c>
      <c r="CW234" s="9">
        <f t="shared" si="966"/>
        <v>0</v>
      </c>
      <c r="CX234" s="9">
        <f t="shared" si="966"/>
        <v>0</v>
      </c>
      <c r="CY234" s="9">
        <f t="shared" si="966"/>
        <v>0</v>
      </c>
      <c r="CZ234" s="9">
        <f t="shared" si="966"/>
        <v>0</v>
      </c>
      <c r="DA234" s="9">
        <f t="shared" ref="DA234:EW234" si="967">IF(DA$204-SUM(DA$231:DA$233)&lt;CB208,DA$204-SUM(DA$231:DA$233),CB208)</f>
        <v>0</v>
      </c>
      <c r="DB234" s="9">
        <f t="shared" si="967"/>
        <v>0</v>
      </c>
      <c r="DC234" s="9">
        <f t="shared" si="967"/>
        <v>2250.1751064343312</v>
      </c>
      <c r="DD234" s="9">
        <f t="shared" si="967"/>
        <v>2250.1751064343312</v>
      </c>
      <c r="DE234" s="9">
        <f t="shared" si="967"/>
        <v>2250.1751064343312</v>
      </c>
      <c r="DF234" s="9">
        <f t="shared" si="967"/>
        <v>2250.1751064343312</v>
      </c>
      <c r="DG234" s="9">
        <f t="shared" si="967"/>
        <v>2250.1751064343312</v>
      </c>
      <c r="DH234" s="9">
        <f t="shared" si="967"/>
        <v>2250.1751064343312</v>
      </c>
      <c r="DI234" s="9">
        <f t="shared" si="967"/>
        <v>2250.1751064343312</v>
      </c>
      <c r="DJ234" s="9">
        <f t="shared" si="967"/>
        <v>0</v>
      </c>
      <c r="DK234" s="9">
        <f t="shared" si="967"/>
        <v>0</v>
      </c>
      <c r="DL234" s="9">
        <f t="shared" si="967"/>
        <v>0</v>
      </c>
      <c r="DM234" s="9">
        <f t="shared" si="967"/>
        <v>0</v>
      </c>
      <c r="DN234" s="9">
        <f t="shared" si="967"/>
        <v>0</v>
      </c>
      <c r="DO234" s="9">
        <f t="shared" si="967"/>
        <v>0</v>
      </c>
      <c r="DP234" s="9">
        <f t="shared" si="967"/>
        <v>0</v>
      </c>
      <c r="DQ234" s="9">
        <f t="shared" si="967"/>
        <v>0</v>
      </c>
      <c r="DR234" s="9">
        <f t="shared" si="967"/>
        <v>0</v>
      </c>
      <c r="DS234" s="9">
        <f t="shared" si="967"/>
        <v>0</v>
      </c>
      <c r="DT234" s="9">
        <f t="shared" si="967"/>
        <v>0</v>
      </c>
      <c r="DU234" s="9">
        <f t="shared" si="967"/>
        <v>0</v>
      </c>
      <c r="DV234" s="9">
        <f t="shared" si="967"/>
        <v>0</v>
      </c>
      <c r="DW234" s="9">
        <f t="shared" si="967"/>
        <v>0</v>
      </c>
      <c r="DX234" s="9">
        <f t="shared" si="967"/>
        <v>0</v>
      </c>
      <c r="DY234" s="9">
        <f t="shared" si="967"/>
        <v>0</v>
      </c>
      <c r="DZ234" s="9">
        <f t="shared" si="967"/>
        <v>0</v>
      </c>
      <c r="EA234" s="9">
        <f t="shared" si="967"/>
        <v>1864.4511356535645</v>
      </c>
      <c r="EB234" s="9">
        <f t="shared" si="967"/>
        <v>2250.1751064343312</v>
      </c>
      <c r="EC234" s="9">
        <f t="shared" si="967"/>
        <v>2250.1751064343312</v>
      </c>
      <c r="ED234" s="9">
        <f t="shared" si="967"/>
        <v>2250.1751064343312</v>
      </c>
      <c r="EE234" s="9">
        <f t="shared" si="967"/>
        <v>2250.1751064343312</v>
      </c>
      <c r="EF234" s="9">
        <f t="shared" si="967"/>
        <v>2250.1751064343312</v>
      </c>
      <c r="EG234" s="9">
        <f t="shared" si="967"/>
        <v>2250.1751064343312</v>
      </c>
      <c r="EH234" s="9">
        <f t="shared" si="967"/>
        <v>2250.1751064343312</v>
      </c>
      <c r="EI234" s="9">
        <f t="shared" si="967"/>
        <v>0</v>
      </c>
      <c r="EJ234" s="9">
        <f t="shared" si="967"/>
        <v>0</v>
      </c>
      <c r="EK234" s="9">
        <f t="shared" si="967"/>
        <v>0</v>
      </c>
      <c r="EL234" s="9">
        <f t="shared" si="967"/>
        <v>0</v>
      </c>
      <c r="EM234" s="9">
        <f t="shared" si="967"/>
        <v>0</v>
      </c>
      <c r="EN234" s="9">
        <f t="shared" si="967"/>
        <v>0</v>
      </c>
      <c r="EO234" s="9">
        <f t="shared" si="967"/>
        <v>0</v>
      </c>
      <c r="EP234" s="9">
        <f t="shared" si="967"/>
        <v>0</v>
      </c>
      <c r="EQ234" s="9">
        <f t="shared" si="967"/>
        <v>0</v>
      </c>
      <c r="ER234" s="9">
        <f t="shared" si="967"/>
        <v>0</v>
      </c>
      <c r="ES234" s="9">
        <f t="shared" si="967"/>
        <v>0</v>
      </c>
      <c r="ET234" s="9">
        <f t="shared" si="967"/>
        <v>0</v>
      </c>
      <c r="EU234" s="9">
        <f t="shared" si="967"/>
        <v>0</v>
      </c>
      <c r="EV234" s="9">
        <f t="shared" si="967"/>
        <v>0</v>
      </c>
      <c r="EW234" s="9">
        <f t="shared" si="967"/>
        <v>0</v>
      </c>
    </row>
    <row r="235" spans="1:153" ht="15.75" hidden="1" outlineLevel="2" x14ac:dyDescent="0.3">
      <c r="A235" s="8" t="s">
        <v>127</v>
      </c>
      <c r="O235" s="9">
        <f>IF(O$204-SUM(O$231:O$234)&lt;B209,O$204-SUM(O$231:O$234),B209)</f>
        <v>0</v>
      </c>
      <c r="P235" s="9">
        <f t="shared" ref="P235:AL235" si="968">IF(P$204-SUM(P$231:P$234)&lt;O209,P$204-SUM(P$231:P$234),O209)</f>
        <v>0</v>
      </c>
      <c r="Q235" s="9">
        <f t="shared" si="968"/>
        <v>0</v>
      </c>
      <c r="R235" s="9">
        <f t="shared" si="968"/>
        <v>0</v>
      </c>
      <c r="S235" s="9">
        <f t="shared" si="968"/>
        <v>0</v>
      </c>
      <c r="T235" s="9">
        <f t="shared" si="968"/>
        <v>0</v>
      </c>
      <c r="U235" s="9">
        <f t="shared" si="968"/>
        <v>0</v>
      </c>
      <c r="V235" s="9">
        <f t="shared" si="968"/>
        <v>0</v>
      </c>
      <c r="W235" s="9">
        <f t="shared" si="968"/>
        <v>0</v>
      </c>
      <c r="X235" s="9">
        <f t="shared" si="968"/>
        <v>0</v>
      </c>
      <c r="Y235" s="9">
        <f t="shared" si="968"/>
        <v>0</v>
      </c>
      <c r="Z235" s="9">
        <f t="shared" si="968"/>
        <v>0</v>
      </c>
      <c r="AA235" s="9">
        <f t="shared" si="968"/>
        <v>0</v>
      </c>
      <c r="AB235" s="9">
        <f t="shared" si="968"/>
        <v>0</v>
      </c>
      <c r="AC235" s="9">
        <f t="shared" si="968"/>
        <v>0</v>
      </c>
      <c r="AD235" s="9">
        <f t="shared" si="968"/>
        <v>0</v>
      </c>
      <c r="AE235" s="9">
        <f t="shared" si="968"/>
        <v>0</v>
      </c>
      <c r="AF235" s="9">
        <f t="shared" si="968"/>
        <v>0</v>
      </c>
      <c r="AG235" s="9">
        <f t="shared" si="968"/>
        <v>0</v>
      </c>
      <c r="AH235" s="9">
        <f t="shared" si="968"/>
        <v>0</v>
      </c>
      <c r="AI235" s="9">
        <f t="shared" si="968"/>
        <v>0</v>
      </c>
      <c r="AJ235" s="9">
        <f t="shared" si="968"/>
        <v>0</v>
      </c>
      <c r="AK235" s="9">
        <f t="shared" si="968"/>
        <v>0</v>
      </c>
      <c r="AL235" s="9">
        <f t="shared" si="968"/>
        <v>0</v>
      </c>
      <c r="AM235" s="53"/>
      <c r="AN235" s="9">
        <f>IF(AN$204-SUM(AN$231:AN$234)&lt;O209,AN$204-SUM(AN$231:AN$234),O209)</f>
        <v>0</v>
      </c>
      <c r="AO235" s="9">
        <f t="shared" ref="AO235:CZ235" si="969">IF(AO$204-SUM(AO$231:AO$234)&lt;P209,AO$204-SUM(AO$231:AO$234),P209)</f>
        <v>0</v>
      </c>
      <c r="AP235" s="9">
        <f t="shared" si="969"/>
        <v>0</v>
      </c>
      <c r="AQ235" s="9">
        <f t="shared" si="969"/>
        <v>0</v>
      </c>
      <c r="AR235" s="9">
        <f t="shared" si="969"/>
        <v>0</v>
      </c>
      <c r="AS235" s="9">
        <f t="shared" si="969"/>
        <v>0</v>
      </c>
      <c r="AT235" s="9">
        <f t="shared" si="969"/>
        <v>0</v>
      </c>
      <c r="AU235" s="9">
        <f t="shared" si="969"/>
        <v>0</v>
      </c>
      <c r="AV235" s="9">
        <f t="shared" si="969"/>
        <v>0</v>
      </c>
      <c r="AW235" s="9">
        <f t="shared" si="969"/>
        <v>0</v>
      </c>
      <c r="AX235" s="9">
        <f t="shared" si="969"/>
        <v>0</v>
      </c>
      <c r="AY235" s="9">
        <f t="shared" si="969"/>
        <v>0</v>
      </c>
      <c r="AZ235" s="9">
        <f t="shared" si="969"/>
        <v>0</v>
      </c>
      <c r="BA235" s="9">
        <f t="shared" si="969"/>
        <v>0</v>
      </c>
      <c r="BB235" s="9">
        <f t="shared" si="969"/>
        <v>0</v>
      </c>
      <c r="BC235" s="9">
        <f t="shared" si="969"/>
        <v>0</v>
      </c>
      <c r="BD235" s="9">
        <f t="shared" si="969"/>
        <v>0</v>
      </c>
      <c r="BE235" s="9">
        <f t="shared" si="969"/>
        <v>0</v>
      </c>
      <c r="BF235" s="9">
        <f t="shared" si="969"/>
        <v>0</v>
      </c>
      <c r="BG235" s="9">
        <f t="shared" si="969"/>
        <v>0</v>
      </c>
      <c r="BH235" s="9">
        <f t="shared" si="969"/>
        <v>0</v>
      </c>
      <c r="BI235" s="9">
        <f t="shared" si="969"/>
        <v>0</v>
      </c>
      <c r="BJ235" s="9">
        <f t="shared" si="969"/>
        <v>0</v>
      </c>
      <c r="BK235" s="9">
        <f t="shared" si="969"/>
        <v>0</v>
      </c>
      <c r="BL235" s="9">
        <f t="shared" si="969"/>
        <v>0</v>
      </c>
      <c r="BM235" s="9">
        <f t="shared" si="969"/>
        <v>0</v>
      </c>
      <c r="BN235" s="9">
        <f t="shared" si="969"/>
        <v>0</v>
      </c>
      <c r="BO235" s="9">
        <f t="shared" si="969"/>
        <v>0</v>
      </c>
      <c r="BP235" s="9">
        <f t="shared" si="969"/>
        <v>0</v>
      </c>
      <c r="BQ235" s="9">
        <f t="shared" si="969"/>
        <v>0</v>
      </c>
      <c r="BR235" s="9">
        <f t="shared" si="969"/>
        <v>0</v>
      </c>
      <c r="BS235" s="9">
        <f t="shared" si="969"/>
        <v>0</v>
      </c>
      <c r="BT235" s="9">
        <f t="shared" si="969"/>
        <v>0</v>
      </c>
      <c r="BU235" s="9">
        <f t="shared" si="969"/>
        <v>0</v>
      </c>
      <c r="BV235" s="9">
        <f t="shared" si="969"/>
        <v>0</v>
      </c>
      <c r="BW235" s="9">
        <f t="shared" si="969"/>
        <v>0</v>
      </c>
      <c r="BX235" s="9">
        <f t="shared" si="969"/>
        <v>0</v>
      </c>
      <c r="BY235" s="9">
        <f t="shared" si="969"/>
        <v>0</v>
      </c>
      <c r="BZ235" s="9">
        <f t="shared" si="969"/>
        <v>0</v>
      </c>
      <c r="CA235" s="9">
        <f t="shared" si="969"/>
        <v>0</v>
      </c>
      <c r="CB235" s="9">
        <f t="shared" si="969"/>
        <v>0</v>
      </c>
      <c r="CC235" s="9">
        <f t="shared" si="969"/>
        <v>0</v>
      </c>
      <c r="CD235" s="9">
        <f t="shared" si="969"/>
        <v>0</v>
      </c>
      <c r="CE235" s="9">
        <f t="shared" si="969"/>
        <v>0</v>
      </c>
      <c r="CF235" s="9">
        <f t="shared" si="969"/>
        <v>0</v>
      </c>
      <c r="CG235" s="9">
        <f t="shared" si="969"/>
        <v>0</v>
      </c>
      <c r="CH235" s="9">
        <f t="shared" si="969"/>
        <v>0</v>
      </c>
      <c r="CI235" s="9">
        <f t="shared" si="969"/>
        <v>0</v>
      </c>
      <c r="CJ235" s="9">
        <f t="shared" si="969"/>
        <v>0</v>
      </c>
      <c r="CK235" s="9">
        <f t="shared" si="969"/>
        <v>0</v>
      </c>
      <c r="CL235" s="9">
        <f t="shared" si="969"/>
        <v>0</v>
      </c>
      <c r="CM235" s="9">
        <f t="shared" si="969"/>
        <v>0</v>
      </c>
      <c r="CN235" s="9">
        <f t="shared" si="969"/>
        <v>0</v>
      </c>
      <c r="CO235" s="9">
        <f t="shared" si="969"/>
        <v>0</v>
      </c>
      <c r="CP235" s="9">
        <f t="shared" si="969"/>
        <v>0</v>
      </c>
      <c r="CQ235" s="9">
        <f t="shared" si="969"/>
        <v>0</v>
      </c>
      <c r="CR235" s="9">
        <f t="shared" si="969"/>
        <v>0</v>
      </c>
      <c r="CS235" s="9">
        <f t="shared" si="969"/>
        <v>0</v>
      </c>
      <c r="CT235" s="9">
        <f t="shared" si="969"/>
        <v>0</v>
      </c>
      <c r="CU235" s="9">
        <f t="shared" si="969"/>
        <v>0</v>
      </c>
      <c r="CV235" s="9">
        <f t="shared" si="969"/>
        <v>0</v>
      </c>
      <c r="CW235" s="9">
        <f t="shared" si="969"/>
        <v>0</v>
      </c>
      <c r="CX235" s="9">
        <f t="shared" si="969"/>
        <v>0</v>
      </c>
      <c r="CY235" s="9">
        <f t="shared" si="969"/>
        <v>0</v>
      </c>
      <c r="CZ235" s="9">
        <f t="shared" si="969"/>
        <v>0</v>
      </c>
      <c r="DA235" s="9">
        <f t="shared" ref="DA235:EW235" si="970">IF(DA$204-SUM(DA$231:DA$234)&lt;CB209,DA$204-SUM(DA$231:DA$234),CB209)</f>
        <v>0</v>
      </c>
      <c r="DB235" s="9">
        <f t="shared" si="970"/>
        <v>0</v>
      </c>
      <c r="DC235" s="9">
        <f t="shared" si="970"/>
        <v>0</v>
      </c>
      <c r="DD235" s="9">
        <f t="shared" si="970"/>
        <v>0</v>
      </c>
      <c r="DE235" s="9">
        <f t="shared" si="970"/>
        <v>0</v>
      </c>
      <c r="DF235" s="9">
        <f t="shared" si="970"/>
        <v>0</v>
      </c>
      <c r="DG235" s="9">
        <f t="shared" si="970"/>
        <v>0</v>
      </c>
      <c r="DH235" s="9">
        <f t="shared" si="970"/>
        <v>0</v>
      </c>
      <c r="DI235" s="9">
        <f t="shared" si="970"/>
        <v>0</v>
      </c>
      <c r="DJ235" s="9">
        <f t="shared" si="970"/>
        <v>0</v>
      </c>
      <c r="DK235" s="9">
        <f t="shared" si="970"/>
        <v>0</v>
      </c>
      <c r="DL235" s="9">
        <f t="shared" si="970"/>
        <v>0</v>
      </c>
      <c r="DM235" s="9">
        <f t="shared" si="970"/>
        <v>0</v>
      </c>
      <c r="DN235" s="9">
        <f t="shared" si="970"/>
        <v>0</v>
      </c>
      <c r="DO235" s="9">
        <f t="shared" si="970"/>
        <v>0</v>
      </c>
      <c r="DP235" s="9">
        <f t="shared" si="970"/>
        <v>0</v>
      </c>
      <c r="DQ235" s="9">
        <f t="shared" si="970"/>
        <v>0</v>
      </c>
      <c r="DR235" s="9">
        <f t="shared" si="970"/>
        <v>0</v>
      </c>
      <c r="DS235" s="9">
        <f t="shared" si="970"/>
        <v>0</v>
      </c>
      <c r="DT235" s="9">
        <f t="shared" si="970"/>
        <v>0</v>
      </c>
      <c r="DU235" s="9">
        <f t="shared" si="970"/>
        <v>0</v>
      </c>
      <c r="DV235" s="9">
        <f t="shared" si="970"/>
        <v>0</v>
      </c>
      <c r="DW235" s="9">
        <f t="shared" si="970"/>
        <v>0</v>
      </c>
      <c r="DX235" s="9">
        <f t="shared" si="970"/>
        <v>0</v>
      </c>
      <c r="DY235" s="9">
        <f t="shared" si="970"/>
        <v>0</v>
      </c>
      <c r="DZ235" s="9">
        <f t="shared" si="970"/>
        <v>0</v>
      </c>
      <c r="EA235" s="9">
        <f t="shared" si="970"/>
        <v>0</v>
      </c>
      <c r="EB235" s="9">
        <f t="shared" si="970"/>
        <v>0</v>
      </c>
      <c r="EC235" s="9">
        <f t="shared" si="970"/>
        <v>0</v>
      </c>
      <c r="ED235" s="9">
        <f t="shared" si="970"/>
        <v>0</v>
      </c>
      <c r="EE235" s="9">
        <f t="shared" si="970"/>
        <v>0</v>
      </c>
      <c r="EF235" s="9">
        <f t="shared" si="970"/>
        <v>0</v>
      </c>
      <c r="EG235" s="9">
        <f t="shared" si="970"/>
        <v>0</v>
      </c>
      <c r="EH235" s="9">
        <f t="shared" si="970"/>
        <v>0</v>
      </c>
      <c r="EI235" s="9">
        <f t="shared" si="970"/>
        <v>0</v>
      </c>
      <c r="EJ235" s="9">
        <f t="shared" si="970"/>
        <v>0</v>
      </c>
      <c r="EK235" s="9">
        <f t="shared" si="970"/>
        <v>0</v>
      </c>
      <c r="EL235" s="9">
        <f t="shared" si="970"/>
        <v>0</v>
      </c>
      <c r="EM235" s="9">
        <f t="shared" si="970"/>
        <v>0</v>
      </c>
      <c r="EN235" s="9">
        <f t="shared" si="970"/>
        <v>0</v>
      </c>
      <c r="EO235" s="9">
        <f t="shared" si="970"/>
        <v>0</v>
      </c>
      <c r="EP235" s="9">
        <f t="shared" si="970"/>
        <v>0</v>
      </c>
      <c r="EQ235" s="9">
        <f t="shared" si="970"/>
        <v>0</v>
      </c>
      <c r="ER235" s="9">
        <f t="shared" si="970"/>
        <v>0</v>
      </c>
      <c r="ES235" s="9">
        <f t="shared" si="970"/>
        <v>0</v>
      </c>
      <c r="ET235" s="9">
        <f t="shared" si="970"/>
        <v>0</v>
      </c>
      <c r="EU235" s="9">
        <f t="shared" si="970"/>
        <v>0</v>
      </c>
      <c r="EV235" s="9">
        <f t="shared" si="970"/>
        <v>0</v>
      </c>
      <c r="EW235" s="9">
        <f t="shared" si="970"/>
        <v>0</v>
      </c>
    </row>
    <row r="236" spans="1:153" ht="15.75" hidden="1" outlineLevel="2" x14ac:dyDescent="0.3">
      <c r="A236" s="8" t="s">
        <v>128</v>
      </c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>
        <f>IF(O$204-SUM(O$231:O$235)&lt;B210,O$204-SUM(O$231:O$235),B210)</f>
        <v>0</v>
      </c>
      <c r="P236" s="9">
        <f t="shared" ref="P236:AL236" si="971">IF(P$204-SUM(P$231:P$235)&lt;O210,P$204-SUM(P$231:P$235),O210)</f>
        <v>0</v>
      </c>
      <c r="Q236" s="9">
        <f t="shared" si="971"/>
        <v>0</v>
      </c>
      <c r="R236" s="9">
        <f t="shared" si="971"/>
        <v>0</v>
      </c>
      <c r="S236" s="9">
        <f t="shared" si="971"/>
        <v>0</v>
      </c>
      <c r="T236" s="9">
        <f t="shared" si="971"/>
        <v>0</v>
      </c>
      <c r="U236" s="9">
        <f t="shared" si="971"/>
        <v>0</v>
      </c>
      <c r="V236" s="9">
        <f t="shared" si="971"/>
        <v>0</v>
      </c>
      <c r="W236" s="9">
        <f t="shared" si="971"/>
        <v>0</v>
      </c>
      <c r="X236" s="9">
        <f t="shared" si="971"/>
        <v>0</v>
      </c>
      <c r="Y236" s="9">
        <f t="shared" si="971"/>
        <v>0</v>
      </c>
      <c r="Z236" s="9">
        <f t="shared" si="971"/>
        <v>0</v>
      </c>
      <c r="AA236" s="9">
        <f t="shared" si="971"/>
        <v>0</v>
      </c>
      <c r="AB236" s="9">
        <f t="shared" si="971"/>
        <v>0</v>
      </c>
      <c r="AC236" s="9">
        <f t="shared" si="971"/>
        <v>0</v>
      </c>
      <c r="AD236" s="9">
        <f t="shared" si="971"/>
        <v>0</v>
      </c>
      <c r="AE236" s="9">
        <f t="shared" si="971"/>
        <v>0</v>
      </c>
      <c r="AF236" s="9">
        <f t="shared" si="971"/>
        <v>0</v>
      </c>
      <c r="AG236" s="9">
        <f t="shared" si="971"/>
        <v>0</v>
      </c>
      <c r="AH236" s="9">
        <f t="shared" si="971"/>
        <v>0</v>
      </c>
      <c r="AI236" s="9">
        <f t="shared" si="971"/>
        <v>0</v>
      </c>
      <c r="AJ236" s="9">
        <f t="shared" si="971"/>
        <v>0</v>
      </c>
      <c r="AK236" s="9">
        <f t="shared" si="971"/>
        <v>0</v>
      </c>
      <c r="AL236" s="9">
        <f t="shared" si="971"/>
        <v>0</v>
      </c>
      <c r="AM236" s="53"/>
      <c r="AN236" s="9">
        <f>IF(AN$204-SUM(AN$231:AN$235)&lt;O210,AN$204-SUM(AN$231:AN$235),O210)</f>
        <v>0</v>
      </c>
      <c r="AO236" s="9">
        <f t="shared" ref="AO236:CZ236" si="972">IF(AO$204-SUM(AO$231:AO$235)&lt;P210,AO$204-SUM(AO$231:AO$235),P210)</f>
        <v>0</v>
      </c>
      <c r="AP236" s="9">
        <f t="shared" si="972"/>
        <v>0</v>
      </c>
      <c r="AQ236" s="9">
        <f t="shared" si="972"/>
        <v>0</v>
      </c>
      <c r="AR236" s="9">
        <f t="shared" si="972"/>
        <v>0</v>
      </c>
      <c r="AS236" s="9">
        <f t="shared" si="972"/>
        <v>0</v>
      </c>
      <c r="AT236" s="9">
        <f t="shared" si="972"/>
        <v>0</v>
      </c>
      <c r="AU236" s="9">
        <f t="shared" si="972"/>
        <v>0</v>
      </c>
      <c r="AV236" s="9">
        <f t="shared" si="972"/>
        <v>0</v>
      </c>
      <c r="AW236" s="9">
        <f t="shared" si="972"/>
        <v>0</v>
      </c>
      <c r="AX236" s="9">
        <f t="shared" si="972"/>
        <v>0</v>
      </c>
      <c r="AY236" s="9">
        <f t="shared" si="972"/>
        <v>0</v>
      </c>
      <c r="AZ236" s="9">
        <f t="shared" si="972"/>
        <v>0</v>
      </c>
      <c r="BA236" s="9">
        <f t="shared" si="972"/>
        <v>0</v>
      </c>
      <c r="BB236" s="9">
        <f t="shared" si="972"/>
        <v>0</v>
      </c>
      <c r="BC236" s="9">
        <f t="shared" si="972"/>
        <v>0</v>
      </c>
      <c r="BD236" s="9">
        <f t="shared" si="972"/>
        <v>0</v>
      </c>
      <c r="BE236" s="9">
        <f t="shared" si="972"/>
        <v>0</v>
      </c>
      <c r="BF236" s="9">
        <f t="shared" si="972"/>
        <v>0</v>
      </c>
      <c r="BG236" s="9">
        <f t="shared" si="972"/>
        <v>0</v>
      </c>
      <c r="BH236" s="9">
        <f t="shared" si="972"/>
        <v>0</v>
      </c>
      <c r="BI236" s="9">
        <f t="shared" si="972"/>
        <v>0</v>
      </c>
      <c r="BJ236" s="9">
        <f t="shared" si="972"/>
        <v>0</v>
      </c>
      <c r="BK236" s="9">
        <f t="shared" si="972"/>
        <v>0</v>
      </c>
      <c r="BL236" s="9">
        <f t="shared" si="972"/>
        <v>0</v>
      </c>
      <c r="BM236" s="9">
        <f t="shared" si="972"/>
        <v>0</v>
      </c>
      <c r="BN236" s="9">
        <f t="shared" si="972"/>
        <v>0</v>
      </c>
      <c r="BO236" s="9">
        <f t="shared" si="972"/>
        <v>0</v>
      </c>
      <c r="BP236" s="9">
        <f t="shared" si="972"/>
        <v>0</v>
      </c>
      <c r="BQ236" s="9">
        <f t="shared" si="972"/>
        <v>0</v>
      </c>
      <c r="BR236" s="9">
        <f t="shared" si="972"/>
        <v>0</v>
      </c>
      <c r="BS236" s="9">
        <f t="shared" si="972"/>
        <v>0</v>
      </c>
      <c r="BT236" s="9">
        <f t="shared" si="972"/>
        <v>0</v>
      </c>
      <c r="BU236" s="9">
        <f t="shared" si="972"/>
        <v>0</v>
      </c>
      <c r="BV236" s="9">
        <f t="shared" si="972"/>
        <v>0</v>
      </c>
      <c r="BW236" s="9">
        <f t="shared" si="972"/>
        <v>0</v>
      </c>
      <c r="BX236" s="9">
        <f t="shared" si="972"/>
        <v>0</v>
      </c>
      <c r="BY236" s="9">
        <f t="shared" si="972"/>
        <v>0</v>
      </c>
      <c r="BZ236" s="9">
        <f t="shared" si="972"/>
        <v>0</v>
      </c>
      <c r="CA236" s="9">
        <f t="shared" si="972"/>
        <v>0</v>
      </c>
      <c r="CB236" s="9">
        <f t="shared" si="972"/>
        <v>0</v>
      </c>
      <c r="CC236" s="9">
        <f t="shared" si="972"/>
        <v>0</v>
      </c>
      <c r="CD236" s="9">
        <f t="shared" si="972"/>
        <v>0</v>
      </c>
      <c r="CE236" s="9">
        <f t="shared" si="972"/>
        <v>0</v>
      </c>
      <c r="CF236" s="9">
        <f t="shared" si="972"/>
        <v>0</v>
      </c>
      <c r="CG236" s="9">
        <f t="shared" si="972"/>
        <v>0</v>
      </c>
      <c r="CH236" s="9">
        <f t="shared" si="972"/>
        <v>0</v>
      </c>
      <c r="CI236" s="9">
        <f t="shared" si="972"/>
        <v>0</v>
      </c>
      <c r="CJ236" s="9">
        <f t="shared" si="972"/>
        <v>0</v>
      </c>
      <c r="CK236" s="9">
        <f t="shared" si="972"/>
        <v>0</v>
      </c>
      <c r="CL236" s="9">
        <f t="shared" si="972"/>
        <v>0</v>
      </c>
      <c r="CM236" s="9">
        <f t="shared" si="972"/>
        <v>0</v>
      </c>
      <c r="CN236" s="9">
        <f t="shared" si="972"/>
        <v>0</v>
      </c>
      <c r="CO236" s="9">
        <f t="shared" si="972"/>
        <v>0</v>
      </c>
      <c r="CP236" s="9">
        <f t="shared" si="972"/>
        <v>0</v>
      </c>
      <c r="CQ236" s="9">
        <f t="shared" si="972"/>
        <v>0</v>
      </c>
      <c r="CR236" s="9">
        <f t="shared" si="972"/>
        <v>0</v>
      </c>
      <c r="CS236" s="9">
        <f t="shared" si="972"/>
        <v>0</v>
      </c>
      <c r="CT236" s="9">
        <f t="shared" si="972"/>
        <v>0</v>
      </c>
      <c r="CU236" s="9">
        <f t="shared" si="972"/>
        <v>0</v>
      </c>
      <c r="CV236" s="9">
        <f t="shared" si="972"/>
        <v>0</v>
      </c>
      <c r="CW236" s="9">
        <f t="shared" si="972"/>
        <v>0</v>
      </c>
      <c r="CX236" s="9">
        <f t="shared" si="972"/>
        <v>0</v>
      </c>
      <c r="CY236" s="9">
        <f t="shared" si="972"/>
        <v>0</v>
      </c>
      <c r="CZ236" s="9">
        <f t="shared" si="972"/>
        <v>0</v>
      </c>
      <c r="DA236" s="9">
        <f t="shared" ref="DA236:EW236" si="973">IF(DA$204-SUM(DA$231:DA$235)&lt;CB210,DA$204-SUM(DA$231:DA$235),CB210)</f>
        <v>0</v>
      </c>
      <c r="DB236" s="9">
        <f t="shared" si="973"/>
        <v>0</v>
      </c>
      <c r="DC236" s="9">
        <f t="shared" si="973"/>
        <v>0</v>
      </c>
      <c r="DD236" s="9">
        <f t="shared" si="973"/>
        <v>0</v>
      </c>
      <c r="DE236" s="9">
        <f t="shared" si="973"/>
        <v>0</v>
      </c>
      <c r="DF236" s="9">
        <f t="shared" si="973"/>
        <v>0</v>
      </c>
      <c r="DG236" s="9">
        <f t="shared" si="973"/>
        <v>0</v>
      </c>
      <c r="DH236" s="9">
        <f t="shared" si="973"/>
        <v>0</v>
      </c>
      <c r="DI236" s="9">
        <f t="shared" si="973"/>
        <v>0</v>
      </c>
      <c r="DJ236" s="9">
        <f t="shared" si="973"/>
        <v>0</v>
      </c>
      <c r="DK236" s="9">
        <f t="shared" si="973"/>
        <v>0</v>
      </c>
      <c r="DL236" s="9">
        <f t="shared" si="973"/>
        <v>0</v>
      </c>
      <c r="DM236" s="9">
        <f t="shared" si="973"/>
        <v>0</v>
      </c>
      <c r="DN236" s="9">
        <f t="shared" si="973"/>
        <v>0</v>
      </c>
      <c r="DO236" s="9">
        <f t="shared" si="973"/>
        <v>0</v>
      </c>
      <c r="DP236" s="9">
        <f t="shared" si="973"/>
        <v>0</v>
      </c>
      <c r="DQ236" s="9">
        <f t="shared" si="973"/>
        <v>0</v>
      </c>
      <c r="DR236" s="9">
        <f t="shared" si="973"/>
        <v>0</v>
      </c>
      <c r="DS236" s="9">
        <f t="shared" si="973"/>
        <v>0</v>
      </c>
      <c r="DT236" s="9">
        <f t="shared" si="973"/>
        <v>0</v>
      </c>
      <c r="DU236" s="9">
        <f t="shared" si="973"/>
        <v>0</v>
      </c>
      <c r="DV236" s="9">
        <f t="shared" si="973"/>
        <v>0</v>
      </c>
      <c r="DW236" s="9">
        <f t="shared" si="973"/>
        <v>0</v>
      </c>
      <c r="DX236" s="9">
        <f t="shared" si="973"/>
        <v>0</v>
      </c>
      <c r="DY236" s="9">
        <f t="shared" si="973"/>
        <v>0</v>
      </c>
      <c r="DZ236" s="9">
        <f t="shared" si="973"/>
        <v>0</v>
      </c>
      <c r="EA236" s="9">
        <f t="shared" si="973"/>
        <v>0</v>
      </c>
      <c r="EB236" s="9">
        <f t="shared" si="973"/>
        <v>0</v>
      </c>
      <c r="EC236" s="9">
        <f t="shared" si="973"/>
        <v>0</v>
      </c>
      <c r="ED236" s="9">
        <f t="shared" si="973"/>
        <v>0</v>
      </c>
      <c r="EE236" s="9">
        <f t="shared" si="973"/>
        <v>0</v>
      </c>
      <c r="EF236" s="9">
        <f t="shared" si="973"/>
        <v>0</v>
      </c>
      <c r="EG236" s="9">
        <f t="shared" si="973"/>
        <v>0</v>
      </c>
      <c r="EH236" s="9">
        <f t="shared" si="973"/>
        <v>0</v>
      </c>
      <c r="EI236" s="9">
        <f t="shared" si="973"/>
        <v>0</v>
      </c>
      <c r="EJ236" s="9">
        <f t="shared" si="973"/>
        <v>0</v>
      </c>
      <c r="EK236" s="9">
        <f t="shared" si="973"/>
        <v>0</v>
      </c>
      <c r="EL236" s="9">
        <f t="shared" si="973"/>
        <v>0</v>
      </c>
      <c r="EM236" s="9">
        <f t="shared" si="973"/>
        <v>0</v>
      </c>
      <c r="EN236" s="9">
        <f t="shared" si="973"/>
        <v>0</v>
      </c>
      <c r="EO236" s="9">
        <f t="shared" si="973"/>
        <v>0</v>
      </c>
      <c r="EP236" s="9">
        <f t="shared" si="973"/>
        <v>0</v>
      </c>
      <c r="EQ236" s="9">
        <f t="shared" si="973"/>
        <v>0</v>
      </c>
      <c r="ER236" s="9">
        <f t="shared" si="973"/>
        <v>0</v>
      </c>
      <c r="ES236" s="9">
        <f t="shared" si="973"/>
        <v>0</v>
      </c>
      <c r="ET236" s="9">
        <f t="shared" si="973"/>
        <v>0</v>
      </c>
      <c r="EU236" s="9">
        <f t="shared" si="973"/>
        <v>0</v>
      </c>
      <c r="EV236" s="9">
        <f t="shared" si="973"/>
        <v>0</v>
      </c>
      <c r="EW236" s="9">
        <f t="shared" si="973"/>
        <v>0</v>
      </c>
    </row>
    <row r="237" spans="1:153" ht="15.75" hidden="1" outlineLevel="2" x14ac:dyDescent="0.3">
      <c r="A237" s="8" t="s">
        <v>129</v>
      </c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>
        <f>IF(O$204-SUM(O$231:O$236)&lt;B211,O$204-SUM(O$231:O$236),B211)</f>
        <v>0</v>
      </c>
      <c r="P237" s="9">
        <f t="shared" ref="P237:AL237" si="974">IF(P$204-SUM(P$231:P$236)&lt;O211,P$204-SUM(P$231:P$236),O211)</f>
        <v>0</v>
      </c>
      <c r="Q237" s="9">
        <f t="shared" si="974"/>
        <v>0</v>
      </c>
      <c r="R237" s="9">
        <f t="shared" si="974"/>
        <v>0</v>
      </c>
      <c r="S237" s="9">
        <f t="shared" si="974"/>
        <v>0</v>
      </c>
      <c r="T237" s="9">
        <f t="shared" si="974"/>
        <v>0</v>
      </c>
      <c r="U237" s="9">
        <f t="shared" si="974"/>
        <v>0</v>
      </c>
      <c r="V237" s="9">
        <f t="shared" si="974"/>
        <v>0</v>
      </c>
      <c r="W237" s="9">
        <f t="shared" si="974"/>
        <v>0</v>
      </c>
      <c r="X237" s="9">
        <f t="shared" si="974"/>
        <v>0</v>
      </c>
      <c r="Y237" s="9">
        <f t="shared" si="974"/>
        <v>0</v>
      </c>
      <c r="Z237" s="9">
        <f t="shared" si="974"/>
        <v>0</v>
      </c>
      <c r="AA237" s="9">
        <f t="shared" si="974"/>
        <v>0</v>
      </c>
      <c r="AB237" s="9">
        <f t="shared" si="974"/>
        <v>0</v>
      </c>
      <c r="AC237" s="9">
        <f t="shared" si="974"/>
        <v>0</v>
      </c>
      <c r="AD237" s="9">
        <f t="shared" si="974"/>
        <v>0</v>
      </c>
      <c r="AE237" s="9">
        <f t="shared" si="974"/>
        <v>0</v>
      </c>
      <c r="AF237" s="9">
        <f t="shared" si="974"/>
        <v>0</v>
      </c>
      <c r="AG237" s="9">
        <f t="shared" si="974"/>
        <v>0</v>
      </c>
      <c r="AH237" s="9">
        <f t="shared" si="974"/>
        <v>0</v>
      </c>
      <c r="AI237" s="9">
        <f t="shared" si="974"/>
        <v>0</v>
      </c>
      <c r="AJ237" s="9">
        <f t="shared" si="974"/>
        <v>0</v>
      </c>
      <c r="AK237" s="9">
        <f t="shared" si="974"/>
        <v>0</v>
      </c>
      <c r="AL237" s="9">
        <f t="shared" si="974"/>
        <v>0</v>
      </c>
      <c r="AM237" s="53"/>
      <c r="AN237" s="9">
        <f>IF(AN$204-SUM(AN$231:AN$236)&lt;O211,AN$204-SUM(AN$231:AN$236),O211)</f>
        <v>0</v>
      </c>
      <c r="AO237" s="9">
        <f t="shared" ref="AO237:CZ237" si="975">IF(AO$204-SUM(AO$231:AO$236)&lt;P211,AO$204-SUM(AO$231:AO$236),P211)</f>
        <v>0</v>
      </c>
      <c r="AP237" s="9">
        <f t="shared" si="975"/>
        <v>0</v>
      </c>
      <c r="AQ237" s="9">
        <f t="shared" si="975"/>
        <v>0</v>
      </c>
      <c r="AR237" s="9">
        <f t="shared" si="975"/>
        <v>0</v>
      </c>
      <c r="AS237" s="9">
        <f t="shared" si="975"/>
        <v>0</v>
      </c>
      <c r="AT237" s="9">
        <f t="shared" si="975"/>
        <v>0</v>
      </c>
      <c r="AU237" s="9">
        <f t="shared" si="975"/>
        <v>0</v>
      </c>
      <c r="AV237" s="9">
        <f t="shared" si="975"/>
        <v>0</v>
      </c>
      <c r="AW237" s="9">
        <f t="shared" si="975"/>
        <v>0</v>
      </c>
      <c r="AX237" s="9">
        <f t="shared" si="975"/>
        <v>0</v>
      </c>
      <c r="AY237" s="9">
        <f t="shared" si="975"/>
        <v>0</v>
      </c>
      <c r="AZ237" s="9">
        <f t="shared" si="975"/>
        <v>0</v>
      </c>
      <c r="BA237" s="9">
        <f t="shared" si="975"/>
        <v>0</v>
      </c>
      <c r="BB237" s="9">
        <f t="shared" si="975"/>
        <v>0</v>
      </c>
      <c r="BC237" s="9">
        <f t="shared" si="975"/>
        <v>0</v>
      </c>
      <c r="BD237" s="9">
        <f t="shared" si="975"/>
        <v>0</v>
      </c>
      <c r="BE237" s="9">
        <f t="shared" si="975"/>
        <v>0</v>
      </c>
      <c r="BF237" s="9">
        <f t="shared" si="975"/>
        <v>0</v>
      </c>
      <c r="BG237" s="9">
        <f t="shared" si="975"/>
        <v>0</v>
      </c>
      <c r="BH237" s="9">
        <f t="shared" si="975"/>
        <v>0</v>
      </c>
      <c r="BI237" s="9">
        <f t="shared" si="975"/>
        <v>0</v>
      </c>
      <c r="BJ237" s="9">
        <f t="shared" si="975"/>
        <v>0</v>
      </c>
      <c r="BK237" s="9">
        <f t="shared" si="975"/>
        <v>0</v>
      </c>
      <c r="BL237" s="9">
        <f t="shared" si="975"/>
        <v>0</v>
      </c>
      <c r="BM237" s="9">
        <f t="shared" si="975"/>
        <v>0</v>
      </c>
      <c r="BN237" s="9">
        <f t="shared" si="975"/>
        <v>0</v>
      </c>
      <c r="BO237" s="9">
        <f t="shared" si="975"/>
        <v>0</v>
      </c>
      <c r="BP237" s="9">
        <f t="shared" si="975"/>
        <v>0</v>
      </c>
      <c r="BQ237" s="9">
        <f t="shared" si="975"/>
        <v>0</v>
      </c>
      <c r="BR237" s="9">
        <f t="shared" si="975"/>
        <v>0</v>
      </c>
      <c r="BS237" s="9">
        <f t="shared" si="975"/>
        <v>0</v>
      </c>
      <c r="BT237" s="9">
        <f t="shared" si="975"/>
        <v>0</v>
      </c>
      <c r="BU237" s="9">
        <f t="shared" si="975"/>
        <v>0</v>
      </c>
      <c r="BV237" s="9">
        <f t="shared" si="975"/>
        <v>0</v>
      </c>
      <c r="BW237" s="9">
        <f t="shared" si="975"/>
        <v>0</v>
      </c>
      <c r="BX237" s="9">
        <f t="shared" si="975"/>
        <v>0</v>
      </c>
      <c r="BY237" s="9">
        <f t="shared" si="975"/>
        <v>0</v>
      </c>
      <c r="BZ237" s="9">
        <f t="shared" si="975"/>
        <v>0</v>
      </c>
      <c r="CA237" s="9">
        <f t="shared" si="975"/>
        <v>0</v>
      </c>
      <c r="CB237" s="9">
        <f t="shared" si="975"/>
        <v>0</v>
      </c>
      <c r="CC237" s="9">
        <f t="shared" si="975"/>
        <v>0</v>
      </c>
      <c r="CD237" s="9">
        <f t="shared" si="975"/>
        <v>0</v>
      </c>
      <c r="CE237" s="9">
        <f t="shared" si="975"/>
        <v>0</v>
      </c>
      <c r="CF237" s="9">
        <f t="shared" si="975"/>
        <v>0</v>
      </c>
      <c r="CG237" s="9">
        <f t="shared" si="975"/>
        <v>0</v>
      </c>
      <c r="CH237" s="9">
        <f t="shared" si="975"/>
        <v>0</v>
      </c>
      <c r="CI237" s="9">
        <f t="shared" si="975"/>
        <v>0</v>
      </c>
      <c r="CJ237" s="9">
        <f t="shared" si="975"/>
        <v>0</v>
      </c>
      <c r="CK237" s="9">
        <f t="shared" si="975"/>
        <v>0</v>
      </c>
      <c r="CL237" s="9">
        <f t="shared" si="975"/>
        <v>0</v>
      </c>
      <c r="CM237" s="9">
        <f t="shared" si="975"/>
        <v>0</v>
      </c>
      <c r="CN237" s="9">
        <f t="shared" si="975"/>
        <v>0</v>
      </c>
      <c r="CO237" s="9">
        <f t="shared" si="975"/>
        <v>0</v>
      </c>
      <c r="CP237" s="9">
        <f t="shared" si="975"/>
        <v>0</v>
      </c>
      <c r="CQ237" s="9">
        <f t="shared" si="975"/>
        <v>0</v>
      </c>
      <c r="CR237" s="9">
        <f t="shared" si="975"/>
        <v>0</v>
      </c>
      <c r="CS237" s="9">
        <f t="shared" si="975"/>
        <v>0</v>
      </c>
      <c r="CT237" s="9">
        <f t="shared" si="975"/>
        <v>0</v>
      </c>
      <c r="CU237" s="9">
        <f t="shared" si="975"/>
        <v>0</v>
      </c>
      <c r="CV237" s="9">
        <f t="shared" si="975"/>
        <v>0</v>
      </c>
      <c r="CW237" s="9">
        <f t="shared" si="975"/>
        <v>0</v>
      </c>
      <c r="CX237" s="9">
        <f t="shared" si="975"/>
        <v>0</v>
      </c>
      <c r="CY237" s="9">
        <f t="shared" si="975"/>
        <v>0</v>
      </c>
      <c r="CZ237" s="9">
        <f t="shared" si="975"/>
        <v>0</v>
      </c>
      <c r="DA237" s="9">
        <f t="shared" ref="DA237:EW237" si="976">IF(DA$204-SUM(DA$231:DA$236)&lt;CB211,DA$204-SUM(DA$231:DA$236),CB211)</f>
        <v>0</v>
      </c>
      <c r="DB237" s="9">
        <f t="shared" si="976"/>
        <v>0</v>
      </c>
      <c r="DC237" s="9">
        <f t="shared" si="976"/>
        <v>0</v>
      </c>
      <c r="DD237" s="9">
        <f t="shared" si="976"/>
        <v>0</v>
      </c>
      <c r="DE237" s="9">
        <f t="shared" si="976"/>
        <v>0</v>
      </c>
      <c r="DF237" s="9">
        <f t="shared" si="976"/>
        <v>0</v>
      </c>
      <c r="DG237" s="9">
        <f t="shared" si="976"/>
        <v>0</v>
      </c>
      <c r="DH237" s="9">
        <f t="shared" si="976"/>
        <v>0</v>
      </c>
      <c r="DI237" s="9">
        <f t="shared" si="976"/>
        <v>0</v>
      </c>
      <c r="DJ237" s="9">
        <f t="shared" si="976"/>
        <v>0</v>
      </c>
      <c r="DK237" s="9">
        <f t="shared" si="976"/>
        <v>0</v>
      </c>
      <c r="DL237" s="9">
        <f t="shared" si="976"/>
        <v>0</v>
      </c>
      <c r="DM237" s="9">
        <f t="shared" si="976"/>
        <v>0</v>
      </c>
      <c r="DN237" s="9">
        <f t="shared" si="976"/>
        <v>0</v>
      </c>
      <c r="DO237" s="9">
        <f t="shared" si="976"/>
        <v>0</v>
      </c>
      <c r="DP237" s="9">
        <f t="shared" si="976"/>
        <v>0</v>
      </c>
      <c r="DQ237" s="9">
        <f t="shared" si="976"/>
        <v>0</v>
      </c>
      <c r="DR237" s="9">
        <f t="shared" si="976"/>
        <v>0</v>
      </c>
      <c r="DS237" s="9">
        <f t="shared" si="976"/>
        <v>0</v>
      </c>
      <c r="DT237" s="9">
        <f t="shared" si="976"/>
        <v>0</v>
      </c>
      <c r="DU237" s="9">
        <f t="shared" si="976"/>
        <v>0</v>
      </c>
      <c r="DV237" s="9">
        <f t="shared" si="976"/>
        <v>0</v>
      </c>
      <c r="DW237" s="9">
        <f t="shared" si="976"/>
        <v>0</v>
      </c>
      <c r="DX237" s="9">
        <f t="shared" si="976"/>
        <v>0</v>
      </c>
      <c r="DY237" s="9">
        <f t="shared" si="976"/>
        <v>0</v>
      </c>
      <c r="DZ237" s="9">
        <f t="shared" si="976"/>
        <v>0</v>
      </c>
      <c r="EA237" s="9">
        <f t="shared" si="976"/>
        <v>0</v>
      </c>
      <c r="EB237" s="9">
        <f t="shared" si="976"/>
        <v>0</v>
      </c>
      <c r="EC237" s="9">
        <f t="shared" si="976"/>
        <v>0</v>
      </c>
      <c r="ED237" s="9">
        <f t="shared" si="976"/>
        <v>0</v>
      </c>
      <c r="EE237" s="9">
        <f t="shared" si="976"/>
        <v>0</v>
      </c>
      <c r="EF237" s="9">
        <f t="shared" si="976"/>
        <v>0</v>
      </c>
      <c r="EG237" s="9">
        <f t="shared" si="976"/>
        <v>0</v>
      </c>
      <c r="EH237" s="9">
        <f t="shared" si="976"/>
        <v>0</v>
      </c>
      <c r="EI237" s="9">
        <f t="shared" si="976"/>
        <v>0</v>
      </c>
      <c r="EJ237" s="9">
        <f t="shared" si="976"/>
        <v>0</v>
      </c>
      <c r="EK237" s="9">
        <f t="shared" si="976"/>
        <v>0</v>
      </c>
      <c r="EL237" s="9">
        <f t="shared" si="976"/>
        <v>0</v>
      </c>
      <c r="EM237" s="9">
        <f t="shared" si="976"/>
        <v>0</v>
      </c>
      <c r="EN237" s="9">
        <f t="shared" si="976"/>
        <v>0</v>
      </c>
      <c r="EO237" s="9">
        <f t="shared" si="976"/>
        <v>0</v>
      </c>
      <c r="EP237" s="9">
        <f t="shared" si="976"/>
        <v>0</v>
      </c>
      <c r="EQ237" s="9">
        <f t="shared" si="976"/>
        <v>0</v>
      </c>
      <c r="ER237" s="9">
        <f t="shared" si="976"/>
        <v>0</v>
      </c>
      <c r="ES237" s="9">
        <f t="shared" si="976"/>
        <v>0</v>
      </c>
      <c r="ET237" s="9">
        <f t="shared" si="976"/>
        <v>0</v>
      </c>
      <c r="EU237" s="9">
        <f t="shared" si="976"/>
        <v>0</v>
      </c>
      <c r="EV237" s="9">
        <f t="shared" si="976"/>
        <v>0</v>
      </c>
      <c r="EW237" s="9">
        <f t="shared" si="976"/>
        <v>0</v>
      </c>
    </row>
    <row r="238" spans="1:153" ht="15.75" hidden="1" outlineLevel="2" x14ac:dyDescent="0.3">
      <c r="A238" s="8" t="s">
        <v>130</v>
      </c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>
        <f>IF(O$204-SUM(O$231:O$237)&lt;B212,O$204-SUM(O$231:O$237),B212)</f>
        <v>0</v>
      </c>
      <c r="P238" s="9">
        <f t="shared" ref="P238:AL238" si="977">IF(P$204-SUM(P$231:P$237)&lt;O212,P$204-SUM(P$231:P$237),O212)</f>
        <v>0</v>
      </c>
      <c r="Q238" s="9">
        <f t="shared" si="977"/>
        <v>0</v>
      </c>
      <c r="R238" s="9">
        <f t="shared" si="977"/>
        <v>0</v>
      </c>
      <c r="S238" s="9">
        <f t="shared" si="977"/>
        <v>0</v>
      </c>
      <c r="T238" s="9">
        <f t="shared" si="977"/>
        <v>0</v>
      </c>
      <c r="U238" s="9">
        <f t="shared" si="977"/>
        <v>0</v>
      </c>
      <c r="V238" s="9">
        <f t="shared" si="977"/>
        <v>0</v>
      </c>
      <c r="W238" s="9">
        <f t="shared" si="977"/>
        <v>0</v>
      </c>
      <c r="X238" s="9">
        <f t="shared" si="977"/>
        <v>0</v>
      </c>
      <c r="Y238" s="9">
        <f t="shared" si="977"/>
        <v>0</v>
      </c>
      <c r="Z238" s="9">
        <f t="shared" si="977"/>
        <v>0</v>
      </c>
      <c r="AA238" s="9">
        <f t="shared" si="977"/>
        <v>0</v>
      </c>
      <c r="AB238" s="9">
        <f t="shared" si="977"/>
        <v>0</v>
      </c>
      <c r="AC238" s="9">
        <f t="shared" si="977"/>
        <v>0</v>
      </c>
      <c r="AD238" s="9">
        <f t="shared" si="977"/>
        <v>0</v>
      </c>
      <c r="AE238" s="9">
        <f t="shared" si="977"/>
        <v>0</v>
      </c>
      <c r="AF238" s="9">
        <f t="shared" si="977"/>
        <v>0</v>
      </c>
      <c r="AG238" s="9">
        <f t="shared" si="977"/>
        <v>0</v>
      </c>
      <c r="AH238" s="9">
        <f t="shared" si="977"/>
        <v>0</v>
      </c>
      <c r="AI238" s="9">
        <f t="shared" si="977"/>
        <v>0</v>
      </c>
      <c r="AJ238" s="9">
        <f t="shared" si="977"/>
        <v>0</v>
      </c>
      <c r="AK238" s="9">
        <f t="shared" si="977"/>
        <v>0</v>
      </c>
      <c r="AL238" s="9">
        <f t="shared" si="977"/>
        <v>0</v>
      </c>
      <c r="AM238" s="53"/>
      <c r="AN238" s="9">
        <f>IF(AN$204-SUM(AN$231:AN$237)&lt;O212,AN$204-SUM(AN$231:AN$237),O212)</f>
        <v>0</v>
      </c>
      <c r="AO238" s="9">
        <f t="shared" ref="AO238:CZ238" si="978">IF(AO$204-SUM(AO$231:AO$237)&lt;P212,AO$204-SUM(AO$231:AO$237),P212)</f>
        <v>0</v>
      </c>
      <c r="AP238" s="9">
        <f t="shared" si="978"/>
        <v>0</v>
      </c>
      <c r="AQ238" s="9">
        <f t="shared" si="978"/>
        <v>0</v>
      </c>
      <c r="AR238" s="9">
        <f t="shared" si="978"/>
        <v>0</v>
      </c>
      <c r="AS238" s="9">
        <f t="shared" si="978"/>
        <v>0</v>
      </c>
      <c r="AT238" s="9">
        <f t="shared" si="978"/>
        <v>0</v>
      </c>
      <c r="AU238" s="9">
        <f t="shared" si="978"/>
        <v>0</v>
      </c>
      <c r="AV238" s="9">
        <f t="shared" si="978"/>
        <v>0</v>
      </c>
      <c r="AW238" s="9">
        <f t="shared" si="978"/>
        <v>0</v>
      </c>
      <c r="AX238" s="9">
        <f t="shared" si="978"/>
        <v>0</v>
      </c>
      <c r="AY238" s="9">
        <f t="shared" si="978"/>
        <v>0</v>
      </c>
      <c r="AZ238" s="9">
        <f t="shared" si="978"/>
        <v>0</v>
      </c>
      <c r="BA238" s="9">
        <f t="shared" si="978"/>
        <v>0</v>
      </c>
      <c r="BB238" s="9">
        <f t="shared" si="978"/>
        <v>0</v>
      </c>
      <c r="BC238" s="9">
        <f t="shared" si="978"/>
        <v>0</v>
      </c>
      <c r="BD238" s="9">
        <f t="shared" si="978"/>
        <v>0</v>
      </c>
      <c r="BE238" s="9">
        <f t="shared" si="978"/>
        <v>0</v>
      </c>
      <c r="BF238" s="9">
        <f t="shared" si="978"/>
        <v>0</v>
      </c>
      <c r="BG238" s="9">
        <f t="shared" si="978"/>
        <v>0</v>
      </c>
      <c r="BH238" s="9">
        <f t="shared" si="978"/>
        <v>0</v>
      </c>
      <c r="BI238" s="9">
        <f t="shared" si="978"/>
        <v>0</v>
      </c>
      <c r="BJ238" s="9">
        <f t="shared" si="978"/>
        <v>0</v>
      </c>
      <c r="BK238" s="9">
        <f t="shared" si="978"/>
        <v>0</v>
      </c>
      <c r="BL238" s="9">
        <f t="shared" si="978"/>
        <v>0</v>
      </c>
      <c r="BM238" s="9">
        <f t="shared" si="978"/>
        <v>0</v>
      </c>
      <c r="BN238" s="9">
        <f t="shared" si="978"/>
        <v>0</v>
      </c>
      <c r="BO238" s="9">
        <f t="shared" si="978"/>
        <v>0</v>
      </c>
      <c r="BP238" s="9">
        <f t="shared" si="978"/>
        <v>0</v>
      </c>
      <c r="BQ238" s="9">
        <f t="shared" si="978"/>
        <v>0</v>
      </c>
      <c r="BR238" s="9">
        <f t="shared" si="978"/>
        <v>0</v>
      </c>
      <c r="BS238" s="9">
        <f t="shared" si="978"/>
        <v>0</v>
      </c>
      <c r="BT238" s="9">
        <f t="shared" si="978"/>
        <v>0</v>
      </c>
      <c r="BU238" s="9">
        <f t="shared" si="978"/>
        <v>0</v>
      </c>
      <c r="BV238" s="9">
        <f t="shared" si="978"/>
        <v>0</v>
      </c>
      <c r="BW238" s="9">
        <f t="shared" si="978"/>
        <v>0</v>
      </c>
      <c r="BX238" s="9">
        <f t="shared" si="978"/>
        <v>0</v>
      </c>
      <c r="BY238" s="9">
        <f t="shared" si="978"/>
        <v>0</v>
      </c>
      <c r="BZ238" s="9">
        <f t="shared" si="978"/>
        <v>0</v>
      </c>
      <c r="CA238" s="9">
        <f t="shared" si="978"/>
        <v>0</v>
      </c>
      <c r="CB238" s="9">
        <f t="shared" si="978"/>
        <v>0</v>
      </c>
      <c r="CC238" s="9">
        <f t="shared" si="978"/>
        <v>0</v>
      </c>
      <c r="CD238" s="9">
        <f t="shared" si="978"/>
        <v>0</v>
      </c>
      <c r="CE238" s="9">
        <f t="shared" si="978"/>
        <v>0</v>
      </c>
      <c r="CF238" s="9">
        <f t="shared" si="978"/>
        <v>0</v>
      </c>
      <c r="CG238" s="9">
        <f t="shared" si="978"/>
        <v>0</v>
      </c>
      <c r="CH238" s="9">
        <f t="shared" si="978"/>
        <v>0</v>
      </c>
      <c r="CI238" s="9">
        <f t="shared" si="978"/>
        <v>0</v>
      </c>
      <c r="CJ238" s="9">
        <f t="shared" si="978"/>
        <v>0</v>
      </c>
      <c r="CK238" s="9">
        <f t="shared" si="978"/>
        <v>0</v>
      </c>
      <c r="CL238" s="9">
        <f t="shared" si="978"/>
        <v>0</v>
      </c>
      <c r="CM238" s="9">
        <f t="shared" si="978"/>
        <v>0</v>
      </c>
      <c r="CN238" s="9">
        <f t="shared" si="978"/>
        <v>0</v>
      </c>
      <c r="CO238" s="9">
        <f t="shared" si="978"/>
        <v>0</v>
      </c>
      <c r="CP238" s="9">
        <f t="shared" si="978"/>
        <v>0</v>
      </c>
      <c r="CQ238" s="9">
        <f t="shared" si="978"/>
        <v>0</v>
      </c>
      <c r="CR238" s="9">
        <f t="shared" si="978"/>
        <v>0</v>
      </c>
      <c r="CS238" s="9">
        <f t="shared" si="978"/>
        <v>0</v>
      </c>
      <c r="CT238" s="9">
        <f t="shared" si="978"/>
        <v>0</v>
      </c>
      <c r="CU238" s="9">
        <f t="shared" si="978"/>
        <v>0</v>
      </c>
      <c r="CV238" s="9">
        <f t="shared" si="978"/>
        <v>0</v>
      </c>
      <c r="CW238" s="9">
        <f t="shared" si="978"/>
        <v>0</v>
      </c>
      <c r="CX238" s="9">
        <f t="shared" si="978"/>
        <v>0</v>
      </c>
      <c r="CY238" s="9">
        <f t="shared" si="978"/>
        <v>0</v>
      </c>
      <c r="CZ238" s="9">
        <f t="shared" si="978"/>
        <v>0</v>
      </c>
      <c r="DA238" s="9">
        <f t="shared" ref="DA238:EW238" si="979">IF(DA$204-SUM(DA$231:DA$237)&lt;CB212,DA$204-SUM(DA$231:DA$237),CB212)</f>
        <v>0</v>
      </c>
      <c r="DB238" s="9">
        <f t="shared" si="979"/>
        <v>0</v>
      </c>
      <c r="DC238" s="9">
        <f t="shared" si="979"/>
        <v>0</v>
      </c>
      <c r="DD238" s="9">
        <f t="shared" si="979"/>
        <v>0</v>
      </c>
      <c r="DE238" s="9">
        <f t="shared" si="979"/>
        <v>0</v>
      </c>
      <c r="DF238" s="9">
        <f t="shared" si="979"/>
        <v>0</v>
      </c>
      <c r="DG238" s="9">
        <f t="shared" si="979"/>
        <v>0</v>
      </c>
      <c r="DH238" s="9">
        <f t="shared" si="979"/>
        <v>0</v>
      </c>
      <c r="DI238" s="9">
        <f t="shared" si="979"/>
        <v>0</v>
      </c>
      <c r="DJ238" s="9">
        <f t="shared" si="979"/>
        <v>0</v>
      </c>
      <c r="DK238" s="9">
        <f t="shared" si="979"/>
        <v>0</v>
      </c>
      <c r="DL238" s="9">
        <f t="shared" si="979"/>
        <v>0</v>
      </c>
      <c r="DM238" s="9">
        <f t="shared" si="979"/>
        <v>0</v>
      </c>
      <c r="DN238" s="9">
        <f t="shared" si="979"/>
        <v>0</v>
      </c>
      <c r="DO238" s="9">
        <f t="shared" si="979"/>
        <v>0</v>
      </c>
      <c r="DP238" s="9">
        <f t="shared" si="979"/>
        <v>0</v>
      </c>
      <c r="DQ238" s="9">
        <f t="shared" si="979"/>
        <v>0</v>
      </c>
      <c r="DR238" s="9">
        <f t="shared" si="979"/>
        <v>0</v>
      </c>
      <c r="DS238" s="9">
        <f t="shared" si="979"/>
        <v>0</v>
      </c>
      <c r="DT238" s="9">
        <f t="shared" si="979"/>
        <v>0</v>
      </c>
      <c r="DU238" s="9">
        <f t="shared" si="979"/>
        <v>0</v>
      </c>
      <c r="DV238" s="9">
        <f t="shared" si="979"/>
        <v>0</v>
      </c>
      <c r="DW238" s="9">
        <f t="shared" si="979"/>
        <v>0</v>
      </c>
      <c r="DX238" s="9">
        <f t="shared" si="979"/>
        <v>0</v>
      </c>
      <c r="DY238" s="9">
        <f t="shared" si="979"/>
        <v>0</v>
      </c>
      <c r="DZ238" s="9">
        <f t="shared" si="979"/>
        <v>0</v>
      </c>
      <c r="EA238" s="9">
        <f t="shared" si="979"/>
        <v>0</v>
      </c>
      <c r="EB238" s="9">
        <f t="shared" si="979"/>
        <v>0</v>
      </c>
      <c r="EC238" s="9">
        <f t="shared" si="979"/>
        <v>0</v>
      </c>
      <c r="ED238" s="9">
        <f t="shared" si="979"/>
        <v>0</v>
      </c>
      <c r="EE238" s="9">
        <f t="shared" si="979"/>
        <v>0</v>
      </c>
      <c r="EF238" s="9">
        <f t="shared" si="979"/>
        <v>0</v>
      </c>
      <c r="EG238" s="9">
        <f t="shared" si="979"/>
        <v>0</v>
      </c>
      <c r="EH238" s="9">
        <f t="shared" si="979"/>
        <v>0</v>
      </c>
      <c r="EI238" s="9">
        <f t="shared" si="979"/>
        <v>0</v>
      </c>
      <c r="EJ238" s="9">
        <f t="shared" si="979"/>
        <v>0</v>
      </c>
      <c r="EK238" s="9">
        <f t="shared" si="979"/>
        <v>0</v>
      </c>
      <c r="EL238" s="9">
        <f t="shared" si="979"/>
        <v>0</v>
      </c>
      <c r="EM238" s="9">
        <f t="shared" si="979"/>
        <v>0</v>
      </c>
      <c r="EN238" s="9">
        <f t="shared" si="979"/>
        <v>0</v>
      </c>
      <c r="EO238" s="9">
        <f t="shared" si="979"/>
        <v>0</v>
      </c>
      <c r="EP238" s="9">
        <f t="shared" si="979"/>
        <v>0</v>
      </c>
      <c r="EQ238" s="9">
        <f t="shared" si="979"/>
        <v>0</v>
      </c>
      <c r="ER238" s="9">
        <f t="shared" si="979"/>
        <v>0</v>
      </c>
      <c r="ES238" s="9">
        <f t="shared" si="979"/>
        <v>0</v>
      </c>
      <c r="ET238" s="9">
        <f t="shared" si="979"/>
        <v>0</v>
      </c>
      <c r="EU238" s="9">
        <f t="shared" si="979"/>
        <v>0</v>
      </c>
      <c r="EV238" s="9">
        <f t="shared" si="979"/>
        <v>0</v>
      </c>
      <c r="EW238" s="9">
        <f t="shared" si="979"/>
        <v>0</v>
      </c>
    </row>
    <row r="239" spans="1:153" ht="15.75" hidden="1" outlineLevel="2" x14ac:dyDescent="0.3">
      <c r="A239" s="8" t="s">
        <v>131</v>
      </c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>
        <f>IF(O$204-SUM(O$231:O$238)&lt;B213,O$204-SUM(O$231:O$238),B213)</f>
        <v>0</v>
      </c>
      <c r="P239" s="9">
        <f t="shared" ref="P239:AL239" si="980">IF(P$204-SUM(P$231:P$238)&lt;O213,P$204-SUM(P$231:P$238),O213)</f>
        <v>0</v>
      </c>
      <c r="Q239" s="9">
        <f t="shared" si="980"/>
        <v>0</v>
      </c>
      <c r="R239" s="9">
        <f t="shared" si="980"/>
        <v>0</v>
      </c>
      <c r="S239" s="9">
        <f t="shared" si="980"/>
        <v>0</v>
      </c>
      <c r="T239" s="9">
        <f t="shared" si="980"/>
        <v>0</v>
      </c>
      <c r="U239" s="9">
        <f t="shared" si="980"/>
        <v>0</v>
      </c>
      <c r="V239" s="9">
        <f t="shared" si="980"/>
        <v>0</v>
      </c>
      <c r="W239" s="9">
        <f t="shared" si="980"/>
        <v>0</v>
      </c>
      <c r="X239" s="9">
        <f t="shared" si="980"/>
        <v>0</v>
      </c>
      <c r="Y239" s="9">
        <f t="shared" si="980"/>
        <v>0</v>
      </c>
      <c r="Z239" s="9">
        <f t="shared" si="980"/>
        <v>0</v>
      </c>
      <c r="AA239" s="9">
        <f t="shared" si="980"/>
        <v>0</v>
      </c>
      <c r="AB239" s="9">
        <f t="shared" si="980"/>
        <v>0</v>
      </c>
      <c r="AC239" s="9">
        <f t="shared" si="980"/>
        <v>0</v>
      </c>
      <c r="AD239" s="9">
        <f t="shared" si="980"/>
        <v>0</v>
      </c>
      <c r="AE239" s="9">
        <f t="shared" si="980"/>
        <v>0</v>
      </c>
      <c r="AF239" s="9">
        <f t="shared" si="980"/>
        <v>0</v>
      </c>
      <c r="AG239" s="9">
        <f t="shared" si="980"/>
        <v>0</v>
      </c>
      <c r="AH239" s="9">
        <f t="shared" si="980"/>
        <v>0</v>
      </c>
      <c r="AI239" s="9">
        <f t="shared" si="980"/>
        <v>0</v>
      </c>
      <c r="AJ239" s="9">
        <f t="shared" si="980"/>
        <v>0</v>
      </c>
      <c r="AK239" s="9">
        <f t="shared" si="980"/>
        <v>0</v>
      </c>
      <c r="AL239" s="9">
        <f t="shared" si="980"/>
        <v>0</v>
      </c>
      <c r="AM239" s="53"/>
      <c r="AN239" s="9">
        <f>IF(AN$204-SUM(AN$231:AN$238)&lt;O213,AN$204-SUM(AN$231:AN$238),O213)</f>
        <v>0</v>
      </c>
      <c r="AO239" s="9">
        <f t="shared" ref="AO239:CZ239" si="981">IF(AO$204-SUM(AO$231:AO$238)&lt;P213,AO$204-SUM(AO$231:AO$238),P213)</f>
        <v>0</v>
      </c>
      <c r="AP239" s="9">
        <f t="shared" si="981"/>
        <v>0</v>
      </c>
      <c r="AQ239" s="9">
        <f t="shared" si="981"/>
        <v>0</v>
      </c>
      <c r="AR239" s="9">
        <f t="shared" si="981"/>
        <v>0</v>
      </c>
      <c r="AS239" s="9">
        <f t="shared" si="981"/>
        <v>0</v>
      </c>
      <c r="AT239" s="9">
        <f t="shared" si="981"/>
        <v>0</v>
      </c>
      <c r="AU239" s="9">
        <f t="shared" si="981"/>
        <v>0</v>
      </c>
      <c r="AV239" s="9">
        <f t="shared" si="981"/>
        <v>0</v>
      </c>
      <c r="AW239" s="9">
        <f t="shared" si="981"/>
        <v>0</v>
      </c>
      <c r="AX239" s="9">
        <f t="shared" si="981"/>
        <v>0</v>
      </c>
      <c r="AY239" s="9">
        <f t="shared" si="981"/>
        <v>0</v>
      </c>
      <c r="AZ239" s="9">
        <f t="shared" si="981"/>
        <v>0</v>
      </c>
      <c r="BA239" s="9">
        <f t="shared" si="981"/>
        <v>0</v>
      </c>
      <c r="BB239" s="9">
        <f t="shared" si="981"/>
        <v>0</v>
      </c>
      <c r="BC239" s="9">
        <f t="shared" si="981"/>
        <v>0</v>
      </c>
      <c r="BD239" s="9">
        <f t="shared" si="981"/>
        <v>0</v>
      </c>
      <c r="BE239" s="9">
        <f t="shared" si="981"/>
        <v>0</v>
      </c>
      <c r="BF239" s="9">
        <f t="shared" si="981"/>
        <v>0</v>
      </c>
      <c r="BG239" s="9">
        <f t="shared" si="981"/>
        <v>0</v>
      </c>
      <c r="BH239" s="9">
        <f t="shared" si="981"/>
        <v>0</v>
      </c>
      <c r="BI239" s="9">
        <f t="shared" si="981"/>
        <v>0</v>
      </c>
      <c r="BJ239" s="9">
        <f t="shared" si="981"/>
        <v>0</v>
      </c>
      <c r="BK239" s="9">
        <f t="shared" si="981"/>
        <v>0</v>
      </c>
      <c r="BL239" s="9">
        <f t="shared" si="981"/>
        <v>0</v>
      </c>
      <c r="BM239" s="9">
        <f t="shared" si="981"/>
        <v>0</v>
      </c>
      <c r="BN239" s="9">
        <f t="shared" si="981"/>
        <v>0</v>
      </c>
      <c r="BO239" s="9">
        <f t="shared" si="981"/>
        <v>0</v>
      </c>
      <c r="BP239" s="9">
        <f t="shared" si="981"/>
        <v>0</v>
      </c>
      <c r="BQ239" s="9">
        <f t="shared" si="981"/>
        <v>0</v>
      </c>
      <c r="BR239" s="9">
        <f t="shared" si="981"/>
        <v>0</v>
      </c>
      <c r="BS239" s="9">
        <f t="shared" si="981"/>
        <v>0</v>
      </c>
      <c r="BT239" s="9">
        <f t="shared" si="981"/>
        <v>0</v>
      </c>
      <c r="BU239" s="9">
        <f t="shared" si="981"/>
        <v>0</v>
      </c>
      <c r="BV239" s="9">
        <f t="shared" si="981"/>
        <v>0</v>
      </c>
      <c r="BW239" s="9">
        <f t="shared" si="981"/>
        <v>0</v>
      </c>
      <c r="BX239" s="9">
        <f t="shared" si="981"/>
        <v>0</v>
      </c>
      <c r="BY239" s="9">
        <f t="shared" si="981"/>
        <v>0</v>
      </c>
      <c r="BZ239" s="9">
        <f t="shared" si="981"/>
        <v>0</v>
      </c>
      <c r="CA239" s="9">
        <f t="shared" si="981"/>
        <v>0</v>
      </c>
      <c r="CB239" s="9">
        <f t="shared" si="981"/>
        <v>0</v>
      </c>
      <c r="CC239" s="9">
        <f t="shared" si="981"/>
        <v>0</v>
      </c>
      <c r="CD239" s="9">
        <f t="shared" si="981"/>
        <v>0</v>
      </c>
      <c r="CE239" s="9">
        <f t="shared" si="981"/>
        <v>0</v>
      </c>
      <c r="CF239" s="9">
        <f t="shared" si="981"/>
        <v>0</v>
      </c>
      <c r="CG239" s="9">
        <f t="shared" si="981"/>
        <v>0</v>
      </c>
      <c r="CH239" s="9">
        <f t="shared" si="981"/>
        <v>0</v>
      </c>
      <c r="CI239" s="9">
        <f t="shared" si="981"/>
        <v>0</v>
      </c>
      <c r="CJ239" s="9">
        <f t="shared" si="981"/>
        <v>0</v>
      </c>
      <c r="CK239" s="9">
        <f t="shared" si="981"/>
        <v>0</v>
      </c>
      <c r="CL239" s="9">
        <f t="shared" si="981"/>
        <v>0</v>
      </c>
      <c r="CM239" s="9">
        <f t="shared" si="981"/>
        <v>0</v>
      </c>
      <c r="CN239" s="9">
        <f t="shared" si="981"/>
        <v>0</v>
      </c>
      <c r="CO239" s="9">
        <f t="shared" si="981"/>
        <v>0</v>
      </c>
      <c r="CP239" s="9">
        <f t="shared" si="981"/>
        <v>0</v>
      </c>
      <c r="CQ239" s="9">
        <f t="shared" si="981"/>
        <v>0</v>
      </c>
      <c r="CR239" s="9">
        <f t="shared" si="981"/>
        <v>0</v>
      </c>
      <c r="CS239" s="9">
        <f t="shared" si="981"/>
        <v>0</v>
      </c>
      <c r="CT239" s="9">
        <f t="shared" si="981"/>
        <v>0</v>
      </c>
      <c r="CU239" s="9">
        <f t="shared" si="981"/>
        <v>0</v>
      </c>
      <c r="CV239" s="9">
        <f t="shared" si="981"/>
        <v>0</v>
      </c>
      <c r="CW239" s="9">
        <f t="shared" si="981"/>
        <v>0</v>
      </c>
      <c r="CX239" s="9">
        <f t="shared" si="981"/>
        <v>0</v>
      </c>
      <c r="CY239" s="9">
        <f t="shared" si="981"/>
        <v>0</v>
      </c>
      <c r="CZ239" s="9">
        <f t="shared" si="981"/>
        <v>0</v>
      </c>
      <c r="DA239" s="9">
        <f t="shared" ref="DA239:EW239" si="982">IF(DA$204-SUM(DA$231:DA$238)&lt;CB213,DA$204-SUM(DA$231:DA$238),CB213)</f>
        <v>0</v>
      </c>
      <c r="DB239" s="9">
        <f t="shared" si="982"/>
        <v>0</v>
      </c>
      <c r="DC239" s="9">
        <f t="shared" si="982"/>
        <v>0</v>
      </c>
      <c r="DD239" s="9">
        <f t="shared" si="982"/>
        <v>0</v>
      </c>
      <c r="DE239" s="9">
        <f t="shared" si="982"/>
        <v>0</v>
      </c>
      <c r="DF239" s="9">
        <f t="shared" si="982"/>
        <v>0</v>
      </c>
      <c r="DG239" s="9">
        <f t="shared" si="982"/>
        <v>0</v>
      </c>
      <c r="DH239" s="9">
        <f t="shared" si="982"/>
        <v>0</v>
      </c>
      <c r="DI239" s="9">
        <f t="shared" si="982"/>
        <v>0</v>
      </c>
      <c r="DJ239" s="9">
        <f t="shared" si="982"/>
        <v>0</v>
      </c>
      <c r="DK239" s="9">
        <f t="shared" si="982"/>
        <v>0</v>
      </c>
      <c r="DL239" s="9">
        <f t="shared" si="982"/>
        <v>0</v>
      </c>
      <c r="DM239" s="9">
        <f t="shared" si="982"/>
        <v>0</v>
      </c>
      <c r="DN239" s="9">
        <f t="shared" si="982"/>
        <v>0</v>
      </c>
      <c r="DO239" s="9">
        <f t="shared" si="982"/>
        <v>0</v>
      </c>
      <c r="DP239" s="9">
        <f t="shared" si="982"/>
        <v>0</v>
      </c>
      <c r="DQ239" s="9">
        <f t="shared" si="982"/>
        <v>0</v>
      </c>
      <c r="DR239" s="9">
        <f t="shared" si="982"/>
        <v>0</v>
      </c>
      <c r="DS239" s="9">
        <f t="shared" si="982"/>
        <v>0</v>
      </c>
      <c r="DT239" s="9">
        <f t="shared" si="982"/>
        <v>0</v>
      </c>
      <c r="DU239" s="9">
        <f t="shared" si="982"/>
        <v>0</v>
      </c>
      <c r="DV239" s="9">
        <f t="shared" si="982"/>
        <v>0</v>
      </c>
      <c r="DW239" s="9">
        <f t="shared" si="982"/>
        <v>0</v>
      </c>
      <c r="DX239" s="9">
        <f t="shared" si="982"/>
        <v>0</v>
      </c>
      <c r="DY239" s="9">
        <f t="shared" si="982"/>
        <v>0</v>
      </c>
      <c r="DZ239" s="9">
        <f t="shared" si="982"/>
        <v>0</v>
      </c>
      <c r="EA239" s="9">
        <f t="shared" si="982"/>
        <v>0</v>
      </c>
      <c r="EB239" s="9">
        <f t="shared" si="982"/>
        <v>0</v>
      </c>
      <c r="EC239" s="9">
        <f t="shared" si="982"/>
        <v>0</v>
      </c>
      <c r="ED239" s="9">
        <f t="shared" si="982"/>
        <v>0</v>
      </c>
      <c r="EE239" s="9">
        <f t="shared" si="982"/>
        <v>0</v>
      </c>
      <c r="EF239" s="9">
        <f t="shared" si="982"/>
        <v>0</v>
      </c>
      <c r="EG239" s="9">
        <f t="shared" si="982"/>
        <v>0</v>
      </c>
      <c r="EH239" s="9">
        <f t="shared" si="982"/>
        <v>0</v>
      </c>
      <c r="EI239" s="9">
        <f t="shared" si="982"/>
        <v>0</v>
      </c>
      <c r="EJ239" s="9">
        <f t="shared" si="982"/>
        <v>0</v>
      </c>
      <c r="EK239" s="9">
        <f t="shared" si="982"/>
        <v>0</v>
      </c>
      <c r="EL239" s="9">
        <f t="shared" si="982"/>
        <v>0</v>
      </c>
      <c r="EM239" s="9">
        <f t="shared" si="982"/>
        <v>0</v>
      </c>
      <c r="EN239" s="9">
        <f t="shared" si="982"/>
        <v>0</v>
      </c>
      <c r="EO239" s="9">
        <f t="shared" si="982"/>
        <v>0</v>
      </c>
      <c r="EP239" s="9">
        <f t="shared" si="982"/>
        <v>0</v>
      </c>
      <c r="EQ239" s="9">
        <f t="shared" si="982"/>
        <v>0</v>
      </c>
      <c r="ER239" s="9">
        <f t="shared" si="982"/>
        <v>0</v>
      </c>
      <c r="ES239" s="9">
        <f t="shared" si="982"/>
        <v>0</v>
      </c>
      <c r="ET239" s="9">
        <f t="shared" si="982"/>
        <v>0</v>
      </c>
      <c r="EU239" s="9">
        <f t="shared" si="982"/>
        <v>0</v>
      </c>
      <c r="EV239" s="9">
        <f t="shared" si="982"/>
        <v>0</v>
      </c>
      <c r="EW239" s="9">
        <f t="shared" si="982"/>
        <v>0</v>
      </c>
    </row>
    <row r="240" spans="1:153" ht="15.75" hidden="1" outlineLevel="2" x14ac:dyDescent="0.3">
      <c r="A240" s="8" t="s">
        <v>132</v>
      </c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>
        <f>IF(O$204-SUM(O$231:O$239)&lt;B214,O$204-SUM(O$231:O$239),B214)</f>
        <v>0</v>
      </c>
      <c r="P240" s="9">
        <f t="shared" ref="P240:AL240" si="983">IF(P$204-SUM(P$231:P$239)&lt;O214,P$204-SUM(P$231:P$239),O214)</f>
        <v>0</v>
      </c>
      <c r="Q240" s="9">
        <f t="shared" si="983"/>
        <v>0</v>
      </c>
      <c r="R240" s="9">
        <f t="shared" si="983"/>
        <v>0</v>
      </c>
      <c r="S240" s="9">
        <f t="shared" si="983"/>
        <v>0</v>
      </c>
      <c r="T240" s="9">
        <f t="shared" si="983"/>
        <v>0</v>
      </c>
      <c r="U240" s="9">
        <f t="shared" si="983"/>
        <v>0</v>
      </c>
      <c r="V240" s="9">
        <f t="shared" si="983"/>
        <v>0</v>
      </c>
      <c r="W240" s="9">
        <f t="shared" si="983"/>
        <v>0</v>
      </c>
      <c r="X240" s="9">
        <f t="shared" si="983"/>
        <v>0</v>
      </c>
      <c r="Y240" s="9">
        <f t="shared" si="983"/>
        <v>0</v>
      </c>
      <c r="Z240" s="9">
        <f t="shared" si="983"/>
        <v>0</v>
      </c>
      <c r="AA240" s="9">
        <f t="shared" si="983"/>
        <v>0</v>
      </c>
      <c r="AB240" s="9">
        <f t="shared" si="983"/>
        <v>0</v>
      </c>
      <c r="AC240" s="9">
        <f t="shared" si="983"/>
        <v>0</v>
      </c>
      <c r="AD240" s="9">
        <f t="shared" si="983"/>
        <v>0</v>
      </c>
      <c r="AE240" s="9">
        <f t="shared" si="983"/>
        <v>0</v>
      </c>
      <c r="AF240" s="9">
        <f t="shared" si="983"/>
        <v>0</v>
      </c>
      <c r="AG240" s="9">
        <f t="shared" si="983"/>
        <v>0</v>
      </c>
      <c r="AH240" s="9">
        <f t="shared" si="983"/>
        <v>0</v>
      </c>
      <c r="AI240" s="9">
        <f t="shared" si="983"/>
        <v>0</v>
      </c>
      <c r="AJ240" s="9">
        <f t="shared" si="983"/>
        <v>0</v>
      </c>
      <c r="AK240" s="9">
        <f t="shared" si="983"/>
        <v>0</v>
      </c>
      <c r="AL240" s="9">
        <f t="shared" si="983"/>
        <v>0</v>
      </c>
      <c r="AM240" s="53"/>
      <c r="AN240" s="9">
        <f>IF(AN$204-SUM(AN$231:AN$239)&lt;O214,AN$204-SUM(AN$231:AN$239),O214)</f>
        <v>0</v>
      </c>
      <c r="AO240" s="9">
        <f t="shared" ref="AO240:CZ240" si="984">IF(AO$204-SUM(AO$231:AO$239)&lt;P214,AO$204-SUM(AO$231:AO$239),P214)</f>
        <v>0</v>
      </c>
      <c r="AP240" s="9">
        <f t="shared" si="984"/>
        <v>0</v>
      </c>
      <c r="AQ240" s="9">
        <f t="shared" si="984"/>
        <v>0</v>
      </c>
      <c r="AR240" s="9">
        <f t="shared" si="984"/>
        <v>0</v>
      </c>
      <c r="AS240" s="9">
        <f t="shared" si="984"/>
        <v>0</v>
      </c>
      <c r="AT240" s="9">
        <f t="shared" si="984"/>
        <v>0</v>
      </c>
      <c r="AU240" s="9">
        <f t="shared" si="984"/>
        <v>0</v>
      </c>
      <c r="AV240" s="9">
        <f t="shared" si="984"/>
        <v>0</v>
      </c>
      <c r="AW240" s="9">
        <f t="shared" si="984"/>
        <v>0</v>
      </c>
      <c r="AX240" s="9">
        <f t="shared" si="984"/>
        <v>0</v>
      </c>
      <c r="AY240" s="9">
        <f t="shared" si="984"/>
        <v>0</v>
      </c>
      <c r="AZ240" s="9">
        <f t="shared" si="984"/>
        <v>0</v>
      </c>
      <c r="BA240" s="9">
        <f t="shared" si="984"/>
        <v>0</v>
      </c>
      <c r="BB240" s="9">
        <f t="shared" si="984"/>
        <v>0</v>
      </c>
      <c r="BC240" s="9">
        <f t="shared" si="984"/>
        <v>0</v>
      </c>
      <c r="BD240" s="9">
        <f t="shared" si="984"/>
        <v>0</v>
      </c>
      <c r="BE240" s="9">
        <f t="shared" si="984"/>
        <v>0</v>
      </c>
      <c r="BF240" s="9">
        <f t="shared" si="984"/>
        <v>0</v>
      </c>
      <c r="BG240" s="9">
        <f t="shared" si="984"/>
        <v>0</v>
      </c>
      <c r="BH240" s="9">
        <f t="shared" si="984"/>
        <v>0</v>
      </c>
      <c r="BI240" s="9">
        <f t="shared" si="984"/>
        <v>0</v>
      </c>
      <c r="BJ240" s="9">
        <f t="shared" si="984"/>
        <v>0</v>
      </c>
      <c r="BK240" s="9">
        <f t="shared" si="984"/>
        <v>0</v>
      </c>
      <c r="BL240" s="9">
        <f t="shared" si="984"/>
        <v>0</v>
      </c>
      <c r="BM240" s="9">
        <f t="shared" si="984"/>
        <v>0</v>
      </c>
      <c r="BN240" s="9">
        <f t="shared" si="984"/>
        <v>0</v>
      </c>
      <c r="BO240" s="9">
        <f t="shared" si="984"/>
        <v>0</v>
      </c>
      <c r="BP240" s="9">
        <f t="shared" si="984"/>
        <v>0</v>
      </c>
      <c r="BQ240" s="9">
        <f t="shared" si="984"/>
        <v>0</v>
      </c>
      <c r="BR240" s="9">
        <f t="shared" si="984"/>
        <v>0</v>
      </c>
      <c r="BS240" s="9">
        <f t="shared" si="984"/>
        <v>0</v>
      </c>
      <c r="BT240" s="9">
        <f t="shared" si="984"/>
        <v>0</v>
      </c>
      <c r="BU240" s="9">
        <f t="shared" si="984"/>
        <v>0</v>
      </c>
      <c r="BV240" s="9">
        <f t="shared" si="984"/>
        <v>0</v>
      </c>
      <c r="BW240" s="9">
        <f t="shared" si="984"/>
        <v>0</v>
      </c>
      <c r="BX240" s="9">
        <f t="shared" si="984"/>
        <v>0</v>
      </c>
      <c r="BY240" s="9">
        <f t="shared" si="984"/>
        <v>0</v>
      </c>
      <c r="BZ240" s="9">
        <f t="shared" si="984"/>
        <v>0</v>
      </c>
      <c r="CA240" s="9">
        <f t="shared" si="984"/>
        <v>0</v>
      </c>
      <c r="CB240" s="9">
        <f t="shared" si="984"/>
        <v>0</v>
      </c>
      <c r="CC240" s="9">
        <f t="shared" si="984"/>
        <v>0</v>
      </c>
      <c r="CD240" s="9">
        <f t="shared" si="984"/>
        <v>0</v>
      </c>
      <c r="CE240" s="9">
        <f t="shared" si="984"/>
        <v>0</v>
      </c>
      <c r="CF240" s="9">
        <f t="shared" si="984"/>
        <v>0</v>
      </c>
      <c r="CG240" s="9">
        <f t="shared" si="984"/>
        <v>0</v>
      </c>
      <c r="CH240" s="9">
        <f t="shared" si="984"/>
        <v>0</v>
      </c>
      <c r="CI240" s="9">
        <f t="shared" si="984"/>
        <v>0</v>
      </c>
      <c r="CJ240" s="9">
        <f t="shared" si="984"/>
        <v>0</v>
      </c>
      <c r="CK240" s="9">
        <f t="shared" si="984"/>
        <v>0</v>
      </c>
      <c r="CL240" s="9">
        <f t="shared" si="984"/>
        <v>0</v>
      </c>
      <c r="CM240" s="9">
        <f t="shared" si="984"/>
        <v>0</v>
      </c>
      <c r="CN240" s="9">
        <f t="shared" si="984"/>
        <v>0</v>
      </c>
      <c r="CO240" s="9">
        <f t="shared" si="984"/>
        <v>0</v>
      </c>
      <c r="CP240" s="9">
        <f t="shared" si="984"/>
        <v>0</v>
      </c>
      <c r="CQ240" s="9">
        <f t="shared" si="984"/>
        <v>0</v>
      </c>
      <c r="CR240" s="9">
        <f t="shared" si="984"/>
        <v>0</v>
      </c>
      <c r="CS240" s="9">
        <f t="shared" si="984"/>
        <v>0</v>
      </c>
      <c r="CT240" s="9">
        <f t="shared" si="984"/>
        <v>0</v>
      </c>
      <c r="CU240" s="9">
        <f t="shared" si="984"/>
        <v>0</v>
      </c>
      <c r="CV240" s="9">
        <f t="shared" si="984"/>
        <v>0</v>
      </c>
      <c r="CW240" s="9">
        <f t="shared" si="984"/>
        <v>0</v>
      </c>
      <c r="CX240" s="9">
        <f t="shared" si="984"/>
        <v>0</v>
      </c>
      <c r="CY240" s="9">
        <f t="shared" si="984"/>
        <v>0</v>
      </c>
      <c r="CZ240" s="9">
        <f t="shared" si="984"/>
        <v>0</v>
      </c>
      <c r="DA240" s="9">
        <f t="shared" ref="DA240:EW240" si="985">IF(DA$204-SUM(DA$231:DA$239)&lt;CB214,DA$204-SUM(DA$231:DA$239),CB214)</f>
        <v>0</v>
      </c>
      <c r="DB240" s="9">
        <f t="shared" si="985"/>
        <v>0</v>
      </c>
      <c r="DC240" s="9">
        <f t="shared" si="985"/>
        <v>0</v>
      </c>
      <c r="DD240" s="9">
        <f t="shared" si="985"/>
        <v>0</v>
      </c>
      <c r="DE240" s="9">
        <f t="shared" si="985"/>
        <v>0</v>
      </c>
      <c r="DF240" s="9">
        <f t="shared" si="985"/>
        <v>0</v>
      </c>
      <c r="DG240" s="9">
        <f t="shared" si="985"/>
        <v>0</v>
      </c>
      <c r="DH240" s="9">
        <f t="shared" si="985"/>
        <v>0</v>
      </c>
      <c r="DI240" s="9">
        <f t="shared" si="985"/>
        <v>0</v>
      </c>
      <c r="DJ240" s="9">
        <f t="shared" si="985"/>
        <v>0</v>
      </c>
      <c r="DK240" s="9">
        <f t="shared" si="985"/>
        <v>0</v>
      </c>
      <c r="DL240" s="9">
        <f t="shared" si="985"/>
        <v>0</v>
      </c>
      <c r="DM240" s="9">
        <f t="shared" si="985"/>
        <v>0</v>
      </c>
      <c r="DN240" s="9">
        <f t="shared" si="985"/>
        <v>0</v>
      </c>
      <c r="DO240" s="9">
        <f t="shared" si="985"/>
        <v>0</v>
      </c>
      <c r="DP240" s="9">
        <f t="shared" si="985"/>
        <v>0</v>
      </c>
      <c r="DQ240" s="9">
        <f t="shared" si="985"/>
        <v>0</v>
      </c>
      <c r="DR240" s="9">
        <f t="shared" si="985"/>
        <v>0</v>
      </c>
      <c r="DS240" s="9">
        <f t="shared" si="985"/>
        <v>0</v>
      </c>
      <c r="DT240" s="9">
        <f t="shared" si="985"/>
        <v>0</v>
      </c>
      <c r="DU240" s="9">
        <f t="shared" si="985"/>
        <v>0</v>
      </c>
      <c r="DV240" s="9">
        <f t="shared" si="985"/>
        <v>0</v>
      </c>
      <c r="DW240" s="9">
        <f t="shared" si="985"/>
        <v>0</v>
      </c>
      <c r="DX240" s="9">
        <f t="shared" si="985"/>
        <v>0</v>
      </c>
      <c r="DY240" s="9">
        <f t="shared" si="985"/>
        <v>0</v>
      </c>
      <c r="DZ240" s="9">
        <f t="shared" si="985"/>
        <v>0</v>
      </c>
      <c r="EA240" s="9">
        <f t="shared" si="985"/>
        <v>0</v>
      </c>
      <c r="EB240" s="9">
        <f t="shared" si="985"/>
        <v>0</v>
      </c>
      <c r="EC240" s="9">
        <f t="shared" si="985"/>
        <v>0</v>
      </c>
      <c r="ED240" s="9">
        <f t="shared" si="985"/>
        <v>0</v>
      </c>
      <c r="EE240" s="9">
        <f t="shared" si="985"/>
        <v>0</v>
      </c>
      <c r="EF240" s="9">
        <f t="shared" si="985"/>
        <v>0</v>
      </c>
      <c r="EG240" s="9">
        <f t="shared" si="985"/>
        <v>0</v>
      </c>
      <c r="EH240" s="9">
        <f t="shared" si="985"/>
        <v>0</v>
      </c>
      <c r="EI240" s="9">
        <f t="shared" si="985"/>
        <v>0</v>
      </c>
      <c r="EJ240" s="9">
        <f t="shared" si="985"/>
        <v>0</v>
      </c>
      <c r="EK240" s="9">
        <f t="shared" si="985"/>
        <v>0</v>
      </c>
      <c r="EL240" s="9">
        <f t="shared" si="985"/>
        <v>0</v>
      </c>
      <c r="EM240" s="9">
        <f t="shared" si="985"/>
        <v>0</v>
      </c>
      <c r="EN240" s="9">
        <f t="shared" si="985"/>
        <v>0</v>
      </c>
      <c r="EO240" s="9">
        <f t="shared" si="985"/>
        <v>0</v>
      </c>
      <c r="EP240" s="9">
        <f t="shared" si="985"/>
        <v>0</v>
      </c>
      <c r="EQ240" s="9">
        <f t="shared" si="985"/>
        <v>0</v>
      </c>
      <c r="ER240" s="9">
        <f t="shared" si="985"/>
        <v>0</v>
      </c>
      <c r="ES240" s="9">
        <f t="shared" si="985"/>
        <v>0</v>
      </c>
      <c r="ET240" s="9">
        <f t="shared" si="985"/>
        <v>0</v>
      </c>
      <c r="EU240" s="9">
        <f t="shared" si="985"/>
        <v>0</v>
      </c>
      <c r="EV240" s="9">
        <f t="shared" si="985"/>
        <v>0</v>
      </c>
      <c r="EW240" s="9">
        <f t="shared" si="985"/>
        <v>0</v>
      </c>
    </row>
    <row r="241" spans="1:153" ht="15.75" hidden="1" outlineLevel="2" x14ac:dyDescent="0.3">
      <c r="A241" s="8" t="s">
        <v>133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>
        <f>IF(O$204-SUM(O$231:O$240)&lt;B215,O$204-SUM(O$231:O$240),B215)</f>
        <v>0</v>
      </c>
      <c r="P241" s="9">
        <f t="shared" ref="P241:AL241" si="986">IF(P$204-SUM(P$231:P$240)&lt;O215,P$204-SUM(P$231:P$240),O215)</f>
        <v>0</v>
      </c>
      <c r="Q241" s="9">
        <f t="shared" si="986"/>
        <v>0</v>
      </c>
      <c r="R241" s="9">
        <f t="shared" si="986"/>
        <v>0</v>
      </c>
      <c r="S241" s="9">
        <f t="shared" si="986"/>
        <v>0</v>
      </c>
      <c r="T241" s="9">
        <f t="shared" si="986"/>
        <v>0</v>
      </c>
      <c r="U241" s="9">
        <f t="shared" si="986"/>
        <v>0</v>
      </c>
      <c r="V241" s="9">
        <f t="shared" si="986"/>
        <v>0</v>
      </c>
      <c r="W241" s="9">
        <f t="shared" si="986"/>
        <v>0</v>
      </c>
      <c r="X241" s="9">
        <f t="shared" si="986"/>
        <v>0</v>
      </c>
      <c r="Y241" s="9">
        <f t="shared" si="986"/>
        <v>0</v>
      </c>
      <c r="Z241" s="9">
        <f t="shared" si="986"/>
        <v>0</v>
      </c>
      <c r="AA241" s="9">
        <f t="shared" si="986"/>
        <v>0</v>
      </c>
      <c r="AB241" s="9">
        <f t="shared" si="986"/>
        <v>0</v>
      </c>
      <c r="AC241" s="9">
        <f t="shared" si="986"/>
        <v>0</v>
      </c>
      <c r="AD241" s="9">
        <f t="shared" si="986"/>
        <v>0</v>
      </c>
      <c r="AE241" s="9">
        <f t="shared" si="986"/>
        <v>0</v>
      </c>
      <c r="AF241" s="9">
        <f t="shared" si="986"/>
        <v>0</v>
      </c>
      <c r="AG241" s="9">
        <f t="shared" si="986"/>
        <v>0</v>
      </c>
      <c r="AH241" s="9">
        <f t="shared" si="986"/>
        <v>0</v>
      </c>
      <c r="AI241" s="9">
        <f t="shared" si="986"/>
        <v>0</v>
      </c>
      <c r="AJ241" s="9">
        <f t="shared" si="986"/>
        <v>0</v>
      </c>
      <c r="AK241" s="9">
        <f t="shared" si="986"/>
        <v>0</v>
      </c>
      <c r="AL241" s="9">
        <f t="shared" si="986"/>
        <v>0</v>
      </c>
      <c r="AM241" s="53"/>
      <c r="AN241" s="9">
        <f>IF(AN$204-SUM(AN$231:AN$240)&lt;O215,AN$204-SUM(AN$231:AN$240),O215)</f>
        <v>0</v>
      </c>
      <c r="AO241" s="9">
        <f t="shared" ref="AO241:CZ241" si="987">IF(AO$204-SUM(AO$231:AO$240)&lt;P215,AO$204-SUM(AO$231:AO$240),P215)</f>
        <v>0</v>
      </c>
      <c r="AP241" s="9">
        <f t="shared" si="987"/>
        <v>0</v>
      </c>
      <c r="AQ241" s="9">
        <f t="shared" si="987"/>
        <v>0</v>
      </c>
      <c r="AR241" s="9">
        <f t="shared" si="987"/>
        <v>0</v>
      </c>
      <c r="AS241" s="9">
        <f t="shared" si="987"/>
        <v>0</v>
      </c>
      <c r="AT241" s="9">
        <f t="shared" si="987"/>
        <v>0</v>
      </c>
      <c r="AU241" s="9">
        <f t="shared" si="987"/>
        <v>0</v>
      </c>
      <c r="AV241" s="9">
        <f t="shared" si="987"/>
        <v>0</v>
      </c>
      <c r="AW241" s="9">
        <f t="shared" si="987"/>
        <v>0</v>
      </c>
      <c r="AX241" s="9">
        <f t="shared" si="987"/>
        <v>0</v>
      </c>
      <c r="AY241" s="9">
        <f t="shared" si="987"/>
        <v>0</v>
      </c>
      <c r="AZ241" s="9">
        <f t="shared" si="987"/>
        <v>0</v>
      </c>
      <c r="BA241" s="9">
        <f t="shared" si="987"/>
        <v>0</v>
      </c>
      <c r="BB241" s="9">
        <f t="shared" si="987"/>
        <v>0</v>
      </c>
      <c r="BC241" s="9">
        <f t="shared" si="987"/>
        <v>0</v>
      </c>
      <c r="BD241" s="9">
        <f t="shared" si="987"/>
        <v>0</v>
      </c>
      <c r="BE241" s="9">
        <f t="shared" si="987"/>
        <v>0</v>
      </c>
      <c r="BF241" s="9">
        <f t="shared" si="987"/>
        <v>0</v>
      </c>
      <c r="BG241" s="9">
        <f t="shared" si="987"/>
        <v>0</v>
      </c>
      <c r="BH241" s="9">
        <f t="shared" si="987"/>
        <v>0</v>
      </c>
      <c r="BI241" s="9">
        <f t="shared" si="987"/>
        <v>0</v>
      </c>
      <c r="BJ241" s="9">
        <f t="shared" si="987"/>
        <v>0</v>
      </c>
      <c r="BK241" s="9">
        <f t="shared" si="987"/>
        <v>0</v>
      </c>
      <c r="BL241" s="9">
        <f t="shared" si="987"/>
        <v>0</v>
      </c>
      <c r="BM241" s="9">
        <f t="shared" si="987"/>
        <v>0</v>
      </c>
      <c r="BN241" s="9">
        <f t="shared" si="987"/>
        <v>0</v>
      </c>
      <c r="BO241" s="9">
        <f t="shared" si="987"/>
        <v>0</v>
      </c>
      <c r="BP241" s="9">
        <f t="shared" si="987"/>
        <v>0</v>
      </c>
      <c r="BQ241" s="9">
        <f t="shared" si="987"/>
        <v>0</v>
      </c>
      <c r="BR241" s="9">
        <f t="shared" si="987"/>
        <v>0</v>
      </c>
      <c r="BS241" s="9">
        <f t="shared" si="987"/>
        <v>0</v>
      </c>
      <c r="BT241" s="9">
        <f t="shared" si="987"/>
        <v>0</v>
      </c>
      <c r="BU241" s="9">
        <f t="shared" si="987"/>
        <v>0</v>
      </c>
      <c r="BV241" s="9">
        <f t="shared" si="987"/>
        <v>0</v>
      </c>
      <c r="BW241" s="9">
        <f t="shared" si="987"/>
        <v>0</v>
      </c>
      <c r="BX241" s="9">
        <f t="shared" si="987"/>
        <v>0</v>
      </c>
      <c r="BY241" s="9">
        <f t="shared" si="987"/>
        <v>0</v>
      </c>
      <c r="BZ241" s="9">
        <f t="shared" si="987"/>
        <v>0</v>
      </c>
      <c r="CA241" s="9">
        <f t="shared" si="987"/>
        <v>0</v>
      </c>
      <c r="CB241" s="9">
        <f t="shared" si="987"/>
        <v>0</v>
      </c>
      <c r="CC241" s="9">
        <f t="shared" si="987"/>
        <v>0</v>
      </c>
      <c r="CD241" s="9">
        <f t="shared" si="987"/>
        <v>0</v>
      </c>
      <c r="CE241" s="9">
        <f t="shared" si="987"/>
        <v>0</v>
      </c>
      <c r="CF241" s="9">
        <f t="shared" si="987"/>
        <v>0</v>
      </c>
      <c r="CG241" s="9">
        <f t="shared" si="987"/>
        <v>0</v>
      </c>
      <c r="CH241" s="9">
        <f t="shared" si="987"/>
        <v>0</v>
      </c>
      <c r="CI241" s="9">
        <f t="shared" si="987"/>
        <v>0</v>
      </c>
      <c r="CJ241" s="9">
        <f t="shared" si="987"/>
        <v>0</v>
      </c>
      <c r="CK241" s="9">
        <f t="shared" si="987"/>
        <v>0</v>
      </c>
      <c r="CL241" s="9">
        <f t="shared" si="987"/>
        <v>0</v>
      </c>
      <c r="CM241" s="9">
        <f t="shared" si="987"/>
        <v>0</v>
      </c>
      <c r="CN241" s="9">
        <f t="shared" si="987"/>
        <v>0</v>
      </c>
      <c r="CO241" s="9">
        <f t="shared" si="987"/>
        <v>0</v>
      </c>
      <c r="CP241" s="9">
        <f t="shared" si="987"/>
        <v>0</v>
      </c>
      <c r="CQ241" s="9">
        <f t="shared" si="987"/>
        <v>0</v>
      </c>
      <c r="CR241" s="9">
        <f t="shared" si="987"/>
        <v>0</v>
      </c>
      <c r="CS241" s="9">
        <f t="shared" si="987"/>
        <v>0</v>
      </c>
      <c r="CT241" s="9">
        <f t="shared" si="987"/>
        <v>0</v>
      </c>
      <c r="CU241" s="9">
        <f t="shared" si="987"/>
        <v>0</v>
      </c>
      <c r="CV241" s="9">
        <f t="shared" si="987"/>
        <v>0</v>
      </c>
      <c r="CW241" s="9">
        <f t="shared" si="987"/>
        <v>0</v>
      </c>
      <c r="CX241" s="9">
        <f t="shared" si="987"/>
        <v>0</v>
      </c>
      <c r="CY241" s="9">
        <f t="shared" si="987"/>
        <v>0</v>
      </c>
      <c r="CZ241" s="9">
        <f t="shared" si="987"/>
        <v>0</v>
      </c>
      <c r="DA241" s="9">
        <f t="shared" ref="DA241:EW241" si="988">IF(DA$204-SUM(DA$231:DA$240)&lt;CB215,DA$204-SUM(DA$231:DA$240),CB215)</f>
        <v>0</v>
      </c>
      <c r="DB241" s="9">
        <f t="shared" si="988"/>
        <v>0</v>
      </c>
      <c r="DC241" s="9">
        <f t="shared" si="988"/>
        <v>0</v>
      </c>
      <c r="DD241" s="9">
        <f t="shared" si="988"/>
        <v>0</v>
      </c>
      <c r="DE241" s="9">
        <f t="shared" si="988"/>
        <v>0</v>
      </c>
      <c r="DF241" s="9">
        <f t="shared" si="988"/>
        <v>0</v>
      </c>
      <c r="DG241" s="9">
        <f t="shared" si="988"/>
        <v>0</v>
      </c>
      <c r="DH241" s="9">
        <f t="shared" si="988"/>
        <v>0</v>
      </c>
      <c r="DI241" s="9">
        <f t="shared" si="988"/>
        <v>0</v>
      </c>
      <c r="DJ241" s="9">
        <f t="shared" si="988"/>
        <v>0</v>
      </c>
      <c r="DK241" s="9">
        <f t="shared" si="988"/>
        <v>0</v>
      </c>
      <c r="DL241" s="9">
        <f t="shared" si="988"/>
        <v>0</v>
      </c>
      <c r="DM241" s="9">
        <f t="shared" si="988"/>
        <v>0</v>
      </c>
      <c r="DN241" s="9">
        <f t="shared" si="988"/>
        <v>0</v>
      </c>
      <c r="DO241" s="9">
        <f t="shared" si="988"/>
        <v>0</v>
      </c>
      <c r="DP241" s="9">
        <f t="shared" si="988"/>
        <v>0</v>
      </c>
      <c r="DQ241" s="9">
        <f t="shared" si="988"/>
        <v>0</v>
      </c>
      <c r="DR241" s="9">
        <f t="shared" si="988"/>
        <v>0</v>
      </c>
      <c r="DS241" s="9">
        <f t="shared" si="988"/>
        <v>0</v>
      </c>
      <c r="DT241" s="9">
        <f t="shared" si="988"/>
        <v>0</v>
      </c>
      <c r="DU241" s="9">
        <f t="shared" si="988"/>
        <v>0</v>
      </c>
      <c r="DV241" s="9">
        <f t="shared" si="988"/>
        <v>0</v>
      </c>
      <c r="DW241" s="9">
        <f t="shared" si="988"/>
        <v>0</v>
      </c>
      <c r="DX241" s="9">
        <f t="shared" si="988"/>
        <v>0</v>
      </c>
      <c r="DY241" s="9">
        <f t="shared" si="988"/>
        <v>0</v>
      </c>
      <c r="DZ241" s="9">
        <f t="shared" si="988"/>
        <v>0</v>
      </c>
      <c r="EA241" s="9">
        <f t="shared" si="988"/>
        <v>0</v>
      </c>
      <c r="EB241" s="9">
        <f t="shared" si="988"/>
        <v>0</v>
      </c>
      <c r="EC241" s="9">
        <f t="shared" si="988"/>
        <v>0</v>
      </c>
      <c r="ED241" s="9">
        <f t="shared" si="988"/>
        <v>0</v>
      </c>
      <c r="EE241" s="9">
        <f t="shared" si="988"/>
        <v>0</v>
      </c>
      <c r="EF241" s="9">
        <f t="shared" si="988"/>
        <v>0</v>
      </c>
      <c r="EG241" s="9">
        <f t="shared" si="988"/>
        <v>0</v>
      </c>
      <c r="EH241" s="9">
        <f t="shared" si="988"/>
        <v>0</v>
      </c>
      <c r="EI241" s="9">
        <f t="shared" si="988"/>
        <v>0</v>
      </c>
      <c r="EJ241" s="9">
        <f t="shared" si="988"/>
        <v>0</v>
      </c>
      <c r="EK241" s="9">
        <f t="shared" si="988"/>
        <v>0</v>
      </c>
      <c r="EL241" s="9">
        <f t="shared" si="988"/>
        <v>0</v>
      </c>
      <c r="EM241" s="9">
        <f t="shared" si="988"/>
        <v>0</v>
      </c>
      <c r="EN241" s="9">
        <f t="shared" si="988"/>
        <v>0</v>
      </c>
      <c r="EO241" s="9">
        <f t="shared" si="988"/>
        <v>0</v>
      </c>
      <c r="EP241" s="9">
        <f t="shared" si="988"/>
        <v>0</v>
      </c>
      <c r="EQ241" s="9">
        <f t="shared" si="988"/>
        <v>0</v>
      </c>
      <c r="ER241" s="9">
        <f t="shared" si="988"/>
        <v>0</v>
      </c>
      <c r="ES241" s="9">
        <f t="shared" si="988"/>
        <v>0</v>
      </c>
      <c r="ET241" s="9">
        <f t="shared" si="988"/>
        <v>0</v>
      </c>
      <c r="EU241" s="9">
        <f t="shared" si="988"/>
        <v>0</v>
      </c>
      <c r="EV241" s="9">
        <f t="shared" si="988"/>
        <v>0</v>
      </c>
      <c r="EW241" s="9">
        <f t="shared" si="988"/>
        <v>0</v>
      </c>
    </row>
    <row r="242" spans="1:153" ht="15.75" hidden="1" outlineLevel="2" x14ac:dyDescent="0.3">
      <c r="A242" s="8" t="s">
        <v>134</v>
      </c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>
        <f>IF(O$204-SUM(O$231:O$241)&lt;B216,O$204-SUM(O$231:O$241),B216)</f>
        <v>0</v>
      </c>
      <c r="P242" s="9">
        <f t="shared" ref="P242:AL242" si="989">IF(P$204-SUM(P$231:P$241)&lt;O216,P$204-SUM(P$231:P$241),O216)</f>
        <v>0</v>
      </c>
      <c r="Q242" s="9">
        <f t="shared" si="989"/>
        <v>0</v>
      </c>
      <c r="R242" s="9">
        <f t="shared" si="989"/>
        <v>0</v>
      </c>
      <c r="S242" s="9">
        <f t="shared" si="989"/>
        <v>0</v>
      </c>
      <c r="T242" s="9">
        <f t="shared" si="989"/>
        <v>0</v>
      </c>
      <c r="U242" s="9">
        <f t="shared" si="989"/>
        <v>0</v>
      </c>
      <c r="V242" s="9">
        <f t="shared" si="989"/>
        <v>0</v>
      </c>
      <c r="W242" s="9">
        <f t="shared" si="989"/>
        <v>0</v>
      </c>
      <c r="X242" s="9">
        <f t="shared" si="989"/>
        <v>0</v>
      </c>
      <c r="Y242" s="9">
        <f t="shared" si="989"/>
        <v>0</v>
      </c>
      <c r="Z242" s="9">
        <f t="shared" si="989"/>
        <v>0</v>
      </c>
      <c r="AA242" s="9">
        <f t="shared" si="989"/>
        <v>0</v>
      </c>
      <c r="AB242" s="9">
        <f t="shared" si="989"/>
        <v>0</v>
      </c>
      <c r="AC242" s="9">
        <f t="shared" si="989"/>
        <v>0</v>
      </c>
      <c r="AD242" s="9">
        <f t="shared" si="989"/>
        <v>0</v>
      </c>
      <c r="AE242" s="9">
        <f t="shared" si="989"/>
        <v>0</v>
      </c>
      <c r="AF242" s="9">
        <f t="shared" si="989"/>
        <v>0</v>
      </c>
      <c r="AG242" s="9">
        <f t="shared" si="989"/>
        <v>0</v>
      </c>
      <c r="AH242" s="9">
        <f t="shared" si="989"/>
        <v>0</v>
      </c>
      <c r="AI242" s="9">
        <f t="shared" si="989"/>
        <v>0</v>
      </c>
      <c r="AJ242" s="9">
        <f t="shared" si="989"/>
        <v>0</v>
      </c>
      <c r="AK242" s="9">
        <f t="shared" si="989"/>
        <v>0</v>
      </c>
      <c r="AL242" s="9">
        <f t="shared" si="989"/>
        <v>0</v>
      </c>
      <c r="AM242" s="53"/>
      <c r="AN242" s="9">
        <f>IF(AN$204-SUM(AN$231:AN$241)&lt;O216,AN$204-SUM(AN$231:AN$241),O216)</f>
        <v>0</v>
      </c>
      <c r="AO242" s="9">
        <f t="shared" ref="AO242:CZ242" si="990">IF(AO$204-SUM(AO$231:AO$241)&lt;P216,AO$204-SUM(AO$231:AO$241),P216)</f>
        <v>0</v>
      </c>
      <c r="AP242" s="9">
        <f t="shared" si="990"/>
        <v>0</v>
      </c>
      <c r="AQ242" s="9">
        <f t="shared" si="990"/>
        <v>0</v>
      </c>
      <c r="AR242" s="9">
        <f t="shared" si="990"/>
        <v>0</v>
      </c>
      <c r="AS242" s="9">
        <f t="shared" si="990"/>
        <v>0</v>
      </c>
      <c r="AT242" s="9">
        <f t="shared" si="990"/>
        <v>0</v>
      </c>
      <c r="AU242" s="9">
        <f t="shared" si="990"/>
        <v>0</v>
      </c>
      <c r="AV242" s="9">
        <f t="shared" si="990"/>
        <v>0</v>
      </c>
      <c r="AW242" s="9">
        <f t="shared" si="990"/>
        <v>0</v>
      </c>
      <c r="AX242" s="9">
        <f t="shared" si="990"/>
        <v>0</v>
      </c>
      <c r="AY242" s="9">
        <f t="shared" si="990"/>
        <v>0</v>
      </c>
      <c r="AZ242" s="9">
        <f t="shared" si="990"/>
        <v>0</v>
      </c>
      <c r="BA242" s="9">
        <f t="shared" si="990"/>
        <v>0</v>
      </c>
      <c r="BB242" s="9">
        <f t="shared" si="990"/>
        <v>0</v>
      </c>
      <c r="BC242" s="9">
        <f t="shared" si="990"/>
        <v>0</v>
      </c>
      <c r="BD242" s="9">
        <f t="shared" si="990"/>
        <v>0</v>
      </c>
      <c r="BE242" s="9">
        <f t="shared" si="990"/>
        <v>0</v>
      </c>
      <c r="BF242" s="9">
        <f t="shared" si="990"/>
        <v>0</v>
      </c>
      <c r="BG242" s="9">
        <f t="shared" si="990"/>
        <v>0</v>
      </c>
      <c r="BH242" s="9">
        <f t="shared" si="990"/>
        <v>0</v>
      </c>
      <c r="BI242" s="9">
        <f t="shared" si="990"/>
        <v>0</v>
      </c>
      <c r="BJ242" s="9">
        <f t="shared" si="990"/>
        <v>0</v>
      </c>
      <c r="BK242" s="9">
        <f t="shared" si="990"/>
        <v>0</v>
      </c>
      <c r="BL242" s="9">
        <f t="shared" si="990"/>
        <v>0</v>
      </c>
      <c r="BM242" s="9">
        <f t="shared" si="990"/>
        <v>0</v>
      </c>
      <c r="BN242" s="9">
        <f t="shared" si="990"/>
        <v>0</v>
      </c>
      <c r="BO242" s="9">
        <f t="shared" si="990"/>
        <v>0</v>
      </c>
      <c r="BP242" s="9">
        <f t="shared" si="990"/>
        <v>0</v>
      </c>
      <c r="BQ242" s="9">
        <f t="shared" si="990"/>
        <v>0</v>
      </c>
      <c r="BR242" s="9">
        <f t="shared" si="990"/>
        <v>0</v>
      </c>
      <c r="BS242" s="9">
        <f t="shared" si="990"/>
        <v>0</v>
      </c>
      <c r="BT242" s="9">
        <f t="shared" si="990"/>
        <v>0</v>
      </c>
      <c r="BU242" s="9">
        <f t="shared" si="990"/>
        <v>0</v>
      </c>
      <c r="BV242" s="9">
        <f t="shared" si="990"/>
        <v>0</v>
      </c>
      <c r="BW242" s="9">
        <f t="shared" si="990"/>
        <v>0</v>
      </c>
      <c r="BX242" s="9">
        <f t="shared" si="990"/>
        <v>0</v>
      </c>
      <c r="BY242" s="9">
        <f t="shared" si="990"/>
        <v>0</v>
      </c>
      <c r="BZ242" s="9">
        <f t="shared" si="990"/>
        <v>0</v>
      </c>
      <c r="CA242" s="9">
        <f t="shared" si="990"/>
        <v>0</v>
      </c>
      <c r="CB242" s="9">
        <f t="shared" si="990"/>
        <v>0</v>
      </c>
      <c r="CC242" s="9">
        <f t="shared" si="990"/>
        <v>0</v>
      </c>
      <c r="CD242" s="9">
        <f t="shared" si="990"/>
        <v>0</v>
      </c>
      <c r="CE242" s="9">
        <f t="shared" si="990"/>
        <v>0</v>
      </c>
      <c r="CF242" s="9">
        <f t="shared" si="990"/>
        <v>0</v>
      </c>
      <c r="CG242" s="9">
        <f t="shared" si="990"/>
        <v>0</v>
      </c>
      <c r="CH242" s="9">
        <f t="shared" si="990"/>
        <v>0</v>
      </c>
      <c r="CI242" s="9">
        <f t="shared" si="990"/>
        <v>0</v>
      </c>
      <c r="CJ242" s="9">
        <f t="shared" si="990"/>
        <v>0</v>
      </c>
      <c r="CK242" s="9">
        <f t="shared" si="990"/>
        <v>0</v>
      </c>
      <c r="CL242" s="9">
        <f t="shared" si="990"/>
        <v>0</v>
      </c>
      <c r="CM242" s="9">
        <f t="shared" si="990"/>
        <v>0</v>
      </c>
      <c r="CN242" s="9">
        <f t="shared" si="990"/>
        <v>0</v>
      </c>
      <c r="CO242" s="9">
        <f t="shared" si="990"/>
        <v>0</v>
      </c>
      <c r="CP242" s="9">
        <f t="shared" si="990"/>
        <v>0</v>
      </c>
      <c r="CQ242" s="9">
        <f t="shared" si="990"/>
        <v>0</v>
      </c>
      <c r="CR242" s="9">
        <f t="shared" si="990"/>
        <v>0</v>
      </c>
      <c r="CS242" s="9">
        <f t="shared" si="990"/>
        <v>0</v>
      </c>
      <c r="CT242" s="9">
        <f t="shared" si="990"/>
        <v>0</v>
      </c>
      <c r="CU242" s="9">
        <f t="shared" si="990"/>
        <v>0</v>
      </c>
      <c r="CV242" s="9">
        <f t="shared" si="990"/>
        <v>0</v>
      </c>
      <c r="CW242" s="9">
        <f t="shared" si="990"/>
        <v>0</v>
      </c>
      <c r="CX242" s="9">
        <f t="shared" si="990"/>
        <v>0</v>
      </c>
      <c r="CY242" s="9">
        <f t="shared" si="990"/>
        <v>0</v>
      </c>
      <c r="CZ242" s="9">
        <f t="shared" si="990"/>
        <v>0</v>
      </c>
      <c r="DA242" s="9">
        <f t="shared" ref="DA242:EW242" si="991">IF(DA$204-SUM(DA$231:DA$241)&lt;CB216,DA$204-SUM(DA$231:DA$241),CB216)</f>
        <v>0</v>
      </c>
      <c r="DB242" s="9">
        <f t="shared" si="991"/>
        <v>0</v>
      </c>
      <c r="DC242" s="9">
        <f t="shared" si="991"/>
        <v>0</v>
      </c>
      <c r="DD242" s="9">
        <f t="shared" si="991"/>
        <v>0</v>
      </c>
      <c r="DE242" s="9">
        <f t="shared" si="991"/>
        <v>0</v>
      </c>
      <c r="DF242" s="9">
        <f t="shared" si="991"/>
        <v>0</v>
      </c>
      <c r="DG242" s="9">
        <f t="shared" si="991"/>
        <v>0</v>
      </c>
      <c r="DH242" s="9">
        <f t="shared" si="991"/>
        <v>0</v>
      </c>
      <c r="DI242" s="9">
        <f t="shared" si="991"/>
        <v>0</v>
      </c>
      <c r="DJ242" s="9">
        <f t="shared" si="991"/>
        <v>0</v>
      </c>
      <c r="DK242" s="9">
        <f t="shared" si="991"/>
        <v>0</v>
      </c>
      <c r="DL242" s="9">
        <f t="shared" si="991"/>
        <v>0</v>
      </c>
      <c r="DM242" s="9">
        <f t="shared" si="991"/>
        <v>0</v>
      </c>
      <c r="DN242" s="9">
        <f t="shared" si="991"/>
        <v>0</v>
      </c>
      <c r="DO242" s="9">
        <f t="shared" si="991"/>
        <v>0</v>
      </c>
      <c r="DP242" s="9">
        <f t="shared" si="991"/>
        <v>0</v>
      </c>
      <c r="DQ242" s="9">
        <f t="shared" si="991"/>
        <v>0</v>
      </c>
      <c r="DR242" s="9">
        <f t="shared" si="991"/>
        <v>0</v>
      </c>
      <c r="DS242" s="9">
        <f t="shared" si="991"/>
        <v>0</v>
      </c>
      <c r="DT242" s="9">
        <f t="shared" si="991"/>
        <v>0</v>
      </c>
      <c r="DU242" s="9">
        <f t="shared" si="991"/>
        <v>0</v>
      </c>
      <c r="DV242" s="9">
        <f t="shared" si="991"/>
        <v>0</v>
      </c>
      <c r="DW242" s="9">
        <f t="shared" si="991"/>
        <v>0</v>
      </c>
      <c r="DX242" s="9">
        <f t="shared" si="991"/>
        <v>0</v>
      </c>
      <c r="DY242" s="9">
        <f t="shared" si="991"/>
        <v>0</v>
      </c>
      <c r="DZ242" s="9">
        <f t="shared" si="991"/>
        <v>0</v>
      </c>
      <c r="EA242" s="9">
        <f t="shared" si="991"/>
        <v>0</v>
      </c>
      <c r="EB242" s="9">
        <f t="shared" si="991"/>
        <v>0</v>
      </c>
      <c r="EC242" s="9">
        <f t="shared" si="991"/>
        <v>0</v>
      </c>
      <c r="ED242" s="9">
        <f t="shared" si="991"/>
        <v>0</v>
      </c>
      <c r="EE242" s="9">
        <f t="shared" si="991"/>
        <v>0</v>
      </c>
      <c r="EF242" s="9">
        <f t="shared" si="991"/>
        <v>0</v>
      </c>
      <c r="EG242" s="9">
        <f t="shared" si="991"/>
        <v>0</v>
      </c>
      <c r="EH242" s="9">
        <f t="shared" si="991"/>
        <v>0</v>
      </c>
      <c r="EI242" s="9">
        <f t="shared" si="991"/>
        <v>0</v>
      </c>
      <c r="EJ242" s="9">
        <f t="shared" si="991"/>
        <v>0</v>
      </c>
      <c r="EK242" s="9">
        <f t="shared" si="991"/>
        <v>0</v>
      </c>
      <c r="EL242" s="9">
        <f t="shared" si="991"/>
        <v>0</v>
      </c>
      <c r="EM242" s="9">
        <f t="shared" si="991"/>
        <v>0</v>
      </c>
      <c r="EN242" s="9">
        <f t="shared" si="991"/>
        <v>0</v>
      </c>
      <c r="EO242" s="9">
        <f t="shared" si="991"/>
        <v>0</v>
      </c>
      <c r="EP242" s="9">
        <f t="shared" si="991"/>
        <v>0</v>
      </c>
      <c r="EQ242" s="9">
        <f t="shared" si="991"/>
        <v>0</v>
      </c>
      <c r="ER242" s="9">
        <f t="shared" si="991"/>
        <v>0</v>
      </c>
      <c r="ES242" s="9">
        <f t="shared" si="991"/>
        <v>0</v>
      </c>
      <c r="ET242" s="9">
        <f t="shared" si="991"/>
        <v>0</v>
      </c>
      <c r="EU242" s="9">
        <f t="shared" si="991"/>
        <v>0</v>
      </c>
      <c r="EV242" s="9">
        <f t="shared" si="991"/>
        <v>0</v>
      </c>
      <c r="EW242" s="9">
        <f t="shared" si="991"/>
        <v>0</v>
      </c>
    </row>
    <row r="243" spans="1:153" ht="15.75" hidden="1" outlineLevel="2" x14ac:dyDescent="0.3">
      <c r="A243" s="8" t="s">
        <v>135</v>
      </c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>
        <f>IF(O$204-SUM(O$231:O$242)&lt;B217,O$204-SUM(O$231:O$242),B217)</f>
        <v>0</v>
      </c>
      <c r="P243" s="9">
        <f t="shared" ref="P243:AL243" si="992">IF(P$204-SUM(P$231:P$242)&lt;O217,P$204-SUM(P$231:P$242),O217)</f>
        <v>0</v>
      </c>
      <c r="Q243" s="9">
        <f t="shared" si="992"/>
        <v>0</v>
      </c>
      <c r="R243" s="9">
        <f t="shared" si="992"/>
        <v>0</v>
      </c>
      <c r="S243" s="9">
        <f t="shared" si="992"/>
        <v>0</v>
      </c>
      <c r="T243" s="9">
        <f t="shared" si="992"/>
        <v>0</v>
      </c>
      <c r="U243" s="9">
        <f t="shared" si="992"/>
        <v>0</v>
      </c>
      <c r="V243" s="9">
        <f t="shared" si="992"/>
        <v>0</v>
      </c>
      <c r="W243" s="9">
        <f t="shared" si="992"/>
        <v>0</v>
      </c>
      <c r="X243" s="9">
        <f t="shared" si="992"/>
        <v>0</v>
      </c>
      <c r="Y243" s="9">
        <f t="shared" si="992"/>
        <v>0</v>
      </c>
      <c r="Z243" s="9">
        <f t="shared" si="992"/>
        <v>0</v>
      </c>
      <c r="AA243" s="9">
        <f t="shared" si="992"/>
        <v>0</v>
      </c>
      <c r="AB243" s="9">
        <f t="shared" si="992"/>
        <v>0</v>
      </c>
      <c r="AC243" s="9">
        <f t="shared" si="992"/>
        <v>0</v>
      </c>
      <c r="AD243" s="9">
        <f t="shared" si="992"/>
        <v>0</v>
      </c>
      <c r="AE243" s="9">
        <f t="shared" si="992"/>
        <v>0</v>
      </c>
      <c r="AF243" s="9">
        <f t="shared" si="992"/>
        <v>0</v>
      </c>
      <c r="AG243" s="9">
        <f t="shared" si="992"/>
        <v>0</v>
      </c>
      <c r="AH243" s="9">
        <f t="shared" si="992"/>
        <v>0</v>
      </c>
      <c r="AI243" s="9">
        <f t="shared" si="992"/>
        <v>0</v>
      </c>
      <c r="AJ243" s="9">
        <f t="shared" si="992"/>
        <v>0</v>
      </c>
      <c r="AK243" s="9">
        <f t="shared" si="992"/>
        <v>0</v>
      </c>
      <c r="AL243" s="9">
        <f t="shared" si="992"/>
        <v>0</v>
      </c>
      <c r="AM243" s="53"/>
      <c r="AN243" s="9">
        <f>IF(AN$204-SUM(AN$231:AN$242)&lt;O217,AN$204-SUM(AN$231:AN$242),O217)</f>
        <v>0</v>
      </c>
      <c r="AO243" s="9">
        <f t="shared" ref="AO243:CZ243" si="993">IF(AO$204-SUM(AO$231:AO$242)&lt;P217,AO$204-SUM(AO$231:AO$242),P217)</f>
        <v>0</v>
      </c>
      <c r="AP243" s="9">
        <f t="shared" si="993"/>
        <v>0</v>
      </c>
      <c r="AQ243" s="9">
        <f t="shared" si="993"/>
        <v>0</v>
      </c>
      <c r="AR243" s="9">
        <f t="shared" si="993"/>
        <v>0</v>
      </c>
      <c r="AS243" s="9">
        <f t="shared" si="993"/>
        <v>0</v>
      </c>
      <c r="AT243" s="9">
        <f t="shared" si="993"/>
        <v>0</v>
      </c>
      <c r="AU243" s="9">
        <f t="shared" si="993"/>
        <v>0</v>
      </c>
      <c r="AV243" s="9">
        <f t="shared" si="993"/>
        <v>0</v>
      </c>
      <c r="AW243" s="9">
        <f t="shared" si="993"/>
        <v>0</v>
      </c>
      <c r="AX243" s="9">
        <f t="shared" si="993"/>
        <v>0</v>
      </c>
      <c r="AY243" s="9">
        <f t="shared" si="993"/>
        <v>0</v>
      </c>
      <c r="AZ243" s="9">
        <f t="shared" si="993"/>
        <v>0</v>
      </c>
      <c r="BA243" s="9">
        <f t="shared" si="993"/>
        <v>0</v>
      </c>
      <c r="BB243" s="9">
        <f t="shared" si="993"/>
        <v>0</v>
      </c>
      <c r="BC243" s="9">
        <f t="shared" si="993"/>
        <v>0</v>
      </c>
      <c r="BD243" s="9">
        <f t="shared" si="993"/>
        <v>0</v>
      </c>
      <c r="BE243" s="9">
        <f t="shared" si="993"/>
        <v>0</v>
      </c>
      <c r="BF243" s="9">
        <f t="shared" si="993"/>
        <v>0</v>
      </c>
      <c r="BG243" s="9">
        <f t="shared" si="993"/>
        <v>0</v>
      </c>
      <c r="BH243" s="9">
        <f t="shared" si="993"/>
        <v>0</v>
      </c>
      <c r="BI243" s="9">
        <f t="shared" si="993"/>
        <v>0</v>
      </c>
      <c r="BJ243" s="9">
        <f t="shared" si="993"/>
        <v>0</v>
      </c>
      <c r="BK243" s="9">
        <f t="shared" si="993"/>
        <v>0</v>
      </c>
      <c r="BL243" s="9">
        <f t="shared" si="993"/>
        <v>0</v>
      </c>
      <c r="BM243" s="9">
        <f t="shared" si="993"/>
        <v>0</v>
      </c>
      <c r="BN243" s="9">
        <f t="shared" si="993"/>
        <v>0</v>
      </c>
      <c r="BO243" s="9">
        <f t="shared" si="993"/>
        <v>0</v>
      </c>
      <c r="BP243" s="9">
        <f t="shared" si="993"/>
        <v>0</v>
      </c>
      <c r="BQ243" s="9">
        <f t="shared" si="993"/>
        <v>0</v>
      </c>
      <c r="BR243" s="9">
        <f t="shared" si="993"/>
        <v>0</v>
      </c>
      <c r="BS243" s="9">
        <f t="shared" si="993"/>
        <v>0</v>
      </c>
      <c r="BT243" s="9">
        <f t="shared" si="993"/>
        <v>0</v>
      </c>
      <c r="BU243" s="9">
        <f t="shared" si="993"/>
        <v>0</v>
      </c>
      <c r="BV243" s="9">
        <f t="shared" si="993"/>
        <v>0</v>
      </c>
      <c r="BW243" s="9">
        <f t="shared" si="993"/>
        <v>0</v>
      </c>
      <c r="BX243" s="9">
        <f t="shared" si="993"/>
        <v>0</v>
      </c>
      <c r="BY243" s="9">
        <f t="shared" si="993"/>
        <v>0</v>
      </c>
      <c r="BZ243" s="9">
        <f t="shared" si="993"/>
        <v>0</v>
      </c>
      <c r="CA243" s="9">
        <f t="shared" si="993"/>
        <v>0</v>
      </c>
      <c r="CB243" s="9">
        <f t="shared" si="993"/>
        <v>0</v>
      </c>
      <c r="CC243" s="9">
        <f t="shared" si="993"/>
        <v>0</v>
      </c>
      <c r="CD243" s="9">
        <f t="shared" si="993"/>
        <v>0</v>
      </c>
      <c r="CE243" s="9">
        <f t="shared" si="993"/>
        <v>0</v>
      </c>
      <c r="CF243" s="9">
        <f t="shared" si="993"/>
        <v>0</v>
      </c>
      <c r="CG243" s="9">
        <f t="shared" si="993"/>
        <v>0</v>
      </c>
      <c r="CH243" s="9">
        <f t="shared" si="993"/>
        <v>0</v>
      </c>
      <c r="CI243" s="9">
        <f t="shared" si="993"/>
        <v>0</v>
      </c>
      <c r="CJ243" s="9">
        <f t="shared" si="993"/>
        <v>0</v>
      </c>
      <c r="CK243" s="9">
        <f t="shared" si="993"/>
        <v>0</v>
      </c>
      <c r="CL243" s="9">
        <f t="shared" si="993"/>
        <v>0</v>
      </c>
      <c r="CM243" s="9">
        <f t="shared" si="993"/>
        <v>0</v>
      </c>
      <c r="CN243" s="9">
        <f t="shared" si="993"/>
        <v>0</v>
      </c>
      <c r="CO243" s="9">
        <f t="shared" si="993"/>
        <v>0</v>
      </c>
      <c r="CP243" s="9">
        <f t="shared" si="993"/>
        <v>0</v>
      </c>
      <c r="CQ243" s="9">
        <f t="shared" si="993"/>
        <v>0</v>
      </c>
      <c r="CR243" s="9">
        <f t="shared" si="993"/>
        <v>0</v>
      </c>
      <c r="CS243" s="9">
        <f t="shared" si="993"/>
        <v>0</v>
      </c>
      <c r="CT243" s="9">
        <f t="shared" si="993"/>
        <v>0</v>
      </c>
      <c r="CU243" s="9">
        <f t="shared" si="993"/>
        <v>0</v>
      </c>
      <c r="CV243" s="9">
        <f t="shared" si="993"/>
        <v>0</v>
      </c>
      <c r="CW243" s="9">
        <f t="shared" si="993"/>
        <v>0</v>
      </c>
      <c r="CX243" s="9">
        <f t="shared" si="993"/>
        <v>0</v>
      </c>
      <c r="CY243" s="9">
        <f t="shared" si="993"/>
        <v>0</v>
      </c>
      <c r="CZ243" s="9">
        <f t="shared" si="993"/>
        <v>0</v>
      </c>
      <c r="DA243" s="9">
        <f t="shared" ref="DA243:EW243" si="994">IF(DA$204-SUM(DA$231:DA$242)&lt;CB217,DA$204-SUM(DA$231:DA$242),CB217)</f>
        <v>0</v>
      </c>
      <c r="DB243" s="9">
        <f t="shared" si="994"/>
        <v>0</v>
      </c>
      <c r="DC243" s="9">
        <f t="shared" si="994"/>
        <v>0</v>
      </c>
      <c r="DD243" s="9">
        <f t="shared" si="994"/>
        <v>0</v>
      </c>
      <c r="DE243" s="9">
        <f t="shared" si="994"/>
        <v>0</v>
      </c>
      <c r="DF243" s="9">
        <f t="shared" si="994"/>
        <v>0</v>
      </c>
      <c r="DG243" s="9">
        <f t="shared" si="994"/>
        <v>0</v>
      </c>
      <c r="DH243" s="9">
        <f t="shared" si="994"/>
        <v>0</v>
      </c>
      <c r="DI243" s="9">
        <f t="shared" si="994"/>
        <v>0</v>
      </c>
      <c r="DJ243" s="9">
        <f t="shared" si="994"/>
        <v>0</v>
      </c>
      <c r="DK243" s="9">
        <f t="shared" si="994"/>
        <v>0</v>
      </c>
      <c r="DL243" s="9">
        <f t="shared" si="994"/>
        <v>0</v>
      </c>
      <c r="DM243" s="9">
        <f t="shared" si="994"/>
        <v>0</v>
      </c>
      <c r="DN243" s="9">
        <f t="shared" si="994"/>
        <v>0</v>
      </c>
      <c r="DO243" s="9">
        <f t="shared" si="994"/>
        <v>0</v>
      </c>
      <c r="DP243" s="9">
        <f t="shared" si="994"/>
        <v>0</v>
      </c>
      <c r="DQ243" s="9">
        <f t="shared" si="994"/>
        <v>0</v>
      </c>
      <c r="DR243" s="9">
        <f t="shared" si="994"/>
        <v>0</v>
      </c>
      <c r="DS243" s="9">
        <f t="shared" si="994"/>
        <v>0</v>
      </c>
      <c r="DT243" s="9">
        <f t="shared" si="994"/>
        <v>0</v>
      </c>
      <c r="DU243" s="9">
        <f t="shared" si="994"/>
        <v>0</v>
      </c>
      <c r="DV243" s="9">
        <f t="shared" si="994"/>
        <v>0</v>
      </c>
      <c r="DW243" s="9">
        <f t="shared" si="994"/>
        <v>0</v>
      </c>
      <c r="DX243" s="9">
        <f t="shared" si="994"/>
        <v>0</v>
      </c>
      <c r="DY243" s="9">
        <f t="shared" si="994"/>
        <v>0</v>
      </c>
      <c r="DZ243" s="9">
        <f t="shared" si="994"/>
        <v>0</v>
      </c>
      <c r="EA243" s="9">
        <f t="shared" si="994"/>
        <v>0</v>
      </c>
      <c r="EB243" s="9">
        <f t="shared" si="994"/>
        <v>0</v>
      </c>
      <c r="EC243" s="9">
        <f t="shared" si="994"/>
        <v>0</v>
      </c>
      <c r="ED243" s="9">
        <f t="shared" si="994"/>
        <v>0</v>
      </c>
      <c r="EE243" s="9">
        <f t="shared" si="994"/>
        <v>0</v>
      </c>
      <c r="EF243" s="9">
        <f t="shared" si="994"/>
        <v>0</v>
      </c>
      <c r="EG243" s="9">
        <f t="shared" si="994"/>
        <v>0</v>
      </c>
      <c r="EH243" s="9">
        <f t="shared" si="994"/>
        <v>0</v>
      </c>
      <c r="EI243" s="9">
        <f t="shared" si="994"/>
        <v>0</v>
      </c>
      <c r="EJ243" s="9">
        <f t="shared" si="994"/>
        <v>0</v>
      </c>
      <c r="EK243" s="9">
        <f t="shared" si="994"/>
        <v>0</v>
      </c>
      <c r="EL243" s="9">
        <f t="shared" si="994"/>
        <v>0</v>
      </c>
      <c r="EM243" s="9">
        <f t="shared" si="994"/>
        <v>0</v>
      </c>
      <c r="EN243" s="9">
        <f t="shared" si="994"/>
        <v>0</v>
      </c>
      <c r="EO243" s="9">
        <f t="shared" si="994"/>
        <v>0</v>
      </c>
      <c r="EP243" s="9">
        <f t="shared" si="994"/>
        <v>0</v>
      </c>
      <c r="EQ243" s="9">
        <f t="shared" si="994"/>
        <v>0</v>
      </c>
      <c r="ER243" s="9">
        <f t="shared" si="994"/>
        <v>0</v>
      </c>
      <c r="ES243" s="9">
        <f t="shared" si="994"/>
        <v>0</v>
      </c>
      <c r="ET243" s="9">
        <f t="shared" si="994"/>
        <v>0</v>
      </c>
      <c r="EU243" s="9">
        <f t="shared" si="994"/>
        <v>0</v>
      </c>
      <c r="EV243" s="9">
        <f t="shared" si="994"/>
        <v>0</v>
      </c>
      <c r="EW243" s="9">
        <f t="shared" si="994"/>
        <v>0</v>
      </c>
    </row>
    <row r="244" spans="1:153" ht="15.75" hidden="1" outlineLevel="2" x14ac:dyDescent="0.3">
      <c r="A244" s="8" t="s">
        <v>136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>
        <f>IF(O$204-SUM(O$231:O$243)&lt;B218,O$204-SUM(O$231:O$243),B218)</f>
        <v>0</v>
      </c>
      <c r="P244" s="9">
        <f t="shared" ref="P244:AL244" si="995">IF(P$204-SUM(P$231:P$243)&lt;O218,P$204-SUM(P$231:P$243),O218)</f>
        <v>0</v>
      </c>
      <c r="Q244" s="9">
        <f t="shared" si="995"/>
        <v>0</v>
      </c>
      <c r="R244" s="9">
        <f t="shared" si="995"/>
        <v>0</v>
      </c>
      <c r="S244" s="9">
        <f t="shared" si="995"/>
        <v>0</v>
      </c>
      <c r="T244" s="9">
        <f t="shared" si="995"/>
        <v>0</v>
      </c>
      <c r="U244" s="9">
        <f t="shared" si="995"/>
        <v>0</v>
      </c>
      <c r="V244" s="9">
        <f t="shared" si="995"/>
        <v>0</v>
      </c>
      <c r="W244" s="9">
        <f t="shared" si="995"/>
        <v>0</v>
      </c>
      <c r="X244" s="9">
        <f t="shared" si="995"/>
        <v>0</v>
      </c>
      <c r="Y244" s="9">
        <f t="shared" si="995"/>
        <v>0</v>
      </c>
      <c r="Z244" s="9">
        <f t="shared" si="995"/>
        <v>0</v>
      </c>
      <c r="AA244" s="9">
        <f t="shared" si="995"/>
        <v>0</v>
      </c>
      <c r="AB244" s="9">
        <f t="shared" si="995"/>
        <v>0</v>
      </c>
      <c r="AC244" s="9">
        <f t="shared" si="995"/>
        <v>0</v>
      </c>
      <c r="AD244" s="9">
        <f t="shared" si="995"/>
        <v>0</v>
      </c>
      <c r="AE244" s="9">
        <f t="shared" si="995"/>
        <v>0</v>
      </c>
      <c r="AF244" s="9">
        <f t="shared" si="995"/>
        <v>0</v>
      </c>
      <c r="AG244" s="9">
        <f t="shared" si="995"/>
        <v>0</v>
      </c>
      <c r="AH244" s="9">
        <f t="shared" si="995"/>
        <v>0</v>
      </c>
      <c r="AI244" s="9">
        <f t="shared" si="995"/>
        <v>0</v>
      </c>
      <c r="AJ244" s="9">
        <f t="shared" si="995"/>
        <v>0</v>
      </c>
      <c r="AK244" s="9">
        <f t="shared" si="995"/>
        <v>0</v>
      </c>
      <c r="AL244" s="9">
        <f t="shared" si="995"/>
        <v>0</v>
      </c>
      <c r="AM244" s="53"/>
      <c r="AN244" s="9">
        <f>IF(AN$204-SUM(AN$231:AN$243)&lt;O218,AN$204-SUM(AN$231:AN$243),O218)</f>
        <v>0</v>
      </c>
      <c r="AO244" s="9">
        <f t="shared" ref="AO244:CZ244" si="996">IF(AO$204-SUM(AO$231:AO$243)&lt;P218,AO$204-SUM(AO$231:AO$243),P218)</f>
        <v>0</v>
      </c>
      <c r="AP244" s="9">
        <f t="shared" si="996"/>
        <v>0</v>
      </c>
      <c r="AQ244" s="9">
        <f t="shared" si="996"/>
        <v>0</v>
      </c>
      <c r="AR244" s="9">
        <f t="shared" si="996"/>
        <v>0</v>
      </c>
      <c r="AS244" s="9">
        <f t="shared" si="996"/>
        <v>0</v>
      </c>
      <c r="AT244" s="9">
        <f t="shared" si="996"/>
        <v>0</v>
      </c>
      <c r="AU244" s="9">
        <f t="shared" si="996"/>
        <v>0</v>
      </c>
      <c r="AV244" s="9">
        <f t="shared" si="996"/>
        <v>0</v>
      </c>
      <c r="AW244" s="9">
        <f t="shared" si="996"/>
        <v>0</v>
      </c>
      <c r="AX244" s="9">
        <f t="shared" si="996"/>
        <v>0</v>
      </c>
      <c r="AY244" s="9">
        <f t="shared" si="996"/>
        <v>0</v>
      </c>
      <c r="AZ244" s="9">
        <f t="shared" si="996"/>
        <v>0</v>
      </c>
      <c r="BA244" s="9">
        <f t="shared" si="996"/>
        <v>0</v>
      </c>
      <c r="BB244" s="9">
        <f t="shared" si="996"/>
        <v>0</v>
      </c>
      <c r="BC244" s="9">
        <f t="shared" si="996"/>
        <v>0</v>
      </c>
      <c r="BD244" s="9">
        <f t="shared" si="996"/>
        <v>0</v>
      </c>
      <c r="BE244" s="9">
        <f t="shared" si="996"/>
        <v>0</v>
      </c>
      <c r="BF244" s="9">
        <f t="shared" si="996"/>
        <v>0</v>
      </c>
      <c r="BG244" s="9">
        <f t="shared" si="996"/>
        <v>0</v>
      </c>
      <c r="BH244" s="9">
        <f t="shared" si="996"/>
        <v>0</v>
      </c>
      <c r="BI244" s="9">
        <f t="shared" si="996"/>
        <v>0</v>
      </c>
      <c r="BJ244" s="9">
        <f t="shared" si="996"/>
        <v>0</v>
      </c>
      <c r="BK244" s="9">
        <f t="shared" si="996"/>
        <v>0</v>
      </c>
      <c r="BL244" s="9">
        <f t="shared" si="996"/>
        <v>0</v>
      </c>
      <c r="BM244" s="9">
        <f t="shared" si="996"/>
        <v>0</v>
      </c>
      <c r="BN244" s="9">
        <f t="shared" si="996"/>
        <v>0</v>
      </c>
      <c r="BO244" s="9">
        <f t="shared" si="996"/>
        <v>0</v>
      </c>
      <c r="BP244" s="9">
        <f t="shared" si="996"/>
        <v>0</v>
      </c>
      <c r="BQ244" s="9">
        <f t="shared" si="996"/>
        <v>0</v>
      </c>
      <c r="BR244" s="9">
        <f t="shared" si="996"/>
        <v>0</v>
      </c>
      <c r="BS244" s="9">
        <f t="shared" si="996"/>
        <v>0</v>
      </c>
      <c r="BT244" s="9">
        <f t="shared" si="996"/>
        <v>0</v>
      </c>
      <c r="BU244" s="9">
        <f t="shared" si="996"/>
        <v>0</v>
      </c>
      <c r="BV244" s="9">
        <f t="shared" si="996"/>
        <v>0</v>
      </c>
      <c r="BW244" s="9">
        <f t="shared" si="996"/>
        <v>0</v>
      </c>
      <c r="BX244" s="9">
        <f t="shared" si="996"/>
        <v>0</v>
      </c>
      <c r="BY244" s="9">
        <f t="shared" si="996"/>
        <v>0</v>
      </c>
      <c r="BZ244" s="9">
        <f t="shared" si="996"/>
        <v>0</v>
      </c>
      <c r="CA244" s="9">
        <f t="shared" si="996"/>
        <v>0</v>
      </c>
      <c r="CB244" s="9">
        <f t="shared" si="996"/>
        <v>0</v>
      </c>
      <c r="CC244" s="9">
        <f t="shared" si="996"/>
        <v>0</v>
      </c>
      <c r="CD244" s="9">
        <f t="shared" si="996"/>
        <v>0</v>
      </c>
      <c r="CE244" s="9">
        <f t="shared" si="996"/>
        <v>0</v>
      </c>
      <c r="CF244" s="9">
        <f t="shared" si="996"/>
        <v>0</v>
      </c>
      <c r="CG244" s="9">
        <f t="shared" si="996"/>
        <v>0</v>
      </c>
      <c r="CH244" s="9">
        <f t="shared" si="996"/>
        <v>0</v>
      </c>
      <c r="CI244" s="9">
        <f t="shared" si="996"/>
        <v>0</v>
      </c>
      <c r="CJ244" s="9">
        <f t="shared" si="996"/>
        <v>0</v>
      </c>
      <c r="CK244" s="9">
        <f t="shared" si="996"/>
        <v>0</v>
      </c>
      <c r="CL244" s="9">
        <f t="shared" si="996"/>
        <v>0</v>
      </c>
      <c r="CM244" s="9">
        <f t="shared" si="996"/>
        <v>0</v>
      </c>
      <c r="CN244" s="9">
        <f t="shared" si="996"/>
        <v>0</v>
      </c>
      <c r="CO244" s="9">
        <f t="shared" si="996"/>
        <v>0</v>
      </c>
      <c r="CP244" s="9">
        <f t="shared" si="996"/>
        <v>0</v>
      </c>
      <c r="CQ244" s="9">
        <f t="shared" si="996"/>
        <v>0</v>
      </c>
      <c r="CR244" s="9">
        <f t="shared" si="996"/>
        <v>0</v>
      </c>
      <c r="CS244" s="9">
        <f t="shared" si="996"/>
        <v>0</v>
      </c>
      <c r="CT244" s="9">
        <f t="shared" si="996"/>
        <v>0</v>
      </c>
      <c r="CU244" s="9">
        <f t="shared" si="996"/>
        <v>0</v>
      </c>
      <c r="CV244" s="9">
        <f t="shared" si="996"/>
        <v>0</v>
      </c>
      <c r="CW244" s="9">
        <f t="shared" si="996"/>
        <v>0</v>
      </c>
      <c r="CX244" s="9">
        <f t="shared" si="996"/>
        <v>0</v>
      </c>
      <c r="CY244" s="9">
        <f t="shared" si="996"/>
        <v>0</v>
      </c>
      <c r="CZ244" s="9">
        <f t="shared" si="996"/>
        <v>0</v>
      </c>
      <c r="DA244" s="9">
        <f t="shared" ref="DA244:EW244" si="997">IF(DA$204-SUM(DA$231:DA$243)&lt;CB218,DA$204-SUM(DA$231:DA$243),CB218)</f>
        <v>0</v>
      </c>
      <c r="DB244" s="9">
        <f t="shared" si="997"/>
        <v>0</v>
      </c>
      <c r="DC244" s="9">
        <f t="shared" si="997"/>
        <v>0</v>
      </c>
      <c r="DD244" s="9">
        <f t="shared" si="997"/>
        <v>0</v>
      </c>
      <c r="DE244" s="9">
        <f t="shared" si="997"/>
        <v>0</v>
      </c>
      <c r="DF244" s="9">
        <f t="shared" si="997"/>
        <v>0</v>
      </c>
      <c r="DG244" s="9">
        <f t="shared" si="997"/>
        <v>0</v>
      </c>
      <c r="DH244" s="9">
        <f t="shared" si="997"/>
        <v>0</v>
      </c>
      <c r="DI244" s="9">
        <f t="shared" si="997"/>
        <v>0</v>
      </c>
      <c r="DJ244" s="9">
        <f t="shared" si="997"/>
        <v>0</v>
      </c>
      <c r="DK244" s="9">
        <f t="shared" si="997"/>
        <v>0</v>
      </c>
      <c r="DL244" s="9">
        <f t="shared" si="997"/>
        <v>0</v>
      </c>
      <c r="DM244" s="9">
        <f t="shared" si="997"/>
        <v>0</v>
      </c>
      <c r="DN244" s="9">
        <f t="shared" si="997"/>
        <v>0</v>
      </c>
      <c r="DO244" s="9">
        <f t="shared" si="997"/>
        <v>0</v>
      </c>
      <c r="DP244" s="9">
        <f t="shared" si="997"/>
        <v>0</v>
      </c>
      <c r="DQ244" s="9">
        <f t="shared" si="997"/>
        <v>0</v>
      </c>
      <c r="DR244" s="9">
        <f t="shared" si="997"/>
        <v>0</v>
      </c>
      <c r="DS244" s="9">
        <f t="shared" si="997"/>
        <v>0</v>
      </c>
      <c r="DT244" s="9">
        <f t="shared" si="997"/>
        <v>0</v>
      </c>
      <c r="DU244" s="9">
        <f t="shared" si="997"/>
        <v>0</v>
      </c>
      <c r="DV244" s="9">
        <f t="shared" si="997"/>
        <v>0</v>
      </c>
      <c r="DW244" s="9">
        <f t="shared" si="997"/>
        <v>0</v>
      </c>
      <c r="DX244" s="9">
        <f t="shared" si="997"/>
        <v>0</v>
      </c>
      <c r="DY244" s="9">
        <f t="shared" si="997"/>
        <v>0</v>
      </c>
      <c r="DZ244" s="9">
        <f t="shared" si="997"/>
        <v>0</v>
      </c>
      <c r="EA244" s="9">
        <f t="shared" si="997"/>
        <v>0</v>
      </c>
      <c r="EB244" s="9">
        <f t="shared" si="997"/>
        <v>0</v>
      </c>
      <c r="EC244" s="9">
        <f t="shared" si="997"/>
        <v>0</v>
      </c>
      <c r="ED244" s="9">
        <f t="shared" si="997"/>
        <v>0</v>
      </c>
      <c r="EE244" s="9">
        <f t="shared" si="997"/>
        <v>0</v>
      </c>
      <c r="EF244" s="9">
        <f t="shared" si="997"/>
        <v>0</v>
      </c>
      <c r="EG244" s="9">
        <f t="shared" si="997"/>
        <v>0</v>
      </c>
      <c r="EH244" s="9">
        <f t="shared" si="997"/>
        <v>0</v>
      </c>
      <c r="EI244" s="9">
        <f t="shared" si="997"/>
        <v>0</v>
      </c>
      <c r="EJ244" s="9">
        <f t="shared" si="997"/>
        <v>0</v>
      </c>
      <c r="EK244" s="9">
        <f t="shared" si="997"/>
        <v>0</v>
      </c>
      <c r="EL244" s="9">
        <f t="shared" si="997"/>
        <v>0</v>
      </c>
      <c r="EM244" s="9">
        <f t="shared" si="997"/>
        <v>0</v>
      </c>
      <c r="EN244" s="9">
        <f t="shared" si="997"/>
        <v>0</v>
      </c>
      <c r="EO244" s="9">
        <f t="shared" si="997"/>
        <v>0</v>
      </c>
      <c r="EP244" s="9">
        <f t="shared" si="997"/>
        <v>0</v>
      </c>
      <c r="EQ244" s="9">
        <f t="shared" si="997"/>
        <v>0</v>
      </c>
      <c r="ER244" s="9">
        <f t="shared" si="997"/>
        <v>0</v>
      </c>
      <c r="ES244" s="9">
        <f t="shared" si="997"/>
        <v>0</v>
      </c>
      <c r="ET244" s="9">
        <f t="shared" si="997"/>
        <v>0</v>
      </c>
      <c r="EU244" s="9">
        <f t="shared" si="997"/>
        <v>0</v>
      </c>
      <c r="EV244" s="9">
        <f t="shared" si="997"/>
        <v>0</v>
      </c>
      <c r="EW244" s="9">
        <f t="shared" si="997"/>
        <v>0</v>
      </c>
    </row>
    <row r="245" spans="1:153" ht="15.75" hidden="1" outlineLevel="2" x14ac:dyDescent="0.3">
      <c r="A245" s="8" t="s">
        <v>137</v>
      </c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>
        <f>IF(O$204-SUM(O$231:O$244)&lt;B219,O$204-SUM(O$231:O$244),B219)</f>
        <v>0</v>
      </c>
      <c r="P245" s="9">
        <f t="shared" ref="P245:AL245" si="998">IF(P$204-SUM(P$231:P$244)&lt;O219,P$204-SUM(P$231:P$244),O219)</f>
        <v>0</v>
      </c>
      <c r="Q245" s="9">
        <f t="shared" si="998"/>
        <v>0</v>
      </c>
      <c r="R245" s="9">
        <f t="shared" si="998"/>
        <v>0</v>
      </c>
      <c r="S245" s="9">
        <f t="shared" si="998"/>
        <v>0</v>
      </c>
      <c r="T245" s="9">
        <f t="shared" si="998"/>
        <v>0</v>
      </c>
      <c r="U245" s="9">
        <f t="shared" si="998"/>
        <v>0</v>
      </c>
      <c r="V245" s="9">
        <f t="shared" si="998"/>
        <v>0</v>
      </c>
      <c r="W245" s="9">
        <f t="shared" si="998"/>
        <v>0</v>
      </c>
      <c r="X245" s="9">
        <f t="shared" si="998"/>
        <v>0</v>
      </c>
      <c r="Y245" s="9">
        <f t="shared" si="998"/>
        <v>0</v>
      </c>
      <c r="Z245" s="9">
        <f t="shared" si="998"/>
        <v>0</v>
      </c>
      <c r="AA245" s="9">
        <f t="shared" si="998"/>
        <v>0</v>
      </c>
      <c r="AB245" s="9">
        <f t="shared" si="998"/>
        <v>0</v>
      </c>
      <c r="AC245" s="9">
        <f t="shared" si="998"/>
        <v>0</v>
      </c>
      <c r="AD245" s="9">
        <f t="shared" si="998"/>
        <v>0</v>
      </c>
      <c r="AE245" s="9">
        <f t="shared" si="998"/>
        <v>0</v>
      </c>
      <c r="AF245" s="9">
        <f t="shared" si="998"/>
        <v>0</v>
      </c>
      <c r="AG245" s="9">
        <f t="shared" si="998"/>
        <v>0</v>
      </c>
      <c r="AH245" s="9">
        <f t="shared" si="998"/>
        <v>0</v>
      </c>
      <c r="AI245" s="9">
        <f t="shared" si="998"/>
        <v>0</v>
      </c>
      <c r="AJ245" s="9">
        <f t="shared" si="998"/>
        <v>0</v>
      </c>
      <c r="AK245" s="9">
        <f t="shared" si="998"/>
        <v>0</v>
      </c>
      <c r="AL245" s="9">
        <f t="shared" si="998"/>
        <v>0</v>
      </c>
      <c r="AM245" s="53"/>
      <c r="AN245" s="9">
        <f>IF(AN$204-SUM(AN$231:AN$244)&lt;O219,AN$204-SUM(AN$231:AN$244),O219)</f>
        <v>0</v>
      </c>
      <c r="AO245" s="9">
        <f t="shared" ref="AO245:CZ245" si="999">IF(AO$204-SUM(AO$231:AO$244)&lt;P219,AO$204-SUM(AO$231:AO$244),P219)</f>
        <v>0</v>
      </c>
      <c r="AP245" s="9">
        <f t="shared" si="999"/>
        <v>0</v>
      </c>
      <c r="AQ245" s="9">
        <f t="shared" si="999"/>
        <v>0</v>
      </c>
      <c r="AR245" s="9">
        <f t="shared" si="999"/>
        <v>0</v>
      </c>
      <c r="AS245" s="9">
        <f t="shared" si="999"/>
        <v>0</v>
      </c>
      <c r="AT245" s="9">
        <f t="shared" si="999"/>
        <v>0</v>
      </c>
      <c r="AU245" s="9">
        <f t="shared" si="999"/>
        <v>0</v>
      </c>
      <c r="AV245" s="9">
        <f t="shared" si="999"/>
        <v>0</v>
      </c>
      <c r="AW245" s="9">
        <f t="shared" si="999"/>
        <v>0</v>
      </c>
      <c r="AX245" s="9">
        <f t="shared" si="999"/>
        <v>0</v>
      </c>
      <c r="AY245" s="9">
        <f t="shared" si="999"/>
        <v>0</v>
      </c>
      <c r="AZ245" s="9">
        <f t="shared" si="999"/>
        <v>0</v>
      </c>
      <c r="BA245" s="9">
        <f t="shared" si="999"/>
        <v>0</v>
      </c>
      <c r="BB245" s="9">
        <f t="shared" si="999"/>
        <v>0</v>
      </c>
      <c r="BC245" s="9">
        <f t="shared" si="999"/>
        <v>0</v>
      </c>
      <c r="BD245" s="9">
        <f t="shared" si="999"/>
        <v>0</v>
      </c>
      <c r="BE245" s="9">
        <f t="shared" si="999"/>
        <v>0</v>
      </c>
      <c r="BF245" s="9">
        <f t="shared" si="999"/>
        <v>0</v>
      </c>
      <c r="BG245" s="9">
        <f t="shared" si="999"/>
        <v>0</v>
      </c>
      <c r="BH245" s="9">
        <f t="shared" si="999"/>
        <v>0</v>
      </c>
      <c r="BI245" s="9">
        <f t="shared" si="999"/>
        <v>0</v>
      </c>
      <c r="BJ245" s="9">
        <f t="shared" si="999"/>
        <v>0</v>
      </c>
      <c r="BK245" s="9">
        <f t="shared" si="999"/>
        <v>0</v>
      </c>
      <c r="BL245" s="9">
        <f t="shared" si="999"/>
        <v>0</v>
      </c>
      <c r="BM245" s="9">
        <f t="shared" si="999"/>
        <v>0</v>
      </c>
      <c r="BN245" s="9">
        <f t="shared" si="999"/>
        <v>0</v>
      </c>
      <c r="BO245" s="9">
        <f t="shared" si="999"/>
        <v>0</v>
      </c>
      <c r="BP245" s="9">
        <f t="shared" si="999"/>
        <v>0</v>
      </c>
      <c r="BQ245" s="9">
        <f t="shared" si="999"/>
        <v>0</v>
      </c>
      <c r="BR245" s="9">
        <f t="shared" si="999"/>
        <v>0</v>
      </c>
      <c r="BS245" s="9">
        <f t="shared" si="999"/>
        <v>0</v>
      </c>
      <c r="BT245" s="9">
        <f t="shared" si="999"/>
        <v>0</v>
      </c>
      <c r="BU245" s="9">
        <f t="shared" si="999"/>
        <v>0</v>
      </c>
      <c r="BV245" s="9">
        <f t="shared" si="999"/>
        <v>0</v>
      </c>
      <c r="BW245" s="9">
        <f t="shared" si="999"/>
        <v>0</v>
      </c>
      <c r="BX245" s="9">
        <f t="shared" si="999"/>
        <v>0</v>
      </c>
      <c r="BY245" s="9">
        <f t="shared" si="999"/>
        <v>0</v>
      </c>
      <c r="BZ245" s="9">
        <f t="shared" si="999"/>
        <v>0</v>
      </c>
      <c r="CA245" s="9">
        <f t="shared" si="999"/>
        <v>0</v>
      </c>
      <c r="CB245" s="9">
        <f t="shared" si="999"/>
        <v>0</v>
      </c>
      <c r="CC245" s="9">
        <f t="shared" si="999"/>
        <v>0</v>
      </c>
      <c r="CD245" s="9">
        <f t="shared" si="999"/>
        <v>0</v>
      </c>
      <c r="CE245" s="9">
        <f t="shared" si="999"/>
        <v>0</v>
      </c>
      <c r="CF245" s="9">
        <f t="shared" si="999"/>
        <v>0</v>
      </c>
      <c r="CG245" s="9">
        <f t="shared" si="999"/>
        <v>0</v>
      </c>
      <c r="CH245" s="9">
        <f t="shared" si="999"/>
        <v>0</v>
      </c>
      <c r="CI245" s="9">
        <f t="shared" si="999"/>
        <v>0</v>
      </c>
      <c r="CJ245" s="9">
        <f t="shared" si="999"/>
        <v>0</v>
      </c>
      <c r="CK245" s="9">
        <f t="shared" si="999"/>
        <v>0</v>
      </c>
      <c r="CL245" s="9">
        <f t="shared" si="999"/>
        <v>0</v>
      </c>
      <c r="CM245" s="9">
        <f t="shared" si="999"/>
        <v>0</v>
      </c>
      <c r="CN245" s="9">
        <f t="shared" si="999"/>
        <v>0</v>
      </c>
      <c r="CO245" s="9">
        <f t="shared" si="999"/>
        <v>0</v>
      </c>
      <c r="CP245" s="9">
        <f t="shared" si="999"/>
        <v>0</v>
      </c>
      <c r="CQ245" s="9">
        <f t="shared" si="999"/>
        <v>0</v>
      </c>
      <c r="CR245" s="9">
        <f t="shared" si="999"/>
        <v>0</v>
      </c>
      <c r="CS245" s="9">
        <f t="shared" si="999"/>
        <v>0</v>
      </c>
      <c r="CT245" s="9">
        <f t="shared" si="999"/>
        <v>0</v>
      </c>
      <c r="CU245" s="9">
        <f t="shared" si="999"/>
        <v>0</v>
      </c>
      <c r="CV245" s="9">
        <f t="shared" si="999"/>
        <v>0</v>
      </c>
      <c r="CW245" s="9">
        <f t="shared" si="999"/>
        <v>0</v>
      </c>
      <c r="CX245" s="9">
        <f t="shared" si="999"/>
        <v>0</v>
      </c>
      <c r="CY245" s="9">
        <f t="shared" si="999"/>
        <v>0</v>
      </c>
      <c r="CZ245" s="9">
        <f t="shared" si="999"/>
        <v>0</v>
      </c>
      <c r="DA245" s="9">
        <f t="shared" ref="DA245:EW245" si="1000">IF(DA$204-SUM(DA$231:DA$244)&lt;CB219,DA$204-SUM(DA$231:DA$244),CB219)</f>
        <v>0</v>
      </c>
      <c r="DB245" s="9">
        <f t="shared" si="1000"/>
        <v>0</v>
      </c>
      <c r="DC245" s="9">
        <f t="shared" si="1000"/>
        <v>0</v>
      </c>
      <c r="DD245" s="9">
        <f t="shared" si="1000"/>
        <v>0</v>
      </c>
      <c r="DE245" s="9">
        <f t="shared" si="1000"/>
        <v>0</v>
      </c>
      <c r="DF245" s="9">
        <f t="shared" si="1000"/>
        <v>0</v>
      </c>
      <c r="DG245" s="9">
        <f t="shared" si="1000"/>
        <v>0</v>
      </c>
      <c r="DH245" s="9">
        <f t="shared" si="1000"/>
        <v>0</v>
      </c>
      <c r="DI245" s="9">
        <f t="shared" si="1000"/>
        <v>0</v>
      </c>
      <c r="DJ245" s="9">
        <f t="shared" si="1000"/>
        <v>0</v>
      </c>
      <c r="DK245" s="9">
        <f t="shared" si="1000"/>
        <v>0</v>
      </c>
      <c r="DL245" s="9">
        <f t="shared" si="1000"/>
        <v>0</v>
      </c>
      <c r="DM245" s="9">
        <f t="shared" si="1000"/>
        <v>0</v>
      </c>
      <c r="DN245" s="9">
        <f t="shared" si="1000"/>
        <v>0</v>
      </c>
      <c r="DO245" s="9">
        <f t="shared" si="1000"/>
        <v>0</v>
      </c>
      <c r="DP245" s="9">
        <f t="shared" si="1000"/>
        <v>0</v>
      </c>
      <c r="DQ245" s="9">
        <f t="shared" si="1000"/>
        <v>0</v>
      </c>
      <c r="DR245" s="9">
        <f t="shared" si="1000"/>
        <v>0</v>
      </c>
      <c r="DS245" s="9">
        <f t="shared" si="1000"/>
        <v>0</v>
      </c>
      <c r="DT245" s="9">
        <f t="shared" si="1000"/>
        <v>0</v>
      </c>
      <c r="DU245" s="9">
        <f t="shared" si="1000"/>
        <v>0</v>
      </c>
      <c r="DV245" s="9">
        <f t="shared" si="1000"/>
        <v>0</v>
      </c>
      <c r="DW245" s="9">
        <f t="shared" si="1000"/>
        <v>0</v>
      </c>
      <c r="DX245" s="9">
        <f t="shared" si="1000"/>
        <v>0</v>
      </c>
      <c r="DY245" s="9">
        <f t="shared" si="1000"/>
        <v>0</v>
      </c>
      <c r="DZ245" s="9">
        <f t="shared" si="1000"/>
        <v>0</v>
      </c>
      <c r="EA245" s="9">
        <f t="shared" si="1000"/>
        <v>0</v>
      </c>
      <c r="EB245" s="9">
        <f t="shared" si="1000"/>
        <v>0</v>
      </c>
      <c r="EC245" s="9">
        <f t="shared" si="1000"/>
        <v>0</v>
      </c>
      <c r="ED245" s="9">
        <f t="shared" si="1000"/>
        <v>0</v>
      </c>
      <c r="EE245" s="9">
        <f t="shared" si="1000"/>
        <v>0</v>
      </c>
      <c r="EF245" s="9">
        <f t="shared" si="1000"/>
        <v>0</v>
      </c>
      <c r="EG245" s="9">
        <f t="shared" si="1000"/>
        <v>0</v>
      </c>
      <c r="EH245" s="9">
        <f t="shared" si="1000"/>
        <v>0</v>
      </c>
      <c r="EI245" s="9">
        <f t="shared" si="1000"/>
        <v>0</v>
      </c>
      <c r="EJ245" s="9">
        <f t="shared" si="1000"/>
        <v>0</v>
      </c>
      <c r="EK245" s="9">
        <f t="shared" si="1000"/>
        <v>0</v>
      </c>
      <c r="EL245" s="9">
        <f t="shared" si="1000"/>
        <v>0</v>
      </c>
      <c r="EM245" s="9">
        <f t="shared" si="1000"/>
        <v>0</v>
      </c>
      <c r="EN245" s="9">
        <f t="shared" si="1000"/>
        <v>0</v>
      </c>
      <c r="EO245" s="9">
        <f t="shared" si="1000"/>
        <v>0</v>
      </c>
      <c r="EP245" s="9">
        <f t="shared" si="1000"/>
        <v>0</v>
      </c>
      <c r="EQ245" s="9">
        <f t="shared" si="1000"/>
        <v>0</v>
      </c>
      <c r="ER245" s="9">
        <f t="shared" si="1000"/>
        <v>0</v>
      </c>
      <c r="ES245" s="9">
        <f t="shared" si="1000"/>
        <v>0</v>
      </c>
      <c r="ET245" s="9">
        <f t="shared" si="1000"/>
        <v>0</v>
      </c>
      <c r="EU245" s="9">
        <f t="shared" si="1000"/>
        <v>0</v>
      </c>
      <c r="EV245" s="9">
        <f t="shared" si="1000"/>
        <v>0</v>
      </c>
      <c r="EW245" s="9">
        <f t="shared" si="1000"/>
        <v>0</v>
      </c>
    </row>
    <row r="246" spans="1:153" ht="15.75" hidden="1" outlineLevel="2" x14ac:dyDescent="0.3">
      <c r="A246" s="8" t="s">
        <v>138</v>
      </c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>
        <f>IF(O$204-SUM(O$231:O$245)&lt;B220,O$204-SUM(O$231:O$245),B220)</f>
        <v>0</v>
      </c>
      <c r="P246" s="9">
        <f t="shared" ref="P246:AL246" si="1001">IF(P$204-SUM(P$231:P$245)&lt;O220,P$204-SUM(P$231:P$245),O220)</f>
        <v>0</v>
      </c>
      <c r="Q246" s="9">
        <f t="shared" si="1001"/>
        <v>0</v>
      </c>
      <c r="R246" s="9">
        <f t="shared" si="1001"/>
        <v>0</v>
      </c>
      <c r="S246" s="9">
        <f t="shared" si="1001"/>
        <v>0</v>
      </c>
      <c r="T246" s="9">
        <f t="shared" si="1001"/>
        <v>0</v>
      </c>
      <c r="U246" s="9">
        <f t="shared" si="1001"/>
        <v>0</v>
      </c>
      <c r="V246" s="9">
        <f t="shared" si="1001"/>
        <v>0</v>
      </c>
      <c r="W246" s="9">
        <f t="shared" si="1001"/>
        <v>0</v>
      </c>
      <c r="X246" s="9">
        <f t="shared" si="1001"/>
        <v>0</v>
      </c>
      <c r="Y246" s="9">
        <f t="shared" si="1001"/>
        <v>0</v>
      </c>
      <c r="Z246" s="9">
        <f t="shared" si="1001"/>
        <v>0</v>
      </c>
      <c r="AA246" s="9">
        <f t="shared" si="1001"/>
        <v>0</v>
      </c>
      <c r="AB246" s="9">
        <f t="shared" si="1001"/>
        <v>0</v>
      </c>
      <c r="AC246" s="9">
        <f t="shared" si="1001"/>
        <v>0</v>
      </c>
      <c r="AD246" s="9">
        <f t="shared" si="1001"/>
        <v>0</v>
      </c>
      <c r="AE246" s="9">
        <f t="shared" si="1001"/>
        <v>0</v>
      </c>
      <c r="AF246" s="9">
        <f t="shared" si="1001"/>
        <v>0</v>
      </c>
      <c r="AG246" s="9">
        <f t="shared" si="1001"/>
        <v>0</v>
      </c>
      <c r="AH246" s="9">
        <f t="shared" si="1001"/>
        <v>0</v>
      </c>
      <c r="AI246" s="9">
        <f t="shared" si="1001"/>
        <v>0</v>
      </c>
      <c r="AJ246" s="9">
        <f t="shared" si="1001"/>
        <v>0</v>
      </c>
      <c r="AK246" s="9">
        <f t="shared" si="1001"/>
        <v>0</v>
      </c>
      <c r="AL246" s="9">
        <f t="shared" si="1001"/>
        <v>0</v>
      </c>
      <c r="AM246" s="53"/>
      <c r="AN246" s="9">
        <f>IF(AN$204-SUM(AN$231:AN$245)&lt;O220,AN$204-SUM(AN$231:AN$245),O220)</f>
        <v>0</v>
      </c>
      <c r="AO246" s="9">
        <f t="shared" ref="AO246:CZ246" si="1002">IF(AO$204-SUM(AO$231:AO$245)&lt;P220,AO$204-SUM(AO$231:AO$245),P220)</f>
        <v>0</v>
      </c>
      <c r="AP246" s="9">
        <f t="shared" si="1002"/>
        <v>0</v>
      </c>
      <c r="AQ246" s="9">
        <f t="shared" si="1002"/>
        <v>0</v>
      </c>
      <c r="AR246" s="9">
        <f t="shared" si="1002"/>
        <v>0</v>
      </c>
      <c r="AS246" s="9">
        <f t="shared" si="1002"/>
        <v>0</v>
      </c>
      <c r="AT246" s="9">
        <f t="shared" si="1002"/>
        <v>0</v>
      </c>
      <c r="AU246" s="9">
        <f t="shared" si="1002"/>
        <v>0</v>
      </c>
      <c r="AV246" s="9">
        <f t="shared" si="1002"/>
        <v>0</v>
      </c>
      <c r="AW246" s="9">
        <f t="shared" si="1002"/>
        <v>0</v>
      </c>
      <c r="AX246" s="9">
        <f t="shared" si="1002"/>
        <v>0</v>
      </c>
      <c r="AY246" s="9">
        <f t="shared" si="1002"/>
        <v>0</v>
      </c>
      <c r="AZ246" s="9">
        <f t="shared" si="1002"/>
        <v>0</v>
      </c>
      <c r="BA246" s="9">
        <f t="shared" si="1002"/>
        <v>0</v>
      </c>
      <c r="BB246" s="9">
        <f t="shared" si="1002"/>
        <v>0</v>
      </c>
      <c r="BC246" s="9">
        <f t="shared" si="1002"/>
        <v>0</v>
      </c>
      <c r="BD246" s="9">
        <f t="shared" si="1002"/>
        <v>0</v>
      </c>
      <c r="BE246" s="9">
        <f t="shared" si="1002"/>
        <v>0</v>
      </c>
      <c r="BF246" s="9">
        <f t="shared" si="1002"/>
        <v>0</v>
      </c>
      <c r="BG246" s="9">
        <f t="shared" si="1002"/>
        <v>0</v>
      </c>
      <c r="BH246" s="9">
        <f t="shared" si="1002"/>
        <v>0</v>
      </c>
      <c r="BI246" s="9">
        <f t="shared" si="1002"/>
        <v>0</v>
      </c>
      <c r="BJ246" s="9">
        <f t="shared" si="1002"/>
        <v>0</v>
      </c>
      <c r="BK246" s="9">
        <f t="shared" si="1002"/>
        <v>0</v>
      </c>
      <c r="BL246" s="9">
        <f t="shared" si="1002"/>
        <v>0</v>
      </c>
      <c r="BM246" s="9">
        <f t="shared" si="1002"/>
        <v>0</v>
      </c>
      <c r="BN246" s="9">
        <f t="shared" si="1002"/>
        <v>0</v>
      </c>
      <c r="BO246" s="9">
        <f t="shared" si="1002"/>
        <v>0</v>
      </c>
      <c r="BP246" s="9">
        <f t="shared" si="1002"/>
        <v>0</v>
      </c>
      <c r="BQ246" s="9">
        <f t="shared" si="1002"/>
        <v>0</v>
      </c>
      <c r="BR246" s="9">
        <f t="shared" si="1002"/>
        <v>0</v>
      </c>
      <c r="BS246" s="9">
        <f t="shared" si="1002"/>
        <v>0</v>
      </c>
      <c r="BT246" s="9">
        <f t="shared" si="1002"/>
        <v>0</v>
      </c>
      <c r="BU246" s="9">
        <f t="shared" si="1002"/>
        <v>0</v>
      </c>
      <c r="BV246" s="9">
        <f t="shared" si="1002"/>
        <v>0</v>
      </c>
      <c r="BW246" s="9">
        <f t="shared" si="1002"/>
        <v>0</v>
      </c>
      <c r="BX246" s="9">
        <f t="shared" si="1002"/>
        <v>0</v>
      </c>
      <c r="BY246" s="9">
        <f t="shared" si="1002"/>
        <v>0</v>
      </c>
      <c r="BZ246" s="9">
        <f t="shared" si="1002"/>
        <v>0</v>
      </c>
      <c r="CA246" s="9">
        <f t="shared" si="1002"/>
        <v>0</v>
      </c>
      <c r="CB246" s="9">
        <f t="shared" si="1002"/>
        <v>0</v>
      </c>
      <c r="CC246" s="9">
        <f t="shared" si="1002"/>
        <v>0</v>
      </c>
      <c r="CD246" s="9">
        <f t="shared" si="1002"/>
        <v>0</v>
      </c>
      <c r="CE246" s="9">
        <f t="shared" si="1002"/>
        <v>0</v>
      </c>
      <c r="CF246" s="9">
        <f t="shared" si="1002"/>
        <v>0</v>
      </c>
      <c r="CG246" s="9">
        <f t="shared" si="1002"/>
        <v>0</v>
      </c>
      <c r="CH246" s="9">
        <f t="shared" si="1002"/>
        <v>0</v>
      </c>
      <c r="CI246" s="9">
        <f t="shared" si="1002"/>
        <v>0</v>
      </c>
      <c r="CJ246" s="9">
        <f t="shared" si="1002"/>
        <v>0</v>
      </c>
      <c r="CK246" s="9">
        <f t="shared" si="1002"/>
        <v>0</v>
      </c>
      <c r="CL246" s="9">
        <f t="shared" si="1002"/>
        <v>0</v>
      </c>
      <c r="CM246" s="9">
        <f t="shared" si="1002"/>
        <v>0</v>
      </c>
      <c r="CN246" s="9">
        <f t="shared" si="1002"/>
        <v>0</v>
      </c>
      <c r="CO246" s="9">
        <f t="shared" si="1002"/>
        <v>0</v>
      </c>
      <c r="CP246" s="9">
        <f t="shared" si="1002"/>
        <v>0</v>
      </c>
      <c r="CQ246" s="9">
        <f t="shared" si="1002"/>
        <v>0</v>
      </c>
      <c r="CR246" s="9">
        <f t="shared" si="1002"/>
        <v>0</v>
      </c>
      <c r="CS246" s="9">
        <f t="shared" si="1002"/>
        <v>0</v>
      </c>
      <c r="CT246" s="9">
        <f t="shared" si="1002"/>
        <v>0</v>
      </c>
      <c r="CU246" s="9">
        <f t="shared" si="1002"/>
        <v>0</v>
      </c>
      <c r="CV246" s="9">
        <f t="shared" si="1002"/>
        <v>0</v>
      </c>
      <c r="CW246" s="9">
        <f t="shared" si="1002"/>
        <v>0</v>
      </c>
      <c r="CX246" s="9">
        <f t="shared" si="1002"/>
        <v>0</v>
      </c>
      <c r="CY246" s="9">
        <f t="shared" si="1002"/>
        <v>0</v>
      </c>
      <c r="CZ246" s="9">
        <f t="shared" si="1002"/>
        <v>0</v>
      </c>
      <c r="DA246" s="9">
        <f t="shared" ref="DA246:EW246" si="1003">IF(DA$204-SUM(DA$231:DA$245)&lt;CB220,DA$204-SUM(DA$231:DA$245),CB220)</f>
        <v>0</v>
      </c>
      <c r="DB246" s="9">
        <f t="shared" si="1003"/>
        <v>0</v>
      </c>
      <c r="DC246" s="9">
        <f t="shared" si="1003"/>
        <v>0</v>
      </c>
      <c r="DD246" s="9">
        <f t="shared" si="1003"/>
        <v>0</v>
      </c>
      <c r="DE246" s="9">
        <f t="shared" si="1003"/>
        <v>0</v>
      </c>
      <c r="DF246" s="9">
        <f t="shared" si="1003"/>
        <v>0</v>
      </c>
      <c r="DG246" s="9">
        <f t="shared" si="1003"/>
        <v>0</v>
      </c>
      <c r="DH246" s="9">
        <f t="shared" si="1003"/>
        <v>0</v>
      </c>
      <c r="DI246" s="9">
        <f t="shared" si="1003"/>
        <v>0</v>
      </c>
      <c r="DJ246" s="9">
        <f t="shared" si="1003"/>
        <v>0</v>
      </c>
      <c r="DK246" s="9">
        <f t="shared" si="1003"/>
        <v>0</v>
      </c>
      <c r="DL246" s="9">
        <f t="shared" si="1003"/>
        <v>0</v>
      </c>
      <c r="DM246" s="9">
        <f t="shared" si="1003"/>
        <v>0</v>
      </c>
      <c r="DN246" s="9">
        <f t="shared" si="1003"/>
        <v>0</v>
      </c>
      <c r="DO246" s="9">
        <f t="shared" si="1003"/>
        <v>0</v>
      </c>
      <c r="DP246" s="9">
        <f t="shared" si="1003"/>
        <v>0</v>
      </c>
      <c r="DQ246" s="9">
        <f t="shared" si="1003"/>
        <v>0</v>
      </c>
      <c r="DR246" s="9">
        <f t="shared" si="1003"/>
        <v>0</v>
      </c>
      <c r="DS246" s="9">
        <f t="shared" si="1003"/>
        <v>0</v>
      </c>
      <c r="DT246" s="9">
        <f t="shared" si="1003"/>
        <v>0</v>
      </c>
      <c r="DU246" s="9">
        <f t="shared" si="1003"/>
        <v>0</v>
      </c>
      <c r="DV246" s="9">
        <f t="shared" si="1003"/>
        <v>0</v>
      </c>
      <c r="DW246" s="9">
        <f t="shared" si="1003"/>
        <v>0</v>
      </c>
      <c r="DX246" s="9">
        <f t="shared" si="1003"/>
        <v>0</v>
      </c>
      <c r="DY246" s="9">
        <f t="shared" si="1003"/>
        <v>0</v>
      </c>
      <c r="DZ246" s="9">
        <f t="shared" si="1003"/>
        <v>0</v>
      </c>
      <c r="EA246" s="9">
        <f t="shared" si="1003"/>
        <v>0</v>
      </c>
      <c r="EB246" s="9">
        <f t="shared" si="1003"/>
        <v>0</v>
      </c>
      <c r="EC246" s="9">
        <f t="shared" si="1003"/>
        <v>0</v>
      </c>
      <c r="ED246" s="9">
        <f t="shared" si="1003"/>
        <v>0</v>
      </c>
      <c r="EE246" s="9">
        <f t="shared" si="1003"/>
        <v>0</v>
      </c>
      <c r="EF246" s="9">
        <f t="shared" si="1003"/>
        <v>0</v>
      </c>
      <c r="EG246" s="9">
        <f t="shared" si="1003"/>
        <v>0</v>
      </c>
      <c r="EH246" s="9">
        <f t="shared" si="1003"/>
        <v>0</v>
      </c>
      <c r="EI246" s="9">
        <f t="shared" si="1003"/>
        <v>0</v>
      </c>
      <c r="EJ246" s="9">
        <f t="shared" si="1003"/>
        <v>0</v>
      </c>
      <c r="EK246" s="9">
        <f t="shared" si="1003"/>
        <v>0</v>
      </c>
      <c r="EL246" s="9">
        <f t="shared" si="1003"/>
        <v>0</v>
      </c>
      <c r="EM246" s="9">
        <f t="shared" si="1003"/>
        <v>0</v>
      </c>
      <c r="EN246" s="9">
        <f t="shared" si="1003"/>
        <v>0</v>
      </c>
      <c r="EO246" s="9">
        <f t="shared" si="1003"/>
        <v>0</v>
      </c>
      <c r="EP246" s="9">
        <f t="shared" si="1003"/>
        <v>0</v>
      </c>
      <c r="EQ246" s="9">
        <f t="shared" si="1003"/>
        <v>0</v>
      </c>
      <c r="ER246" s="9">
        <f t="shared" si="1003"/>
        <v>0</v>
      </c>
      <c r="ES246" s="9">
        <f t="shared" si="1003"/>
        <v>0</v>
      </c>
      <c r="ET246" s="9">
        <f t="shared" si="1003"/>
        <v>0</v>
      </c>
      <c r="EU246" s="9">
        <f t="shared" si="1003"/>
        <v>0</v>
      </c>
      <c r="EV246" s="9">
        <f t="shared" si="1003"/>
        <v>0</v>
      </c>
      <c r="EW246" s="9">
        <f t="shared" si="1003"/>
        <v>0</v>
      </c>
    </row>
    <row r="247" spans="1:153" ht="15.75" hidden="1" outlineLevel="2" x14ac:dyDescent="0.3">
      <c r="A247" s="8" t="s">
        <v>139</v>
      </c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>
        <f>IF(O$204-SUM(O$231:O$246)&lt;B221,O$204-SUM(O$231:O$246),B221)</f>
        <v>0</v>
      </c>
      <c r="P247" s="9">
        <f t="shared" ref="P247:AL247" si="1004">IF(P$204-SUM(P$231:P$246)&lt;O221,P$204-SUM(P$231:P$246),O221)</f>
        <v>0</v>
      </c>
      <c r="Q247" s="9">
        <f t="shared" si="1004"/>
        <v>0</v>
      </c>
      <c r="R247" s="9">
        <f t="shared" si="1004"/>
        <v>0</v>
      </c>
      <c r="S247" s="9">
        <f t="shared" si="1004"/>
        <v>0</v>
      </c>
      <c r="T247" s="9">
        <f t="shared" si="1004"/>
        <v>0</v>
      </c>
      <c r="U247" s="9">
        <f t="shared" si="1004"/>
        <v>0</v>
      </c>
      <c r="V247" s="9">
        <f t="shared" si="1004"/>
        <v>0</v>
      </c>
      <c r="W247" s="9">
        <f t="shared" si="1004"/>
        <v>0</v>
      </c>
      <c r="X247" s="9">
        <f t="shared" si="1004"/>
        <v>0</v>
      </c>
      <c r="Y247" s="9">
        <f t="shared" si="1004"/>
        <v>0</v>
      </c>
      <c r="Z247" s="9">
        <f t="shared" si="1004"/>
        <v>0</v>
      </c>
      <c r="AA247" s="9">
        <f t="shared" si="1004"/>
        <v>0</v>
      </c>
      <c r="AB247" s="9">
        <f t="shared" si="1004"/>
        <v>0</v>
      </c>
      <c r="AC247" s="9">
        <f t="shared" si="1004"/>
        <v>0</v>
      </c>
      <c r="AD247" s="9">
        <f t="shared" si="1004"/>
        <v>0</v>
      </c>
      <c r="AE247" s="9">
        <f t="shared" si="1004"/>
        <v>0</v>
      </c>
      <c r="AF247" s="9">
        <f t="shared" si="1004"/>
        <v>0</v>
      </c>
      <c r="AG247" s="9">
        <f t="shared" si="1004"/>
        <v>0</v>
      </c>
      <c r="AH247" s="9">
        <f t="shared" si="1004"/>
        <v>0</v>
      </c>
      <c r="AI247" s="9">
        <f t="shared" si="1004"/>
        <v>0</v>
      </c>
      <c r="AJ247" s="9">
        <f t="shared" si="1004"/>
        <v>0</v>
      </c>
      <c r="AK247" s="9">
        <f t="shared" si="1004"/>
        <v>0</v>
      </c>
      <c r="AL247" s="9">
        <f t="shared" si="1004"/>
        <v>0</v>
      </c>
      <c r="AM247" s="53"/>
      <c r="AN247" s="9">
        <f>IF(AN$204-SUM(AN$231:AN$246)&lt;O221,AN$204-SUM(AN$231:AN$246),O221)</f>
        <v>0</v>
      </c>
      <c r="AO247" s="9">
        <f t="shared" ref="AO247:CZ247" si="1005">IF(AO$204-SUM(AO$231:AO$246)&lt;P221,AO$204-SUM(AO$231:AO$246),P221)</f>
        <v>0</v>
      </c>
      <c r="AP247" s="9">
        <f t="shared" si="1005"/>
        <v>0</v>
      </c>
      <c r="AQ247" s="9">
        <f t="shared" si="1005"/>
        <v>0</v>
      </c>
      <c r="AR247" s="9">
        <f t="shared" si="1005"/>
        <v>0</v>
      </c>
      <c r="AS247" s="9">
        <f t="shared" si="1005"/>
        <v>0</v>
      </c>
      <c r="AT247" s="9">
        <f t="shared" si="1005"/>
        <v>0</v>
      </c>
      <c r="AU247" s="9">
        <f t="shared" si="1005"/>
        <v>0</v>
      </c>
      <c r="AV247" s="9">
        <f t="shared" si="1005"/>
        <v>0</v>
      </c>
      <c r="AW247" s="9">
        <f t="shared" si="1005"/>
        <v>0</v>
      </c>
      <c r="AX247" s="9">
        <f t="shared" si="1005"/>
        <v>0</v>
      </c>
      <c r="AY247" s="9">
        <f t="shared" si="1005"/>
        <v>0</v>
      </c>
      <c r="AZ247" s="9">
        <f t="shared" si="1005"/>
        <v>0</v>
      </c>
      <c r="BA247" s="9">
        <f t="shared" si="1005"/>
        <v>0</v>
      </c>
      <c r="BB247" s="9">
        <f t="shared" si="1005"/>
        <v>0</v>
      </c>
      <c r="BC247" s="9">
        <f t="shared" si="1005"/>
        <v>0</v>
      </c>
      <c r="BD247" s="9">
        <f t="shared" si="1005"/>
        <v>0</v>
      </c>
      <c r="BE247" s="9">
        <f t="shared" si="1005"/>
        <v>0</v>
      </c>
      <c r="BF247" s="9">
        <f t="shared" si="1005"/>
        <v>0</v>
      </c>
      <c r="BG247" s="9">
        <f t="shared" si="1005"/>
        <v>0</v>
      </c>
      <c r="BH247" s="9">
        <f t="shared" si="1005"/>
        <v>0</v>
      </c>
      <c r="BI247" s="9">
        <f t="shared" si="1005"/>
        <v>0</v>
      </c>
      <c r="BJ247" s="9">
        <f t="shared" si="1005"/>
        <v>0</v>
      </c>
      <c r="BK247" s="9">
        <f t="shared" si="1005"/>
        <v>0</v>
      </c>
      <c r="BL247" s="9">
        <f t="shared" si="1005"/>
        <v>0</v>
      </c>
      <c r="BM247" s="9">
        <f t="shared" si="1005"/>
        <v>0</v>
      </c>
      <c r="BN247" s="9">
        <f t="shared" si="1005"/>
        <v>0</v>
      </c>
      <c r="BO247" s="9">
        <f t="shared" si="1005"/>
        <v>0</v>
      </c>
      <c r="BP247" s="9">
        <f t="shared" si="1005"/>
        <v>0</v>
      </c>
      <c r="BQ247" s="9">
        <f t="shared" si="1005"/>
        <v>0</v>
      </c>
      <c r="BR247" s="9">
        <f t="shared" si="1005"/>
        <v>0</v>
      </c>
      <c r="BS247" s="9">
        <f t="shared" si="1005"/>
        <v>0</v>
      </c>
      <c r="BT247" s="9">
        <f t="shared" si="1005"/>
        <v>0</v>
      </c>
      <c r="BU247" s="9">
        <f t="shared" si="1005"/>
        <v>0</v>
      </c>
      <c r="BV247" s="9">
        <f t="shared" si="1005"/>
        <v>0</v>
      </c>
      <c r="BW247" s="9">
        <f t="shared" si="1005"/>
        <v>0</v>
      </c>
      <c r="BX247" s="9">
        <f t="shared" si="1005"/>
        <v>0</v>
      </c>
      <c r="BY247" s="9">
        <f t="shared" si="1005"/>
        <v>0</v>
      </c>
      <c r="BZ247" s="9">
        <f t="shared" si="1005"/>
        <v>0</v>
      </c>
      <c r="CA247" s="9">
        <f t="shared" si="1005"/>
        <v>0</v>
      </c>
      <c r="CB247" s="9">
        <f t="shared" si="1005"/>
        <v>0</v>
      </c>
      <c r="CC247" s="9">
        <f t="shared" si="1005"/>
        <v>0</v>
      </c>
      <c r="CD247" s="9">
        <f t="shared" si="1005"/>
        <v>0</v>
      </c>
      <c r="CE247" s="9">
        <f t="shared" si="1005"/>
        <v>0</v>
      </c>
      <c r="CF247" s="9">
        <f t="shared" si="1005"/>
        <v>0</v>
      </c>
      <c r="CG247" s="9">
        <f t="shared" si="1005"/>
        <v>0</v>
      </c>
      <c r="CH247" s="9">
        <f t="shared" si="1005"/>
        <v>0</v>
      </c>
      <c r="CI247" s="9">
        <f t="shared" si="1005"/>
        <v>0</v>
      </c>
      <c r="CJ247" s="9">
        <f t="shared" si="1005"/>
        <v>0</v>
      </c>
      <c r="CK247" s="9">
        <f t="shared" si="1005"/>
        <v>0</v>
      </c>
      <c r="CL247" s="9">
        <f t="shared" si="1005"/>
        <v>0</v>
      </c>
      <c r="CM247" s="9">
        <f t="shared" si="1005"/>
        <v>0</v>
      </c>
      <c r="CN247" s="9">
        <f t="shared" si="1005"/>
        <v>0</v>
      </c>
      <c r="CO247" s="9">
        <f t="shared" si="1005"/>
        <v>0</v>
      </c>
      <c r="CP247" s="9">
        <f t="shared" si="1005"/>
        <v>0</v>
      </c>
      <c r="CQ247" s="9">
        <f t="shared" si="1005"/>
        <v>0</v>
      </c>
      <c r="CR247" s="9">
        <f t="shared" si="1005"/>
        <v>0</v>
      </c>
      <c r="CS247" s="9">
        <f t="shared" si="1005"/>
        <v>0</v>
      </c>
      <c r="CT247" s="9">
        <f t="shared" si="1005"/>
        <v>0</v>
      </c>
      <c r="CU247" s="9">
        <f t="shared" si="1005"/>
        <v>0</v>
      </c>
      <c r="CV247" s="9">
        <f t="shared" si="1005"/>
        <v>0</v>
      </c>
      <c r="CW247" s="9">
        <f t="shared" si="1005"/>
        <v>0</v>
      </c>
      <c r="CX247" s="9">
        <f t="shared" si="1005"/>
        <v>0</v>
      </c>
      <c r="CY247" s="9">
        <f t="shared" si="1005"/>
        <v>0</v>
      </c>
      <c r="CZ247" s="9">
        <f t="shared" si="1005"/>
        <v>0</v>
      </c>
      <c r="DA247" s="9">
        <f t="shared" ref="DA247:EW247" si="1006">IF(DA$204-SUM(DA$231:DA$246)&lt;CB221,DA$204-SUM(DA$231:DA$246),CB221)</f>
        <v>0</v>
      </c>
      <c r="DB247" s="9">
        <f t="shared" si="1006"/>
        <v>0</v>
      </c>
      <c r="DC247" s="9">
        <f t="shared" si="1006"/>
        <v>0</v>
      </c>
      <c r="DD247" s="9">
        <f t="shared" si="1006"/>
        <v>0</v>
      </c>
      <c r="DE247" s="9">
        <f t="shared" si="1006"/>
        <v>0</v>
      </c>
      <c r="DF247" s="9">
        <f t="shared" si="1006"/>
        <v>0</v>
      </c>
      <c r="DG247" s="9">
        <f t="shared" si="1006"/>
        <v>0</v>
      </c>
      <c r="DH247" s="9">
        <f t="shared" si="1006"/>
        <v>0</v>
      </c>
      <c r="DI247" s="9">
        <f t="shared" si="1006"/>
        <v>0</v>
      </c>
      <c r="DJ247" s="9">
        <f t="shared" si="1006"/>
        <v>0</v>
      </c>
      <c r="DK247" s="9">
        <f t="shared" si="1006"/>
        <v>0</v>
      </c>
      <c r="DL247" s="9">
        <f t="shared" si="1006"/>
        <v>0</v>
      </c>
      <c r="DM247" s="9">
        <f t="shared" si="1006"/>
        <v>0</v>
      </c>
      <c r="DN247" s="9">
        <f t="shared" si="1006"/>
        <v>0</v>
      </c>
      <c r="DO247" s="9">
        <f t="shared" si="1006"/>
        <v>0</v>
      </c>
      <c r="DP247" s="9">
        <f t="shared" si="1006"/>
        <v>0</v>
      </c>
      <c r="DQ247" s="9">
        <f t="shared" si="1006"/>
        <v>0</v>
      </c>
      <c r="DR247" s="9">
        <f t="shared" si="1006"/>
        <v>0</v>
      </c>
      <c r="DS247" s="9">
        <f t="shared" si="1006"/>
        <v>0</v>
      </c>
      <c r="DT247" s="9">
        <f t="shared" si="1006"/>
        <v>0</v>
      </c>
      <c r="DU247" s="9">
        <f t="shared" si="1006"/>
        <v>0</v>
      </c>
      <c r="DV247" s="9">
        <f t="shared" si="1006"/>
        <v>0</v>
      </c>
      <c r="DW247" s="9">
        <f t="shared" si="1006"/>
        <v>0</v>
      </c>
      <c r="DX247" s="9">
        <f t="shared" si="1006"/>
        <v>0</v>
      </c>
      <c r="DY247" s="9">
        <f t="shared" si="1006"/>
        <v>0</v>
      </c>
      <c r="DZ247" s="9">
        <f t="shared" si="1006"/>
        <v>0</v>
      </c>
      <c r="EA247" s="9">
        <f t="shared" si="1006"/>
        <v>0</v>
      </c>
      <c r="EB247" s="9">
        <f t="shared" si="1006"/>
        <v>0</v>
      </c>
      <c r="EC247" s="9">
        <f t="shared" si="1006"/>
        <v>0</v>
      </c>
      <c r="ED247" s="9">
        <f t="shared" si="1006"/>
        <v>0</v>
      </c>
      <c r="EE247" s="9">
        <f t="shared" si="1006"/>
        <v>0</v>
      </c>
      <c r="EF247" s="9">
        <f t="shared" si="1006"/>
        <v>0</v>
      </c>
      <c r="EG247" s="9">
        <f t="shared" si="1006"/>
        <v>0</v>
      </c>
      <c r="EH247" s="9">
        <f t="shared" si="1006"/>
        <v>0</v>
      </c>
      <c r="EI247" s="9">
        <f t="shared" si="1006"/>
        <v>0</v>
      </c>
      <c r="EJ247" s="9">
        <f t="shared" si="1006"/>
        <v>0</v>
      </c>
      <c r="EK247" s="9">
        <f t="shared" si="1006"/>
        <v>0</v>
      </c>
      <c r="EL247" s="9">
        <f t="shared" si="1006"/>
        <v>0</v>
      </c>
      <c r="EM247" s="9">
        <f t="shared" si="1006"/>
        <v>0</v>
      </c>
      <c r="EN247" s="9">
        <f t="shared" si="1006"/>
        <v>0</v>
      </c>
      <c r="EO247" s="9">
        <f t="shared" si="1006"/>
        <v>0</v>
      </c>
      <c r="EP247" s="9">
        <f t="shared" si="1006"/>
        <v>0</v>
      </c>
      <c r="EQ247" s="9">
        <f t="shared" si="1006"/>
        <v>0</v>
      </c>
      <c r="ER247" s="9">
        <f t="shared" si="1006"/>
        <v>0</v>
      </c>
      <c r="ES247" s="9">
        <f t="shared" si="1006"/>
        <v>0</v>
      </c>
      <c r="ET247" s="9">
        <f t="shared" si="1006"/>
        <v>0</v>
      </c>
      <c r="EU247" s="9">
        <f t="shared" si="1006"/>
        <v>0</v>
      </c>
      <c r="EV247" s="9">
        <f t="shared" si="1006"/>
        <v>0</v>
      </c>
      <c r="EW247" s="9">
        <f t="shared" si="1006"/>
        <v>0</v>
      </c>
    </row>
    <row r="248" spans="1:153" ht="15.75" hidden="1" outlineLevel="2" x14ac:dyDescent="0.3">
      <c r="A248" s="8" t="s">
        <v>140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>
        <f>IF(O$204-SUM(O$231:O$247)&lt;B222,O$204-SUM(O$231:O$247),B222)</f>
        <v>0</v>
      </c>
      <c r="P248" s="9">
        <f t="shared" ref="P248:AL248" si="1007">IF(P$204-SUM(P$231:P$247)&lt;O222,P$204-SUM(P$231:P$247),O222)</f>
        <v>0</v>
      </c>
      <c r="Q248" s="9">
        <f t="shared" si="1007"/>
        <v>0</v>
      </c>
      <c r="R248" s="9">
        <f t="shared" si="1007"/>
        <v>0</v>
      </c>
      <c r="S248" s="9">
        <f t="shared" si="1007"/>
        <v>0</v>
      </c>
      <c r="T248" s="9">
        <f t="shared" si="1007"/>
        <v>0</v>
      </c>
      <c r="U248" s="9">
        <f t="shared" si="1007"/>
        <v>0</v>
      </c>
      <c r="V248" s="9">
        <f t="shared" si="1007"/>
        <v>0</v>
      </c>
      <c r="W248" s="9">
        <f t="shared" si="1007"/>
        <v>0</v>
      </c>
      <c r="X248" s="9">
        <f t="shared" si="1007"/>
        <v>0</v>
      </c>
      <c r="Y248" s="9">
        <f t="shared" si="1007"/>
        <v>0</v>
      </c>
      <c r="Z248" s="9">
        <f t="shared" si="1007"/>
        <v>0</v>
      </c>
      <c r="AA248" s="9">
        <f t="shared" si="1007"/>
        <v>0</v>
      </c>
      <c r="AB248" s="9">
        <f t="shared" si="1007"/>
        <v>0</v>
      </c>
      <c r="AC248" s="9">
        <f t="shared" si="1007"/>
        <v>0</v>
      </c>
      <c r="AD248" s="9">
        <f t="shared" si="1007"/>
        <v>0</v>
      </c>
      <c r="AE248" s="9">
        <f t="shared" si="1007"/>
        <v>0</v>
      </c>
      <c r="AF248" s="9">
        <f t="shared" si="1007"/>
        <v>0</v>
      </c>
      <c r="AG248" s="9">
        <f t="shared" si="1007"/>
        <v>0</v>
      </c>
      <c r="AH248" s="9">
        <f t="shared" si="1007"/>
        <v>0</v>
      </c>
      <c r="AI248" s="9">
        <f t="shared" si="1007"/>
        <v>0</v>
      </c>
      <c r="AJ248" s="9">
        <f t="shared" si="1007"/>
        <v>0</v>
      </c>
      <c r="AK248" s="9">
        <f t="shared" si="1007"/>
        <v>0</v>
      </c>
      <c r="AL248" s="9">
        <f t="shared" si="1007"/>
        <v>0</v>
      </c>
      <c r="AM248" s="53"/>
      <c r="AN248" s="9">
        <f>IF(AN$204-SUM(AN$231:AN$247)&lt;O222,AN$204-SUM(AN$231:AN$247),O222)</f>
        <v>0</v>
      </c>
      <c r="AO248" s="9">
        <f t="shared" ref="AO248:CZ248" si="1008">IF(AO$204-SUM(AO$231:AO$247)&lt;P222,AO$204-SUM(AO$231:AO$247),P222)</f>
        <v>0</v>
      </c>
      <c r="AP248" s="9">
        <f t="shared" si="1008"/>
        <v>0</v>
      </c>
      <c r="AQ248" s="9">
        <f t="shared" si="1008"/>
        <v>0</v>
      </c>
      <c r="AR248" s="9">
        <f t="shared" si="1008"/>
        <v>0</v>
      </c>
      <c r="AS248" s="9">
        <f t="shared" si="1008"/>
        <v>0</v>
      </c>
      <c r="AT248" s="9">
        <f t="shared" si="1008"/>
        <v>0</v>
      </c>
      <c r="AU248" s="9">
        <f t="shared" si="1008"/>
        <v>0</v>
      </c>
      <c r="AV248" s="9">
        <f t="shared" si="1008"/>
        <v>0</v>
      </c>
      <c r="AW248" s="9">
        <f t="shared" si="1008"/>
        <v>0</v>
      </c>
      <c r="AX248" s="9">
        <f t="shared" si="1008"/>
        <v>0</v>
      </c>
      <c r="AY248" s="9">
        <f t="shared" si="1008"/>
        <v>0</v>
      </c>
      <c r="AZ248" s="9">
        <f t="shared" si="1008"/>
        <v>0</v>
      </c>
      <c r="BA248" s="9">
        <f t="shared" si="1008"/>
        <v>0</v>
      </c>
      <c r="BB248" s="9">
        <f t="shared" si="1008"/>
        <v>0</v>
      </c>
      <c r="BC248" s="9">
        <f t="shared" si="1008"/>
        <v>0</v>
      </c>
      <c r="BD248" s="9">
        <f t="shared" si="1008"/>
        <v>0</v>
      </c>
      <c r="BE248" s="9">
        <f t="shared" si="1008"/>
        <v>0</v>
      </c>
      <c r="BF248" s="9">
        <f t="shared" si="1008"/>
        <v>0</v>
      </c>
      <c r="BG248" s="9">
        <f t="shared" si="1008"/>
        <v>0</v>
      </c>
      <c r="BH248" s="9">
        <f t="shared" si="1008"/>
        <v>0</v>
      </c>
      <c r="BI248" s="9">
        <f t="shared" si="1008"/>
        <v>0</v>
      </c>
      <c r="BJ248" s="9">
        <f t="shared" si="1008"/>
        <v>0</v>
      </c>
      <c r="BK248" s="9">
        <f t="shared" si="1008"/>
        <v>0</v>
      </c>
      <c r="BL248" s="9">
        <f t="shared" si="1008"/>
        <v>0</v>
      </c>
      <c r="BM248" s="9">
        <f t="shared" si="1008"/>
        <v>0</v>
      </c>
      <c r="BN248" s="9">
        <f t="shared" si="1008"/>
        <v>0</v>
      </c>
      <c r="BO248" s="9">
        <f t="shared" si="1008"/>
        <v>0</v>
      </c>
      <c r="BP248" s="9">
        <f t="shared" si="1008"/>
        <v>0</v>
      </c>
      <c r="BQ248" s="9">
        <f t="shared" si="1008"/>
        <v>0</v>
      </c>
      <c r="BR248" s="9">
        <f t="shared" si="1008"/>
        <v>0</v>
      </c>
      <c r="BS248" s="9">
        <f t="shared" si="1008"/>
        <v>0</v>
      </c>
      <c r="BT248" s="9">
        <f t="shared" si="1008"/>
        <v>0</v>
      </c>
      <c r="BU248" s="9">
        <f t="shared" si="1008"/>
        <v>0</v>
      </c>
      <c r="BV248" s="9">
        <f t="shared" si="1008"/>
        <v>0</v>
      </c>
      <c r="BW248" s="9">
        <f t="shared" si="1008"/>
        <v>0</v>
      </c>
      <c r="BX248" s="9">
        <f t="shared" si="1008"/>
        <v>0</v>
      </c>
      <c r="BY248" s="9">
        <f t="shared" si="1008"/>
        <v>0</v>
      </c>
      <c r="BZ248" s="9">
        <f t="shared" si="1008"/>
        <v>0</v>
      </c>
      <c r="CA248" s="9">
        <f t="shared" si="1008"/>
        <v>0</v>
      </c>
      <c r="CB248" s="9">
        <f t="shared" si="1008"/>
        <v>0</v>
      </c>
      <c r="CC248" s="9">
        <f t="shared" si="1008"/>
        <v>0</v>
      </c>
      <c r="CD248" s="9">
        <f t="shared" si="1008"/>
        <v>0</v>
      </c>
      <c r="CE248" s="9">
        <f t="shared" si="1008"/>
        <v>0</v>
      </c>
      <c r="CF248" s="9">
        <f t="shared" si="1008"/>
        <v>0</v>
      </c>
      <c r="CG248" s="9">
        <f t="shared" si="1008"/>
        <v>0</v>
      </c>
      <c r="CH248" s="9">
        <f t="shared" si="1008"/>
        <v>0</v>
      </c>
      <c r="CI248" s="9">
        <f t="shared" si="1008"/>
        <v>0</v>
      </c>
      <c r="CJ248" s="9">
        <f t="shared" si="1008"/>
        <v>0</v>
      </c>
      <c r="CK248" s="9">
        <f t="shared" si="1008"/>
        <v>0</v>
      </c>
      <c r="CL248" s="9">
        <f t="shared" si="1008"/>
        <v>0</v>
      </c>
      <c r="CM248" s="9">
        <f t="shared" si="1008"/>
        <v>0</v>
      </c>
      <c r="CN248" s="9">
        <f t="shared" si="1008"/>
        <v>0</v>
      </c>
      <c r="CO248" s="9">
        <f t="shared" si="1008"/>
        <v>0</v>
      </c>
      <c r="CP248" s="9">
        <f t="shared" si="1008"/>
        <v>0</v>
      </c>
      <c r="CQ248" s="9">
        <f t="shared" si="1008"/>
        <v>0</v>
      </c>
      <c r="CR248" s="9">
        <f t="shared" si="1008"/>
        <v>0</v>
      </c>
      <c r="CS248" s="9">
        <f t="shared" si="1008"/>
        <v>0</v>
      </c>
      <c r="CT248" s="9">
        <f t="shared" si="1008"/>
        <v>0</v>
      </c>
      <c r="CU248" s="9">
        <f t="shared" si="1008"/>
        <v>0</v>
      </c>
      <c r="CV248" s="9">
        <f t="shared" si="1008"/>
        <v>0</v>
      </c>
      <c r="CW248" s="9">
        <f t="shared" si="1008"/>
        <v>0</v>
      </c>
      <c r="CX248" s="9">
        <f t="shared" si="1008"/>
        <v>0</v>
      </c>
      <c r="CY248" s="9">
        <f t="shared" si="1008"/>
        <v>0</v>
      </c>
      <c r="CZ248" s="9">
        <f t="shared" si="1008"/>
        <v>0</v>
      </c>
      <c r="DA248" s="9">
        <f t="shared" ref="DA248:EW248" si="1009">IF(DA$204-SUM(DA$231:DA$247)&lt;CB222,DA$204-SUM(DA$231:DA$247),CB222)</f>
        <v>0</v>
      </c>
      <c r="DB248" s="9">
        <f t="shared" si="1009"/>
        <v>0</v>
      </c>
      <c r="DC248" s="9">
        <f t="shared" si="1009"/>
        <v>0</v>
      </c>
      <c r="DD248" s="9">
        <f t="shared" si="1009"/>
        <v>0</v>
      </c>
      <c r="DE248" s="9">
        <f t="shared" si="1009"/>
        <v>0</v>
      </c>
      <c r="DF248" s="9">
        <f t="shared" si="1009"/>
        <v>0</v>
      </c>
      <c r="DG248" s="9">
        <f t="shared" si="1009"/>
        <v>0</v>
      </c>
      <c r="DH248" s="9">
        <f t="shared" si="1009"/>
        <v>0</v>
      </c>
      <c r="DI248" s="9">
        <f t="shared" si="1009"/>
        <v>0</v>
      </c>
      <c r="DJ248" s="9">
        <f t="shared" si="1009"/>
        <v>0</v>
      </c>
      <c r="DK248" s="9">
        <f t="shared" si="1009"/>
        <v>0</v>
      </c>
      <c r="DL248" s="9">
        <f t="shared" si="1009"/>
        <v>0</v>
      </c>
      <c r="DM248" s="9">
        <f t="shared" si="1009"/>
        <v>0</v>
      </c>
      <c r="DN248" s="9">
        <f t="shared" si="1009"/>
        <v>0</v>
      </c>
      <c r="DO248" s="9">
        <f t="shared" si="1009"/>
        <v>0</v>
      </c>
      <c r="DP248" s="9">
        <f t="shared" si="1009"/>
        <v>0</v>
      </c>
      <c r="DQ248" s="9">
        <f t="shared" si="1009"/>
        <v>0</v>
      </c>
      <c r="DR248" s="9">
        <f t="shared" si="1009"/>
        <v>0</v>
      </c>
      <c r="DS248" s="9">
        <f t="shared" si="1009"/>
        <v>0</v>
      </c>
      <c r="DT248" s="9">
        <f t="shared" si="1009"/>
        <v>0</v>
      </c>
      <c r="DU248" s="9">
        <f t="shared" si="1009"/>
        <v>0</v>
      </c>
      <c r="DV248" s="9">
        <f t="shared" si="1009"/>
        <v>0</v>
      </c>
      <c r="DW248" s="9">
        <f t="shared" si="1009"/>
        <v>0</v>
      </c>
      <c r="DX248" s="9">
        <f t="shared" si="1009"/>
        <v>0</v>
      </c>
      <c r="DY248" s="9">
        <f t="shared" si="1009"/>
        <v>0</v>
      </c>
      <c r="DZ248" s="9">
        <f t="shared" si="1009"/>
        <v>0</v>
      </c>
      <c r="EA248" s="9">
        <f t="shared" si="1009"/>
        <v>0</v>
      </c>
      <c r="EB248" s="9">
        <f t="shared" si="1009"/>
        <v>0</v>
      </c>
      <c r="EC248" s="9">
        <f t="shared" si="1009"/>
        <v>0</v>
      </c>
      <c r="ED248" s="9">
        <f t="shared" si="1009"/>
        <v>0</v>
      </c>
      <c r="EE248" s="9">
        <f t="shared" si="1009"/>
        <v>0</v>
      </c>
      <c r="EF248" s="9">
        <f t="shared" si="1009"/>
        <v>0</v>
      </c>
      <c r="EG248" s="9">
        <f t="shared" si="1009"/>
        <v>0</v>
      </c>
      <c r="EH248" s="9">
        <f t="shared" si="1009"/>
        <v>0</v>
      </c>
      <c r="EI248" s="9">
        <f t="shared" si="1009"/>
        <v>0</v>
      </c>
      <c r="EJ248" s="9">
        <f t="shared" si="1009"/>
        <v>0</v>
      </c>
      <c r="EK248" s="9">
        <f t="shared" si="1009"/>
        <v>0</v>
      </c>
      <c r="EL248" s="9">
        <f t="shared" si="1009"/>
        <v>0</v>
      </c>
      <c r="EM248" s="9">
        <f t="shared" si="1009"/>
        <v>0</v>
      </c>
      <c r="EN248" s="9">
        <f t="shared" si="1009"/>
        <v>0</v>
      </c>
      <c r="EO248" s="9">
        <f t="shared" si="1009"/>
        <v>0</v>
      </c>
      <c r="EP248" s="9">
        <f t="shared" si="1009"/>
        <v>0</v>
      </c>
      <c r="EQ248" s="9">
        <f t="shared" si="1009"/>
        <v>0</v>
      </c>
      <c r="ER248" s="9">
        <f t="shared" si="1009"/>
        <v>0</v>
      </c>
      <c r="ES248" s="9">
        <f t="shared" si="1009"/>
        <v>0</v>
      </c>
      <c r="ET248" s="9">
        <f t="shared" si="1009"/>
        <v>0</v>
      </c>
      <c r="EU248" s="9">
        <f t="shared" si="1009"/>
        <v>0</v>
      </c>
      <c r="EV248" s="9">
        <f t="shared" si="1009"/>
        <v>0</v>
      </c>
      <c r="EW248" s="9">
        <f t="shared" si="1009"/>
        <v>0</v>
      </c>
    </row>
    <row r="249" spans="1:153" ht="15.75" hidden="1" outlineLevel="2" x14ac:dyDescent="0.3">
      <c r="A249" s="8" t="s">
        <v>141</v>
      </c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>
        <f>IF(O$204-SUM(O$231:O$248)&lt;B223,O$204-SUM(O$231:O$248),B223)</f>
        <v>0</v>
      </c>
      <c r="P249" s="9">
        <f t="shared" ref="P249:AL249" si="1010">IF(P$204-SUM(P$231:P$248)&lt;O223,P$204-SUM(P$231:P$248),O223)</f>
        <v>0</v>
      </c>
      <c r="Q249" s="9">
        <f t="shared" si="1010"/>
        <v>0</v>
      </c>
      <c r="R249" s="9">
        <f t="shared" si="1010"/>
        <v>0</v>
      </c>
      <c r="S249" s="9">
        <f t="shared" si="1010"/>
        <v>0</v>
      </c>
      <c r="T249" s="9">
        <f t="shared" si="1010"/>
        <v>0</v>
      </c>
      <c r="U249" s="9">
        <f t="shared" si="1010"/>
        <v>0</v>
      </c>
      <c r="V249" s="9">
        <f t="shared" si="1010"/>
        <v>0</v>
      </c>
      <c r="W249" s="9">
        <f t="shared" si="1010"/>
        <v>0</v>
      </c>
      <c r="X249" s="9">
        <f t="shared" si="1010"/>
        <v>0</v>
      </c>
      <c r="Y249" s="9">
        <f t="shared" si="1010"/>
        <v>0</v>
      </c>
      <c r="Z249" s="9">
        <f t="shared" si="1010"/>
        <v>0</v>
      </c>
      <c r="AA249" s="9">
        <f t="shared" si="1010"/>
        <v>0</v>
      </c>
      <c r="AB249" s="9">
        <f t="shared" si="1010"/>
        <v>0</v>
      </c>
      <c r="AC249" s="9">
        <f t="shared" si="1010"/>
        <v>0</v>
      </c>
      <c r="AD249" s="9">
        <f t="shared" si="1010"/>
        <v>0</v>
      </c>
      <c r="AE249" s="9">
        <f t="shared" si="1010"/>
        <v>0</v>
      </c>
      <c r="AF249" s="9">
        <f t="shared" si="1010"/>
        <v>0</v>
      </c>
      <c r="AG249" s="9">
        <f t="shared" si="1010"/>
        <v>0</v>
      </c>
      <c r="AH249" s="9">
        <f t="shared" si="1010"/>
        <v>0</v>
      </c>
      <c r="AI249" s="9">
        <f t="shared" si="1010"/>
        <v>0</v>
      </c>
      <c r="AJ249" s="9">
        <f t="shared" si="1010"/>
        <v>0</v>
      </c>
      <c r="AK249" s="9">
        <f t="shared" si="1010"/>
        <v>0</v>
      </c>
      <c r="AL249" s="9">
        <f t="shared" si="1010"/>
        <v>0</v>
      </c>
      <c r="AM249" s="53"/>
      <c r="AN249" s="9">
        <f>IF(AN$204-SUM(AN$231:AN$248)&lt;O223,AN$204-SUM(AN$231:AN$248),O223)</f>
        <v>0</v>
      </c>
      <c r="AO249" s="9">
        <f t="shared" ref="AO249:CZ249" si="1011">IF(AO$204-SUM(AO$231:AO$248)&lt;P223,AO$204-SUM(AO$231:AO$248),P223)</f>
        <v>0</v>
      </c>
      <c r="AP249" s="9">
        <f t="shared" si="1011"/>
        <v>0</v>
      </c>
      <c r="AQ249" s="9">
        <f t="shared" si="1011"/>
        <v>0</v>
      </c>
      <c r="AR249" s="9">
        <f t="shared" si="1011"/>
        <v>0</v>
      </c>
      <c r="AS249" s="9">
        <f t="shared" si="1011"/>
        <v>0</v>
      </c>
      <c r="AT249" s="9">
        <f t="shared" si="1011"/>
        <v>0</v>
      </c>
      <c r="AU249" s="9">
        <f t="shared" si="1011"/>
        <v>0</v>
      </c>
      <c r="AV249" s="9">
        <f t="shared" si="1011"/>
        <v>0</v>
      </c>
      <c r="AW249" s="9">
        <f t="shared" si="1011"/>
        <v>0</v>
      </c>
      <c r="AX249" s="9">
        <f t="shared" si="1011"/>
        <v>0</v>
      </c>
      <c r="AY249" s="9">
        <f t="shared" si="1011"/>
        <v>0</v>
      </c>
      <c r="AZ249" s="9">
        <f t="shared" si="1011"/>
        <v>0</v>
      </c>
      <c r="BA249" s="9">
        <f t="shared" si="1011"/>
        <v>0</v>
      </c>
      <c r="BB249" s="9">
        <f t="shared" si="1011"/>
        <v>0</v>
      </c>
      <c r="BC249" s="9">
        <f t="shared" si="1011"/>
        <v>0</v>
      </c>
      <c r="BD249" s="9">
        <f t="shared" si="1011"/>
        <v>0</v>
      </c>
      <c r="BE249" s="9">
        <f t="shared" si="1011"/>
        <v>0</v>
      </c>
      <c r="BF249" s="9">
        <f t="shared" si="1011"/>
        <v>0</v>
      </c>
      <c r="BG249" s="9">
        <f t="shared" si="1011"/>
        <v>0</v>
      </c>
      <c r="BH249" s="9">
        <f t="shared" si="1011"/>
        <v>0</v>
      </c>
      <c r="BI249" s="9">
        <f t="shared" si="1011"/>
        <v>0</v>
      </c>
      <c r="BJ249" s="9">
        <f t="shared" si="1011"/>
        <v>0</v>
      </c>
      <c r="BK249" s="9">
        <f t="shared" si="1011"/>
        <v>0</v>
      </c>
      <c r="BL249" s="9">
        <f t="shared" si="1011"/>
        <v>0</v>
      </c>
      <c r="BM249" s="9">
        <f t="shared" si="1011"/>
        <v>0</v>
      </c>
      <c r="BN249" s="9">
        <f t="shared" si="1011"/>
        <v>0</v>
      </c>
      <c r="BO249" s="9">
        <f t="shared" si="1011"/>
        <v>0</v>
      </c>
      <c r="BP249" s="9">
        <f t="shared" si="1011"/>
        <v>0</v>
      </c>
      <c r="BQ249" s="9">
        <f t="shared" si="1011"/>
        <v>0</v>
      </c>
      <c r="BR249" s="9">
        <f t="shared" si="1011"/>
        <v>0</v>
      </c>
      <c r="BS249" s="9">
        <f t="shared" si="1011"/>
        <v>0</v>
      </c>
      <c r="BT249" s="9">
        <f t="shared" si="1011"/>
        <v>0</v>
      </c>
      <c r="BU249" s="9">
        <f t="shared" si="1011"/>
        <v>0</v>
      </c>
      <c r="BV249" s="9">
        <f t="shared" si="1011"/>
        <v>0</v>
      </c>
      <c r="BW249" s="9">
        <f t="shared" si="1011"/>
        <v>0</v>
      </c>
      <c r="BX249" s="9">
        <f t="shared" si="1011"/>
        <v>0</v>
      </c>
      <c r="BY249" s="9">
        <f t="shared" si="1011"/>
        <v>0</v>
      </c>
      <c r="BZ249" s="9">
        <f t="shared" si="1011"/>
        <v>0</v>
      </c>
      <c r="CA249" s="9">
        <f t="shared" si="1011"/>
        <v>0</v>
      </c>
      <c r="CB249" s="9">
        <f t="shared" si="1011"/>
        <v>0</v>
      </c>
      <c r="CC249" s="9">
        <f t="shared" si="1011"/>
        <v>0</v>
      </c>
      <c r="CD249" s="9">
        <f t="shared" si="1011"/>
        <v>0</v>
      </c>
      <c r="CE249" s="9">
        <f t="shared" si="1011"/>
        <v>0</v>
      </c>
      <c r="CF249" s="9">
        <f t="shared" si="1011"/>
        <v>0</v>
      </c>
      <c r="CG249" s="9">
        <f t="shared" si="1011"/>
        <v>0</v>
      </c>
      <c r="CH249" s="9">
        <f t="shared" si="1011"/>
        <v>0</v>
      </c>
      <c r="CI249" s="9">
        <f t="shared" si="1011"/>
        <v>0</v>
      </c>
      <c r="CJ249" s="9">
        <f t="shared" si="1011"/>
        <v>0</v>
      </c>
      <c r="CK249" s="9">
        <f t="shared" si="1011"/>
        <v>0</v>
      </c>
      <c r="CL249" s="9">
        <f t="shared" si="1011"/>
        <v>0</v>
      </c>
      <c r="CM249" s="9">
        <f t="shared" si="1011"/>
        <v>0</v>
      </c>
      <c r="CN249" s="9">
        <f t="shared" si="1011"/>
        <v>0</v>
      </c>
      <c r="CO249" s="9">
        <f t="shared" si="1011"/>
        <v>0</v>
      </c>
      <c r="CP249" s="9">
        <f t="shared" si="1011"/>
        <v>0</v>
      </c>
      <c r="CQ249" s="9">
        <f t="shared" si="1011"/>
        <v>0</v>
      </c>
      <c r="CR249" s="9">
        <f t="shared" si="1011"/>
        <v>0</v>
      </c>
      <c r="CS249" s="9">
        <f t="shared" si="1011"/>
        <v>0</v>
      </c>
      <c r="CT249" s="9">
        <f t="shared" si="1011"/>
        <v>0</v>
      </c>
      <c r="CU249" s="9">
        <f t="shared" si="1011"/>
        <v>0</v>
      </c>
      <c r="CV249" s="9">
        <f t="shared" si="1011"/>
        <v>0</v>
      </c>
      <c r="CW249" s="9">
        <f t="shared" si="1011"/>
        <v>0</v>
      </c>
      <c r="CX249" s="9">
        <f t="shared" si="1011"/>
        <v>0</v>
      </c>
      <c r="CY249" s="9">
        <f t="shared" si="1011"/>
        <v>0</v>
      </c>
      <c r="CZ249" s="9">
        <f t="shared" si="1011"/>
        <v>0</v>
      </c>
      <c r="DA249" s="9">
        <f t="shared" ref="DA249:EW249" si="1012">IF(DA$204-SUM(DA$231:DA$248)&lt;CB223,DA$204-SUM(DA$231:DA$248),CB223)</f>
        <v>0</v>
      </c>
      <c r="DB249" s="9">
        <f t="shared" si="1012"/>
        <v>0</v>
      </c>
      <c r="DC249" s="9">
        <f t="shared" si="1012"/>
        <v>0</v>
      </c>
      <c r="DD249" s="9">
        <f t="shared" si="1012"/>
        <v>0</v>
      </c>
      <c r="DE249" s="9">
        <f t="shared" si="1012"/>
        <v>0</v>
      </c>
      <c r="DF249" s="9">
        <f t="shared" si="1012"/>
        <v>0</v>
      </c>
      <c r="DG249" s="9">
        <f t="shared" si="1012"/>
        <v>0</v>
      </c>
      <c r="DH249" s="9">
        <f t="shared" si="1012"/>
        <v>0</v>
      </c>
      <c r="DI249" s="9">
        <f t="shared" si="1012"/>
        <v>0</v>
      </c>
      <c r="DJ249" s="9">
        <f t="shared" si="1012"/>
        <v>0</v>
      </c>
      <c r="DK249" s="9">
        <f t="shared" si="1012"/>
        <v>0</v>
      </c>
      <c r="DL249" s="9">
        <f t="shared" si="1012"/>
        <v>0</v>
      </c>
      <c r="DM249" s="9">
        <f t="shared" si="1012"/>
        <v>0</v>
      </c>
      <c r="DN249" s="9">
        <f t="shared" si="1012"/>
        <v>0</v>
      </c>
      <c r="DO249" s="9">
        <f t="shared" si="1012"/>
        <v>0</v>
      </c>
      <c r="DP249" s="9">
        <f t="shared" si="1012"/>
        <v>0</v>
      </c>
      <c r="DQ249" s="9">
        <f t="shared" si="1012"/>
        <v>0</v>
      </c>
      <c r="DR249" s="9">
        <f t="shared" si="1012"/>
        <v>0</v>
      </c>
      <c r="DS249" s="9">
        <f t="shared" si="1012"/>
        <v>0</v>
      </c>
      <c r="DT249" s="9">
        <f t="shared" si="1012"/>
        <v>0</v>
      </c>
      <c r="DU249" s="9">
        <f t="shared" si="1012"/>
        <v>0</v>
      </c>
      <c r="DV249" s="9">
        <f t="shared" si="1012"/>
        <v>0</v>
      </c>
      <c r="DW249" s="9">
        <f t="shared" si="1012"/>
        <v>0</v>
      </c>
      <c r="DX249" s="9">
        <f t="shared" si="1012"/>
        <v>0</v>
      </c>
      <c r="DY249" s="9">
        <f t="shared" si="1012"/>
        <v>0</v>
      </c>
      <c r="DZ249" s="9">
        <f t="shared" si="1012"/>
        <v>0</v>
      </c>
      <c r="EA249" s="9">
        <f t="shared" si="1012"/>
        <v>0</v>
      </c>
      <c r="EB249" s="9">
        <f t="shared" si="1012"/>
        <v>0</v>
      </c>
      <c r="EC249" s="9">
        <f t="shared" si="1012"/>
        <v>0</v>
      </c>
      <c r="ED249" s="9">
        <f t="shared" si="1012"/>
        <v>0</v>
      </c>
      <c r="EE249" s="9">
        <f t="shared" si="1012"/>
        <v>0</v>
      </c>
      <c r="EF249" s="9">
        <f t="shared" si="1012"/>
        <v>0</v>
      </c>
      <c r="EG249" s="9">
        <f t="shared" si="1012"/>
        <v>0</v>
      </c>
      <c r="EH249" s="9">
        <f t="shared" si="1012"/>
        <v>0</v>
      </c>
      <c r="EI249" s="9">
        <f t="shared" si="1012"/>
        <v>0</v>
      </c>
      <c r="EJ249" s="9">
        <f t="shared" si="1012"/>
        <v>0</v>
      </c>
      <c r="EK249" s="9">
        <f t="shared" si="1012"/>
        <v>0</v>
      </c>
      <c r="EL249" s="9">
        <f t="shared" si="1012"/>
        <v>0</v>
      </c>
      <c r="EM249" s="9">
        <f t="shared" si="1012"/>
        <v>0</v>
      </c>
      <c r="EN249" s="9">
        <f t="shared" si="1012"/>
        <v>0</v>
      </c>
      <c r="EO249" s="9">
        <f t="shared" si="1012"/>
        <v>0</v>
      </c>
      <c r="EP249" s="9">
        <f t="shared" si="1012"/>
        <v>0</v>
      </c>
      <c r="EQ249" s="9">
        <f t="shared" si="1012"/>
        <v>0</v>
      </c>
      <c r="ER249" s="9">
        <f t="shared" si="1012"/>
        <v>0</v>
      </c>
      <c r="ES249" s="9">
        <f t="shared" si="1012"/>
        <v>0</v>
      </c>
      <c r="ET249" s="9">
        <f t="shared" si="1012"/>
        <v>0</v>
      </c>
      <c r="EU249" s="9">
        <f t="shared" si="1012"/>
        <v>0</v>
      </c>
      <c r="EV249" s="9">
        <f t="shared" si="1012"/>
        <v>0</v>
      </c>
      <c r="EW249" s="9">
        <f t="shared" si="1012"/>
        <v>0</v>
      </c>
    </row>
    <row r="250" spans="1:153" ht="15.75" hidden="1" outlineLevel="2" x14ac:dyDescent="0.3">
      <c r="A250" s="8" t="s">
        <v>142</v>
      </c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>
        <f>IF(O$204-SUM(O$231:O$249)&lt;B224,O$204-SUM(O$231:O$249),B224)</f>
        <v>0</v>
      </c>
      <c r="P250" s="9">
        <f t="shared" ref="P250:AL250" si="1013">IF(P$204-SUM(P$231:P$249)&lt;O224,P$204-SUM(P$231:P$249),O224)</f>
        <v>0</v>
      </c>
      <c r="Q250" s="9">
        <f t="shared" si="1013"/>
        <v>0</v>
      </c>
      <c r="R250" s="9">
        <f t="shared" si="1013"/>
        <v>0</v>
      </c>
      <c r="S250" s="9">
        <f t="shared" si="1013"/>
        <v>0</v>
      </c>
      <c r="T250" s="9">
        <f t="shared" si="1013"/>
        <v>0</v>
      </c>
      <c r="U250" s="9">
        <f t="shared" si="1013"/>
        <v>0</v>
      </c>
      <c r="V250" s="9">
        <f t="shared" si="1013"/>
        <v>0</v>
      </c>
      <c r="W250" s="9">
        <f t="shared" si="1013"/>
        <v>0</v>
      </c>
      <c r="X250" s="9">
        <f t="shared" si="1013"/>
        <v>0</v>
      </c>
      <c r="Y250" s="9">
        <f t="shared" si="1013"/>
        <v>0</v>
      </c>
      <c r="Z250" s="9">
        <f t="shared" si="1013"/>
        <v>0</v>
      </c>
      <c r="AA250" s="9">
        <f t="shared" si="1013"/>
        <v>0</v>
      </c>
      <c r="AB250" s="9">
        <f t="shared" si="1013"/>
        <v>0</v>
      </c>
      <c r="AC250" s="9">
        <f t="shared" si="1013"/>
        <v>0</v>
      </c>
      <c r="AD250" s="9">
        <f t="shared" si="1013"/>
        <v>0</v>
      </c>
      <c r="AE250" s="9">
        <f t="shared" si="1013"/>
        <v>0</v>
      </c>
      <c r="AF250" s="9">
        <f t="shared" si="1013"/>
        <v>0</v>
      </c>
      <c r="AG250" s="9">
        <f t="shared" si="1013"/>
        <v>0</v>
      </c>
      <c r="AH250" s="9">
        <f t="shared" si="1013"/>
        <v>0</v>
      </c>
      <c r="AI250" s="9">
        <f t="shared" si="1013"/>
        <v>0</v>
      </c>
      <c r="AJ250" s="9">
        <f t="shared" si="1013"/>
        <v>0</v>
      </c>
      <c r="AK250" s="9">
        <f t="shared" si="1013"/>
        <v>0</v>
      </c>
      <c r="AL250" s="9">
        <f t="shared" si="1013"/>
        <v>0</v>
      </c>
      <c r="AM250" s="53"/>
      <c r="AN250" s="9">
        <f>IF(AN$204-SUM(AN$231:AN$249)&lt;O224,AN$204-SUM(AN$231:AN$249),O224)</f>
        <v>0</v>
      </c>
      <c r="AO250" s="9">
        <f t="shared" ref="AO250:CZ250" si="1014">IF(AO$204-SUM(AO$231:AO$249)&lt;P224,AO$204-SUM(AO$231:AO$249),P224)</f>
        <v>0</v>
      </c>
      <c r="AP250" s="9">
        <f t="shared" si="1014"/>
        <v>0</v>
      </c>
      <c r="AQ250" s="9">
        <f t="shared" si="1014"/>
        <v>0</v>
      </c>
      <c r="AR250" s="9">
        <f t="shared" si="1014"/>
        <v>0</v>
      </c>
      <c r="AS250" s="9">
        <f t="shared" si="1014"/>
        <v>0</v>
      </c>
      <c r="AT250" s="9">
        <f t="shared" si="1014"/>
        <v>0</v>
      </c>
      <c r="AU250" s="9">
        <f t="shared" si="1014"/>
        <v>0</v>
      </c>
      <c r="AV250" s="9">
        <f t="shared" si="1014"/>
        <v>0</v>
      </c>
      <c r="AW250" s="9">
        <f t="shared" si="1014"/>
        <v>0</v>
      </c>
      <c r="AX250" s="9">
        <f t="shared" si="1014"/>
        <v>0</v>
      </c>
      <c r="AY250" s="9">
        <f t="shared" si="1014"/>
        <v>0</v>
      </c>
      <c r="AZ250" s="9">
        <f t="shared" si="1014"/>
        <v>0</v>
      </c>
      <c r="BA250" s="9">
        <f t="shared" si="1014"/>
        <v>0</v>
      </c>
      <c r="BB250" s="9">
        <f t="shared" si="1014"/>
        <v>0</v>
      </c>
      <c r="BC250" s="9">
        <f t="shared" si="1014"/>
        <v>0</v>
      </c>
      <c r="BD250" s="9">
        <f t="shared" si="1014"/>
        <v>0</v>
      </c>
      <c r="BE250" s="9">
        <f t="shared" si="1014"/>
        <v>0</v>
      </c>
      <c r="BF250" s="9">
        <f t="shared" si="1014"/>
        <v>0</v>
      </c>
      <c r="BG250" s="9">
        <f t="shared" si="1014"/>
        <v>0</v>
      </c>
      <c r="BH250" s="9">
        <f t="shared" si="1014"/>
        <v>0</v>
      </c>
      <c r="BI250" s="9">
        <f t="shared" si="1014"/>
        <v>0</v>
      </c>
      <c r="BJ250" s="9">
        <f t="shared" si="1014"/>
        <v>0</v>
      </c>
      <c r="BK250" s="9">
        <f t="shared" si="1014"/>
        <v>0</v>
      </c>
      <c r="BL250" s="9">
        <f t="shared" si="1014"/>
        <v>0</v>
      </c>
      <c r="BM250" s="9">
        <f t="shared" si="1014"/>
        <v>0</v>
      </c>
      <c r="BN250" s="9">
        <f t="shared" si="1014"/>
        <v>0</v>
      </c>
      <c r="BO250" s="9">
        <f t="shared" si="1014"/>
        <v>0</v>
      </c>
      <c r="BP250" s="9">
        <f t="shared" si="1014"/>
        <v>0</v>
      </c>
      <c r="BQ250" s="9">
        <f t="shared" si="1014"/>
        <v>0</v>
      </c>
      <c r="BR250" s="9">
        <f t="shared" si="1014"/>
        <v>0</v>
      </c>
      <c r="BS250" s="9">
        <f t="shared" si="1014"/>
        <v>0</v>
      </c>
      <c r="BT250" s="9">
        <f t="shared" si="1014"/>
        <v>0</v>
      </c>
      <c r="BU250" s="9">
        <f t="shared" si="1014"/>
        <v>0</v>
      </c>
      <c r="BV250" s="9">
        <f t="shared" si="1014"/>
        <v>0</v>
      </c>
      <c r="BW250" s="9">
        <f t="shared" si="1014"/>
        <v>0</v>
      </c>
      <c r="BX250" s="9">
        <f t="shared" si="1014"/>
        <v>0</v>
      </c>
      <c r="BY250" s="9">
        <f t="shared" si="1014"/>
        <v>0</v>
      </c>
      <c r="BZ250" s="9">
        <f t="shared" si="1014"/>
        <v>0</v>
      </c>
      <c r="CA250" s="9">
        <f t="shared" si="1014"/>
        <v>0</v>
      </c>
      <c r="CB250" s="9">
        <f t="shared" si="1014"/>
        <v>0</v>
      </c>
      <c r="CC250" s="9">
        <f t="shared" si="1014"/>
        <v>0</v>
      </c>
      <c r="CD250" s="9">
        <f t="shared" si="1014"/>
        <v>0</v>
      </c>
      <c r="CE250" s="9">
        <f t="shared" si="1014"/>
        <v>0</v>
      </c>
      <c r="CF250" s="9">
        <f t="shared" si="1014"/>
        <v>0</v>
      </c>
      <c r="CG250" s="9">
        <f t="shared" si="1014"/>
        <v>0</v>
      </c>
      <c r="CH250" s="9">
        <f t="shared" si="1014"/>
        <v>0</v>
      </c>
      <c r="CI250" s="9">
        <f t="shared" si="1014"/>
        <v>0</v>
      </c>
      <c r="CJ250" s="9">
        <f t="shared" si="1014"/>
        <v>0</v>
      </c>
      <c r="CK250" s="9">
        <f t="shared" si="1014"/>
        <v>0</v>
      </c>
      <c r="CL250" s="9">
        <f t="shared" si="1014"/>
        <v>0</v>
      </c>
      <c r="CM250" s="9">
        <f t="shared" si="1014"/>
        <v>0</v>
      </c>
      <c r="CN250" s="9">
        <f t="shared" si="1014"/>
        <v>0</v>
      </c>
      <c r="CO250" s="9">
        <f t="shared" si="1014"/>
        <v>0</v>
      </c>
      <c r="CP250" s="9">
        <f t="shared" si="1014"/>
        <v>0</v>
      </c>
      <c r="CQ250" s="9">
        <f t="shared" si="1014"/>
        <v>0</v>
      </c>
      <c r="CR250" s="9">
        <f t="shared" si="1014"/>
        <v>0</v>
      </c>
      <c r="CS250" s="9">
        <f t="shared" si="1014"/>
        <v>0</v>
      </c>
      <c r="CT250" s="9">
        <f t="shared" si="1014"/>
        <v>0</v>
      </c>
      <c r="CU250" s="9">
        <f t="shared" si="1014"/>
        <v>0</v>
      </c>
      <c r="CV250" s="9">
        <f t="shared" si="1014"/>
        <v>0</v>
      </c>
      <c r="CW250" s="9">
        <f t="shared" si="1014"/>
        <v>0</v>
      </c>
      <c r="CX250" s="9">
        <f t="shared" si="1014"/>
        <v>0</v>
      </c>
      <c r="CY250" s="9">
        <f t="shared" si="1014"/>
        <v>0</v>
      </c>
      <c r="CZ250" s="9">
        <f t="shared" si="1014"/>
        <v>0</v>
      </c>
      <c r="DA250" s="9">
        <f t="shared" ref="DA250:EW250" si="1015">IF(DA$204-SUM(DA$231:DA$249)&lt;CB224,DA$204-SUM(DA$231:DA$249),CB224)</f>
        <v>0</v>
      </c>
      <c r="DB250" s="9">
        <f t="shared" si="1015"/>
        <v>0</v>
      </c>
      <c r="DC250" s="9">
        <f t="shared" si="1015"/>
        <v>0</v>
      </c>
      <c r="DD250" s="9">
        <f t="shared" si="1015"/>
        <v>0</v>
      </c>
      <c r="DE250" s="9">
        <f t="shared" si="1015"/>
        <v>0</v>
      </c>
      <c r="DF250" s="9">
        <f t="shared" si="1015"/>
        <v>0</v>
      </c>
      <c r="DG250" s="9">
        <f t="shared" si="1015"/>
        <v>0</v>
      </c>
      <c r="DH250" s="9">
        <f t="shared" si="1015"/>
        <v>0</v>
      </c>
      <c r="DI250" s="9">
        <f t="shared" si="1015"/>
        <v>0</v>
      </c>
      <c r="DJ250" s="9">
        <f t="shared" si="1015"/>
        <v>0</v>
      </c>
      <c r="DK250" s="9">
        <f t="shared" si="1015"/>
        <v>0</v>
      </c>
      <c r="DL250" s="9">
        <f t="shared" si="1015"/>
        <v>0</v>
      </c>
      <c r="DM250" s="9">
        <f t="shared" si="1015"/>
        <v>0</v>
      </c>
      <c r="DN250" s="9">
        <f t="shared" si="1015"/>
        <v>0</v>
      </c>
      <c r="DO250" s="9">
        <f t="shared" si="1015"/>
        <v>0</v>
      </c>
      <c r="DP250" s="9">
        <f t="shared" si="1015"/>
        <v>0</v>
      </c>
      <c r="DQ250" s="9">
        <f t="shared" si="1015"/>
        <v>0</v>
      </c>
      <c r="DR250" s="9">
        <f t="shared" si="1015"/>
        <v>0</v>
      </c>
      <c r="DS250" s="9">
        <f t="shared" si="1015"/>
        <v>0</v>
      </c>
      <c r="DT250" s="9">
        <f t="shared" si="1015"/>
        <v>0</v>
      </c>
      <c r="DU250" s="9">
        <f t="shared" si="1015"/>
        <v>0</v>
      </c>
      <c r="DV250" s="9">
        <f t="shared" si="1015"/>
        <v>0</v>
      </c>
      <c r="DW250" s="9">
        <f t="shared" si="1015"/>
        <v>0</v>
      </c>
      <c r="DX250" s="9">
        <f t="shared" si="1015"/>
        <v>0</v>
      </c>
      <c r="DY250" s="9">
        <f t="shared" si="1015"/>
        <v>0</v>
      </c>
      <c r="DZ250" s="9">
        <f t="shared" si="1015"/>
        <v>0</v>
      </c>
      <c r="EA250" s="9">
        <f t="shared" si="1015"/>
        <v>0</v>
      </c>
      <c r="EB250" s="9">
        <f t="shared" si="1015"/>
        <v>0</v>
      </c>
      <c r="EC250" s="9">
        <f t="shared" si="1015"/>
        <v>0</v>
      </c>
      <c r="ED250" s="9">
        <f t="shared" si="1015"/>
        <v>0</v>
      </c>
      <c r="EE250" s="9">
        <f t="shared" si="1015"/>
        <v>0</v>
      </c>
      <c r="EF250" s="9">
        <f t="shared" si="1015"/>
        <v>0</v>
      </c>
      <c r="EG250" s="9">
        <f t="shared" si="1015"/>
        <v>0</v>
      </c>
      <c r="EH250" s="9">
        <f t="shared" si="1015"/>
        <v>0</v>
      </c>
      <c r="EI250" s="9">
        <f t="shared" si="1015"/>
        <v>0</v>
      </c>
      <c r="EJ250" s="9">
        <f t="shared" si="1015"/>
        <v>0</v>
      </c>
      <c r="EK250" s="9">
        <f t="shared" si="1015"/>
        <v>0</v>
      </c>
      <c r="EL250" s="9">
        <f t="shared" si="1015"/>
        <v>0</v>
      </c>
      <c r="EM250" s="9">
        <f t="shared" si="1015"/>
        <v>0</v>
      </c>
      <c r="EN250" s="9">
        <f t="shared" si="1015"/>
        <v>0</v>
      </c>
      <c r="EO250" s="9">
        <f t="shared" si="1015"/>
        <v>0</v>
      </c>
      <c r="EP250" s="9">
        <f t="shared" si="1015"/>
        <v>0</v>
      </c>
      <c r="EQ250" s="9">
        <f t="shared" si="1015"/>
        <v>0</v>
      </c>
      <c r="ER250" s="9">
        <f t="shared" si="1015"/>
        <v>0</v>
      </c>
      <c r="ES250" s="9">
        <f t="shared" si="1015"/>
        <v>0</v>
      </c>
      <c r="ET250" s="9">
        <f t="shared" si="1015"/>
        <v>0</v>
      </c>
      <c r="EU250" s="9">
        <f t="shared" si="1015"/>
        <v>0</v>
      </c>
      <c r="EV250" s="9">
        <f t="shared" si="1015"/>
        <v>0</v>
      </c>
      <c r="EW250" s="9">
        <f t="shared" si="1015"/>
        <v>0</v>
      </c>
    </row>
    <row r="251" spans="1:153" ht="15.75" hidden="1" outlineLevel="2" x14ac:dyDescent="0.3">
      <c r="A251" s="8" t="s">
        <v>143</v>
      </c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>
        <f>IF(O$204-SUM(O$231:O$250)&lt;B225,O$204-SUM(O$231:O$250),B225)</f>
        <v>0</v>
      </c>
      <c r="P251" s="9">
        <f t="shared" ref="P251:AL251" si="1016">IF(P$204-SUM(P$231:P$250)&lt;O225,P$204-SUM(P$231:P$250),O225)</f>
        <v>0</v>
      </c>
      <c r="Q251" s="9">
        <f t="shared" si="1016"/>
        <v>0</v>
      </c>
      <c r="R251" s="9">
        <f t="shared" si="1016"/>
        <v>0</v>
      </c>
      <c r="S251" s="9">
        <f t="shared" si="1016"/>
        <v>0</v>
      </c>
      <c r="T251" s="9">
        <f t="shared" si="1016"/>
        <v>0</v>
      </c>
      <c r="U251" s="9">
        <f t="shared" si="1016"/>
        <v>0</v>
      </c>
      <c r="V251" s="9">
        <f t="shared" si="1016"/>
        <v>0</v>
      </c>
      <c r="W251" s="9">
        <f t="shared" si="1016"/>
        <v>0</v>
      </c>
      <c r="X251" s="9">
        <f t="shared" si="1016"/>
        <v>0</v>
      </c>
      <c r="Y251" s="9">
        <f t="shared" si="1016"/>
        <v>0</v>
      </c>
      <c r="Z251" s="9">
        <f t="shared" si="1016"/>
        <v>0</v>
      </c>
      <c r="AA251" s="9">
        <f t="shared" si="1016"/>
        <v>0</v>
      </c>
      <c r="AB251" s="9">
        <f t="shared" si="1016"/>
        <v>0</v>
      </c>
      <c r="AC251" s="9">
        <f t="shared" si="1016"/>
        <v>0</v>
      </c>
      <c r="AD251" s="9">
        <f t="shared" si="1016"/>
        <v>0</v>
      </c>
      <c r="AE251" s="9">
        <f t="shared" si="1016"/>
        <v>0</v>
      </c>
      <c r="AF251" s="9">
        <f t="shared" si="1016"/>
        <v>0</v>
      </c>
      <c r="AG251" s="9">
        <f t="shared" si="1016"/>
        <v>0</v>
      </c>
      <c r="AH251" s="9">
        <f t="shared" si="1016"/>
        <v>0</v>
      </c>
      <c r="AI251" s="9">
        <f t="shared" si="1016"/>
        <v>0</v>
      </c>
      <c r="AJ251" s="9">
        <f t="shared" si="1016"/>
        <v>0</v>
      </c>
      <c r="AK251" s="9">
        <f t="shared" si="1016"/>
        <v>0</v>
      </c>
      <c r="AL251" s="9">
        <f t="shared" si="1016"/>
        <v>0</v>
      </c>
      <c r="AM251" s="53"/>
      <c r="AN251" s="9">
        <f>IF(AN$204-SUM(AN$231:AN$250)&lt;O225,AN$204-SUM(AN$231:AN$250),O225)</f>
        <v>0</v>
      </c>
      <c r="AO251" s="9">
        <f t="shared" ref="AO251:CZ251" si="1017">IF(AO$204-SUM(AO$231:AO$250)&lt;P225,AO$204-SUM(AO$231:AO$250),P225)</f>
        <v>0</v>
      </c>
      <c r="AP251" s="9">
        <f t="shared" si="1017"/>
        <v>0</v>
      </c>
      <c r="AQ251" s="9">
        <f t="shared" si="1017"/>
        <v>0</v>
      </c>
      <c r="AR251" s="9">
        <f t="shared" si="1017"/>
        <v>0</v>
      </c>
      <c r="AS251" s="9">
        <f t="shared" si="1017"/>
        <v>0</v>
      </c>
      <c r="AT251" s="9">
        <f t="shared" si="1017"/>
        <v>0</v>
      </c>
      <c r="AU251" s="9">
        <f t="shared" si="1017"/>
        <v>0</v>
      </c>
      <c r="AV251" s="9">
        <f t="shared" si="1017"/>
        <v>0</v>
      </c>
      <c r="AW251" s="9">
        <f t="shared" si="1017"/>
        <v>0</v>
      </c>
      <c r="AX251" s="9">
        <f t="shared" si="1017"/>
        <v>0</v>
      </c>
      <c r="AY251" s="9">
        <f t="shared" si="1017"/>
        <v>0</v>
      </c>
      <c r="AZ251" s="9">
        <f t="shared" si="1017"/>
        <v>0</v>
      </c>
      <c r="BA251" s="9">
        <f t="shared" si="1017"/>
        <v>0</v>
      </c>
      <c r="BB251" s="9">
        <f t="shared" si="1017"/>
        <v>0</v>
      </c>
      <c r="BC251" s="9">
        <f t="shared" si="1017"/>
        <v>0</v>
      </c>
      <c r="BD251" s="9">
        <f t="shared" si="1017"/>
        <v>0</v>
      </c>
      <c r="BE251" s="9">
        <f t="shared" si="1017"/>
        <v>0</v>
      </c>
      <c r="BF251" s="9">
        <f t="shared" si="1017"/>
        <v>0</v>
      </c>
      <c r="BG251" s="9">
        <f t="shared" si="1017"/>
        <v>0</v>
      </c>
      <c r="BH251" s="9">
        <f t="shared" si="1017"/>
        <v>0</v>
      </c>
      <c r="BI251" s="9">
        <f t="shared" si="1017"/>
        <v>0</v>
      </c>
      <c r="BJ251" s="9">
        <f t="shared" si="1017"/>
        <v>0</v>
      </c>
      <c r="BK251" s="9">
        <f t="shared" si="1017"/>
        <v>0</v>
      </c>
      <c r="BL251" s="9">
        <f t="shared" si="1017"/>
        <v>0</v>
      </c>
      <c r="BM251" s="9">
        <f t="shared" si="1017"/>
        <v>0</v>
      </c>
      <c r="BN251" s="9">
        <f t="shared" si="1017"/>
        <v>0</v>
      </c>
      <c r="BO251" s="9">
        <f t="shared" si="1017"/>
        <v>0</v>
      </c>
      <c r="BP251" s="9">
        <f t="shared" si="1017"/>
        <v>0</v>
      </c>
      <c r="BQ251" s="9">
        <f t="shared" si="1017"/>
        <v>0</v>
      </c>
      <c r="BR251" s="9">
        <f t="shared" si="1017"/>
        <v>0</v>
      </c>
      <c r="BS251" s="9">
        <f t="shared" si="1017"/>
        <v>0</v>
      </c>
      <c r="BT251" s="9">
        <f t="shared" si="1017"/>
        <v>0</v>
      </c>
      <c r="BU251" s="9">
        <f t="shared" si="1017"/>
        <v>0</v>
      </c>
      <c r="BV251" s="9">
        <f t="shared" si="1017"/>
        <v>0</v>
      </c>
      <c r="BW251" s="9">
        <f t="shared" si="1017"/>
        <v>0</v>
      </c>
      <c r="BX251" s="9">
        <f t="shared" si="1017"/>
        <v>0</v>
      </c>
      <c r="BY251" s="9">
        <f t="shared" si="1017"/>
        <v>0</v>
      </c>
      <c r="BZ251" s="9">
        <f t="shared" si="1017"/>
        <v>0</v>
      </c>
      <c r="CA251" s="9">
        <f t="shared" si="1017"/>
        <v>0</v>
      </c>
      <c r="CB251" s="9">
        <f t="shared" si="1017"/>
        <v>0</v>
      </c>
      <c r="CC251" s="9">
        <f t="shared" si="1017"/>
        <v>0</v>
      </c>
      <c r="CD251" s="9">
        <f t="shared" si="1017"/>
        <v>0</v>
      </c>
      <c r="CE251" s="9">
        <f t="shared" si="1017"/>
        <v>0</v>
      </c>
      <c r="CF251" s="9">
        <f t="shared" si="1017"/>
        <v>0</v>
      </c>
      <c r="CG251" s="9">
        <f t="shared" si="1017"/>
        <v>0</v>
      </c>
      <c r="CH251" s="9">
        <f t="shared" si="1017"/>
        <v>0</v>
      </c>
      <c r="CI251" s="9">
        <f t="shared" si="1017"/>
        <v>0</v>
      </c>
      <c r="CJ251" s="9">
        <f t="shared" si="1017"/>
        <v>0</v>
      </c>
      <c r="CK251" s="9">
        <f t="shared" si="1017"/>
        <v>0</v>
      </c>
      <c r="CL251" s="9">
        <f t="shared" si="1017"/>
        <v>0</v>
      </c>
      <c r="CM251" s="9">
        <f t="shared" si="1017"/>
        <v>0</v>
      </c>
      <c r="CN251" s="9">
        <f t="shared" si="1017"/>
        <v>0</v>
      </c>
      <c r="CO251" s="9">
        <f t="shared" si="1017"/>
        <v>0</v>
      </c>
      <c r="CP251" s="9">
        <f t="shared" si="1017"/>
        <v>0</v>
      </c>
      <c r="CQ251" s="9">
        <f t="shared" si="1017"/>
        <v>0</v>
      </c>
      <c r="CR251" s="9">
        <f t="shared" si="1017"/>
        <v>0</v>
      </c>
      <c r="CS251" s="9">
        <f t="shared" si="1017"/>
        <v>0</v>
      </c>
      <c r="CT251" s="9">
        <f t="shared" si="1017"/>
        <v>0</v>
      </c>
      <c r="CU251" s="9">
        <f t="shared" si="1017"/>
        <v>0</v>
      </c>
      <c r="CV251" s="9">
        <f t="shared" si="1017"/>
        <v>0</v>
      </c>
      <c r="CW251" s="9">
        <f t="shared" si="1017"/>
        <v>0</v>
      </c>
      <c r="CX251" s="9">
        <f t="shared" si="1017"/>
        <v>0</v>
      </c>
      <c r="CY251" s="9">
        <f t="shared" si="1017"/>
        <v>0</v>
      </c>
      <c r="CZ251" s="9">
        <f t="shared" si="1017"/>
        <v>0</v>
      </c>
      <c r="DA251" s="9">
        <f t="shared" ref="DA251:EW251" si="1018">IF(DA$204-SUM(DA$231:DA$250)&lt;CB225,DA$204-SUM(DA$231:DA$250),CB225)</f>
        <v>0</v>
      </c>
      <c r="DB251" s="9">
        <f t="shared" si="1018"/>
        <v>0</v>
      </c>
      <c r="DC251" s="9">
        <f t="shared" si="1018"/>
        <v>0</v>
      </c>
      <c r="DD251" s="9">
        <f t="shared" si="1018"/>
        <v>0</v>
      </c>
      <c r="DE251" s="9">
        <f t="shared" si="1018"/>
        <v>0</v>
      </c>
      <c r="DF251" s="9">
        <f t="shared" si="1018"/>
        <v>0</v>
      </c>
      <c r="DG251" s="9">
        <f t="shared" si="1018"/>
        <v>0</v>
      </c>
      <c r="DH251" s="9">
        <f t="shared" si="1018"/>
        <v>0</v>
      </c>
      <c r="DI251" s="9">
        <f t="shared" si="1018"/>
        <v>0</v>
      </c>
      <c r="DJ251" s="9">
        <f t="shared" si="1018"/>
        <v>0</v>
      </c>
      <c r="DK251" s="9">
        <f t="shared" si="1018"/>
        <v>0</v>
      </c>
      <c r="DL251" s="9">
        <f t="shared" si="1018"/>
        <v>0</v>
      </c>
      <c r="DM251" s="9">
        <f t="shared" si="1018"/>
        <v>0</v>
      </c>
      <c r="DN251" s="9">
        <f t="shared" si="1018"/>
        <v>0</v>
      </c>
      <c r="DO251" s="9">
        <f t="shared" si="1018"/>
        <v>0</v>
      </c>
      <c r="DP251" s="9">
        <f t="shared" si="1018"/>
        <v>0</v>
      </c>
      <c r="DQ251" s="9">
        <f t="shared" si="1018"/>
        <v>0</v>
      </c>
      <c r="DR251" s="9">
        <f t="shared" si="1018"/>
        <v>0</v>
      </c>
      <c r="DS251" s="9">
        <f t="shared" si="1018"/>
        <v>0</v>
      </c>
      <c r="DT251" s="9">
        <f t="shared" si="1018"/>
        <v>0</v>
      </c>
      <c r="DU251" s="9">
        <f t="shared" si="1018"/>
        <v>0</v>
      </c>
      <c r="DV251" s="9">
        <f t="shared" si="1018"/>
        <v>0</v>
      </c>
      <c r="DW251" s="9">
        <f t="shared" si="1018"/>
        <v>0</v>
      </c>
      <c r="DX251" s="9">
        <f t="shared" si="1018"/>
        <v>0</v>
      </c>
      <c r="DY251" s="9">
        <f t="shared" si="1018"/>
        <v>0</v>
      </c>
      <c r="DZ251" s="9">
        <f t="shared" si="1018"/>
        <v>0</v>
      </c>
      <c r="EA251" s="9">
        <f t="shared" si="1018"/>
        <v>0</v>
      </c>
      <c r="EB251" s="9">
        <f t="shared" si="1018"/>
        <v>0</v>
      </c>
      <c r="EC251" s="9">
        <f t="shared" si="1018"/>
        <v>0</v>
      </c>
      <c r="ED251" s="9">
        <f t="shared" si="1018"/>
        <v>0</v>
      </c>
      <c r="EE251" s="9">
        <f t="shared" si="1018"/>
        <v>0</v>
      </c>
      <c r="EF251" s="9">
        <f t="shared" si="1018"/>
        <v>0</v>
      </c>
      <c r="EG251" s="9">
        <f t="shared" si="1018"/>
        <v>0</v>
      </c>
      <c r="EH251" s="9">
        <f t="shared" si="1018"/>
        <v>0</v>
      </c>
      <c r="EI251" s="9">
        <f t="shared" si="1018"/>
        <v>0</v>
      </c>
      <c r="EJ251" s="9">
        <f t="shared" si="1018"/>
        <v>0</v>
      </c>
      <c r="EK251" s="9">
        <f t="shared" si="1018"/>
        <v>0</v>
      </c>
      <c r="EL251" s="9">
        <f t="shared" si="1018"/>
        <v>0</v>
      </c>
      <c r="EM251" s="9">
        <f t="shared" si="1018"/>
        <v>0</v>
      </c>
      <c r="EN251" s="9">
        <f t="shared" si="1018"/>
        <v>0</v>
      </c>
      <c r="EO251" s="9">
        <f t="shared" si="1018"/>
        <v>0</v>
      </c>
      <c r="EP251" s="9">
        <f t="shared" si="1018"/>
        <v>0</v>
      </c>
      <c r="EQ251" s="9">
        <f t="shared" si="1018"/>
        <v>0</v>
      </c>
      <c r="ER251" s="9">
        <f t="shared" si="1018"/>
        <v>0</v>
      </c>
      <c r="ES251" s="9">
        <f t="shared" si="1018"/>
        <v>0</v>
      </c>
      <c r="ET251" s="9">
        <f t="shared" si="1018"/>
        <v>0</v>
      </c>
      <c r="EU251" s="9">
        <f t="shared" si="1018"/>
        <v>0</v>
      </c>
      <c r="EV251" s="9">
        <f t="shared" si="1018"/>
        <v>0</v>
      </c>
      <c r="EW251" s="9">
        <f t="shared" si="1018"/>
        <v>0</v>
      </c>
    </row>
    <row r="252" spans="1:153" ht="15.75" hidden="1" outlineLevel="2" x14ac:dyDescent="0.3">
      <c r="A252" s="8" t="s">
        <v>144</v>
      </c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>
        <f>IF(O$204-SUM(O$231:O$251)&lt;B226,O$204-SUM(O$231:O$251),B226)</f>
        <v>0</v>
      </c>
      <c r="P252" s="9">
        <f t="shared" ref="P252:AL252" si="1019">IF(P$204-SUM(P$231:P$251)&lt;O226,P$204-SUM(P$231:P$251),O226)</f>
        <v>0</v>
      </c>
      <c r="Q252" s="9">
        <f t="shared" si="1019"/>
        <v>0</v>
      </c>
      <c r="R252" s="9">
        <f t="shared" si="1019"/>
        <v>0</v>
      </c>
      <c r="S252" s="9">
        <f t="shared" si="1019"/>
        <v>0</v>
      </c>
      <c r="T252" s="9">
        <f t="shared" si="1019"/>
        <v>0</v>
      </c>
      <c r="U252" s="9">
        <f t="shared" si="1019"/>
        <v>0</v>
      </c>
      <c r="V252" s="9">
        <f t="shared" si="1019"/>
        <v>0</v>
      </c>
      <c r="W252" s="9">
        <f t="shared" si="1019"/>
        <v>0</v>
      </c>
      <c r="X252" s="9">
        <f t="shared" si="1019"/>
        <v>0</v>
      </c>
      <c r="Y252" s="9">
        <f t="shared" si="1019"/>
        <v>0</v>
      </c>
      <c r="Z252" s="9">
        <f t="shared" si="1019"/>
        <v>0</v>
      </c>
      <c r="AA252" s="9">
        <f t="shared" si="1019"/>
        <v>0</v>
      </c>
      <c r="AB252" s="9">
        <f t="shared" si="1019"/>
        <v>0</v>
      </c>
      <c r="AC252" s="9">
        <f t="shared" si="1019"/>
        <v>0</v>
      </c>
      <c r="AD252" s="9">
        <f t="shared" si="1019"/>
        <v>0</v>
      </c>
      <c r="AE252" s="9">
        <f t="shared" si="1019"/>
        <v>0</v>
      </c>
      <c r="AF252" s="9">
        <f t="shared" si="1019"/>
        <v>0</v>
      </c>
      <c r="AG252" s="9">
        <f t="shared" si="1019"/>
        <v>0</v>
      </c>
      <c r="AH252" s="9">
        <f t="shared" si="1019"/>
        <v>0</v>
      </c>
      <c r="AI252" s="9">
        <f t="shared" si="1019"/>
        <v>0</v>
      </c>
      <c r="AJ252" s="9">
        <f t="shared" si="1019"/>
        <v>0</v>
      </c>
      <c r="AK252" s="9">
        <f t="shared" si="1019"/>
        <v>0</v>
      </c>
      <c r="AL252" s="9">
        <f t="shared" si="1019"/>
        <v>0</v>
      </c>
      <c r="AM252" s="53"/>
      <c r="AN252" s="9">
        <f>IF(AN$204-SUM(AN$231:AN$251)&lt;O226,AN$204-SUM(AN$231:AN$251),O226)</f>
        <v>0</v>
      </c>
      <c r="AO252" s="9">
        <f t="shared" ref="AO252:CZ252" si="1020">IF(AO$204-SUM(AO$231:AO$251)&lt;P226,AO$204-SUM(AO$231:AO$251),P226)</f>
        <v>0</v>
      </c>
      <c r="AP252" s="9">
        <f t="shared" si="1020"/>
        <v>0</v>
      </c>
      <c r="AQ252" s="9">
        <f t="shared" si="1020"/>
        <v>0</v>
      </c>
      <c r="AR252" s="9">
        <f t="shared" si="1020"/>
        <v>0</v>
      </c>
      <c r="AS252" s="9">
        <f t="shared" si="1020"/>
        <v>0</v>
      </c>
      <c r="AT252" s="9">
        <f t="shared" si="1020"/>
        <v>0</v>
      </c>
      <c r="AU252" s="9">
        <f t="shared" si="1020"/>
        <v>0</v>
      </c>
      <c r="AV252" s="9">
        <f t="shared" si="1020"/>
        <v>0</v>
      </c>
      <c r="AW252" s="9">
        <f t="shared" si="1020"/>
        <v>0</v>
      </c>
      <c r="AX252" s="9">
        <f t="shared" si="1020"/>
        <v>0</v>
      </c>
      <c r="AY252" s="9">
        <f t="shared" si="1020"/>
        <v>0</v>
      </c>
      <c r="AZ252" s="9">
        <f t="shared" si="1020"/>
        <v>0</v>
      </c>
      <c r="BA252" s="9">
        <f t="shared" si="1020"/>
        <v>0</v>
      </c>
      <c r="BB252" s="9">
        <f t="shared" si="1020"/>
        <v>0</v>
      </c>
      <c r="BC252" s="9">
        <f t="shared" si="1020"/>
        <v>0</v>
      </c>
      <c r="BD252" s="9">
        <f t="shared" si="1020"/>
        <v>0</v>
      </c>
      <c r="BE252" s="9">
        <f t="shared" si="1020"/>
        <v>0</v>
      </c>
      <c r="BF252" s="9">
        <f t="shared" si="1020"/>
        <v>0</v>
      </c>
      <c r="BG252" s="9">
        <f t="shared" si="1020"/>
        <v>0</v>
      </c>
      <c r="BH252" s="9">
        <f t="shared" si="1020"/>
        <v>0</v>
      </c>
      <c r="BI252" s="9">
        <f t="shared" si="1020"/>
        <v>0</v>
      </c>
      <c r="BJ252" s="9">
        <f t="shared" si="1020"/>
        <v>0</v>
      </c>
      <c r="BK252" s="9">
        <f t="shared" si="1020"/>
        <v>0</v>
      </c>
      <c r="BL252" s="9">
        <f t="shared" si="1020"/>
        <v>0</v>
      </c>
      <c r="BM252" s="9">
        <f t="shared" si="1020"/>
        <v>0</v>
      </c>
      <c r="BN252" s="9">
        <f t="shared" si="1020"/>
        <v>0</v>
      </c>
      <c r="BO252" s="9">
        <f t="shared" si="1020"/>
        <v>0</v>
      </c>
      <c r="BP252" s="9">
        <f t="shared" si="1020"/>
        <v>0</v>
      </c>
      <c r="BQ252" s="9">
        <f t="shared" si="1020"/>
        <v>0</v>
      </c>
      <c r="BR252" s="9">
        <f t="shared" si="1020"/>
        <v>0</v>
      </c>
      <c r="BS252" s="9">
        <f t="shared" si="1020"/>
        <v>0</v>
      </c>
      <c r="BT252" s="9">
        <f t="shared" si="1020"/>
        <v>0</v>
      </c>
      <c r="BU252" s="9">
        <f t="shared" si="1020"/>
        <v>0</v>
      </c>
      <c r="BV252" s="9">
        <f t="shared" si="1020"/>
        <v>0</v>
      </c>
      <c r="BW252" s="9">
        <f t="shared" si="1020"/>
        <v>0</v>
      </c>
      <c r="BX252" s="9">
        <f t="shared" si="1020"/>
        <v>0</v>
      </c>
      <c r="BY252" s="9">
        <f t="shared" si="1020"/>
        <v>0</v>
      </c>
      <c r="BZ252" s="9">
        <f t="shared" si="1020"/>
        <v>0</v>
      </c>
      <c r="CA252" s="9">
        <f t="shared" si="1020"/>
        <v>0</v>
      </c>
      <c r="CB252" s="9">
        <f t="shared" si="1020"/>
        <v>0</v>
      </c>
      <c r="CC252" s="9">
        <f t="shared" si="1020"/>
        <v>0</v>
      </c>
      <c r="CD252" s="9">
        <f t="shared" si="1020"/>
        <v>0</v>
      </c>
      <c r="CE252" s="9">
        <f t="shared" si="1020"/>
        <v>0</v>
      </c>
      <c r="CF252" s="9">
        <f t="shared" si="1020"/>
        <v>0</v>
      </c>
      <c r="CG252" s="9">
        <f t="shared" si="1020"/>
        <v>0</v>
      </c>
      <c r="CH252" s="9">
        <f t="shared" si="1020"/>
        <v>0</v>
      </c>
      <c r="CI252" s="9">
        <f t="shared" si="1020"/>
        <v>0</v>
      </c>
      <c r="CJ252" s="9">
        <f t="shared" si="1020"/>
        <v>0</v>
      </c>
      <c r="CK252" s="9">
        <f t="shared" si="1020"/>
        <v>0</v>
      </c>
      <c r="CL252" s="9">
        <f t="shared" si="1020"/>
        <v>0</v>
      </c>
      <c r="CM252" s="9">
        <f t="shared" si="1020"/>
        <v>0</v>
      </c>
      <c r="CN252" s="9">
        <f t="shared" si="1020"/>
        <v>0</v>
      </c>
      <c r="CO252" s="9">
        <f t="shared" si="1020"/>
        <v>0</v>
      </c>
      <c r="CP252" s="9">
        <f t="shared" si="1020"/>
        <v>0</v>
      </c>
      <c r="CQ252" s="9">
        <f t="shared" si="1020"/>
        <v>0</v>
      </c>
      <c r="CR252" s="9">
        <f t="shared" si="1020"/>
        <v>0</v>
      </c>
      <c r="CS252" s="9">
        <f t="shared" si="1020"/>
        <v>0</v>
      </c>
      <c r="CT252" s="9">
        <f t="shared" si="1020"/>
        <v>0</v>
      </c>
      <c r="CU252" s="9">
        <f t="shared" si="1020"/>
        <v>0</v>
      </c>
      <c r="CV252" s="9">
        <f t="shared" si="1020"/>
        <v>0</v>
      </c>
      <c r="CW252" s="9">
        <f t="shared" si="1020"/>
        <v>0</v>
      </c>
      <c r="CX252" s="9">
        <f t="shared" si="1020"/>
        <v>0</v>
      </c>
      <c r="CY252" s="9">
        <f t="shared" si="1020"/>
        <v>0</v>
      </c>
      <c r="CZ252" s="9">
        <f t="shared" si="1020"/>
        <v>0</v>
      </c>
      <c r="DA252" s="9">
        <f t="shared" ref="DA252:EW252" si="1021">IF(DA$204-SUM(DA$231:DA$251)&lt;CB226,DA$204-SUM(DA$231:DA$251),CB226)</f>
        <v>0</v>
      </c>
      <c r="DB252" s="9">
        <f t="shared" si="1021"/>
        <v>0</v>
      </c>
      <c r="DC252" s="9">
        <f t="shared" si="1021"/>
        <v>0</v>
      </c>
      <c r="DD252" s="9">
        <f t="shared" si="1021"/>
        <v>0</v>
      </c>
      <c r="DE252" s="9">
        <f t="shared" si="1021"/>
        <v>0</v>
      </c>
      <c r="DF252" s="9">
        <f t="shared" si="1021"/>
        <v>0</v>
      </c>
      <c r="DG252" s="9">
        <f t="shared" si="1021"/>
        <v>0</v>
      </c>
      <c r="DH252" s="9">
        <f t="shared" si="1021"/>
        <v>0</v>
      </c>
      <c r="DI252" s="9">
        <f t="shared" si="1021"/>
        <v>0</v>
      </c>
      <c r="DJ252" s="9">
        <f t="shared" si="1021"/>
        <v>0</v>
      </c>
      <c r="DK252" s="9">
        <f t="shared" si="1021"/>
        <v>0</v>
      </c>
      <c r="DL252" s="9">
        <f t="shared" si="1021"/>
        <v>0</v>
      </c>
      <c r="DM252" s="9">
        <f t="shared" si="1021"/>
        <v>0</v>
      </c>
      <c r="DN252" s="9">
        <f t="shared" si="1021"/>
        <v>0</v>
      </c>
      <c r="DO252" s="9">
        <f t="shared" si="1021"/>
        <v>0</v>
      </c>
      <c r="DP252" s="9">
        <f t="shared" si="1021"/>
        <v>0</v>
      </c>
      <c r="DQ252" s="9">
        <f t="shared" si="1021"/>
        <v>0</v>
      </c>
      <c r="DR252" s="9">
        <f t="shared" si="1021"/>
        <v>0</v>
      </c>
      <c r="DS252" s="9">
        <f t="shared" si="1021"/>
        <v>0</v>
      </c>
      <c r="DT252" s="9">
        <f t="shared" si="1021"/>
        <v>0</v>
      </c>
      <c r="DU252" s="9">
        <f t="shared" si="1021"/>
        <v>0</v>
      </c>
      <c r="DV252" s="9">
        <f t="shared" si="1021"/>
        <v>0</v>
      </c>
      <c r="DW252" s="9">
        <f t="shared" si="1021"/>
        <v>0</v>
      </c>
      <c r="DX252" s="9">
        <f t="shared" si="1021"/>
        <v>0</v>
      </c>
      <c r="DY252" s="9">
        <f t="shared" si="1021"/>
        <v>0</v>
      </c>
      <c r="DZ252" s="9">
        <f t="shared" si="1021"/>
        <v>0</v>
      </c>
      <c r="EA252" s="9">
        <f t="shared" si="1021"/>
        <v>0</v>
      </c>
      <c r="EB252" s="9">
        <f t="shared" si="1021"/>
        <v>0</v>
      </c>
      <c r="EC252" s="9">
        <f t="shared" si="1021"/>
        <v>0</v>
      </c>
      <c r="ED252" s="9">
        <f t="shared" si="1021"/>
        <v>0</v>
      </c>
      <c r="EE252" s="9">
        <f t="shared" si="1021"/>
        <v>0</v>
      </c>
      <c r="EF252" s="9">
        <f t="shared" si="1021"/>
        <v>0</v>
      </c>
      <c r="EG252" s="9">
        <f t="shared" si="1021"/>
        <v>0</v>
      </c>
      <c r="EH252" s="9">
        <f t="shared" si="1021"/>
        <v>0</v>
      </c>
      <c r="EI252" s="9">
        <f t="shared" si="1021"/>
        <v>0</v>
      </c>
      <c r="EJ252" s="9">
        <f t="shared" si="1021"/>
        <v>0</v>
      </c>
      <c r="EK252" s="9">
        <f t="shared" si="1021"/>
        <v>0</v>
      </c>
      <c r="EL252" s="9">
        <f t="shared" si="1021"/>
        <v>0</v>
      </c>
      <c r="EM252" s="9">
        <f t="shared" si="1021"/>
        <v>0</v>
      </c>
      <c r="EN252" s="9">
        <f t="shared" si="1021"/>
        <v>0</v>
      </c>
      <c r="EO252" s="9">
        <f t="shared" si="1021"/>
        <v>0</v>
      </c>
      <c r="EP252" s="9">
        <f t="shared" si="1021"/>
        <v>0</v>
      </c>
      <c r="EQ252" s="9">
        <f t="shared" si="1021"/>
        <v>0</v>
      </c>
      <c r="ER252" s="9">
        <f t="shared" si="1021"/>
        <v>0</v>
      </c>
      <c r="ES252" s="9">
        <f t="shared" si="1021"/>
        <v>0</v>
      </c>
      <c r="ET252" s="9">
        <f t="shared" si="1021"/>
        <v>0</v>
      </c>
      <c r="EU252" s="9">
        <f t="shared" si="1021"/>
        <v>0</v>
      </c>
      <c r="EV252" s="9">
        <f t="shared" si="1021"/>
        <v>0</v>
      </c>
      <c r="EW252" s="9">
        <f t="shared" si="1021"/>
        <v>0</v>
      </c>
    </row>
    <row r="253" spans="1:153" hidden="1" outlineLevel="2" x14ac:dyDescent="0.25">
      <c r="A253" s="10" t="s">
        <v>26</v>
      </c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>
        <f t="shared" ref="O253:AE253" si="1022">SUM(O233:O252)</f>
        <v>0</v>
      </c>
      <c r="P253" s="11">
        <f t="shared" si="1022"/>
        <v>0</v>
      </c>
      <c r="Q253" s="11">
        <f t="shared" si="1022"/>
        <v>0</v>
      </c>
      <c r="R253" s="11">
        <f t="shared" si="1022"/>
        <v>0</v>
      </c>
      <c r="S253" s="11">
        <f t="shared" si="1022"/>
        <v>0</v>
      </c>
      <c r="T253" s="11">
        <f t="shared" si="1022"/>
        <v>0</v>
      </c>
      <c r="U253" s="11">
        <f t="shared" si="1022"/>
        <v>0</v>
      </c>
      <c r="V253" s="11">
        <f t="shared" si="1022"/>
        <v>0</v>
      </c>
      <c r="W253" s="11">
        <f t="shared" si="1022"/>
        <v>0</v>
      </c>
      <c r="X253" s="11">
        <f t="shared" si="1022"/>
        <v>0</v>
      </c>
      <c r="Y253" s="11">
        <f t="shared" si="1022"/>
        <v>0</v>
      </c>
      <c r="Z253" s="11">
        <f t="shared" si="1022"/>
        <v>0</v>
      </c>
      <c r="AA253" s="11">
        <f t="shared" si="1022"/>
        <v>0</v>
      </c>
      <c r="AB253" s="11">
        <f t="shared" si="1022"/>
        <v>12869.6489712</v>
      </c>
      <c r="AC253" s="11">
        <f t="shared" si="1022"/>
        <v>13662.951025142855</v>
      </c>
      <c r="AD253" s="11">
        <f t="shared" si="1022"/>
        <v>21530.130857142871</v>
      </c>
      <c r="AE253" s="11">
        <f t="shared" si="1022"/>
        <v>18984.639856430502</v>
      </c>
      <c r="AF253" s="11">
        <f t="shared" ref="AF253:AL253" si="1023">SUM(AF233:AF252)</f>
        <v>19045.988881121917</v>
      </c>
      <c r="AG253" s="11">
        <f t="shared" si="1023"/>
        <v>19287.269324627505</v>
      </c>
      <c r="AH253" s="11">
        <f t="shared" si="1023"/>
        <v>18181.433257821969</v>
      </c>
      <c r="AI253" s="11">
        <f t="shared" si="1023"/>
        <v>18382.044981617841</v>
      </c>
      <c r="AJ253" s="11">
        <f t="shared" si="1023"/>
        <v>18510.544621649944</v>
      </c>
      <c r="AK253" s="11">
        <f t="shared" si="1023"/>
        <v>19042.487287446056</v>
      </c>
      <c r="AL253" s="11">
        <f t="shared" si="1023"/>
        <v>19736.568505578431</v>
      </c>
      <c r="AM253" s="135"/>
      <c r="AN253" s="11">
        <f t="shared" ref="AN253:CY253" si="1024">SUM(AN233:AN252)</f>
        <v>0</v>
      </c>
      <c r="AO253" s="11">
        <f t="shared" si="1024"/>
        <v>0</v>
      </c>
      <c r="AP253" s="11">
        <f t="shared" si="1024"/>
        <v>0</v>
      </c>
      <c r="AQ253" s="11">
        <f t="shared" si="1024"/>
        <v>0</v>
      </c>
      <c r="AR253" s="11">
        <f t="shared" si="1024"/>
        <v>0</v>
      </c>
      <c r="AS253" s="11">
        <f t="shared" si="1024"/>
        <v>0</v>
      </c>
      <c r="AT253" s="11">
        <f t="shared" si="1024"/>
        <v>0</v>
      </c>
      <c r="AU253" s="11">
        <f t="shared" si="1024"/>
        <v>0</v>
      </c>
      <c r="AV253" s="11">
        <f t="shared" si="1024"/>
        <v>0</v>
      </c>
      <c r="AW253" s="11">
        <f t="shared" si="1024"/>
        <v>0</v>
      </c>
      <c r="AX253" s="11">
        <f t="shared" si="1024"/>
        <v>0</v>
      </c>
      <c r="AY253" s="11">
        <f t="shared" si="1024"/>
        <v>0</v>
      </c>
      <c r="AZ253" s="11">
        <f t="shared" si="1024"/>
        <v>2250.1751064343312</v>
      </c>
      <c r="BA253" s="11">
        <f t="shared" si="1024"/>
        <v>2250.1751064343312</v>
      </c>
      <c r="BB253" s="11">
        <f t="shared" si="1024"/>
        <v>2250.1751064343312</v>
      </c>
      <c r="BC253" s="11">
        <f t="shared" si="1024"/>
        <v>2250.1751064343312</v>
      </c>
      <c r="BD253" s="11">
        <f t="shared" si="1024"/>
        <v>2250.1751064343312</v>
      </c>
      <c r="BE253" s="11">
        <f t="shared" si="1024"/>
        <v>2250.1751064343312</v>
      </c>
      <c r="BF253" s="11">
        <f t="shared" si="1024"/>
        <v>2250.1751064343312</v>
      </c>
      <c r="BG253" s="11">
        <f t="shared" si="1024"/>
        <v>2250.1751064343312</v>
      </c>
      <c r="BH253" s="11">
        <f t="shared" si="1024"/>
        <v>2250.1751064343312</v>
      </c>
      <c r="BI253" s="11">
        <f t="shared" si="1024"/>
        <v>2250.1751064343312</v>
      </c>
      <c r="BJ253" s="11">
        <f t="shared" si="1024"/>
        <v>2250.1751064343312</v>
      </c>
      <c r="BK253" s="11">
        <f t="shared" si="1024"/>
        <v>2250.1751064343312</v>
      </c>
      <c r="BL253" s="11">
        <f t="shared" si="1024"/>
        <v>0</v>
      </c>
      <c r="BM253" s="11">
        <f t="shared" si="1024"/>
        <v>0</v>
      </c>
      <c r="BN253" s="11">
        <f t="shared" si="1024"/>
        <v>0</v>
      </c>
      <c r="BO253" s="11">
        <f t="shared" si="1024"/>
        <v>0</v>
      </c>
      <c r="BP253" s="11">
        <f t="shared" si="1024"/>
        <v>0</v>
      </c>
      <c r="BQ253" s="11">
        <f t="shared" si="1024"/>
        <v>0</v>
      </c>
      <c r="BR253" s="11">
        <f t="shared" si="1024"/>
        <v>0</v>
      </c>
      <c r="BS253" s="11">
        <f t="shared" si="1024"/>
        <v>0</v>
      </c>
      <c r="BT253" s="11">
        <f t="shared" si="1024"/>
        <v>0</v>
      </c>
      <c r="BU253" s="11">
        <f t="shared" si="1024"/>
        <v>0</v>
      </c>
      <c r="BV253" s="11">
        <f t="shared" si="1024"/>
        <v>0</v>
      </c>
      <c r="BW253" s="11">
        <f t="shared" si="1024"/>
        <v>0</v>
      </c>
      <c r="BX253" s="11">
        <f t="shared" si="1024"/>
        <v>0</v>
      </c>
      <c r="BY253" s="11">
        <f t="shared" si="1024"/>
        <v>2250.1751064343312</v>
      </c>
      <c r="BZ253" s="11">
        <f t="shared" si="1024"/>
        <v>2250.1751064343312</v>
      </c>
      <c r="CA253" s="11">
        <f t="shared" si="1024"/>
        <v>2250.1751064343312</v>
      </c>
      <c r="CB253" s="11">
        <f t="shared" si="1024"/>
        <v>2250.1751064343312</v>
      </c>
      <c r="CC253" s="11">
        <f t="shared" si="1024"/>
        <v>2250.1751064343312</v>
      </c>
      <c r="CD253" s="11">
        <f t="shared" si="1024"/>
        <v>2250.1751064343312</v>
      </c>
      <c r="CE253" s="11">
        <f t="shared" si="1024"/>
        <v>2250.1751064343312</v>
      </c>
      <c r="CF253" s="11">
        <f t="shared" si="1024"/>
        <v>2250.1751064343312</v>
      </c>
      <c r="CG253" s="11">
        <f t="shared" si="1024"/>
        <v>2250.1751064343312</v>
      </c>
      <c r="CH253" s="11">
        <f t="shared" si="1024"/>
        <v>2250.1751064343312</v>
      </c>
      <c r="CI253" s="11">
        <f t="shared" si="1024"/>
        <v>2250.1751064343312</v>
      </c>
      <c r="CJ253" s="11">
        <f t="shared" si="1024"/>
        <v>2250.1751064343312</v>
      </c>
      <c r="CK253" s="11">
        <f t="shared" si="1024"/>
        <v>0</v>
      </c>
      <c r="CL253" s="11">
        <f t="shared" si="1024"/>
        <v>0</v>
      </c>
      <c r="CM253" s="11">
        <f t="shared" si="1024"/>
        <v>0</v>
      </c>
      <c r="CN253" s="11">
        <f t="shared" si="1024"/>
        <v>0</v>
      </c>
      <c r="CO253" s="11">
        <f t="shared" si="1024"/>
        <v>0</v>
      </c>
      <c r="CP253" s="11">
        <f t="shared" si="1024"/>
        <v>0</v>
      </c>
      <c r="CQ253" s="11">
        <f t="shared" si="1024"/>
        <v>0</v>
      </c>
      <c r="CR253" s="11">
        <f t="shared" si="1024"/>
        <v>0</v>
      </c>
      <c r="CS253" s="11">
        <f t="shared" si="1024"/>
        <v>0</v>
      </c>
      <c r="CT253" s="11">
        <f t="shared" si="1024"/>
        <v>0</v>
      </c>
      <c r="CU253" s="11">
        <f t="shared" si="1024"/>
        <v>0</v>
      </c>
      <c r="CV253" s="11">
        <f t="shared" si="1024"/>
        <v>0</v>
      </c>
      <c r="CW253" s="11">
        <f t="shared" si="1024"/>
        <v>0</v>
      </c>
      <c r="CX253" s="11">
        <f t="shared" si="1024"/>
        <v>2250.1751064343312</v>
      </c>
      <c r="CY253" s="11">
        <f t="shared" si="1024"/>
        <v>2250.1751064343312</v>
      </c>
      <c r="CZ253" s="11">
        <f t="shared" ref="CZ253:EW253" si="1025">SUM(CZ233:CZ252)</f>
        <v>2250.1751064343312</v>
      </c>
      <c r="DA253" s="11">
        <f t="shared" si="1025"/>
        <v>2250.1751064343312</v>
      </c>
      <c r="DB253" s="11">
        <f t="shared" si="1025"/>
        <v>2250.1751064343312</v>
      </c>
      <c r="DC253" s="11">
        <f t="shared" si="1025"/>
        <v>2250.1751064343312</v>
      </c>
      <c r="DD253" s="11">
        <f t="shared" si="1025"/>
        <v>2250.1751064343312</v>
      </c>
      <c r="DE253" s="11">
        <f t="shared" si="1025"/>
        <v>2250.1751064343312</v>
      </c>
      <c r="DF253" s="11">
        <f t="shared" si="1025"/>
        <v>2250.1751064343312</v>
      </c>
      <c r="DG253" s="11">
        <f t="shared" si="1025"/>
        <v>2250.1751064343312</v>
      </c>
      <c r="DH253" s="11">
        <f t="shared" si="1025"/>
        <v>2250.1751064343312</v>
      </c>
      <c r="DI253" s="11">
        <f t="shared" si="1025"/>
        <v>2250.1751064343312</v>
      </c>
      <c r="DJ253" s="11">
        <f t="shared" si="1025"/>
        <v>0</v>
      </c>
      <c r="DK253" s="11">
        <f t="shared" si="1025"/>
        <v>0</v>
      </c>
      <c r="DL253" s="11">
        <f t="shared" si="1025"/>
        <v>0</v>
      </c>
      <c r="DM253" s="11">
        <f t="shared" si="1025"/>
        <v>0</v>
      </c>
      <c r="DN253" s="11">
        <f t="shared" si="1025"/>
        <v>0</v>
      </c>
      <c r="DO253" s="11">
        <f t="shared" si="1025"/>
        <v>0</v>
      </c>
      <c r="DP253" s="11">
        <f t="shared" si="1025"/>
        <v>0</v>
      </c>
      <c r="DQ253" s="11">
        <f t="shared" si="1025"/>
        <v>0</v>
      </c>
      <c r="DR253" s="11">
        <f t="shared" si="1025"/>
        <v>0</v>
      </c>
      <c r="DS253" s="11">
        <f t="shared" si="1025"/>
        <v>0</v>
      </c>
      <c r="DT253" s="11">
        <f t="shared" si="1025"/>
        <v>0</v>
      </c>
      <c r="DU253" s="11">
        <f t="shared" si="1025"/>
        <v>0</v>
      </c>
      <c r="DV253" s="11">
        <f t="shared" si="1025"/>
        <v>0</v>
      </c>
      <c r="DW253" s="11">
        <f t="shared" si="1025"/>
        <v>2250.1751064343312</v>
      </c>
      <c r="DX253" s="11">
        <f t="shared" si="1025"/>
        <v>2250.1751064343312</v>
      </c>
      <c r="DY253" s="11">
        <f t="shared" si="1025"/>
        <v>2250.1751064343312</v>
      </c>
      <c r="DZ253" s="11">
        <f t="shared" si="1025"/>
        <v>2250.1751064343312</v>
      </c>
      <c r="EA253" s="11">
        <f t="shared" si="1025"/>
        <v>2250.1751064343312</v>
      </c>
      <c r="EB253" s="11">
        <f t="shared" si="1025"/>
        <v>2250.1751064343312</v>
      </c>
      <c r="EC253" s="11">
        <f t="shared" si="1025"/>
        <v>2250.1751064343312</v>
      </c>
      <c r="ED253" s="11">
        <f t="shared" si="1025"/>
        <v>2250.1751064343312</v>
      </c>
      <c r="EE253" s="11">
        <f t="shared" si="1025"/>
        <v>2250.1751064343312</v>
      </c>
      <c r="EF253" s="11">
        <f t="shared" si="1025"/>
        <v>2250.1751064343312</v>
      </c>
      <c r="EG253" s="11">
        <f t="shared" si="1025"/>
        <v>2250.1751064343312</v>
      </c>
      <c r="EH253" s="11">
        <f t="shared" si="1025"/>
        <v>2250.1751064343312</v>
      </c>
      <c r="EI253" s="11">
        <f t="shared" si="1025"/>
        <v>0</v>
      </c>
      <c r="EJ253" s="11">
        <f t="shared" si="1025"/>
        <v>0</v>
      </c>
      <c r="EK253" s="11">
        <f t="shared" si="1025"/>
        <v>0</v>
      </c>
      <c r="EL253" s="11">
        <f t="shared" si="1025"/>
        <v>0</v>
      </c>
      <c r="EM253" s="11">
        <f t="shared" si="1025"/>
        <v>0</v>
      </c>
      <c r="EN253" s="11">
        <f t="shared" si="1025"/>
        <v>0</v>
      </c>
      <c r="EO253" s="11">
        <f t="shared" si="1025"/>
        <v>0</v>
      </c>
      <c r="EP253" s="11">
        <f t="shared" si="1025"/>
        <v>0</v>
      </c>
      <c r="EQ253" s="11">
        <f t="shared" si="1025"/>
        <v>0</v>
      </c>
      <c r="ER253" s="11">
        <f t="shared" si="1025"/>
        <v>0</v>
      </c>
      <c r="ES253" s="11">
        <f t="shared" si="1025"/>
        <v>0</v>
      </c>
      <c r="ET253" s="11">
        <f t="shared" si="1025"/>
        <v>0</v>
      </c>
      <c r="EU253" s="11">
        <f t="shared" si="1025"/>
        <v>0</v>
      </c>
      <c r="EV253" s="11">
        <f t="shared" si="1025"/>
        <v>2250.1751064343312</v>
      </c>
      <c r="EW253" s="11">
        <f t="shared" si="1025"/>
        <v>2250.1751064343312</v>
      </c>
    </row>
    <row r="254" spans="1:153" hidden="1" outlineLevel="1" collapsed="1" x14ac:dyDescent="0.25">
      <c r="A254" s="10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35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</row>
    <row r="255" spans="1:153" hidden="1" outlineLevel="1" x14ac:dyDescent="0.25">
      <c r="A255" s="93" t="s">
        <v>149</v>
      </c>
      <c r="B255" s="94"/>
      <c r="C255" s="95" t="e">
        <f t="shared" ref="C255:W255" si="1026">(SUM(C161:C163)-C264-C266-C163*C269)/C257</f>
        <v>#DIV/0!</v>
      </c>
      <c r="D255" s="95" t="e">
        <f t="shared" si="1026"/>
        <v>#DIV/0!</v>
      </c>
      <c r="E255" s="95" t="e">
        <f t="shared" si="1026"/>
        <v>#DIV/0!</v>
      </c>
      <c r="F255" s="95" t="e">
        <f t="shared" si="1026"/>
        <v>#DIV/0!</v>
      </c>
      <c r="G255" s="95" t="e">
        <f t="shared" si="1026"/>
        <v>#DIV/0!</v>
      </c>
      <c r="H255" s="95" t="e">
        <f t="shared" si="1026"/>
        <v>#DIV/0!</v>
      </c>
      <c r="I255" s="95" t="e">
        <f t="shared" si="1026"/>
        <v>#DIV/0!</v>
      </c>
      <c r="J255" s="95" t="e">
        <f t="shared" si="1026"/>
        <v>#DIV/0!</v>
      </c>
      <c r="K255" s="95" t="e">
        <f t="shared" si="1026"/>
        <v>#DIV/0!</v>
      </c>
      <c r="L255" s="95" t="e">
        <f t="shared" si="1026"/>
        <v>#DIV/0!</v>
      </c>
      <c r="M255" s="95" t="e">
        <f t="shared" si="1026"/>
        <v>#DIV/0!</v>
      </c>
      <c r="N255" s="95" t="e">
        <f t="shared" si="1026"/>
        <v>#DIV/0!</v>
      </c>
      <c r="O255" s="95">
        <f t="shared" si="1026"/>
        <v>12.151479399727155</v>
      </c>
      <c r="P255" s="95">
        <f t="shared" si="1026"/>
        <v>17.084312790697673</v>
      </c>
      <c r="Q255" s="95">
        <f t="shared" si="1026"/>
        <v>14.548653474320245</v>
      </c>
      <c r="R255" s="95">
        <f t="shared" si="1026"/>
        <v>14.464239696969702</v>
      </c>
      <c r="S255" s="95">
        <f t="shared" si="1026"/>
        <v>12.249541964285722</v>
      </c>
      <c r="T255" s="95">
        <f t="shared" si="1026"/>
        <v>11.273416620498612</v>
      </c>
      <c r="U255" s="95">
        <f t="shared" si="1026"/>
        <v>18.636402531645572</v>
      </c>
      <c r="V255" s="95">
        <f t="shared" si="1026"/>
        <v>13.975701412429384</v>
      </c>
      <c r="W255" s="95">
        <f t="shared" si="1026"/>
        <v>15.289589164086687</v>
      </c>
      <c r="X255" s="94"/>
      <c r="Y255" s="94"/>
      <c r="Z255" s="94"/>
      <c r="AA255" s="94" t="s">
        <v>150</v>
      </c>
      <c r="AB255" s="94"/>
      <c r="AC255" s="110">
        <v>0</v>
      </c>
      <c r="AD255" s="94"/>
      <c r="AE255" s="94"/>
      <c r="AF255" s="94"/>
      <c r="AG255" s="94"/>
      <c r="AH255" s="94"/>
      <c r="AI255" s="94"/>
      <c r="AJ255" s="94"/>
      <c r="AK255" s="94"/>
      <c r="AL255" s="94"/>
      <c r="AM255" s="277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  <c r="AX255" s="94"/>
      <c r="AY255" s="94"/>
      <c r="AZ255" s="94"/>
      <c r="BA255" s="94"/>
      <c r="BB255" s="94"/>
      <c r="BC255" s="94"/>
      <c r="BD255" s="94"/>
      <c r="BE255" s="94"/>
      <c r="BF255" s="94"/>
      <c r="BG255" s="94"/>
      <c r="BH255" s="94"/>
      <c r="BI255" s="94"/>
      <c r="BJ255" s="94"/>
      <c r="BK255" s="94"/>
      <c r="BL255" s="94"/>
      <c r="BM255" s="94"/>
      <c r="BN255" s="94"/>
      <c r="BO255" s="94"/>
      <c r="BP255" s="94"/>
      <c r="BQ255" s="94"/>
      <c r="BR255" s="94"/>
      <c r="BS255" s="94"/>
      <c r="BT255" s="94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4"/>
      <c r="CG255" s="94"/>
      <c r="CH255" s="94"/>
      <c r="CI255" s="94"/>
      <c r="CJ255" s="94"/>
      <c r="CK255" s="94"/>
      <c r="CL255" s="94"/>
      <c r="CM255" s="94"/>
      <c r="CN255" s="94"/>
      <c r="CO255" s="94"/>
      <c r="CP255" s="94"/>
      <c r="CQ255" s="94"/>
      <c r="CR255" s="94"/>
      <c r="CS255" s="94"/>
      <c r="CT255" s="94"/>
      <c r="CU255" s="94"/>
      <c r="CV255" s="94"/>
      <c r="CW255" s="94"/>
      <c r="CX255" s="94"/>
      <c r="CY255" s="94"/>
      <c r="CZ255" s="94"/>
      <c r="DA255" s="94"/>
      <c r="DB255" s="94"/>
      <c r="DC255" s="94"/>
      <c r="DD255" s="94"/>
      <c r="DE255" s="94"/>
      <c r="DF255" s="94"/>
      <c r="DG255" s="94"/>
      <c r="DH255" s="94"/>
      <c r="DI255" s="94"/>
      <c r="DJ255" s="94"/>
      <c r="DK255" s="94"/>
      <c r="DL255" s="94"/>
      <c r="DM255" s="94"/>
      <c r="DN255" s="94"/>
      <c r="DO255" s="94"/>
      <c r="DP255" s="94"/>
      <c r="DQ255" s="94"/>
      <c r="DR255" s="94"/>
      <c r="DS255" s="94"/>
      <c r="DT255" s="94"/>
      <c r="DU255" s="94"/>
      <c r="DV255" s="94"/>
      <c r="DW255" s="94"/>
      <c r="DX255" s="94"/>
      <c r="DY255" s="94"/>
      <c r="DZ255" s="94"/>
      <c r="EA255" s="94"/>
      <c r="EB255" s="94"/>
      <c r="EC255" s="94"/>
      <c r="ED255" s="94"/>
      <c r="EE255" s="94"/>
      <c r="EF255" s="94"/>
      <c r="EG255" s="94"/>
      <c r="EH255" s="94"/>
      <c r="EI255" s="94"/>
      <c r="EJ255" s="94"/>
      <c r="EK255" s="94"/>
      <c r="EL255" s="94"/>
      <c r="EM255" s="94"/>
      <c r="EN255" s="94"/>
      <c r="EO255" s="94"/>
      <c r="EP255" s="94"/>
      <c r="EQ255" s="94"/>
      <c r="ER255" s="94"/>
      <c r="ES255" s="94"/>
      <c r="ET255" s="94"/>
      <c r="EU255" s="94"/>
      <c r="EV255" s="94"/>
      <c r="EW255" s="94"/>
    </row>
    <row r="256" spans="1:153" hidden="1" outlineLevel="2" x14ac:dyDescent="0.25">
      <c r="A256" s="68" t="s">
        <v>151</v>
      </c>
      <c r="B256" s="72"/>
      <c r="C256" s="72">
        <f t="shared" ref="C256:AE256" si="1027">(C163*C269)+(C162-C266)+C161</f>
        <v>4132.3791999999976</v>
      </c>
      <c r="D256" s="72">
        <f t="shared" si="1027"/>
        <v>4010.3269999999957</v>
      </c>
      <c r="E256" s="72">
        <f t="shared" si="1027"/>
        <v>5728.5700000000024</v>
      </c>
      <c r="F256" s="72">
        <f t="shared" si="1027"/>
        <v>4744.8919999999998</v>
      </c>
      <c r="G256" s="72">
        <f t="shared" si="1027"/>
        <v>5009.7094000000034</v>
      </c>
      <c r="H256" s="72">
        <f t="shared" si="1027"/>
        <v>5029.2454000000043</v>
      </c>
      <c r="I256" s="72">
        <f t="shared" si="1027"/>
        <v>4089.3413999999989</v>
      </c>
      <c r="J256" s="72">
        <f t="shared" si="1027"/>
        <v>4651.9253999999992</v>
      </c>
      <c r="K256" s="72">
        <f t="shared" si="1027"/>
        <v>4428.9922000000051</v>
      </c>
      <c r="L256" s="72">
        <f t="shared" si="1027"/>
        <v>6299.3869999999979</v>
      </c>
      <c r="M256" s="72">
        <f t="shared" si="1027"/>
        <v>5553.0612000000001</v>
      </c>
      <c r="N256" s="72">
        <f t="shared" si="1027"/>
        <v>5131.3086000000012</v>
      </c>
      <c r="O256" s="72">
        <f t="shared" si="1027"/>
        <v>5306.006800000001</v>
      </c>
      <c r="P256" s="72">
        <f t="shared" si="1027"/>
        <v>6742.0043999999998</v>
      </c>
      <c r="Q256" s="72">
        <f t="shared" si="1027"/>
        <v>5542.2026999999998</v>
      </c>
      <c r="R256" s="72">
        <f t="shared" si="1027"/>
        <v>5345.5559000000021</v>
      </c>
      <c r="S256" s="72">
        <f t="shared" si="1027"/>
        <v>4725.898900000002</v>
      </c>
      <c r="T256" s="72">
        <f t="shared" si="1027"/>
        <v>4671.0365999999976</v>
      </c>
      <c r="U256" s="72">
        <f t="shared" si="1027"/>
        <v>7984.9610000000021</v>
      </c>
      <c r="V256" s="72">
        <f t="shared" si="1027"/>
        <v>5507.6247000000021</v>
      </c>
      <c r="W256" s="72">
        <f t="shared" si="1027"/>
        <v>5583.5757000000012</v>
      </c>
      <c r="X256" s="72">
        <f t="shared" si="1027"/>
        <v>4244.1913000000004</v>
      </c>
      <c r="Y256" s="72">
        <f t="shared" si="1027"/>
        <v>3614.5613666666663</v>
      </c>
      <c r="Z256" s="72">
        <f t="shared" si="1027"/>
        <v>3809.9413666666669</v>
      </c>
      <c r="AA256" s="72">
        <f t="shared" si="1027"/>
        <v>5990.8124999999982</v>
      </c>
      <c r="AB256" s="72">
        <f t="shared" si="1027"/>
        <v>5024.018</v>
      </c>
      <c r="AC256" s="72">
        <f t="shared" si="1027"/>
        <v>5636.7024999999994</v>
      </c>
      <c r="AD256" s="72">
        <f t="shared" si="1027"/>
        <v>7094.6310000000103</v>
      </c>
      <c r="AE256" s="72">
        <f t="shared" si="1027"/>
        <v>5885.6182949024915</v>
      </c>
      <c r="AF256" s="72">
        <f t="shared" ref="AF256:AL256" si="1028">(AF163*AF269)+(AF162-AF266)+AF161</f>
        <v>6163.3599369674857</v>
      </c>
      <c r="AG256" s="72">
        <f t="shared" si="1028"/>
        <v>6214.1235366712845</v>
      </c>
      <c r="AH256" s="72">
        <f t="shared" si="1028"/>
        <v>6035.6044293112209</v>
      </c>
      <c r="AI256" s="72">
        <f t="shared" si="1028"/>
        <v>5911.8970159247829</v>
      </c>
      <c r="AJ256" s="72">
        <f t="shared" si="1028"/>
        <v>5937.6586230540579</v>
      </c>
      <c r="AK256" s="72">
        <f t="shared" si="1028"/>
        <v>6012.5182737852265</v>
      </c>
      <c r="AL256" s="72">
        <f t="shared" si="1028"/>
        <v>6057.1623362117898</v>
      </c>
      <c r="AM256" s="301"/>
      <c r="AN256" s="72">
        <f t="shared" ref="AN256:CY256" si="1029">(AN163*AN269)+(AN162-AN266)+AN161</f>
        <v>126.46250806451613</v>
      </c>
      <c r="AO256" s="72">
        <f t="shared" si="1029"/>
        <v>126.46250806451613</v>
      </c>
      <c r="AP256" s="72">
        <f t="shared" si="1029"/>
        <v>126.46250806451613</v>
      </c>
      <c r="AQ256" s="72">
        <f t="shared" si="1029"/>
        <v>126.46250806451613</v>
      </c>
      <c r="AR256" s="72">
        <f t="shared" si="1029"/>
        <v>126.46250806451613</v>
      </c>
      <c r="AS256" s="72">
        <f t="shared" si="1029"/>
        <v>126.46250806451613</v>
      </c>
      <c r="AT256" s="72">
        <f t="shared" si="1029"/>
        <v>126.46250806451613</v>
      </c>
      <c r="AU256" s="72">
        <f t="shared" si="1029"/>
        <v>126.46250806451613</v>
      </c>
      <c r="AV256" s="72">
        <f t="shared" si="1029"/>
        <v>126.46250806451613</v>
      </c>
      <c r="AW256" s="72">
        <f t="shared" si="1029"/>
        <v>126.46250806451613</v>
      </c>
      <c r="AX256" s="72">
        <f t="shared" si="1029"/>
        <v>126.46250806451613</v>
      </c>
      <c r="AY256" s="72">
        <f t="shared" si="1029"/>
        <v>126.46250806451613</v>
      </c>
      <c r="AZ256" s="72">
        <f t="shared" si="1029"/>
        <v>126.46250806451613</v>
      </c>
      <c r="BA256" s="72">
        <f t="shared" si="1029"/>
        <v>126.46250806451613</v>
      </c>
      <c r="BB256" s="72">
        <f t="shared" si="1029"/>
        <v>126.46250806451613</v>
      </c>
      <c r="BC256" s="72">
        <f t="shared" si="1029"/>
        <v>126.46250806451613</v>
      </c>
      <c r="BD256" s="72">
        <f t="shared" si="1029"/>
        <v>126.46250806451613</v>
      </c>
      <c r="BE256" s="72">
        <f t="shared" si="1029"/>
        <v>126.46250806451613</v>
      </c>
      <c r="BF256" s="72">
        <f t="shared" si="1029"/>
        <v>126.46250806451613</v>
      </c>
      <c r="BG256" s="72">
        <f t="shared" si="1029"/>
        <v>126.46250806451613</v>
      </c>
      <c r="BH256" s="72">
        <f t="shared" si="1029"/>
        <v>126.46250806451613</v>
      </c>
      <c r="BI256" s="72">
        <f t="shared" si="1029"/>
        <v>126.46250806451613</v>
      </c>
      <c r="BJ256" s="72">
        <f t="shared" si="1029"/>
        <v>126.46250806451613</v>
      </c>
      <c r="BK256" s="72">
        <f t="shared" si="1029"/>
        <v>126.46250806451613</v>
      </c>
      <c r="BL256" s="72">
        <f t="shared" si="1029"/>
        <v>126.46250806451613</v>
      </c>
      <c r="BM256" s="72">
        <f t="shared" si="1029"/>
        <v>126.46250806451613</v>
      </c>
      <c r="BN256" s="72">
        <f t="shared" si="1029"/>
        <v>126.46250806451613</v>
      </c>
      <c r="BO256" s="72">
        <f t="shared" si="1029"/>
        <v>126.46250806451613</v>
      </c>
      <c r="BP256" s="72">
        <f t="shared" si="1029"/>
        <v>126.46250806451613</v>
      </c>
      <c r="BQ256" s="72">
        <f t="shared" si="1029"/>
        <v>126.46250806451613</v>
      </c>
      <c r="BR256" s="72">
        <f t="shared" si="1029"/>
        <v>126.46250806451613</v>
      </c>
      <c r="BS256" s="72">
        <f t="shared" si="1029"/>
        <v>126.46250806451613</v>
      </c>
      <c r="BT256" s="72">
        <f t="shared" si="1029"/>
        <v>126.46250806451613</v>
      </c>
      <c r="BU256" s="72">
        <f t="shared" si="1029"/>
        <v>126.46250806451613</v>
      </c>
      <c r="BV256" s="72">
        <f t="shared" si="1029"/>
        <v>126.46250806451613</v>
      </c>
      <c r="BW256" s="72">
        <f t="shared" si="1029"/>
        <v>126.46250806451613</v>
      </c>
      <c r="BX256" s="72">
        <f t="shared" si="1029"/>
        <v>126.46250806451613</v>
      </c>
      <c r="BY256" s="72">
        <f t="shared" si="1029"/>
        <v>126.46250806451613</v>
      </c>
      <c r="BZ256" s="72">
        <f t="shared" si="1029"/>
        <v>126.46250806451613</v>
      </c>
      <c r="CA256" s="72">
        <f t="shared" si="1029"/>
        <v>126.46250806451613</v>
      </c>
      <c r="CB256" s="72">
        <f t="shared" si="1029"/>
        <v>126.46250806451613</v>
      </c>
      <c r="CC256" s="72">
        <f t="shared" si="1029"/>
        <v>126.46250806451613</v>
      </c>
      <c r="CD256" s="72">
        <f t="shared" si="1029"/>
        <v>126.46250806451613</v>
      </c>
      <c r="CE256" s="72">
        <f t="shared" si="1029"/>
        <v>126.46250806451613</v>
      </c>
      <c r="CF256" s="72">
        <f t="shared" si="1029"/>
        <v>126.46250806451613</v>
      </c>
      <c r="CG256" s="72">
        <f t="shared" si="1029"/>
        <v>126.46250806451613</v>
      </c>
      <c r="CH256" s="72">
        <f t="shared" si="1029"/>
        <v>126.46250806451613</v>
      </c>
      <c r="CI256" s="72">
        <f t="shared" si="1029"/>
        <v>126.46250806451613</v>
      </c>
      <c r="CJ256" s="72">
        <f t="shared" si="1029"/>
        <v>126.46250806451613</v>
      </c>
      <c r="CK256" s="72">
        <f t="shared" si="1029"/>
        <v>126.46250806451613</v>
      </c>
      <c r="CL256" s="72">
        <f t="shared" si="1029"/>
        <v>126.46250806451613</v>
      </c>
      <c r="CM256" s="72">
        <f t="shared" si="1029"/>
        <v>126.46250806451613</v>
      </c>
      <c r="CN256" s="72">
        <f t="shared" si="1029"/>
        <v>126.46250806451613</v>
      </c>
      <c r="CO256" s="72">
        <f t="shared" si="1029"/>
        <v>126.46250806451613</v>
      </c>
      <c r="CP256" s="72">
        <f t="shared" si="1029"/>
        <v>126.46250806451613</v>
      </c>
      <c r="CQ256" s="72">
        <f t="shared" si="1029"/>
        <v>126.46250806451613</v>
      </c>
      <c r="CR256" s="72">
        <f t="shared" si="1029"/>
        <v>126.46250806451613</v>
      </c>
      <c r="CS256" s="72">
        <f t="shared" si="1029"/>
        <v>126.46250806451613</v>
      </c>
      <c r="CT256" s="72">
        <f t="shared" si="1029"/>
        <v>126.46250806451613</v>
      </c>
      <c r="CU256" s="72">
        <f t="shared" si="1029"/>
        <v>126.46250806451613</v>
      </c>
      <c r="CV256" s="72">
        <f t="shared" si="1029"/>
        <v>126.46250806451613</v>
      </c>
      <c r="CW256" s="72">
        <f t="shared" si="1029"/>
        <v>126.46250806451613</v>
      </c>
      <c r="CX256" s="72">
        <f t="shared" si="1029"/>
        <v>126.46250806451613</v>
      </c>
      <c r="CY256" s="72">
        <f t="shared" si="1029"/>
        <v>126.46250806451613</v>
      </c>
      <c r="CZ256" s="72">
        <f t="shared" ref="CZ256:EW256" si="1030">(CZ163*CZ269)+(CZ162-CZ266)+CZ161</f>
        <v>126.46250806451613</v>
      </c>
      <c r="DA256" s="72">
        <f t="shared" si="1030"/>
        <v>126.46250806451613</v>
      </c>
      <c r="DB256" s="72">
        <f t="shared" si="1030"/>
        <v>126.46250806451613</v>
      </c>
      <c r="DC256" s="72">
        <f t="shared" si="1030"/>
        <v>126.46250806451613</v>
      </c>
      <c r="DD256" s="72">
        <f t="shared" si="1030"/>
        <v>126.46250806451613</v>
      </c>
      <c r="DE256" s="72">
        <f t="shared" si="1030"/>
        <v>126.46250806451613</v>
      </c>
      <c r="DF256" s="72">
        <f t="shared" si="1030"/>
        <v>126.46250806451613</v>
      </c>
      <c r="DG256" s="72">
        <f t="shared" si="1030"/>
        <v>126.46250806451613</v>
      </c>
      <c r="DH256" s="72">
        <f t="shared" si="1030"/>
        <v>126.46250806451613</v>
      </c>
      <c r="DI256" s="72">
        <f t="shared" si="1030"/>
        <v>126.46250806451613</v>
      </c>
      <c r="DJ256" s="72">
        <f t="shared" si="1030"/>
        <v>126.46250806451613</v>
      </c>
      <c r="DK256" s="72">
        <f t="shared" si="1030"/>
        <v>126.46250806451613</v>
      </c>
      <c r="DL256" s="72">
        <f t="shared" si="1030"/>
        <v>126.46250806451613</v>
      </c>
      <c r="DM256" s="72">
        <f t="shared" si="1030"/>
        <v>126.46250806451613</v>
      </c>
      <c r="DN256" s="72">
        <f t="shared" si="1030"/>
        <v>126.46250806451613</v>
      </c>
      <c r="DO256" s="72">
        <f t="shared" si="1030"/>
        <v>126.46250806451613</v>
      </c>
      <c r="DP256" s="72">
        <f t="shared" si="1030"/>
        <v>126.46250806451613</v>
      </c>
      <c r="DQ256" s="72">
        <f t="shared" si="1030"/>
        <v>126.46250806451613</v>
      </c>
      <c r="DR256" s="72">
        <f t="shared" si="1030"/>
        <v>126.46250806451613</v>
      </c>
      <c r="DS256" s="72">
        <f t="shared" si="1030"/>
        <v>126.46250806451613</v>
      </c>
      <c r="DT256" s="72">
        <f t="shared" si="1030"/>
        <v>126.46250806451613</v>
      </c>
      <c r="DU256" s="72">
        <f t="shared" si="1030"/>
        <v>126.46250806451613</v>
      </c>
      <c r="DV256" s="72">
        <f t="shared" si="1030"/>
        <v>126.46250806451613</v>
      </c>
      <c r="DW256" s="72">
        <f t="shared" si="1030"/>
        <v>126.46250806451613</v>
      </c>
      <c r="DX256" s="72">
        <f t="shared" si="1030"/>
        <v>126.46250806451613</v>
      </c>
      <c r="DY256" s="72">
        <f t="shared" si="1030"/>
        <v>126.46250806451613</v>
      </c>
      <c r="DZ256" s="72">
        <f t="shared" si="1030"/>
        <v>126.46250806451613</v>
      </c>
      <c r="EA256" s="72">
        <f t="shared" si="1030"/>
        <v>126.46250806451613</v>
      </c>
      <c r="EB256" s="72">
        <f t="shared" si="1030"/>
        <v>126.46250806451613</v>
      </c>
      <c r="EC256" s="72">
        <f t="shared" si="1030"/>
        <v>126.46250806451613</v>
      </c>
      <c r="ED256" s="72">
        <f t="shared" si="1030"/>
        <v>126.46250806451613</v>
      </c>
      <c r="EE256" s="72">
        <f t="shared" si="1030"/>
        <v>126.46250806451613</v>
      </c>
      <c r="EF256" s="72">
        <f t="shared" si="1030"/>
        <v>126.46250806451613</v>
      </c>
      <c r="EG256" s="72">
        <f t="shared" si="1030"/>
        <v>126.46250806451613</v>
      </c>
      <c r="EH256" s="72">
        <f t="shared" si="1030"/>
        <v>126.46250806451613</v>
      </c>
      <c r="EI256" s="72">
        <f t="shared" si="1030"/>
        <v>126.46250806451613</v>
      </c>
      <c r="EJ256" s="72">
        <f t="shared" si="1030"/>
        <v>126.46250806451613</v>
      </c>
      <c r="EK256" s="72">
        <f t="shared" si="1030"/>
        <v>126.46250806451613</v>
      </c>
      <c r="EL256" s="72">
        <f t="shared" si="1030"/>
        <v>126.46250806451613</v>
      </c>
      <c r="EM256" s="72">
        <f t="shared" si="1030"/>
        <v>126.46250806451613</v>
      </c>
      <c r="EN256" s="72">
        <f t="shared" si="1030"/>
        <v>126.46250806451613</v>
      </c>
      <c r="EO256" s="72">
        <f t="shared" si="1030"/>
        <v>126.46250806451613</v>
      </c>
      <c r="EP256" s="72">
        <f t="shared" si="1030"/>
        <v>126.46250806451613</v>
      </c>
      <c r="EQ256" s="72">
        <f t="shared" si="1030"/>
        <v>126.46250806451613</v>
      </c>
      <c r="ER256" s="72">
        <f t="shared" si="1030"/>
        <v>126.46250806451613</v>
      </c>
      <c r="ES256" s="72">
        <f t="shared" si="1030"/>
        <v>126.46250806451613</v>
      </c>
      <c r="ET256" s="72">
        <f t="shared" si="1030"/>
        <v>126.46250806451613</v>
      </c>
      <c r="EU256" s="72">
        <f t="shared" si="1030"/>
        <v>126.46250806451613</v>
      </c>
      <c r="EV256" s="72">
        <f t="shared" si="1030"/>
        <v>126.46250806451613</v>
      </c>
      <c r="EW256" s="72">
        <f t="shared" si="1030"/>
        <v>126.46250806451613</v>
      </c>
    </row>
    <row r="257" spans="1:153" hidden="1" outlineLevel="2" x14ac:dyDescent="0.25">
      <c r="A257" s="26" t="s">
        <v>152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111">
        <v>366.5</v>
      </c>
      <c r="P257" s="111">
        <v>344</v>
      </c>
      <c r="Q257" s="111">
        <v>331</v>
      </c>
      <c r="R257" s="111">
        <v>330</v>
      </c>
      <c r="S257" s="111">
        <v>336</v>
      </c>
      <c r="T257" s="111">
        <v>361</v>
      </c>
      <c r="U257" s="111">
        <v>395</v>
      </c>
      <c r="V257" s="111">
        <v>354</v>
      </c>
      <c r="W257" s="111">
        <v>323</v>
      </c>
      <c r="X257" s="111">
        <v>357</v>
      </c>
      <c r="Y257" s="111">
        <v>355</v>
      </c>
      <c r="Z257" s="111">
        <v>316</v>
      </c>
      <c r="AA257" s="111">
        <v>296</v>
      </c>
      <c r="AB257" s="111">
        <v>269</v>
      </c>
      <c r="AC257" s="111">
        <v>264</v>
      </c>
      <c r="AD257" s="111">
        <v>272</v>
      </c>
      <c r="AE257" s="111"/>
      <c r="AF257" s="111"/>
      <c r="AG257" s="111"/>
      <c r="AH257" s="111"/>
      <c r="AI257" s="111"/>
      <c r="AJ257" s="111"/>
      <c r="AK257" s="111"/>
      <c r="AL257" s="111"/>
      <c r="AM257" s="220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1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1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11"/>
      <c r="CO257" s="111"/>
      <c r="CP257" s="111"/>
      <c r="CQ257" s="111"/>
      <c r="CR257" s="111"/>
      <c r="CS257" s="111"/>
      <c r="CT257" s="111"/>
      <c r="CU257" s="111"/>
      <c r="CV257" s="111"/>
      <c r="CW257" s="111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111"/>
      <c r="DI257" s="111"/>
      <c r="DJ257" s="111"/>
      <c r="DK257" s="111"/>
      <c r="DL257" s="111"/>
      <c r="DM257" s="111"/>
      <c r="DN257" s="111"/>
      <c r="DO257" s="111"/>
      <c r="DP257" s="111"/>
      <c r="DQ257" s="111"/>
      <c r="DR257" s="111"/>
      <c r="DS257" s="111"/>
      <c r="DT257" s="111"/>
      <c r="DU257" s="111"/>
      <c r="DV257" s="111"/>
      <c r="DW257" s="111"/>
      <c r="DX257" s="111"/>
      <c r="DY257" s="111"/>
      <c r="DZ257" s="111"/>
      <c r="EA257" s="111"/>
      <c r="EB257" s="111"/>
      <c r="EC257" s="111"/>
      <c r="ED257" s="111"/>
      <c r="EE257" s="111"/>
      <c r="EF257" s="111"/>
      <c r="EG257" s="111"/>
      <c r="EH257" s="111"/>
      <c r="EI257" s="111"/>
      <c r="EJ257" s="111"/>
      <c r="EK257" s="111"/>
      <c r="EL257" s="111"/>
      <c r="EM257" s="111"/>
      <c r="EN257" s="111"/>
      <c r="EO257" s="111"/>
      <c r="EP257" s="111"/>
      <c r="EQ257" s="111"/>
      <c r="ER257" s="111"/>
      <c r="ES257" s="111"/>
      <c r="ET257" s="111"/>
      <c r="EU257" s="111"/>
      <c r="EV257" s="111"/>
      <c r="EW257" s="111"/>
    </row>
    <row r="258" spans="1:153" hidden="1" outlineLevel="2" x14ac:dyDescent="0.25">
      <c r="A258" s="26" t="s">
        <v>153</v>
      </c>
      <c r="C258" s="111">
        <v>12</v>
      </c>
      <c r="D258" s="111">
        <v>12</v>
      </c>
      <c r="E258" s="111">
        <v>12</v>
      </c>
      <c r="F258" s="111">
        <v>12</v>
      </c>
      <c r="G258" s="111">
        <v>12</v>
      </c>
      <c r="H258" s="111">
        <v>12</v>
      </c>
      <c r="I258" s="111">
        <v>12</v>
      </c>
      <c r="J258" s="111">
        <v>12</v>
      </c>
      <c r="K258" s="111">
        <v>12</v>
      </c>
      <c r="L258" s="111">
        <v>12</v>
      </c>
      <c r="M258" s="111">
        <v>12</v>
      </c>
      <c r="N258" s="111">
        <v>12</v>
      </c>
      <c r="O258" s="111">
        <v>12</v>
      </c>
      <c r="P258" s="111">
        <v>12</v>
      </c>
      <c r="Q258" s="111">
        <v>12</v>
      </c>
      <c r="R258" s="111">
        <v>12</v>
      </c>
      <c r="S258" s="111">
        <v>12</v>
      </c>
      <c r="T258" s="111">
        <v>12</v>
      </c>
      <c r="U258" s="111">
        <v>12</v>
      </c>
      <c r="V258" s="111">
        <v>12</v>
      </c>
      <c r="W258" s="111">
        <v>12</v>
      </c>
      <c r="X258" s="111">
        <v>12</v>
      </c>
      <c r="Y258" s="111">
        <v>12</v>
      </c>
      <c r="Z258" s="111">
        <v>12</v>
      </c>
      <c r="AA258" s="111">
        <v>12</v>
      </c>
      <c r="AB258" s="111">
        <v>12</v>
      </c>
      <c r="AC258" s="111">
        <v>12</v>
      </c>
      <c r="AD258" s="111">
        <v>12</v>
      </c>
      <c r="AE258" s="111">
        <v>12</v>
      </c>
      <c r="AF258" s="111">
        <v>12</v>
      </c>
      <c r="AG258" s="111">
        <v>12</v>
      </c>
      <c r="AH258" s="111">
        <v>12</v>
      </c>
      <c r="AI258" s="111">
        <v>12</v>
      </c>
      <c r="AJ258" s="111">
        <v>12</v>
      </c>
      <c r="AK258" s="111">
        <v>12</v>
      </c>
      <c r="AL258" s="111">
        <v>12</v>
      </c>
      <c r="AM258" s="220"/>
      <c r="AN258" s="111">
        <v>12</v>
      </c>
      <c r="AO258" s="111">
        <v>12</v>
      </c>
      <c r="AP258" s="111">
        <v>12</v>
      </c>
      <c r="AQ258" s="111">
        <v>12</v>
      </c>
      <c r="AR258" s="111">
        <v>12</v>
      </c>
      <c r="AS258" s="111">
        <v>12</v>
      </c>
      <c r="AT258" s="111">
        <v>12</v>
      </c>
      <c r="AU258" s="111">
        <v>12</v>
      </c>
      <c r="AV258" s="111">
        <v>12</v>
      </c>
      <c r="AW258" s="111">
        <v>12</v>
      </c>
      <c r="AX258" s="111">
        <v>12</v>
      </c>
      <c r="AY258" s="111">
        <v>12</v>
      </c>
      <c r="AZ258" s="111">
        <v>12</v>
      </c>
      <c r="BA258" s="111">
        <v>12</v>
      </c>
      <c r="BB258" s="111">
        <v>12</v>
      </c>
      <c r="BC258" s="111">
        <v>12</v>
      </c>
      <c r="BD258" s="111">
        <v>12</v>
      </c>
      <c r="BE258" s="111">
        <v>12</v>
      </c>
      <c r="BF258" s="111">
        <v>12</v>
      </c>
      <c r="BG258" s="111">
        <v>12</v>
      </c>
      <c r="BH258" s="111">
        <v>12</v>
      </c>
      <c r="BI258" s="111">
        <v>12</v>
      </c>
      <c r="BJ258" s="111">
        <v>12</v>
      </c>
      <c r="BK258" s="111">
        <v>12</v>
      </c>
      <c r="BL258" s="111">
        <v>12</v>
      </c>
      <c r="BM258" s="111">
        <v>12</v>
      </c>
      <c r="BN258" s="111">
        <v>12</v>
      </c>
      <c r="BO258" s="111">
        <v>12</v>
      </c>
      <c r="BP258" s="111">
        <v>12</v>
      </c>
      <c r="BQ258" s="111">
        <v>12</v>
      </c>
      <c r="BR258" s="111">
        <v>12</v>
      </c>
      <c r="BS258" s="111">
        <v>12</v>
      </c>
      <c r="BT258" s="111">
        <v>12</v>
      </c>
      <c r="BU258" s="111">
        <v>12</v>
      </c>
      <c r="BV258" s="111">
        <v>12</v>
      </c>
      <c r="BW258" s="111">
        <v>12</v>
      </c>
      <c r="BX258" s="111">
        <v>12</v>
      </c>
      <c r="BY258" s="111">
        <v>12</v>
      </c>
      <c r="BZ258" s="111">
        <v>12</v>
      </c>
      <c r="CA258" s="111">
        <v>12</v>
      </c>
      <c r="CB258" s="111">
        <v>12</v>
      </c>
      <c r="CC258" s="111">
        <v>12</v>
      </c>
      <c r="CD258" s="111">
        <v>12</v>
      </c>
      <c r="CE258" s="111">
        <v>12</v>
      </c>
      <c r="CF258" s="111">
        <v>12</v>
      </c>
      <c r="CG258" s="111">
        <v>12</v>
      </c>
      <c r="CH258" s="111">
        <v>12</v>
      </c>
      <c r="CI258" s="111">
        <v>12</v>
      </c>
      <c r="CJ258" s="111">
        <v>12</v>
      </c>
      <c r="CK258" s="111">
        <v>12</v>
      </c>
      <c r="CL258" s="111">
        <v>12</v>
      </c>
      <c r="CM258" s="111">
        <v>12</v>
      </c>
      <c r="CN258" s="111">
        <v>12</v>
      </c>
      <c r="CO258" s="111">
        <v>12</v>
      </c>
      <c r="CP258" s="111">
        <v>12</v>
      </c>
      <c r="CQ258" s="111">
        <v>12</v>
      </c>
      <c r="CR258" s="111">
        <v>12</v>
      </c>
      <c r="CS258" s="111">
        <v>12</v>
      </c>
      <c r="CT258" s="111">
        <v>12</v>
      </c>
      <c r="CU258" s="111">
        <v>12</v>
      </c>
      <c r="CV258" s="111">
        <v>12</v>
      </c>
      <c r="CW258" s="111">
        <v>12</v>
      </c>
      <c r="CX258" s="111">
        <v>12</v>
      </c>
      <c r="CY258" s="111">
        <v>12</v>
      </c>
      <c r="CZ258" s="111">
        <v>12</v>
      </c>
      <c r="DA258" s="111">
        <v>12</v>
      </c>
      <c r="DB258" s="111">
        <v>12</v>
      </c>
      <c r="DC258" s="111">
        <v>12</v>
      </c>
      <c r="DD258" s="111">
        <v>12</v>
      </c>
      <c r="DE258" s="111">
        <v>12</v>
      </c>
      <c r="DF258" s="111">
        <v>12</v>
      </c>
      <c r="DG258" s="111">
        <v>12</v>
      </c>
      <c r="DH258" s="111">
        <v>12</v>
      </c>
      <c r="DI258" s="111">
        <v>12</v>
      </c>
      <c r="DJ258" s="111">
        <v>12</v>
      </c>
      <c r="DK258" s="111">
        <v>12</v>
      </c>
      <c r="DL258" s="111">
        <v>12</v>
      </c>
      <c r="DM258" s="111">
        <v>12</v>
      </c>
      <c r="DN258" s="111">
        <v>12</v>
      </c>
      <c r="DO258" s="111">
        <v>12</v>
      </c>
      <c r="DP258" s="111">
        <v>12</v>
      </c>
      <c r="DQ258" s="111">
        <v>12</v>
      </c>
      <c r="DR258" s="111">
        <v>12</v>
      </c>
      <c r="DS258" s="111">
        <v>12</v>
      </c>
      <c r="DT258" s="111">
        <v>12</v>
      </c>
      <c r="DU258" s="111">
        <v>12</v>
      </c>
      <c r="DV258" s="111">
        <v>12</v>
      </c>
      <c r="DW258" s="111">
        <v>12</v>
      </c>
      <c r="DX258" s="111">
        <v>12</v>
      </c>
      <c r="DY258" s="111">
        <v>12</v>
      </c>
      <c r="DZ258" s="111">
        <v>12</v>
      </c>
      <c r="EA258" s="111">
        <v>12</v>
      </c>
      <c r="EB258" s="111">
        <v>12</v>
      </c>
      <c r="EC258" s="111">
        <v>12</v>
      </c>
      <c r="ED258" s="111">
        <v>12</v>
      </c>
      <c r="EE258" s="111">
        <v>12</v>
      </c>
      <c r="EF258" s="111">
        <v>12</v>
      </c>
      <c r="EG258" s="111">
        <v>12</v>
      </c>
      <c r="EH258" s="111">
        <v>12</v>
      </c>
      <c r="EI258" s="111">
        <v>12</v>
      </c>
      <c r="EJ258" s="111">
        <v>12</v>
      </c>
      <c r="EK258" s="111">
        <v>12</v>
      </c>
      <c r="EL258" s="111">
        <v>12</v>
      </c>
      <c r="EM258" s="111">
        <v>12</v>
      </c>
      <c r="EN258" s="111">
        <v>12</v>
      </c>
      <c r="EO258" s="111">
        <v>12</v>
      </c>
      <c r="EP258" s="111">
        <v>12</v>
      </c>
      <c r="EQ258" s="111">
        <v>12</v>
      </c>
      <c r="ER258" s="111">
        <v>12</v>
      </c>
      <c r="ES258" s="111">
        <v>12</v>
      </c>
      <c r="ET258" s="111">
        <v>12</v>
      </c>
      <c r="EU258" s="111">
        <v>12</v>
      </c>
      <c r="EV258" s="111">
        <v>12</v>
      </c>
      <c r="EW258" s="111">
        <v>12</v>
      </c>
    </row>
    <row r="259" spans="1:153" s="38" customFormat="1" ht="15.75" hidden="1" outlineLevel="2" x14ac:dyDescent="0.3">
      <c r="A259" s="112" t="s">
        <v>154</v>
      </c>
      <c r="B259" s="35"/>
      <c r="C259" s="36">
        <v>1</v>
      </c>
      <c r="D259" s="36">
        <v>1</v>
      </c>
      <c r="E259" s="36">
        <v>1</v>
      </c>
      <c r="F259" s="36">
        <v>1</v>
      </c>
      <c r="G259" s="36">
        <v>1</v>
      </c>
      <c r="H259" s="36">
        <v>1</v>
      </c>
      <c r="I259" s="36">
        <v>1</v>
      </c>
      <c r="J259" s="36">
        <v>1</v>
      </c>
      <c r="K259" s="36">
        <v>1</v>
      </c>
      <c r="L259" s="36">
        <v>1</v>
      </c>
      <c r="M259" s="36">
        <v>1</v>
      </c>
      <c r="N259" s="36">
        <v>1</v>
      </c>
      <c r="O259" s="36">
        <f t="shared" ref="O259:AC259" si="1031">O257/12/O261</f>
        <v>1.1311728395061729</v>
      </c>
      <c r="P259" s="36">
        <f t="shared" si="1031"/>
        <v>1.1466666666666667</v>
      </c>
      <c r="Q259" s="36">
        <f t="shared" si="1031"/>
        <v>1.0608974358974359</v>
      </c>
      <c r="R259" s="36">
        <f t="shared" si="1031"/>
        <v>1.0576923076923077</v>
      </c>
      <c r="S259" s="36">
        <f t="shared" si="1031"/>
        <v>1.0769230769230769</v>
      </c>
      <c r="T259" s="36">
        <f>T257/12/T261</f>
        <v>1.1570512820512819</v>
      </c>
      <c r="U259" s="36">
        <f t="shared" si="1031"/>
        <v>1.2191358024691357</v>
      </c>
      <c r="V259" s="36">
        <f t="shared" si="1031"/>
        <v>1.1346153846153846</v>
      </c>
      <c r="W259" s="36">
        <f>W257/12/W261</f>
        <v>1.0352564102564104</v>
      </c>
      <c r="X259" s="36">
        <f>X257/12/X261</f>
        <v>1.1018518518518519</v>
      </c>
      <c r="Y259" s="36">
        <f t="shared" si="1031"/>
        <v>1.1833333333333333</v>
      </c>
      <c r="Z259" s="36">
        <f t="shared" si="1031"/>
        <v>0.97530864197530864</v>
      </c>
      <c r="AA259" s="36">
        <f t="shared" si="1031"/>
        <v>0.94871794871794879</v>
      </c>
      <c r="AB259" s="36">
        <f t="shared" si="1031"/>
        <v>0.93402777777777779</v>
      </c>
      <c r="AC259" s="36">
        <f t="shared" si="1031"/>
        <v>0.81481481481481477</v>
      </c>
      <c r="AD259" s="36">
        <f>AD257/12/AD261</f>
        <v>0.87179487179487181</v>
      </c>
      <c r="AE259" s="36">
        <v>1</v>
      </c>
      <c r="AF259" s="36">
        <v>1</v>
      </c>
      <c r="AG259" s="36">
        <v>1</v>
      </c>
      <c r="AH259" s="36">
        <v>1</v>
      </c>
      <c r="AI259" s="36">
        <v>1</v>
      </c>
      <c r="AJ259" s="36">
        <v>1</v>
      </c>
      <c r="AK259" s="36">
        <v>1</v>
      </c>
      <c r="AL259" s="36">
        <v>1</v>
      </c>
      <c r="AM259" s="169"/>
      <c r="AN259" s="36">
        <v>1</v>
      </c>
      <c r="AO259" s="36">
        <v>1</v>
      </c>
      <c r="AP259" s="36">
        <v>1</v>
      </c>
      <c r="AQ259" s="36">
        <v>1</v>
      </c>
      <c r="AR259" s="36">
        <v>1</v>
      </c>
      <c r="AS259" s="36">
        <v>1</v>
      </c>
      <c r="AT259" s="36">
        <v>1</v>
      </c>
      <c r="AU259" s="36">
        <v>1</v>
      </c>
      <c r="AV259" s="36">
        <v>1</v>
      </c>
      <c r="AW259" s="36">
        <v>1</v>
      </c>
      <c r="AX259" s="36">
        <v>1</v>
      </c>
      <c r="AY259" s="36">
        <v>1</v>
      </c>
      <c r="AZ259" s="36">
        <v>1</v>
      </c>
      <c r="BA259" s="36">
        <v>1</v>
      </c>
      <c r="BB259" s="36">
        <v>1</v>
      </c>
      <c r="BC259" s="36">
        <v>1</v>
      </c>
      <c r="BD259" s="36">
        <v>1</v>
      </c>
      <c r="BE259" s="36">
        <v>1</v>
      </c>
      <c r="BF259" s="36">
        <v>1</v>
      </c>
      <c r="BG259" s="36">
        <v>1</v>
      </c>
      <c r="BH259" s="36">
        <v>1</v>
      </c>
      <c r="BI259" s="36">
        <v>1</v>
      </c>
      <c r="BJ259" s="36">
        <v>1</v>
      </c>
      <c r="BK259" s="36">
        <v>1</v>
      </c>
      <c r="BL259" s="36">
        <v>1</v>
      </c>
      <c r="BM259" s="36">
        <v>1</v>
      </c>
      <c r="BN259" s="36">
        <v>1</v>
      </c>
      <c r="BO259" s="36">
        <v>1</v>
      </c>
      <c r="BP259" s="36">
        <v>1</v>
      </c>
      <c r="BQ259" s="36">
        <v>1</v>
      </c>
      <c r="BR259" s="36">
        <v>1</v>
      </c>
      <c r="BS259" s="36">
        <v>1</v>
      </c>
      <c r="BT259" s="36">
        <v>1</v>
      </c>
      <c r="BU259" s="36">
        <v>1</v>
      </c>
      <c r="BV259" s="36">
        <v>1</v>
      </c>
      <c r="BW259" s="36">
        <v>1</v>
      </c>
      <c r="BX259" s="36">
        <v>1</v>
      </c>
      <c r="BY259" s="36">
        <v>1</v>
      </c>
      <c r="BZ259" s="36">
        <v>1</v>
      </c>
      <c r="CA259" s="36">
        <v>1</v>
      </c>
      <c r="CB259" s="36">
        <v>1</v>
      </c>
      <c r="CC259" s="36">
        <v>1</v>
      </c>
      <c r="CD259" s="36">
        <v>1</v>
      </c>
      <c r="CE259" s="36">
        <v>1</v>
      </c>
      <c r="CF259" s="36">
        <v>1</v>
      </c>
      <c r="CG259" s="36">
        <v>1</v>
      </c>
      <c r="CH259" s="36">
        <v>1</v>
      </c>
      <c r="CI259" s="36">
        <v>1</v>
      </c>
      <c r="CJ259" s="36">
        <v>1</v>
      </c>
      <c r="CK259" s="36">
        <v>1</v>
      </c>
      <c r="CL259" s="36">
        <v>1</v>
      </c>
      <c r="CM259" s="36">
        <v>1</v>
      </c>
      <c r="CN259" s="36">
        <v>1</v>
      </c>
      <c r="CO259" s="36">
        <v>1</v>
      </c>
      <c r="CP259" s="36">
        <v>1</v>
      </c>
      <c r="CQ259" s="36">
        <v>1</v>
      </c>
      <c r="CR259" s="36">
        <v>1</v>
      </c>
      <c r="CS259" s="36">
        <v>1</v>
      </c>
      <c r="CT259" s="36">
        <v>1</v>
      </c>
      <c r="CU259" s="36">
        <v>1</v>
      </c>
      <c r="CV259" s="36">
        <v>1</v>
      </c>
      <c r="CW259" s="36">
        <v>1</v>
      </c>
      <c r="CX259" s="36">
        <v>1</v>
      </c>
      <c r="CY259" s="36">
        <v>1</v>
      </c>
      <c r="CZ259" s="36">
        <v>1</v>
      </c>
      <c r="DA259" s="36">
        <v>1</v>
      </c>
      <c r="DB259" s="36">
        <v>1</v>
      </c>
      <c r="DC259" s="36">
        <v>1</v>
      </c>
      <c r="DD259" s="36">
        <v>1</v>
      </c>
      <c r="DE259" s="36">
        <v>1</v>
      </c>
      <c r="DF259" s="36">
        <v>1</v>
      </c>
      <c r="DG259" s="36">
        <v>1</v>
      </c>
      <c r="DH259" s="36">
        <v>1</v>
      </c>
      <c r="DI259" s="36">
        <v>1</v>
      </c>
      <c r="DJ259" s="36">
        <v>1</v>
      </c>
      <c r="DK259" s="36">
        <v>1</v>
      </c>
      <c r="DL259" s="36">
        <v>1</v>
      </c>
      <c r="DM259" s="36">
        <v>1</v>
      </c>
      <c r="DN259" s="36">
        <v>1</v>
      </c>
      <c r="DO259" s="36">
        <v>1</v>
      </c>
      <c r="DP259" s="36">
        <v>1</v>
      </c>
      <c r="DQ259" s="36">
        <v>1</v>
      </c>
      <c r="DR259" s="36">
        <v>1</v>
      </c>
      <c r="DS259" s="36">
        <v>1</v>
      </c>
      <c r="DT259" s="36">
        <v>1</v>
      </c>
      <c r="DU259" s="36">
        <v>1</v>
      </c>
      <c r="DV259" s="36">
        <v>1</v>
      </c>
      <c r="DW259" s="36">
        <v>1</v>
      </c>
      <c r="DX259" s="36">
        <v>1</v>
      </c>
      <c r="DY259" s="36">
        <v>1</v>
      </c>
      <c r="DZ259" s="36">
        <v>1</v>
      </c>
      <c r="EA259" s="36">
        <v>1</v>
      </c>
      <c r="EB259" s="36">
        <v>1</v>
      </c>
      <c r="EC259" s="36">
        <v>1</v>
      </c>
      <c r="ED259" s="36">
        <v>1</v>
      </c>
      <c r="EE259" s="36">
        <v>1</v>
      </c>
      <c r="EF259" s="36">
        <v>1</v>
      </c>
      <c r="EG259" s="36">
        <v>1</v>
      </c>
      <c r="EH259" s="36">
        <v>1</v>
      </c>
      <c r="EI259" s="36">
        <v>1</v>
      </c>
      <c r="EJ259" s="36">
        <v>1</v>
      </c>
      <c r="EK259" s="36">
        <v>1</v>
      </c>
      <c r="EL259" s="36">
        <v>1</v>
      </c>
      <c r="EM259" s="36">
        <v>1</v>
      </c>
      <c r="EN259" s="36">
        <v>1</v>
      </c>
      <c r="EO259" s="36">
        <v>1</v>
      </c>
      <c r="EP259" s="36">
        <v>1</v>
      </c>
      <c r="EQ259" s="36">
        <v>1</v>
      </c>
      <c r="ER259" s="36">
        <v>1</v>
      </c>
      <c r="ES259" s="36">
        <v>1</v>
      </c>
      <c r="ET259" s="36">
        <v>1</v>
      </c>
      <c r="EU259" s="36">
        <v>1</v>
      </c>
      <c r="EV259" s="36">
        <v>1</v>
      </c>
      <c r="EW259" s="36">
        <v>1</v>
      </c>
    </row>
    <row r="260" spans="1:153" ht="15.75" hidden="1" outlineLevel="2" x14ac:dyDescent="0.3">
      <c r="A260" s="26" t="s">
        <v>155</v>
      </c>
      <c r="B260" s="32"/>
      <c r="C260" s="33">
        <f t="shared" ref="C260:AE260" si="1032">C261*C258</f>
        <v>324</v>
      </c>
      <c r="D260" s="33">
        <f t="shared" si="1032"/>
        <v>288</v>
      </c>
      <c r="E260" s="33">
        <f t="shared" si="1032"/>
        <v>312</v>
      </c>
      <c r="F260" s="33">
        <f t="shared" si="1032"/>
        <v>312</v>
      </c>
      <c r="G260" s="33">
        <f t="shared" si="1032"/>
        <v>324</v>
      </c>
      <c r="H260" s="33">
        <f t="shared" si="1032"/>
        <v>300</v>
      </c>
      <c r="I260" s="33">
        <f t="shared" si="1032"/>
        <v>324</v>
      </c>
      <c r="J260" s="33">
        <f t="shared" si="1032"/>
        <v>324</v>
      </c>
      <c r="K260" s="33">
        <f t="shared" si="1032"/>
        <v>300</v>
      </c>
      <c r="L260" s="33">
        <f t="shared" si="1032"/>
        <v>324</v>
      </c>
      <c r="M260" s="33">
        <f t="shared" si="1032"/>
        <v>312</v>
      </c>
      <c r="N260" s="33">
        <f t="shared" si="1032"/>
        <v>312</v>
      </c>
      <c r="O260" s="33">
        <f t="shared" si="1032"/>
        <v>324</v>
      </c>
      <c r="P260" s="33">
        <f t="shared" si="1032"/>
        <v>300</v>
      </c>
      <c r="Q260" s="33">
        <f t="shared" si="1032"/>
        <v>312</v>
      </c>
      <c r="R260" s="33">
        <f t="shared" si="1032"/>
        <v>312</v>
      </c>
      <c r="S260" s="33">
        <f t="shared" si="1032"/>
        <v>312</v>
      </c>
      <c r="T260" s="33">
        <f>T261*T258</f>
        <v>312</v>
      </c>
      <c r="U260" s="33">
        <f t="shared" si="1032"/>
        <v>324</v>
      </c>
      <c r="V260" s="33">
        <f t="shared" si="1032"/>
        <v>312</v>
      </c>
      <c r="W260" s="33">
        <f>W261*W258</f>
        <v>312</v>
      </c>
      <c r="X260" s="33">
        <f t="shared" si="1032"/>
        <v>324</v>
      </c>
      <c r="Y260" s="33">
        <f t="shared" si="1032"/>
        <v>300</v>
      </c>
      <c r="Z260" s="33">
        <f t="shared" si="1032"/>
        <v>324</v>
      </c>
      <c r="AA260" s="33">
        <f>AA261*AA258</f>
        <v>312</v>
      </c>
      <c r="AB260" s="33">
        <f t="shared" si="1032"/>
        <v>288</v>
      </c>
      <c r="AC260" s="33">
        <f>AC261*AC258</f>
        <v>324</v>
      </c>
      <c r="AD260" s="33">
        <f t="shared" si="1032"/>
        <v>312</v>
      </c>
      <c r="AE260" s="33">
        <f t="shared" si="1032"/>
        <v>312</v>
      </c>
      <c r="AF260" s="33">
        <f t="shared" ref="AF260:AL260" si="1033">AF261*AF258</f>
        <v>312</v>
      </c>
      <c r="AG260" s="33">
        <f t="shared" si="1033"/>
        <v>324</v>
      </c>
      <c r="AH260" s="33">
        <f t="shared" si="1033"/>
        <v>312</v>
      </c>
      <c r="AI260" s="33">
        <f t="shared" si="1033"/>
        <v>312</v>
      </c>
      <c r="AJ260" s="33">
        <f t="shared" si="1033"/>
        <v>312</v>
      </c>
      <c r="AK260" s="33">
        <f t="shared" si="1033"/>
        <v>312</v>
      </c>
      <c r="AL260" s="33">
        <f t="shared" si="1033"/>
        <v>324</v>
      </c>
      <c r="AM260" s="281"/>
      <c r="AN260" s="33">
        <f t="shared" ref="AN260:CY260" si="1034">AN261*AN258</f>
        <v>228</v>
      </c>
      <c r="AO260" s="33">
        <f t="shared" si="1034"/>
        <v>216</v>
      </c>
      <c r="AP260" s="33">
        <f t="shared" si="1034"/>
        <v>204</v>
      </c>
      <c r="AQ260" s="33">
        <f t="shared" si="1034"/>
        <v>192</v>
      </c>
      <c r="AR260" s="33">
        <f t="shared" si="1034"/>
        <v>180</v>
      </c>
      <c r="AS260" s="33">
        <f t="shared" si="1034"/>
        <v>180</v>
      </c>
      <c r="AT260" s="33">
        <f t="shared" si="1034"/>
        <v>168</v>
      </c>
      <c r="AU260" s="33">
        <f t="shared" si="1034"/>
        <v>156</v>
      </c>
      <c r="AV260" s="33">
        <f t="shared" si="1034"/>
        <v>144</v>
      </c>
      <c r="AW260" s="33">
        <f t="shared" si="1034"/>
        <v>132</v>
      </c>
      <c r="AX260" s="33">
        <f t="shared" si="1034"/>
        <v>120</v>
      </c>
      <c r="AY260" s="33">
        <f t="shared" si="1034"/>
        <v>108</v>
      </c>
      <c r="AZ260" s="33">
        <f t="shared" si="1034"/>
        <v>108</v>
      </c>
      <c r="BA260" s="33">
        <f t="shared" si="1034"/>
        <v>96</v>
      </c>
      <c r="BB260" s="33">
        <f t="shared" si="1034"/>
        <v>84</v>
      </c>
      <c r="BC260" s="33">
        <f t="shared" si="1034"/>
        <v>72</v>
      </c>
      <c r="BD260" s="33">
        <f t="shared" si="1034"/>
        <v>60</v>
      </c>
      <c r="BE260" s="33">
        <f t="shared" si="1034"/>
        <v>48</v>
      </c>
      <c r="BF260" s="33">
        <f t="shared" si="1034"/>
        <v>36</v>
      </c>
      <c r="BG260" s="33">
        <f t="shared" si="1034"/>
        <v>36</v>
      </c>
      <c r="BH260" s="33">
        <f t="shared" si="1034"/>
        <v>24</v>
      </c>
      <c r="BI260" s="33">
        <f t="shared" si="1034"/>
        <v>12</v>
      </c>
      <c r="BJ260" s="33">
        <f t="shared" si="1034"/>
        <v>324</v>
      </c>
      <c r="BK260" s="33">
        <f t="shared" si="1034"/>
        <v>312</v>
      </c>
      <c r="BL260" s="33">
        <f t="shared" si="1034"/>
        <v>300</v>
      </c>
      <c r="BM260" s="33">
        <f t="shared" si="1034"/>
        <v>288</v>
      </c>
      <c r="BN260" s="33">
        <f t="shared" si="1034"/>
        <v>288</v>
      </c>
      <c r="BO260" s="33">
        <f t="shared" si="1034"/>
        <v>276</v>
      </c>
      <c r="BP260" s="33">
        <f t="shared" si="1034"/>
        <v>264</v>
      </c>
      <c r="BQ260" s="33">
        <f t="shared" si="1034"/>
        <v>252</v>
      </c>
      <c r="BR260" s="33">
        <f t="shared" si="1034"/>
        <v>240</v>
      </c>
      <c r="BS260" s="33">
        <f t="shared" si="1034"/>
        <v>228</v>
      </c>
      <c r="BT260" s="33">
        <f t="shared" si="1034"/>
        <v>216</v>
      </c>
      <c r="BU260" s="33">
        <f t="shared" si="1034"/>
        <v>216</v>
      </c>
      <c r="BV260" s="33">
        <f t="shared" si="1034"/>
        <v>204</v>
      </c>
      <c r="BW260" s="33">
        <f t="shared" si="1034"/>
        <v>192</v>
      </c>
      <c r="BX260" s="33">
        <f t="shared" si="1034"/>
        <v>180</v>
      </c>
      <c r="BY260" s="33">
        <f t="shared" si="1034"/>
        <v>168</v>
      </c>
      <c r="BZ260" s="33">
        <f t="shared" si="1034"/>
        <v>156</v>
      </c>
      <c r="CA260" s="33">
        <f t="shared" si="1034"/>
        <v>144</v>
      </c>
      <c r="CB260" s="33">
        <f t="shared" si="1034"/>
        <v>144</v>
      </c>
      <c r="CC260" s="33">
        <f t="shared" si="1034"/>
        <v>132</v>
      </c>
      <c r="CD260" s="33">
        <f t="shared" si="1034"/>
        <v>120</v>
      </c>
      <c r="CE260" s="33">
        <f t="shared" si="1034"/>
        <v>108</v>
      </c>
      <c r="CF260" s="33">
        <f t="shared" si="1034"/>
        <v>96</v>
      </c>
      <c r="CG260" s="33">
        <f t="shared" si="1034"/>
        <v>84</v>
      </c>
      <c r="CH260" s="33">
        <f t="shared" si="1034"/>
        <v>72</v>
      </c>
      <c r="CI260" s="33">
        <f t="shared" si="1034"/>
        <v>72</v>
      </c>
      <c r="CJ260" s="33">
        <f t="shared" si="1034"/>
        <v>60</v>
      </c>
      <c r="CK260" s="33">
        <f t="shared" si="1034"/>
        <v>48</v>
      </c>
      <c r="CL260" s="33">
        <f t="shared" si="1034"/>
        <v>36</v>
      </c>
      <c r="CM260" s="33">
        <f t="shared" si="1034"/>
        <v>24</v>
      </c>
      <c r="CN260" s="33">
        <f t="shared" si="1034"/>
        <v>12</v>
      </c>
      <c r="CO260" s="33">
        <f t="shared" si="1034"/>
        <v>312</v>
      </c>
      <c r="CP260" s="33">
        <f t="shared" si="1034"/>
        <v>312</v>
      </c>
      <c r="CQ260" s="33">
        <f t="shared" si="1034"/>
        <v>300</v>
      </c>
      <c r="CR260" s="33">
        <f t="shared" si="1034"/>
        <v>288</v>
      </c>
      <c r="CS260" s="33">
        <f t="shared" si="1034"/>
        <v>276</v>
      </c>
      <c r="CT260" s="33">
        <f t="shared" si="1034"/>
        <v>264</v>
      </c>
      <c r="CU260" s="33">
        <f t="shared" si="1034"/>
        <v>252</v>
      </c>
      <c r="CV260" s="33">
        <f t="shared" si="1034"/>
        <v>240</v>
      </c>
      <c r="CW260" s="33">
        <f t="shared" si="1034"/>
        <v>240</v>
      </c>
      <c r="CX260" s="33">
        <f t="shared" si="1034"/>
        <v>228</v>
      </c>
      <c r="CY260" s="33">
        <f t="shared" si="1034"/>
        <v>216</v>
      </c>
      <c r="CZ260" s="33">
        <f t="shared" ref="CZ260:EW260" si="1035">CZ261*CZ258</f>
        <v>204</v>
      </c>
      <c r="DA260" s="33">
        <f t="shared" si="1035"/>
        <v>192</v>
      </c>
      <c r="DB260" s="33">
        <f t="shared" si="1035"/>
        <v>180</v>
      </c>
      <c r="DC260" s="33">
        <f t="shared" si="1035"/>
        <v>168</v>
      </c>
      <c r="DD260" s="33">
        <f t="shared" si="1035"/>
        <v>168</v>
      </c>
      <c r="DE260" s="33">
        <f t="shared" si="1035"/>
        <v>156</v>
      </c>
      <c r="DF260" s="33">
        <f t="shared" si="1035"/>
        <v>144</v>
      </c>
      <c r="DG260" s="33">
        <f t="shared" si="1035"/>
        <v>132</v>
      </c>
      <c r="DH260" s="33">
        <f t="shared" si="1035"/>
        <v>120</v>
      </c>
      <c r="DI260" s="33">
        <f t="shared" si="1035"/>
        <v>108</v>
      </c>
      <c r="DJ260" s="33">
        <f t="shared" si="1035"/>
        <v>96</v>
      </c>
      <c r="DK260" s="33">
        <f t="shared" si="1035"/>
        <v>96</v>
      </c>
      <c r="DL260" s="33">
        <f t="shared" si="1035"/>
        <v>84</v>
      </c>
      <c r="DM260" s="33">
        <f t="shared" si="1035"/>
        <v>72</v>
      </c>
      <c r="DN260" s="33">
        <f t="shared" si="1035"/>
        <v>60</v>
      </c>
      <c r="DO260" s="33">
        <f t="shared" si="1035"/>
        <v>48</v>
      </c>
      <c r="DP260" s="33">
        <f t="shared" si="1035"/>
        <v>36</v>
      </c>
      <c r="DQ260" s="33">
        <f t="shared" si="1035"/>
        <v>24</v>
      </c>
      <c r="DR260" s="33">
        <f t="shared" si="1035"/>
        <v>24</v>
      </c>
      <c r="DS260" s="33">
        <f t="shared" si="1035"/>
        <v>12</v>
      </c>
      <c r="DT260" s="33">
        <f t="shared" si="1035"/>
        <v>312</v>
      </c>
      <c r="DU260" s="33">
        <f t="shared" si="1035"/>
        <v>300</v>
      </c>
      <c r="DV260" s="33">
        <f t="shared" si="1035"/>
        <v>288</v>
      </c>
      <c r="DW260" s="33">
        <f t="shared" si="1035"/>
        <v>276</v>
      </c>
      <c r="DX260" s="33">
        <f t="shared" si="1035"/>
        <v>264</v>
      </c>
      <c r="DY260" s="33">
        <f t="shared" si="1035"/>
        <v>264</v>
      </c>
      <c r="DZ260" s="33">
        <f t="shared" si="1035"/>
        <v>252</v>
      </c>
      <c r="EA260" s="33">
        <f t="shared" si="1035"/>
        <v>240</v>
      </c>
      <c r="EB260" s="33">
        <f t="shared" si="1035"/>
        <v>228</v>
      </c>
      <c r="EC260" s="33">
        <f t="shared" si="1035"/>
        <v>216</v>
      </c>
      <c r="ED260" s="33">
        <f t="shared" si="1035"/>
        <v>204</v>
      </c>
      <c r="EE260" s="33">
        <f t="shared" si="1035"/>
        <v>192</v>
      </c>
      <c r="EF260" s="33">
        <f t="shared" si="1035"/>
        <v>192</v>
      </c>
      <c r="EG260" s="33">
        <f t="shared" si="1035"/>
        <v>180</v>
      </c>
      <c r="EH260" s="33">
        <f t="shared" si="1035"/>
        <v>168</v>
      </c>
      <c r="EI260" s="33">
        <f t="shared" si="1035"/>
        <v>156</v>
      </c>
      <c r="EJ260" s="33">
        <f t="shared" si="1035"/>
        <v>144</v>
      </c>
      <c r="EK260" s="33">
        <f t="shared" si="1035"/>
        <v>132</v>
      </c>
      <c r="EL260" s="33">
        <f t="shared" si="1035"/>
        <v>120</v>
      </c>
      <c r="EM260" s="33">
        <f t="shared" si="1035"/>
        <v>120</v>
      </c>
      <c r="EN260" s="33">
        <f t="shared" si="1035"/>
        <v>108</v>
      </c>
      <c r="EO260" s="33">
        <f t="shared" si="1035"/>
        <v>96</v>
      </c>
      <c r="EP260" s="33">
        <f t="shared" si="1035"/>
        <v>84</v>
      </c>
      <c r="EQ260" s="33">
        <f t="shared" si="1035"/>
        <v>72</v>
      </c>
      <c r="ER260" s="33">
        <f t="shared" si="1035"/>
        <v>60</v>
      </c>
      <c r="ES260" s="33">
        <f t="shared" si="1035"/>
        <v>48</v>
      </c>
      <c r="ET260" s="33">
        <f t="shared" si="1035"/>
        <v>48</v>
      </c>
      <c r="EU260" s="33">
        <f t="shared" si="1035"/>
        <v>36</v>
      </c>
      <c r="EV260" s="33">
        <f t="shared" si="1035"/>
        <v>24</v>
      </c>
      <c r="EW260" s="33">
        <f t="shared" si="1035"/>
        <v>12</v>
      </c>
    </row>
    <row r="261" spans="1:153" ht="15.75" hidden="1" outlineLevel="2" x14ac:dyDescent="0.3">
      <c r="A261" s="26" t="s">
        <v>156</v>
      </c>
      <c r="B261" s="113"/>
      <c r="C261" s="113">
        <f t="shared" ref="C261:N261" si="1036">NETWORKDAYS.INTL(C$1,EOMONTH(C$1,0),11)</f>
        <v>27</v>
      </c>
      <c r="D261" s="113">
        <f t="shared" si="1036"/>
        <v>24</v>
      </c>
      <c r="E261" s="113">
        <f t="shared" si="1036"/>
        <v>26</v>
      </c>
      <c r="F261" s="113">
        <f t="shared" si="1036"/>
        <v>26</v>
      </c>
      <c r="G261" s="113">
        <f t="shared" si="1036"/>
        <v>27</v>
      </c>
      <c r="H261" s="113">
        <f t="shared" si="1036"/>
        <v>25</v>
      </c>
      <c r="I261" s="113">
        <f t="shared" si="1036"/>
        <v>27</v>
      </c>
      <c r="J261" s="113">
        <f t="shared" si="1036"/>
        <v>27</v>
      </c>
      <c r="K261" s="113">
        <f t="shared" si="1036"/>
        <v>25</v>
      </c>
      <c r="L261" s="113">
        <f t="shared" si="1036"/>
        <v>27</v>
      </c>
      <c r="M261" s="113">
        <f t="shared" si="1036"/>
        <v>26</v>
      </c>
      <c r="N261" s="113">
        <f t="shared" si="1036"/>
        <v>26</v>
      </c>
      <c r="O261" s="113">
        <f>NETWORKDAYS.INTL(O$1,EOMONTH(O$1,0),11)</f>
        <v>27</v>
      </c>
      <c r="P261" s="113">
        <f t="shared" ref="P261:CA261" si="1037">NETWORKDAYS.INTL(P$1,EOMONTH(P$1,0),11)</f>
        <v>25</v>
      </c>
      <c r="Q261" s="113">
        <f t="shared" si="1037"/>
        <v>26</v>
      </c>
      <c r="R261" s="113">
        <f t="shared" si="1037"/>
        <v>26</v>
      </c>
      <c r="S261" s="113">
        <f t="shared" si="1037"/>
        <v>26</v>
      </c>
      <c r="T261" s="113">
        <f t="shared" si="1037"/>
        <v>26</v>
      </c>
      <c r="U261" s="113">
        <f t="shared" si="1037"/>
        <v>27</v>
      </c>
      <c r="V261" s="113">
        <f t="shared" si="1037"/>
        <v>26</v>
      </c>
      <c r="W261" s="113">
        <f t="shared" si="1037"/>
        <v>26</v>
      </c>
      <c r="X261" s="113">
        <f>NETWORKDAYS.INTL(X$1,EOMONTH(X$1,0),11)</f>
        <v>27</v>
      </c>
      <c r="Y261" s="113">
        <f t="shared" si="1037"/>
        <v>25</v>
      </c>
      <c r="Z261" s="113">
        <f t="shared" si="1037"/>
        <v>27</v>
      </c>
      <c r="AA261" s="113">
        <f>NETWORKDAYS.INTL(AA$1,EOMONTH(AA$1,0),11)</f>
        <v>26</v>
      </c>
      <c r="AB261" s="113">
        <f t="shared" si="1037"/>
        <v>24</v>
      </c>
      <c r="AC261" s="113">
        <f>NETWORKDAYS.INTL(AC$1,EOMONTH(AC$1,0),11)</f>
        <v>27</v>
      </c>
      <c r="AD261" s="113">
        <f t="shared" si="1037"/>
        <v>26</v>
      </c>
      <c r="AE261" s="113">
        <f t="shared" si="1037"/>
        <v>26</v>
      </c>
      <c r="AF261" s="113">
        <f t="shared" ref="AF261:AL261" si="1038">NETWORKDAYS.INTL(AF$1,EOMONTH(AF$1,0),11)</f>
        <v>26</v>
      </c>
      <c r="AG261" s="113">
        <f t="shared" si="1038"/>
        <v>27</v>
      </c>
      <c r="AH261" s="113">
        <f t="shared" si="1038"/>
        <v>26</v>
      </c>
      <c r="AI261" s="113">
        <f t="shared" si="1038"/>
        <v>26</v>
      </c>
      <c r="AJ261" s="113">
        <f t="shared" si="1038"/>
        <v>26</v>
      </c>
      <c r="AK261" s="113">
        <f t="shared" si="1038"/>
        <v>26</v>
      </c>
      <c r="AL261" s="113">
        <f t="shared" si="1038"/>
        <v>27</v>
      </c>
      <c r="AM261" s="130"/>
      <c r="AN261" s="113">
        <f t="shared" si="1037"/>
        <v>19</v>
      </c>
      <c r="AO261" s="113">
        <f t="shared" si="1037"/>
        <v>18</v>
      </c>
      <c r="AP261" s="113">
        <f t="shared" si="1037"/>
        <v>17</v>
      </c>
      <c r="AQ261" s="113">
        <f t="shared" si="1037"/>
        <v>16</v>
      </c>
      <c r="AR261" s="113">
        <f t="shared" si="1037"/>
        <v>15</v>
      </c>
      <c r="AS261" s="113">
        <f t="shared" si="1037"/>
        <v>15</v>
      </c>
      <c r="AT261" s="113">
        <f t="shared" si="1037"/>
        <v>14</v>
      </c>
      <c r="AU261" s="113">
        <f t="shared" si="1037"/>
        <v>13</v>
      </c>
      <c r="AV261" s="113">
        <f t="shared" si="1037"/>
        <v>12</v>
      </c>
      <c r="AW261" s="113">
        <f t="shared" si="1037"/>
        <v>11</v>
      </c>
      <c r="AX261" s="113">
        <f t="shared" si="1037"/>
        <v>10</v>
      </c>
      <c r="AY261" s="113">
        <f t="shared" si="1037"/>
        <v>9</v>
      </c>
      <c r="AZ261" s="113">
        <f t="shared" si="1037"/>
        <v>9</v>
      </c>
      <c r="BA261" s="113">
        <f t="shared" si="1037"/>
        <v>8</v>
      </c>
      <c r="BB261" s="113">
        <f t="shared" si="1037"/>
        <v>7</v>
      </c>
      <c r="BC261" s="113">
        <f t="shared" si="1037"/>
        <v>6</v>
      </c>
      <c r="BD261" s="113">
        <f t="shared" si="1037"/>
        <v>5</v>
      </c>
      <c r="BE261" s="113">
        <f t="shared" si="1037"/>
        <v>4</v>
      </c>
      <c r="BF261" s="113">
        <f t="shared" si="1037"/>
        <v>3</v>
      </c>
      <c r="BG261" s="113">
        <f t="shared" si="1037"/>
        <v>3</v>
      </c>
      <c r="BH261" s="113">
        <f t="shared" si="1037"/>
        <v>2</v>
      </c>
      <c r="BI261" s="113">
        <f t="shared" si="1037"/>
        <v>1</v>
      </c>
      <c r="BJ261" s="113">
        <f t="shared" si="1037"/>
        <v>27</v>
      </c>
      <c r="BK261" s="113">
        <f t="shared" si="1037"/>
        <v>26</v>
      </c>
      <c r="BL261" s="113">
        <f t="shared" si="1037"/>
        <v>25</v>
      </c>
      <c r="BM261" s="113">
        <f t="shared" si="1037"/>
        <v>24</v>
      </c>
      <c r="BN261" s="113">
        <f t="shared" si="1037"/>
        <v>24</v>
      </c>
      <c r="BO261" s="113">
        <f t="shared" si="1037"/>
        <v>23</v>
      </c>
      <c r="BP261" s="113">
        <f t="shared" si="1037"/>
        <v>22</v>
      </c>
      <c r="BQ261" s="113">
        <f t="shared" si="1037"/>
        <v>21</v>
      </c>
      <c r="BR261" s="113">
        <f t="shared" si="1037"/>
        <v>20</v>
      </c>
      <c r="BS261" s="113">
        <f t="shared" si="1037"/>
        <v>19</v>
      </c>
      <c r="BT261" s="113">
        <f t="shared" si="1037"/>
        <v>18</v>
      </c>
      <c r="BU261" s="113">
        <f t="shared" si="1037"/>
        <v>18</v>
      </c>
      <c r="BV261" s="113">
        <f t="shared" si="1037"/>
        <v>17</v>
      </c>
      <c r="BW261" s="113">
        <f t="shared" si="1037"/>
        <v>16</v>
      </c>
      <c r="BX261" s="113">
        <f t="shared" si="1037"/>
        <v>15</v>
      </c>
      <c r="BY261" s="113">
        <f t="shared" si="1037"/>
        <v>14</v>
      </c>
      <c r="BZ261" s="113">
        <f t="shared" si="1037"/>
        <v>13</v>
      </c>
      <c r="CA261" s="113">
        <f t="shared" si="1037"/>
        <v>12</v>
      </c>
      <c r="CB261" s="113">
        <f t="shared" ref="CB261:EM261" si="1039">NETWORKDAYS.INTL(CB$1,EOMONTH(CB$1,0),11)</f>
        <v>12</v>
      </c>
      <c r="CC261" s="113">
        <f t="shared" si="1039"/>
        <v>11</v>
      </c>
      <c r="CD261" s="113">
        <f t="shared" si="1039"/>
        <v>10</v>
      </c>
      <c r="CE261" s="113">
        <f t="shared" si="1039"/>
        <v>9</v>
      </c>
      <c r="CF261" s="113">
        <f t="shared" si="1039"/>
        <v>8</v>
      </c>
      <c r="CG261" s="113">
        <f t="shared" si="1039"/>
        <v>7</v>
      </c>
      <c r="CH261" s="113">
        <f t="shared" si="1039"/>
        <v>6</v>
      </c>
      <c r="CI261" s="113">
        <f t="shared" si="1039"/>
        <v>6</v>
      </c>
      <c r="CJ261" s="113">
        <f t="shared" si="1039"/>
        <v>5</v>
      </c>
      <c r="CK261" s="113">
        <f t="shared" si="1039"/>
        <v>4</v>
      </c>
      <c r="CL261" s="113">
        <f t="shared" si="1039"/>
        <v>3</v>
      </c>
      <c r="CM261" s="113">
        <f t="shared" si="1039"/>
        <v>2</v>
      </c>
      <c r="CN261" s="113">
        <f t="shared" si="1039"/>
        <v>1</v>
      </c>
      <c r="CO261" s="113">
        <f t="shared" si="1039"/>
        <v>26</v>
      </c>
      <c r="CP261" s="113">
        <f t="shared" si="1039"/>
        <v>26</v>
      </c>
      <c r="CQ261" s="113">
        <f t="shared" si="1039"/>
        <v>25</v>
      </c>
      <c r="CR261" s="113">
        <f t="shared" si="1039"/>
        <v>24</v>
      </c>
      <c r="CS261" s="113">
        <f t="shared" si="1039"/>
        <v>23</v>
      </c>
      <c r="CT261" s="113">
        <f t="shared" si="1039"/>
        <v>22</v>
      </c>
      <c r="CU261" s="113">
        <f t="shared" si="1039"/>
        <v>21</v>
      </c>
      <c r="CV261" s="113">
        <f t="shared" si="1039"/>
        <v>20</v>
      </c>
      <c r="CW261" s="113">
        <f t="shared" si="1039"/>
        <v>20</v>
      </c>
      <c r="CX261" s="113">
        <f t="shared" si="1039"/>
        <v>19</v>
      </c>
      <c r="CY261" s="113">
        <f t="shared" si="1039"/>
        <v>18</v>
      </c>
      <c r="CZ261" s="113">
        <f t="shared" si="1039"/>
        <v>17</v>
      </c>
      <c r="DA261" s="113">
        <f t="shared" si="1039"/>
        <v>16</v>
      </c>
      <c r="DB261" s="113">
        <f t="shared" si="1039"/>
        <v>15</v>
      </c>
      <c r="DC261" s="113">
        <f t="shared" si="1039"/>
        <v>14</v>
      </c>
      <c r="DD261" s="113">
        <f t="shared" si="1039"/>
        <v>14</v>
      </c>
      <c r="DE261" s="113">
        <f t="shared" si="1039"/>
        <v>13</v>
      </c>
      <c r="DF261" s="113">
        <f t="shared" si="1039"/>
        <v>12</v>
      </c>
      <c r="DG261" s="113">
        <f t="shared" si="1039"/>
        <v>11</v>
      </c>
      <c r="DH261" s="113">
        <f t="shared" si="1039"/>
        <v>10</v>
      </c>
      <c r="DI261" s="113">
        <f t="shared" si="1039"/>
        <v>9</v>
      </c>
      <c r="DJ261" s="113">
        <f t="shared" si="1039"/>
        <v>8</v>
      </c>
      <c r="DK261" s="113">
        <f t="shared" si="1039"/>
        <v>8</v>
      </c>
      <c r="DL261" s="113">
        <f t="shared" si="1039"/>
        <v>7</v>
      </c>
      <c r="DM261" s="113">
        <f t="shared" si="1039"/>
        <v>6</v>
      </c>
      <c r="DN261" s="113">
        <f t="shared" si="1039"/>
        <v>5</v>
      </c>
      <c r="DO261" s="113">
        <f t="shared" si="1039"/>
        <v>4</v>
      </c>
      <c r="DP261" s="113">
        <f t="shared" si="1039"/>
        <v>3</v>
      </c>
      <c r="DQ261" s="113">
        <f t="shared" si="1039"/>
        <v>2</v>
      </c>
      <c r="DR261" s="113">
        <f t="shared" si="1039"/>
        <v>2</v>
      </c>
      <c r="DS261" s="113">
        <f t="shared" si="1039"/>
        <v>1</v>
      </c>
      <c r="DT261" s="113">
        <f t="shared" si="1039"/>
        <v>26</v>
      </c>
      <c r="DU261" s="113">
        <f t="shared" si="1039"/>
        <v>25</v>
      </c>
      <c r="DV261" s="113">
        <f t="shared" si="1039"/>
        <v>24</v>
      </c>
      <c r="DW261" s="113">
        <f t="shared" si="1039"/>
        <v>23</v>
      </c>
      <c r="DX261" s="113">
        <f t="shared" si="1039"/>
        <v>22</v>
      </c>
      <c r="DY261" s="113">
        <f t="shared" si="1039"/>
        <v>22</v>
      </c>
      <c r="DZ261" s="113">
        <f t="shared" si="1039"/>
        <v>21</v>
      </c>
      <c r="EA261" s="113">
        <f t="shared" si="1039"/>
        <v>20</v>
      </c>
      <c r="EB261" s="113">
        <f t="shared" si="1039"/>
        <v>19</v>
      </c>
      <c r="EC261" s="113">
        <f t="shared" si="1039"/>
        <v>18</v>
      </c>
      <c r="ED261" s="113">
        <f t="shared" si="1039"/>
        <v>17</v>
      </c>
      <c r="EE261" s="113">
        <f t="shared" si="1039"/>
        <v>16</v>
      </c>
      <c r="EF261" s="113">
        <f t="shared" si="1039"/>
        <v>16</v>
      </c>
      <c r="EG261" s="113">
        <f t="shared" si="1039"/>
        <v>15</v>
      </c>
      <c r="EH261" s="113">
        <f t="shared" si="1039"/>
        <v>14</v>
      </c>
      <c r="EI261" s="113">
        <f t="shared" si="1039"/>
        <v>13</v>
      </c>
      <c r="EJ261" s="113">
        <f t="shared" si="1039"/>
        <v>12</v>
      </c>
      <c r="EK261" s="113">
        <f t="shared" si="1039"/>
        <v>11</v>
      </c>
      <c r="EL261" s="113">
        <f t="shared" si="1039"/>
        <v>10</v>
      </c>
      <c r="EM261" s="113">
        <f t="shared" si="1039"/>
        <v>10</v>
      </c>
      <c r="EN261" s="113">
        <f t="shared" ref="EN261:EW261" si="1040">NETWORKDAYS.INTL(EN$1,EOMONTH(EN$1,0),11)</f>
        <v>9</v>
      </c>
      <c r="EO261" s="113">
        <f t="shared" si="1040"/>
        <v>8</v>
      </c>
      <c r="EP261" s="113">
        <f t="shared" si="1040"/>
        <v>7</v>
      </c>
      <c r="EQ261" s="113">
        <f t="shared" si="1040"/>
        <v>6</v>
      </c>
      <c r="ER261" s="113">
        <f t="shared" si="1040"/>
        <v>5</v>
      </c>
      <c r="ES261" s="113">
        <f t="shared" si="1040"/>
        <v>4</v>
      </c>
      <c r="ET261" s="113">
        <f t="shared" si="1040"/>
        <v>4</v>
      </c>
      <c r="EU261" s="113">
        <f t="shared" si="1040"/>
        <v>3</v>
      </c>
      <c r="EV261" s="113">
        <f t="shared" si="1040"/>
        <v>2</v>
      </c>
      <c r="EW261" s="113">
        <f t="shared" si="1040"/>
        <v>1</v>
      </c>
    </row>
    <row r="262" spans="1:153" ht="15.75" hidden="1" outlineLevel="2" x14ac:dyDescent="0.3">
      <c r="A262" s="26" t="s">
        <v>157</v>
      </c>
      <c r="B262" s="32"/>
      <c r="C262" s="113">
        <f t="shared" ref="C262:AE262" si="1041">C258*C259*C261</f>
        <v>324</v>
      </c>
      <c r="D262" s="113">
        <f t="shared" si="1041"/>
        <v>288</v>
      </c>
      <c r="E262" s="113">
        <f t="shared" si="1041"/>
        <v>312</v>
      </c>
      <c r="F262" s="113">
        <f t="shared" si="1041"/>
        <v>312</v>
      </c>
      <c r="G262" s="113">
        <f t="shared" si="1041"/>
        <v>324</v>
      </c>
      <c r="H262" s="113">
        <f t="shared" si="1041"/>
        <v>300</v>
      </c>
      <c r="I262" s="113">
        <f t="shared" si="1041"/>
        <v>324</v>
      </c>
      <c r="J262" s="113">
        <f t="shared" si="1041"/>
        <v>324</v>
      </c>
      <c r="K262" s="113">
        <f t="shared" si="1041"/>
        <v>300</v>
      </c>
      <c r="L262" s="113">
        <f t="shared" si="1041"/>
        <v>324</v>
      </c>
      <c r="M262" s="113">
        <f t="shared" si="1041"/>
        <v>312</v>
      </c>
      <c r="N262" s="113">
        <f t="shared" si="1041"/>
        <v>312</v>
      </c>
      <c r="O262" s="113">
        <f t="shared" si="1041"/>
        <v>366.5</v>
      </c>
      <c r="P262" s="113">
        <f t="shared" si="1041"/>
        <v>344.00000000000006</v>
      </c>
      <c r="Q262" s="113">
        <f t="shared" si="1041"/>
        <v>331</v>
      </c>
      <c r="R262" s="113">
        <f t="shared" si="1041"/>
        <v>330</v>
      </c>
      <c r="S262" s="113">
        <f t="shared" si="1041"/>
        <v>336</v>
      </c>
      <c r="T262" s="113">
        <f>T258*T259*T261</f>
        <v>360.99999999999994</v>
      </c>
      <c r="U262" s="113">
        <f t="shared" si="1041"/>
        <v>394.99999999999994</v>
      </c>
      <c r="V262" s="113">
        <f t="shared" si="1041"/>
        <v>354</v>
      </c>
      <c r="W262" s="113">
        <f>W258*W259*W261</f>
        <v>323</v>
      </c>
      <c r="X262" s="113">
        <f t="shared" si="1041"/>
        <v>357</v>
      </c>
      <c r="Y262" s="113">
        <f>Y258*Y259*Y261</f>
        <v>355</v>
      </c>
      <c r="Z262" s="113">
        <f t="shared" si="1041"/>
        <v>316</v>
      </c>
      <c r="AA262" s="113">
        <f>AA258*AA259*AA261</f>
        <v>296</v>
      </c>
      <c r="AB262" s="113">
        <f>AB258*AB259*AB261</f>
        <v>269</v>
      </c>
      <c r="AC262" s="113">
        <f>AC258*AC259*AC261</f>
        <v>264</v>
      </c>
      <c r="AD262" s="113">
        <f t="shared" si="1041"/>
        <v>272</v>
      </c>
      <c r="AE262" s="113">
        <f t="shared" si="1041"/>
        <v>312</v>
      </c>
      <c r="AF262" s="113">
        <f t="shared" ref="AF262:AL262" si="1042">AF258*AF259*AF261</f>
        <v>312</v>
      </c>
      <c r="AG262" s="113">
        <f t="shared" si="1042"/>
        <v>324</v>
      </c>
      <c r="AH262" s="113">
        <f t="shared" si="1042"/>
        <v>312</v>
      </c>
      <c r="AI262" s="113">
        <f t="shared" si="1042"/>
        <v>312</v>
      </c>
      <c r="AJ262" s="113">
        <f t="shared" si="1042"/>
        <v>312</v>
      </c>
      <c r="AK262" s="113">
        <f t="shared" si="1042"/>
        <v>312</v>
      </c>
      <c r="AL262" s="113">
        <f t="shared" si="1042"/>
        <v>324</v>
      </c>
      <c r="AM262" s="130"/>
      <c r="AN262" s="113">
        <f t="shared" ref="AN262:CY262" si="1043">AN258*AN259*AN261</f>
        <v>228</v>
      </c>
      <c r="AO262" s="113">
        <f t="shared" si="1043"/>
        <v>216</v>
      </c>
      <c r="AP262" s="113">
        <f t="shared" si="1043"/>
        <v>204</v>
      </c>
      <c r="AQ262" s="113">
        <f t="shared" si="1043"/>
        <v>192</v>
      </c>
      <c r="AR262" s="113">
        <f t="shared" si="1043"/>
        <v>180</v>
      </c>
      <c r="AS262" s="113">
        <f t="shared" si="1043"/>
        <v>180</v>
      </c>
      <c r="AT262" s="113">
        <f t="shared" si="1043"/>
        <v>168</v>
      </c>
      <c r="AU262" s="113">
        <f t="shared" si="1043"/>
        <v>156</v>
      </c>
      <c r="AV262" s="113">
        <f t="shared" si="1043"/>
        <v>144</v>
      </c>
      <c r="AW262" s="113">
        <f t="shared" si="1043"/>
        <v>132</v>
      </c>
      <c r="AX262" s="113">
        <f t="shared" si="1043"/>
        <v>120</v>
      </c>
      <c r="AY262" s="113">
        <f t="shared" si="1043"/>
        <v>108</v>
      </c>
      <c r="AZ262" s="113">
        <f t="shared" si="1043"/>
        <v>108</v>
      </c>
      <c r="BA262" s="113">
        <f t="shared" si="1043"/>
        <v>96</v>
      </c>
      <c r="BB262" s="113">
        <f t="shared" si="1043"/>
        <v>84</v>
      </c>
      <c r="BC262" s="113">
        <f t="shared" si="1043"/>
        <v>72</v>
      </c>
      <c r="BD262" s="113">
        <f t="shared" si="1043"/>
        <v>60</v>
      </c>
      <c r="BE262" s="113">
        <f t="shared" si="1043"/>
        <v>48</v>
      </c>
      <c r="BF262" s="113">
        <f t="shared" si="1043"/>
        <v>36</v>
      </c>
      <c r="BG262" s="113">
        <f t="shared" si="1043"/>
        <v>36</v>
      </c>
      <c r="BH262" s="113">
        <f t="shared" si="1043"/>
        <v>24</v>
      </c>
      <c r="BI262" s="113">
        <f t="shared" si="1043"/>
        <v>12</v>
      </c>
      <c r="BJ262" s="113">
        <f t="shared" si="1043"/>
        <v>324</v>
      </c>
      <c r="BK262" s="113">
        <f t="shared" si="1043"/>
        <v>312</v>
      </c>
      <c r="BL262" s="113">
        <f t="shared" si="1043"/>
        <v>300</v>
      </c>
      <c r="BM262" s="113">
        <f t="shared" si="1043"/>
        <v>288</v>
      </c>
      <c r="BN262" s="113">
        <f t="shared" si="1043"/>
        <v>288</v>
      </c>
      <c r="BO262" s="113">
        <f t="shared" si="1043"/>
        <v>276</v>
      </c>
      <c r="BP262" s="113">
        <f t="shared" si="1043"/>
        <v>264</v>
      </c>
      <c r="BQ262" s="113">
        <f t="shared" si="1043"/>
        <v>252</v>
      </c>
      <c r="BR262" s="113">
        <f t="shared" si="1043"/>
        <v>240</v>
      </c>
      <c r="BS262" s="113">
        <f t="shared" si="1043"/>
        <v>228</v>
      </c>
      <c r="BT262" s="113">
        <f t="shared" si="1043"/>
        <v>216</v>
      </c>
      <c r="BU262" s="113">
        <f t="shared" si="1043"/>
        <v>216</v>
      </c>
      <c r="BV262" s="113">
        <f t="shared" si="1043"/>
        <v>204</v>
      </c>
      <c r="BW262" s="113">
        <f t="shared" si="1043"/>
        <v>192</v>
      </c>
      <c r="BX262" s="113">
        <f t="shared" si="1043"/>
        <v>180</v>
      </c>
      <c r="BY262" s="113">
        <f t="shared" si="1043"/>
        <v>168</v>
      </c>
      <c r="BZ262" s="113">
        <f t="shared" si="1043"/>
        <v>156</v>
      </c>
      <c r="CA262" s="113">
        <f t="shared" si="1043"/>
        <v>144</v>
      </c>
      <c r="CB262" s="113">
        <f t="shared" si="1043"/>
        <v>144</v>
      </c>
      <c r="CC262" s="113">
        <f t="shared" si="1043"/>
        <v>132</v>
      </c>
      <c r="CD262" s="113">
        <f t="shared" si="1043"/>
        <v>120</v>
      </c>
      <c r="CE262" s="113">
        <f t="shared" si="1043"/>
        <v>108</v>
      </c>
      <c r="CF262" s="113">
        <f t="shared" si="1043"/>
        <v>96</v>
      </c>
      <c r="CG262" s="113">
        <f t="shared" si="1043"/>
        <v>84</v>
      </c>
      <c r="CH262" s="113">
        <f t="shared" si="1043"/>
        <v>72</v>
      </c>
      <c r="CI262" s="113">
        <f t="shared" si="1043"/>
        <v>72</v>
      </c>
      <c r="CJ262" s="113">
        <f t="shared" si="1043"/>
        <v>60</v>
      </c>
      <c r="CK262" s="113">
        <f t="shared" si="1043"/>
        <v>48</v>
      </c>
      <c r="CL262" s="113">
        <f t="shared" si="1043"/>
        <v>36</v>
      </c>
      <c r="CM262" s="113">
        <f t="shared" si="1043"/>
        <v>24</v>
      </c>
      <c r="CN262" s="113">
        <f t="shared" si="1043"/>
        <v>12</v>
      </c>
      <c r="CO262" s="113">
        <f t="shared" si="1043"/>
        <v>312</v>
      </c>
      <c r="CP262" s="113">
        <f t="shared" si="1043"/>
        <v>312</v>
      </c>
      <c r="CQ262" s="113">
        <f t="shared" si="1043"/>
        <v>300</v>
      </c>
      <c r="CR262" s="113">
        <f t="shared" si="1043"/>
        <v>288</v>
      </c>
      <c r="CS262" s="113">
        <f t="shared" si="1043"/>
        <v>276</v>
      </c>
      <c r="CT262" s="113">
        <f t="shared" si="1043"/>
        <v>264</v>
      </c>
      <c r="CU262" s="113">
        <f t="shared" si="1043"/>
        <v>252</v>
      </c>
      <c r="CV262" s="113">
        <f t="shared" si="1043"/>
        <v>240</v>
      </c>
      <c r="CW262" s="113">
        <f t="shared" si="1043"/>
        <v>240</v>
      </c>
      <c r="CX262" s="113">
        <f t="shared" si="1043"/>
        <v>228</v>
      </c>
      <c r="CY262" s="113">
        <f t="shared" si="1043"/>
        <v>216</v>
      </c>
      <c r="CZ262" s="113">
        <f t="shared" ref="CZ262:EW262" si="1044">CZ258*CZ259*CZ261</f>
        <v>204</v>
      </c>
      <c r="DA262" s="113">
        <f t="shared" si="1044"/>
        <v>192</v>
      </c>
      <c r="DB262" s="113">
        <f t="shared" si="1044"/>
        <v>180</v>
      </c>
      <c r="DC262" s="113">
        <f t="shared" si="1044"/>
        <v>168</v>
      </c>
      <c r="DD262" s="113">
        <f t="shared" si="1044"/>
        <v>168</v>
      </c>
      <c r="DE262" s="113">
        <f t="shared" si="1044"/>
        <v>156</v>
      </c>
      <c r="DF262" s="113">
        <f t="shared" si="1044"/>
        <v>144</v>
      </c>
      <c r="DG262" s="113">
        <f t="shared" si="1044"/>
        <v>132</v>
      </c>
      <c r="DH262" s="113">
        <f t="shared" si="1044"/>
        <v>120</v>
      </c>
      <c r="DI262" s="113">
        <f t="shared" si="1044"/>
        <v>108</v>
      </c>
      <c r="DJ262" s="113">
        <f t="shared" si="1044"/>
        <v>96</v>
      </c>
      <c r="DK262" s="113">
        <f t="shared" si="1044"/>
        <v>96</v>
      </c>
      <c r="DL262" s="113">
        <f t="shared" si="1044"/>
        <v>84</v>
      </c>
      <c r="DM262" s="113">
        <f t="shared" si="1044"/>
        <v>72</v>
      </c>
      <c r="DN262" s="113">
        <f t="shared" si="1044"/>
        <v>60</v>
      </c>
      <c r="DO262" s="113">
        <f t="shared" si="1044"/>
        <v>48</v>
      </c>
      <c r="DP262" s="113">
        <f t="shared" si="1044"/>
        <v>36</v>
      </c>
      <c r="DQ262" s="113">
        <f t="shared" si="1044"/>
        <v>24</v>
      </c>
      <c r="DR262" s="113">
        <f t="shared" si="1044"/>
        <v>24</v>
      </c>
      <c r="DS262" s="113">
        <f t="shared" si="1044"/>
        <v>12</v>
      </c>
      <c r="DT262" s="113">
        <f t="shared" si="1044"/>
        <v>312</v>
      </c>
      <c r="DU262" s="113">
        <f t="shared" si="1044"/>
        <v>300</v>
      </c>
      <c r="DV262" s="113">
        <f t="shared" si="1044"/>
        <v>288</v>
      </c>
      <c r="DW262" s="113">
        <f t="shared" si="1044"/>
        <v>276</v>
      </c>
      <c r="DX262" s="113">
        <f t="shared" si="1044"/>
        <v>264</v>
      </c>
      <c r="DY262" s="113">
        <f t="shared" si="1044"/>
        <v>264</v>
      </c>
      <c r="DZ262" s="113">
        <f t="shared" si="1044"/>
        <v>252</v>
      </c>
      <c r="EA262" s="113">
        <f t="shared" si="1044"/>
        <v>240</v>
      </c>
      <c r="EB262" s="113">
        <f t="shared" si="1044"/>
        <v>228</v>
      </c>
      <c r="EC262" s="113">
        <f t="shared" si="1044"/>
        <v>216</v>
      </c>
      <c r="ED262" s="113">
        <f t="shared" si="1044"/>
        <v>204</v>
      </c>
      <c r="EE262" s="113">
        <f t="shared" si="1044"/>
        <v>192</v>
      </c>
      <c r="EF262" s="113">
        <f t="shared" si="1044"/>
        <v>192</v>
      </c>
      <c r="EG262" s="113">
        <f t="shared" si="1044"/>
        <v>180</v>
      </c>
      <c r="EH262" s="113">
        <f t="shared" si="1044"/>
        <v>168</v>
      </c>
      <c r="EI262" s="113">
        <f t="shared" si="1044"/>
        <v>156</v>
      </c>
      <c r="EJ262" s="113">
        <f t="shared" si="1044"/>
        <v>144</v>
      </c>
      <c r="EK262" s="113">
        <f t="shared" si="1044"/>
        <v>132</v>
      </c>
      <c r="EL262" s="113">
        <f t="shared" si="1044"/>
        <v>120</v>
      </c>
      <c r="EM262" s="113">
        <f t="shared" si="1044"/>
        <v>120</v>
      </c>
      <c r="EN262" s="113">
        <f t="shared" si="1044"/>
        <v>108</v>
      </c>
      <c r="EO262" s="113">
        <f t="shared" si="1044"/>
        <v>96</v>
      </c>
      <c r="EP262" s="113">
        <f t="shared" si="1044"/>
        <v>84</v>
      </c>
      <c r="EQ262" s="113">
        <f t="shared" si="1044"/>
        <v>72</v>
      </c>
      <c r="ER262" s="113">
        <f t="shared" si="1044"/>
        <v>60</v>
      </c>
      <c r="ES262" s="113">
        <f t="shared" si="1044"/>
        <v>48</v>
      </c>
      <c r="ET262" s="113">
        <f t="shared" si="1044"/>
        <v>48</v>
      </c>
      <c r="EU262" s="113">
        <f t="shared" si="1044"/>
        <v>36</v>
      </c>
      <c r="EV262" s="113">
        <f t="shared" si="1044"/>
        <v>24</v>
      </c>
      <c r="EW262" s="113">
        <f t="shared" si="1044"/>
        <v>12</v>
      </c>
    </row>
    <row r="263" spans="1:153" ht="15.75" hidden="1" outlineLevel="2" x14ac:dyDescent="0.3">
      <c r="A263" s="26" t="s">
        <v>158</v>
      </c>
      <c r="B263" s="35"/>
      <c r="C263" s="36">
        <v>0.9</v>
      </c>
      <c r="D263" s="36">
        <v>0.9</v>
      </c>
      <c r="E263" s="36">
        <v>0.9</v>
      </c>
      <c r="F263" s="36">
        <v>0.9</v>
      </c>
      <c r="G263" s="36">
        <v>0.9</v>
      </c>
      <c r="H263" s="36">
        <v>0.9</v>
      </c>
      <c r="I263" s="36">
        <v>0.9</v>
      </c>
      <c r="J263" s="36">
        <v>0.9</v>
      </c>
      <c r="K263" s="36">
        <v>0.9</v>
      </c>
      <c r="L263" s="36">
        <v>0.9</v>
      </c>
      <c r="M263" s="36">
        <v>0.9</v>
      </c>
      <c r="N263" s="36">
        <v>0.9</v>
      </c>
      <c r="O263" s="36">
        <v>0.9</v>
      </c>
      <c r="P263" s="36">
        <v>0.9</v>
      </c>
      <c r="Q263" s="36">
        <v>0.9</v>
      </c>
      <c r="R263" s="36">
        <v>0.9</v>
      </c>
      <c r="S263" s="36">
        <v>0.9</v>
      </c>
      <c r="T263" s="36">
        <v>0.9</v>
      </c>
      <c r="U263" s="36">
        <v>0.9</v>
      </c>
      <c r="V263" s="36">
        <v>0.9</v>
      </c>
      <c r="W263" s="36">
        <v>0.9</v>
      </c>
      <c r="X263" s="36">
        <v>0.9</v>
      </c>
      <c r="Y263" s="36">
        <v>0.9</v>
      </c>
      <c r="Z263" s="36">
        <v>0.9</v>
      </c>
      <c r="AA263" s="36">
        <v>0.9</v>
      </c>
      <c r="AB263" s="36">
        <v>0.9</v>
      </c>
      <c r="AC263" s="36">
        <v>0.9</v>
      </c>
      <c r="AD263" s="36">
        <v>0.9</v>
      </c>
      <c r="AE263" s="36">
        <v>0.9</v>
      </c>
      <c r="AF263" s="36">
        <v>0.9</v>
      </c>
      <c r="AG263" s="36">
        <v>0.9</v>
      </c>
      <c r="AH263" s="36">
        <v>0.9</v>
      </c>
      <c r="AI263" s="36">
        <v>0.9</v>
      </c>
      <c r="AJ263" s="36">
        <v>0.9</v>
      </c>
      <c r="AK263" s="36">
        <v>0.9</v>
      </c>
      <c r="AL263" s="36">
        <v>0.9</v>
      </c>
      <c r="AM263" s="169"/>
      <c r="AN263" s="36">
        <v>0.9</v>
      </c>
      <c r="AO263" s="36">
        <v>0.9</v>
      </c>
      <c r="AP263" s="36">
        <v>0.9</v>
      </c>
      <c r="AQ263" s="36">
        <v>0.9</v>
      </c>
      <c r="AR263" s="36">
        <v>0.9</v>
      </c>
      <c r="AS263" s="36">
        <v>0.9</v>
      </c>
      <c r="AT263" s="36">
        <v>0.9</v>
      </c>
      <c r="AU263" s="36">
        <v>0.9</v>
      </c>
      <c r="AV263" s="36">
        <v>0.9</v>
      </c>
      <c r="AW263" s="36">
        <v>0.9</v>
      </c>
      <c r="AX263" s="36">
        <v>0.9</v>
      </c>
      <c r="AY263" s="36">
        <v>0.9</v>
      </c>
      <c r="AZ263" s="36">
        <v>0.9</v>
      </c>
      <c r="BA263" s="36">
        <v>0.9</v>
      </c>
      <c r="BB263" s="36">
        <v>0.9</v>
      </c>
      <c r="BC263" s="36">
        <v>0.9</v>
      </c>
      <c r="BD263" s="36">
        <v>0.9</v>
      </c>
      <c r="BE263" s="36">
        <v>0.9</v>
      </c>
      <c r="BF263" s="36">
        <v>0.9</v>
      </c>
      <c r="BG263" s="36">
        <v>0.9</v>
      </c>
      <c r="BH263" s="36">
        <v>0.9</v>
      </c>
      <c r="BI263" s="36">
        <v>0.9</v>
      </c>
      <c r="BJ263" s="36">
        <v>0.9</v>
      </c>
      <c r="BK263" s="36">
        <v>0.9</v>
      </c>
      <c r="BL263" s="36">
        <v>0.9</v>
      </c>
      <c r="BM263" s="36">
        <v>0.9</v>
      </c>
      <c r="BN263" s="36">
        <v>0.9</v>
      </c>
      <c r="BO263" s="36">
        <v>0.9</v>
      </c>
      <c r="BP263" s="36">
        <v>0.9</v>
      </c>
      <c r="BQ263" s="36">
        <v>0.9</v>
      </c>
      <c r="BR263" s="36">
        <v>0.9</v>
      </c>
      <c r="BS263" s="36">
        <v>0.9</v>
      </c>
      <c r="BT263" s="36">
        <v>0.9</v>
      </c>
      <c r="BU263" s="36">
        <v>0.9</v>
      </c>
      <c r="BV263" s="36">
        <v>0.9</v>
      </c>
      <c r="BW263" s="36">
        <v>0.9</v>
      </c>
      <c r="BX263" s="36">
        <v>0.9</v>
      </c>
      <c r="BY263" s="36">
        <v>0.9</v>
      </c>
      <c r="BZ263" s="36">
        <v>0.9</v>
      </c>
      <c r="CA263" s="36">
        <v>0.9</v>
      </c>
      <c r="CB263" s="36">
        <v>0.9</v>
      </c>
      <c r="CC263" s="36">
        <v>0.9</v>
      </c>
      <c r="CD263" s="36">
        <v>0.9</v>
      </c>
      <c r="CE263" s="36">
        <v>0.9</v>
      </c>
      <c r="CF263" s="36">
        <v>0.9</v>
      </c>
      <c r="CG263" s="36">
        <v>0.9</v>
      </c>
      <c r="CH263" s="36">
        <v>0.9</v>
      </c>
      <c r="CI263" s="36">
        <v>0.9</v>
      </c>
      <c r="CJ263" s="36">
        <v>0.9</v>
      </c>
      <c r="CK263" s="36">
        <v>0.9</v>
      </c>
      <c r="CL263" s="36">
        <v>0.9</v>
      </c>
      <c r="CM263" s="36">
        <v>0.9</v>
      </c>
      <c r="CN263" s="36">
        <v>0.9</v>
      </c>
      <c r="CO263" s="36">
        <v>0.9</v>
      </c>
      <c r="CP263" s="36">
        <v>0.9</v>
      </c>
      <c r="CQ263" s="36">
        <v>0.9</v>
      </c>
      <c r="CR263" s="36">
        <v>0.9</v>
      </c>
      <c r="CS263" s="36">
        <v>0.9</v>
      </c>
      <c r="CT263" s="36">
        <v>0.9</v>
      </c>
      <c r="CU263" s="36">
        <v>0.9</v>
      </c>
      <c r="CV263" s="36">
        <v>0.9</v>
      </c>
      <c r="CW263" s="36">
        <v>0.9</v>
      </c>
      <c r="CX263" s="36">
        <v>0.9</v>
      </c>
      <c r="CY263" s="36">
        <v>0.9</v>
      </c>
      <c r="CZ263" s="36">
        <v>0.9</v>
      </c>
      <c r="DA263" s="36">
        <v>0.9</v>
      </c>
      <c r="DB263" s="36">
        <v>0.9</v>
      </c>
      <c r="DC263" s="36">
        <v>0.9</v>
      </c>
      <c r="DD263" s="36">
        <v>0.9</v>
      </c>
      <c r="DE263" s="36">
        <v>0.9</v>
      </c>
      <c r="DF263" s="36">
        <v>0.9</v>
      </c>
      <c r="DG263" s="36">
        <v>0.9</v>
      </c>
      <c r="DH263" s="36">
        <v>0.9</v>
      </c>
      <c r="DI263" s="36">
        <v>0.9</v>
      </c>
      <c r="DJ263" s="36">
        <v>0.9</v>
      </c>
      <c r="DK263" s="36">
        <v>0.9</v>
      </c>
      <c r="DL263" s="36">
        <v>0.9</v>
      </c>
      <c r="DM263" s="36">
        <v>0.9</v>
      </c>
      <c r="DN263" s="36">
        <v>0.9</v>
      </c>
      <c r="DO263" s="36">
        <v>0.9</v>
      </c>
      <c r="DP263" s="36">
        <v>0.9</v>
      </c>
      <c r="DQ263" s="36">
        <v>0.9</v>
      </c>
      <c r="DR263" s="36">
        <v>0.9</v>
      </c>
      <c r="DS263" s="36">
        <v>0.9</v>
      </c>
      <c r="DT263" s="36">
        <v>0.9</v>
      </c>
      <c r="DU263" s="36">
        <v>0.9</v>
      </c>
      <c r="DV263" s="36">
        <v>0.9</v>
      </c>
      <c r="DW263" s="36">
        <v>0.9</v>
      </c>
      <c r="DX263" s="36">
        <v>0.9</v>
      </c>
      <c r="DY263" s="36">
        <v>0.9</v>
      </c>
      <c r="DZ263" s="36">
        <v>0.9</v>
      </c>
      <c r="EA263" s="36">
        <v>0.9</v>
      </c>
      <c r="EB263" s="36">
        <v>0.9</v>
      </c>
      <c r="EC263" s="36">
        <v>0.9</v>
      </c>
      <c r="ED263" s="36">
        <v>0.9</v>
      </c>
      <c r="EE263" s="36">
        <v>0.9</v>
      </c>
      <c r="EF263" s="36">
        <v>0.9</v>
      </c>
      <c r="EG263" s="36">
        <v>0.9</v>
      </c>
      <c r="EH263" s="36">
        <v>0.9</v>
      </c>
      <c r="EI263" s="36">
        <v>0.9</v>
      </c>
      <c r="EJ263" s="36">
        <v>0.9</v>
      </c>
      <c r="EK263" s="36">
        <v>0.9</v>
      </c>
      <c r="EL263" s="36">
        <v>0.9</v>
      </c>
      <c r="EM263" s="36">
        <v>0.9</v>
      </c>
      <c r="EN263" s="36">
        <v>0.9</v>
      </c>
      <c r="EO263" s="36">
        <v>0.9</v>
      </c>
      <c r="EP263" s="36">
        <v>0.9</v>
      </c>
      <c r="EQ263" s="36">
        <v>0.9</v>
      </c>
      <c r="ER263" s="36">
        <v>0.9</v>
      </c>
      <c r="ES263" s="36">
        <v>0.9</v>
      </c>
      <c r="ET263" s="36">
        <v>0.9</v>
      </c>
      <c r="EU263" s="36">
        <v>0.9</v>
      </c>
      <c r="EV263" s="36">
        <v>0.9</v>
      </c>
      <c r="EW263" s="36">
        <v>0.9</v>
      </c>
    </row>
    <row r="264" spans="1:153" ht="15.75" hidden="1" outlineLevel="2" x14ac:dyDescent="0.3">
      <c r="A264" s="114" t="s">
        <v>159</v>
      </c>
      <c r="B264" s="35"/>
      <c r="C264" s="115">
        <v>215.37999999999997</v>
      </c>
      <c r="D264" s="115">
        <v>217.24</v>
      </c>
      <c r="E264" s="115">
        <v>191.01</v>
      </c>
      <c r="F264" s="115">
        <v>209.90199999999999</v>
      </c>
      <c r="G264" s="115">
        <v>214.91</v>
      </c>
      <c r="H264" s="115">
        <v>300.61</v>
      </c>
      <c r="I264" s="115">
        <v>271.27</v>
      </c>
      <c r="J264" s="115">
        <v>255.06999999999996</v>
      </c>
      <c r="K264" s="115">
        <v>247.35000000000002</v>
      </c>
      <c r="L264" s="115">
        <v>521.83999999999992</v>
      </c>
      <c r="M264" s="115">
        <v>525.60599999999999</v>
      </c>
      <c r="N264" s="115">
        <v>232.648</v>
      </c>
      <c r="O264" s="113">
        <v>215.37999999999997</v>
      </c>
      <c r="P264" s="113">
        <v>217.24</v>
      </c>
      <c r="Q264" s="113">
        <v>191.01</v>
      </c>
      <c r="R264" s="113">
        <v>209.90199999999999</v>
      </c>
      <c r="S264" s="113">
        <v>214.91</v>
      </c>
      <c r="T264" s="113">
        <v>300.61</v>
      </c>
      <c r="U264" s="113">
        <v>271.27</v>
      </c>
      <c r="V264" s="113">
        <v>255.06999999999996</v>
      </c>
      <c r="W264" s="113">
        <v>247.35000000000002</v>
      </c>
      <c r="X264" s="113">
        <v>521.83999999999992</v>
      </c>
      <c r="Y264" s="113">
        <v>525.60599999999999</v>
      </c>
      <c r="Z264" s="113">
        <v>232.648</v>
      </c>
      <c r="AA264" s="90">
        <v>1330.21</v>
      </c>
      <c r="AB264" s="90">
        <v>874.50999999999988</v>
      </c>
      <c r="AC264" s="90">
        <v>703.68000000000006</v>
      </c>
      <c r="AD264" s="90">
        <v>2114.77</v>
      </c>
      <c r="AE264" s="113">
        <v>400</v>
      </c>
      <c r="AF264" s="113">
        <v>400</v>
      </c>
      <c r="AG264" s="113">
        <v>400</v>
      </c>
      <c r="AH264" s="113">
        <v>400</v>
      </c>
      <c r="AI264" s="113">
        <v>400</v>
      </c>
      <c r="AJ264" s="113">
        <v>400</v>
      </c>
      <c r="AK264" s="113">
        <v>510</v>
      </c>
      <c r="AL264" s="113">
        <v>810</v>
      </c>
      <c r="AM264" s="130"/>
      <c r="AN264" s="113">
        <v>400</v>
      </c>
      <c r="AO264" s="113">
        <v>400</v>
      </c>
      <c r="AP264" s="113">
        <v>400</v>
      </c>
      <c r="AQ264" s="113">
        <v>400</v>
      </c>
      <c r="AR264" s="113">
        <v>400</v>
      </c>
      <c r="AS264" s="113">
        <v>400</v>
      </c>
      <c r="AT264" s="113">
        <v>400</v>
      </c>
      <c r="AU264" s="113">
        <v>400</v>
      </c>
      <c r="AV264" s="113">
        <v>400</v>
      </c>
      <c r="AW264" s="113">
        <v>400</v>
      </c>
      <c r="AX264" s="113">
        <v>400</v>
      </c>
      <c r="AY264" s="113">
        <v>400</v>
      </c>
      <c r="AZ264" s="113">
        <v>400</v>
      </c>
      <c r="BA264" s="113">
        <v>400</v>
      </c>
      <c r="BB264" s="113">
        <v>400</v>
      </c>
      <c r="BC264" s="113">
        <v>400</v>
      </c>
      <c r="BD264" s="113">
        <v>400</v>
      </c>
      <c r="BE264" s="113">
        <v>400</v>
      </c>
      <c r="BF264" s="113">
        <v>400</v>
      </c>
      <c r="BG264" s="113">
        <v>400</v>
      </c>
      <c r="BH264" s="113">
        <v>400</v>
      </c>
      <c r="BI264" s="113">
        <v>400</v>
      </c>
      <c r="BJ264" s="113">
        <v>400</v>
      </c>
      <c r="BK264" s="113">
        <v>400</v>
      </c>
      <c r="BL264" s="113">
        <v>400</v>
      </c>
      <c r="BM264" s="113">
        <v>400</v>
      </c>
      <c r="BN264" s="113">
        <v>400</v>
      </c>
      <c r="BO264" s="113">
        <v>400</v>
      </c>
      <c r="BP264" s="113">
        <v>400</v>
      </c>
      <c r="BQ264" s="113">
        <v>400</v>
      </c>
      <c r="BR264" s="113">
        <v>400</v>
      </c>
      <c r="BS264" s="113">
        <v>400</v>
      </c>
      <c r="BT264" s="113">
        <v>400</v>
      </c>
      <c r="BU264" s="113">
        <v>400</v>
      </c>
      <c r="BV264" s="113">
        <v>400</v>
      </c>
      <c r="BW264" s="113">
        <v>400</v>
      </c>
      <c r="BX264" s="113">
        <v>400</v>
      </c>
      <c r="BY264" s="113">
        <v>400</v>
      </c>
      <c r="BZ264" s="113">
        <v>400</v>
      </c>
      <c r="CA264" s="113">
        <v>400</v>
      </c>
      <c r="CB264" s="113">
        <v>400</v>
      </c>
      <c r="CC264" s="113">
        <v>400</v>
      </c>
      <c r="CD264" s="113">
        <v>400</v>
      </c>
      <c r="CE264" s="113">
        <v>400</v>
      </c>
      <c r="CF264" s="113">
        <v>400</v>
      </c>
      <c r="CG264" s="113">
        <v>400</v>
      </c>
      <c r="CH264" s="113">
        <v>400</v>
      </c>
      <c r="CI264" s="113">
        <v>400</v>
      </c>
      <c r="CJ264" s="113">
        <v>400</v>
      </c>
      <c r="CK264" s="113">
        <v>400</v>
      </c>
      <c r="CL264" s="113">
        <v>400</v>
      </c>
      <c r="CM264" s="113">
        <v>400</v>
      </c>
      <c r="CN264" s="113">
        <v>400</v>
      </c>
      <c r="CO264" s="113">
        <v>400</v>
      </c>
      <c r="CP264" s="113">
        <v>400</v>
      </c>
      <c r="CQ264" s="113">
        <v>400</v>
      </c>
      <c r="CR264" s="113">
        <v>400</v>
      </c>
      <c r="CS264" s="113">
        <v>400</v>
      </c>
      <c r="CT264" s="113">
        <v>400</v>
      </c>
      <c r="CU264" s="113">
        <v>400</v>
      </c>
      <c r="CV264" s="113">
        <v>400</v>
      </c>
      <c r="CW264" s="113">
        <v>400</v>
      </c>
      <c r="CX264" s="113">
        <v>400</v>
      </c>
      <c r="CY264" s="113">
        <v>400</v>
      </c>
      <c r="CZ264" s="113">
        <v>400</v>
      </c>
      <c r="DA264" s="113">
        <v>400</v>
      </c>
      <c r="DB264" s="113">
        <v>400</v>
      </c>
      <c r="DC264" s="113">
        <v>400</v>
      </c>
      <c r="DD264" s="113">
        <v>400</v>
      </c>
      <c r="DE264" s="113">
        <v>400</v>
      </c>
      <c r="DF264" s="113">
        <v>400</v>
      </c>
      <c r="DG264" s="113">
        <v>400</v>
      </c>
      <c r="DH264" s="113">
        <v>400</v>
      </c>
      <c r="DI264" s="113">
        <v>400</v>
      </c>
      <c r="DJ264" s="113">
        <v>400</v>
      </c>
      <c r="DK264" s="113">
        <v>400</v>
      </c>
      <c r="DL264" s="113">
        <v>400</v>
      </c>
      <c r="DM264" s="113">
        <v>400</v>
      </c>
      <c r="DN264" s="113">
        <v>400</v>
      </c>
      <c r="DO264" s="113">
        <v>400</v>
      </c>
      <c r="DP264" s="113">
        <v>400</v>
      </c>
      <c r="DQ264" s="113">
        <v>400</v>
      </c>
      <c r="DR264" s="113">
        <v>400</v>
      </c>
      <c r="DS264" s="113">
        <v>400</v>
      </c>
      <c r="DT264" s="113">
        <v>400</v>
      </c>
      <c r="DU264" s="113">
        <v>400</v>
      </c>
      <c r="DV264" s="113">
        <v>400</v>
      </c>
      <c r="DW264" s="113">
        <v>400</v>
      </c>
      <c r="DX264" s="113">
        <v>400</v>
      </c>
      <c r="DY264" s="113">
        <v>400</v>
      </c>
      <c r="DZ264" s="113">
        <v>400</v>
      </c>
      <c r="EA264" s="113">
        <v>400</v>
      </c>
      <c r="EB264" s="113">
        <v>400</v>
      </c>
      <c r="EC264" s="113">
        <v>400</v>
      </c>
      <c r="ED264" s="113">
        <v>400</v>
      </c>
      <c r="EE264" s="113">
        <v>400</v>
      </c>
      <c r="EF264" s="113">
        <v>400</v>
      </c>
      <c r="EG264" s="113">
        <v>400</v>
      </c>
      <c r="EH264" s="113">
        <v>400</v>
      </c>
      <c r="EI264" s="113">
        <v>400</v>
      </c>
      <c r="EJ264" s="113">
        <v>400</v>
      </c>
      <c r="EK264" s="113">
        <v>400</v>
      </c>
      <c r="EL264" s="113">
        <v>400</v>
      </c>
      <c r="EM264" s="113">
        <v>400</v>
      </c>
      <c r="EN264" s="113">
        <v>400</v>
      </c>
      <c r="EO264" s="113">
        <v>400</v>
      </c>
      <c r="EP264" s="113">
        <v>400</v>
      </c>
      <c r="EQ264" s="113">
        <v>400</v>
      </c>
      <c r="ER264" s="113">
        <v>400</v>
      </c>
      <c r="ES264" s="113">
        <v>400</v>
      </c>
      <c r="ET264" s="113">
        <v>400</v>
      </c>
      <c r="EU264" s="113">
        <v>400</v>
      </c>
      <c r="EV264" s="113">
        <v>400</v>
      </c>
      <c r="EW264" s="113">
        <v>400</v>
      </c>
    </row>
    <row r="265" spans="1:153" ht="15.75" hidden="1" outlineLevel="2" x14ac:dyDescent="0.3">
      <c r="A265" s="26" t="s">
        <v>160</v>
      </c>
      <c r="B265" s="35"/>
      <c r="C265" s="115">
        <v>484.53599999999994</v>
      </c>
      <c r="D265" s="115">
        <v>549.13800000000015</v>
      </c>
      <c r="E265" s="115">
        <v>991.26100000000031</v>
      </c>
      <c r="F265" s="115">
        <v>765.75300000000004</v>
      </c>
      <c r="G265" s="115">
        <v>763.59400000000005</v>
      </c>
      <c r="H265" s="115">
        <v>692.66299999999978</v>
      </c>
      <c r="I265" s="115">
        <v>746.61699999999985</v>
      </c>
      <c r="J265" s="115">
        <v>398.55499999999995</v>
      </c>
      <c r="K265" s="115">
        <v>117.89699999999999</v>
      </c>
      <c r="L265" s="115">
        <v>586.77</v>
      </c>
      <c r="M265" s="115">
        <v>727.50000000000011</v>
      </c>
      <c r="N265" s="115">
        <v>808.05000000000018</v>
      </c>
      <c r="O265" s="113">
        <v>504.14599999999996</v>
      </c>
      <c r="P265" s="113">
        <v>550.0920000000001</v>
      </c>
      <c r="Q265" s="113">
        <v>1027.4780000000003</v>
      </c>
      <c r="R265" s="113">
        <v>1010.5420000000001</v>
      </c>
      <c r="S265" s="113">
        <v>3103.8720000000003</v>
      </c>
      <c r="T265" s="113">
        <v>2534.6179999999995</v>
      </c>
      <c r="U265" s="113">
        <v>1006.8309999999999</v>
      </c>
      <c r="V265" s="113">
        <v>492.56299999999993</v>
      </c>
      <c r="W265" s="113">
        <v>129.60399999999998</v>
      </c>
      <c r="X265" s="113">
        <v>586.77</v>
      </c>
      <c r="Y265" s="116">
        <v>727.50000000000011</v>
      </c>
      <c r="Z265" s="116">
        <v>808.05000000000018</v>
      </c>
      <c r="AA265" s="116">
        <v>1328.2468000000001</v>
      </c>
      <c r="AB265" s="116">
        <v>1163.7660999999998</v>
      </c>
      <c r="AC265" s="116">
        <v>1642.1392999999994</v>
      </c>
      <c r="AD265" s="116">
        <v>1266.6424999999999</v>
      </c>
      <c r="AE265" s="116">
        <v>572.24739999999986</v>
      </c>
      <c r="AF265" s="116">
        <v>284.4448000000001</v>
      </c>
      <c r="AG265" s="116">
        <v>615.13659999999993</v>
      </c>
      <c r="AH265" s="116">
        <v>613.20637999999997</v>
      </c>
      <c r="AI265" s="116">
        <v>614.52169000000015</v>
      </c>
      <c r="AJ265" s="116">
        <v>639.16649999999993</v>
      </c>
      <c r="AK265" s="116">
        <v>706.67781468315866</v>
      </c>
      <c r="AL265" s="116">
        <v>618.44890912766436</v>
      </c>
      <c r="AM265" s="302"/>
      <c r="AN265" s="116">
        <v>284.4448000000001</v>
      </c>
      <c r="AO265" s="116">
        <v>284.4448000000001</v>
      </c>
      <c r="AP265" s="116">
        <v>284.4448000000001</v>
      </c>
      <c r="AQ265" s="116">
        <v>284.4448000000001</v>
      </c>
      <c r="AR265" s="116">
        <v>284.4448000000001</v>
      </c>
      <c r="AS265" s="116">
        <v>284.4448000000001</v>
      </c>
      <c r="AT265" s="116">
        <v>284.4448000000001</v>
      </c>
      <c r="AU265" s="116">
        <v>284.4448000000001</v>
      </c>
      <c r="AV265" s="116">
        <v>284.4448000000001</v>
      </c>
      <c r="AW265" s="116">
        <v>284.4448000000001</v>
      </c>
      <c r="AX265" s="116">
        <v>284.4448000000001</v>
      </c>
      <c r="AY265" s="116">
        <v>284.4448000000001</v>
      </c>
      <c r="AZ265" s="116">
        <v>284.4448000000001</v>
      </c>
      <c r="BA265" s="116">
        <v>284.4448000000001</v>
      </c>
      <c r="BB265" s="116">
        <v>284.4448000000001</v>
      </c>
      <c r="BC265" s="116">
        <v>284.4448000000001</v>
      </c>
      <c r="BD265" s="116">
        <v>284.4448000000001</v>
      </c>
      <c r="BE265" s="116">
        <v>284.4448000000001</v>
      </c>
      <c r="BF265" s="116">
        <v>284.4448000000001</v>
      </c>
      <c r="BG265" s="116">
        <v>284.4448000000001</v>
      </c>
      <c r="BH265" s="116">
        <v>284.4448000000001</v>
      </c>
      <c r="BI265" s="116">
        <v>284.4448000000001</v>
      </c>
      <c r="BJ265" s="116">
        <v>284.4448000000001</v>
      </c>
      <c r="BK265" s="116">
        <v>284.4448000000001</v>
      </c>
      <c r="BL265" s="116">
        <v>284.4448000000001</v>
      </c>
      <c r="BM265" s="116">
        <v>284.4448000000001</v>
      </c>
      <c r="BN265" s="116">
        <v>284.4448000000001</v>
      </c>
      <c r="BO265" s="116">
        <v>284.4448000000001</v>
      </c>
      <c r="BP265" s="116">
        <v>284.4448000000001</v>
      </c>
      <c r="BQ265" s="116">
        <v>284.4448000000001</v>
      </c>
      <c r="BR265" s="116">
        <v>284.4448000000001</v>
      </c>
      <c r="BS265" s="116">
        <v>284.4448000000001</v>
      </c>
      <c r="BT265" s="116">
        <v>284.4448000000001</v>
      </c>
      <c r="BU265" s="116">
        <v>284.4448000000001</v>
      </c>
      <c r="BV265" s="116">
        <v>284.4448000000001</v>
      </c>
      <c r="BW265" s="116">
        <v>284.4448000000001</v>
      </c>
      <c r="BX265" s="116">
        <v>284.4448000000001</v>
      </c>
      <c r="BY265" s="116">
        <v>284.4448000000001</v>
      </c>
      <c r="BZ265" s="116">
        <v>284.4448000000001</v>
      </c>
      <c r="CA265" s="116">
        <v>284.4448000000001</v>
      </c>
      <c r="CB265" s="116">
        <v>284.4448000000001</v>
      </c>
      <c r="CC265" s="116">
        <v>284.4448000000001</v>
      </c>
      <c r="CD265" s="116">
        <v>284.4448000000001</v>
      </c>
      <c r="CE265" s="116">
        <v>284.4448000000001</v>
      </c>
      <c r="CF265" s="116">
        <v>284.4448000000001</v>
      </c>
      <c r="CG265" s="116">
        <v>284.4448000000001</v>
      </c>
      <c r="CH265" s="116">
        <v>284.4448000000001</v>
      </c>
      <c r="CI265" s="116">
        <v>284.4448000000001</v>
      </c>
      <c r="CJ265" s="116">
        <v>284.4448000000001</v>
      </c>
      <c r="CK265" s="116">
        <v>284.4448000000001</v>
      </c>
      <c r="CL265" s="116">
        <v>284.4448000000001</v>
      </c>
      <c r="CM265" s="116">
        <v>284.4448000000001</v>
      </c>
      <c r="CN265" s="116">
        <v>284.4448000000001</v>
      </c>
      <c r="CO265" s="116">
        <v>284.4448000000001</v>
      </c>
      <c r="CP265" s="116">
        <v>284.4448000000001</v>
      </c>
      <c r="CQ265" s="116">
        <v>284.4448000000001</v>
      </c>
      <c r="CR265" s="116">
        <v>284.4448000000001</v>
      </c>
      <c r="CS265" s="116">
        <v>284.4448000000001</v>
      </c>
      <c r="CT265" s="116">
        <v>284.4448000000001</v>
      </c>
      <c r="CU265" s="116">
        <v>284.4448000000001</v>
      </c>
      <c r="CV265" s="116">
        <v>284.4448000000001</v>
      </c>
      <c r="CW265" s="116">
        <v>284.4448000000001</v>
      </c>
      <c r="CX265" s="116">
        <v>284.4448000000001</v>
      </c>
      <c r="CY265" s="116">
        <v>284.4448000000001</v>
      </c>
      <c r="CZ265" s="116">
        <v>284.4448000000001</v>
      </c>
      <c r="DA265" s="116">
        <v>284.4448000000001</v>
      </c>
      <c r="DB265" s="116">
        <v>284.4448000000001</v>
      </c>
      <c r="DC265" s="116">
        <v>284.4448000000001</v>
      </c>
      <c r="DD265" s="116">
        <v>284.4448000000001</v>
      </c>
      <c r="DE265" s="116">
        <v>284.4448000000001</v>
      </c>
      <c r="DF265" s="116">
        <v>284.4448000000001</v>
      </c>
      <c r="DG265" s="116">
        <v>284.4448000000001</v>
      </c>
      <c r="DH265" s="116">
        <v>284.4448000000001</v>
      </c>
      <c r="DI265" s="116">
        <v>284.4448000000001</v>
      </c>
      <c r="DJ265" s="116">
        <v>284.4448000000001</v>
      </c>
      <c r="DK265" s="116">
        <v>284.4448000000001</v>
      </c>
      <c r="DL265" s="116">
        <v>284.4448000000001</v>
      </c>
      <c r="DM265" s="116">
        <v>284.4448000000001</v>
      </c>
      <c r="DN265" s="116">
        <v>284.4448000000001</v>
      </c>
      <c r="DO265" s="116">
        <v>284.4448000000001</v>
      </c>
      <c r="DP265" s="116">
        <v>284.4448000000001</v>
      </c>
      <c r="DQ265" s="116">
        <v>284.4448000000001</v>
      </c>
      <c r="DR265" s="116">
        <v>284.4448000000001</v>
      </c>
      <c r="DS265" s="116">
        <v>284.4448000000001</v>
      </c>
      <c r="DT265" s="116">
        <v>284.4448000000001</v>
      </c>
      <c r="DU265" s="116">
        <v>284.4448000000001</v>
      </c>
      <c r="DV265" s="116">
        <v>284.4448000000001</v>
      </c>
      <c r="DW265" s="116">
        <v>284.4448000000001</v>
      </c>
      <c r="DX265" s="116">
        <v>284.4448000000001</v>
      </c>
      <c r="DY265" s="116">
        <v>284.4448000000001</v>
      </c>
      <c r="DZ265" s="116">
        <v>284.4448000000001</v>
      </c>
      <c r="EA265" s="116">
        <v>284.4448000000001</v>
      </c>
      <c r="EB265" s="116">
        <v>284.4448000000001</v>
      </c>
      <c r="EC265" s="116">
        <v>284.4448000000001</v>
      </c>
      <c r="ED265" s="116">
        <v>284.4448000000001</v>
      </c>
      <c r="EE265" s="116">
        <v>284.4448000000001</v>
      </c>
      <c r="EF265" s="116">
        <v>284.4448000000001</v>
      </c>
      <c r="EG265" s="116">
        <v>284.4448000000001</v>
      </c>
      <c r="EH265" s="116">
        <v>284.4448000000001</v>
      </c>
      <c r="EI265" s="116">
        <v>284.4448000000001</v>
      </c>
      <c r="EJ265" s="116">
        <v>284.4448000000001</v>
      </c>
      <c r="EK265" s="116">
        <v>284.4448000000001</v>
      </c>
      <c r="EL265" s="116">
        <v>284.4448000000001</v>
      </c>
      <c r="EM265" s="116">
        <v>284.4448000000001</v>
      </c>
      <c r="EN265" s="116">
        <v>284.4448000000001</v>
      </c>
      <c r="EO265" s="116">
        <v>284.4448000000001</v>
      </c>
      <c r="EP265" s="116">
        <v>284.4448000000001</v>
      </c>
      <c r="EQ265" s="116">
        <v>284.4448000000001</v>
      </c>
      <c r="ER265" s="116">
        <v>284.4448000000001</v>
      </c>
      <c r="ES265" s="116">
        <v>284.4448000000001</v>
      </c>
      <c r="ET265" s="116">
        <v>284.4448000000001</v>
      </c>
      <c r="EU265" s="116">
        <v>284.4448000000001</v>
      </c>
      <c r="EV265" s="116">
        <v>284.4448000000001</v>
      </c>
      <c r="EW265" s="116">
        <v>284.4448000000001</v>
      </c>
    </row>
    <row r="266" spans="1:153" ht="15.75" hidden="1" outlineLevel="2" x14ac:dyDescent="0.3">
      <c r="A266" s="26" t="s">
        <v>161</v>
      </c>
      <c r="B266" s="35"/>
      <c r="C266" s="115">
        <v>1554.1899999999998</v>
      </c>
      <c r="D266" s="115">
        <v>1137.6600000000001</v>
      </c>
      <c r="E266" s="115">
        <v>1499.32</v>
      </c>
      <c r="F266" s="115">
        <v>1452.72</v>
      </c>
      <c r="G266" s="115">
        <v>1680.8599999999997</v>
      </c>
      <c r="H266" s="115">
        <v>1257.42</v>
      </c>
      <c r="I266" s="115">
        <v>959.5300000000002</v>
      </c>
      <c r="J266" s="115">
        <v>981.87999999999988</v>
      </c>
      <c r="K266" s="115">
        <v>1311.39</v>
      </c>
      <c r="L266" s="115">
        <v>2220.73</v>
      </c>
      <c r="M266" s="115">
        <v>2079.09</v>
      </c>
      <c r="N266" s="115">
        <v>1883.7099999999996</v>
      </c>
      <c r="O266" s="113">
        <v>1554.1899999999998</v>
      </c>
      <c r="P266" s="113">
        <v>1137.6600000000001</v>
      </c>
      <c r="Q266" s="113">
        <v>1499.32</v>
      </c>
      <c r="R266" s="113">
        <v>1452.72</v>
      </c>
      <c r="S266" s="113">
        <v>1680.8599999999997</v>
      </c>
      <c r="T266" s="113">
        <v>1257.42</v>
      </c>
      <c r="U266" s="113">
        <v>959.5300000000002</v>
      </c>
      <c r="V266" s="113">
        <v>981.87999999999988</v>
      </c>
      <c r="W266" s="113">
        <v>1311.39</v>
      </c>
      <c r="X266" s="113">
        <v>2220.73</v>
      </c>
      <c r="Y266" s="116">
        <v>2079.09</v>
      </c>
      <c r="Z266" s="116">
        <v>1883.7099999999996</v>
      </c>
      <c r="AA266" s="113">
        <v>0</v>
      </c>
      <c r="AB266" s="113">
        <v>0</v>
      </c>
      <c r="AC266" s="113">
        <v>0</v>
      </c>
      <c r="AD266" s="116">
        <v>0</v>
      </c>
      <c r="AE266" s="116">
        <v>0</v>
      </c>
      <c r="AF266" s="116">
        <v>0</v>
      </c>
      <c r="AG266" s="116">
        <v>0</v>
      </c>
      <c r="AH266" s="116">
        <v>0</v>
      </c>
      <c r="AI266" s="116">
        <v>0</v>
      </c>
      <c r="AJ266" s="116">
        <v>0</v>
      </c>
      <c r="AK266" s="116">
        <v>0</v>
      </c>
      <c r="AL266" s="116">
        <v>0</v>
      </c>
      <c r="AM266" s="302"/>
      <c r="AN266" s="116">
        <v>0</v>
      </c>
      <c r="AO266" s="116">
        <v>0</v>
      </c>
      <c r="AP266" s="116">
        <v>0</v>
      </c>
      <c r="AQ266" s="116">
        <v>0</v>
      </c>
      <c r="AR266" s="116">
        <v>0</v>
      </c>
      <c r="AS266" s="116">
        <v>0</v>
      </c>
      <c r="AT266" s="116">
        <v>0</v>
      </c>
      <c r="AU266" s="116">
        <v>0</v>
      </c>
      <c r="AV266" s="116">
        <v>0</v>
      </c>
      <c r="AW266" s="116">
        <v>0</v>
      </c>
      <c r="AX266" s="116">
        <v>0</v>
      </c>
      <c r="AY266" s="116">
        <v>0</v>
      </c>
      <c r="AZ266" s="116">
        <v>0</v>
      </c>
      <c r="BA266" s="116">
        <v>0</v>
      </c>
      <c r="BB266" s="116">
        <v>0</v>
      </c>
      <c r="BC266" s="116">
        <v>0</v>
      </c>
      <c r="BD266" s="116">
        <v>0</v>
      </c>
      <c r="BE266" s="116">
        <v>0</v>
      </c>
      <c r="BF266" s="116">
        <v>0</v>
      </c>
      <c r="BG266" s="116">
        <v>0</v>
      </c>
      <c r="BH266" s="116">
        <v>0</v>
      </c>
      <c r="BI266" s="116">
        <v>0</v>
      </c>
      <c r="BJ266" s="116">
        <v>0</v>
      </c>
      <c r="BK266" s="116">
        <v>0</v>
      </c>
      <c r="BL266" s="116">
        <v>0</v>
      </c>
      <c r="BM266" s="116">
        <v>0</v>
      </c>
      <c r="BN266" s="116">
        <v>0</v>
      </c>
      <c r="BO266" s="116">
        <v>0</v>
      </c>
      <c r="BP266" s="116">
        <v>0</v>
      </c>
      <c r="BQ266" s="116">
        <v>0</v>
      </c>
      <c r="BR266" s="116">
        <v>0</v>
      </c>
      <c r="BS266" s="116">
        <v>0</v>
      </c>
      <c r="BT266" s="116">
        <v>0</v>
      </c>
      <c r="BU266" s="116">
        <v>0</v>
      </c>
      <c r="BV266" s="116">
        <v>0</v>
      </c>
      <c r="BW266" s="116">
        <v>0</v>
      </c>
      <c r="BX266" s="116">
        <v>0</v>
      </c>
      <c r="BY266" s="116">
        <v>0</v>
      </c>
      <c r="BZ266" s="116">
        <v>0</v>
      </c>
      <c r="CA266" s="116">
        <v>0</v>
      </c>
      <c r="CB266" s="116">
        <v>0</v>
      </c>
      <c r="CC266" s="116">
        <v>0</v>
      </c>
      <c r="CD266" s="116">
        <v>0</v>
      </c>
      <c r="CE266" s="116">
        <v>0</v>
      </c>
      <c r="CF266" s="116">
        <v>0</v>
      </c>
      <c r="CG266" s="116">
        <v>0</v>
      </c>
      <c r="CH266" s="116">
        <v>0</v>
      </c>
      <c r="CI266" s="116">
        <v>0</v>
      </c>
      <c r="CJ266" s="116">
        <v>0</v>
      </c>
      <c r="CK266" s="116">
        <v>0</v>
      </c>
      <c r="CL266" s="116">
        <v>0</v>
      </c>
      <c r="CM266" s="116">
        <v>0</v>
      </c>
      <c r="CN266" s="116">
        <v>0</v>
      </c>
      <c r="CO266" s="116">
        <v>0</v>
      </c>
      <c r="CP266" s="116">
        <v>0</v>
      </c>
      <c r="CQ266" s="116">
        <v>0</v>
      </c>
      <c r="CR266" s="116">
        <v>0</v>
      </c>
      <c r="CS266" s="116">
        <v>0</v>
      </c>
      <c r="CT266" s="116">
        <v>0</v>
      </c>
      <c r="CU266" s="116">
        <v>0</v>
      </c>
      <c r="CV266" s="116">
        <v>0</v>
      </c>
      <c r="CW266" s="116">
        <v>0</v>
      </c>
      <c r="CX266" s="116">
        <v>0</v>
      </c>
      <c r="CY266" s="116">
        <v>0</v>
      </c>
      <c r="CZ266" s="116">
        <v>0</v>
      </c>
      <c r="DA266" s="116">
        <v>0</v>
      </c>
      <c r="DB266" s="116">
        <v>0</v>
      </c>
      <c r="DC266" s="116">
        <v>0</v>
      </c>
      <c r="DD266" s="116">
        <v>0</v>
      </c>
      <c r="DE266" s="116">
        <v>0</v>
      </c>
      <c r="DF266" s="116">
        <v>0</v>
      </c>
      <c r="DG266" s="116">
        <v>0</v>
      </c>
      <c r="DH266" s="116">
        <v>0</v>
      </c>
      <c r="DI266" s="116">
        <v>0</v>
      </c>
      <c r="DJ266" s="116">
        <v>0</v>
      </c>
      <c r="DK266" s="116">
        <v>0</v>
      </c>
      <c r="DL266" s="116">
        <v>0</v>
      </c>
      <c r="DM266" s="116">
        <v>0</v>
      </c>
      <c r="DN266" s="116">
        <v>0</v>
      </c>
      <c r="DO266" s="116">
        <v>0</v>
      </c>
      <c r="DP266" s="116">
        <v>0</v>
      </c>
      <c r="DQ266" s="116">
        <v>0</v>
      </c>
      <c r="DR266" s="116">
        <v>0</v>
      </c>
      <c r="DS266" s="116">
        <v>0</v>
      </c>
      <c r="DT266" s="116">
        <v>0</v>
      </c>
      <c r="DU266" s="116">
        <v>0</v>
      </c>
      <c r="DV266" s="116">
        <v>0</v>
      </c>
      <c r="DW266" s="116">
        <v>0</v>
      </c>
      <c r="DX266" s="116">
        <v>0</v>
      </c>
      <c r="DY266" s="116">
        <v>0</v>
      </c>
      <c r="DZ266" s="116">
        <v>0</v>
      </c>
      <c r="EA266" s="116">
        <v>0</v>
      </c>
      <c r="EB266" s="116">
        <v>0</v>
      </c>
      <c r="EC266" s="116">
        <v>0</v>
      </c>
      <c r="ED266" s="116">
        <v>0</v>
      </c>
      <c r="EE266" s="116">
        <v>0</v>
      </c>
      <c r="EF266" s="116">
        <v>0</v>
      </c>
      <c r="EG266" s="116">
        <v>0</v>
      </c>
      <c r="EH266" s="116">
        <v>0</v>
      </c>
      <c r="EI266" s="116">
        <v>0</v>
      </c>
      <c r="EJ266" s="116">
        <v>0</v>
      </c>
      <c r="EK266" s="116">
        <v>0</v>
      </c>
      <c r="EL266" s="116">
        <v>0</v>
      </c>
      <c r="EM266" s="116">
        <v>0</v>
      </c>
      <c r="EN266" s="116">
        <v>0</v>
      </c>
      <c r="EO266" s="116">
        <v>0</v>
      </c>
      <c r="EP266" s="116">
        <v>0</v>
      </c>
      <c r="EQ266" s="116">
        <v>0</v>
      </c>
      <c r="ER266" s="116">
        <v>0</v>
      </c>
      <c r="ES266" s="116">
        <v>0</v>
      </c>
      <c r="ET266" s="116">
        <v>0</v>
      </c>
      <c r="EU266" s="116">
        <v>0</v>
      </c>
      <c r="EV266" s="116">
        <v>0</v>
      </c>
      <c r="EW266" s="116">
        <v>0</v>
      </c>
    </row>
    <row r="267" spans="1:153" ht="15.75" hidden="1" outlineLevel="2" x14ac:dyDescent="0.3">
      <c r="A267" s="26" t="s">
        <v>162</v>
      </c>
      <c r="B267" s="35"/>
      <c r="C267" s="35">
        <v>0.7</v>
      </c>
      <c r="D267" s="35">
        <v>0.7</v>
      </c>
      <c r="E267" s="35">
        <v>0.7</v>
      </c>
      <c r="F267" s="35">
        <v>0.7</v>
      </c>
      <c r="G267" s="35">
        <v>0.7</v>
      </c>
      <c r="H267" s="35">
        <v>0.7</v>
      </c>
      <c r="I267" s="35">
        <v>0.7</v>
      </c>
      <c r="J267" s="35">
        <v>0.7</v>
      </c>
      <c r="K267" s="35">
        <v>0.7</v>
      </c>
      <c r="L267" s="35">
        <v>0.7</v>
      </c>
      <c r="M267" s="35">
        <v>0.7</v>
      </c>
      <c r="N267" s="35">
        <v>0.7</v>
      </c>
      <c r="O267" s="30">
        <v>0.7</v>
      </c>
      <c r="P267" s="30">
        <v>0.7</v>
      </c>
      <c r="Q267" s="30">
        <v>0.7</v>
      </c>
      <c r="R267" s="30">
        <v>0.7</v>
      </c>
      <c r="S267" s="30">
        <v>0.7</v>
      </c>
      <c r="T267" s="30">
        <v>0.7</v>
      </c>
      <c r="U267" s="117">
        <v>0.7</v>
      </c>
      <c r="V267" s="30">
        <v>0.7</v>
      </c>
      <c r="W267" s="30">
        <v>0.7</v>
      </c>
      <c r="X267" s="30">
        <v>0.7</v>
      </c>
      <c r="Y267" s="30">
        <v>0.7</v>
      </c>
      <c r="Z267" s="30">
        <v>0.7</v>
      </c>
      <c r="AA267" s="30">
        <v>0.8</v>
      </c>
      <c r="AB267" s="30">
        <v>0.8</v>
      </c>
      <c r="AC267" s="30">
        <v>0.8</v>
      </c>
      <c r="AD267" s="30">
        <v>0.8</v>
      </c>
      <c r="AE267" s="30">
        <v>0.8</v>
      </c>
      <c r="AF267" s="30">
        <v>0.8</v>
      </c>
      <c r="AG267" s="30">
        <v>1</v>
      </c>
      <c r="AH267" s="30">
        <v>0.8</v>
      </c>
      <c r="AI267" s="30">
        <v>0.8</v>
      </c>
      <c r="AJ267" s="30">
        <v>0.8</v>
      </c>
      <c r="AK267" s="30">
        <v>0.8</v>
      </c>
      <c r="AL267" s="30">
        <v>0.8</v>
      </c>
      <c r="AM267" s="280"/>
      <c r="AN267" s="30">
        <v>0.8</v>
      </c>
      <c r="AO267" s="30">
        <v>0.8</v>
      </c>
      <c r="AP267" s="30">
        <v>0.8</v>
      </c>
      <c r="AQ267" s="30">
        <v>0.8</v>
      </c>
      <c r="AR267" s="30">
        <v>0.8</v>
      </c>
      <c r="AS267" s="30">
        <v>0.8</v>
      </c>
      <c r="AT267" s="30">
        <v>0.8</v>
      </c>
      <c r="AU267" s="30">
        <v>0.8</v>
      </c>
      <c r="AV267" s="30">
        <v>0.8</v>
      </c>
      <c r="AW267" s="30">
        <v>0.8</v>
      </c>
      <c r="AX267" s="30">
        <v>0.8</v>
      </c>
      <c r="AY267" s="30">
        <v>0.8</v>
      </c>
      <c r="AZ267" s="30">
        <v>0.8</v>
      </c>
      <c r="BA267" s="30">
        <v>0.8</v>
      </c>
      <c r="BB267" s="30">
        <v>0.8</v>
      </c>
      <c r="BC267" s="30">
        <v>0.8</v>
      </c>
      <c r="BD267" s="30">
        <v>0.8</v>
      </c>
      <c r="BE267" s="30">
        <v>0.8</v>
      </c>
      <c r="BF267" s="30">
        <v>0.8</v>
      </c>
      <c r="BG267" s="30">
        <v>0.8</v>
      </c>
      <c r="BH267" s="30">
        <v>0.8</v>
      </c>
      <c r="BI267" s="30">
        <v>0.8</v>
      </c>
      <c r="BJ267" s="30">
        <v>0.8</v>
      </c>
      <c r="BK267" s="30">
        <v>0.8</v>
      </c>
      <c r="BL267" s="30">
        <v>0.8</v>
      </c>
      <c r="BM267" s="30">
        <v>0.8</v>
      </c>
      <c r="BN267" s="30">
        <v>0.8</v>
      </c>
      <c r="BO267" s="30">
        <v>0.8</v>
      </c>
      <c r="BP267" s="30">
        <v>0.8</v>
      </c>
      <c r="BQ267" s="30">
        <v>0.8</v>
      </c>
      <c r="BR267" s="30">
        <v>0.8</v>
      </c>
      <c r="BS267" s="30">
        <v>0.8</v>
      </c>
      <c r="BT267" s="30">
        <v>0.8</v>
      </c>
      <c r="BU267" s="30">
        <v>0.8</v>
      </c>
      <c r="BV267" s="30">
        <v>0.8</v>
      </c>
      <c r="BW267" s="30">
        <v>0.8</v>
      </c>
      <c r="BX267" s="30">
        <v>0.8</v>
      </c>
      <c r="BY267" s="30">
        <v>0.8</v>
      </c>
      <c r="BZ267" s="30">
        <v>0.8</v>
      </c>
      <c r="CA267" s="30">
        <v>0.8</v>
      </c>
      <c r="CB267" s="30">
        <v>0.8</v>
      </c>
      <c r="CC267" s="30">
        <v>0.8</v>
      </c>
      <c r="CD267" s="30">
        <v>0.8</v>
      </c>
      <c r="CE267" s="30">
        <v>0.8</v>
      </c>
      <c r="CF267" s="30">
        <v>0.8</v>
      </c>
      <c r="CG267" s="30">
        <v>0.8</v>
      </c>
      <c r="CH267" s="30">
        <v>0.8</v>
      </c>
      <c r="CI267" s="30">
        <v>0.8</v>
      </c>
      <c r="CJ267" s="30">
        <v>0.8</v>
      </c>
      <c r="CK267" s="30">
        <v>0.8</v>
      </c>
      <c r="CL267" s="30">
        <v>0.8</v>
      </c>
      <c r="CM267" s="30">
        <v>0.8</v>
      </c>
      <c r="CN267" s="30">
        <v>0.8</v>
      </c>
      <c r="CO267" s="30">
        <v>0.8</v>
      </c>
      <c r="CP267" s="30">
        <v>0.8</v>
      </c>
      <c r="CQ267" s="30">
        <v>0.8</v>
      </c>
      <c r="CR267" s="30">
        <v>0.8</v>
      </c>
      <c r="CS267" s="30">
        <v>0.8</v>
      </c>
      <c r="CT267" s="30">
        <v>0.8</v>
      </c>
      <c r="CU267" s="30">
        <v>0.8</v>
      </c>
      <c r="CV267" s="30">
        <v>0.8</v>
      </c>
      <c r="CW267" s="30">
        <v>0.8</v>
      </c>
      <c r="CX267" s="30">
        <v>0.8</v>
      </c>
      <c r="CY267" s="30">
        <v>0.8</v>
      </c>
      <c r="CZ267" s="30">
        <v>0.8</v>
      </c>
      <c r="DA267" s="30">
        <v>0.8</v>
      </c>
      <c r="DB267" s="30">
        <v>0.8</v>
      </c>
      <c r="DC267" s="30">
        <v>0.8</v>
      </c>
      <c r="DD267" s="30">
        <v>0.8</v>
      </c>
      <c r="DE267" s="30">
        <v>0.8</v>
      </c>
      <c r="DF267" s="30">
        <v>0.8</v>
      </c>
      <c r="DG267" s="30">
        <v>0.8</v>
      </c>
      <c r="DH267" s="30">
        <v>0.8</v>
      </c>
      <c r="DI267" s="30">
        <v>0.8</v>
      </c>
      <c r="DJ267" s="30">
        <v>0.8</v>
      </c>
      <c r="DK267" s="30">
        <v>0.8</v>
      </c>
      <c r="DL267" s="30">
        <v>0.8</v>
      </c>
      <c r="DM267" s="30">
        <v>0.8</v>
      </c>
      <c r="DN267" s="30">
        <v>0.8</v>
      </c>
      <c r="DO267" s="30">
        <v>0.8</v>
      </c>
      <c r="DP267" s="30">
        <v>0.8</v>
      </c>
      <c r="DQ267" s="30">
        <v>0.8</v>
      </c>
      <c r="DR267" s="30">
        <v>0.8</v>
      </c>
      <c r="DS267" s="30">
        <v>0.8</v>
      </c>
      <c r="DT267" s="30">
        <v>0.8</v>
      </c>
      <c r="DU267" s="30">
        <v>0.8</v>
      </c>
      <c r="DV267" s="30">
        <v>0.8</v>
      </c>
      <c r="DW267" s="30">
        <v>0.8</v>
      </c>
      <c r="DX267" s="30">
        <v>0.8</v>
      </c>
      <c r="DY267" s="30">
        <v>0.8</v>
      </c>
      <c r="DZ267" s="30">
        <v>0.8</v>
      </c>
      <c r="EA267" s="30">
        <v>0.8</v>
      </c>
      <c r="EB267" s="30">
        <v>0.8</v>
      </c>
      <c r="EC267" s="30">
        <v>0.8</v>
      </c>
      <c r="ED267" s="30">
        <v>0.8</v>
      </c>
      <c r="EE267" s="30">
        <v>0.8</v>
      </c>
      <c r="EF267" s="30">
        <v>0.8</v>
      </c>
      <c r="EG267" s="30">
        <v>0.8</v>
      </c>
      <c r="EH267" s="30">
        <v>0.8</v>
      </c>
      <c r="EI267" s="30">
        <v>0.8</v>
      </c>
      <c r="EJ267" s="30">
        <v>0.8</v>
      </c>
      <c r="EK267" s="30">
        <v>0.8</v>
      </c>
      <c r="EL267" s="30">
        <v>0.8</v>
      </c>
      <c r="EM267" s="30">
        <v>0.8</v>
      </c>
      <c r="EN267" s="30">
        <v>0.8</v>
      </c>
      <c r="EO267" s="30">
        <v>0.8</v>
      </c>
      <c r="EP267" s="30">
        <v>0.8</v>
      </c>
      <c r="EQ267" s="30">
        <v>0.8</v>
      </c>
      <c r="ER267" s="30">
        <v>0.8</v>
      </c>
      <c r="ES267" s="30">
        <v>0.8</v>
      </c>
      <c r="ET267" s="30">
        <v>0.8</v>
      </c>
      <c r="EU267" s="30">
        <v>0.8</v>
      </c>
      <c r="EV267" s="30">
        <v>0.8</v>
      </c>
      <c r="EW267" s="30">
        <v>0.8</v>
      </c>
    </row>
    <row r="268" spans="1:153" ht="15.75" hidden="1" outlineLevel="2" x14ac:dyDescent="0.3">
      <c r="A268" s="26" t="s">
        <v>163</v>
      </c>
      <c r="B268" s="35"/>
      <c r="C268" s="35">
        <v>0.6</v>
      </c>
      <c r="D268" s="35">
        <v>0.6</v>
      </c>
      <c r="E268" s="35">
        <v>0.6</v>
      </c>
      <c r="F268" s="35">
        <v>0.6</v>
      </c>
      <c r="G268" s="35">
        <v>0.6</v>
      </c>
      <c r="H268" s="35">
        <v>0.6</v>
      </c>
      <c r="I268" s="35">
        <v>0.6</v>
      </c>
      <c r="J268" s="35">
        <v>0.6</v>
      </c>
      <c r="K268" s="35">
        <v>0.6</v>
      </c>
      <c r="L268" s="35">
        <v>0.6</v>
      </c>
      <c r="M268" s="35">
        <v>0.6</v>
      </c>
      <c r="N268" s="35">
        <v>0.6</v>
      </c>
      <c r="O268" s="30">
        <v>0.6</v>
      </c>
      <c r="P268" s="30">
        <v>0.6</v>
      </c>
      <c r="Q268" s="30">
        <v>0.6</v>
      </c>
      <c r="R268" s="30">
        <v>0.6</v>
      </c>
      <c r="S268" s="30">
        <v>0.6</v>
      </c>
      <c r="T268" s="30">
        <v>0.6</v>
      </c>
      <c r="U268" s="117">
        <v>0.6</v>
      </c>
      <c r="V268" s="30">
        <v>0.6</v>
      </c>
      <c r="W268" s="30">
        <v>0.6</v>
      </c>
      <c r="X268" s="30">
        <v>0.6</v>
      </c>
      <c r="Y268" s="30">
        <v>0.6</v>
      </c>
      <c r="Z268" s="30">
        <v>0.6</v>
      </c>
      <c r="AA268" s="30">
        <v>0.7</v>
      </c>
      <c r="AB268" s="30">
        <v>0.7</v>
      </c>
      <c r="AC268" s="30">
        <v>0.7</v>
      </c>
      <c r="AD268" s="30">
        <v>0.7</v>
      </c>
      <c r="AE268" s="30">
        <v>0.7</v>
      </c>
      <c r="AF268" s="30">
        <v>0.7</v>
      </c>
      <c r="AG268" s="30">
        <v>1</v>
      </c>
      <c r="AH268" s="30">
        <v>0.7</v>
      </c>
      <c r="AI268" s="30">
        <v>0.7</v>
      </c>
      <c r="AJ268" s="30">
        <v>0.7</v>
      </c>
      <c r="AK268" s="30">
        <v>0.7</v>
      </c>
      <c r="AL268" s="30">
        <v>0.7</v>
      </c>
      <c r="AM268" s="280"/>
      <c r="AN268" s="30">
        <v>0.7</v>
      </c>
      <c r="AO268" s="30">
        <v>0.7</v>
      </c>
      <c r="AP268" s="30">
        <v>0.7</v>
      </c>
      <c r="AQ268" s="30">
        <v>0.7</v>
      </c>
      <c r="AR268" s="30">
        <v>0.7</v>
      </c>
      <c r="AS268" s="30">
        <v>0.7</v>
      </c>
      <c r="AT268" s="30">
        <v>0.7</v>
      </c>
      <c r="AU268" s="30">
        <v>0.7</v>
      </c>
      <c r="AV268" s="30">
        <v>0.7</v>
      </c>
      <c r="AW268" s="30">
        <v>0.7</v>
      </c>
      <c r="AX268" s="30">
        <v>0.7</v>
      </c>
      <c r="AY268" s="30">
        <v>0.7</v>
      </c>
      <c r="AZ268" s="30">
        <v>0.7</v>
      </c>
      <c r="BA268" s="30">
        <v>0.7</v>
      </c>
      <c r="BB268" s="30">
        <v>0.7</v>
      </c>
      <c r="BC268" s="30">
        <v>0.7</v>
      </c>
      <c r="BD268" s="30">
        <v>0.7</v>
      </c>
      <c r="BE268" s="30">
        <v>0.7</v>
      </c>
      <c r="BF268" s="30">
        <v>0.7</v>
      </c>
      <c r="BG268" s="30">
        <v>0.7</v>
      </c>
      <c r="BH268" s="30">
        <v>0.7</v>
      </c>
      <c r="BI268" s="30">
        <v>0.7</v>
      </c>
      <c r="BJ268" s="30">
        <v>0.7</v>
      </c>
      <c r="BK268" s="30">
        <v>0.7</v>
      </c>
      <c r="BL268" s="30">
        <v>0.7</v>
      </c>
      <c r="BM268" s="30">
        <v>0.7</v>
      </c>
      <c r="BN268" s="30">
        <v>0.7</v>
      </c>
      <c r="BO268" s="30">
        <v>0.7</v>
      </c>
      <c r="BP268" s="30">
        <v>0.7</v>
      </c>
      <c r="BQ268" s="30">
        <v>0.7</v>
      </c>
      <c r="BR268" s="30">
        <v>0.7</v>
      </c>
      <c r="BS268" s="30">
        <v>0.7</v>
      </c>
      <c r="BT268" s="30">
        <v>0.7</v>
      </c>
      <c r="BU268" s="30">
        <v>0.7</v>
      </c>
      <c r="BV268" s="30">
        <v>0.7</v>
      </c>
      <c r="BW268" s="30">
        <v>0.7</v>
      </c>
      <c r="BX268" s="30">
        <v>0.7</v>
      </c>
      <c r="BY268" s="30">
        <v>0.7</v>
      </c>
      <c r="BZ268" s="30">
        <v>0.7</v>
      </c>
      <c r="CA268" s="30">
        <v>0.7</v>
      </c>
      <c r="CB268" s="30">
        <v>0.7</v>
      </c>
      <c r="CC268" s="30">
        <v>0.7</v>
      </c>
      <c r="CD268" s="30">
        <v>0.7</v>
      </c>
      <c r="CE268" s="30">
        <v>0.7</v>
      </c>
      <c r="CF268" s="30">
        <v>0.7</v>
      </c>
      <c r="CG268" s="30">
        <v>0.7</v>
      </c>
      <c r="CH268" s="30">
        <v>0.7</v>
      </c>
      <c r="CI268" s="30">
        <v>0.7</v>
      </c>
      <c r="CJ268" s="30">
        <v>0.7</v>
      </c>
      <c r="CK268" s="30">
        <v>0.7</v>
      </c>
      <c r="CL268" s="30">
        <v>0.7</v>
      </c>
      <c r="CM268" s="30">
        <v>0.7</v>
      </c>
      <c r="CN268" s="30">
        <v>0.7</v>
      </c>
      <c r="CO268" s="30">
        <v>0.7</v>
      </c>
      <c r="CP268" s="30">
        <v>0.7</v>
      </c>
      <c r="CQ268" s="30">
        <v>0.7</v>
      </c>
      <c r="CR268" s="30">
        <v>0.7</v>
      </c>
      <c r="CS268" s="30">
        <v>0.7</v>
      </c>
      <c r="CT268" s="30">
        <v>0.7</v>
      </c>
      <c r="CU268" s="30">
        <v>0.7</v>
      </c>
      <c r="CV268" s="30">
        <v>0.7</v>
      </c>
      <c r="CW268" s="30">
        <v>0.7</v>
      </c>
      <c r="CX268" s="30">
        <v>0.7</v>
      </c>
      <c r="CY268" s="30">
        <v>0.7</v>
      </c>
      <c r="CZ268" s="30">
        <v>0.7</v>
      </c>
      <c r="DA268" s="30">
        <v>0.7</v>
      </c>
      <c r="DB268" s="30">
        <v>0.7</v>
      </c>
      <c r="DC268" s="30">
        <v>0.7</v>
      </c>
      <c r="DD268" s="30">
        <v>0.7</v>
      </c>
      <c r="DE268" s="30">
        <v>0.7</v>
      </c>
      <c r="DF268" s="30">
        <v>0.7</v>
      </c>
      <c r="DG268" s="30">
        <v>0.7</v>
      </c>
      <c r="DH268" s="30">
        <v>0.7</v>
      </c>
      <c r="DI268" s="30">
        <v>0.7</v>
      </c>
      <c r="DJ268" s="30">
        <v>0.7</v>
      </c>
      <c r="DK268" s="30">
        <v>0.7</v>
      </c>
      <c r="DL268" s="30">
        <v>0.7</v>
      </c>
      <c r="DM268" s="30">
        <v>0.7</v>
      </c>
      <c r="DN268" s="30">
        <v>0.7</v>
      </c>
      <c r="DO268" s="30">
        <v>0.7</v>
      </c>
      <c r="DP268" s="30">
        <v>0.7</v>
      </c>
      <c r="DQ268" s="30">
        <v>0.7</v>
      </c>
      <c r="DR268" s="30">
        <v>0.7</v>
      </c>
      <c r="DS268" s="30">
        <v>0.7</v>
      </c>
      <c r="DT268" s="30">
        <v>0.7</v>
      </c>
      <c r="DU268" s="30">
        <v>0.7</v>
      </c>
      <c r="DV268" s="30">
        <v>0.7</v>
      </c>
      <c r="DW268" s="30">
        <v>0.7</v>
      </c>
      <c r="DX268" s="30">
        <v>0.7</v>
      </c>
      <c r="DY268" s="30">
        <v>0.7</v>
      </c>
      <c r="DZ268" s="30">
        <v>0.7</v>
      </c>
      <c r="EA268" s="30">
        <v>0.7</v>
      </c>
      <c r="EB268" s="30">
        <v>0.7</v>
      </c>
      <c r="EC268" s="30">
        <v>0.7</v>
      </c>
      <c r="ED268" s="30">
        <v>0.7</v>
      </c>
      <c r="EE268" s="30">
        <v>0.7</v>
      </c>
      <c r="EF268" s="30">
        <v>0.7</v>
      </c>
      <c r="EG268" s="30">
        <v>0.7</v>
      </c>
      <c r="EH268" s="30">
        <v>0.7</v>
      </c>
      <c r="EI268" s="30">
        <v>0.7</v>
      </c>
      <c r="EJ268" s="30">
        <v>0.7</v>
      </c>
      <c r="EK268" s="30">
        <v>0.7</v>
      </c>
      <c r="EL268" s="30">
        <v>0.7</v>
      </c>
      <c r="EM268" s="30">
        <v>0.7</v>
      </c>
      <c r="EN268" s="30">
        <v>0.7</v>
      </c>
      <c r="EO268" s="30">
        <v>0.7</v>
      </c>
      <c r="EP268" s="30">
        <v>0.7</v>
      </c>
      <c r="EQ268" s="30">
        <v>0.7</v>
      </c>
      <c r="ER268" s="30">
        <v>0.7</v>
      </c>
      <c r="ES268" s="30">
        <v>0.7</v>
      </c>
      <c r="ET268" s="30">
        <v>0.7</v>
      </c>
      <c r="EU268" s="30">
        <v>0.7</v>
      </c>
      <c r="EV268" s="30">
        <v>0.7</v>
      </c>
      <c r="EW268" s="30">
        <v>0.7</v>
      </c>
    </row>
    <row r="269" spans="1:153" ht="16.5" hidden="1" outlineLevel="2" thickBot="1" x14ac:dyDescent="0.35">
      <c r="A269" s="26" t="s">
        <v>164</v>
      </c>
      <c r="B269" s="35"/>
      <c r="C269" s="35">
        <v>0.6</v>
      </c>
      <c r="D269" s="35">
        <v>0.6</v>
      </c>
      <c r="E269" s="35">
        <v>0.6</v>
      </c>
      <c r="F269" s="35">
        <v>0.6</v>
      </c>
      <c r="G269" s="35">
        <v>0.6</v>
      </c>
      <c r="H269" s="35">
        <v>0.6</v>
      </c>
      <c r="I269" s="35">
        <v>0.6</v>
      </c>
      <c r="J269" s="35">
        <v>0.6</v>
      </c>
      <c r="K269" s="35">
        <v>0.6</v>
      </c>
      <c r="L269" s="35">
        <v>0.6</v>
      </c>
      <c r="M269" s="35">
        <v>0.6</v>
      </c>
      <c r="N269" s="35">
        <v>0.6</v>
      </c>
      <c r="O269" s="30">
        <v>0.7</v>
      </c>
      <c r="P269" s="30">
        <v>0.7</v>
      </c>
      <c r="Q269" s="30">
        <v>0.7</v>
      </c>
      <c r="R269" s="30">
        <v>0.7</v>
      </c>
      <c r="S269" s="30">
        <v>0.7</v>
      </c>
      <c r="T269" s="30">
        <v>0.7</v>
      </c>
      <c r="U269" s="30">
        <v>0.7</v>
      </c>
      <c r="V269" s="30">
        <v>0.7</v>
      </c>
      <c r="W269" s="30">
        <v>0.7</v>
      </c>
      <c r="X269" s="30">
        <v>0.7</v>
      </c>
      <c r="Y269" s="30">
        <v>0.7</v>
      </c>
      <c r="Z269" s="30">
        <v>0.7</v>
      </c>
      <c r="AA269" s="30">
        <v>0.5</v>
      </c>
      <c r="AB269" s="30">
        <v>0.5</v>
      </c>
      <c r="AC269" s="30">
        <v>0.5</v>
      </c>
      <c r="AD269" s="30">
        <v>0.5</v>
      </c>
      <c r="AE269" s="30">
        <v>0.5</v>
      </c>
      <c r="AF269" s="30">
        <v>0.5</v>
      </c>
      <c r="AG269" s="30">
        <v>0.5</v>
      </c>
      <c r="AH269" s="30">
        <v>0.5</v>
      </c>
      <c r="AI269" s="30">
        <v>0.5</v>
      </c>
      <c r="AJ269" s="30">
        <v>0.5</v>
      </c>
      <c r="AK269" s="30">
        <v>0.5</v>
      </c>
      <c r="AL269" s="30">
        <v>0.5</v>
      </c>
      <c r="AM269" s="280"/>
      <c r="AN269" s="30">
        <v>0.5</v>
      </c>
      <c r="AO269" s="30">
        <v>0.5</v>
      </c>
      <c r="AP269" s="30">
        <v>0.5</v>
      </c>
      <c r="AQ269" s="30">
        <v>0.5</v>
      </c>
      <c r="AR269" s="30">
        <v>0.5</v>
      </c>
      <c r="AS269" s="30">
        <v>0.5</v>
      </c>
      <c r="AT269" s="30">
        <v>0.5</v>
      </c>
      <c r="AU269" s="30">
        <v>0.5</v>
      </c>
      <c r="AV269" s="30">
        <v>0.5</v>
      </c>
      <c r="AW269" s="30">
        <v>0.5</v>
      </c>
      <c r="AX269" s="30">
        <v>0.5</v>
      </c>
      <c r="AY269" s="30">
        <v>0.5</v>
      </c>
      <c r="AZ269" s="30">
        <v>0.5</v>
      </c>
      <c r="BA269" s="30">
        <v>0.5</v>
      </c>
      <c r="BB269" s="30">
        <v>0.5</v>
      </c>
      <c r="BC269" s="30">
        <v>0.5</v>
      </c>
      <c r="BD269" s="30">
        <v>0.5</v>
      </c>
      <c r="BE269" s="30">
        <v>0.5</v>
      </c>
      <c r="BF269" s="30">
        <v>0.5</v>
      </c>
      <c r="BG269" s="30">
        <v>0.5</v>
      </c>
      <c r="BH269" s="30">
        <v>0.5</v>
      </c>
      <c r="BI269" s="30">
        <v>0.5</v>
      </c>
      <c r="BJ269" s="30">
        <v>0.5</v>
      </c>
      <c r="BK269" s="30">
        <v>0.5</v>
      </c>
      <c r="BL269" s="30">
        <v>0.5</v>
      </c>
      <c r="BM269" s="30">
        <v>0.5</v>
      </c>
      <c r="BN269" s="30">
        <v>0.5</v>
      </c>
      <c r="BO269" s="30">
        <v>0.5</v>
      </c>
      <c r="BP269" s="30">
        <v>0.5</v>
      </c>
      <c r="BQ269" s="30">
        <v>0.5</v>
      </c>
      <c r="BR269" s="30">
        <v>0.5</v>
      </c>
      <c r="BS269" s="30">
        <v>0.5</v>
      </c>
      <c r="BT269" s="30">
        <v>0.5</v>
      </c>
      <c r="BU269" s="30">
        <v>0.5</v>
      </c>
      <c r="BV269" s="30">
        <v>0.5</v>
      </c>
      <c r="BW269" s="30">
        <v>0.5</v>
      </c>
      <c r="BX269" s="30">
        <v>0.5</v>
      </c>
      <c r="BY269" s="30">
        <v>0.5</v>
      </c>
      <c r="BZ269" s="30">
        <v>0.5</v>
      </c>
      <c r="CA269" s="30">
        <v>0.5</v>
      </c>
      <c r="CB269" s="30">
        <v>0.5</v>
      </c>
      <c r="CC269" s="30">
        <v>0.5</v>
      </c>
      <c r="CD269" s="30">
        <v>0.5</v>
      </c>
      <c r="CE269" s="30">
        <v>0.5</v>
      </c>
      <c r="CF269" s="30">
        <v>0.5</v>
      </c>
      <c r="CG269" s="30">
        <v>0.5</v>
      </c>
      <c r="CH269" s="30">
        <v>0.5</v>
      </c>
      <c r="CI269" s="30">
        <v>0.5</v>
      </c>
      <c r="CJ269" s="30">
        <v>0.5</v>
      </c>
      <c r="CK269" s="30">
        <v>0.5</v>
      </c>
      <c r="CL269" s="30">
        <v>0.5</v>
      </c>
      <c r="CM269" s="30">
        <v>0.5</v>
      </c>
      <c r="CN269" s="30">
        <v>0.5</v>
      </c>
      <c r="CO269" s="30">
        <v>0.5</v>
      </c>
      <c r="CP269" s="30">
        <v>0.5</v>
      </c>
      <c r="CQ269" s="30">
        <v>0.5</v>
      </c>
      <c r="CR269" s="30">
        <v>0.5</v>
      </c>
      <c r="CS269" s="30">
        <v>0.5</v>
      </c>
      <c r="CT269" s="30">
        <v>0.5</v>
      </c>
      <c r="CU269" s="30">
        <v>0.5</v>
      </c>
      <c r="CV269" s="30">
        <v>0.5</v>
      </c>
      <c r="CW269" s="30">
        <v>0.5</v>
      </c>
      <c r="CX269" s="30">
        <v>0.5</v>
      </c>
      <c r="CY269" s="30">
        <v>0.5</v>
      </c>
      <c r="CZ269" s="30">
        <v>0.5</v>
      </c>
      <c r="DA269" s="30">
        <v>0.5</v>
      </c>
      <c r="DB269" s="30">
        <v>0.5</v>
      </c>
      <c r="DC269" s="30">
        <v>0.5</v>
      </c>
      <c r="DD269" s="30">
        <v>0.5</v>
      </c>
      <c r="DE269" s="30">
        <v>0.5</v>
      </c>
      <c r="DF269" s="30">
        <v>0.5</v>
      </c>
      <c r="DG269" s="30">
        <v>0.5</v>
      </c>
      <c r="DH269" s="30">
        <v>0.5</v>
      </c>
      <c r="DI269" s="30">
        <v>0.5</v>
      </c>
      <c r="DJ269" s="30">
        <v>0.5</v>
      </c>
      <c r="DK269" s="30">
        <v>0.5</v>
      </c>
      <c r="DL269" s="30">
        <v>0.5</v>
      </c>
      <c r="DM269" s="30">
        <v>0.5</v>
      </c>
      <c r="DN269" s="30">
        <v>0.5</v>
      </c>
      <c r="DO269" s="30">
        <v>0.5</v>
      </c>
      <c r="DP269" s="30">
        <v>0.5</v>
      </c>
      <c r="DQ269" s="30">
        <v>0.5</v>
      </c>
      <c r="DR269" s="30">
        <v>0.5</v>
      </c>
      <c r="DS269" s="30">
        <v>0.5</v>
      </c>
      <c r="DT269" s="30">
        <v>0.5</v>
      </c>
      <c r="DU269" s="30">
        <v>0.5</v>
      </c>
      <c r="DV269" s="30">
        <v>0.5</v>
      </c>
      <c r="DW269" s="30">
        <v>0.5</v>
      </c>
      <c r="DX269" s="30">
        <v>0.5</v>
      </c>
      <c r="DY269" s="30">
        <v>0.5</v>
      </c>
      <c r="DZ269" s="30">
        <v>0.5</v>
      </c>
      <c r="EA269" s="30">
        <v>0.5</v>
      </c>
      <c r="EB269" s="30">
        <v>0.5</v>
      </c>
      <c r="EC269" s="30">
        <v>0.5</v>
      </c>
      <c r="ED269" s="30">
        <v>0.5</v>
      </c>
      <c r="EE269" s="30">
        <v>0.5</v>
      </c>
      <c r="EF269" s="30">
        <v>0.5</v>
      </c>
      <c r="EG269" s="30">
        <v>0.5</v>
      </c>
      <c r="EH269" s="30">
        <v>0.5</v>
      </c>
      <c r="EI269" s="30">
        <v>0.5</v>
      </c>
      <c r="EJ269" s="30">
        <v>0.5</v>
      </c>
      <c r="EK269" s="30">
        <v>0.5</v>
      </c>
      <c r="EL269" s="30">
        <v>0.5</v>
      </c>
      <c r="EM269" s="30">
        <v>0.5</v>
      </c>
      <c r="EN269" s="30">
        <v>0.5</v>
      </c>
      <c r="EO269" s="30">
        <v>0.5</v>
      </c>
      <c r="EP269" s="30">
        <v>0.5</v>
      </c>
      <c r="EQ269" s="30">
        <v>0.5</v>
      </c>
      <c r="ER269" s="30">
        <v>0.5</v>
      </c>
      <c r="ES269" s="30">
        <v>0.5</v>
      </c>
      <c r="ET269" s="30">
        <v>0.5</v>
      </c>
      <c r="EU269" s="30">
        <v>0.5</v>
      </c>
      <c r="EV269" s="30">
        <v>0.5</v>
      </c>
      <c r="EW269" s="30">
        <v>0.5</v>
      </c>
    </row>
    <row r="270" spans="1:153" s="124" customFormat="1" ht="16.5" hidden="1" outlineLevel="2" thickBot="1" x14ac:dyDescent="0.35">
      <c r="A270" s="118" t="s">
        <v>165</v>
      </c>
      <c r="B270" s="119"/>
      <c r="C270" s="120">
        <v>0.6</v>
      </c>
      <c r="D270" s="120">
        <v>0.6</v>
      </c>
      <c r="E270" s="120">
        <v>0.6</v>
      </c>
      <c r="F270" s="120">
        <v>0.45</v>
      </c>
      <c r="G270" s="120">
        <v>0.45</v>
      </c>
      <c r="H270" s="120">
        <v>0.3</v>
      </c>
      <c r="I270" s="120">
        <v>0.45</v>
      </c>
      <c r="J270" s="120">
        <v>0.45</v>
      </c>
      <c r="K270" s="120">
        <v>0.6</v>
      </c>
      <c r="L270" s="120">
        <v>0.6</v>
      </c>
      <c r="M270" s="120">
        <v>0.45</v>
      </c>
      <c r="N270" s="120">
        <v>0.6</v>
      </c>
      <c r="O270" s="120">
        <v>0.4</v>
      </c>
      <c r="P270" s="120">
        <v>0.4</v>
      </c>
      <c r="Q270" s="120">
        <v>0.4</v>
      </c>
      <c r="R270" s="120">
        <v>0.35</v>
      </c>
      <c r="S270" s="120">
        <v>0.35</v>
      </c>
      <c r="T270" s="120">
        <v>0</v>
      </c>
      <c r="U270" s="120">
        <v>0.25</v>
      </c>
      <c r="V270" s="120">
        <v>0.35</v>
      </c>
      <c r="W270" s="120">
        <v>0.4</v>
      </c>
      <c r="X270" s="120">
        <v>0.4</v>
      </c>
      <c r="Y270" s="120">
        <v>0.35</v>
      </c>
      <c r="Z270" s="120">
        <v>0.4</v>
      </c>
      <c r="AA270" s="120">
        <v>0.4</v>
      </c>
      <c r="AB270" s="120">
        <v>0.4</v>
      </c>
      <c r="AC270" s="120">
        <v>0.4</v>
      </c>
      <c r="AD270" s="120">
        <v>0.35</v>
      </c>
      <c r="AE270" s="121">
        <v>0.35</v>
      </c>
      <c r="AF270" s="122">
        <v>0</v>
      </c>
      <c r="AG270" s="123">
        <v>0.25</v>
      </c>
      <c r="AH270" s="120">
        <v>0.35</v>
      </c>
      <c r="AI270" s="120">
        <v>0.4</v>
      </c>
      <c r="AJ270" s="120">
        <v>0.4</v>
      </c>
      <c r="AK270" s="120">
        <v>0.35</v>
      </c>
      <c r="AL270" s="120">
        <v>0.4</v>
      </c>
      <c r="AM270" s="280"/>
      <c r="AN270" s="122">
        <v>0</v>
      </c>
      <c r="AO270" s="122">
        <v>0</v>
      </c>
      <c r="AP270" s="122">
        <v>0</v>
      </c>
      <c r="AQ270" s="122">
        <v>0</v>
      </c>
      <c r="AR270" s="122">
        <v>0</v>
      </c>
      <c r="AS270" s="122">
        <v>0</v>
      </c>
      <c r="AT270" s="122">
        <v>0</v>
      </c>
      <c r="AU270" s="122">
        <v>0</v>
      </c>
      <c r="AV270" s="122">
        <v>0</v>
      </c>
      <c r="AW270" s="122">
        <v>0</v>
      </c>
      <c r="AX270" s="122">
        <v>0</v>
      </c>
      <c r="AY270" s="122">
        <v>0</v>
      </c>
      <c r="AZ270" s="122">
        <v>0</v>
      </c>
      <c r="BA270" s="122">
        <v>0</v>
      </c>
      <c r="BB270" s="122">
        <v>0</v>
      </c>
      <c r="BC270" s="122">
        <v>0</v>
      </c>
      <c r="BD270" s="122">
        <v>0</v>
      </c>
      <c r="BE270" s="122">
        <v>0</v>
      </c>
      <c r="BF270" s="122">
        <v>0</v>
      </c>
      <c r="BG270" s="122">
        <v>0</v>
      </c>
      <c r="BH270" s="122">
        <v>0</v>
      </c>
      <c r="BI270" s="122">
        <v>0</v>
      </c>
      <c r="BJ270" s="122">
        <v>0</v>
      </c>
      <c r="BK270" s="122">
        <v>0</v>
      </c>
      <c r="BL270" s="122">
        <v>0</v>
      </c>
      <c r="BM270" s="122">
        <v>0</v>
      </c>
      <c r="BN270" s="122">
        <v>0</v>
      </c>
      <c r="BO270" s="122">
        <v>0</v>
      </c>
      <c r="BP270" s="122">
        <v>0</v>
      </c>
      <c r="BQ270" s="122">
        <v>0</v>
      </c>
      <c r="BR270" s="122">
        <v>0</v>
      </c>
      <c r="BS270" s="122">
        <v>0</v>
      </c>
      <c r="BT270" s="122">
        <v>0</v>
      </c>
      <c r="BU270" s="122">
        <v>0</v>
      </c>
      <c r="BV270" s="122">
        <v>0</v>
      </c>
      <c r="BW270" s="122">
        <v>0</v>
      </c>
      <c r="BX270" s="122">
        <v>0</v>
      </c>
      <c r="BY270" s="122">
        <v>0</v>
      </c>
      <c r="BZ270" s="122">
        <v>0</v>
      </c>
      <c r="CA270" s="122">
        <v>0</v>
      </c>
      <c r="CB270" s="122">
        <v>0</v>
      </c>
      <c r="CC270" s="122">
        <v>0</v>
      </c>
      <c r="CD270" s="122">
        <v>0</v>
      </c>
      <c r="CE270" s="122">
        <v>0</v>
      </c>
      <c r="CF270" s="122">
        <v>0</v>
      </c>
      <c r="CG270" s="122">
        <v>0</v>
      </c>
      <c r="CH270" s="122">
        <v>0</v>
      </c>
      <c r="CI270" s="122">
        <v>0</v>
      </c>
      <c r="CJ270" s="122">
        <v>0</v>
      </c>
      <c r="CK270" s="122">
        <v>0</v>
      </c>
      <c r="CL270" s="122">
        <v>0</v>
      </c>
      <c r="CM270" s="122">
        <v>0</v>
      </c>
      <c r="CN270" s="122">
        <v>0</v>
      </c>
      <c r="CO270" s="122">
        <v>0</v>
      </c>
      <c r="CP270" s="122">
        <v>0</v>
      </c>
      <c r="CQ270" s="122">
        <v>0</v>
      </c>
      <c r="CR270" s="122">
        <v>0</v>
      </c>
      <c r="CS270" s="122">
        <v>0</v>
      </c>
      <c r="CT270" s="122">
        <v>0</v>
      </c>
      <c r="CU270" s="122">
        <v>0</v>
      </c>
      <c r="CV270" s="122">
        <v>0</v>
      </c>
      <c r="CW270" s="122">
        <v>0</v>
      </c>
      <c r="CX270" s="122">
        <v>0</v>
      </c>
      <c r="CY270" s="122">
        <v>0</v>
      </c>
      <c r="CZ270" s="122">
        <v>0</v>
      </c>
      <c r="DA270" s="122">
        <v>0</v>
      </c>
      <c r="DB270" s="122">
        <v>0</v>
      </c>
      <c r="DC270" s="122">
        <v>0</v>
      </c>
      <c r="DD270" s="122">
        <v>0</v>
      </c>
      <c r="DE270" s="122">
        <v>0</v>
      </c>
      <c r="DF270" s="122">
        <v>0</v>
      </c>
      <c r="DG270" s="122">
        <v>0</v>
      </c>
      <c r="DH270" s="122">
        <v>0</v>
      </c>
      <c r="DI270" s="122">
        <v>0</v>
      </c>
      <c r="DJ270" s="122">
        <v>0</v>
      </c>
      <c r="DK270" s="122">
        <v>0</v>
      </c>
      <c r="DL270" s="122">
        <v>0</v>
      </c>
      <c r="DM270" s="122">
        <v>0</v>
      </c>
      <c r="DN270" s="122">
        <v>0</v>
      </c>
      <c r="DO270" s="122">
        <v>0</v>
      </c>
      <c r="DP270" s="122">
        <v>0</v>
      </c>
      <c r="DQ270" s="122">
        <v>0</v>
      </c>
      <c r="DR270" s="122">
        <v>0</v>
      </c>
      <c r="DS270" s="122">
        <v>0</v>
      </c>
      <c r="DT270" s="122">
        <v>0</v>
      </c>
      <c r="DU270" s="122">
        <v>0</v>
      </c>
      <c r="DV270" s="122">
        <v>0</v>
      </c>
      <c r="DW270" s="122">
        <v>0</v>
      </c>
      <c r="DX270" s="122">
        <v>0</v>
      </c>
      <c r="DY270" s="122">
        <v>0</v>
      </c>
      <c r="DZ270" s="122">
        <v>0</v>
      </c>
      <c r="EA270" s="122">
        <v>0</v>
      </c>
      <c r="EB270" s="122">
        <v>0</v>
      </c>
      <c r="EC270" s="122">
        <v>0</v>
      </c>
      <c r="ED270" s="122">
        <v>0</v>
      </c>
      <c r="EE270" s="122">
        <v>0</v>
      </c>
      <c r="EF270" s="122">
        <v>0</v>
      </c>
      <c r="EG270" s="122">
        <v>0</v>
      </c>
      <c r="EH270" s="122">
        <v>0</v>
      </c>
      <c r="EI270" s="122">
        <v>0</v>
      </c>
      <c r="EJ270" s="122">
        <v>0</v>
      </c>
      <c r="EK270" s="122">
        <v>0</v>
      </c>
      <c r="EL270" s="122">
        <v>0</v>
      </c>
      <c r="EM270" s="122">
        <v>0</v>
      </c>
      <c r="EN270" s="122">
        <v>0</v>
      </c>
      <c r="EO270" s="122">
        <v>0</v>
      </c>
      <c r="EP270" s="122">
        <v>0</v>
      </c>
      <c r="EQ270" s="122">
        <v>0</v>
      </c>
      <c r="ER270" s="122">
        <v>0</v>
      </c>
      <c r="ES270" s="122">
        <v>0</v>
      </c>
      <c r="ET270" s="122">
        <v>0</v>
      </c>
      <c r="EU270" s="122">
        <v>0</v>
      </c>
      <c r="EV270" s="122">
        <v>0</v>
      </c>
      <c r="EW270" s="122">
        <v>0</v>
      </c>
    </row>
    <row r="271" spans="1:153" ht="15.75" hidden="1" outlineLevel="2" x14ac:dyDescent="0.3"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6"/>
      <c r="Y271" s="125"/>
      <c r="Z271" s="125"/>
      <c r="AA271" s="125"/>
      <c r="AB271" s="125"/>
      <c r="AC271" s="125"/>
      <c r="AD271" s="125"/>
      <c r="AE271" s="125"/>
      <c r="AF271" s="125"/>
      <c r="AG271" s="125"/>
      <c r="AH271" s="125"/>
      <c r="AI271" s="125"/>
      <c r="AJ271" s="125"/>
      <c r="AK271" s="125"/>
      <c r="AL271" s="125"/>
      <c r="AM271" s="303"/>
      <c r="AN271" s="125"/>
      <c r="AO271" s="125"/>
      <c r="AP271" s="125"/>
      <c r="AQ271" s="125"/>
      <c r="AR271" s="125"/>
      <c r="AS271" s="125"/>
      <c r="AT271" s="125"/>
      <c r="AU271" s="125"/>
      <c r="AV271" s="125"/>
      <c r="AW271" s="125"/>
      <c r="AX271" s="125"/>
      <c r="AY271" s="125"/>
      <c r="AZ271" s="125"/>
      <c r="BA271" s="125"/>
      <c r="BB271" s="125"/>
      <c r="BC271" s="125"/>
      <c r="BD271" s="125"/>
      <c r="BE271" s="125"/>
      <c r="BF271" s="125"/>
      <c r="BG271" s="125"/>
      <c r="BH271" s="125"/>
      <c r="BI271" s="125"/>
      <c r="BJ271" s="125"/>
      <c r="BK271" s="125"/>
      <c r="BL271" s="125"/>
      <c r="BM271" s="125"/>
      <c r="BN271" s="125"/>
      <c r="BO271" s="125"/>
      <c r="BP271" s="125"/>
      <c r="BQ271" s="125"/>
      <c r="BR271" s="125"/>
      <c r="BS271" s="125"/>
      <c r="BT271" s="125"/>
      <c r="BU271" s="125"/>
      <c r="BV271" s="125"/>
      <c r="BW271" s="125"/>
      <c r="BX271" s="125"/>
      <c r="BY271" s="125"/>
      <c r="BZ271" s="125"/>
      <c r="CA271" s="125"/>
      <c r="CB271" s="125"/>
      <c r="CC271" s="125"/>
      <c r="CD271" s="125"/>
      <c r="CE271" s="125"/>
      <c r="CF271" s="125"/>
      <c r="CG271" s="125"/>
      <c r="CH271" s="125"/>
      <c r="CI271" s="125"/>
      <c r="CJ271" s="125"/>
      <c r="CK271" s="125"/>
      <c r="CL271" s="125"/>
      <c r="CM271" s="125"/>
      <c r="CN271" s="125"/>
      <c r="CO271" s="125"/>
      <c r="CP271" s="125"/>
      <c r="CQ271" s="125"/>
      <c r="CR271" s="125"/>
      <c r="CS271" s="125"/>
      <c r="CT271" s="125"/>
      <c r="CU271" s="125"/>
      <c r="CV271" s="125"/>
      <c r="CW271" s="125"/>
      <c r="CX271" s="125"/>
      <c r="CY271" s="125"/>
      <c r="CZ271" s="125"/>
      <c r="DA271" s="125"/>
      <c r="DB271" s="125"/>
      <c r="DC271" s="125"/>
      <c r="DD271" s="125"/>
      <c r="DE271" s="125"/>
      <c r="DF271" s="125"/>
      <c r="DG271" s="125"/>
      <c r="DH271" s="125"/>
      <c r="DI271" s="125"/>
      <c r="DJ271" s="125"/>
      <c r="DK271" s="125"/>
      <c r="DL271" s="125"/>
      <c r="DM271" s="125"/>
      <c r="DN271" s="125"/>
      <c r="DO271" s="125"/>
      <c r="DP271" s="125"/>
      <c r="DQ271" s="125"/>
      <c r="DR271" s="125"/>
      <c r="DS271" s="125"/>
      <c r="DT271" s="125"/>
      <c r="DU271" s="125"/>
      <c r="DV271" s="125"/>
      <c r="DW271" s="125"/>
      <c r="DX271" s="125"/>
      <c r="DY271" s="125"/>
      <c r="DZ271" s="125"/>
      <c r="EA271" s="125"/>
      <c r="EB271" s="125"/>
      <c r="EC271" s="125"/>
      <c r="ED271" s="125"/>
      <c r="EE271" s="125"/>
      <c r="EF271" s="125"/>
      <c r="EG271" s="125"/>
      <c r="EH271" s="125"/>
      <c r="EI271" s="125"/>
      <c r="EJ271" s="125"/>
      <c r="EK271" s="125"/>
      <c r="EL271" s="125"/>
      <c r="EM271" s="125"/>
      <c r="EN271" s="125"/>
      <c r="EO271" s="125"/>
      <c r="EP271" s="125"/>
      <c r="EQ271" s="125"/>
      <c r="ER271" s="125"/>
      <c r="ES271" s="125"/>
      <c r="ET271" s="125"/>
      <c r="EU271" s="125"/>
      <c r="EV271" s="125"/>
      <c r="EW271" s="125"/>
    </row>
    <row r="272" spans="1:153" hidden="1" outlineLevel="1" collapsed="1" x14ac:dyDescent="0.25">
      <c r="A272" s="127" t="s">
        <v>166</v>
      </c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>
        <f>(AA273*60%+AA274*40%)*(AA260-SUM(AA294:AA299))</f>
        <v>1027.7516642151527</v>
      </c>
      <c r="AB272" s="128">
        <f t="shared" ref="AB272:AE272" si="1045">(AB273*60%+AB274*40%)*(AB260-SUM(AB294:AB299))</f>
        <v>1092.2766251373655</v>
      </c>
      <c r="AC272" s="128">
        <f t="shared" si="1045"/>
        <v>1366.7827163819179</v>
      </c>
      <c r="AD272" s="128">
        <f t="shared" si="1045"/>
        <v>539.23562749443693</v>
      </c>
      <c r="AE272" s="128">
        <f t="shared" si="1045"/>
        <v>376.59316493589057</v>
      </c>
      <c r="AF272" s="128">
        <f t="shared" ref="AF272:AL272" si="1046">(AF273*60%+AF274*40%)*(AF260-SUM(AF294:AF299))</f>
        <v>-618.75101535771137</v>
      </c>
      <c r="AG272" s="128">
        <f t="shared" si="1046"/>
        <v>232.01002149835622</v>
      </c>
      <c r="AH272" s="128">
        <f t="shared" si="1046"/>
        <v>384.84049965156976</v>
      </c>
      <c r="AI272" s="128">
        <f t="shared" si="1046"/>
        <v>559.12490803722926</v>
      </c>
      <c r="AJ272" s="128">
        <f t="shared" si="1046"/>
        <v>571.43096462090898</v>
      </c>
      <c r="AK272" s="128">
        <f t="shared" si="1046"/>
        <v>491.64066415417227</v>
      </c>
      <c r="AL272" s="128">
        <f t="shared" si="1046"/>
        <v>655.65869062911304</v>
      </c>
      <c r="AM272" s="294"/>
      <c r="AN272" s="128">
        <f>(AN273*60%+AN274*40%)*(AN260-SUM(AN294:AN299))</f>
        <v>1470.7201742830152</v>
      </c>
      <c r="AO272" s="128">
        <f t="shared" ref="AO272:CZ272" si="1047">(AO273*60%+AO274*40%)*(AO260-SUM(AO294:AO299))</f>
        <v>1392.451626914594</v>
      </c>
      <c r="AP272" s="128">
        <f t="shared" si="1047"/>
        <v>1314.1830795461731</v>
      </c>
      <c r="AQ272" s="128">
        <f t="shared" si="1047"/>
        <v>1235.9145321777521</v>
      </c>
      <c r="AR272" s="128">
        <f t="shared" si="1047"/>
        <v>1157.6459848093309</v>
      </c>
      <c r="AS272" s="128">
        <f t="shared" si="1047"/>
        <v>1157.6459848093309</v>
      </c>
      <c r="AT272" s="128">
        <f t="shared" si="1047"/>
        <v>1079.3774374409099</v>
      </c>
      <c r="AU272" s="128">
        <f t="shared" si="1047"/>
        <v>1001.108890072489</v>
      </c>
      <c r="AV272" s="128">
        <f t="shared" si="1047"/>
        <v>922.84034270406789</v>
      </c>
      <c r="AW272" s="128">
        <f t="shared" si="1047"/>
        <v>844.57179533564681</v>
      </c>
      <c r="AX272" s="128">
        <f t="shared" si="1047"/>
        <v>766.30324796722584</v>
      </c>
      <c r="AY272" s="128">
        <f t="shared" si="1047"/>
        <v>688.03470059880476</v>
      </c>
      <c r="AZ272" s="128">
        <f t="shared" si="1047"/>
        <v>688.03470059880476</v>
      </c>
      <c r="BA272" s="128">
        <f t="shared" si="1047"/>
        <v>609.76615323038379</v>
      </c>
      <c r="BB272" s="128">
        <f t="shared" si="1047"/>
        <v>531.49760586196271</v>
      </c>
      <c r="BC272" s="128">
        <f t="shared" si="1047"/>
        <v>453.22905849354169</v>
      </c>
      <c r="BD272" s="128">
        <f t="shared" si="1047"/>
        <v>374.9605111251206</v>
      </c>
      <c r="BE272" s="128">
        <f t="shared" si="1047"/>
        <v>296.69196375669958</v>
      </c>
      <c r="BF272" s="128">
        <f t="shared" si="1047"/>
        <v>218.42341638827855</v>
      </c>
      <c r="BG272" s="128">
        <f t="shared" si="1047"/>
        <v>218.42341638827855</v>
      </c>
      <c r="BH272" s="128">
        <f t="shared" si="1047"/>
        <v>140.1548690198575</v>
      </c>
      <c r="BI272" s="128">
        <f t="shared" si="1047"/>
        <v>61.886321651436454</v>
      </c>
      <c r="BJ272" s="128">
        <f t="shared" si="1047"/>
        <v>2096.8685532303834</v>
      </c>
      <c r="BK272" s="128">
        <f t="shared" si="1047"/>
        <v>2018.6000058619625</v>
      </c>
      <c r="BL272" s="128">
        <f t="shared" si="1047"/>
        <v>1940.3314584935415</v>
      </c>
      <c r="BM272" s="128">
        <f t="shared" si="1047"/>
        <v>1862.0629111251203</v>
      </c>
      <c r="BN272" s="128">
        <f t="shared" si="1047"/>
        <v>1862.0629111251203</v>
      </c>
      <c r="BO272" s="128">
        <f t="shared" si="1047"/>
        <v>1783.7943637566993</v>
      </c>
      <c r="BP272" s="128">
        <f t="shared" si="1047"/>
        <v>1705.5258163882784</v>
      </c>
      <c r="BQ272" s="128">
        <f t="shared" si="1047"/>
        <v>1627.2572690198572</v>
      </c>
      <c r="BR272" s="128">
        <f t="shared" si="1047"/>
        <v>1548.9887216514362</v>
      </c>
      <c r="BS272" s="128">
        <f t="shared" si="1047"/>
        <v>1470.7201742830152</v>
      </c>
      <c r="BT272" s="128">
        <f t="shared" si="1047"/>
        <v>1392.451626914594</v>
      </c>
      <c r="BU272" s="128">
        <f t="shared" si="1047"/>
        <v>1392.451626914594</v>
      </c>
      <c r="BV272" s="128">
        <f t="shared" si="1047"/>
        <v>1314.1830795461731</v>
      </c>
      <c r="BW272" s="128">
        <f t="shared" si="1047"/>
        <v>1235.9145321777521</v>
      </c>
      <c r="BX272" s="128">
        <f t="shared" si="1047"/>
        <v>1157.6459848093309</v>
      </c>
      <c r="BY272" s="128">
        <f t="shared" si="1047"/>
        <v>1079.3774374409099</v>
      </c>
      <c r="BZ272" s="128">
        <f t="shared" si="1047"/>
        <v>1001.108890072489</v>
      </c>
      <c r="CA272" s="128">
        <f t="shared" si="1047"/>
        <v>922.84034270406789</v>
      </c>
      <c r="CB272" s="128">
        <f t="shared" si="1047"/>
        <v>922.84034270406789</v>
      </c>
      <c r="CC272" s="128">
        <f t="shared" si="1047"/>
        <v>844.57179533564681</v>
      </c>
      <c r="CD272" s="128">
        <f t="shared" si="1047"/>
        <v>766.30324796722584</v>
      </c>
      <c r="CE272" s="128">
        <f t="shared" si="1047"/>
        <v>688.03470059880476</v>
      </c>
      <c r="CF272" s="128">
        <f t="shared" si="1047"/>
        <v>609.76615323038379</v>
      </c>
      <c r="CG272" s="128">
        <f t="shared" si="1047"/>
        <v>531.49760586196271</v>
      </c>
      <c r="CH272" s="128">
        <f t="shared" si="1047"/>
        <v>453.22905849354169</v>
      </c>
      <c r="CI272" s="128">
        <f t="shared" si="1047"/>
        <v>453.22905849354169</v>
      </c>
      <c r="CJ272" s="128">
        <f t="shared" si="1047"/>
        <v>374.9605111251206</v>
      </c>
      <c r="CK272" s="128">
        <f t="shared" si="1047"/>
        <v>296.69196375669958</v>
      </c>
      <c r="CL272" s="128">
        <f t="shared" si="1047"/>
        <v>218.42341638827855</v>
      </c>
      <c r="CM272" s="128">
        <f t="shared" si="1047"/>
        <v>140.1548690198575</v>
      </c>
      <c r="CN272" s="128">
        <f t="shared" si="1047"/>
        <v>61.886321651436454</v>
      </c>
      <c r="CO272" s="128">
        <f t="shared" si="1047"/>
        <v>2018.6000058619625</v>
      </c>
      <c r="CP272" s="128">
        <f t="shared" si="1047"/>
        <v>2018.6000058619625</v>
      </c>
      <c r="CQ272" s="128">
        <f t="shared" si="1047"/>
        <v>1940.3314584935415</v>
      </c>
      <c r="CR272" s="128">
        <f t="shared" si="1047"/>
        <v>1862.0629111251203</v>
      </c>
      <c r="CS272" s="128">
        <f t="shared" si="1047"/>
        <v>1783.7943637566993</v>
      </c>
      <c r="CT272" s="128">
        <f t="shared" si="1047"/>
        <v>1705.5258163882784</v>
      </c>
      <c r="CU272" s="128">
        <f t="shared" si="1047"/>
        <v>1627.2572690198572</v>
      </c>
      <c r="CV272" s="128">
        <f t="shared" si="1047"/>
        <v>1548.9887216514362</v>
      </c>
      <c r="CW272" s="128">
        <f t="shared" si="1047"/>
        <v>1548.9887216514362</v>
      </c>
      <c r="CX272" s="128">
        <f t="shared" si="1047"/>
        <v>1470.7201742830152</v>
      </c>
      <c r="CY272" s="128">
        <f t="shared" si="1047"/>
        <v>1392.451626914594</v>
      </c>
      <c r="CZ272" s="128">
        <f t="shared" si="1047"/>
        <v>1314.1830795461731</v>
      </c>
      <c r="DA272" s="128">
        <f t="shared" ref="DA272:EW272" si="1048">(DA273*60%+DA274*40%)*(DA260-SUM(DA294:DA299))</f>
        <v>1235.9145321777521</v>
      </c>
      <c r="DB272" s="128">
        <f t="shared" si="1048"/>
        <v>1157.6459848093309</v>
      </c>
      <c r="DC272" s="128">
        <f t="shared" si="1048"/>
        <v>1079.3774374409099</v>
      </c>
      <c r="DD272" s="128">
        <f t="shared" si="1048"/>
        <v>1079.3774374409099</v>
      </c>
      <c r="DE272" s="128">
        <f t="shared" si="1048"/>
        <v>1001.108890072489</v>
      </c>
      <c r="DF272" s="128">
        <f t="shared" si="1048"/>
        <v>922.84034270406789</v>
      </c>
      <c r="DG272" s="128">
        <f t="shared" si="1048"/>
        <v>844.57179533564681</v>
      </c>
      <c r="DH272" s="128">
        <f t="shared" si="1048"/>
        <v>766.30324796722584</v>
      </c>
      <c r="DI272" s="128">
        <f t="shared" si="1048"/>
        <v>688.03470059880476</v>
      </c>
      <c r="DJ272" s="128">
        <f t="shared" si="1048"/>
        <v>609.76615323038379</v>
      </c>
      <c r="DK272" s="128">
        <f t="shared" si="1048"/>
        <v>609.76615323038379</v>
      </c>
      <c r="DL272" s="128">
        <f t="shared" si="1048"/>
        <v>531.49760586196271</v>
      </c>
      <c r="DM272" s="128">
        <f t="shared" si="1048"/>
        <v>453.22905849354169</v>
      </c>
      <c r="DN272" s="128">
        <f t="shared" si="1048"/>
        <v>374.9605111251206</v>
      </c>
      <c r="DO272" s="128">
        <f t="shared" si="1048"/>
        <v>296.69196375669958</v>
      </c>
      <c r="DP272" s="128">
        <f t="shared" si="1048"/>
        <v>218.42341638827855</v>
      </c>
      <c r="DQ272" s="128">
        <f t="shared" si="1048"/>
        <v>140.1548690198575</v>
      </c>
      <c r="DR272" s="128">
        <f t="shared" si="1048"/>
        <v>140.1548690198575</v>
      </c>
      <c r="DS272" s="128">
        <f t="shared" si="1048"/>
        <v>61.886321651436454</v>
      </c>
      <c r="DT272" s="128">
        <f t="shared" si="1048"/>
        <v>2018.6000058619625</v>
      </c>
      <c r="DU272" s="128">
        <f t="shared" si="1048"/>
        <v>1940.3314584935415</v>
      </c>
      <c r="DV272" s="128">
        <f t="shared" si="1048"/>
        <v>1862.0629111251203</v>
      </c>
      <c r="DW272" s="128">
        <f t="shared" si="1048"/>
        <v>1783.7943637566993</v>
      </c>
      <c r="DX272" s="128">
        <f t="shared" si="1048"/>
        <v>1705.5258163882784</v>
      </c>
      <c r="DY272" s="128">
        <f t="shared" si="1048"/>
        <v>1705.5258163882784</v>
      </c>
      <c r="DZ272" s="128">
        <f t="shared" si="1048"/>
        <v>1627.2572690198572</v>
      </c>
      <c r="EA272" s="128">
        <f t="shared" si="1048"/>
        <v>1548.9887216514362</v>
      </c>
      <c r="EB272" s="128">
        <f t="shared" si="1048"/>
        <v>1470.7201742830152</v>
      </c>
      <c r="EC272" s="128">
        <f t="shared" si="1048"/>
        <v>1392.451626914594</v>
      </c>
      <c r="ED272" s="128">
        <f t="shared" si="1048"/>
        <v>1314.1830795461731</v>
      </c>
      <c r="EE272" s="128">
        <f t="shared" si="1048"/>
        <v>1235.9145321777521</v>
      </c>
      <c r="EF272" s="128">
        <f t="shared" si="1048"/>
        <v>1235.9145321777521</v>
      </c>
      <c r="EG272" s="128">
        <f t="shared" si="1048"/>
        <v>1157.6459848093309</v>
      </c>
      <c r="EH272" s="128">
        <f t="shared" si="1048"/>
        <v>1079.3774374409099</v>
      </c>
      <c r="EI272" s="128">
        <f t="shared" si="1048"/>
        <v>1001.108890072489</v>
      </c>
      <c r="EJ272" s="128">
        <f t="shared" si="1048"/>
        <v>922.84034270406789</v>
      </c>
      <c r="EK272" s="128">
        <f t="shared" si="1048"/>
        <v>844.57179533564681</v>
      </c>
      <c r="EL272" s="128">
        <f t="shared" si="1048"/>
        <v>766.30324796722584</v>
      </c>
      <c r="EM272" s="128">
        <f t="shared" si="1048"/>
        <v>766.30324796722584</v>
      </c>
      <c r="EN272" s="128">
        <f t="shared" si="1048"/>
        <v>688.03470059880476</v>
      </c>
      <c r="EO272" s="128">
        <f t="shared" si="1048"/>
        <v>609.76615323038379</v>
      </c>
      <c r="EP272" s="128">
        <f t="shared" si="1048"/>
        <v>531.49760586196271</v>
      </c>
      <c r="EQ272" s="128">
        <f t="shared" si="1048"/>
        <v>453.22905849354169</v>
      </c>
      <c r="ER272" s="128">
        <f t="shared" si="1048"/>
        <v>374.9605111251206</v>
      </c>
      <c r="ES272" s="128">
        <f t="shared" si="1048"/>
        <v>296.69196375669958</v>
      </c>
      <c r="ET272" s="128">
        <f t="shared" si="1048"/>
        <v>296.69196375669958</v>
      </c>
      <c r="EU272" s="128">
        <f t="shared" si="1048"/>
        <v>218.42341638827855</v>
      </c>
      <c r="EV272" s="128">
        <f t="shared" si="1048"/>
        <v>140.1548690198575</v>
      </c>
      <c r="EW272" s="128">
        <f t="shared" si="1048"/>
        <v>61.886321651436454</v>
      </c>
    </row>
    <row r="273" spans="1:153" ht="15.75" hidden="1" outlineLevel="2" x14ac:dyDescent="0.3">
      <c r="A273" s="8" t="s">
        <v>167</v>
      </c>
      <c r="B273" s="9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9">
        <f>'[102]Proy. Cap. v00'!$E9*(1+O$270)</f>
        <v>8.9599999999999991</v>
      </c>
      <c r="P273" s="9">
        <f>'[102]Proy. Cap. v00'!$E9*(1+P$270)</f>
        <v>8.9599999999999991</v>
      </c>
      <c r="Q273" s="9">
        <f>'[102]Proy. Cap. v00'!$E9*(1+Q$270)</f>
        <v>8.9599999999999991</v>
      </c>
      <c r="R273" s="9">
        <f>'[102]Proy. Cap. v00'!$E9*(1+R$270)</f>
        <v>8.64</v>
      </c>
      <c r="S273" s="9">
        <f>'[102]Proy. Cap. v00'!$E9*(1+S$270)</f>
        <v>8.64</v>
      </c>
      <c r="T273" s="9">
        <f>'[102]Proy. Cap. v00'!$E9*(1+T$270)</f>
        <v>6.4</v>
      </c>
      <c r="U273" s="9">
        <f>'[102]Proy. Cap. v00'!$E9*(1+U$270)</f>
        <v>8</v>
      </c>
      <c r="V273" s="9">
        <f>'[102]Proy. Cap. v00'!$E9*(1+V$270)</f>
        <v>8.64</v>
      </c>
      <c r="W273" s="9">
        <f>'[102]Proy. Cap. v00'!$E9*(1+W$270)</f>
        <v>8.9599999999999991</v>
      </c>
      <c r="X273" s="9">
        <f>'[102]Proy. Cap. v00'!$E9*(1+X$270)</f>
        <v>8.9599999999999991</v>
      </c>
      <c r="Y273" s="9">
        <f>'[102]Proy. Cap. v00'!$E9*(1+Y$270)</f>
        <v>8.64</v>
      </c>
      <c r="Z273" s="9">
        <f>'[102]Proy. Cap. v00'!$E9*(1+Z$270)</f>
        <v>8.9599999999999991</v>
      </c>
      <c r="AA273" s="129">
        <f>'[102]Proy. Cap. v00'!$E9*(1+AA$270)</f>
        <v>8.9599999999999991</v>
      </c>
      <c r="AB273" s="129">
        <f>'[102]Proy. Cap. v00'!$E9*(1+AB$270)</f>
        <v>8.9599999999999991</v>
      </c>
      <c r="AC273" s="129">
        <f>'[102]Proy. Cap. v00'!$E9*(1+AC$270)</f>
        <v>8.9599999999999991</v>
      </c>
      <c r="AD273" s="129">
        <f>'[102]Proy. Cap. v00'!$E9*(1+AD$270)</f>
        <v>8.64</v>
      </c>
      <c r="AE273" s="129">
        <f>'[102]Proy. Cap. v00'!$E9*(1+AE$270)</f>
        <v>8.64</v>
      </c>
      <c r="AF273" s="129">
        <f>'[102]Proy. Cap. v00'!$E9*(1+AF$270)</f>
        <v>6.4</v>
      </c>
      <c r="AG273" s="129">
        <f>'[102]Proy. Cap. v00'!$E9*(1+AG$270)</f>
        <v>8</v>
      </c>
      <c r="AH273" s="129">
        <f>'[102]Proy. Cap. v00'!$E9*(1+AH$270)</f>
        <v>8.64</v>
      </c>
      <c r="AI273" s="129">
        <f>'[102]Proy. Cap. v00'!$E9*(1+AI$270)</f>
        <v>8.9599999999999991</v>
      </c>
      <c r="AJ273" s="129">
        <f>'[102]Proy. Cap. v00'!$E9*(1+AJ$270)</f>
        <v>8.9599999999999991</v>
      </c>
      <c r="AK273" s="129">
        <f>'[102]Proy. Cap. v00'!$E9*(1+AK$270)</f>
        <v>8.64</v>
      </c>
      <c r="AL273" s="129">
        <f>'[102]Proy. Cap. v00'!$E9*(1+AL$270)</f>
        <v>8.9599999999999991</v>
      </c>
      <c r="AM273" s="304"/>
      <c r="AN273" s="129">
        <f>'[102]Proy. Cap. v00'!$E9*(1+AN$270)</f>
        <v>6.4</v>
      </c>
      <c r="AO273" s="129">
        <f>'[102]Proy. Cap. v00'!$E9*(1+AO$270)</f>
        <v>6.4</v>
      </c>
      <c r="AP273" s="129">
        <f>'[102]Proy. Cap. v00'!$E9*(1+AP$270)</f>
        <v>6.4</v>
      </c>
      <c r="AQ273" s="129">
        <f>'[102]Proy. Cap. v00'!$E9*(1+AQ$270)</f>
        <v>6.4</v>
      </c>
      <c r="AR273" s="129">
        <f>'[102]Proy. Cap. v00'!$E9*(1+AR$270)</f>
        <v>6.4</v>
      </c>
      <c r="AS273" s="129">
        <f>'[102]Proy. Cap. v00'!$E9*(1+AS$270)</f>
        <v>6.4</v>
      </c>
      <c r="AT273" s="129">
        <f>'[102]Proy. Cap. v00'!$E9*(1+AT$270)</f>
        <v>6.4</v>
      </c>
      <c r="AU273" s="129">
        <f>'[102]Proy. Cap. v00'!$E9*(1+AU$270)</f>
        <v>6.4</v>
      </c>
      <c r="AV273" s="129">
        <f>'[102]Proy. Cap. v00'!$E9*(1+AV$270)</f>
        <v>6.4</v>
      </c>
      <c r="AW273" s="129">
        <f>'[102]Proy. Cap. v00'!$E9*(1+AW$270)</f>
        <v>6.4</v>
      </c>
      <c r="AX273" s="129">
        <f>'[102]Proy. Cap. v00'!$E9*(1+AX$270)</f>
        <v>6.4</v>
      </c>
      <c r="AY273" s="129">
        <f>'[102]Proy. Cap. v00'!$E9*(1+AY$270)</f>
        <v>6.4</v>
      </c>
      <c r="AZ273" s="129">
        <f>'[102]Proy. Cap. v00'!$E9*(1+AZ$270)</f>
        <v>6.4</v>
      </c>
      <c r="BA273" s="129">
        <f>'[102]Proy. Cap. v00'!$E9*(1+BA$270)</f>
        <v>6.4</v>
      </c>
      <c r="BB273" s="129">
        <f>'[102]Proy. Cap. v00'!$E9*(1+BB$270)</f>
        <v>6.4</v>
      </c>
      <c r="BC273" s="129">
        <f>'[102]Proy. Cap. v00'!$E9*(1+BC$270)</f>
        <v>6.4</v>
      </c>
      <c r="BD273" s="129">
        <f>'[102]Proy. Cap. v00'!$E9*(1+BD$270)</f>
        <v>6.4</v>
      </c>
      <c r="BE273" s="129">
        <f>'[102]Proy. Cap. v00'!$E9*(1+BE$270)</f>
        <v>6.4</v>
      </c>
      <c r="BF273" s="129">
        <f>'[102]Proy. Cap. v00'!$E9*(1+BF$270)</f>
        <v>6.4</v>
      </c>
      <c r="BG273" s="129">
        <f>'[102]Proy. Cap. v00'!$E9*(1+BG$270)</f>
        <v>6.4</v>
      </c>
      <c r="BH273" s="129">
        <f>'[102]Proy. Cap. v00'!$E9*(1+BH$270)</f>
        <v>6.4</v>
      </c>
      <c r="BI273" s="129">
        <f>'[102]Proy. Cap. v00'!$E9*(1+BI$270)</f>
        <v>6.4</v>
      </c>
      <c r="BJ273" s="129">
        <f>'[102]Proy. Cap. v00'!$E9*(1+BJ$270)</f>
        <v>6.4</v>
      </c>
      <c r="BK273" s="129">
        <f>'[102]Proy. Cap. v00'!$E9*(1+BK$270)</f>
        <v>6.4</v>
      </c>
      <c r="BL273" s="129">
        <f>'[102]Proy. Cap. v00'!$E9*(1+BL$270)</f>
        <v>6.4</v>
      </c>
      <c r="BM273" s="129">
        <f>'[102]Proy. Cap. v00'!$E9*(1+BM$270)</f>
        <v>6.4</v>
      </c>
      <c r="BN273" s="129">
        <f>'[102]Proy. Cap. v00'!$E9*(1+BN$270)</f>
        <v>6.4</v>
      </c>
      <c r="BO273" s="129">
        <f>'[102]Proy. Cap. v00'!$E9*(1+BO$270)</f>
        <v>6.4</v>
      </c>
      <c r="BP273" s="129">
        <f>'[102]Proy. Cap. v00'!$E9*(1+BP$270)</f>
        <v>6.4</v>
      </c>
      <c r="BQ273" s="129">
        <f>'[102]Proy. Cap. v00'!$E9*(1+BQ$270)</f>
        <v>6.4</v>
      </c>
      <c r="BR273" s="129">
        <f>'[102]Proy. Cap. v00'!$E9*(1+BR$270)</f>
        <v>6.4</v>
      </c>
      <c r="BS273" s="129">
        <f>'[102]Proy. Cap. v00'!$E9*(1+BS$270)</f>
        <v>6.4</v>
      </c>
      <c r="BT273" s="129">
        <f>'[102]Proy. Cap. v00'!$E9*(1+BT$270)</f>
        <v>6.4</v>
      </c>
      <c r="BU273" s="129">
        <f>'[102]Proy. Cap. v00'!$E9*(1+BU$270)</f>
        <v>6.4</v>
      </c>
      <c r="BV273" s="129">
        <f>'[102]Proy. Cap. v00'!$E9*(1+BV$270)</f>
        <v>6.4</v>
      </c>
      <c r="BW273" s="129">
        <f>'[102]Proy. Cap. v00'!$E9*(1+BW$270)</f>
        <v>6.4</v>
      </c>
      <c r="BX273" s="129">
        <f>'[102]Proy. Cap. v00'!$E9*(1+BX$270)</f>
        <v>6.4</v>
      </c>
      <c r="BY273" s="129">
        <f>'[102]Proy. Cap. v00'!$E9*(1+BY$270)</f>
        <v>6.4</v>
      </c>
      <c r="BZ273" s="129">
        <f>'[102]Proy. Cap. v00'!$E9*(1+BZ$270)</f>
        <v>6.4</v>
      </c>
      <c r="CA273" s="129">
        <f>'[102]Proy. Cap. v00'!$E9*(1+CA$270)</f>
        <v>6.4</v>
      </c>
      <c r="CB273" s="129">
        <f>'[102]Proy. Cap. v00'!$E9*(1+CB$270)</f>
        <v>6.4</v>
      </c>
      <c r="CC273" s="129">
        <f>'[102]Proy. Cap. v00'!$E9*(1+CC$270)</f>
        <v>6.4</v>
      </c>
      <c r="CD273" s="129">
        <f>'[102]Proy. Cap. v00'!$E9*(1+CD$270)</f>
        <v>6.4</v>
      </c>
      <c r="CE273" s="129">
        <f>'[102]Proy. Cap. v00'!$E9*(1+CE$270)</f>
        <v>6.4</v>
      </c>
      <c r="CF273" s="129">
        <f>'[102]Proy. Cap. v00'!$E9*(1+CF$270)</f>
        <v>6.4</v>
      </c>
      <c r="CG273" s="129">
        <f>'[102]Proy. Cap. v00'!$E9*(1+CG$270)</f>
        <v>6.4</v>
      </c>
      <c r="CH273" s="129">
        <f>'[102]Proy. Cap. v00'!$E9*(1+CH$270)</f>
        <v>6.4</v>
      </c>
      <c r="CI273" s="129">
        <f>'[102]Proy. Cap. v00'!$E9*(1+CI$270)</f>
        <v>6.4</v>
      </c>
      <c r="CJ273" s="129">
        <f>'[102]Proy. Cap. v00'!$E9*(1+CJ$270)</f>
        <v>6.4</v>
      </c>
      <c r="CK273" s="129">
        <f>'[102]Proy. Cap. v00'!$E9*(1+CK$270)</f>
        <v>6.4</v>
      </c>
      <c r="CL273" s="129">
        <f>'[102]Proy. Cap. v00'!$E9*(1+CL$270)</f>
        <v>6.4</v>
      </c>
      <c r="CM273" s="129">
        <f>'[102]Proy. Cap. v00'!$E9*(1+CM$270)</f>
        <v>6.4</v>
      </c>
      <c r="CN273" s="129">
        <f>'[102]Proy. Cap. v00'!$E9*(1+CN$270)</f>
        <v>6.4</v>
      </c>
      <c r="CO273" s="129">
        <f>'[102]Proy. Cap. v00'!$E9*(1+CO$270)</f>
        <v>6.4</v>
      </c>
      <c r="CP273" s="129">
        <f>'[102]Proy. Cap. v00'!$E9*(1+CP$270)</f>
        <v>6.4</v>
      </c>
      <c r="CQ273" s="129">
        <f>'[102]Proy. Cap. v00'!$E9*(1+CQ$270)</f>
        <v>6.4</v>
      </c>
      <c r="CR273" s="129">
        <f>'[102]Proy. Cap. v00'!$E9*(1+CR$270)</f>
        <v>6.4</v>
      </c>
      <c r="CS273" s="129">
        <f>'[102]Proy. Cap. v00'!$E9*(1+CS$270)</f>
        <v>6.4</v>
      </c>
      <c r="CT273" s="129">
        <f>'[102]Proy. Cap. v00'!$E9*(1+CT$270)</f>
        <v>6.4</v>
      </c>
      <c r="CU273" s="129">
        <f>'[102]Proy. Cap. v00'!$E9*(1+CU$270)</f>
        <v>6.4</v>
      </c>
      <c r="CV273" s="129">
        <f>'[102]Proy. Cap. v00'!$E9*(1+CV$270)</f>
        <v>6.4</v>
      </c>
      <c r="CW273" s="129">
        <f>'[102]Proy. Cap. v00'!$E9*(1+CW$270)</f>
        <v>6.4</v>
      </c>
      <c r="CX273" s="129">
        <f>'[102]Proy. Cap. v00'!$E9*(1+CX$270)</f>
        <v>6.4</v>
      </c>
      <c r="CY273" s="129">
        <f>'[102]Proy. Cap. v00'!$E9*(1+CY$270)</f>
        <v>6.4</v>
      </c>
      <c r="CZ273" s="129">
        <f>'[102]Proy. Cap. v00'!$E9*(1+CZ$270)</f>
        <v>6.4</v>
      </c>
      <c r="DA273" s="129">
        <f>'[102]Proy. Cap. v00'!$E9*(1+DA$270)</f>
        <v>6.4</v>
      </c>
      <c r="DB273" s="129">
        <f>'[102]Proy. Cap. v00'!$E9*(1+DB$270)</f>
        <v>6.4</v>
      </c>
      <c r="DC273" s="129">
        <f>'[102]Proy. Cap. v00'!$E9*(1+DC$270)</f>
        <v>6.4</v>
      </c>
      <c r="DD273" s="129">
        <f>'[102]Proy. Cap. v00'!$E9*(1+DD$270)</f>
        <v>6.4</v>
      </c>
      <c r="DE273" s="129">
        <f>'[102]Proy. Cap. v00'!$E9*(1+DE$270)</f>
        <v>6.4</v>
      </c>
      <c r="DF273" s="129">
        <f>'[102]Proy. Cap. v00'!$E9*(1+DF$270)</f>
        <v>6.4</v>
      </c>
      <c r="DG273" s="129">
        <f>'[102]Proy. Cap. v00'!$E9*(1+DG$270)</f>
        <v>6.4</v>
      </c>
      <c r="DH273" s="129">
        <f>'[102]Proy. Cap. v00'!$E9*(1+DH$270)</f>
        <v>6.4</v>
      </c>
      <c r="DI273" s="129">
        <f>'[102]Proy. Cap. v00'!$E9*(1+DI$270)</f>
        <v>6.4</v>
      </c>
      <c r="DJ273" s="129">
        <f>'[102]Proy. Cap. v00'!$E9*(1+DJ$270)</f>
        <v>6.4</v>
      </c>
      <c r="DK273" s="129">
        <f>'[102]Proy. Cap. v00'!$E9*(1+DK$270)</f>
        <v>6.4</v>
      </c>
      <c r="DL273" s="129">
        <f>'[102]Proy. Cap. v00'!$E9*(1+DL$270)</f>
        <v>6.4</v>
      </c>
      <c r="DM273" s="129">
        <f>'[102]Proy. Cap. v00'!$E9*(1+DM$270)</f>
        <v>6.4</v>
      </c>
      <c r="DN273" s="129">
        <f>'[102]Proy. Cap. v00'!$E9*(1+DN$270)</f>
        <v>6.4</v>
      </c>
      <c r="DO273" s="129">
        <f>'[102]Proy. Cap. v00'!$E9*(1+DO$270)</f>
        <v>6.4</v>
      </c>
      <c r="DP273" s="129">
        <f>'[102]Proy. Cap. v00'!$E9*(1+DP$270)</f>
        <v>6.4</v>
      </c>
      <c r="DQ273" s="129">
        <f>'[102]Proy. Cap. v00'!$E9*(1+DQ$270)</f>
        <v>6.4</v>
      </c>
      <c r="DR273" s="129">
        <f>'[102]Proy. Cap. v00'!$E9*(1+DR$270)</f>
        <v>6.4</v>
      </c>
      <c r="DS273" s="129">
        <f>'[102]Proy. Cap. v00'!$E9*(1+DS$270)</f>
        <v>6.4</v>
      </c>
      <c r="DT273" s="129">
        <f>'[102]Proy. Cap. v00'!$E9*(1+DT$270)</f>
        <v>6.4</v>
      </c>
      <c r="DU273" s="129">
        <f>'[102]Proy. Cap. v00'!$E9*(1+DU$270)</f>
        <v>6.4</v>
      </c>
      <c r="DV273" s="129">
        <f>'[102]Proy. Cap. v00'!$E9*(1+DV$270)</f>
        <v>6.4</v>
      </c>
      <c r="DW273" s="129">
        <f>'[102]Proy. Cap. v00'!$E9*(1+DW$270)</f>
        <v>6.4</v>
      </c>
      <c r="DX273" s="129">
        <f>'[102]Proy. Cap. v00'!$E9*(1+DX$270)</f>
        <v>6.4</v>
      </c>
      <c r="DY273" s="129">
        <f>'[102]Proy. Cap. v00'!$E9*(1+DY$270)</f>
        <v>6.4</v>
      </c>
      <c r="DZ273" s="129">
        <f>'[102]Proy. Cap. v00'!$E9*(1+DZ$270)</f>
        <v>6.4</v>
      </c>
      <c r="EA273" s="129">
        <f>'[102]Proy. Cap. v00'!$E9*(1+EA$270)</f>
        <v>6.4</v>
      </c>
      <c r="EB273" s="129">
        <f>'[102]Proy. Cap. v00'!$E9*(1+EB$270)</f>
        <v>6.4</v>
      </c>
      <c r="EC273" s="129">
        <f>'[102]Proy. Cap. v00'!$E9*(1+EC$270)</f>
        <v>6.4</v>
      </c>
      <c r="ED273" s="129">
        <f>'[102]Proy. Cap. v00'!$E9*(1+ED$270)</f>
        <v>6.4</v>
      </c>
      <c r="EE273" s="129">
        <f>'[102]Proy. Cap. v00'!$E9*(1+EE$270)</f>
        <v>6.4</v>
      </c>
      <c r="EF273" s="129">
        <f>'[102]Proy. Cap. v00'!$E9*(1+EF$270)</f>
        <v>6.4</v>
      </c>
      <c r="EG273" s="129">
        <f>'[102]Proy. Cap. v00'!$E9*(1+EG$270)</f>
        <v>6.4</v>
      </c>
      <c r="EH273" s="129">
        <f>'[102]Proy. Cap. v00'!$E9*(1+EH$270)</f>
        <v>6.4</v>
      </c>
      <c r="EI273" s="129">
        <f>'[102]Proy. Cap. v00'!$E9*(1+EI$270)</f>
        <v>6.4</v>
      </c>
      <c r="EJ273" s="129">
        <f>'[102]Proy. Cap. v00'!$E9*(1+EJ$270)</f>
        <v>6.4</v>
      </c>
      <c r="EK273" s="129">
        <f>'[102]Proy. Cap. v00'!$E9*(1+EK$270)</f>
        <v>6.4</v>
      </c>
      <c r="EL273" s="129">
        <f>'[102]Proy. Cap. v00'!$E9*(1+EL$270)</f>
        <v>6.4</v>
      </c>
      <c r="EM273" s="129">
        <f>'[102]Proy. Cap. v00'!$E9*(1+EM$270)</f>
        <v>6.4</v>
      </c>
      <c r="EN273" s="129">
        <f>'[102]Proy. Cap. v00'!$E9*(1+EN$270)</f>
        <v>6.4</v>
      </c>
      <c r="EO273" s="129">
        <f>'[102]Proy. Cap. v00'!$E9*(1+EO$270)</f>
        <v>6.4</v>
      </c>
      <c r="EP273" s="129">
        <f>'[102]Proy. Cap. v00'!$E9*(1+EP$270)</f>
        <v>6.4</v>
      </c>
      <c r="EQ273" s="129">
        <f>'[102]Proy. Cap. v00'!$E9*(1+EQ$270)</f>
        <v>6.4</v>
      </c>
      <c r="ER273" s="129">
        <f>'[102]Proy. Cap. v00'!$E9*(1+ER$270)</f>
        <v>6.4</v>
      </c>
      <c r="ES273" s="129">
        <f>'[102]Proy. Cap. v00'!$E9*(1+ES$270)</f>
        <v>6.4</v>
      </c>
      <c r="ET273" s="129">
        <f>'[102]Proy. Cap. v00'!$E9*(1+ET$270)</f>
        <v>6.4</v>
      </c>
      <c r="EU273" s="129">
        <f>'[102]Proy. Cap. v00'!$E9*(1+EU$270)</f>
        <v>6.4</v>
      </c>
      <c r="EV273" s="129">
        <f>'[102]Proy. Cap. v00'!$E9*(1+EV$270)</f>
        <v>6.4</v>
      </c>
      <c r="EW273" s="129">
        <f>'[102]Proy. Cap. v00'!$E9*(1+EW$270)</f>
        <v>6.4</v>
      </c>
    </row>
    <row r="274" spans="1:153" ht="15.75" hidden="1" outlineLevel="2" x14ac:dyDescent="0.3">
      <c r="A274" s="8" t="s">
        <v>168</v>
      </c>
      <c r="B274" s="9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9">
        <f>'[102]Proy. Cap. v00'!$E10*(1+O$270)</f>
        <v>9.3883263157894703</v>
      </c>
      <c r="P274" s="9">
        <f>'[102]Proy. Cap. v00'!$E10*(1+P$270)</f>
        <v>9.3883263157894703</v>
      </c>
      <c r="Q274" s="9">
        <f>'[102]Proy. Cap. v00'!$E10*(1+Q$270)</f>
        <v>9.3883263157894703</v>
      </c>
      <c r="R274" s="9">
        <f>'[102]Proy. Cap. v00'!$E10*(1+R$270)</f>
        <v>9.0530289473684196</v>
      </c>
      <c r="S274" s="9">
        <f>'[102]Proy. Cap. v00'!$E10*(1+S$270)</f>
        <v>9.0530289473684196</v>
      </c>
      <c r="T274" s="9">
        <f>'[102]Proy. Cap. v00'!$E10*(1+T$270)</f>
        <v>6.7059473684210511</v>
      </c>
      <c r="U274" s="9">
        <f>'[102]Proy. Cap. v00'!$E10*(1+U$270)</f>
        <v>8.3824342105263145</v>
      </c>
      <c r="V274" s="9">
        <f>'[102]Proy. Cap. v00'!$E10*(1+V$270)</f>
        <v>9.0530289473684196</v>
      </c>
      <c r="W274" s="9">
        <f>'[102]Proy. Cap. v00'!$E10*(1+W$270)</f>
        <v>9.3883263157894703</v>
      </c>
      <c r="X274" s="9">
        <f>'[102]Proy. Cap. v00'!$E10*(1+X$270)</f>
        <v>9.3883263157894703</v>
      </c>
      <c r="Y274" s="9">
        <f>'[102]Proy. Cap. v00'!$E10*(1+Y$270)</f>
        <v>9.0530289473684196</v>
      </c>
      <c r="Z274" s="9">
        <f>'[102]Proy. Cap. v00'!$E10*(1+Z$270)</f>
        <v>9.3883263157894703</v>
      </c>
      <c r="AA274" s="129">
        <f>'[102]Proy. Cap. v00'!$E10*(1+AA$270)</f>
        <v>9.3883263157894703</v>
      </c>
      <c r="AB274" s="129">
        <f>'[102]Proy. Cap. v00'!$E10*(1+AB$270)</f>
        <v>9.3883263157894703</v>
      </c>
      <c r="AC274" s="129">
        <f>'[102]Proy. Cap. v00'!$E10*(1+AC$270)</f>
        <v>9.3883263157894703</v>
      </c>
      <c r="AD274" s="129">
        <f>'[102]Proy. Cap. v00'!$E10*(1+AD$270)</f>
        <v>9.0530289473684196</v>
      </c>
      <c r="AE274" s="129">
        <f>'[102]Proy. Cap. v00'!$E10*(1+AE$270)</f>
        <v>9.0530289473684196</v>
      </c>
      <c r="AF274" s="129">
        <f>'[102]Proy. Cap. v00'!$E10*(1+AF$270)</f>
        <v>6.7059473684210511</v>
      </c>
      <c r="AG274" s="129">
        <f>'[102]Proy. Cap. v00'!$E10*(1+AG$270)</f>
        <v>8.3824342105263145</v>
      </c>
      <c r="AH274" s="129">
        <f>'[102]Proy. Cap. v00'!$E10*(1+AH$270)</f>
        <v>9.0530289473684196</v>
      </c>
      <c r="AI274" s="129">
        <f>'[102]Proy. Cap. v00'!$E10*(1+AI$270)</f>
        <v>9.3883263157894703</v>
      </c>
      <c r="AJ274" s="129">
        <f>'[102]Proy. Cap. v00'!$E10*(1+AJ$270)</f>
        <v>9.3883263157894703</v>
      </c>
      <c r="AK274" s="129">
        <f>'[102]Proy. Cap. v00'!$E10*(1+AK$270)</f>
        <v>9.0530289473684196</v>
      </c>
      <c r="AL274" s="129">
        <f>'[102]Proy. Cap. v00'!$E10*(1+AL$270)</f>
        <v>9.3883263157894703</v>
      </c>
      <c r="AM274" s="304"/>
      <c r="AN274" s="129">
        <f>'[102]Proy. Cap. v00'!$E10*(1+AN$270)</f>
        <v>6.7059473684210511</v>
      </c>
      <c r="AO274" s="129">
        <f>'[102]Proy. Cap. v00'!$E10*(1+AO$270)</f>
        <v>6.7059473684210511</v>
      </c>
      <c r="AP274" s="129">
        <f>'[102]Proy. Cap. v00'!$E10*(1+AP$270)</f>
        <v>6.7059473684210511</v>
      </c>
      <c r="AQ274" s="129">
        <f>'[102]Proy. Cap. v00'!$E10*(1+AQ$270)</f>
        <v>6.7059473684210511</v>
      </c>
      <c r="AR274" s="129">
        <f>'[102]Proy. Cap. v00'!$E10*(1+AR$270)</f>
        <v>6.7059473684210511</v>
      </c>
      <c r="AS274" s="129">
        <f>'[102]Proy. Cap. v00'!$E10*(1+AS$270)</f>
        <v>6.7059473684210511</v>
      </c>
      <c r="AT274" s="129">
        <f>'[102]Proy. Cap. v00'!$E10*(1+AT$270)</f>
        <v>6.7059473684210511</v>
      </c>
      <c r="AU274" s="129">
        <f>'[102]Proy. Cap. v00'!$E10*(1+AU$270)</f>
        <v>6.7059473684210511</v>
      </c>
      <c r="AV274" s="129">
        <f>'[102]Proy. Cap. v00'!$E10*(1+AV$270)</f>
        <v>6.7059473684210511</v>
      </c>
      <c r="AW274" s="129">
        <f>'[102]Proy. Cap. v00'!$E10*(1+AW$270)</f>
        <v>6.7059473684210511</v>
      </c>
      <c r="AX274" s="129">
        <f>'[102]Proy. Cap. v00'!$E10*(1+AX$270)</f>
        <v>6.7059473684210511</v>
      </c>
      <c r="AY274" s="129">
        <f>'[102]Proy. Cap. v00'!$E10*(1+AY$270)</f>
        <v>6.7059473684210511</v>
      </c>
      <c r="AZ274" s="129">
        <f>'[102]Proy. Cap. v00'!$E10*(1+AZ$270)</f>
        <v>6.7059473684210511</v>
      </c>
      <c r="BA274" s="129">
        <f>'[102]Proy. Cap. v00'!$E10*(1+BA$270)</f>
        <v>6.7059473684210511</v>
      </c>
      <c r="BB274" s="129">
        <f>'[102]Proy. Cap. v00'!$E10*(1+BB$270)</f>
        <v>6.7059473684210511</v>
      </c>
      <c r="BC274" s="129">
        <f>'[102]Proy. Cap. v00'!$E10*(1+BC$270)</f>
        <v>6.7059473684210511</v>
      </c>
      <c r="BD274" s="129">
        <f>'[102]Proy. Cap. v00'!$E10*(1+BD$270)</f>
        <v>6.7059473684210511</v>
      </c>
      <c r="BE274" s="129">
        <f>'[102]Proy. Cap. v00'!$E10*(1+BE$270)</f>
        <v>6.7059473684210511</v>
      </c>
      <c r="BF274" s="129">
        <f>'[102]Proy. Cap. v00'!$E10*(1+BF$270)</f>
        <v>6.7059473684210511</v>
      </c>
      <c r="BG274" s="129">
        <f>'[102]Proy. Cap. v00'!$E10*(1+BG$270)</f>
        <v>6.7059473684210511</v>
      </c>
      <c r="BH274" s="129">
        <f>'[102]Proy. Cap. v00'!$E10*(1+BH$270)</f>
        <v>6.7059473684210511</v>
      </c>
      <c r="BI274" s="129">
        <f>'[102]Proy. Cap. v00'!$E10*(1+BI$270)</f>
        <v>6.7059473684210511</v>
      </c>
      <c r="BJ274" s="129">
        <f>'[102]Proy. Cap. v00'!$E10*(1+BJ$270)</f>
        <v>6.7059473684210511</v>
      </c>
      <c r="BK274" s="129">
        <f>'[102]Proy. Cap. v00'!$E10*(1+BK$270)</f>
        <v>6.7059473684210511</v>
      </c>
      <c r="BL274" s="129">
        <f>'[102]Proy. Cap. v00'!$E10*(1+BL$270)</f>
        <v>6.7059473684210511</v>
      </c>
      <c r="BM274" s="129">
        <f>'[102]Proy. Cap. v00'!$E10*(1+BM$270)</f>
        <v>6.7059473684210511</v>
      </c>
      <c r="BN274" s="129">
        <f>'[102]Proy. Cap. v00'!$E10*(1+BN$270)</f>
        <v>6.7059473684210511</v>
      </c>
      <c r="BO274" s="129">
        <f>'[102]Proy. Cap. v00'!$E10*(1+BO$270)</f>
        <v>6.7059473684210511</v>
      </c>
      <c r="BP274" s="129">
        <f>'[102]Proy. Cap. v00'!$E10*(1+BP$270)</f>
        <v>6.7059473684210511</v>
      </c>
      <c r="BQ274" s="129">
        <f>'[102]Proy. Cap. v00'!$E10*(1+BQ$270)</f>
        <v>6.7059473684210511</v>
      </c>
      <c r="BR274" s="129">
        <f>'[102]Proy. Cap. v00'!$E10*(1+BR$270)</f>
        <v>6.7059473684210511</v>
      </c>
      <c r="BS274" s="129">
        <f>'[102]Proy. Cap. v00'!$E10*(1+BS$270)</f>
        <v>6.7059473684210511</v>
      </c>
      <c r="BT274" s="129">
        <f>'[102]Proy. Cap. v00'!$E10*(1+BT$270)</f>
        <v>6.7059473684210511</v>
      </c>
      <c r="BU274" s="129">
        <f>'[102]Proy. Cap. v00'!$E10*(1+BU$270)</f>
        <v>6.7059473684210511</v>
      </c>
      <c r="BV274" s="129">
        <f>'[102]Proy. Cap. v00'!$E10*(1+BV$270)</f>
        <v>6.7059473684210511</v>
      </c>
      <c r="BW274" s="129">
        <f>'[102]Proy. Cap. v00'!$E10*(1+BW$270)</f>
        <v>6.7059473684210511</v>
      </c>
      <c r="BX274" s="129">
        <f>'[102]Proy. Cap. v00'!$E10*(1+BX$270)</f>
        <v>6.7059473684210511</v>
      </c>
      <c r="BY274" s="129">
        <f>'[102]Proy. Cap. v00'!$E10*(1+BY$270)</f>
        <v>6.7059473684210511</v>
      </c>
      <c r="BZ274" s="129">
        <f>'[102]Proy. Cap. v00'!$E10*(1+BZ$270)</f>
        <v>6.7059473684210511</v>
      </c>
      <c r="CA274" s="129">
        <f>'[102]Proy. Cap. v00'!$E10*(1+CA$270)</f>
        <v>6.7059473684210511</v>
      </c>
      <c r="CB274" s="129">
        <f>'[102]Proy. Cap. v00'!$E10*(1+CB$270)</f>
        <v>6.7059473684210511</v>
      </c>
      <c r="CC274" s="129">
        <f>'[102]Proy. Cap. v00'!$E10*(1+CC$270)</f>
        <v>6.7059473684210511</v>
      </c>
      <c r="CD274" s="129">
        <f>'[102]Proy. Cap. v00'!$E10*(1+CD$270)</f>
        <v>6.7059473684210511</v>
      </c>
      <c r="CE274" s="129">
        <f>'[102]Proy. Cap. v00'!$E10*(1+CE$270)</f>
        <v>6.7059473684210511</v>
      </c>
      <c r="CF274" s="129">
        <f>'[102]Proy. Cap. v00'!$E10*(1+CF$270)</f>
        <v>6.7059473684210511</v>
      </c>
      <c r="CG274" s="129">
        <f>'[102]Proy. Cap. v00'!$E10*(1+CG$270)</f>
        <v>6.7059473684210511</v>
      </c>
      <c r="CH274" s="129">
        <f>'[102]Proy. Cap. v00'!$E10*(1+CH$270)</f>
        <v>6.7059473684210511</v>
      </c>
      <c r="CI274" s="129">
        <f>'[102]Proy. Cap. v00'!$E10*(1+CI$270)</f>
        <v>6.7059473684210511</v>
      </c>
      <c r="CJ274" s="129">
        <f>'[102]Proy. Cap. v00'!$E10*(1+CJ$270)</f>
        <v>6.7059473684210511</v>
      </c>
      <c r="CK274" s="129">
        <f>'[102]Proy. Cap. v00'!$E10*(1+CK$270)</f>
        <v>6.7059473684210511</v>
      </c>
      <c r="CL274" s="129">
        <f>'[102]Proy. Cap. v00'!$E10*(1+CL$270)</f>
        <v>6.7059473684210511</v>
      </c>
      <c r="CM274" s="129">
        <f>'[102]Proy. Cap. v00'!$E10*(1+CM$270)</f>
        <v>6.7059473684210511</v>
      </c>
      <c r="CN274" s="129">
        <f>'[102]Proy. Cap. v00'!$E10*(1+CN$270)</f>
        <v>6.7059473684210511</v>
      </c>
      <c r="CO274" s="129">
        <f>'[102]Proy. Cap. v00'!$E10*(1+CO$270)</f>
        <v>6.7059473684210511</v>
      </c>
      <c r="CP274" s="129">
        <f>'[102]Proy. Cap. v00'!$E10*(1+CP$270)</f>
        <v>6.7059473684210511</v>
      </c>
      <c r="CQ274" s="129">
        <f>'[102]Proy. Cap. v00'!$E10*(1+CQ$270)</f>
        <v>6.7059473684210511</v>
      </c>
      <c r="CR274" s="129">
        <f>'[102]Proy. Cap. v00'!$E10*(1+CR$270)</f>
        <v>6.7059473684210511</v>
      </c>
      <c r="CS274" s="129">
        <f>'[102]Proy. Cap. v00'!$E10*(1+CS$270)</f>
        <v>6.7059473684210511</v>
      </c>
      <c r="CT274" s="129">
        <f>'[102]Proy. Cap. v00'!$E10*(1+CT$270)</f>
        <v>6.7059473684210511</v>
      </c>
      <c r="CU274" s="129">
        <f>'[102]Proy. Cap. v00'!$E10*(1+CU$270)</f>
        <v>6.7059473684210511</v>
      </c>
      <c r="CV274" s="129">
        <f>'[102]Proy. Cap. v00'!$E10*(1+CV$270)</f>
        <v>6.7059473684210511</v>
      </c>
      <c r="CW274" s="129">
        <f>'[102]Proy. Cap. v00'!$E10*(1+CW$270)</f>
        <v>6.7059473684210511</v>
      </c>
      <c r="CX274" s="129">
        <f>'[102]Proy. Cap. v00'!$E10*(1+CX$270)</f>
        <v>6.7059473684210511</v>
      </c>
      <c r="CY274" s="129">
        <f>'[102]Proy. Cap. v00'!$E10*(1+CY$270)</f>
        <v>6.7059473684210511</v>
      </c>
      <c r="CZ274" s="129">
        <f>'[102]Proy. Cap. v00'!$E10*(1+CZ$270)</f>
        <v>6.7059473684210511</v>
      </c>
      <c r="DA274" s="129">
        <f>'[102]Proy. Cap. v00'!$E10*(1+DA$270)</f>
        <v>6.7059473684210511</v>
      </c>
      <c r="DB274" s="129">
        <f>'[102]Proy. Cap. v00'!$E10*(1+DB$270)</f>
        <v>6.7059473684210511</v>
      </c>
      <c r="DC274" s="129">
        <f>'[102]Proy. Cap. v00'!$E10*(1+DC$270)</f>
        <v>6.7059473684210511</v>
      </c>
      <c r="DD274" s="129">
        <f>'[102]Proy. Cap. v00'!$E10*(1+DD$270)</f>
        <v>6.7059473684210511</v>
      </c>
      <c r="DE274" s="129">
        <f>'[102]Proy. Cap. v00'!$E10*(1+DE$270)</f>
        <v>6.7059473684210511</v>
      </c>
      <c r="DF274" s="129">
        <f>'[102]Proy. Cap. v00'!$E10*(1+DF$270)</f>
        <v>6.7059473684210511</v>
      </c>
      <c r="DG274" s="129">
        <f>'[102]Proy. Cap. v00'!$E10*(1+DG$270)</f>
        <v>6.7059473684210511</v>
      </c>
      <c r="DH274" s="129">
        <f>'[102]Proy. Cap. v00'!$E10*(1+DH$270)</f>
        <v>6.7059473684210511</v>
      </c>
      <c r="DI274" s="129">
        <f>'[102]Proy. Cap. v00'!$E10*(1+DI$270)</f>
        <v>6.7059473684210511</v>
      </c>
      <c r="DJ274" s="129">
        <f>'[102]Proy. Cap. v00'!$E10*(1+DJ$270)</f>
        <v>6.7059473684210511</v>
      </c>
      <c r="DK274" s="129">
        <f>'[102]Proy. Cap. v00'!$E10*(1+DK$270)</f>
        <v>6.7059473684210511</v>
      </c>
      <c r="DL274" s="129">
        <f>'[102]Proy. Cap. v00'!$E10*(1+DL$270)</f>
        <v>6.7059473684210511</v>
      </c>
      <c r="DM274" s="129">
        <f>'[102]Proy. Cap. v00'!$E10*(1+DM$270)</f>
        <v>6.7059473684210511</v>
      </c>
      <c r="DN274" s="129">
        <f>'[102]Proy. Cap. v00'!$E10*(1+DN$270)</f>
        <v>6.7059473684210511</v>
      </c>
      <c r="DO274" s="129">
        <f>'[102]Proy. Cap. v00'!$E10*(1+DO$270)</f>
        <v>6.7059473684210511</v>
      </c>
      <c r="DP274" s="129">
        <f>'[102]Proy. Cap. v00'!$E10*(1+DP$270)</f>
        <v>6.7059473684210511</v>
      </c>
      <c r="DQ274" s="129">
        <f>'[102]Proy. Cap. v00'!$E10*(1+DQ$270)</f>
        <v>6.7059473684210511</v>
      </c>
      <c r="DR274" s="129">
        <f>'[102]Proy. Cap. v00'!$E10*(1+DR$270)</f>
        <v>6.7059473684210511</v>
      </c>
      <c r="DS274" s="129">
        <f>'[102]Proy. Cap. v00'!$E10*(1+DS$270)</f>
        <v>6.7059473684210511</v>
      </c>
      <c r="DT274" s="129">
        <f>'[102]Proy. Cap. v00'!$E10*(1+DT$270)</f>
        <v>6.7059473684210511</v>
      </c>
      <c r="DU274" s="129">
        <f>'[102]Proy. Cap. v00'!$E10*(1+DU$270)</f>
        <v>6.7059473684210511</v>
      </c>
      <c r="DV274" s="129">
        <f>'[102]Proy. Cap. v00'!$E10*(1+DV$270)</f>
        <v>6.7059473684210511</v>
      </c>
      <c r="DW274" s="129">
        <f>'[102]Proy. Cap. v00'!$E10*(1+DW$270)</f>
        <v>6.7059473684210511</v>
      </c>
      <c r="DX274" s="129">
        <f>'[102]Proy. Cap. v00'!$E10*(1+DX$270)</f>
        <v>6.7059473684210511</v>
      </c>
      <c r="DY274" s="129">
        <f>'[102]Proy. Cap. v00'!$E10*(1+DY$270)</f>
        <v>6.7059473684210511</v>
      </c>
      <c r="DZ274" s="129">
        <f>'[102]Proy. Cap. v00'!$E10*(1+DZ$270)</f>
        <v>6.7059473684210511</v>
      </c>
      <c r="EA274" s="129">
        <f>'[102]Proy. Cap. v00'!$E10*(1+EA$270)</f>
        <v>6.7059473684210511</v>
      </c>
      <c r="EB274" s="129">
        <f>'[102]Proy. Cap. v00'!$E10*(1+EB$270)</f>
        <v>6.7059473684210511</v>
      </c>
      <c r="EC274" s="129">
        <f>'[102]Proy. Cap. v00'!$E10*(1+EC$270)</f>
        <v>6.7059473684210511</v>
      </c>
      <c r="ED274" s="129">
        <f>'[102]Proy. Cap. v00'!$E10*(1+ED$270)</f>
        <v>6.7059473684210511</v>
      </c>
      <c r="EE274" s="129">
        <f>'[102]Proy. Cap. v00'!$E10*(1+EE$270)</f>
        <v>6.7059473684210511</v>
      </c>
      <c r="EF274" s="129">
        <f>'[102]Proy. Cap. v00'!$E10*(1+EF$270)</f>
        <v>6.7059473684210511</v>
      </c>
      <c r="EG274" s="129">
        <f>'[102]Proy. Cap. v00'!$E10*(1+EG$270)</f>
        <v>6.7059473684210511</v>
      </c>
      <c r="EH274" s="129">
        <f>'[102]Proy. Cap. v00'!$E10*(1+EH$270)</f>
        <v>6.7059473684210511</v>
      </c>
      <c r="EI274" s="129">
        <f>'[102]Proy. Cap. v00'!$E10*(1+EI$270)</f>
        <v>6.7059473684210511</v>
      </c>
      <c r="EJ274" s="129">
        <f>'[102]Proy. Cap. v00'!$E10*(1+EJ$270)</f>
        <v>6.7059473684210511</v>
      </c>
      <c r="EK274" s="129">
        <f>'[102]Proy. Cap. v00'!$E10*(1+EK$270)</f>
        <v>6.7059473684210511</v>
      </c>
      <c r="EL274" s="129">
        <f>'[102]Proy. Cap. v00'!$E10*(1+EL$270)</f>
        <v>6.7059473684210511</v>
      </c>
      <c r="EM274" s="129">
        <f>'[102]Proy. Cap. v00'!$E10*(1+EM$270)</f>
        <v>6.7059473684210511</v>
      </c>
      <c r="EN274" s="129">
        <f>'[102]Proy. Cap. v00'!$E10*(1+EN$270)</f>
        <v>6.7059473684210511</v>
      </c>
      <c r="EO274" s="129">
        <f>'[102]Proy. Cap. v00'!$E10*(1+EO$270)</f>
        <v>6.7059473684210511</v>
      </c>
      <c r="EP274" s="129">
        <f>'[102]Proy. Cap. v00'!$E10*(1+EP$270)</f>
        <v>6.7059473684210511</v>
      </c>
      <c r="EQ274" s="129">
        <f>'[102]Proy. Cap. v00'!$E10*(1+EQ$270)</f>
        <v>6.7059473684210511</v>
      </c>
      <c r="ER274" s="129">
        <f>'[102]Proy. Cap. v00'!$E10*(1+ER$270)</f>
        <v>6.7059473684210511</v>
      </c>
      <c r="ES274" s="129">
        <f>'[102]Proy. Cap. v00'!$E10*(1+ES$270)</f>
        <v>6.7059473684210511</v>
      </c>
      <c r="ET274" s="129">
        <f>'[102]Proy. Cap. v00'!$E10*(1+ET$270)</f>
        <v>6.7059473684210511</v>
      </c>
      <c r="EU274" s="129">
        <f>'[102]Proy. Cap. v00'!$E10*(1+EU$270)</f>
        <v>6.7059473684210511</v>
      </c>
      <c r="EV274" s="129">
        <f>'[102]Proy. Cap. v00'!$E10*(1+EV$270)</f>
        <v>6.7059473684210511</v>
      </c>
      <c r="EW274" s="129">
        <f>'[102]Proy. Cap. v00'!$E10*(1+EW$270)</f>
        <v>6.7059473684210511</v>
      </c>
    </row>
    <row r="275" spans="1:153" ht="15.75" hidden="1" outlineLevel="2" x14ac:dyDescent="0.3">
      <c r="A275" s="131" t="s">
        <v>169</v>
      </c>
      <c r="B275" s="9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132">
        <f>(14/(112.5/60)/140%)*(1+O$270)</f>
        <v>7.4666666666666668</v>
      </c>
      <c r="P275" s="132">
        <f t="shared" ref="P275:Z275" si="1049">(14/(112.5/60)/140%)*(1+P$270)</f>
        <v>7.4666666666666668</v>
      </c>
      <c r="Q275" s="132">
        <f t="shared" si="1049"/>
        <v>7.4666666666666668</v>
      </c>
      <c r="R275" s="132">
        <f t="shared" si="1049"/>
        <v>7.2000000000000011</v>
      </c>
      <c r="S275" s="132">
        <f t="shared" si="1049"/>
        <v>7.2000000000000011</v>
      </c>
      <c r="T275" s="132">
        <f t="shared" si="1049"/>
        <v>5.3333333333333339</v>
      </c>
      <c r="U275" s="132">
        <f t="shared" si="1049"/>
        <v>6.6666666666666679</v>
      </c>
      <c r="V275" s="132">
        <f t="shared" si="1049"/>
        <v>7.2000000000000011</v>
      </c>
      <c r="W275" s="132">
        <f t="shared" si="1049"/>
        <v>7.4666666666666668</v>
      </c>
      <c r="X275" s="132">
        <f t="shared" si="1049"/>
        <v>7.4666666666666668</v>
      </c>
      <c r="Y275" s="132">
        <f t="shared" si="1049"/>
        <v>7.2000000000000011</v>
      </c>
      <c r="Z275" s="132">
        <f t="shared" si="1049"/>
        <v>7.4666666666666668</v>
      </c>
      <c r="AA275" s="132">
        <f t="shared" ref="AA275:AL275" si="1050">(14/(112.5/60)/140%)*(1+AA$270)</f>
        <v>7.4666666666666668</v>
      </c>
      <c r="AB275" s="132">
        <f t="shared" si="1050"/>
        <v>7.4666666666666668</v>
      </c>
      <c r="AC275" s="132">
        <f t="shared" si="1050"/>
        <v>7.4666666666666668</v>
      </c>
      <c r="AD275" s="132">
        <f t="shared" si="1050"/>
        <v>7.2000000000000011</v>
      </c>
      <c r="AE275" s="132">
        <f t="shared" si="1050"/>
        <v>7.2000000000000011</v>
      </c>
      <c r="AF275" s="132">
        <f t="shared" si="1050"/>
        <v>5.3333333333333339</v>
      </c>
      <c r="AG275" s="132">
        <f t="shared" si="1050"/>
        <v>6.6666666666666679</v>
      </c>
      <c r="AH275" s="132">
        <f t="shared" si="1050"/>
        <v>7.2000000000000011</v>
      </c>
      <c r="AI275" s="132">
        <f t="shared" si="1050"/>
        <v>7.4666666666666668</v>
      </c>
      <c r="AJ275" s="132">
        <f t="shared" si="1050"/>
        <v>7.4666666666666668</v>
      </c>
      <c r="AK275" s="132">
        <f t="shared" si="1050"/>
        <v>7.2000000000000011</v>
      </c>
      <c r="AL275" s="132">
        <f t="shared" si="1050"/>
        <v>7.4666666666666668</v>
      </c>
      <c r="AM275" s="304"/>
      <c r="AN275" s="132">
        <f>(14/(112.5/60)/140%)*(1+AN$270)</f>
        <v>5.3333333333333339</v>
      </c>
      <c r="AO275" s="132">
        <f t="shared" ref="AO275:CZ275" si="1051">(14/(112.5/60)/140%)*(1+AO$270)</f>
        <v>5.3333333333333339</v>
      </c>
      <c r="AP275" s="132">
        <f t="shared" si="1051"/>
        <v>5.3333333333333339</v>
      </c>
      <c r="AQ275" s="132">
        <f t="shared" si="1051"/>
        <v>5.3333333333333339</v>
      </c>
      <c r="AR275" s="132">
        <f t="shared" si="1051"/>
        <v>5.3333333333333339</v>
      </c>
      <c r="AS275" s="132">
        <f t="shared" si="1051"/>
        <v>5.3333333333333339</v>
      </c>
      <c r="AT275" s="132">
        <f t="shared" si="1051"/>
        <v>5.3333333333333339</v>
      </c>
      <c r="AU275" s="132">
        <f t="shared" si="1051"/>
        <v>5.3333333333333339</v>
      </c>
      <c r="AV275" s="132">
        <f t="shared" si="1051"/>
        <v>5.3333333333333339</v>
      </c>
      <c r="AW275" s="132">
        <f t="shared" si="1051"/>
        <v>5.3333333333333339</v>
      </c>
      <c r="AX275" s="132">
        <f t="shared" si="1051"/>
        <v>5.3333333333333339</v>
      </c>
      <c r="AY275" s="132">
        <f t="shared" si="1051"/>
        <v>5.3333333333333339</v>
      </c>
      <c r="AZ275" s="132">
        <f t="shared" si="1051"/>
        <v>5.3333333333333339</v>
      </c>
      <c r="BA275" s="132">
        <f t="shared" si="1051"/>
        <v>5.3333333333333339</v>
      </c>
      <c r="BB275" s="132">
        <f t="shared" si="1051"/>
        <v>5.3333333333333339</v>
      </c>
      <c r="BC275" s="132">
        <f t="shared" si="1051"/>
        <v>5.3333333333333339</v>
      </c>
      <c r="BD275" s="132">
        <f t="shared" si="1051"/>
        <v>5.3333333333333339</v>
      </c>
      <c r="BE275" s="132">
        <f t="shared" si="1051"/>
        <v>5.3333333333333339</v>
      </c>
      <c r="BF275" s="132">
        <f t="shared" si="1051"/>
        <v>5.3333333333333339</v>
      </c>
      <c r="BG275" s="132">
        <f t="shared" si="1051"/>
        <v>5.3333333333333339</v>
      </c>
      <c r="BH275" s="132">
        <f t="shared" si="1051"/>
        <v>5.3333333333333339</v>
      </c>
      <c r="BI275" s="132">
        <f t="shared" si="1051"/>
        <v>5.3333333333333339</v>
      </c>
      <c r="BJ275" s="132">
        <f t="shared" si="1051"/>
        <v>5.3333333333333339</v>
      </c>
      <c r="BK275" s="132">
        <f t="shared" si="1051"/>
        <v>5.3333333333333339</v>
      </c>
      <c r="BL275" s="132">
        <f t="shared" si="1051"/>
        <v>5.3333333333333339</v>
      </c>
      <c r="BM275" s="132">
        <f t="shared" si="1051"/>
        <v>5.3333333333333339</v>
      </c>
      <c r="BN275" s="132">
        <f t="shared" si="1051"/>
        <v>5.3333333333333339</v>
      </c>
      <c r="BO275" s="132">
        <f t="shared" si="1051"/>
        <v>5.3333333333333339</v>
      </c>
      <c r="BP275" s="132">
        <f t="shared" si="1051"/>
        <v>5.3333333333333339</v>
      </c>
      <c r="BQ275" s="132">
        <f t="shared" si="1051"/>
        <v>5.3333333333333339</v>
      </c>
      <c r="BR275" s="132">
        <f t="shared" si="1051"/>
        <v>5.3333333333333339</v>
      </c>
      <c r="BS275" s="132">
        <f t="shared" si="1051"/>
        <v>5.3333333333333339</v>
      </c>
      <c r="BT275" s="132">
        <f t="shared" si="1051"/>
        <v>5.3333333333333339</v>
      </c>
      <c r="BU275" s="132">
        <f t="shared" si="1051"/>
        <v>5.3333333333333339</v>
      </c>
      <c r="BV275" s="132">
        <f t="shared" si="1051"/>
        <v>5.3333333333333339</v>
      </c>
      <c r="BW275" s="132">
        <f t="shared" si="1051"/>
        <v>5.3333333333333339</v>
      </c>
      <c r="BX275" s="132">
        <f t="shared" si="1051"/>
        <v>5.3333333333333339</v>
      </c>
      <c r="BY275" s="132">
        <f t="shared" si="1051"/>
        <v>5.3333333333333339</v>
      </c>
      <c r="BZ275" s="132">
        <f t="shared" si="1051"/>
        <v>5.3333333333333339</v>
      </c>
      <c r="CA275" s="132">
        <f t="shared" si="1051"/>
        <v>5.3333333333333339</v>
      </c>
      <c r="CB275" s="132">
        <f t="shared" si="1051"/>
        <v>5.3333333333333339</v>
      </c>
      <c r="CC275" s="132">
        <f t="shared" si="1051"/>
        <v>5.3333333333333339</v>
      </c>
      <c r="CD275" s="132">
        <f t="shared" si="1051"/>
        <v>5.3333333333333339</v>
      </c>
      <c r="CE275" s="132">
        <f t="shared" si="1051"/>
        <v>5.3333333333333339</v>
      </c>
      <c r="CF275" s="132">
        <f t="shared" si="1051"/>
        <v>5.3333333333333339</v>
      </c>
      <c r="CG275" s="132">
        <f t="shared" si="1051"/>
        <v>5.3333333333333339</v>
      </c>
      <c r="CH275" s="132">
        <f t="shared" si="1051"/>
        <v>5.3333333333333339</v>
      </c>
      <c r="CI275" s="132">
        <f t="shared" si="1051"/>
        <v>5.3333333333333339</v>
      </c>
      <c r="CJ275" s="132">
        <f t="shared" si="1051"/>
        <v>5.3333333333333339</v>
      </c>
      <c r="CK275" s="132">
        <f t="shared" si="1051"/>
        <v>5.3333333333333339</v>
      </c>
      <c r="CL275" s="132">
        <f t="shared" si="1051"/>
        <v>5.3333333333333339</v>
      </c>
      <c r="CM275" s="132">
        <f t="shared" si="1051"/>
        <v>5.3333333333333339</v>
      </c>
      <c r="CN275" s="132">
        <f t="shared" si="1051"/>
        <v>5.3333333333333339</v>
      </c>
      <c r="CO275" s="132">
        <f t="shared" si="1051"/>
        <v>5.3333333333333339</v>
      </c>
      <c r="CP275" s="132">
        <f t="shared" si="1051"/>
        <v>5.3333333333333339</v>
      </c>
      <c r="CQ275" s="132">
        <f t="shared" si="1051"/>
        <v>5.3333333333333339</v>
      </c>
      <c r="CR275" s="132">
        <f t="shared" si="1051"/>
        <v>5.3333333333333339</v>
      </c>
      <c r="CS275" s="132">
        <f t="shared" si="1051"/>
        <v>5.3333333333333339</v>
      </c>
      <c r="CT275" s="132">
        <f t="shared" si="1051"/>
        <v>5.3333333333333339</v>
      </c>
      <c r="CU275" s="132">
        <f t="shared" si="1051"/>
        <v>5.3333333333333339</v>
      </c>
      <c r="CV275" s="132">
        <f t="shared" si="1051"/>
        <v>5.3333333333333339</v>
      </c>
      <c r="CW275" s="132">
        <f t="shared" si="1051"/>
        <v>5.3333333333333339</v>
      </c>
      <c r="CX275" s="132">
        <f t="shared" si="1051"/>
        <v>5.3333333333333339</v>
      </c>
      <c r="CY275" s="132">
        <f t="shared" si="1051"/>
        <v>5.3333333333333339</v>
      </c>
      <c r="CZ275" s="132">
        <f t="shared" si="1051"/>
        <v>5.3333333333333339</v>
      </c>
      <c r="DA275" s="132">
        <f t="shared" ref="DA275:EW275" si="1052">(14/(112.5/60)/140%)*(1+DA$270)</f>
        <v>5.3333333333333339</v>
      </c>
      <c r="DB275" s="132">
        <f t="shared" si="1052"/>
        <v>5.3333333333333339</v>
      </c>
      <c r="DC275" s="132">
        <f t="shared" si="1052"/>
        <v>5.3333333333333339</v>
      </c>
      <c r="DD275" s="132">
        <f t="shared" si="1052"/>
        <v>5.3333333333333339</v>
      </c>
      <c r="DE275" s="132">
        <f t="shared" si="1052"/>
        <v>5.3333333333333339</v>
      </c>
      <c r="DF275" s="132">
        <f t="shared" si="1052"/>
        <v>5.3333333333333339</v>
      </c>
      <c r="DG275" s="132">
        <f t="shared" si="1052"/>
        <v>5.3333333333333339</v>
      </c>
      <c r="DH275" s="132">
        <f t="shared" si="1052"/>
        <v>5.3333333333333339</v>
      </c>
      <c r="DI275" s="132">
        <f t="shared" si="1052"/>
        <v>5.3333333333333339</v>
      </c>
      <c r="DJ275" s="132">
        <f t="shared" si="1052"/>
        <v>5.3333333333333339</v>
      </c>
      <c r="DK275" s="132">
        <f t="shared" si="1052"/>
        <v>5.3333333333333339</v>
      </c>
      <c r="DL275" s="132">
        <f t="shared" si="1052"/>
        <v>5.3333333333333339</v>
      </c>
      <c r="DM275" s="132">
        <f t="shared" si="1052"/>
        <v>5.3333333333333339</v>
      </c>
      <c r="DN275" s="132">
        <f t="shared" si="1052"/>
        <v>5.3333333333333339</v>
      </c>
      <c r="DO275" s="132">
        <f t="shared" si="1052"/>
        <v>5.3333333333333339</v>
      </c>
      <c r="DP275" s="132">
        <f t="shared" si="1052"/>
        <v>5.3333333333333339</v>
      </c>
      <c r="DQ275" s="132">
        <f t="shared" si="1052"/>
        <v>5.3333333333333339</v>
      </c>
      <c r="DR275" s="132">
        <f t="shared" si="1052"/>
        <v>5.3333333333333339</v>
      </c>
      <c r="DS275" s="132">
        <f t="shared" si="1052"/>
        <v>5.3333333333333339</v>
      </c>
      <c r="DT275" s="132">
        <f t="shared" si="1052"/>
        <v>5.3333333333333339</v>
      </c>
      <c r="DU275" s="132">
        <f t="shared" si="1052"/>
        <v>5.3333333333333339</v>
      </c>
      <c r="DV275" s="132">
        <f t="shared" si="1052"/>
        <v>5.3333333333333339</v>
      </c>
      <c r="DW275" s="132">
        <f t="shared" si="1052"/>
        <v>5.3333333333333339</v>
      </c>
      <c r="DX275" s="132">
        <f t="shared" si="1052"/>
        <v>5.3333333333333339</v>
      </c>
      <c r="DY275" s="132">
        <f t="shared" si="1052"/>
        <v>5.3333333333333339</v>
      </c>
      <c r="DZ275" s="132">
        <f t="shared" si="1052"/>
        <v>5.3333333333333339</v>
      </c>
      <c r="EA275" s="132">
        <f t="shared" si="1052"/>
        <v>5.3333333333333339</v>
      </c>
      <c r="EB275" s="132">
        <f t="shared" si="1052"/>
        <v>5.3333333333333339</v>
      </c>
      <c r="EC275" s="132">
        <f t="shared" si="1052"/>
        <v>5.3333333333333339</v>
      </c>
      <c r="ED275" s="132">
        <f t="shared" si="1052"/>
        <v>5.3333333333333339</v>
      </c>
      <c r="EE275" s="132">
        <f t="shared" si="1052"/>
        <v>5.3333333333333339</v>
      </c>
      <c r="EF275" s="132">
        <f t="shared" si="1052"/>
        <v>5.3333333333333339</v>
      </c>
      <c r="EG275" s="132">
        <f t="shared" si="1052"/>
        <v>5.3333333333333339</v>
      </c>
      <c r="EH275" s="132">
        <f t="shared" si="1052"/>
        <v>5.3333333333333339</v>
      </c>
      <c r="EI275" s="132">
        <f t="shared" si="1052"/>
        <v>5.3333333333333339</v>
      </c>
      <c r="EJ275" s="132">
        <f t="shared" si="1052"/>
        <v>5.3333333333333339</v>
      </c>
      <c r="EK275" s="132">
        <f t="shared" si="1052"/>
        <v>5.3333333333333339</v>
      </c>
      <c r="EL275" s="132">
        <f t="shared" si="1052"/>
        <v>5.3333333333333339</v>
      </c>
      <c r="EM275" s="132">
        <f t="shared" si="1052"/>
        <v>5.3333333333333339</v>
      </c>
      <c r="EN275" s="132">
        <f t="shared" si="1052"/>
        <v>5.3333333333333339</v>
      </c>
      <c r="EO275" s="132">
        <f t="shared" si="1052"/>
        <v>5.3333333333333339</v>
      </c>
      <c r="EP275" s="132">
        <f t="shared" si="1052"/>
        <v>5.3333333333333339</v>
      </c>
      <c r="EQ275" s="132">
        <f t="shared" si="1052"/>
        <v>5.3333333333333339</v>
      </c>
      <c r="ER275" s="132">
        <f t="shared" si="1052"/>
        <v>5.3333333333333339</v>
      </c>
      <c r="ES275" s="132">
        <f t="shared" si="1052"/>
        <v>5.3333333333333339</v>
      </c>
      <c r="ET275" s="132">
        <f t="shared" si="1052"/>
        <v>5.3333333333333339</v>
      </c>
      <c r="EU275" s="132">
        <f t="shared" si="1052"/>
        <v>5.3333333333333339</v>
      </c>
      <c r="EV275" s="132">
        <f t="shared" si="1052"/>
        <v>5.3333333333333339</v>
      </c>
      <c r="EW275" s="132">
        <f t="shared" si="1052"/>
        <v>5.3333333333333339</v>
      </c>
    </row>
    <row r="276" spans="1:153" ht="15.75" hidden="1" outlineLevel="2" x14ac:dyDescent="0.3">
      <c r="A276" s="8" t="s">
        <v>170</v>
      </c>
      <c r="B276" s="9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9">
        <f>'[102]Proy. Cap. v00'!$E11*(1+O$270)</f>
        <v>11.434499999999998</v>
      </c>
      <c r="P276" s="9">
        <f>'[102]Proy. Cap. v00'!$E11*(1+P$270)</f>
        <v>11.434499999999998</v>
      </c>
      <c r="Q276" s="9">
        <f>'[102]Proy. Cap. v00'!$E11*(1+Q$270)</f>
        <v>11.434499999999998</v>
      </c>
      <c r="R276" s="9">
        <f>'[102]Proy. Cap. v00'!$E11*(1+R$270)</f>
        <v>11.026124999999999</v>
      </c>
      <c r="S276" s="9">
        <f>'[102]Proy. Cap. v00'!$E11*(1+S$270)</f>
        <v>11.026124999999999</v>
      </c>
      <c r="T276" s="9">
        <f>'[102]Proy. Cap. v00'!$E11*(1+T$270)</f>
        <v>8.1674999999999986</v>
      </c>
      <c r="U276" s="9">
        <f>'[102]Proy. Cap. v00'!$E11*(1+U$270)</f>
        <v>10.209374999999998</v>
      </c>
      <c r="V276" s="9">
        <f>'[102]Proy. Cap. v00'!$E11*(1+V$270)</f>
        <v>11.026124999999999</v>
      </c>
      <c r="W276" s="9">
        <f>'[102]Proy. Cap. v00'!$E11*(1+W$270)</f>
        <v>11.434499999999998</v>
      </c>
      <c r="X276" s="9">
        <f>'[102]Proy. Cap. v00'!$E11*(1+X$270)</f>
        <v>11.434499999999998</v>
      </c>
      <c r="Y276" s="9">
        <f>'[102]Proy. Cap. v00'!$E11*(1+Y$270)</f>
        <v>11.026124999999999</v>
      </c>
      <c r="Z276" s="9">
        <f>'[102]Proy. Cap. v00'!$E11*(1+Z$270)</f>
        <v>11.434499999999998</v>
      </c>
      <c r="AA276" s="129">
        <f>'[102]Proy. Cap. v00'!$E11*(1+AA$270)</f>
        <v>11.434499999999998</v>
      </c>
      <c r="AB276" s="129">
        <f>'[102]Proy. Cap. v00'!$E11*(1+AB$270)</f>
        <v>11.434499999999998</v>
      </c>
      <c r="AC276" s="129">
        <f>'[102]Proy. Cap. v00'!$E11*(1+AC$270)</f>
        <v>11.434499999999998</v>
      </c>
      <c r="AD276" s="129">
        <f>'[102]Proy. Cap. v00'!$E11*(1+AD$270)</f>
        <v>11.026124999999999</v>
      </c>
      <c r="AE276" s="129">
        <f>'[102]Proy. Cap. v00'!$E11*(1+AE$270)</f>
        <v>11.026124999999999</v>
      </c>
      <c r="AF276" s="129">
        <f>'[102]Proy. Cap. v00'!$E11*(1+AF$270)</f>
        <v>8.1674999999999986</v>
      </c>
      <c r="AG276" s="129">
        <f>'[102]Proy. Cap. v00'!$E11*(1+AG$270)</f>
        <v>10.209374999999998</v>
      </c>
      <c r="AH276" s="129">
        <f>'[102]Proy. Cap. v00'!$E11*(1+AH$270)</f>
        <v>11.026124999999999</v>
      </c>
      <c r="AI276" s="129">
        <f>'[102]Proy. Cap. v00'!$E11*(1+AI$270)</f>
        <v>11.434499999999998</v>
      </c>
      <c r="AJ276" s="129">
        <f>'[102]Proy. Cap. v00'!$E11*(1+AJ$270)</f>
        <v>11.434499999999998</v>
      </c>
      <c r="AK276" s="129">
        <f>'[102]Proy. Cap. v00'!$E11*(1+AK$270)</f>
        <v>11.026124999999999</v>
      </c>
      <c r="AL276" s="129">
        <f>'[102]Proy. Cap. v00'!$E11*(1+AL$270)</f>
        <v>11.434499999999998</v>
      </c>
      <c r="AM276" s="304"/>
      <c r="AN276" s="129">
        <f>'[102]Proy. Cap. v00'!$E11*(1+AN$270)</f>
        <v>8.1674999999999986</v>
      </c>
      <c r="AO276" s="129">
        <f>'[102]Proy. Cap. v00'!$E11*(1+AO$270)</f>
        <v>8.1674999999999986</v>
      </c>
      <c r="AP276" s="129">
        <f>'[102]Proy. Cap. v00'!$E11*(1+AP$270)</f>
        <v>8.1674999999999986</v>
      </c>
      <c r="AQ276" s="129">
        <f>'[102]Proy. Cap. v00'!$E11*(1+AQ$270)</f>
        <v>8.1674999999999986</v>
      </c>
      <c r="AR276" s="129">
        <f>'[102]Proy. Cap. v00'!$E11*(1+AR$270)</f>
        <v>8.1674999999999986</v>
      </c>
      <c r="AS276" s="129">
        <f>'[102]Proy. Cap. v00'!$E11*(1+AS$270)</f>
        <v>8.1674999999999986</v>
      </c>
      <c r="AT276" s="129">
        <f>'[102]Proy. Cap. v00'!$E11*(1+AT$270)</f>
        <v>8.1674999999999986</v>
      </c>
      <c r="AU276" s="129">
        <f>'[102]Proy. Cap. v00'!$E11*(1+AU$270)</f>
        <v>8.1674999999999986</v>
      </c>
      <c r="AV276" s="129">
        <f>'[102]Proy. Cap. v00'!$E11*(1+AV$270)</f>
        <v>8.1674999999999986</v>
      </c>
      <c r="AW276" s="129">
        <f>'[102]Proy. Cap. v00'!$E11*(1+AW$270)</f>
        <v>8.1674999999999986</v>
      </c>
      <c r="AX276" s="129">
        <f>'[102]Proy. Cap. v00'!$E11*(1+AX$270)</f>
        <v>8.1674999999999986</v>
      </c>
      <c r="AY276" s="129">
        <f>'[102]Proy. Cap. v00'!$E11*(1+AY$270)</f>
        <v>8.1674999999999986</v>
      </c>
      <c r="AZ276" s="129">
        <f>'[102]Proy. Cap. v00'!$E11*(1+AZ$270)</f>
        <v>8.1674999999999986</v>
      </c>
      <c r="BA276" s="129">
        <f>'[102]Proy. Cap. v00'!$E11*(1+BA$270)</f>
        <v>8.1674999999999986</v>
      </c>
      <c r="BB276" s="129">
        <f>'[102]Proy. Cap. v00'!$E11*(1+BB$270)</f>
        <v>8.1674999999999986</v>
      </c>
      <c r="BC276" s="129">
        <f>'[102]Proy. Cap. v00'!$E11*(1+BC$270)</f>
        <v>8.1674999999999986</v>
      </c>
      <c r="BD276" s="129">
        <f>'[102]Proy. Cap. v00'!$E11*(1+BD$270)</f>
        <v>8.1674999999999986</v>
      </c>
      <c r="BE276" s="129">
        <f>'[102]Proy. Cap. v00'!$E11*(1+BE$270)</f>
        <v>8.1674999999999986</v>
      </c>
      <c r="BF276" s="129">
        <f>'[102]Proy. Cap. v00'!$E11*(1+BF$270)</f>
        <v>8.1674999999999986</v>
      </c>
      <c r="BG276" s="129">
        <f>'[102]Proy. Cap. v00'!$E11*(1+BG$270)</f>
        <v>8.1674999999999986</v>
      </c>
      <c r="BH276" s="129">
        <f>'[102]Proy. Cap. v00'!$E11*(1+BH$270)</f>
        <v>8.1674999999999986</v>
      </c>
      <c r="BI276" s="129">
        <f>'[102]Proy. Cap. v00'!$E11*(1+BI$270)</f>
        <v>8.1674999999999986</v>
      </c>
      <c r="BJ276" s="129">
        <f>'[102]Proy. Cap. v00'!$E11*(1+BJ$270)</f>
        <v>8.1674999999999986</v>
      </c>
      <c r="BK276" s="129">
        <f>'[102]Proy. Cap. v00'!$E11*(1+BK$270)</f>
        <v>8.1674999999999986</v>
      </c>
      <c r="BL276" s="129">
        <f>'[102]Proy. Cap. v00'!$E11*(1+BL$270)</f>
        <v>8.1674999999999986</v>
      </c>
      <c r="BM276" s="129">
        <f>'[102]Proy. Cap. v00'!$E11*(1+BM$270)</f>
        <v>8.1674999999999986</v>
      </c>
      <c r="BN276" s="129">
        <f>'[102]Proy. Cap. v00'!$E11*(1+BN$270)</f>
        <v>8.1674999999999986</v>
      </c>
      <c r="BO276" s="129">
        <f>'[102]Proy. Cap. v00'!$E11*(1+BO$270)</f>
        <v>8.1674999999999986</v>
      </c>
      <c r="BP276" s="129">
        <f>'[102]Proy. Cap. v00'!$E11*(1+BP$270)</f>
        <v>8.1674999999999986</v>
      </c>
      <c r="BQ276" s="129">
        <f>'[102]Proy. Cap. v00'!$E11*(1+BQ$270)</f>
        <v>8.1674999999999986</v>
      </c>
      <c r="BR276" s="129">
        <f>'[102]Proy. Cap. v00'!$E11*(1+BR$270)</f>
        <v>8.1674999999999986</v>
      </c>
      <c r="BS276" s="129">
        <f>'[102]Proy. Cap. v00'!$E11*(1+BS$270)</f>
        <v>8.1674999999999986</v>
      </c>
      <c r="BT276" s="129">
        <f>'[102]Proy. Cap. v00'!$E11*(1+BT$270)</f>
        <v>8.1674999999999986</v>
      </c>
      <c r="BU276" s="129">
        <f>'[102]Proy. Cap. v00'!$E11*(1+BU$270)</f>
        <v>8.1674999999999986</v>
      </c>
      <c r="BV276" s="129">
        <f>'[102]Proy. Cap. v00'!$E11*(1+BV$270)</f>
        <v>8.1674999999999986</v>
      </c>
      <c r="BW276" s="129">
        <f>'[102]Proy. Cap. v00'!$E11*(1+BW$270)</f>
        <v>8.1674999999999986</v>
      </c>
      <c r="BX276" s="129">
        <f>'[102]Proy. Cap. v00'!$E11*(1+BX$270)</f>
        <v>8.1674999999999986</v>
      </c>
      <c r="BY276" s="129">
        <f>'[102]Proy. Cap. v00'!$E11*(1+BY$270)</f>
        <v>8.1674999999999986</v>
      </c>
      <c r="BZ276" s="129">
        <f>'[102]Proy. Cap. v00'!$E11*(1+BZ$270)</f>
        <v>8.1674999999999986</v>
      </c>
      <c r="CA276" s="129">
        <f>'[102]Proy. Cap. v00'!$E11*(1+CA$270)</f>
        <v>8.1674999999999986</v>
      </c>
      <c r="CB276" s="129">
        <f>'[102]Proy. Cap. v00'!$E11*(1+CB$270)</f>
        <v>8.1674999999999986</v>
      </c>
      <c r="CC276" s="129">
        <f>'[102]Proy. Cap. v00'!$E11*(1+CC$270)</f>
        <v>8.1674999999999986</v>
      </c>
      <c r="CD276" s="129">
        <f>'[102]Proy. Cap. v00'!$E11*(1+CD$270)</f>
        <v>8.1674999999999986</v>
      </c>
      <c r="CE276" s="129">
        <f>'[102]Proy. Cap. v00'!$E11*(1+CE$270)</f>
        <v>8.1674999999999986</v>
      </c>
      <c r="CF276" s="129">
        <f>'[102]Proy. Cap. v00'!$E11*(1+CF$270)</f>
        <v>8.1674999999999986</v>
      </c>
      <c r="CG276" s="129">
        <f>'[102]Proy. Cap. v00'!$E11*(1+CG$270)</f>
        <v>8.1674999999999986</v>
      </c>
      <c r="CH276" s="129">
        <f>'[102]Proy. Cap. v00'!$E11*(1+CH$270)</f>
        <v>8.1674999999999986</v>
      </c>
      <c r="CI276" s="129">
        <f>'[102]Proy. Cap. v00'!$E11*(1+CI$270)</f>
        <v>8.1674999999999986</v>
      </c>
      <c r="CJ276" s="129">
        <f>'[102]Proy. Cap. v00'!$E11*(1+CJ$270)</f>
        <v>8.1674999999999986</v>
      </c>
      <c r="CK276" s="129">
        <f>'[102]Proy. Cap. v00'!$E11*(1+CK$270)</f>
        <v>8.1674999999999986</v>
      </c>
      <c r="CL276" s="129">
        <f>'[102]Proy. Cap. v00'!$E11*(1+CL$270)</f>
        <v>8.1674999999999986</v>
      </c>
      <c r="CM276" s="129">
        <f>'[102]Proy. Cap. v00'!$E11*(1+CM$270)</f>
        <v>8.1674999999999986</v>
      </c>
      <c r="CN276" s="129">
        <f>'[102]Proy. Cap. v00'!$E11*(1+CN$270)</f>
        <v>8.1674999999999986</v>
      </c>
      <c r="CO276" s="129">
        <f>'[102]Proy. Cap. v00'!$E11*(1+CO$270)</f>
        <v>8.1674999999999986</v>
      </c>
      <c r="CP276" s="129">
        <f>'[102]Proy. Cap. v00'!$E11*(1+CP$270)</f>
        <v>8.1674999999999986</v>
      </c>
      <c r="CQ276" s="129">
        <f>'[102]Proy. Cap. v00'!$E11*(1+CQ$270)</f>
        <v>8.1674999999999986</v>
      </c>
      <c r="CR276" s="129">
        <f>'[102]Proy. Cap. v00'!$E11*(1+CR$270)</f>
        <v>8.1674999999999986</v>
      </c>
      <c r="CS276" s="129">
        <f>'[102]Proy. Cap. v00'!$E11*(1+CS$270)</f>
        <v>8.1674999999999986</v>
      </c>
      <c r="CT276" s="129">
        <f>'[102]Proy. Cap. v00'!$E11*(1+CT$270)</f>
        <v>8.1674999999999986</v>
      </c>
      <c r="CU276" s="129">
        <f>'[102]Proy. Cap. v00'!$E11*(1+CU$270)</f>
        <v>8.1674999999999986</v>
      </c>
      <c r="CV276" s="129">
        <f>'[102]Proy. Cap. v00'!$E11*(1+CV$270)</f>
        <v>8.1674999999999986</v>
      </c>
      <c r="CW276" s="129">
        <f>'[102]Proy. Cap. v00'!$E11*(1+CW$270)</f>
        <v>8.1674999999999986</v>
      </c>
      <c r="CX276" s="129">
        <f>'[102]Proy. Cap. v00'!$E11*(1+CX$270)</f>
        <v>8.1674999999999986</v>
      </c>
      <c r="CY276" s="129">
        <f>'[102]Proy. Cap. v00'!$E11*(1+CY$270)</f>
        <v>8.1674999999999986</v>
      </c>
      <c r="CZ276" s="129">
        <f>'[102]Proy. Cap. v00'!$E11*(1+CZ$270)</f>
        <v>8.1674999999999986</v>
      </c>
      <c r="DA276" s="129">
        <f>'[102]Proy. Cap. v00'!$E11*(1+DA$270)</f>
        <v>8.1674999999999986</v>
      </c>
      <c r="DB276" s="129">
        <f>'[102]Proy. Cap. v00'!$E11*(1+DB$270)</f>
        <v>8.1674999999999986</v>
      </c>
      <c r="DC276" s="129">
        <f>'[102]Proy. Cap. v00'!$E11*(1+DC$270)</f>
        <v>8.1674999999999986</v>
      </c>
      <c r="DD276" s="129">
        <f>'[102]Proy. Cap. v00'!$E11*(1+DD$270)</f>
        <v>8.1674999999999986</v>
      </c>
      <c r="DE276" s="129">
        <f>'[102]Proy. Cap. v00'!$E11*(1+DE$270)</f>
        <v>8.1674999999999986</v>
      </c>
      <c r="DF276" s="129">
        <f>'[102]Proy. Cap. v00'!$E11*(1+DF$270)</f>
        <v>8.1674999999999986</v>
      </c>
      <c r="DG276" s="129">
        <f>'[102]Proy. Cap. v00'!$E11*(1+DG$270)</f>
        <v>8.1674999999999986</v>
      </c>
      <c r="DH276" s="129">
        <f>'[102]Proy. Cap. v00'!$E11*(1+DH$270)</f>
        <v>8.1674999999999986</v>
      </c>
      <c r="DI276" s="129">
        <f>'[102]Proy. Cap. v00'!$E11*(1+DI$270)</f>
        <v>8.1674999999999986</v>
      </c>
      <c r="DJ276" s="129">
        <f>'[102]Proy. Cap. v00'!$E11*(1+DJ$270)</f>
        <v>8.1674999999999986</v>
      </c>
      <c r="DK276" s="129">
        <f>'[102]Proy. Cap. v00'!$E11*(1+DK$270)</f>
        <v>8.1674999999999986</v>
      </c>
      <c r="DL276" s="129">
        <f>'[102]Proy. Cap. v00'!$E11*(1+DL$270)</f>
        <v>8.1674999999999986</v>
      </c>
      <c r="DM276" s="129">
        <f>'[102]Proy. Cap. v00'!$E11*(1+DM$270)</f>
        <v>8.1674999999999986</v>
      </c>
      <c r="DN276" s="129">
        <f>'[102]Proy. Cap. v00'!$E11*(1+DN$270)</f>
        <v>8.1674999999999986</v>
      </c>
      <c r="DO276" s="129">
        <f>'[102]Proy. Cap. v00'!$E11*(1+DO$270)</f>
        <v>8.1674999999999986</v>
      </c>
      <c r="DP276" s="129">
        <f>'[102]Proy. Cap. v00'!$E11*(1+DP$270)</f>
        <v>8.1674999999999986</v>
      </c>
      <c r="DQ276" s="129">
        <f>'[102]Proy. Cap. v00'!$E11*(1+DQ$270)</f>
        <v>8.1674999999999986</v>
      </c>
      <c r="DR276" s="129">
        <f>'[102]Proy. Cap. v00'!$E11*(1+DR$270)</f>
        <v>8.1674999999999986</v>
      </c>
      <c r="DS276" s="129">
        <f>'[102]Proy. Cap. v00'!$E11*(1+DS$270)</f>
        <v>8.1674999999999986</v>
      </c>
      <c r="DT276" s="129">
        <f>'[102]Proy. Cap. v00'!$E11*(1+DT$270)</f>
        <v>8.1674999999999986</v>
      </c>
      <c r="DU276" s="129">
        <f>'[102]Proy. Cap. v00'!$E11*(1+DU$270)</f>
        <v>8.1674999999999986</v>
      </c>
      <c r="DV276" s="129">
        <f>'[102]Proy. Cap. v00'!$E11*(1+DV$270)</f>
        <v>8.1674999999999986</v>
      </c>
      <c r="DW276" s="129">
        <f>'[102]Proy. Cap. v00'!$E11*(1+DW$270)</f>
        <v>8.1674999999999986</v>
      </c>
      <c r="DX276" s="129">
        <f>'[102]Proy. Cap. v00'!$E11*(1+DX$270)</f>
        <v>8.1674999999999986</v>
      </c>
      <c r="DY276" s="129">
        <f>'[102]Proy. Cap. v00'!$E11*(1+DY$270)</f>
        <v>8.1674999999999986</v>
      </c>
      <c r="DZ276" s="129">
        <f>'[102]Proy. Cap. v00'!$E11*(1+DZ$270)</f>
        <v>8.1674999999999986</v>
      </c>
      <c r="EA276" s="129">
        <f>'[102]Proy. Cap. v00'!$E11*(1+EA$270)</f>
        <v>8.1674999999999986</v>
      </c>
      <c r="EB276" s="129">
        <f>'[102]Proy. Cap. v00'!$E11*(1+EB$270)</f>
        <v>8.1674999999999986</v>
      </c>
      <c r="EC276" s="129">
        <f>'[102]Proy. Cap. v00'!$E11*(1+EC$270)</f>
        <v>8.1674999999999986</v>
      </c>
      <c r="ED276" s="129">
        <f>'[102]Proy. Cap. v00'!$E11*(1+ED$270)</f>
        <v>8.1674999999999986</v>
      </c>
      <c r="EE276" s="129">
        <f>'[102]Proy. Cap. v00'!$E11*(1+EE$270)</f>
        <v>8.1674999999999986</v>
      </c>
      <c r="EF276" s="129">
        <f>'[102]Proy. Cap. v00'!$E11*(1+EF$270)</f>
        <v>8.1674999999999986</v>
      </c>
      <c r="EG276" s="129">
        <f>'[102]Proy. Cap. v00'!$E11*(1+EG$270)</f>
        <v>8.1674999999999986</v>
      </c>
      <c r="EH276" s="129">
        <f>'[102]Proy. Cap. v00'!$E11*(1+EH$270)</f>
        <v>8.1674999999999986</v>
      </c>
      <c r="EI276" s="129">
        <f>'[102]Proy. Cap. v00'!$E11*(1+EI$270)</f>
        <v>8.1674999999999986</v>
      </c>
      <c r="EJ276" s="129">
        <f>'[102]Proy. Cap. v00'!$E11*(1+EJ$270)</f>
        <v>8.1674999999999986</v>
      </c>
      <c r="EK276" s="129">
        <f>'[102]Proy. Cap. v00'!$E11*(1+EK$270)</f>
        <v>8.1674999999999986</v>
      </c>
      <c r="EL276" s="129">
        <f>'[102]Proy. Cap. v00'!$E11*(1+EL$270)</f>
        <v>8.1674999999999986</v>
      </c>
      <c r="EM276" s="129">
        <f>'[102]Proy. Cap. v00'!$E11*(1+EM$270)</f>
        <v>8.1674999999999986</v>
      </c>
      <c r="EN276" s="129">
        <f>'[102]Proy. Cap. v00'!$E11*(1+EN$270)</f>
        <v>8.1674999999999986</v>
      </c>
      <c r="EO276" s="129">
        <f>'[102]Proy. Cap. v00'!$E11*(1+EO$270)</f>
        <v>8.1674999999999986</v>
      </c>
      <c r="EP276" s="129">
        <f>'[102]Proy. Cap. v00'!$E11*(1+EP$270)</f>
        <v>8.1674999999999986</v>
      </c>
      <c r="EQ276" s="129">
        <f>'[102]Proy. Cap. v00'!$E11*(1+EQ$270)</f>
        <v>8.1674999999999986</v>
      </c>
      <c r="ER276" s="129">
        <f>'[102]Proy. Cap. v00'!$E11*(1+ER$270)</f>
        <v>8.1674999999999986</v>
      </c>
      <c r="ES276" s="129">
        <f>'[102]Proy. Cap. v00'!$E11*(1+ES$270)</f>
        <v>8.1674999999999986</v>
      </c>
      <c r="ET276" s="129">
        <f>'[102]Proy. Cap. v00'!$E11*(1+ET$270)</f>
        <v>8.1674999999999986</v>
      </c>
      <c r="EU276" s="129">
        <f>'[102]Proy. Cap. v00'!$E11*(1+EU$270)</f>
        <v>8.1674999999999986</v>
      </c>
      <c r="EV276" s="129">
        <f>'[102]Proy. Cap. v00'!$E11*(1+EV$270)</f>
        <v>8.1674999999999986</v>
      </c>
      <c r="EW276" s="129">
        <f>'[102]Proy. Cap. v00'!$E11*(1+EW$270)</f>
        <v>8.1674999999999986</v>
      </c>
    </row>
    <row r="277" spans="1:153" ht="15.75" hidden="1" outlineLevel="2" x14ac:dyDescent="0.3">
      <c r="A277" s="8" t="s">
        <v>171</v>
      </c>
      <c r="B277" s="9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9">
        <f>'[102]Proy. Cap. v00'!$E12*(1+O$270)</f>
        <v>21.78</v>
      </c>
      <c r="P277" s="9">
        <f>'[102]Proy. Cap. v00'!$E12*(1+P$270)</f>
        <v>21.78</v>
      </c>
      <c r="Q277" s="9">
        <f>'[102]Proy. Cap. v00'!$E12*(1+Q$270)</f>
        <v>21.78</v>
      </c>
      <c r="R277" s="9">
        <f>'[102]Proy. Cap. v00'!$E12*(1+R$270)</f>
        <v>21.002142857142861</v>
      </c>
      <c r="S277" s="9">
        <f>'[102]Proy. Cap. v00'!$E12*(1+S$270)</f>
        <v>21.002142857142861</v>
      </c>
      <c r="T277" s="9">
        <f>'[102]Proy. Cap. v00'!$E12*(1+T$270)</f>
        <v>15.557142857142859</v>
      </c>
      <c r="U277" s="9">
        <f>'[102]Proy. Cap. v00'!$E12*(1+U$270)</f>
        <v>19.446428571428573</v>
      </c>
      <c r="V277" s="9">
        <f>'[102]Proy. Cap. v00'!$E12*(1+V$270)</f>
        <v>21.002142857142861</v>
      </c>
      <c r="W277" s="9">
        <f>'[102]Proy. Cap. v00'!$E12*(1+W$270)</f>
        <v>21.78</v>
      </c>
      <c r="X277" s="9">
        <f>'[102]Proy. Cap. v00'!$E12*(1+X$270)</f>
        <v>21.78</v>
      </c>
      <c r="Y277" s="9">
        <f>'[102]Proy. Cap. v00'!$E12*(1+Y$270)</f>
        <v>21.002142857142861</v>
      </c>
      <c r="Z277" s="9">
        <f>'[102]Proy. Cap. v00'!$E12*(1+Z$270)</f>
        <v>21.78</v>
      </c>
      <c r="AA277" s="129">
        <f>'[102]Proy. Cap. v00'!$E12*(1+AA$270)</f>
        <v>21.78</v>
      </c>
      <c r="AB277" s="129">
        <f>'[102]Proy. Cap. v00'!$E12*(1+AB$270)</f>
        <v>21.78</v>
      </c>
      <c r="AC277" s="129">
        <f>'[102]Proy. Cap. v00'!$E12*(1+AC$270)</f>
        <v>21.78</v>
      </c>
      <c r="AD277" s="129">
        <f>'[102]Proy. Cap. v00'!$E12*(1+AD$270)</f>
        <v>21.002142857142861</v>
      </c>
      <c r="AE277" s="129">
        <f>'[102]Proy. Cap. v00'!$E12*(1+AE$270)</f>
        <v>21.002142857142861</v>
      </c>
      <c r="AF277" s="129">
        <f>'[102]Proy. Cap. v00'!$E12*(1+AF$270)</f>
        <v>15.557142857142859</v>
      </c>
      <c r="AG277" s="129">
        <f>'[102]Proy. Cap. v00'!$E12*(1+AG$270)</f>
        <v>19.446428571428573</v>
      </c>
      <c r="AH277" s="129">
        <f>'[102]Proy. Cap. v00'!$E12*(1+AH$270)</f>
        <v>21.002142857142861</v>
      </c>
      <c r="AI277" s="129">
        <f>'[102]Proy. Cap. v00'!$E12*(1+AI$270)</f>
        <v>21.78</v>
      </c>
      <c r="AJ277" s="129">
        <f>'[102]Proy. Cap. v00'!$E12*(1+AJ$270)</f>
        <v>21.78</v>
      </c>
      <c r="AK277" s="129">
        <f>'[102]Proy. Cap. v00'!$E12*(1+AK$270)</f>
        <v>21.002142857142861</v>
      </c>
      <c r="AL277" s="129">
        <f>'[102]Proy. Cap. v00'!$E12*(1+AL$270)</f>
        <v>21.78</v>
      </c>
      <c r="AM277" s="304"/>
      <c r="AN277" s="129">
        <f>'[102]Proy. Cap. v00'!$E12*(1+AN$270)</f>
        <v>15.557142857142859</v>
      </c>
      <c r="AO277" s="129">
        <f>'[102]Proy. Cap. v00'!$E12*(1+AO$270)</f>
        <v>15.557142857142859</v>
      </c>
      <c r="AP277" s="129">
        <f>'[102]Proy. Cap. v00'!$E12*(1+AP$270)</f>
        <v>15.557142857142859</v>
      </c>
      <c r="AQ277" s="129">
        <f>'[102]Proy. Cap. v00'!$E12*(1+AQ$270)</f>
        <v>15.557142857142859</v>
      </c>
      <c r="AR277" s="129">
        <f>'[102]Proy. Cap. v00'!$E12*(1+AR$270)</f>
        <v>15.557142857142859</v>
      </c>
      <c r="AS277" s="129">
        <f>'[102]Proy. Cap. v00'!$E12*(1+AS$270)</f>
        <v>15.557142857142859</v>
      </c>
      <c r="AT277" s="129">
        <f>'[102]Proy. Cap. v00'!$E12*(1+AT$270)</f>
        <v>15.557142857142859</v>
      </c>
      <c r="AU277" s="129">
        <f>'[102]Proy. Cap. v00'!$E12*(1+AU$270)</f>
        <v>15.557142857142859</v>
      </c>
      <c r="AV277" s="129">
        <f>'[102]Proy. Cap. v00'!$E12*(1+AV$270)</f>
        <v>15.557142857142859</v>
      </c>
      <c r="AW277" s="129">
        <f>'[102]Proy. Cap. v00'!$E12*(1+AW$270)</f>
        <v>15.557142857142859</v>
      </c>
      <c r="AX277" s="129">
        <f>'[102]Proy. Cap. v00'!$E12*(1+AX$270)</f>
        <v>15.557142857142859</v>
      </c>
      <c r="AY277" s="129">
        <f>'[102]Proy. Cap. v00'!$E12*(1+AY$270)</f>
        <v>15.557142857142859</v>
      </c>
      <c r="AZ277" s="129">
        <f>'[102]Proy. Cap. v00'!$E12*(1+AZ$270)</f>
        <v>15.557142857142859</v>
      </c>
      <c r="BA277" s="129">
        <f>'[102]Proy. Cap. v00'!$E12*(1+BA$270)</f>
        <v>15.557142857142859</v>
      </c>
      <c r="BB277" s="129">
        <f>'[102]Proy. Cap. v00'!$E12*(1+BB$270)</f>
        <v>15.557142857142859</v>
      </c>
      <c r="BC277" s="129">
        <f>'[102]Proy. Cap. v00'!$E12*(1+BC$270)</f>
        <v>15.557142857142859</v>
      </c>
      <c r="BD277" s="129">
        <f>'[102]Proy. Cap. v00'!$E12*(1+BD$270)</f>
        <v>15.557142857142859</v>
      </c>
      <c r="BE277" s="129">
        <f>'[102]Proy. Cap. v00'!$E12*(1+BE$270)</f>
        <v>15.557142857142859</v>
      </c>
      <c r="BF277" s="129">
        <f>'[102]Proy. Cap. v00'!$E12*(1+BF$270)</f>
        <v>15.557142857142859</v>
      </c>
      <c r="BG277" s="129">
        <f>'[102]Proy. Cap. v00'!$E12*(1+BG$270)</f>
        <v>15.557142857142859</v>
      </c>
      <c r="BH277" s="129">
        <f>'[102]Proy. Cap. v00'!$E12*(1+BH$270)</f>
        <v>15.557142857142859</v>
      </c>
      <c r="BI277" s="129">
        <f>'[102]Proy. Cap. v00'!$E12*(1+BI$270)</f>
        <v>15.557142857142859</v>
      </c>
      <c r="BJ277" s="129">
        <f>'[102]Proy. Cap. v00'!$E12*(1+BJ$270)</f>
        <v>15.557142857142859</v>
      </c>
      <c r="BK277" s="129">
        <f>'[102]Proy. Cap. v00'!$E12*(1+BK$270)</f>
        <v>15.557142857142859</v>
      </c>
      <c r="BL277" s="129">
        <f>'[102]Proy. Cap. v00'!$E12*(1+BL$270)</f>
        <v>15.557142857142859</v>
      </c>
      <c r="BM277" s="129">
        <f>'[102]Proy. Cap. v00'!$E12*(1+BM$270)</f>
        <v>15.557142857142859</v>
      </c>
      <c r="BN277" s="129">
        <f>'[102]Proy. Cap. v00'!$E12*(1+BN$270)</f>
        <v>15.557142857142859</v>
      </c>
      <c r="BO277" s="129">
        <f>'[102]Proy. Cap. v00'!$E12*(1+BO$270)</f>
        <v>15.557142857142859</v>
      </c>
      <c r="BP277" s="129">
        <f>'[102]Proy. Cap. v00'!$E12*(1+BP$270)</f>
        <v>15.557142857142859</v>
      </c>
      <c r="BQ277" s="129">
        <f>'[102]Proy. Cap. v00'!$E12*(1+BQ$270)</f>
        <v>15.557142857142859</v>
      </c>
      <c r="BR277" s="129">
        <f>'[102]Proy. Cap. v00'!$E12*(1+BR$270)</f>
        <v>15.557142857142859</v>
      </c>
      <c r="BS277" s="129">
        <f>'[102]Proy. Cap. v00'!$E12*(1+BS$270)</f>
        <v>15.557142857142859</v>
      </c>
      <c r="BT277" s="129">
        <f>'[102]Proy. Cap. v00'!$E12*(1+BT$270)</f>
        <v>15.557142857142859</v>
      </c>
      <c r="BU277" s="129">
        <f>'[102]Proy. Cap. v00'!$E12*(1+BU$270)</f>
        <v>15.557142857142859</v>
      </c>
      <c r="BV277" s="129">
        <f>'[102]Proy. Cap. v00'!$E12*(1+BV$270)</f>
        <v>15.557142857142859</v>
      </c>
      <c r="BW277" s="129">
        <f>'[102]Proy. Cap. v00'!$E12*(1+BW$270)</f>
        <v>15.557142857142859</v>
      </c>
      <c r="BX277" s="129">
        <f>'[102]Proy. Cap. v00'!$E12*(1+BX$270)</f>
        <v>15.557142857142859</v>
      </c>
      <c r="BY277" s="129">
        <f>'[102]Proy. Cap. v00'!$E12*(1+BY$270)</f>
        <v>15.557142857142859</v>
      </c>
      <c r="BZ277" s="129">
        <f>'[102]Proy. Cap. v00'!$E12*(1+BZ$270)</f>
        <v>15.557142857142859</v>
      </c>
      <c r="CA277" s="129">
        <f>'[102]Proy. Cap. v00'!$E12*(1+CA$270)</f>
        <v>15.557142857142859</v>
      </c>
      <c r="CB277" s="129">
        <f>'[102]Proy. Cap. v00'!$E12*(1+CB$270)</f>
        <v>15.557142857142859</v>
      </c>
      <c r="CC277" s="129">
        <f>'[102]Proy. Cap. v00'!$E12*(1+CC$270)</f>
        <v>15.557142857142859</v>
      </c>
      <c r="CD277" s="129">
        <f>'[102]Proy. Cap. v00'!$E12*(1+CD$270)</f>
        <v>15.557142857142859</v>
      </c>
      <c r="CE277" s="129">
        <f>'[102]Proy. Cap. v00'!$E12*(1+CE$270)</f>
        <v>15.557142857142859</v>
      </c>
      <c r="CF277" s="129">
        <f>'[102]Proy. Cap. v00'!$E12*(1+CF$270)</f>
        <v>15.557142857142859</v>
      </c>
      <c r="CG277" s="129">
        <f>'[102]Proy. Cap. v00'!$E12*(1+CG$270)</f>
        <v>15.557142857142859</v>
      </c>
      <c r="CH277" s="129">
        <f>'[102]Proy. Cap. v00'!$E12*(1+CH$270)</f>
        <v>15.557142857142859</v>
      </c>
      <c r="CI277" s="129">
        <f>'[102]Proy. Cap. v00'!$E12*(1+CI$270)</f>
        <v>15.557142857142859</v>
      </c>
      <c r="CJ277" s="129">
        <f>'[102]Proy. Cap. v00'!$E12*(1+CJ$270)</f>
        <v>15.557142857142859</v>
      </c>
      <c r="CK277" s="129">
        <f>'[102]Proy. Cap. v00'!$E12*(1+CK$270)</f>
        <v>15.557142857142859</v>
      </c>
      <c r="CL277" s="129">
        <f>'[102]Proy. Cap. v00'!$E12*(1+CL$270)</f>
        <v>15.557142857142859</v>
      </c>
      <c r="CM277" s="129">
        <f>'[102]Proy. Cap. v00'!$E12*(1+CM$270)</f>
        <v>15.557142857142859</v>
      </c>
      <c r="CN277" s="129">
        <f>'[102]Proy. Cap. v00'!$E12*(1+CN$270)</f>
        <v>15.557142857142859</v>
      </c>
      <c r="CO277" s="129">
        <f>'[102]Proy. Cap. v00'!$E12*(1+CO$270)</f>
        <v>15.557142857142859</v>
      </c>
      <c r="CP277" s="129">
        <f>'[102]Proy. Cap. v00'!$E12*(1+CP$270)</f>
        <v>15.557142857142859</v>
      </c>
      <c r="CQ277" s="129">
        <f>'[102]Proy. Cap. v00'!$E12*(1+CQ$270)</f>
        <v>15.557142857142859</v>
      </c>
      <c r="CR277" s="129">
        <f>'[102]Proy. Cap. v00'!$E12*(1+CR$270)</f>
        <v>15.557142857142859</v>
      </c>
      <c r="CS277" s="129">
        <f>'[102]Proy. Cap. v00'!$E12*(1+CS$270)</f>
        <v>15.557142857142859</v>
      </c>
      <c r="CT277" s="129">
        <f>'[102]Proy. Cap. v00'!$E12*(1+CT$270)</f>
        <v>15.557142857142859</v>
      </c>
      <c r="CU277" s="129">
        <f>'[102]Proy. Cap. v00'!$E12*(1+CU$270)</f>
        <v>15.557142857142859</v>
      </c>
      <c r="CV277" s="129">
        <f>'[102]Proy. Cap. v00'!$E12*(1+CV$270)</f>
        <v>15.557142857142859</v>
      </c>
      <c r="CW277" s="129">
        <f>'[102]Proy. Cap. v00'!$E12*(1+CW$270)</f>
        <v>15.557142857142859</v>
      </c>
      <c r="CX277" s="129">
        <f>'[102]Proy. Cap. v00'!$E12*(1+CX$270)</f>
        <v>15.557142857142859</v>
      </c>
      <c r="CY277" s="129">
        <f>'[102]Proy. Cap. v00'!$E12*(1+CY$270)</f>
        <v>15.557142857142859</v>
      </c>
      <c r="CZ277" s="129">
        <f>'[102]Proy. Cap. v00'!$E12*(1+CZ$270)</f>
        <v>15.557142857142859</v>
      </c>
      <c r="DA277" s="129">
        <f>'[102]Proy. Cap. v00'!$E12*(1+DA$270)</f>
        <v>15.557142857142859</v>
      </c>
      <c r="DB277" s="129">
        <f>'[102]Proy. Cap. v00'!$E12*(1+DB$270)</f>
        <v>15.557142857142859</v>
      </c>
      <c r="DC277" s="129">
        <f>'[102]Proy. Cap. v00'!$E12*(1+DC$270)</f>
        <v>15.557142857142859</v>
      </c>
      <c r="DD277" s="129">
        <f>'[102]Proy. Cap. v00'!$E12*(1+DD$270)</f>
        <v>15.557142857142859</v>
      </c>
      <c r="DE277" s="129">
        <f>'[102]Proy. Cap. v00'!$E12*(1+DE$270)</f>
        <v>15.557142857142859</v>
      </c>
      <c r="DF277" s="129">
        <f>'[102]Proy. Cap. v00'!$E12*(1+DF$270)</f>
        <v>15.557142857142859</v>
      </c>
      <c r="DG277" s="129">
        <f>'[102]Proy. Cap. v00'!$E12*(1+DG$270)</f>
        <v>15.557142857142859</v>
      </c>
      <c r="DH277" s="129">
        <f>'[102]Proy. Cap. v00'!$E12*(1+DH$270)</f>
        <v>15.557142857142859</v>
      </c>
      <c r="DI277" s="129">
        <f>'[102]Proy. Cap. v00'!$E12*(1+DI$270)</f>
        <v>15.557142857142859</v>
      </c>
      <c r="DJ277" s="129">
        <f>'[102]Proy. Cap. v00'!$E12*(1+DJ$270)</f>
        <v>15.557142857142859</v>
      </c>
      <c r="DK277" s="129">
        <f>'[102]Proy. Cap. v00'!$E12*(1+DK$270)</f>
        <v>15.557142857142859</v>
      </c>
      <c r="DL277" s="129">
        <f>'[102]Proy. Cap. v00'!$E12*(1+DL$270)</f>
        <v>15.557142857142859</v>
      </c>
      <c r="DM277" s="129">
        <f>'[102]Proy. Cap. v00'!$E12*(1+DM$270)</f>
        <v>15.557142857142859</v>
      </c>
      <c r="DN277" s="129">
        <f>'[102]Proy. Cap. v00'!$E12*(1+DN$270)</f>
        <v>15.557142857142859</v>
      </c>
      <c r="DO277" s="129">
        <f>'[102]Proy. Cap. v00'!$E12*(1+DO$270)</f>
        <v>15.557142857142859</v>
      </c>
      <c r="DP277" s="129">
        <f>'[102]Proy. Cap. v00'!$E12*(1+DP$270)</f>
        <v>15.557142857142859</v>
      </c>
      <c r="DQ277" s="129">
        <f>'[102]Proy. Cap. v00'!$E12*(1+DQ$270)</f>
        <v>15.557142857142859</v>
      </c>
      <c r="DR277" s="129">
        <f>'[102]Proy. Cap. v00'!$E12*(1+DR$270)</f>
        <v>15.557142857142859</v>
      </c>
      <c r="DS277" s="129">
        <f>'[102]Proy. Cap. v00'!$E12*(1+DS$270)</f>
        <v>15.557142857142859</v>
      </c>
      <c r="DT277" s="129">
        <f>'[102]Proy. Cap. v00'!$E12*(1+DT$270)</f>
        <v>15.557142857142859</v>
      </c>
      <c r="DU277" s="129">
        <f>'[102]Proy. Cap. v00'!$E12*(1+DU$270)</f>
        <v>15.557142857142859</v>
      </c>
      <c r="DV277" s="129">
        <f>'[102]Proy. Cap. v00'!$E12*(1+DV$270)</f>
        <v>15.557142857142859</v>
      </c>
      <c r="DW277" s="129">
        <f>'[102]Proy. Cap. v00'!$E12*(1+DW$270)</f>
        <v>15.557142857142859</v>
      </c>
      <c r="DX277" s="129">
        <f>'[102]Proy. Cap. v00'!$E12*(1+DX$270)</f>
        <v>15.557142857142859</v>
      </c>
      <c r="DY277" s="129">
        <f>'[102]Proy. Cap. v00'!$E12*(1+DY$270)</f>
        <v>15.557142857142859</v>
      </c>
      <c r="DZ277" s="129">
        <f>'[102]Proy. Cap. v00'!$E12*(1+DZ$270)</f>
        <v>15.557142857142859</v>
      </c>
      <c r="EA277" s="129">
        <f>'[102]Proy. Cap. v00'!$E12*(1+EA$270)</f>
        <v>15.557142857142859</v>
      </c>
      <c r="EB277" s="129">
        <f>'[102]Proy. Cap. v00'!$E12*(1+EB$270)</f>
        <v>15.557142857142859</v>
      </c>
      <c r="EC277" s="129">
        <f>'[102]Proy. Cap. v00'!$E12*(1+EC$270)</f>
        <v>15.557142857142859</v>
      </c>
      <c r="ED277" s="129">
        <f>'[102]Proy. Cap. v00'!$E12*(1+ED$270)</f>
        <v>15.557142857142859</v>
      </c>
      <c r="EE277" s="129">
        <f>'[102]Proy. Cap. v00'!$E12*(1+EE$270)</f>
        <v>15.557142857142859</v>
      </c>
      <c r="EF277" s="129">
        <f>'[102]Proy. Cap. v00'!$E12*(1+EF$270)</f>
        <v>15.557142857142859</v>
      </c>
      <c r="EG277" s="129">
        <f>'[102]Proy. Cap. v00'!$E12*(1+EG$270)</f>
        <v>15.557142857142859</v>
      </c>
      <c r="EH277" s="129">
        <f>'[102]Proy. Cap. v00'!$E12*(1+EH$270)</f>
        <v>15.557142857142859</v>
      </c>
      <c r="EI277" s="129">
        <f>'[102]Proy. Cap. v00'!$E12*(1+EI$270)</f>
        <v>15.557142857142859</v>
      </c>
      <c r="EJ277" s="129">
        <f>'[102]Proy. Cap. v00'!$E12*(1+EJ$270)</f>
        <v>15.557142857142859</v>
      </c>
      <c r="EK277" s="129">
        <f>'[102]Proy. Cap. v00'!$E12*(1+EK$270)</f>
        <v>15.557142857142859</v>
      </c>
      <c r="EL277" s="129">
        <f>'[102]Proy. Cap. v00'!$E12*(1+EL$270)</f>
        <v>15.557142857142859</v>
      </c>
      <c r="EM277" s="129">
        <f>'[102]Proy. Cap. v00'!$E12*(1+EM$270)</f>
        <v>15.557142857142859</v>
      </c>
      <c r="EN277" s="129">
        <f>'[102]Proy. Cap. v00'!$E12*(1+EN$270)</f>
        <v>15.557142857142859</v>
      </c>
      <c r="EO277" s="129">
        <f>'[102]Proy. Cap. v00'!$E12*(1+EO$270)</f>
        <v>15.557142857142859</v>
      </c>
      <c r="EP277" s="129">
        <f>'[102]Proy. Cap. v00'!$E12*(1+EP$270)</f>
        <v>15.557142857142859</v>
      </c>
      <c r="EQ277" s="129">
        <f>'[102]Proy. Cap. v00'!$E12*(1+EQ$270)</f>
        <v>15.557142857142859</v>
      </c>
      <c r="ER277" s="129">
        <f>'[102]Proy. Cap. v00'!$E12*(1+ER$270)</f>
        <v>15.557142857142859</v>
      </c>
      <c r="ES277" s="129">
        <f>'[102]Proy. Cap. v00'!$E12*(1+ES$270)</f>
        <v>15.557142857142859</v>
      </c>
      <c r="ET277" s="129">
        <f>'[102]Proy. Cap. v00'!$E12*(1+ET$270)</f>
        <v>15.557142857142859</v>
      </c>
      <c r="EU277" s="129">
        <f>'[102]Proy. Cap. v00'!$E12*(1+EU$270)</f>
        <v>15.557142857142859</v>
      </c>
      <c r="EV277" s="129">
        <f>'[102]Proy. Cap. v00'!$E12*(1+EV$270)</f>
        <v>15.557142857142859</v>
      </c>
      <c r="EW277" s="129">
        <f>'[102]Proy. Cap. v00'!$E12*(1+EW$270)</f>
        <v>15.557142857142859</v>
      </c>
    </row>
    <row r="278" spans="1:153" ht="15.75" hidden="1" outlineLevel="2" x14ac:dyDescent="0.3">
      <c r="A278" s="8" t="s">
        <v>172</v>
      </c>
      <c r="B278" s="9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9">
        <f>'[102]Proy. Cap. v00'!$E13*(1+O$270)</f>
        <v>7.1076923076923082</v>
      </c>
      <c r="P278" s="9">
        <f>'[102]Proy. Cap. v00'!$E13*(1+P$270)</f>
        <v>7.1076923076923082</v>
      </c>
      <c r="Q278" s="9">
        <f>'[102]Proy. Cap. v00'!$E13*(1+Q$270)</f>
        <v>7.1076923076923082</v>
      </c>
      <c r="R278" s="9">
        <f>'[102]Proy. Cap. v00'!$E13*(1+R$270)</f>
        <v>6.8538461538461553</v>
      </c>
      <c r="S278" s="9">
        <f>'[102]Proy. Cap. v00'!$E13*(1+S$270)</f>
        <v>6.8538461538461553</v>
      </c>
      <c r="T278" s="9">
        <f>'[102]Proy. Cap. v00'!$E13*(1+T$270)</f>
        <v>5.0769230769230775</v>
      </c>
      <c r="U278" s="9">
        <f>'[102]Proy. Cap. v00'!$E13*(1+U$270)</f>
        <v>6.3461538461538467</v>
      </c>
      <c r="V278" s="9">
        <f>'[102]Proy. Cap. v00'!$E13*(1+V$270)</f>
        <v>6.8538461538461553</v>
      </c>
      <c r="W278" s="9">
        <f>'[102]Proy. Cap. v00'!$E13*(1+W$270)</f>
        <v>7.1076923076923082</v>
      </c>
      <c r="X278" s="9">
        <f>'[102]Proy. Cap. v00'!$E13*(1+X$270)</f>
        <v>7.1076923076923082</v>
      </c>
      <c r="Y278" s="9">
        <f>'[102]Proy. Cap. v00'!$E13*(1+Y$270)</f>
        <v>6.8538461538461553</v>
      </c>
      <c r="Z278" s="9">
        <f>'[102]Proy. Cap. v00'!$E13*(1+Z$270)</f>
        <v>7.1076923076923082</v>
      </c>
      <c r="AA278" s="129">
        <f>'[102]Proy. Cap. v00'!$E13*(1+AA$270)</f>
        <v>7.1076923076923082</v>
      </c>
      <c r="AB278" s="129">
        <f>'[102]Proy. Cap. v00'!$E13*(1+AB$270)</f>
        <v>7.1076923076923082</v>
      </c>
      <c r="AC278" s="129">
        <f>'[102]Proy. Cap. v00'!$E13*(1+AC$270)</f>
        <v>7.1076923076923082</v>
      </c>
      <c r="AD278" s="129">
        <f>'[102]Proy. Cap. v00'!$E13*(1+AD$270)</f>
        <v>6.8538461538461553</v>
      </c>
      <c r="AE278" s="129">
        <f>'[102]Proy. Cap. v00'!$E13*(1+AE$270)</f>
        <v>6.8538461538461553</v>
      </c>
      <c r="AF278" s="129">
        <f>'[102]Proy. Cap. v00'!$E13*(1+AF$270)</f>
        <v>5.0769230769230775</v>
      </c>
      <c r="AG278" s="129">
        <f>'[102]Proy. Cap. v00'!$E13*(1+AG$270)</f>
        <v>6.3461538461538467</v>
      </c>
      <c r="AH278" s="129">
        <f>'[102]Proy. Cap. v00'!$E13*(1+AH$270)</f>
        <v>6.8538461538461553</v>
      </c>
      <c r="AI278" s="129">
        <f>'[102]Proy. Cap. v00'!$E13*(1+AI$270)</f>
        <v>7.1076923076923082</v>
      </c>
      <c r="AJ278" s="129">
        <f>'[102]Proy. Cap. v00'!$E13*(1+AJ$270)</f>
        <v>7.1076923076923082</v>
      </c>
      <c r="AK278" s="129">
        <f>'[102]Proy. Cap. v00'!$E13*(1+AK$270)</f>
        <v>6.8538461538461553</v>
      </c>
      <c r="AL278" s="129">
        <f>'[102]Proy. Cap. v00'!$E13*(1+AL$270)</f>
        <v>7.1076923076923082</v>
      </c>
      <c r="AM278" s="304"/>
      <c r="AN278" s="129">
        <f>'[102]Proy. Cap. v00'!$E13*(1+AN$270)</f>
        <v>5.0769230769230775</v>
      </c>
      <c r="AO278" s="129">
        <f>'[102]Proy. Cap. v00'!$E13*(1+AO$270)</f>
        <v>5.0769230769230775</v>
      </c>
      <c r="AP278" s="129">
        <f>'[102]Proy. Cap. v00'!$E13*(1+AP$270)</f>
        <v>5.0769230769230775</v>
      </c>
      <c r="AQ278" s="129">
        <f>'[102]Proy. Cap. v00'!$E13*(1+AQ$270)</f>
        <v>5.0769230769230775</v>
      </c>
      <c r="AR278" s="129">
        <f>'[102]Proy. Cap. v00'!$E13*(1+AR$270)</f>
        <v>5.0769230769230775</v>
      </c>
      <c r="AS278" s="129">
        <f>'[102]Proy. Cap. v00'!$E13*(1+AS$270)</f>
        <v>5.0769230769230775</v>
      </c>
      <c r="AT278" s="129">
        <f>'[102]Proy. Cap. v00'!$E13*(1+AT$270)</f>
        <v>5.0769230769230775</v>
      </c>
      <c r="AU278" s="129">
        <f>'[102]Proy. Cap. v00'!$E13*(1+AU$270)</f>
        <v>5.0769230769230775</v>
      </c>
      <c r="AV278" s="129">
        <f>'[102]Proy. Cap. v00'!$E13*(1+AV$270)</f>
        <v>5.0769230769230775</v>
      </c>
      <c r="AW278" s="129">
        <f>'[102]Proy. Cap. v00'!$E13*(1+AW$270)</f>
        <v>5.0769230769230775</v>
      </c>
      <c r="AX278" s="129">
        <f>'[102]Proy. Cap. v00'!$E13*(1+AX$270)</f>
        <v>5.0769230769230775</v>
      </c>
      <c r="AY278" s="129">
        <f>'[102]Proy. Cap. v00'!$E13*(1+AY$270)</f>
        <v>5.0769230769230775</v>
      </c>
      <c r="AZ278" s="129">
        <f>'[102]Proy. Cap. v00'!$E13*(1+AZ$270)</f>
        <v>5.0769230769230775</v>
      </c>
      <c r="BA278" s="129">
        <f>'[102]Proy. Cap. v00'!$E13*(1+BA$270)</f>
        <v>5.0769230769230775</v>
      </c>
      <c r="BB278" s="129">
        <f>'[102]Proy. Cap. v00'!$E13*(1+BB$270)</f>
        <v>5.0769230769230775</v>
      </c>
      <c r="BC278" s="129">
        <f>'[102]Proy. Cap. v00'!$E13*(1+BC$270)</f>
        <v>5.0769230769230775</v>
      </c>
      <c r="BD278" s="129">
        <f>'[102]Proy. Cap. v00'!$E13*(1+BD$270)</f>
        <v>5.0769230769230775</v>
      </c>
      <c r="BE278" s="129">
        <f>'[102]Proy. Cap. v00'!$E13*(1+BE$270)</f>
        <v>5.0769230769230775</v>
      </c>
      <c r="BF278" s="129">
        <f>'[102]Proy. Cap. v00'!$E13*(1+BF$270)</f>
        <v>5.0769230769230775</v>
      </c>
      <c r="BG278" s="129">
        <f>'[102]Proy. Cap. v00'!$E13*(1+BG$270)</f>
        <v>5.0769230769230775</v>
      </c>
      <c r="BH278" s="129">
        <f>'[102]Proy. Cap. v00'!$E13*(1+BH$270)</f>
        <v>5.0769230769230775</v>
      </c>
      <c r="BI278" s="129">
        <f>'[102]Proy. Cap. v00'!$E13*(1+BI$270)</f>
        <v>5.0769230769230775</v>
      </c>
      <c r="BJ278" s="129">
        <f>'[102]Proy. Cap. v00'!$E13*(1+BJ$270)</f>
        <v>5.0769230769230775</v>
      </c>
      <c r="BK278" s="129">
        <f>'[102]Proy. Cap. v00'!$E13*(1+BK$270)</f>
        <v>5.0769230769230775</v>
      </c>
      <c r="BL278" s="129">
        <f>'[102]Proy. Cap. v00'!$E13*(1+BL$270)</f>
        <v>5.0769230769230775</v>
      </c>
      <c r="BM278" s="129">
        <f>'[102]Proy. Cap. v00'!$E13*(1+BM$270)</f>
        <v>5.0769230769230775</v>
      </c>
      <c r="BN278" s="129">
        <f>'[102]Proy. Cap. v00'!$E13*(1+BN$270)</f>
        <v>5.0769230769230775</v>
      </c>
      <c r="BO278" s="129">
        <f>'[102]Proy. Cap. v00'!$E13*(1+BO$270)</f>
        <v>5.0769230769230775</v>
      </c>
      <c r="BP278" s="129">
        <f>'[102]Proy. Cap. v00'!$E13*(1+BP$270)</f>
        <v>5.0769230769230775</v>
      </c>
      <c r="BQ278" s="129">
        <f>'[102]Proy. Cap. v00'!$E13*(1+BQ$270)</f>
        <v>5.0769230769230775</v>
      </c>
      <c r="BR278" s="129">
        <f>'[102]Proy. Cap. v00'!$E13*(1+BR$270)</f>
        <v>5.0769230769230775</v>
      </c>
      <c r="BS278" s="129">
        <f>'[102]Proy. Cap. v00'!$E13*(1+BS$270)</f>
        <v>5.0769230769230775</v>
      </c>
      <c r="BT278" s="129">
        <f>'[102]Proy. Cap. v00'!$E13*(1+BT$270)</f>
        <v>5.0769230769230775</v>
      </c>
      <c r="BU278" s="129">
        <f>'[102]Proy. Cap. v00'!$E13*(1+BU$270)</f>
        <v>5.0769230769230775</v>
      </c>
      <c r="BV278" s="129">
        <f>'[102]Proy. Cap. v00'!$E13*(1+BV$270)</f>
        <v>5.0769230769230775</v>
      </c>
      <c r="BW278" s="129">
        <f>'[102]Proy. Cap. v00'!$E13*(1+BW$270)</f>
        <v>5.0769230769230775</v>
      </c>
      <c r="BX278" s="129">
        <f>'[102]Proy. Cap. v00'!$E13*(1+BX$270)</f>
        <v>5.0769230769230775</v>
      </c>
      <c r="BY278" s="129">
        <f>'[102]Proy. Cap. v00'!$E13*(1+BY$270)</f>
        <v>5.0769230769230775</v>
      </c>
      <c r="BZ278" s="129">
        <f>'[102]Proy. Cap. v00'!$E13*(1+BZ$270)</f>
        <v>5.0769230769230775</v>
      </c>
      <c r="CA278" s="129">
        <f>'[102]Proy. Cap. v00'!$E13*(1+CA$270)</f>
        <v>5.0769230769230775</v>
      </c>
      <c r="CB278" s="129">
        <f>'[102]Proy. Cap. v00'!$E13*(1+CB$270)</f>
        <v>5.0769230769230775</v>
      </c>
      <c r="CC278" s="129">
        <f>'[102]Proy. Cap. v00'!$E13*(1+CC$270)</f>
        <v>5.0769230769230775</v>
      </c>
      <c r="CD278" s="129">
        <f>'[102]Proy. Cap. v00'!$E13*(1+CD$270)</f>
        <v>5.0769230769230775</v>
      </c>
      <c r="CE278" s="129">
        <f>'[102]Proy. Cap. v00'!$E13*(1+CE$270)</f>
        <v>5.0769230769230775</v>
      </c>
      <c r="CF278" s="129">
        <f>'[102]Proy. Cap. v00'!$E13*(1+CF$270)</f>
        <v>5.0769230769230775</v>
      </c>
      <c r="CG278" s="129">
        <f>'[102]Proy. Cap. v00'!$E13*(1+CG$270)</f>
        <v>5.0769230769230775</v>
      </c>
      <c r="CH278" s="129">
        <f>'[102]Proy. Cap. v00'!$E13*(1+CH$270)</f>
        <v>5.0769230769230775</v>
      </c>
      <c r="CI278" s="129">
        <f>'[102]Proy. Cap. v00'!$E13*(1+CI$270)</f>
        <v>5.0769230769230775</v>
      </c>
      <c r="CJ278" s="129">
        <f>'[102]Proy. Cap. v00'!$E13*(1+CJ$270)</f>
        <v>5.0769230769230775</v>
      </c>
      <c r="CK278" s="129">
        <f>'[102]Proy. Cap. v00'!$E13*(1+CK$270)</f>
        <v>5.0769230769230775</v>
      </c>
      <c r="CL278" s="129">
        <f>'[102]Proy. Cap. v00'!$E13*(1+CL$270)</f>
        <v>5.0769230769230775</v>
      </c>
      <c r="CM278" s="129">
        <f>'[102]Proy. Cap. v00'!$E13*(1+CM$270)</f>
        <v>5.0769230769230775</v>
      </c>
      <c r="CN278" s="129">
        <f>'[102]Proy. Cap. v00'!$E13*(1+CN$270)</f>
        <v>5.0769230769230775</v>
      </c>
      <c r="CO278" s="129">
        <f>'[102]Proy. Cap. v00'!$E13*(1+CO$270)</f>
        <v>5.0769230769230775</v>
      </c>
      <c r="CP278" s="129">
        <f>'[102]Proy. Cap. v00'!$E13*(1+CP$270)</f>
        <v>5.0769230769230775</v>
      </c>
      <c r="CQ278" s="129">
        <f>'[102]Proy. Cap. v00'!$E13*(1+CQ$270)</f>
        <v>5.0769230769230775</v>
      </c>
      <c r="CR278" s="129">
        <f>'[102]Proy. Cap. v00'!$E13*(1+CR$270)</f>
        <v>5.0769230769230775</v>
      </c>
      <c r="CS278" s="129">
        <f>'[102]Proy. Cap. v00'!$E13*(1+CS$270)</f>
        <v>5.0769230769230775</v>
      </c>
      <c r="CT278" s="129">
        <f>'[102]Proy. Cap. v00'!$E13*(1+CT$270)</f>
        <v>5.0769230769230775</v>
      </c>
      <c r="CU278" s="129">
        <f>'[102]Proy. Cap. v00'!$E13*(1+CU$270)</f>
        <v>5.0769230769230775</v>
      </c>
      <c r="CV278" s="129">
        <f>'[102]Proy. Cap. v00'!$E13*(1+CV$270)</f>
        <v>5.0769230769230775</v>
      </c>
      <c r="CW278" s="129">
        <f>'[102]Proy. Cap. v00'!$E13*(1+CW$270)</f>
        <v>5.0769230769230775</v>
      </c>
      <c r="CX278" s="129">
        <f>'[102]Proy. Cap. v00'!$E13*(1+CX$270)</f>
        <v>5.0769230769230775</v>
      </c>
      <c r="CY278" s="129">
        <f>'[102]Proy. Cap. v00'!$E13*(1+CY$270)</f>
        <v>5.0769230769230775</v>
      </c>
      <c r="CZ278" s="129">
        <f>'[102]Proy. Cap. v00'!$E13*(1+CZ$270)</f>
        <v>5.0769230769230775</v>
      </c>
      <c r="DA278" s="129">
        <f>'[102]Proy. Cap. v00'!$E13*(1+DA$270)</f>
        <v>5.0769230769230775</v>
      </c>
      <c r="DB278" s="129">
        <f>'[102]Proy. Cap. v00'!$E13*(1+DB$270)</f>
        <v>5.0769230769230775</v>
      </c>
      <c r="DC278" s="129">
        <f>'[102]Proy. Cap. v00'!$E13*(1+DC$270)</f>
        <v>5.0769230769230775</v>
      </c>
      <c r="DD278" s="129">
        <f>'[102]Proy. Cap. v00'!$E13*(1+DD$270)</f>
        <v>5.0769230769230775</v>
      </c>
      <c r="DE278" s="129">
        <f>'[102]Proy. Cap. v00'!$E13*(1+DE$270)</f>
        <v>5.0769230769230775</v>
      </c>
      <c r="DF278" s="129">
        <f>'[102]Proy. Cap. v00'!$E13*(1+DF$270)</f>
        <v>5.0769230769230775</v>
      </c>
      <c r="DG278" s="129">
        <f>'[102]Proy. Cap. v00'!$E13*(1+DG$270)</f>
        <v>5.0769230769230775</v>
      </c>
      <c r="DH278" s="129">
        <f>'[102]Proy. Cap. v00'!$E13*(1+DH$270)</f>
        <v>5.0769230769230775</v>
      </c>
      <c r="DI278" s="129">
        <f>'[102]Proy. Cap. v00'!$E13*(1+DI$270)</f>
        <v>5.0769230769230775</v>
      </c>
      <c r="DJ278" s="129">
        <f>'[102]Proy. Cap. v00'!$E13*(1+DJ$270)</f>
        <v>5.0769230769230775</v>
      </c>
      <c r="DK278" s="129">
        <f>'[102]Proy. Cap. v00'!$E13*(1+DK$270)</f>
        <v>5.0769230769230775</v>
      </c>
      <c r="DL278" s="129">
        <f>'[102]Proy. Cap. v00'!$E13*(1+DL$270)</f>
        <v>5.0769230769230775</v>
      </c>
      <c r="DM278" s="129">
        <f>'[102]Proy. Cap. v00'!$E13*(1+DM$270)</f>
        <v>5.0769230769230775</v>
      </c>
      <c r="DN278" s="129">
        <f>'[102]Proy. Cap. v00'!$E13*(1+DN$270)</f>
        <v>5.0769230769230775</v>
      </c>
      <c r="DO278" s="129">
        <f>'[102]Proy. Cap. v00'!$E13*(1+DO$270)</f>
        <v>5.0769230769230775</v>
      </c>
      <c r="DP278" s="129">
        <f>'[102]Proy. Cap. v00'!$E13*(1+DP$270)</f>
        <v>5.0769230769230775</v>
      </c>
      <c r="DQ278" s="129">
        <f>'[102]Proy. Cap. v00'!$E13*(1+DQ$270)</f>
        <v>5.0769230769230775</v>
      </c>
      <c r="DR278" s="129">
        <f>'[102]Proy. Cap. v00'!$E13*(1+DR$270)</f>
        <v>5.0769230769230775</v>
      </c>
      <c r="DS278" s="129">
        <f>'[102]Proy. Cap. v00'!$E13*(1+DS$270)</f>
        <v>5.0769230769230775</v>
      </c>
      <c r="DT278" s="129">
        <f>'[102]Proy. Cap. v00'!$E13*(1+DT$270)</f>
        <v>5.0769230769230775</v>
      </c>
      <c r="DU278" s="129">
        <f>'[102]Proy. Cap. v00'!$E13*(1+DU$270)</f>
        <v>5.0769230769230775</v>
      </c>
      <c r="DV278" s="129">
        <f>'[102]Proy. Cap. v00'!$E13*(1+DV$270)</f>
        <v>5.0769230769230775</v>
      </c>
      <c r="DW278" s="129">
        <f>'[102]Proy. Cap. v00'!$E13*(1+DW$270)</f>
        <v>5.0769230769230775</v>
      </c>
      <c r="DX278" s="129">
        <f>'[102]Proy. Cap. v00'!$E13*(1+DX$270)</f>
        <v>5.0769230769230775</v>
      </c>
      <c r="DY278" s="129">
        <f>'[102]Proy. Cap. v00'!$E13*(1+DY$270)</f>
        <v>5.0769230769230775</v>
      </c>
      <c r="DZ278" s="129">
        <f>'[102]Proy. Cap. v00'!$E13*(1+DZ$270)</f>
        <v>5.0769230769230775</v>
      </c>
      <c r="EA278" s="129">
        <f>'[102]Proy. Cap. v00'!$E13*(1+EA$270)</f>
        <v>5.0769230769230775</v>
      </c>
      <c r="EB278" s="129">
        <f>'[102]Proy. Cap. v00'!$E13*(1+EB$270)</f>
        <v>5.0769230769230775</v>
      </c>
      <c r="EC278" s="129">
        <f>'[102]Proy. Cap. v00'!$E13*(1+EC$270)</f>
        <v>5.0769230769230775</v>
      </c>
      <c r="ED278" s="129">
        <f>'[102]Proy. Cap. v00'!$E13*(1+ED$270)</f>
        <v>5.0769230769230775</v>
      </c>
      <c r="EE278" s="129">
        <f>'[102]Proy. Cap. v00'!$E13*(1+EE$270)</f>
        <v>5.0769230769230775</v>
      </c>
      <c r="EF278" s="129">
        <f>'[102]Proy. Cap. v00'!$E13*(1+EF$270)</f>
        <v>5.0769230769230775</v>
      </c>
      <c r="EG278" s="129">
        <f>'[102]Proy. Cap. v00'!$E13*(1+EG$270)</f>
        <v>5.0769230769230775</v>
      </c>
      <c r="EH278" s="129">
        <f>'[102]Proy. Cap. v00'!$E13*(1+EH$270)</f>
        <v>5.0769230769230775</v>
      </c>
      <c r="EI278" s="129">
        <f>'[102]Proy. Cap. v00'!$E13*(1+EI$270)</f>
        <v>5.0769230769230775</v>
      </c>
      <c r="EJ278" s="129">
        <f>'[102]Proy. Cap. v00'!$E13*(1+EJ$270)</f>
        <v>5.0769230769230775</v>
      </c>
      <c r="EK278" s="129">
        <f>'[102]Proy. Cap. v00'!$E13*(1+EK$270)</f>
        <v>5.0769230769230775</v>
      </c>
      <c r="EL278" s="129">
        <f>'[102]Proy. Cap. v00'!$E13*(1+EL$270)</f>
        <v>5.0769230769230775</v>
      </c>
      <c r="EM278" s="129">
        <f>'[102]Proy. Cap. v00'!$E13*(1+EM$270)</f>
        <v>5.0769230769230775</v>
      </c>
      <c r="EN278" s="129">
        <f>'[102]Proy. Cap. v00'!$E13*(1+EN$270)</f>
        <v>5.0769230769230775</v>
      </c>
      <c r="EO278" s="129">
        <f>'[102]Proy. Cap. v00'!$E13*(1+EO$270)</f>
        <v>5.0769230769230775</v>
      </c>
      <c r="EP278" s="129">
        <f>'[102]Proy. Cap. v00'!$E13*(1+EP$270)</f>
        <v>5.0769230769230775</v>
      </c>
      <c r="EQ278" s="129">
        <f>'[102]Proy. Cap. v00'!$E13*(1+EQ$270)</f>
        <v>5.0769230769230775</v>
      </c>
      <c r="ER278" s="129">
        <f>'[102]Proy. Cap. v00'!$E13*(1+ER$270)</f>
        <v>5.0769230769230775</v>
      </c>
      <c r="ES278" s="129">
        <f>'[102]Proy. Cap. v00'!$E13*(1+ES$270)</f>
        <v>5.0769230769230775</v>
      </c>
      <c r="ET278" s="129">
        <f>'[102]Proy. Cap. v00'!$E13*(1+ET$270)</f>
        <v>5.0769230769230775</v>
      </c>
      <c r="EU278" s="129">
        <f>'[102]Proy. Cap. v00'!$E13*(1+EU$270)</f>
        <v>5.0769230769230775</v>
      </c>
      <c r="EV278" s="129">
        <f>'[102]Proy. Cap. v00'!$E13*(1+EV$270)</f>
        <v>5.0769230769230775</v>
      </c>
      <c r="EW278" s="129">
        <f>'[102]Proy. Cap. v00'!$E13*(1+EW$270)</f>
        <v>5.0769230769230775</v>
      </c>
    </row>
    <row r="279" spans="1:153" ht="15.75" hidden="1" outlineLevel="2" x14ac:dyDescent="0.3">
      <c r="A279" s="8" t="s">
        <v>173</v>
      </c>
      <c r="B279" s="9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9">
        <f>'[102]Proy. Cap. v00'!$E14*(1+O$270)</f>
        <v>7.4370731707317068</v>
      </c>
      <c r="P279" s="9">
        <f>'[102]Proy. Cap. v00'!$E14*(1+P$270)</f>
        <v>7.4370731707317068</v>
      </c>
      <c r="Q279" s="9">
        <f>'[102]Proy. Cap. v00'!$E14*(1+Q$270)</f>
        <v>7.4370731707317068</v>
      </c>
      <c r="R279" s="9">
        <f>'[102]Proy. Cap. v00'!$E14*(1+R$270)</f>
        <v>7.1714634146341476</v>
      </c>
      <c r="S279" s="9">
        <f>'[102]Proy. Cap. v00'!$E14*(1+S$270)</f>
        <v>7.1714634146341476</v>
      </c>
      <c r="T279" s="9">
        <f>'[102]Proy. Cap. v00'!$E14*(1+T$270)</f>
        <v>5.3121951219512198</v>
      </c>
      <c r="U279" s="9">
        <f>'[102]Proy. Cap. v00'!$E14*(1+U$270)</f>
        <v>6.6402439024390247</v>
      </c>
      <c r="V279" s="9">
        <f>'[102]Proy. Cap. v00'!$E14*(1+V$270)</f>
        <v>7.1714634146341476</v>
      </c>
      <c r="W279" s="9">
        <f>'[102]Proy. Cap. v00'!$E14*(1+W$270)</f>
        <v>7.4370731707317068</v>
      </c>
      <c r="X279" s="9">
        <f>'[102]Proy. Cap. v00'!$E14*(1+X$270)</f>
        <v>7.4370731707317068</v>
      </c>
      <c r="Y279" s="9">
        <f>'[102]Proy. Cap. v00'!$E14*(1+Y$270)</f>
        <v>7.1714634146341476</v>
      </c>
      <c r="Z279" s="9">
        <f>'[102]Proy. Cap. v00'!$E14*(1+Z$270)</f>
        <v>7.4370731707317068</v>
      </c>
      <c r="AA279" s="129">
        <f>'[102]Proy. Cap. v00'!$E14*(1+AA$270)</f>
        <v>7.4370731707317068</v>
      </c>
      <c r="AB279" s="129">
        <f>'[102]Proy. Cap. v00'!$E14*(1+AB$270)</f>
        <v>7.4370731707317068</v>
      </c>
      <c r="AC279" s="129">
        <f>'[102]Proy. Cap. v00'!$E14*(1+AC$270)</f>
        <v>7.4370731707317068</v>
      </c>
      <c r="AD279" s="129">
        <f>'[102]Proy. Cap. v00'!$E14*(1+AD$270)</f>
        <v>7.1714634146341476</v>
      </c>
      <c r="AE279" s="129">
        <f>'[102]Proy. Cap. v00'!$E14*(1+AE$270)</f>
        <v>7.1714634146341476</v>
      </c>
      <c r="AF279" s="129">
        <f>'[102]Proy. Cap. v00'!$E14*(1+AF$270)</f>
        <v>5.3121951219512198</v>
      </c>
      <c r="AG279" s="129">
        <f>'[102]Proy. Cap. v00'!$E14*(1+AG$270)</f>
        <v>6.6402439024390247</v>
      </c>
      <c r="AH279" s="129">
        <f>'[102]Proy. Cap. v00'!$E14*(1+AH$270)</f>
        <v>7.1714634146341476</v>
      </c>
      <c r="AI279" s="129">
        <f>'[102]Proy. Cap. v00'!$E14*(1+AI$270)</f>
        <v>7.4370731707317068</v>
      </c>
      <c r="AJ279" s="129">
        <f>'[102]Proy. Cap. v00'!$E14*(1+AJ$270)</f>
        <v>7.4370731707317068</v>
      </c>
      <c r="AK279" s="129">
        <f>'[102]Proy. Cap. v00'!$E14*(1+AK$270)</f>
        <v>7.1714634146341476</v>
      </c>
      <c r="AL279" s="129">
        <f>'[102]Proy. Cap. v00'!$E14*(1+AL$270)</f>
        <v>7.4370731707317068</v>
      </c>
      <c r="AM279" s="304"/>
      <c r="AN279" s="129">
        <f>'[102]Proy. Cap. v00'!$E14*(1+AN$270)</f>
        <v>5.3121951219512198</v>
      </c>
      <c r="AO279" s="129">
        <f>'[102]Proy. Cap. v00'!$E14*(1+AO$270)</f>
        <v>5.3121951219512198</v>
      </c>
      <c r="AP279" s="129">
        <f>'[102]Proy. Cap. v00'!$E14*(1+AP$270)</f>
        <v>5.3121951219512198</v>
      </c>
      <c r="AQ279" s="129">
        <f>'[102]Proy. Cap. v00'!$E14*(1+AQ$270)</f>
        <v>5.3121951219512198</v>
      </c>
      <c r="AR279" s="129">
        <f>'[102]Proy. Cap. v00'!$E14*(1+AR$270)</f>
        <v>5.3121951219512198</v>
      </c>
      <c r="AS279" s="129">
        <f>'[102]Proy. Cap. v00'!$E14*(1+AS$270)</f>
        <v>5.3121951219512198</v>
      </c>
      <c r="AT279" s="129">
        <f>'[102]Proy. Cap. v00'!$E14*(1+AT$270)</f>
        <v>5.3121951219512198</v>
      </c>
      <c r="AU279" s="129">
        <f>'[102]Proy. Cap. v00'!$E14*(1+AU$270)</f>
        <v>5.3121951219512198</v>
      </c>
      <c r="AV279" s="129">
        <f>'[102]Proy. Cap. v00'!$E14*(1+AV$270)</f>
        <v>5.3121951219512198</v>
      </c>
      <c r="AW279" s="129">
        <f>'[102]Proy. Cap. v00'!$E14*(1+AW$270)</f>
        <v>5.3121951219512198</v>
      </c>
      <c r="AX279" s="129">
        <f>'[102]Proy. Cap. v00'!$E14*(1+AX$270)</f>
        <v>5.3121951219512198</v>
      </c>
      <c r="AY279" s="129">
        <f>'[102]Proy. Cap. v00'!$E14*(1+AY$270)</f>
        <v>5.3121951219512198</v>
      </c>
      <c r="AZ279" s="129">
        <f>'[102]Proy. Cap. v00'!$E14*(1+AZ$270)</f>
        <v>5.3121951219512198</v>
      </c>
      <c r="BA279" s="129">
        <f>'[102]Proy. Cap. v00'!$E14*(1+BA$270)</f>
        <v>5.3121951219512198</v>
      </c>
      <c r="BB279" s="129">
        <f>'[102]Proy. Cap. v00'!$E14*(1+BB$270)</f>
        <v>5.3121951219512198</v>
      </c>
      <c r="BC279" s="129">
        <f>'[102]Proy. Cap. v00'!$E14*(1+BC$270)</f>
        <v>5.3121951219512198</v>
      </c>
      <c r="BD279" s="129">
        <f>'[102]Proy. Cap. v00'!$E14*(1+BD$270)</f>
        <v>5.3121951219512198</v>
      </c>
      <c r="BE279" s="129">
        <f>'[102]Proy. Cap. v00'!$E14*(1+BE$270)</f>
        <v>5.3121951219512198</v>
      </c>
      <c r="BF279" s="129">
        <f>'[102]Proy. Cap. v00'!$E14*(1+BF$270)</f>
        <v>5.3121951219512198</v>
      </c>
      <c r="BG279" s="129">
        <f>'[102]Proy. Cap. v00'!$E14*(1+BG$270)</f>
        <v>5.3121951219512198</v>
      </c>
      <c r="BH279" s="129">
        <f>'[102]Proy. Cap. v00'!$E14*(1+BH$270)</f>
        <v>5.3121951219512198</v>
      </c>
      <c r="BI279" s="129">
        <f>'[102]Proy. Cap. v00'!$E14*(1+BI$270)</f>
        <v>5.3121951219512198</v>
      </c>
      <c r="BJ279" s="129">
        <f>'[102]Proy. Cap. v00'!$E14*(1+BJ$270)</f>
        <v>5.3121951219512198</v>
      </c>
      <c r="BK279" s="129">
        <f>'[102]Proy. Cap. v00'!$E14*(1+BK$270)</f>
        <v>5.3121951219512198</v>
      </c>
      <c r="BL279" s="129">
        <f>'[102]Proy. Cap. v00'!$E14*(1+BL$270)</f>
        <v>5.3121951219512198</v>
      </c>
      <c r="BM279" s="129">
        <f>'[102]Proy. Cap. v00'!$E14*(1+BM$270)</f>
        <v>5.3121951219512198</v>
      </c>
      <c r="BN279" s="129">
        <f>'[102]Proy. Cap. v00'!$E14*(1+BN$270)</f>
        <v>5.3121951219512198</v>
      </c>
      <c r="BO279" s="129">
        <f>'[102]Proy. Cap. v00'!$E14*(1+BO$270)</f>
        <v>5.3121951219512198</v>
      </c>
      <c r="BP279" s="129">
        <f>'[102]Proy. Cap. v00'!$E14*(1+BP$270)</f>
        <v>5.3121951219512198</v>
      </c>
      <c r="BQ279" s="129">
        <f>'[102]Proy. Cap. v00'!$E14*(1+BQ$270)</f>
        <v>5.3121951219512198</v>
      </c>
      <c r="BR279" s="129">
        <f>'[102]Proy. Cap. v00'!$E14*(1+BR$270)</f>
        <v>5.3121951219512198</v>
      </c>
      <c r="BS279" s="129">
        <f>'[102]Proy. Cap. v00'!$E14*(1+BS$270)</f>
        <v>5.3121951219512198</v>
      </c>
      <c r="BT279" s="129">
        <f>'[102]Proy. Cap. v00'!$E14*(1+BT$270)</f>
        <v>5.3121951219512198</v>
      </c>
      <c r="BU279" s="129">
        <f>'[102]Proy. Cap. v00'!$E14*(1+BU$270)</f>
        <v>5.3121951219512198</v>
      </c>
      <c r="BV279" s="129">
        <f>'[102]Proy. Cap. v00'!$E14*(1+BV$270)</f>
        <v>5.3121951219512198</v>
      </c>
      <c r="BW279" s="129">
        <f>'[102]Proy. Cap. v00'!$E14*(1+BW$270)</f>
        <v>5.3121951219512198</v>
      </c>
      <c r="BX279" s="129">
        <f>'[102]Proy. Cap. v00'!$E14*(1+BX$270)</f>
        <v>5.3121951219512198</v>
      </c>
      <c r="BY279" s="129">
        <f>'[102]Proy. Cap. v00'!$E14*(1+BY$270)</f>
        <v>5.3121951219512198</v>
      </c>
      <c r="BZ279" s="129">
        <f>'[102]Proy. Cap. v00'!$E14*(1+BZ$270)</f>
        <v>5.3121951219512198</v>
      </c>
      <c r="CA279" s="129">
        <f>'[102]Proy. Cap. v00'!$E14*(1+CA$270)</f>
        <v>5.3121951219512198</v>
      </c>
      <c r="CB279" s="129">
        <f>'[102]Proy. Cap. v00'!$E14*(1+CB$270)</f>
        <v>5.3121951219512198</v>
      </c>
      <c r="CC279" s="129">
        <f>'[102]Proy. Cap. v00'!$E14*(1+CC$270)</f>
        <v>5.3121951219512198</v>
      </c>
      <c r="CD279" s="129">
        <f>'[102]Proy. Cap. v00'!$E14*(1+CD$270)</f>
        <v>5.3121951219512198</v>
      </c>
      <c r="CE279" s="129">
        <f>'[102]Proy. Cap. v00'!$E14*(1+CE$270)</f>
        <v>5.3121951219512198</v>
      </c>
      <c r="CF279" s="129">
        <f>'[102]Proy. Cap. v00'!$E14*(1+CF$270)</f>
        <v>5.3121951219512198</v>
      </c>
      <c r="CG279" s="129">
        <f>'[102]Proy. Cap. v00'!$E14*(1+CG$270)</f>
        <v>5.3121951219512198</v>
      </c>
      <c r="CH279" s="129">
        <f>'[102]Proy. Cap. v00'!$E14*(1+CH$270)</f>
        <v>5.3121951219512198</v>
      </c>
      <c r="CI279" s="129">
        <f>'[102]Proy. Cap. v00'!$E14*(1+CI$270)</f>
        <v>5.3121951219512198</v>
      </c>
      <c r="CJ279" s="129">
        <f>'[102]Proy. Cap. v00'!$E14*(1+CJ$270)</f>
        <v>5.3121951219512198</v>
      </c>
      <c r="CK279" s="129">
        <f>'[102]Proy. Cap. v00'!$E14*(1+CK$270)</f>
        <v>5.3121951219512198</v>
      </c>
      <c r="CL279" s="129">
        <f>'[102]Proy. Cap. v00'!$E14*(1+CL$270)</f>
        <v>5.3121951219512198</v>
      </c>
      <c r="CM279" s="129">
        <f>'[102]Proy. Cap. v00'!$E14*(1+CM$270)</f>
        <v>5.3121951219512198</v>
      </c>
      <c r="CN279" s="129">
        <f>'[102]Proy. Cap. v00'!$E14*(1+CN$270)</f>
        <v>5.3121951219512198</v>
      </c>
      <c r="CO279" s="129">
        <f>'[102]Proy. Cap. v00'!$E14*(1+CO$270)</f>
        <v>5.3121951219512198</v>
      </c>
      <c r="CP279" s="129">
        <f>'[102]Proy. Cap. v00'!$E14*(1+CP$270)</f>
        <v>5.3121951219512198</v>
      </c>
      <c r="CQ279" s="129">
        <f>'[102]Proy. Cap. v00'!$E14*(1+CQ$270)</f>
        <v>5.3121951219512198</v>
      </c>
      <c r="CR279" s="129">
        <f>'[102]Proy. Cap. v00'!$E14*(1+CR$270)</f>
        <v>5.3121951219512198</v>
      </c>
      <c r="CS279" s="129">
        <f>'[102]Proy. Cap. v00'!$E14*(1+CS$270)</f>
        <v>5.3121951219512198</v>
      </c>
      <c r="CT279" s="129">
        <f>'[102]Proy. Cap. v00'!$E14*(1+CT$270)</f>
        <v>5.3121951219512198</v>
      </c>
      <c r="CU279" s="129">
        <f>'[102]Proy. Cap. v00'!$E14*(1+CU$270)</f>
        <v>5.3121951219512198</v>
      </c>
      <c r="CV279" s="129">
        <f>'[102]Proy. Cap. v00'!$E14*(1+CV$270)</f>
        <v>5.3121951219512198</v>
      </c>
      <c r="CW279" s="129">
        <f>'[102]Proy. Cap. v00'!$E14*(1+CW$270)</f>
        <v>5.3121951219512198</v>
      </c>
      <c r="CX279" s="129">
        <f>'[102]Proy. Cap. v00'!$E14*(1+CX$270)</f>
        <v>5.3121951219512198</v>
      </c>
      <c r="CY279" s="129">
        <f>'[102]Proy. Cap. v00'!$E14*(1+CY$270)</f>
        <v>5.3121951219512198</v>
      </c>
      <c r="CZ279" s="129">
        <f>'[102]Proy. Cap. v00'!$E14*(1+CZ$270)</f>
        <v>5.3121951219512198</v>
      </c>
      <c r="DA279" s="129">
        <f>'[102]Proy. Cap. v00'!$E14*(1+DA$270)</f>
        <v>5.3121951219512198</v>
      </c>
      <c r="DB279" s="129">
        <f>'[102]Proy. Cap. v00'!$E14*(1+DB$270)</f>
        <v>5.3121951219512198</v>
      </c>
      <c r="DC279" s="129">
        <f>'[102]Proy. Cap. v00'!$E14*(1+DC$270)</f>
        <v>5.3121951219512198</v>
      </c>
      <c r="DD279" s="129">
        <f>'[102]Proy. Cap. v00'!$E14*(1+DD$270)</f>
        <v>5.3121951219512198</v>
      </c>
      <c r="DE279" s="129">
        <f>'[102]Proy. Cap. v00'!$E14*(1+DE$270)</f>
        <v>5.3121951219512198</v>
      </c>
      <c r="DF279" s="129">
        <f>'[102]Proy. Cap. v00'!$E14*(1+DF$270)</f>
        <v>5.3121951219512198</v>
      </c>
      <c r="DG279" s="129">
        <f>'[102]Proy. Cap. v00'!$E14*(1+DG$270)</f>
        <v>5.3121951219512198</v>
      </c>
      <c r="DH279" s="129">
        <f>'[102]Proy. Cap. v00'!$E14*(1+DH$270)</f>
        <v>5.3121951219512198</v>
      </c>
      <c r="DI279" s="129">
        <f>'[102]Proy. Cap. v00'!$E14*(1+DI$270)</f>
        <v>5.3121951219512198</v>
      </c>
      <c r="DJ279" s="129">
        <f>'[102]Proy. Cap. v00'!$E14*(1+DJ$270)</f>
        <v>5.3121951219512198</v>
      </c>
      <c r="DK279" s="129">
        <f>'[102]Proy. Cap. v00'!$E14*(1+DK$270)</f>
        <v>5.3121951219512198</v>
      </c>
      <c r="DL279" s="129">
        <f>'[102]Proy. Cap. v00'!$E14*(1+DL$270)</f>
        <v>5.3121951219512198</v>
      </c>
      <c r="DM279" s="129">
        <f>'[102]Proy. Cap. v00'!$E14*(1+DM$270)</f>
        <v>5.3121951219512198</v>
      </c>
      <c r="DN279" s="129">
        <f>'[102]Proy. Cap. v00'!$E14*(1+DN$270)</f>
        <v>5.3121951219512198</v>
      </c>
      <c r="DO279" s="129">
        <f>'[102]Proy. Cap. v00'!$E14*(1+DO$270)</f>
        <v>5.3121951219512198</v>
      </c>
      <c r="DP279" s="129">
        <f>'[102]Proy. Cap. v00'!$E14*(1+DP$270)</f>
        <v>5.3121951219512198</v>
      </c>
      <c r="DQ279" s="129">
        <f>'[102]Proy. Cap. v00'!$E14*(1+DQ$270)</f>
        <v>5.3121951219512198</v>
      </c>
      <c r="DR279" s="129">
        <f>'[102]Proy. Cap. v00'!$E14*(1+DR$270)</f>
        <v>5.3121951219512198</v>
      </c>
      <c r="DS279" s="129">
        <f>'[102]Proy. Cap. v00'!$E14*(1+DS$270)</f>
        <v>5.3121951219512198</v>
      </c>
      <c r="DT279" s="129">
        <f>'[102]Proy. Cap. v00'!$E14*(1+DT$270)</f>
        <v>5.3121951219512198</v>
      </c>
      <c r="DU279" s="129">
        <f>'[102]Proy. Cap. v00'!$E14*(1+DU$270)</f>
        <v>5.3121951219512198</v>
      </c>
      <c r="DV279" s="129">
        <f>'[102]Proy. Cap. v00'!$E14*(1+DV$270)</f>
        <v>5.3121951219512198</v>
      </c>
      <c r="DW279" s="129">
        <f>'[102]Proy. Cap. v00'!$E14*(1+DW$270)</f>
        <v>5.3121951219512198</v>
      </c>
      <c r="DX279" s="129">
        <f>'[102]Proy. Cap. v00'!$E14*(1+DX$270)</f>
        <v>5.3121951219512198</v>
      </c>
      <c r="DY279" s="129">
        <f>'[102]Proy. Cap. v00'!$E14*(1+DY$270)</f>
        <v>5.3121951219512198</v>
      </c>
      <c r="DZ279" s="129">
        <f>'[102]Proy. Cap. v00'!$E14*(1+DZ$270)</f>
        <v>5.3121951219512198</v>
      </c>
      <c r="EA279" s="129">
        <f>'[102]Proy. Cap. v00'!$E14*(1+EA$270)</f>
        <v>5.3121951219512198</v>
      </c>
      <c r="EB279" s="129">
        <f>'[102]Proy. Cap. v00'!$E14*(1+EB$270)</f>
        <v>5.3121951219512198</v>
      </c>
      <c r="EC279" s="129">
        <f>'[102]Proy. Cap. v00'!$E14*(1+EC$270)</f>
        <v>5.3121951219512198</v>
      </c>
      <c r="ED279" s="129">
        <f>'[102]Proy. Cap. v00'!$E14*(1+ED$270)</f>
        <v>5.3121951219512198</v>
      </c>
      <c r="EE279" s="129">
        <f>'[102]Proy. Cap. v00'!$E14*(1+EE$270)</f>
        <v>5.3121951219512198</v>
      </c>
      <c r="EF279" s="129">
        <f>'[102]Proy. Cap. v00'!$E14*(1+EF$270)</f>
        <v>5.3121951219512198</v>
      </c>
      <c r="EG279" s="129">
        <f>'[102]Proy. Cap. v00'!$E14*(1+EG$270)</f>
        <v>5.3121951219512198</v>
      </c>
      <c r="EH279" s="129">
        <f>'[102]Proy. Cap. v00'!$E14*(1+EH$270)</f>
        <v>5.3121951219512198</v>
      </c>
      <c r="EI279" s="129">
        <f>'[102]Proy. Cap. v00'!$E14*(1+EI$270)</f>
        <v>5.3121951219512198</v>
      </c>
      <c r="EJ279" s="129">
        <f>'[102]Proy. Cap. v00'!$E14*(1+EJ$270)</f>
        <v>5.3121951219512198</v>
      </c>
      <c r="EK279" s="129">
        <f>'[102]Proy. Cap. v00'!$E14*(1+EK$270)</f>
        <v>5.3121951219512198</v>
      </c>
      <c r="EL279" s="129">
        <f>'[102]Proy. Cap. v00'!$E14*(1+EL$270)</f>
        <v>5.3121951219512198</v>
      </c>
      <c r="EM279" s="129">
        <f>'[102]Proy. Cap. v00'!$E14*(1+EM$270)</f>
        <v>5.3121951219512198</v>
      </c>
      <c r="EN279" s="129">
        <f>'[102]Proy. Cap. v00'!$E14*(1+EN$270)</f>
        <v>5.3121951219512198</v>
      </c>
      <c r="EO279" s="129">
        <f>'[102]Proy. Cap. v00'!$E14*(1+EO$270)</f>
        <v>5.3121951219512198</v>
      </c>
      <c r="EP279" s="129">
        <f>'[102]Proy. Cap. v00'!$E14*(1+EP$270)</f>
        <v>5.3121951219512198</v>
      </c>
      <c r="EQ279" s="129">
        <f>'[102]Proy. Cap. v00'!$E14*(1+EQ$270)</f>
        <v>5.3121951219512198</v>
      </c>
      <c r="ER279" s="129">
        <f>'[102]Proy. Cap. v00'!$E14*(1+ER$270)</f>
        <v>5.3121951219512198</v>
      </c>
      <c r="ES279" s="129">
        <f>'[102]Proy. Cap. v00'!$E14*(1+ES$270)</f>
        <v>5.3121951219512198</v>
      </c>
      <c r="ET279" s="129">
        <f>'[102]Proy. Cap. v00'!$E14*(1+ET$270)</f>
        <v>5.3121951219512198</v>
      </c>
      <c r="EU279" s="129">
        <f>'[102]Proy. Cap. v00'!$E14*(1+EU$270)</f>
        <v>5.3121951219512198</v>
      </c>
      <c r="EV279" s="129">
        <f>'[102]Proy. Cap. v00'!$E14*(1+EV$270)</f>
        <v>5.3121951219512198</v>
      </c>
      <c r="EW279" s="129">
        <f>'[102]Proy. Cap. v00'!$E14*(1+EW$270)</f>
        <v>5.3121951219512198</v>
      </c>
    </row>
    <row r="280" spans="1:153" ht="15.75" hidden="1" outlineLevel="2" x14ac:dyDescent="0.3">
      <c r="A280" s="8" t="s">
        <v>174</v>
      </c>
      <c r="B280" s="9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9">
        <f>'[102]Proy. Cap. v00'!$E15*(1+O$270)</f>
        <v>18.849599999999995</v>
      </c>
      <c r="P280" s="9">
        <f>'[102]Proy. Cap. v00'!$E15*(1+P$270)</f>
        <v>18.849599999999995</v>
      </c>
      <c r="Q280" s="9">
        <f>'[102]Proy. Cap. v00'!$E15*(1+Q$270)</f>
        <v>18.849599999999995</v>
      </c>
      <c r="R280" s="9">
        <f>'[102]Proy. Cap. v00'!$E15*(1+R$270)</f>
        <v>18.176399999999997</v>
      </c>
      <c r="S280" s="9">
        <f>'[102]Proy. Cap. v00'!$E15*(1+S$270)</f>
        <v>18.176399999999997</v>
      </c>
      <c r="T280" s="9">
        <f>'[102]Proy. Cap. v00'!$E15*(1+T$270)</f>
        <v>13.463999999999997</v>
      </c>
      <c r="U280" s="9">
        <f>'[102]Proy. Cap. v00'!$E15*(1+U$270)</f>
        <v>16.829999999999995</v>
      </c>
      <c r="V280" s="9">
        <f>'[102]Proy. Cap. v00'!$E15*(1+V$270)</f>
        <v>18.176399999999997</v>
      </c>
      <c r="W280" s="9">
        <f>'[102]Proy. Cap. v00'!$E15*(1+W$270)</f>
        <v>18.849599999999995</v>
      </c>
      <c r="X280" s="9">
        <f>'[102]Proy. Cap. v00'!$E15*(1+X$270)</f>
        <v>18.849599999999995</v>
      </c>
      <c r="Y280" s="9">
        <f>'[102]Proy. Cap. v00'!$E15*(1+Y$270)</f>
        <v>18.176399999999997</v>
      </c>
      <c r="Z280" s="9">
        <f>'[102]Proy. Cap. v00'!$E15*(1+Z$270)</f>
        <v>18.849599999999995</v>
      </c>
      <c r="AA280" s="129">
        <f>'[102]Proy. Cap. v00'!$E15*(1+AA$270)</f>
        <v>18.849599999999995</v>
      </c>
      <c r="AB280" s="129">
        <f>'[102]Proy. Cap. v00'!$E15*(1+AB$270)</f>
        <v>18.849599999999995</v>
      </c>
      <c r="AC280" s="129">
        <f>'[102]Proy. Cap. v00'!$E15*(1+AC$270)</f>
        <v>18.849599999999995</v>
      </c>
      <c r="AD280" s="129">
        <f>'[102]Proy. Cap. v00'!$E15*(1+AD$270)</f>
        <v>18.176399999999997</v>
      </c>
      <c r="AE280" s="129">
        <f>'[102]Proy. Cap. v00'!$E15*(1+AE$270)</f>
        <v>18.176399999999997</v>
      </c>
      <c r="AF280" s="129">
        <f>'[102]Proy. Cap. v00'!$E15*(1+AF$270)</f>
        <v>13.463999999999997</v>
      </c>
      <c r="AG280" s="129">
        <f>'[102]Proy. Cap. v00'!$E15*(1+AG$270)</f>
        <v>16.829999999999995</v>
      </c>
      <c r="AH280" s="129">
        <f>'[102]Proy. Cap. v00'!$E15*(1+AH$270)</f>
        <v>18.176399999999997</v>
      </c>
      <c r="AI280" s="129">
        <f>'[102]Proy. Cap. v00'!$E15*(1+AI$270)</f>
        <v>18.849599999999995</v>
      </c>
      <c r="AJ280" s="129">
        <f>'[102]Proy. Cap. v00'!$E15*(1+AJ$270)</f>
        <v>18.849599999999995</v>
      </c>
      <c r="AK280" s="129">
        <f>'[102]Proy. Cap. v00'!$E15*(1+AK$270)</f>
        <v>18.176399999999997</v>
      </c>
      <c r="AL280" s="129">
        <f>'[102]Proy. Cap. v00'!$E15*(1+AL$270)</f>
        <v>18.849599999999995</v>
      </c>
      <c r="AM280" s="304"/>
      <c r="AN280" s="129">
        <f>'[102]Proy. Cap. v00'!$E15*(1+AN$270)</f>
        <v>13.463999999999997</v>
      </c>
      <c r="AO280" s="129">
        <f>'[102]Proy. Cap. v00'!$E15*(1+AO$270)</f>
        <v>13.463999999999997</v>
      </c>
      <c r="AP280" s="129">
        <f>'[102]Proy. Cap. v00'!$E15*(1+AP$270)</f>
        <v>13.463999999999997</v>
      </c>
      <c r="AQ280" s="129">
        <f>'[102]Proy. Cap. v00'!$E15*(1+AQ$270)</f>
        <v>13.463999999999997</v>
      </c>
      <c r="AR280" s="129">
        <f>'[102]Proy. Cap. v00'!$E15*(1+AR$270)</f>
        <v>13.463999999999997</v>
      </c>
      <c r="AS280" s="129">
        <f>'[102]Proy. Cap. v00'!$E15*(1+AS$270)</f>
        <v>13.463999999999997</v>
      </c>
      <c r="AT280" s="129">
        <f>'[102]Proy. Cap. v00'!$E15*(1+AT$270)</f>
        <v>13.463999999999997</v>
      </c>
      <c r="AU280" s="129">
        <f>'[102]Proy. Cap. v00'!$E15*(1+AU$270)</f>
        <v>13.463999999999997</v>
      </c>
      <c r="AV280" s="129">
        <f>'[102]Proy. Cap. v00'!$E15*(1+AV$270)</f>
        <v>13.463999999999997</v>
      </c>
      <c r="AW280" s="129">
        <f>'[102]Proy. Cap. v00'!$E15*(1+AW$270)</f>
        <v>13.463999999999997</v>
      </c>
      <c r="AX280" s="129">
        <f>'[102]Proy. Cap. v00'!$E15*(1+AX$270)</f>
        <v>13.463999999999997</v>
      </c>
      <c r="AY280" s="129">
        <f>'[102]Proy. Cap. v00'!$E15*(1+AY$270)</f>
        <v>13.463999999999997</v>
      </c>
      <c r="AZ280" s="129">
        <f>'[102]Proy. Cap. v00'!$E15*(1+AZ$270)</f>
        <v>13.463999999999997</v>
      </c>
      <c r="BA280" s="129">
        <f>'[102]Proy. Cap. v00'!$E15*(1+BA$270)</f>
        <v>13.463999999999997</v>
      </c>
      <c r="BB280" s="129">
        <f>'[102]Proy. Cap. v00'!$E15*(1+BB$270)</f>
        <v>13.463999999999997</v>
      </c>
      <c r="BC280" s="129">
        <f>'[102]Proy. Cap. v00'!$E15*(1+BC$270)</f>
        <v>13.463999999999997</v>
      </c>
      <c r="BD280" s="129">
        <f>'[102]Proy. Cap. v00'!$E15*(1+BD$270)</f>
        <v>13.463999999999997</v>
      </c>
      <c r="BE280" s="129">
        <f>'[102]Proy. Cap. v00'!$E15*(1+BE$270)</f>
        <v>13.463999999999997</v>
      </c>
      <c r="BF280" s="129">
        <f>'[102]Proy. Cap. v00'!$E15*(1+BF$270)</f>
        <v>13.463999999999997</v>
      </c>
      <c r="BG280" s="129">
        <f>'[102]Proy. Cap. v00'!$E15*(1+BG$270)</f>
        <v>13.463999999999997</v>
      </c>
      <c r="BH280" s="129">
        <f>'[102]Proy. Cap. v00'!$E15*(1+BH$270)</f>
        <v>13.463999999999997</v>
      </c>
      <c r="BI280" s="129">
        <f>'[102]Proy. Cap. v00'!$E15*(1+BI$270)</f>
        <v>13.463999999999997</v>
      </c>
      <c r="BJ280" s="129">
        <f>'[102]Proy. Cap. v00'!$E15*(1+BJ$270)</f>
        <v>13.463999999999997</v>
      </c>
      <c r="BK280" s="129">
        <f>'[102]Proy. Cap. v00'!$E15*(1+BK$270)</f>
        <v>13.463999999999997</v>
      </c>
      <c r="BL280" s="129">
        <f>'[102]Proy. Cap. v00'!$E15*(1+BL$270)</f>
        <v>13.463999999999997</v>
      </c>
      <c r="BM280" s="129">
        <f>'[102]Proy. Cap. v00'!$E15*(1+BM$270)</f>
        <v>13.463999999999997</v>
      </c>
      <c r="BN280" s="129">
        <f>'[102]Proy. Cap. v00'!$E15*(1+BN$270)</f>
        <v>13.463999999999997</v>
      </c>
      <c r="BO280" s="129">
        <f>'[102]Proy. Cap. v00'!$E15*(1+BO$270)</f>
        <v>13.463999999999997</v>
      </c>
      <c r="BP280" s="129">
        <f>'[102]Proy. Cap. v00'!$E15*(1+BP$270)</f>
        <v>13.463999999999997</v>
      </c>
      <c r="BQ280" s="129">
        <f>'[102]Proy. Cap. v00'!$E15*(1+BQ$270)</f>
        <v>13.463999999999997</v>
      </c>
      <c r="BR280" s="129">
        <f>'[102]Proy. Cap. v00'!$E15*(1+BR$270)</f>
        <v>13.463999999999997</v>
      </c>
      <c r="BS280" s="129">
        <f>'[102]Proy. Cap. v00'!$E15*(1+BS$270)</f>
        <v>13.463999999999997</v>
      </c>
      <c r="BT280" s="129">
        <f>'[102]Proy. Cap. v00'!$E15*(1+BT$270)</f>
        <v>13.463999999999997</v>
      </c>
      <c r="BU280" s="129">
        <f>'[102]Proy. Cap. v00'!$E15*(1+BU$270)</f>
        <v>13.463999999999997</v>
      </c>
      <c r="BV280" s="129">
        <f>'[102]Proy. Cap. v00'!$E15*(1+BV$270)</f>
        <v>13.463999999999997</v>
      </c>
      <c r="BW280" s="129">
        <f>'[102]Proy. Cap. v00'!$E15*(1+BW$270)</f>
        <v>13.463999999999997</v>
      </c>
      <c r="BX280" s="129">
        <f>'[102]Proy. Cap. v00'!$E15*(1+BX$270)</f>
        <v>13.463999999999997</v>
      </c>
      <c r="BY280" s="129">
        <f>'[102]Proy. Cap. v00'!$E15*(1+BY$270)</f>
        <v>13.463999999999997</v>
      </c>
      <c r="BZ280" s="129">
        <f>'[102]Proy. Cap. v00'!$E15*(1+BZ$270)</f>
        <v>13.463999999999997</v>
      </c>
      <c r="CA280" s="129">
        <f>'[102]Proy. Cap. v00'!$E15*(1+CA$270)</f>
        <v>13.463999999999997</v>
      </c>
      <c r="CB280" s="129">
        <f>'[102]Proy. Cap. v00'!$E15*(1+CB$270)</f>
        <v>13.463999999999997</v>
      </c>
      <c r="CC280" s="129">
        <f>'[102]Proy. Cap. v00'!$E15*(1+CC$270)</f>
        <v>13.463999999999997</v>
      </c>
      <c r="CD280" s="129">
        <f>'[102]Proy. Cap. v00'!$E15*(1+CD$270)</f>
        <v>13.463999999999997</v>
      </c>
      <c r="CE280" s="129">
        <f>'[102]Proy. Cap. v00'!$E15*(1+CE$270)</f>
        <v>13.463999999999997</v>
      </c>
      <c r="CF280" s="129">
        <f>'[102]Proy. Cap. v00'!$E15*(1+CF$270)</f>
        <v>13.463999999999997</v>
      </c>
      <c r="CG280" s="129">
        <f>'[102]Proy. Cap. v00'!$E15*(1+CG$270)</f>
        <v>13.463999999999997</v>
      </c>
      <c r="CH280" s="129">
        <f>'[102]Proy. Cap. v00'!$E15*(1+CH$270)</f>
        <v>13.463999999999997</v>
      </c>
      <c r="CI280" s="129">
        <f>'[102]Proy. Cap. v00'!$E15*(1+CI$270)</f>
        <v>13.463999999999997</v>
      </c>
      <c r="CJ280" s="129">
        <f>'[102]Proy. Cap. v00'!$E15*(1+CJ$270)</f>
        <v>13.463999999999997</v>
      </c>
      <c r="CK280" s="129">
        <f>'[102]Proy. Cap. v00'!$E15*(1+CK$270)</f>
        <v>13.463999999999997</v>
      </c>
      <c r="CL280" s="129">
        <f>'[102]Proy. Cap. v00'!$E15*(1+CL$270)</f>
        <v>13.463999999999997</v>
      </c>
      <c r="CM280" s="129">
        <f>'[102]Proy. Cap. v00'!$E15*(1+CM$270)</f>
        <v>13.463999999999997</v>
      </c>
      <c r="CN280" s="129">
        <f>'[102]Proy. Cap. v00'!$E15*(1+CN$270)</f>
        <v>13.463999999999997</v>
      </c>
      <c r="CO280" s="129">
        <f>'[102]Proy. Cap. v00'!$E15*(1+CO$270)</f>
        <v>13.463999999999997</v>
      </c>
      <c r="CP280" s="129">
        <f>'[102]Proy. Cap. v00'!$E15*(1+CP$270)</f>
        <v>13.463999999999997</v>
      </c>
      <c r="CQ280" s="129">
        <f>'[102]Proy. Cap. v00'!$E15*(1+CQ$270)</f>
        <v>13.463999999999997</v>
      </c>
      <c r="CR280" s="129">
        <f>'[102]Proy. Cap. v00'!$E15*(1+CR$270)</f>
        <v>13.463999999999997</v>
      </c>
      <c r="CS280" s="129">
        <f>'[102]Proy. Cap. v00'!$E15*(1+CS$270)</f>
        <v>13.463999999999997</v>
      </c>
      <c r="CT280" s="129">
        <f>'[102]Proy. Cap. v00'!$E15*(1+CT$270)</f>
        <v>13.463999999999997</v>
      </c>
      <c r="CU280" s="129">
        <f>'[102]Proy. Cap. v00'!$E15*(1+CU$270)</f>
        <v>13.463999999999997</v>
      </c>
      <c r="CV280" s="129">
        <f>'[102]Proy. Cap. v00'!$E15*(1+CV$270)</f>
        <v>13.463999999999997</v>
      </c>
      <c r="CW280" s="129">
        <f>'[102]Proy. Cap. v00'!$E15*(1+CW$270)</f>
        <v>13.463999999999997</v>
      </c>
      <c r="CX280" s="129">
        <f>'[102]Proy. Cap. v00'!$E15*(1+CX$270)</f>
        <v>13.463999999999997</v>
      </c>
      <c r="CY280" s="129">
        <f>'[102]Proy. Cap. v00'!$E15*(1+CY$270)</f>
        <v>13.463999999999997</v>
      </c>
      <c r="CZ280" s="129">
        <f>'[102]Proy. Cap. v00'!$E15*(1+CZ$270)</f>
        <v>13.463999999999997</v>
      </c>
      <c r="DA280" s="129">
        <f>'[102]Proy. Cap. v00'!$E15*(1+DA$270)</f>
        <v>13.463999999999997</v>
      </c>
      <c r="DB280" s="129">
        <f>'[102]Proy. Cap. v00'!$E15*(1+DB$270)</f>
        <v>13.463999999999997</v>
      </c>
      <c r="DC280" s="129">
        <f>'[102]Proy. Cap. v00'!$E15*(1+DC$270)</f>
        <v>13.463999999999997</v>
      </c>
      <c r="DD280" s="129">
        <f>'[102]Proy. Cap. v00'!$E15*(1+DD$270)</f>
        <v>13.463999999999997</v>
      </c>
      <c r="DE280" s="129">
        <f>'[102]Proy. Cap. v00'!$E15*(1+DE$270)</f>
        <v>13.463999999999997</v>
      </c>
      <c r="DF280" s="129">
        <f>'[102]Proy. Cap. v00'!$E15*(1+DF$270)</f>
        <v>13.463999999999997</v>
      </c>
      <c r="DG280" s="129">
        <f>'[102]Proy. Cap. v00'!$E15*(1+DG$270)</f>
        <v>13.463999999999997</v>
      </c>
      <c r="DH280" s="129">
        <f>'[102]Proy. Cap. v00'!$E15*(1+DH$270)</f>
        <v>13.463999999999997</v>
      </c>
      <c r="DI280" s="129">
        <f>'[102]Proy. Cap. v00'!$E15*(1+DI$270)</f>
        <v>13.463999999999997</v>
      </c>
      <c r="DJ280" s="129">
        <f>'[102]Proy. Cap. v00'!$E15*(1+DJ$270)</f>
        <v>13.463999999999997</v>
      </c>
      <c r="DK280" s="129">
        <f>'[102]Proy. Cap. v00'!$E15*(1+DK$270)</f>
        <v>13.463999999999997</v>
      </c>
      <c r="DL280" s="129">
        <f>'[102]Proy. Cap. v00'!$E15*(1+DL$270)</f>
        <v>13.463999999999997</v>
      </c>
      <c r="DM280" s="129">
        <f>'[102]Proy. Cap. v00'!$E15*(1+DM$270)</f>
        <v>13.463999999999997</v>
      </c>
      <c r="DN280" s="129">
        <f>'[102]Proy. Cap. v00'!$E15*(1+DN$270)</f>
        <v>13.463999999999997</v>
      </c>
      <c r="DO280" s="129">
        <f>'[102]Proy. Cap. v00'!$E15*(1+DO$270)</f>
        <v>13.463999999999997</v>
      </c>
      <c r="DP280" s="129">
        <f>'[102]Proy. Cap. v00'!$E15*(1+DP$270)</f>
        <v>13.463999999999997</v>
      </c>
      <c r="DQ280" s="129">
        <f>'[102]Proy. Cap. v00'!$E15*(1+DQ$270)</f>
        <v>13.463999999999997</v>
      </c>
      <c r="DR280" s="129">
        <f>'[102]Proy. Cap. v00'!$E15*(1+DR$270)</f>
        <v>13.463999999999997</v>
      </c>
      <c r="DS280" s="129">
        <f>'[102]Proy. Cap. v00'!$E15*(1+DS$270)</f>
        <v>13.463999999999997</v>
      </c>
      <c r="DT280" s="129">
        <f>'[102]Proy. Cap. v00'!$E15*(1+DT$270)</f>
        <v>13.463999999999997</v>
      </c>
      <c r="DU280" s="129">
        <f>'[102]Proy. Cap. v00'!$E15*(1+DU$270)</f>
        <v>13.463999999999997</v>
      </c>
      <c r="DV280" s="129">
        <f>'[102]Proy. Cap. v00'!$E15*(1+DV$270)</f>
        <v>13.463999999999997</v>
      </c>
      <c r="DW280" s="129">
        <f>'[102]Proy. Cap. v00'!$E15*(1+DW$270)</f>
        <v>13.463999999999997</v>
      </c>
      <c r="DX280" s="129">
        <f>'[102]Proy. Cap. v00'!$E15*(1+DX$270)</f>
        <v>13.463999999999997</v>
      </c>
      <c r="DY280" s="129">
        <f>'[102]Proy. Cap. v00'!$E15*(1+DY$270)</f>
        <v>13.463999999999997</v>
      </c>
      <c r="DZ280" s="129">
        <f>'[102]Proy. Cap. v00'!$E15*(1+DZ$270)</f>
        <v>13.463999999999997</v>
      </c>
      <c r="EA280" s="129">
        <f>'[102]Proy. Cap. v00'!$E15*(1+EA$270)</f>
        <v>13.463999999999997</v>
      </c>
      <c r="EB280" s="129">
        <f>'[102]Proy. Cap. v00'!$E15*(1+EB$270)</f>
        <v>13.463999999999997</v>
      </c>
      <c r="EC280" s="129">
        <f>'[102]Proy. Cap. v00'!$E15*(1+EC$270)</f>
        <v>13.463999999999997</v>
      </c>
      <c r="ED280" s="129">
        <f>'[102]Proy. Cap. v00'!$E15*(1+ED$270)</f>
        <v>13.463999999999997</v>
      </c>
      <c r="EE280" s="129">
        <f>'[102]Proy. Cap. v00'!$E15*(1+EE$270)</f>
        <v>13.463999999999997</v>
      </c>
      <c r="EF280" s="129">
        <f>'[102]Proy. Cap. v00'!$E15*(1+EF$270)</f>
        <v>13.463999999999997</v>
      </c>
      <c r="EG280" s="129">
        <f>'[102]Proy. Cap. v00'!$E15*(1+EG$270)</f>
        <v>13.463999999999997</v>
      </c>
      <c r="EH280" s="129">
        <f>'[102]Proy. Cap. v00'!$E15*(1+EH$270)</f>
        <v>13.463999999999997</v>
      </c>
      <c r="EI280" s="129">
        <f>'[102]Proy. Cap. v00'!$E15*(1+EI$270)</f>
        <v>13.463999999999997</v>
      </c>
      <c r="EJ280" s="129">
        <f>'[102]Proy. Cap. v00'!$E15*(1+EJ$270)</f>
        <v>13.463999999999997</v>
      </c>
      <c r="EK280" s="129">
        <f>'[102]Proy. Cap. v00'!$E15*(1+EK$270)</f>
        <v>13.463999999999997</v>
      </c>
      <c r="EL280" s="129">
        <f>'[102]Proy. Cap. v00'!$E15*(1+EL$270)</f>
        <v>13.463999999999997</v>
      </c>
      <c r="EM280" s="129">
        <f>'[102]Proy. Cap. v00'!$E15*(1+EM$270)</f>
        <v>13.463999999999997</v>
      </c>
      <c r="EN280" s="129">
        <f>'[102]Proy. Cap. v00'!$E15*(1+EN$270)</f>
        <v>13.463999999999997</v>
      </c>
      <c r="EO280" s="129">
        <f>'[102]Proy. Cap. v00'!$E15*(1+EO$270)</f>
        <v>13.463999999999997</v>
      </c>
      <c r="EP280" s="129">
        <f>'[102]Proy. Cap. v00'!$E15*(1+EP$270)</f>
        <v>13.463999999999997</v>
      </c>
      <c r="EQ280" s="129">
        <f>'[102]Proy. Cap. v00'!$E15*(1+EQ$270)</f>
        <v>13.463999999999997</v>
      </c>
      <c r="ER280" s="129">
        <f>'[102]Proy. Cap. v00'!$E15*(1+ER$270)</f>
        <v>13.463999999999997</v>
      </c>
      <c r="ES280" s="129">
        <f>'[102]Proy. Cap. v00'!$E15*(1+ES$270)</f>
        <v>13.463999999999997</v>
      </c>
      <c r="ET280" s="129">
        <f>'[102]Proy. Cap. v00'!$E15*(1+ET$270)</f>
        <v>13.463999999999997</v>
      </c>
      <c r="EU280" s="129">
        <f>'[102]Proy. Cap. v00'!$E15*(1+EU$270)</f>
        <v>13.463999999999997</v>
      </c>
      <c r="EV280" s="129">
        <f>'[102]Proy. Cap. v00'!$E15*(1+EV$270)</f>
        <v>13.463999999999997</v>
      </c>
      <c r="EW280" s="129">
        <f>'[102]Proy. Cap. v00'!$E15*(1+EW$270)</f>
        <v>13.463999999999997</v>
      </c>
    </row>
    <row r="281" spans="1:153" ht="15.75" hidden="1" outlineLevel="2" x14ac:dyDescent="0.3">
      <c r="B281" s="9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53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</row>
    <row r="282" spans="1:153" ht="15.75" hidden="1" outlineLevel="2" x14ac:dyDescent="0.3">
      <c r="A282" s="10" t="s">
        <v>175</v>
      </c>
      <c r="B282" s="9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11">
        <f>SUM(AA283:AA290)</f>
        <v>5676.3551999999981</v>
      </c>
      <c r="AB282" s="11">
        <f t="shared" ref="AB282:AE282" si="1053">SUM(AB283:AB290)</f>
        <v>4624.1879000000008</v>
      </c>
      <c r="AC282" s="11">
        <f t="shared" si="1053"/>
        <v>4800.2407000000003</v>
      </c>
      <c r="AD282" s="11">
        <f t="shared" si="1053"/>
        <v>7273.1335000000099</v>
      </c>
      <c r="AE282" s="11">
        <f t="shared" si="1053"/>
        <v>5888.3708949024913</v>
      </c>
      <c r="AF282" s="11">
        <f t="shared" ref="AF282:AL282" si="1054">SUM(AF283:AF290)</f>
        <v>6453.9151369674855</v>
      </c>
      <c r="AG282" s="11">
        <f t="shared" si="1054"/>
        <v>6223.9869366712846</v>
      </c>
      <c r="AH282" s="11">
        <f t="shared" si="1054"/>
        <v>6122.3980493112213</v>
      </c>
      <c r="AI282" s="11">
        <f t="shared" si="1054"/>
        <v>6022.3753259247833</v>
      </c>
      <c r="AJ282" s="11">
        <f t="shared" si="1054"/>
        <v>6048.4921230540585</v>
      </c>
      <c r="AK282" s="11">
        <f t="shared" si="1054"/>
        <v>6105.8404591020681</v>
      </c>
      <c r="AL282" s="11">
        <f t="shared" si="1054"/>
        <v>6279.5600581940744</v>
      </c>
      <c r="AM282" s="135"/>
      <c r="AN282" s="11">
        <f t="shared" ref="AN282:CY282" si="1055">SUM(AN283:AN290)</f>
        <v>-137.13836048387105</v>
      </c>
      <c r="AO282" s="11">
        <f t="shared" si="1055"/>
        <v>-137.13836048387105</v>
      </c>
      <c r="AP282" s="11">
        <f t="shared" si="1055"/>
        <v>-137.13836048387105</v>
      </c>
      <c r="AQ282" s="11">
        <f t="shared" si="1055"/>
        <v>-137.13836048387105</v>
      </c>
      <c r="AR282" s="11">
        <f t="shared" si="1055"/>
        <v>-137.13836048387105</v>
      </c>
      <c r="AS282" s="11">
        <f t="shared" si="1055"/>
        <v>-137.13836048387105</v>
      </c>
      <c r="AT282" s="11">
        <f t="shared" si="1055"/>
        <v>-137.13836048387105</v>
      </c>
      <c r="AU282" s="11">
        <f t="shared" si="1055"/>
        <v>-137.13836048387105</v>
      </c>
      <c r="AV282" s="11">
        <f t="shared" si="1055"/>
        <v>-137.13836048387105</v>
      </c>
      <c r="AW282" s="11">
        <f t="shared" si="1055"/>
        <v>-137.13836048387105</v>
      </c>
      <c r="AX282" s="11">
        <f t="shared" si="1055"/>
        <v>-137.13836048387105</v>
      </c>
      <c r="AY282" s="11">
        <f t="shared" si="1055"/>
        <v>-137.13836048387105</v>
      </c>
      <c r="AZ282" s="11">
        <f t="shared" si="1055"/>
        <v>-137.13836048387105</v>
      </c>
      <c r="BA282" s="11">
        <f t="shared" si="1055"/>
        <v>-137.13836048387105</v>
      </c>
      <c r="BB282" s="11">
        <f t="shared" si="1055"/>
        <v>-137.13836048387105</v>
      </c>
      <c r="BC282" s="11">
        <f t="shared" si="1055"/>
        <v>-137.13836048387105</v>
      </c>
      <c r="BD282" s="11">
        <f t="shared" si="1055"/>
        <v>-137.13836048387105</v>
      </c>
      <c r="BE282" s="11">
        <f t="shared" si="1055"/>
        <v>-137.13836048387105</v>
      </c>
      <c r="BF282" s="11">
        <f t="shared" si="1055"/>
        <v>-137.13836048387105</v>
      </c>
      <c r="BG282" s="11">
        <f t="shared" si="1055"/>
        <v>-137.13836048387105</v>
      </c>
      <c r="BH282" s="11">
        <f t="shared" si="1055"/>
        <v>-137.13836048387105</v>
      </c>
      <c r="BI282" s="11">
        <f t="shared" si="1055"/>
        <v>-137.13836048387105</v>
      </c>
      <c r="BJ282" s="11">
        <f t="shared" si="1055"/>
        <v>-137.13836048387105</v>
      </c>
      <c r="BK282" s="11">
        <f t="shared" si="1055"/>
        <v>-137.13836048387105</v>
      </c>
      <c r="BL282" s="11">
        <f t="shared" si="1055"/>
        <v>-137.13836048387105</v>
      </c>
      <c r="BM282" s="11">
        <f t="shared" si="1055"/>
        <v>-137.13836048387105</v>
      </c>
      <c r="BN282" s="11">
        <f t="shared" si="1055"/>
        <v>-137.13836048387105</v>
      </c>
      <c r="BO282" s="11">
        <f t="shared" si="1055"/>
        <v>-137.13836048387105</v>
      </c>
      <c r="BP282" s="11">
        <f t="shared" si="1055"/>
        <v>-137.13836048387105</v>
      </c>
      <c r="BQ282" s="11">
        <f t="shared" si="1055"/>
        <v>-137.13836048387105</v>
      </c>
      <c r="BR282" s="11">
        <f t="shared" si="1055"/>
        <v>-137.13836048387105</v>
      </c>
      <c r="BS282" s="11">
        <f t="shared" si="1055"/>
        <v>-137.13836048387105</v>
      </c>
      <c r="BT282" s="11">
        <f t="shared" si="1055"/>
        <v>-137.13836048387105</v>
      </c>
      <c r="BU282" s="11">
        <f t="shared" si="1055"/>
        <v>-137.13836048387105</v>
      </c>
      <c r="BV282" s="11">
        <f t="shared" si="1055"/>
        <v>-137.13836048387105</v>
      </c>
      <c r="BW282" s="11">
        <f t="shared" si="1055"/>
        <v>-137.13836048387105</v>
      </c>
      <c r="BX282" s="11">
        <f t="shared" si="1055"/>
        <v>-137.13836048387105</v>
      </c>
      <c r="BY282" s="11">
        <f t="shared" si="1055"/>
        <v>-137.13836048387105</v>
      </c>
      <c r="BZ282" s="11">
        <f t="shared" si="1055"/>
        <v>-137.13836048387105</v>
      </c>
      <c r="CA282" s="11">
        <f t="shared" si="1055"/>
        <v>-137.13836048387105</v>
      </c>
      <c r="CB282" s="11">
        <f t="shared" si="1055"/>
        <v>-137.13836048387105</v>
      </c>
      <c r="CC282" s="11">
        <f t="shared" si="1055"/>
        <v>-137.13836048387105</v>
      </c>
      <c r="CD282" s="11">
        <f t="shared" si="1055"/>
        <v>-137.13836048387105</v>
      </c>
      <c r="CE282" s="11">
        <f t="shared" si="1055"/>
        <v>-137.13836048387105</v>
      </c>
      <c r="CF282" s="11">
        <f t="shared" si="1055"/>
        <v>-137.13836048387105</v>
      </c>
      <c r="CG282" s="11">
        <f t="shared" si="1055"/>
        <v>-137.13836048387105</v>
      </c>
      <c r="CH282" s="11">
        <f t="shared" si="1055"/>
        <v>-137.13836048387105</v>
      </c>
      <c r="CI282" s="11">
        <f t="shared" si="1055"/>
        <v>-137.13836048387105</v>
      </c>
      <c r="CJ282" s="11">
        <f t="shared" si="1055"/>
        <v>-137.13836048387105</v>
      </c>
      <c r="CK282" s="11">
        <f t="shared" si="1055"/>
        <v>-137.13836048387105</v>
      </c>
      <c r="CL282" s="11">
        <f t="shared" si="1055"/>
        <v>-137.13836048387105</v>
      </c>
      <c r="CM282" s="11">
        <f t="shared" si="1055"/>
        <v>-137.13836048387105</v>
      </c>
      <c r="CN282" s="11">
        <f t="shared" si="1055"/>
        <v>-137.13836048387105</v>
      </c>
      <c r="CO282" s="11">
        <f t="shared" si="1055"/>
        <v>-137.13836048387105</v>
      </c>
      <c r="CP282" s="11">
        <f t="shared" si="1055"/>
        <v>-137.13836048387105</v>
      </c>
      <c r="CQ282" s="11">
        <f t="shared" si="1055"/>
        <v>-137.13836048387105</v>
      </c>
      <c r="CR282" s="11">
        <f t="shared" si="1055"/>
        <v>-137.13836048387105</v>
      </c>
      <c r="CS282" s="11">
        <f t="shared" si="1055"/>
        <v>-137.13836048387105</v>
      </c>
      <c r="CT282" s="11">
        <f t="shared" si="1055"/>
        <v>-137.13836048387105</v>
      </c>
      <c r="CU282" s="11">
        <f t="shared" si="1055"/>
        <v>-137.13836048387105</v>
      </c>
      <c r="CV282" s="11">
        <f t="shared" si="1055"/>
        <v>-137.13836048387105</v>
      </c>
      <c r="CW282" s="11">
        <f t="shared" si="1055"/>
        <v>-137.13836048387105</v>
      </c>
      <c r="CX282" s="11">
        <f t="shared" si="1055"/>
        <v>-137.13836048387105</v>
      </c>
      <c r="CY282" s="11">
        <f t="shared" si="1055"/>
        <v>-137.13836048387105</v>
      </c>
      <c r="CZ282" s="11">
        <f t="shared" ref="CZ282:EW282" si="1056">SUM(CZ283:CZ290)</f>
        <v>-137.13836048387105</v>
      </c>
      <c r="DA282" s="11">
        <f t="shared" si="1056"/>
        <v>-137.13836048387105</v>
      </c>
      <c r="DB282" s="11">
        <f t="shared" si="1056"/>
        <v>-137.13836048387105</v>
      </c>
      <c r="DC282" s="11">
        <f t="shared" si="1056"/>
        <v>-137.13836048387105</v>
      </c>
      <c r="DD282" s="11">
        <f t="shared" si="1056"/>
        <v>-137.13836048387105</v>
      </c>
      <c r="DE282" s="11">
        <f t="shared" si="1056"/>
        <v>-137.13836048387105</v>
      </c>
      <c r="DF282" s="11">
        <f t="shared" si="1056"/>
        <v>-137.13836048387105</v>
      </c>
      <c r="DG282" s="11">
        <f t="shared" si="1056"/>
        <v>-137.13836048387105</v>
      </c>
      <c r="DH282" s="11">
        <f t="shared" si="1056"/>
        <v>-137.13836048387105</v>
      </c>
      <c r="DI282" s="11">
        <f t="shared" si="1056"/>
        <v>-137.13836048387105</v>
      </c>
      <c r="DJ282" s="11">
        <f t="shared" si="1056"/>
        <v>-137.13836048387105</v>
      </c>
      <c r="DK282" s="11">
        <f t="shared" si="1056"/>
        <v>-137.13836048387105</v>
      </c>
      <c r="DL282" s="11">
        <f t="shared" si="1056"/>
        <v>-137.13836048387105</v>
      </c>
      <c r="DM282" s="11">
        <f t="shared" si="1056"/>
        <v>-137.13836048387105</v>
      </c>
      <c r="DN282" s="11">
        <f t="shared" si="1056"/>
        <v>-137.13836048387105</v>
      </c>
      <c r="DO282" s="11">
        <f t="shared" si="1056"/>
        <v>-137.13836048387105</v>
      </c>
      <c r="DP282" s="11">
        <f t="shared" si="1056"/>
        <v>-137.13836048387105</v>
      </c>
      <c r="DQ282" s="11">
        <f t="shared" si="1056"/>
        <v>-137.13836048387105</v>
      </c>
      <c r="DR282" s="11">
        <f t="shared" si="1056"/>
        <v>-137.13836048387105</v>
      </c>
      <c r="DS282" s="11">
        <f t="shared" si="1056"/>
        <v>-137.13836048387105</v>
      </c>
      <c r="DT282" s="11">
        <f t="shared" si="1056"/>
        <v>-137.13836048387105</v>
      </c>
      <c r="DU282" s="11">
        <f t="shared" si="1056"/>
        <v>-137.13836048387105</v>
      </c>
      <c r="DV282" s="11">
        <f t="shared" si="1056"/>
        <v>-137.13836048387105</v>
      </c>
      <c r="DW282" s="11">
        <f t="shared" si="1056"/>
        <v>-137.13836048387105</v>
      </c>
      <c r="DX282" s="11">
        <f t="shared" si="1056"/>
        <v>-137.13836048387105</v>
      </c>
      <c r="DY282" s="11">
        <f t="shared" si="1056"/>
        <v>-137.13836048387105</v>
      </c>
      <c r="DZ282" s="11">
        <f t="shared" si="1056"/>
        <v>-137.13836048387105</v>
      </c>
      <c r="EA282" s="11">
        <f t="shared" si="1056"/>
        <v>-137.13836048387105</v>
      </c>
      <c r="EB282" s="11">
        <f t="shared" si="1056"/>
        <v>-137.13836048387105</v>
      </c>
      <c r="EC282" s="11">
        <f t="shared" si="1056"/>
        <v>-137.13836048387105</v>
      </c>
      <c r="ED282" s="11">
        <f t="shared" si="1056"/>
        <v>-137.13836048387105</v>
      </c>
      <c r="EE282" s="11">
        <f t="shared" si="1056"/>
        <v>-137.13836048387105</v>
      </c>
      <c r="EF282" s="11">
        <f t="shared" si="1056"/>
        <v>-137.13836048387105</v>
      </c>
      <c r="EG282" s="11">
        <f t="shared" si="1056"/>
        <v>-137.13836048387105</v>
      </c>
      <c r="EH282" s="11">
        <f t="shared" si="1056"/>
        <v>-137.13836048387105</v>
      </c>
      <c r="EI282" s="11">
        <f t="shared" si="1056"/>
        <v>-137.13836048387105</v>
      </c>
      <c r="EJ282" s="11">
        <f t="shared" si="1056"/>
        <v>-137.13836048387105</v>
      </c>
      <c r="EK282" s="11">
        <f t="shared" si="1056"/>
        <v>-137.13836048387105</v>
      </c>
      <c r="EL282" s="11">
        <f t="shared" si="1056"/>
        <v>-137.13836048387105</v>
      </c>
      <c r="EM282" s="11">
        <f t="shared" si="1056"/>
        <v>-137.13836048387105</v>
      </c>
      <c r="EN282" s="11">
        <f t="shared" si="1056"/>
        <v>-137.13836048387105</v>
      </c>
      <c r="EO282" s="11">
        <f t="shared" si="1056"/>
        <v>-137.13836048387105</v>
      </c>
      <c r="EP282" s="11">
        <f t="shared" si="1056"/>
        <v>-137.13836048387105</v>
      </c>
      <c r="EQ282" s="11">
        <f t="shared" si="1056"/>
        <v>-137.13836048387105</v>
      </c>
      <c r="ER282" s="11">
        <f t="shared" si="1056"/>
        <v>-137.13836048387105</v>
      </c>
      <c r="ES282" s="11">
        <f t="shared" si="1056"/>
        <v>-137.13836048387105</v>
      </c>
      <c r="ET282" s="11">
        <f t="shared" si="1056"/>
        <v>-137.13836048387105</v>
      </c>
      <c r="EU282" s="11">
        <f t="shared" si="1056"/>
        <v>-137.13836048387105</v>
      </c>
      <c r="EV282" s="11">
        <f t="shared" si="1056"/>
        <v>-137.13836048387105</v>
      </c>
      <c r="EW282" s="11">
        <f t="shared" si="1056"/>
        <v>-137.13836048387105</v>
      </c>
    </row>
    <row r="283" spans="1:153" ht="15.75" hidden="1" outlineLevel="2" x14ac:dyDescent="0.3">
      <c r="A283" s="8" t="s">
        <v>167</v>
      </c>
      <c r="B283" s="9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>
        <f t="shared" ref="O283:AL283" si="1057">(O$163-O$285)*60%</f>
        <v>826.43640000000028</v>
      </c>
      <c r="P283" s="53">
        <f t="shared" si="1057"/>
        <v>841.29719999999986</v>
      </c>
      <c r="Q283" s="53">
        <f t="shared" si="1057"/>
        <v>688.77660000000014</v>
      </c>
      <c r="R283" s="53">
        <f t="shared" si="1057"/>
        <v>417.7410000000005</v>
      </c>
      <c r="S283" s="53">
        <f t="shared" si="1057"/>
        <v>463.76819999999998</v>
      </c>
      <c r="T283" s="53">
        <f t="shared" si="1057"/>
        <v>270.71879999999976</v>
      </c>
      <c r="U283" s="53">
        <f t="shared" si="1057"/>
        <v>365.70599999999962</v>
      </c>
      <c r="V283" s="53">
        <f t="shared" si="1057"/>
        <v>304.6925999999998</v>
      </c>
      <c r="W283" s="53">
        <f t="shared" si="1057"/>
        <v>448.12260000000009</v>
      </c>
      <c r="X283" s="53">
        <f t="shared" si="1057"/>
        <v>559.52939999999978</v>
      </c>
      <c r="Y283" s="53">
        <f t="shared" si="1057"/>
        <v>267.83099999999979</v>
      </c>
      <c r="Z283" s="53">
        <f t="shared" si="1057"/>
        <v>443.60579999999976</v>
      </c>
      <c r="AA283" s="53">
        <f t="shared" si="1057"/>
        <v>1216.5473999999997</v>
      </c>
      <c r="AB283" s="53">
        <f t="shared" si="1057"/>
        <v>916.72319999999934</v>
      </c>
      <c r="AC283" s="53">
        <f t="shared" si="1057"/>
        <v>966.81299999999965</v>
      </c>
      <c r="AD283" s="53">
        <f t="shared" si="1057"/>
        <v>1734.174</v>
      </c>
      <c r="AE283" s="53">
        <f t="shared" si="1057"/>
        <v>690</v>
      </c>
      <c r="AF283" s="53">
        <f t="shared" si="1057"/>
        <v>690</v>
      </c>
      <c r="AG283" s="53">
        <f t="shared" si="1057"/>
        <v>750</v>
      </c>
      <c r="AH283" s="53">
        <f t="shared" si="1057"/>
        <v>840</v>
      </c>
      <c r="AI283" s="53">
        <f t="shared" si="1057"/>
        <v>870</v>
      </c>
      <c r="AJ283" s="53">
        <f t="shared" si="1057"/>
        <v>900</v>
      </c>
      <c r="AK283" s="53">
        <f t="shared" si="1057"/>
        <v>960</v>
      </c>
      <c r="AL283" s="53">
        <f t="shared" si="1057"/>
        <v>1009.0159573319381</v>
      </c>
      <c r="AM283" s="53"/>
      <c r="AN283" s="53">
        <f>(AN$163-AN$285)*60%</f>
        <v>25.012717741935482</v>
      </c>
      <c r="AO283" s="53">
        <f t="shared" ref="AO283:CZ283" si="1058">(AO$163-AO$285)*60%</f>
        <v>25.012717741935482</v>
      </c>
      <c r="AP283" s="53">
        <f t="shared" si="1058"/>
        <v>25.012717741935482</v>
      </c>
      <c r="AQ283" s="53">
        <f t="shared" si="1058"/>
        <v>25.012717741935482</v>
      </c>
      <c r="AR283" s="53">
        <f t="shared" si="1058"/>
        <v>25.012717741935482</v>
      </c>
      <c r="AS283" s="53">
        <f t="shared" si="1058"/>
        <v>25.012717741935482</v>
      </c>
      <c r="AT283" s="53">
        <f t="shared" si="1058"/>
        <v>25.012717741935482</v>
      </c>
      <c r="AU283" s="53">
        <f t="shared" si="1058"/>
        <v>25.012717741935482</v>
      </c>
      <c r="AV283" s="53">
        <f t="shared" si="1058"/>
        <v>25.012717741935482</v>
      </c>
      <c r="AW283" s="53">
        <f t="shared" si="1058"/>
        <v>25.012717741935482</v>
      </c>
      <c r="AX283" s="53">
        <f t="shared" si="1058"/>
        <v>25.012717741935482</v>
      </c>
      <c r="AY283" s="53">
        <f t="shared" si="1058"/>
        <v>25.012717741935482</v>
      </c>
      <c r="AZ283" s="53">
        <f t="shared" si="1058"/>
        <v>25.012717741935482</v>
      </c>
      <c r="BA283" s="53">
        <f t="shared" si="1058"/>
        <v>25.012717741935482</v>
      </c>
      <c r="BB283" s="53">
        <f t="shared" si="1058"/>
        <v>25.012717741935482</v>
      </c>
      <c r="BC283" s="53">
        <f t="shared" si="1058"/>
        <v>25.012717741935482</v>
      </c>
      <c r="BD283" s="53">
        <f t="shared" si="1058"/>
        <v>25.012717741935482</v>
      </c>
      <c r="BE283" s="53">
        <f t="shared" si="1058"/>
        <v>25.012717741935482</v>
      </c>
      <c r="BF283" s="53">
        <f t="shared" si="1058"/>
        <v>25.012717741935482</v>
      </c>
      <c r="BG283" s="53">
        <f t="shared" si="1058"/>
        <v>25.012717741935482</v>
      </c>
      <c r="BH283" s="53">
        <f t="shared" si="1058"/>
        <v>25.012717741935482</v>
      </c>
      <c r="BI283" s="53">
        <f t="shared" si="1058"/>
        <v>25.012717741935482</v>
      </c>
      <c r="BJ283" s="53">
        <f t="shared" si="1058"/>
        <v>25.012717741935482</v>
      </c>
      <c r="BK283" s="53">
        <f t="shared" si="1058"/>
        <v>25.012717741935482</v>
      </c>
      <c r="BL283" s="53">
        <f t="shared" si="1058"/>
        <v>25.012717741935482</v>
      </c>
      <c r="BM283" s="53">
        <f t="shared" si="1058"/>
        <v>25.012717741935482</v>
      </c>
      <c r="BN283" s="53">
        <f t="shared" si="1058"/>
        <v>25.012717741935482</v>
      </c>
      <c r="BO283" s="53">
        <f t="shared" si="1058"/>
        <v>25.012717741935482</v>
      </c>
      <c r="BP283" s="53">
        <f t="shared" si="1058"/>
        <v>25.012717741935482</v>
      </c>
      <c r="BQ283" s="53">
        <f t="shared" si="1058"/>
        <v>25.012717741935482</v>
      </c>
      <c r="BR283" s="53">
        <f t="shared" si="1058"/>
        <v>25.012717741935482</v>
      </c>
      <c r="BS283" s="53">
        <f t="shared" si="1058"/>
        <v>25.012717741935482</v>
      </c>
      <c r="BT283" s="53">
        <f t="shared" si="1058"/>
        <v>25.012717741935482</v>
      </c>
      <c r="BU283" s="53">
        <f t="shared" si="1058"/>
        <v>25.012717741935482</v>
      </c>
      <c r="BV283" s="53">
        <f t="shared" si="1058"/>
        <v>25.012717741935482</v>
      </c>
      <c r="BW283" s="53">
        <f t="shared" si="1058"/>
        <v>25.012717741935482</v>
      </c>
      <c r="BX283" s="53">
        <f t="shared" si="1058"/>
        <v>25.012717741935482</v>
      </c>
      <c r="BY283" s="53">
        <f t="shared" si="1058"/>
        <v>25.012717741935482</v>
      </c>
      <c r="BZ283" s="53">
        <f t="shared" si="1058"/>
        <v>25.012717741935482</v>
      </c>
      <c r="CA283" s="53">
        <f t="shared" si="1058"/>
        <v>25.012717741935482</v>
      </c>
      <c r="CB283" s="53">
        <f t="shared" si="1058"/>
        <v>25.012717741935482</v>
      </c>
      <c r="CC283" s="53">
        <f t="shared" si="1058"/>
        <v>25.012717741935482</v>
      </c>
      <c r="CD283" s="53">
        <f t="shared" si="1058"/>
        <v>25.012717741935482</v>
      </c>
      <c r="CE283" s="53">
        <f t="shared" si="1058"/>
        <v>25.012717741935482</v>
      </c>
      <c r="CF283" s="53">
        <f t="shared" si="1058"/>
        <v>25.012717741935482</v>
      </c>
      <c r="CG283" s="53">
        <f t="shared" si="1058"/>
        <v>25.012717741935482</v>
      </c>
      <c r="CH283" s="53">
        <f t="shared" si="1058"/>
        <v>25.012717741935482</v>
      </c>
      <c r="CI283" s="53">
        <f t="shared" si="1058"/>
        <v>25.012717741935482</v>
      </c>
      <c r="CJ283" s="53">
        <f t="shared" si="1058"/>
        <v>25.012717741935482</v>
      </c>
      <c r="CK283" s="53">
        <f t="shared" si="1058"/>
        <v>25.012717741935482</v>
      </c>
      <c r="CL283" s="53">
        <f t="shared" si="1058"/>
        <v>25.012717741935482</v>
      </c>
      <c r="CM283" s="53">
        <f t="shared" si="1058"/>
        <v>25.012717741935482</v>
      </c>
      <c r="CN283" s="53">
        <f t="shared" si="1058"/>
        <v>25.012717741935482</v>
      </c>
      <c r="CO283" s="53">
        <f t="shared" si="1058"/>
        <v>25.012717741935482</v>
      </c>
      <c r="CP283" s="53">
        <f t="shared" si="1058"/>
        <v>25.012717741935482</v>
      </c>
      <c r="CQ283" s="53">
        <f t="shared" si="1058"/>
        <v>25.012717741935482</v>
      </c>
      <c r="CR283" s="53">
        <f t="shared" si="1058"/>
        <v>25.012717741935482</v>
      </c>
      <c r="CS283" s="53">
        <f t="shared" si="1058"/>
        <v>25.012717741935482</v>
      </c>
      <c r="CT283" s="53">
        <f t="shared" si="1058"/>
        <v>25.012717741935482</v>
      </c>
      <c r="CU283" s="53">
        <f t="shared" si="1058"/>
        <v>25.012717741935482</v>
      </c>
      <c r="CV283" s="53">
        <f t="shared" si="1058"/>
        <v>25.012717741935482</v>
      </c>
      <c r="CW283" s="53">
        <f t="shared" si="1058"/>
        <v>25.012717741935482</v>
      </c>
      <c r="CX283" s="53">
        <f t="shared" si="1058"/>
        <v>25.012717741935482</v>
      </c>
      <c r="CY283" s="53">
        <f t="shared" si="1058"/>
        <v>25.012717741935482</v>
      </c>
      <c r="CZ283" s="53">
        <f t="shared" si="1058"/>
        <v>25.012717741935482</v>
      </c>
      <c r="DA283" s="53">
        <f t="shared" ref="DA283:EW283" si="1059">(DA$163-DA$285)*60%</f>
        <v>25.012717741935482</v>
      </c>
      <c r="DB283" s="53">
        <f t="shared" si="1059"/>
        <v>25.012717741935482</v>
      </c>
      <c r="DC283" s="53">
        <f t="shared" si="1059"/>
        <v>25.012717741935482</v>
      </c>
      <c r="DD283" s="53">
        <f t="shared" si="1059"/>
        <v>25.012717741935482</v>
      </c>
      <c r="DE283" s="53">
        <f t="shared" si="1059"/>
        <v>25.012717741935482</v>
      </c>
      <c r="DF283" s="53">
        <f t="shared" si="1059"/>
        <v>25.012717741935482</v>
      </c>
      <c r="DG283" s="53">
        <f t="shared" si="1059"/>
        <v>25.012717741935482</v>
      </c>
      <c r="DH283" s="53">
        <f t="shared" si="1059"/>
        <v>25.012717741935482</v>
      </c>
      <c r="DI283" s="53">
        <f t="shared" si="1059"/>
        <v>25.012717741935482</v>
      </c>
      <c r="DJ283" s="53">
        <f t="shared" si="1059"/>
        <v>25.012717741935482</v>
      </c>
      <c r="DK283" s="53">
        <f t="shared" si="1059"/>
        <v>25.012717741935482</v>
      </c>
      <c r="DL283" s="53">
        <f t="shared" si="1059"/>
        <v>25.012717741935482</v>
      </c>
      <c r="DM283" s="53">
        <f t="shared" si="1059"/>
        <v>25.012717741935482</v>
      </c>
      <c r="DN283" s="53">
        <f t="shared" si="1059"/>
        <v>25.012717741935482</v>
      </c>
      <c r="DO283" s="53">
        <f t="shared" si="1059"/>
        <v>25.012717741935482</v>
      </c>
      <c r="DP283" s="53">
        <f t="shared" si="1059"/>
        <v>25.012717741935482</v>
      </c>
      <c r="DQ283" s="53">
        <f t="shared" si="1059"/>
        <v>25.012717741935482</v>
      </c>
      <c r="DR283" s="53">
        <f t="shared" si="1059"/>
        <v>25.012717741935482</v>
      </c>
      <c r="DS283" s="53">
        <f t="shared" si="1059"/>
        <v>25.012717741935482</v>
      </c>
      <c r="DT283" s="53">
        <f t="shared" si="1059"/>
        <v>25.012717741935482</v>
      </c>
      <c r="DU283" s="53">
        <f t="shared" si="1059"/>
        <v>25.012717741935482</v>
      </c>
      <c r="DV283" s="53">
        <f t="shared" si="1059"/>
        <v>25.012717741935482</v>
      </c>
      <c r="DW283" s="53">
        <f t="shared" si="1059"/>
        <v>25.012717741935482</v>
      </c>
      <c r="DX283" s="53">
        <f t="shared" si="1059"/>
        <v>25.012717741935482</v>
      </c>
      <c r="DY283" s="53">
        <f t="shared" si="1059"/>
        <v>25.012717741935482</v>
      </c>
      <c r="DZ283" s="53">
        <f t="shared" si="1059"/>
        <v>25.012717741935482</v>
      </c>
      <c r="EA283" s="53">
        <f t="shared" si="1059"/>
        <v>25.012717741935482</v>
      </c>
      <c r="EB283" s="53">
        <f t="shared" si="1059"/>
        <v>25.012717741935482</v>
      </c>
      <c r="EC283" s="53">
        <f t="shared" si="1059"/>
        <v>25.012717741935482</v>
      </c>
      <c r="ED283" s="53">
        <f t="shared" si="1059"/>
        <v>25.012717741935482</v>
      </c>
      <c r="EE283" s="53">
        <f t="shared" si="1059"/>
        <v>25.012717741935482</v>
      </c>
      <c r="EF283" s="53">
        <f t="shared" si="1059"/>
        <v>25.012717741935482</v>
      </c>
      <c r="EG283" s="53">
        <f t="shared" si="1059"/>
        <v>25.012717741935482</v>
      </c>
      <c r="EH283" s="53">
        <f t="shared" si="1059"/>
        <v>25.012717741935482</v>
      </c>
      <c r="EI283" s="53">
        <f t="shared" si="1059"/>
        <v>25.012717741935482</v>
      </c>
      <c r="EJ283" s="53">
        <f t="shared" si="1059"/>
        <v>25.012717741935482</v>
      </c>
      <c r="EK283" s="53">
        <f t="shared" si="1059"/>
        <v>25.012717741935482</v>
      </c>
      <c r="EL283" s="53">
        <f t="shared" si="1059"/>
        <v>25.012717741935482</v>
      </c>
      <c r="EM283" s="53">
        <f t="shared" si="1059"/>
        <v>25.012717741935482</v>
      </c>
      <c r="EN283" s="53">
        <f t="shared" si="1059"/>
        <v>25.012717741935482</v>
      </c>
      <c r="EO283" s="53">
        <f t="shared" si="1059"/>
        <v>25.012717741935482</v>
      </c>
      <c r="EP283" s="53">
        <f t="shared" si="1059"/>
        <v>25.012717741935482</v>
      </c>
      <c r="EQ283" s="53">
        <f t="shared" si="1059"/>
        <v>25.012717741935482</v>
      </c>
      <c r="ER283" s="53">
        <f t="shared" si="1059"/>
        <v>25.012717741935482</v>
      </c>
      <c r="ES283" s="53">
        <f t="shared" si="1059"/>
        <v>25.012717741935482</v>
      </c>
      <c r="ET283" s="53">
        <f t="shared" si="1059"/>
        <v>25.012717741935482</v>
      </c>
      <c r="EU283" s="53">
        <f t="shared" si="1059"/>
        <v>25.012717741935482</v>
      </c>
      <c r="EV283" s="53">
        <f t="shared" si="1059"/>
        <v>25.012717741935482</v>
      </c>
      <c r="EW283" s="53">
        <f t="shared" si="1059"/>
        <v>25.012717741935482</v>
      </c>
    </row>
    <row r="284" spans="1:153" ht="15.75" hidden="1" outlineLevel="2" x14ac:dyDescent="0.3">
      <c r="A284" s="8" t="s">
        <v>168</v>
      </c>
      <c r="B284" s="9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>
        <f t="shared" ref="O284:AL284" si="1060">(O$163-O$285)*40%</f>
        <v>550.95760000000018</v>
      </c>
      <c r="P284" s="53">
        <f t="shared" si="1060"/>
        <v>560.86479999999995</v>
      </c>
      <c r="Q284" s="53">
        <f t="shared" si="1060"/>
        <v>459.1844000000001</v>
      </c>
      <c r="R284" s="53">
        <f t="shared" si="1060"/>
        <v>278.49400000000031</v>
      </c>
      <c r="S284" s="53">
        <f t="shared" si="1060"/>
        <v>309.17880000000002</v>
      </c>
      <c r="T284" s="53">
        <f t="shared" si="1060"/>
        <v>180.47919999999988</v>
      </c>
      <c r="U284" s="53">
        <f t="shared" si="1060"/>
        <v>243.80399999999977</v>
      </c>
      <c r="V284" s="53">
        <f t="shared" si="1060"/>
        <v>203.12839999999989</v>
      </c>
      <c r="W284" s="53">
        <f t="shared" si="1060"/>
        <v>298.74840000000012</v>
      </c>
      <c r="X284" s="53">
        <f t="shared" si="1060"/>
        <v>373.01959999999991</v>
      </c>
      <c r="Y284" s="53">
        <f t="shared" si="1060"/>
        <v>178.55399999999986</v>
      </c>
      <c r="Z284" s="53">
        <f t="shared" si="1060"/>
        <v>295.73719999999986</v>
      </c>
      <c r="AA284" s="53">
        <f t="shared" si="1060"/>
        <v>811.0315999999998</v>
      </c>
      <c r="AB284" s="53">
        <f t="shared" si="1060"/>
        <v>611.1487999999996</v>
      </c>
      <c r="AC284" s="53">
        <f t="shared" si="1060"/>
        <v>644.54199999999992</v>
      </c>
      <c r="AD284" s="53">
        <f t="shared" si="1060"/>
        <v>1156.116</v>
      </c>
      <c r="AE284" s="53">
        <f t="shared" si="1060"/>
        <v>460</v>
      </c>
      <c r="AF284" s="53">
        <f t="shared" si="1060"/>
        <v>460</v>
      </c>
      <c r="AG284" s="53">
        <f t="shared" si="1060"/>
        <v>500</v>
      </c>
      <c r="AH284" s="53">
        <f t="shared" si="1060"/>
        <v>560</v>
      </c>
      <c r="AI284" s="53">
        <f t="shared" si="1060"/>
        <v>580</v>
      </c>
      <c r="AJ284" s="53">
        <f t="shared" si="1060"/>
        <v>600</v>
      </c>
      <c r="AK284" s="53">
        <f t="shared" si="1060"/>
        <v>640</v>
      </c>
      <c r="AL284" s="53">
        <f t="shared" si="1060"/>
        <v>672.67730488795883</v>
      </c>
      <c r="AM284" s="53"/>
      <c r="AN284" s="53">
        <f>(AN$163-AN$285)*40%</f>
        <v>16.675145161290324</v>
      </c>
      <c r="AO284" s="53">
        <f t="shared" ref="AO284:CZ284" si="1061">(AO$163-AO$285)*40%</f>
        <v>16.675145161290324</v>
      </c>
      <c r="AP284" s="53">
        <f t="shared" si="1061"/>
        <v>16.675145161290324</v>
      </c>
      <c r="AQ284" s="53">
        <f t="shared" si="1061"/>
        <v>16.675145161290324</v>
      </c>
      <c r="AR284" s="53">
        <f t="shared" si="1061"/>
        <v>16.675145161290324</v>
      </c>
      <c r="AS284" s="53">
        <f t="shared" si="1061"/>
        <v>16.675145161290324</v>
      </c>
      <c r="AT284" s="53">
        <f t="shared" si="1061"/>
        <v>16.675145161290324</v>
      </c>
      <c r="AU284" s="53">
        <f t="shared" si="1061"/>
        <v>16.675145161290324</v>
      </c>
      <c r="AV284" s="53">
        <f t="shared" si="1061"/>
        <v>16.675145161290324</v>
      </c>
      <c r="AW284" s="53">
        <f t="shared" si="1061"/>
        <v>16.675145161290324</v>
      </c>
      <c r="AX284" s="53">
        <f t="shared" si="1061"/>
        <v>16.675145161290324</v>
      </c>
      <c r="AY284" s="53">
        <f t="shared" si="1061"/>
        <v>16.675145161290324</v>
      </c>
      <c r="AZ284" s="53">
        <f t="shared" si="1061"/>
        <v>16.675145161290324</v>
      </c>
      <c r="BA284" s="53">
        <f t="shared" si="1061"/>
        <v>16.675145161290324</v>
      </c>
      <c r="BB284" s="53">
        <f t="shared" si="1061"/>
        <v>16.675145161290324</v>
      </c>
      <c r="BC284" s="53">
        <f t="shared" si="1061"/>
        <v>16.675145161290324</v>
      </c>
      <c r="BD284" s="53">
        <f t="shared" si="1061"/>
        <v>16.675145161290324</v>
      </c>
      <c r="BE284" s="53">
        <f t="shared" si="1061"/>
        <v>16.675145161290324</v>
      </c>
      <c r="BF284" s="53">
        <f t="shared" si="1061"/>
        <v>16.675145161290324</v>
      </c>
      <c r="BG284" s="53">
        <f t="shared" si="1061"/>
        <v>16.675145161290324</v>
      </c>
      <c r="BH284" s="53">
        <f t="shared" si="1061"/>
        <v>16.675145161290324</v>
      </c>
      <c r="BI284" s="53">
        <f t="shared" si="1061"/>
        <v>16.675145161290324</v>
      </c>
      <c r="BJ284" s="53">
        <f t="shared" si="1061"/>
        <v>16.675145161290324</v>
      </c>
      <c r="BK284" s="53">
        <f t="shared" si="1061"/>
        <v>16.675145161290324</v>
      </c>
      <c r="BL284" s="53">
        <f t="shared" si="1061"/>
        <v>16.675145161290324</v>
      </c>
      <c r="BM284" s="53">
        <f t="shared" si="1061"/>
        <v>16.675145161290324</v>
      </c>
      <c r="BN284" s="53">
        <f t="shared" si="1061"/>
        <v>16.675145161290324</v>
      </c>
      <c r="BO284" s="53">
        <f t="shared" si="1061"/>
        <v>16.675145161290324</v>
      </c>
      <c r="BP284" s="53">
        <f t="shared" si="1061"/>
        <v>16.675145161290324</v>
      </c>
      <c r="BQ284" s="53">
        <f t="shared" si="1061"/>
        <v>16.675145161290324</v>
      </c>
      <c r="BR284" s="53">
        <f t="shared" si="1061"/>
        <v>16.675145161290324</v>
      </c>
      <c r="BS284" s="53">
        <f t="shared" si="1061"/>
        <v>16.675145161290324</v>
      </c>
      <c r="BT284" s="53">
        <f t="shared" si="1061"/>
        <v>16.675145161290324</v>
      </c>
      <c r="BU284" s="53">
        <f t="shared" si="1061"/>
        <v>16.675145161290324</v>
      </c>
      <c r="BV284" s="53">
        <f t="shared" si="1061"/>
        <v>16.675145161290324</v>
      </c>
      <c r="BW284" s="53">
        <f t="shared" si="1061"/>
        <v>16.675145161290324</v>
      </c>
      <c r="BX284" s="53">
        <f t="shared" si="1061"/>
        <v>16.675145161290324</v>
      </c>
      <c r="BY284" s="53">
        <f t="shared" si="1061"/>
        <v>16.675145161290324</v>
      </c>
      <c r="BZ284" s="53">
        <f t="shared" si="1061"/>
        <v>16.675145161290324</v>
      </c>
      <c r="CA284" s="53">
        <f t="shared" si="1061"/>
        <v>16.675145161290324</v>
      </c>
      <c r="CB284" s="53">
        <f t="shared" si="1061"/>
        <v>16.675145161290324</v>
      </c>
      <c r="CC284" s="53">
        <f t="shared" si="1061"/>
        <v>16.675145161290324</v>
      </c>
      <c r="CD284" s="53">
        <f t="shared" si="1061"/>
        <v>16.675145161290324</v>
      </c>
      <c r="CE284" s="53">
        <f t="shared" si="1061"/>
        <v>16.675145161290324</v>
      </c>
      <c r="CF284" s="53">
        <f t="shared" si="1061"/>
        <v>16.675145161290324</v>
      </c>
      <c r="CG284" s="53">
        <f t="shared" si="1061"/>
        <v>16.675145161290324</v>
      </c>
      <c r="CH284" s="53">
        <f t="shared" si="1061"/>
        <v>16.675145161290324</v>
      </c>
      <c r="CI284" s="53">
        <f t="shared" si="1061"/>
        <v>16.675145161290324</v>
      </c>
      <c r="CJ284" s="53">
        <f t="shared" si="1061"/>
        <v>16.675145161290324</v>
      </c>
      <c r="CK284" s="53">
        <f t="shared" si="1061"/>
        <v>16.675145161290324</v>
      </c>
      <c r="CL284" s="53">
        <f t="shared" si="1061"/>
        <v>16.675145161290324</v>
      </c>
      <c r="CM284" s="53">
        <f t="shared" si="1061"/>
        <v>16.675145161290324</v>
      </c>
      <c r="CN284" s="53">
        <f t="shared" si="1061"/>
        <v>16.675145161290324</v>
      </c>
      <c r="CO284" s="53">
        <f t="shared" si="1061"/>
        <v>16.675145161290324</v>
      </c>
      <c r="CP284" s="53">
        <f t="shared" si="1061"/>
        <v>16.675145161290324</v>
      </c>
      <c r="CQ284" s="53">
        <f t="shared" si="1061"/>
        <v>16.675145161290324</v>
      </c>
      <c r="CR284" s="53">
        <f t="shared" si="1061"/>
        <v>16.675145161290324</v>
      </c>
      <c r="CS284" s="53">
        <f t="shared" si="1061"/>
        <v>16.675145161290324</v>
      </c>
      <c r="CT284" s="53">
        <f t="shared" si="1061"/>
        <v>16.675145161290324</v>
      </c>
      <c r="CU284" s="53">
        <f t="shared" si="1061"/>
        <v>16.675145161290324</v>
      </c>
      <c r="CV284" s="53">
        <f t="shared" si="1061"/>
        <v>16.675145161290324</v>
      </c>
      <c r="CW284" s="53">
        <f t="shared" si="1061"/>
        <v>16.675145161290324</v>
      </c>
      <c r="CX284" s="53">
        <f t="shared" si="1061"/>
        <v>16.675145161290324</v>
      </c>
      <c r="CY284" s="53">
        <f t="shared" si="1061"/>
        <v>16.675145161290324</v>
      </c>
      <c r="CZ284" s="53">
        <f t="shared" si="1061"/>
        <v>16.675145161290324</v>
      </c>
      <c r="DA284" s="53">
        <f t="shared" ref="DA284:EW284" si="1062">(DA$163-DA$285)*40%</f>
        <v>16.675145161290324</v>
      </c>
      <c r="DB284" s="53">
        <f t="shared" si="1062"/>
        <v>16.675145161290324</v>
      </c>
      <c r="DC284" s="53">
        <f t="shared" si="1062"/>
        <v>16.675145161290324</v>
      </c>
      <c r="DD284" s="53">
        <f t="shared" si="1062"/>
        <v>16.675145161290324</v>
      </c>
      <c r="DE284" s="53">
        <f t="shared" si="1062"/>
        <v>16.675145161290324</v>
      </c>
      <c r="DF284" s="53">
        <f t="shared" si="1062"/>
        <v>16.675145161290324</v>
      </c>
      <c r="DG284" s="53">
        <f t="shared" si="1062"/>
        <v>16.675145161290324</v>
      </c>
      <c r="DH284" s="53">
        <f t="shared" si="1062"/>
        <v>16.675145161290324</v>
      </c>
      <c r="DI284" s="53">
        <f t="shared" si="1062"/>
        <v>16.675145161290324</v>
      </c>
      <c r="DJ284" s="53">
        <f t="shared" si="1062"/>
        <v>16.675145161290324</v>
      </c>
      <c r="DK284" s="53">
        <f t="shared" si="1062"/>
        <v>16.675145161290324</v>
      </c>
      <c r="DL284" s="53">
        <f t="shared" si="1062"/>
        <v>16.675145161290324</v>
      </c>
      <c r="DM284" s="53">
        <f t="shared" si="1062"/>
        <v>16.675145161290324</v>
      </c>
      <c r="DN284" s="53">
        <f t="shared" si="1062"/>
        <v>16.675145161290324</v>
      </c>
      <c r="DO284" s="53">
        <f t="shared" si="1062"/>
        <v>16.675145161290324</v>
      </c>
      <c r="DP284" s="53">
        <f t="shared" si="1062"/>
        <v>16.675145161290324</v>
      </c>
      <c r="DQ284" s="53">
        <f t="shared" si="1062"/>
        <v>16.675145161290324</v>
      </c>
      <c r="DR284" s="53">
        <f t="shared" si="1062"/>
        <v>16.675145161290324</v>
      </c>
      <c r="DS284" s="53">
        <f t="shared" si="1062"/>
        <v>16.675145161290324</v>
      </c>
      <c r="DT284" s="53">
        <f t="shared" si="1062"/>
        <v>16.675145161290324</v>
      </c>
      <c r="DU284" s="53">
        <f t="shared" si="1062"/>
        <v>16.675145161290324</v>
      </c>
      <c r="DV284" s="53">
        <f t="shared" si="1062"/>
        <v>16.675145161290324</v>
      </c>
      <c r="DW284" s="53">
        <f t="shared" si="1062"/>
        <v>16.675145161290324</v>
      </c>
      <c r="DX284" s="53">
        <f t="shared" si="1062"/>
        <v>16.675145161290324</v>
      </c>
      <c r="DY284" s="53">
        <f t="shared" si="1062"/>
        <v>16.675145161290324</v>
      </c>
      <c r="DZ284" s="53">
        <f t="shared" si="1062"/>
        <v>16.675145161290324</v>
      </c>
      <c r="EA284" s="53">
        <f t="shared" si="1062"/>
        <v>16.675145161290324</v>
      </c>
      <c r="EB284" s="53">
        <f t="shared" si="1062"/>
        <v>16.675145161290324</v>
      </c>
      <c r="EC284" s="53">
        <f t="shared" si="1062"/>
        <v>16.675145161290324</v>
      </c>
      <c r="ED284" s="53">
        <f t="shared" si="1062"/>
        <v>16.675145161290324</v>
      </c>
      <c r="EE284" s="53">
        <f t="shared" si="1062"/>
        <v>16.675145161290324</v>
      </c>
      <c r="EF284" s="53">
        <f t="shared" si="1062"/>
        <v>16.675145161290324</v>
      </c>
      <c r="EG284" s="53">
        <f t="shared" si="1062"/>
        <v>16.675145161290324</v>
      </c>
      <c r="EH284" s="53">
        <f t="shared" si="1062"/>
        <v>16.675145161290324</v>
      </c>
      <c r="EI284" s="53">
        <f t="shared" si="1062"/>
        <v>16.675145161290324</v>
      </c>
      <c r="EJ284" s="53">
        <f t="shared" si="1062"/>
        <v>16.675145161290324</v>
      </c>
      <c r="EK284" s="53">
        <f t="shared" si="1062"/>
        <v>16.675145161290324</v>
      </c>
      <c r="EL284" s="53">
        <f t="shared" si="1062"/>
        <v>16.675145161290324</v>
      </c>
      <c r="EM284" s="53">
        <f t="shared" si="1062"/>
        <v>16.675145161290324</v>
      </c>
      <c r="EN284" s="53">
        <f t="shared" si="1062"/>
        <v>16.675145161290324</v>
      </c>
      <c r="EO284" s="53">
        <f t="shared" si="1062"/>
        <v>16.675145161290324</v>
      </c>
      <c r="EP284" s="53">
        <f t="shared" si="1062"/>
        <v>16.675145161290324</v>
      </c>
      <c r="EQ284" s="53">
        <f t="shared" si="1062"/>
        <v>16.675145161290324</v>
      </c>
      <c r="ER284" s="53">
        <f t="shared" si="1062"/>
        <v>16.675145161290324</v>
      </c>
      <c r="ES284" s="53">
        <f t="shared" si="1062"/>
        <v>16.675145161290324</v>
      </c>
      <c r="ET284" s="53">
        <f t="shared" si="1062"/>
        <v>16.675145161290324</v>
      </c>
      <c r="EU284" s="53">
        <f t="shared" si="1062"/>
        <v>16.675145161290324</v>
      </c>
      <c r="EV284" s="53">
        <f t="shared" si="1062"/>
        <v>16.675145161290324</v>
      </c>
      <c r="EW284" s="53">
        <f t="shared" si="1062"/>
        <v>16.675145161290324</v>
      </c>
    </row>
    <row r="285" spans="1:153" ht="15.75" hidden="1" outlineLevel="2" x14ac:dyDescent="0.3">
      <c r="A285" s="8" t="s">
        <v>169</v>
      </c>
      <c r="B285" s="9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>
        <f>O$264</f>
        <v>215.37999999999997</v>
      </c>
      <c r="P285" s="53">
        <f t="shared" ref="P285:Z285" si="1063">P264</f>
        <v>217.24</v>
      </c>
      <c r="Q285" s="53">
        <f t="shared" si="1063"/>
        <v>191.01</v>
      </c>
      <c r="R285" s="53">
        <f t="shared" si="1063"/>
        <v>209.90199999999999</v>
      </c>
      <c r="S285" s="53">
        <f t="shared" si="1063"/>
        <v>214.91</v>
      </c>
      <c r="T285" s="53">
        <f t="shared" si="1063"/>
        <v>300.61</v>
      </c>
      <c r="U285" s="53">
        <f t="shared" si="1063"/>
        <v>271.27</v>
      </c>
      <c r="V285" s="53">
        <f t="shared" si="1063"/>
        <v>255.06999999999996</v>
      </c>
      <c r="W285" s="53">
        <f t="shared" si="1063"/>
        <v>247.35000000000002</v>
      </c>
      <c r="X285" s="53">
        <f t="shared" si="1063"/>
        <v>521.83999999999992</v>
      </c>
      <c r="Y285" s="53">
        <f t="shared" si="1063"/>
        <v>525.60599999999999</v>
      </c>
      <c r="Z285" s="53">
        <f t="shared" si="1063"/>
        <v>232.648</v>
      </c>
      <c r="AA285" s="53">
        <f t="shared" ref="AA285:AL285" si="1064">AA$264*$AC$255</f>
        <v>0</v>
      </c>
      <c r="AB285" s="53">
        <f t="shared" si="1064"/>
        <v>0</v>
      </c>
      <c r="AC285" s="53">
        <f t="shared" si="1064"/>
        <v>0</v>
      </c>
      <c r="AD285" s="53">
        <f t="shared" si="1064"/>
        <v>0</v>
      </c>
      <c r="AE285" s="53">
        <f t="shared" si="1064"/>
        <v>0</v>
      </c>
      <c r="AF285" s="53">
        <f t="shared" si="1064"/>
        <v>0</v>
      </c>
      <c r="AG285" s="53">
        <f t="shared" si="1064"/>
        <v>0</v>
      </c>
      <c r="AH285" s="53">
        <f t="shared" si="1064"/>
        <v>0</v>
      </c>
      <c r="AI285" s="53">
        <f t="shared" si="1064"/>
        <v>0</v>
      </c>
      <c r="AJ285" s="53">
        <f t="shared" si="1064"/>
        <v>0</v>
      </c>
      <c r="AK285" s="53">
        <f t="shared" si="1064"/>
        <v>0</v>
      </c>
      <c r="AL285" s="53">
        <f t="shared" si="1064"/>
        <v>0</v>
      </c>
      <c r="AM285" s="53"/>
      <c r="AN285" s="53">
        <f>AN$264*$AC$255</f>
        <v>0</v>
      </c>
      <c r="AO285" s="53">
        <f t="shared" ref="AO285:CZ285" si="1065">AO$264*$AC$255</f>
        <v>0</v>
      </c>
      <c r="AP285" s="53">
        <f t="shared" si="1065"/>
        <v>0</v>
      </c>
      <c r="AQ285" s="53">
        <f t="shared" si="1065"/>
        <v>0</v>
      </c>
      <c r="AR285" s="53">
        <f t="shared" si="1065"/>
        <v>0</v>
      </c>
      <c r="AS285" s="53">
        <f t="shared" si="1065"/>
        <v>0</v>
      </c>
      <c r="AT285" s="53">
        <f t="shared" si="1065"/>
        <v>0</v>
      </c>
      <c r="AU285" s="53">
        <f t="shared" si="1065"/>
        <v>0</v>
      </c>
      <c r="AV285" s="53">
        <f t="shared" si="1065"/>
        <v>0</v>
      </c>
      <c r="AW285" s="53">
        <f t="shared" si="1065"/>
        <v>0</v>
      </c>
      <c r="AX285" s="53">
        <f t="shared" si="1065"/>
        <v>0</v>
      </c>
      <c r="AY285" s="53">
        <f t="shared" si="1065"/>
        <v>0</v>
      </c>
      <c r="AZ285" s="53">
        <f t="shared" si="1065"/>
        <v>0</v>
      </c>
      <c r="BA285" s="53">
        <f t="shared" si="1065"/>
        <v>0</v>
      </c>
      <c r="BB285" s="53">
        <f t="shared" si="1065"/>
        <v>0</v>
      </c>
      <c r="BC285" s="53">
        <f t="shared" si="1065"/>
        <v>0</v>
      </c>
      <c r="BD285" s="53">
        <f t="shared" si="1065"/>
        <v>0</v>
      </c>
      <c r="BE285" s="53">
        <f t="shared" si="1065"/>
        <v>0</v>
      </c>
      <c r="BF285" s="53">
        <f t="shared" si="1065"/>
        <v>0</v>
      </c>
      <c r="BG285" s="53">
        <f t="shared" si="1065"/>
        <v>0</v>
      </c>
      <c r="BH285" s="53">
        <f t="shared" si="1065"/>
        <v>0</v>
      </c>
      <c r="BI285" s="53">
        <f t="shared" si="1065"/>
        <v>0</v>
      </c>
      <c r="BJ285" s="53">
        <f t="shared" si="1065"/>
        <v>0</v>
      </c>
      <c r="BK285" s="53">
        <f t="shared" si="1065"/>
        <v>0</v>
      </c>
      <c r="BL285" s="53">
        <f t="shared" si="1065"/>
        <v>0</v>
      </c>
      <c r="BM285" s="53">
        <f t="shared" si="1065"/>
        <v>0</v>
      </c>
      <c r="BN285" s="53">
        <f t="shared" si="1065"/>
        <v>0</v>
      </c>
      <c r="BO285" s="53">
        <f t="shared" si="1065"/>
        <v>0</v>
      </c>
      <c r="BP285" s="53">
        <f t="shared" si="1065"/>
        <v>0</v>
      </c>
      <c r="BQ285" s="53">
        <f t="shared" si="1065"/>
        <v>0</v>
      </c>
      <c r="BR285" s="53">
        <f t="shared" si="1065"/>
        <v>0</v>
      </c>
      <c r="BS285" s="53">
        <f t="shared" si="1065"/>
        <v>0</v>
      </c>
      <c r="BT285" s="53">
        <f t="shared" si="1065"/>
        <v>0</v>
      </c>
      <c r="BU285" s="53">
        <f t="shared" si="1065"/>
        <v>0</v>
      </c>
      <c r="BV285" s="53">
        <f t="shared" si="1065"/>
        <v>0</v>
      </c>
      <c r="BW285" s="53">
        <f t="shared" si="1065"/>
        <v>0</v>
      </c>
      <c r="BX285" s="53">
        <f t="shared" si="1065"/>
        <v>0</v>
      </c>
      <c r="BY285" s="53">
        <f t="shared" si="1065"/>
        <v>0</v>
      </c>
      <c r="BZ285" s="53">
        <f t="shared" si="1065"/>
        <v>0</v>
      </c>
      <c r="CA285" s="53">
        <f t="shared" si="1065"/>
        <v>0</v>
      </c>
      <c r="CB285" s="53">
        <f t="shared" si="1065"/>
        <v>0</v>
      </c>
      <c r="CC285" s="53">
        <f t="shared" si="1065"/>
        <v>0</v>
      </c>
      <c r="CD285" s="53">
        <f t="shared" si="1065"/>
        <v>0</v>
      </c>
      <c r="CE285" s="53">
        <f t="shared" si="1065"/>
        <v>0</v>
      </c>
      <c r="CF285" s="53">
        <f t="shared" si="1065"/>
        <v>0</v>
      </c>
      <c r="CG285" s="53">
        <f t="shared" si="1065"/>
        <v>0</v>
      </c>
      <c r="CH285" s="53">
        <f t="shared" si="1065"/>
        <v>0</v>
      </c>
      <c r="CI285" s="53">
        <f t="shared" si="1065"/>
        <v>0</v>
      </c>
      <c r="CJ285" s="53">
        <f t="shared" si="1065"/>
        <v>0</v>
      </c>
      <c r="CK285" s="53">
        <f t="shared" si="1065"/>
        <v>0</v>
      </c>
      <c r="CL285" s="53">
        <f t="shared" si="1065"/>
        <v>0</v>
      </c>
      <c r="CM285" s="53">
        <f t="shared" si="1065"/>
        <v>0</v>
      </c>
      <c r="CN285" s="53">
        <f t="shared" si="1065"/>
        <v>0</v>
      </c>
      <c r="CO285" s="53">
        <f t="shared" si="1065"/>
        <v>0</v>
      </c>
      <c r="CP285" s="53">
        <f t="shared" si="1065"/>
        <v>0</v>
      </c>
      <c r="CQ285" s="53">
        <f t="shared" si="1065"/>
        <v>0</v>
      </c>
      <c r="CR285" s="53">
        <f t="shared" si="1065"/>
        <v>0</v>
      </c>
      <c r="CS285" s="53">
        <f t="shared" si="1065"/>
        <v>0</v>
      </c>
      <c r="CT285" s="53">
        <f t="shared" si="1065"/>
        <v>0</v>
      </c>
      <c r="CU285" s="53">
        <f t="shared" si="1065"/>
        <v>0</v>
      </c>
      <c r="CV285" s="53">
        <f t="shared" si="1065"/>
        <v>0</v>
      </c>
      <c r="CW285" s="53">
        <f t="shared" si="1065"/>
        <v>0</v>
      </c>
      <c r="CX285" s="53">
        <f t="shared" si="1065"/>
        <v>0</v>
      </c>
      <c r="CY285" s="53">
        <f t="shared" si="1065"/>
        <v>0</v>
      </c>
      <c r="CZ285" s="53">
        <f t="shared" si="1065"/>
        <v>0</v>
      </c>
      <c r="DA285" s="53">
        <f t="shared" ref="DA285:EW285" si="1066">DA$264*$AC$255</f>
        <v>0</v>
      </c>
      <c r="DB285" s="53">
        <f t="shared" si="1066"/>
        <v>0</v>
      </c>
      <c r="DC285" s="53">
        <f t="shared" si="1066"/>
        <v>0</v>
      </c>
      <c r="DD285" s="53">
        <f t="shared" si="1066"/>
        <v>0</v>
      </c>
      <c r="DE285" s="53">
        <f t="shared" si="1066"/>
        <v>0</v>
      </c>
      <c r="DF285" s="53">
        <f t="shared" si="1066"/>
        <v>0</v>
      </c>
      <c r="DG285" s="53">
        <f t="shared" si="1066"/>
        <v>0</v>
      </c>
      <c r="DH285" s="53">
        <f t="shared" si="1066"/>
        <v>0</v>
      </c>
      <c r="DI285" s="53">
        <f t="shared" si="1066"/>
        <v>0</v>
      </c>
      <c r="DJ285" s="53">
        <f t="shared" si="1066"/>
        <v>0</v>
      </c>
      <c r="DK285" s="53">
        <f t="shared" si="1066"/>
        <v>0</v>
      </c>
      <c r="DL285" s="53">
        <f t="shared" si="1066"/>
        <v>0</v>
      </c>
      <c r="DM285" s="53">
        <f t="shared" si="1066"/>
        <v>0</v>
      </c>
      <c r="DN285" s="53">
        <f t="shared" si="1066"/>
        <v>0</v>
      </c>
      <c r="DO285" s="53">
        <f t="shared" si="1066"/>
        <v>0</v>
      </c>
      <c r="DP285" s="53">
        <f t="shared" si="1066"/>
        <v>0</v>
      </c>
      <c r="DQ285" s="53">
        <f t="shared" si="1066"/>
        <v>0</v>
      </c>
      <c r="DR285" s="53">
        <f t="shared" si="1066"/>
        <v>0</v>
      </c>
      <c r="DS285" s="53">
        <f t="shared" si="1066"/>
        <v>0</v>
      </c>
      <c r="DT285" s="53">
        <f t="shared" si="1066"/>
        <v>0</v>
      </c>
      <c r="DU285" s="53">
        <f t="shared" si="1066"/>
        <v>0</v>
      </c>
      <c r="DV285" s="53">
        <f t="shared" si="1066"/>
        <v>0</v>
      </c>
      <c r="DW285" s="53">
        <f t="shared" si="1066"/>
        <v>0</v>
      </c>
      <c r="DX285" s="53">
        <f t="shared" si="1066"/>
        <v>0</v>
      </c>
      <c r="DY285" s="53">
        <f t="shared" si="1066"/>
        <v>0</v>
      </c>
      <c r="DZ285" s="53">
        <f t="shared" si="1066"/>
        <v>0</v>
      </c>
      <c r="EA285" s="53">
        <f t="shared" si="1066"/>
        <v>0</v>
      </c>
      <c r="EB285" s="53">
        <f t="shared" si="1066"/>
        <v>0</v>
      </c>
      <c r="EC285" s="53">
        <f t="shared" si="1066"/>
        <v>0</v>
      </c>
      <c r="ED285" s="53">
        <f t="shared" si="1066"/>
        <v>0</v>
      </c>
      <c r="EE285" s="53">
        <f t="shared" si="1066"/>
        <v>0</v>
      </c>
      <c r="EF285" s="53">
        <f t="shared" si="1066"/>
        <v>0</v>
      </c>
      <c r="EG285" s="53">
        <f t="shared" si="1066"/>
        <v>0</v>
      </c>
      <c r="EH285" s="53">
        <f t="shared" si="1066"/>
        <v>0</v>
      </c>
      <c r="EI285" s="53">
        <f t="shared" si="1066"/>
        <v>0</v>
      </c>
      <c r="EJ285" s="53">
        <f t="shared" si="1066"/>
        <v>0</v>
      </c>
      <c r="EK285" s="53">
        <f t="shared" si="1066"/>
        <v>0</v>
      </c>
      <c r="EL285" s="53">
        <f t="shared" si="1066"/>
        <v>0</v>
      </c>
      <c r="EM285" s="53">
        <f t="shared" si="1066"/>
        <v>0</v>
      </c>
      <c r="EN285" s="53">
        <f t="shared" si="1066"/>
        <v>0</v>
      </c>
      <c r="EO285" s="53">
        <f t="shared" si="1066"/>
        <v>0</v>
      </c>
      <c r="EP285" s="53">
        <f t="shared" si="1066"/>
        <v>0</v>
      </c>
      <c r="EQ285" s="53">
        <f t="shared" si="1066"/>
        <v>0</v>
      </c>
      <c r="ER285" s="53">
        <f t="shared" si="1066"/>
        <v>0</v>
      </c>
      <c r="ES285" s="53">
        <f t="shared" si="1066"/>
        <v>0</v>
      </c>
      <c r="ET285" s="53">
        <f t="shared" si="1066"/>
        <v>0</v>
      </c>
      <c r="EU285" s="53">
        <f t="shared" si="1066"/>
        <v>0</v>
      </c>
      <c r="EV285" s="53">
        <f t="shared" si="1066"/>
        <v>0</v>
      </c>
      <c r="EW285" s="53">
        <f t="shared" si="1066"/>
        <v>0</v>
      </c>
    </row>
    <row r="286" spans="1:153" ht="15.75" hidden="1" outlineLevel="2" x14ac:dyDescent="0.3">
      <c r="A286" s="8" t="s">
        <v>170</v>
      </c>
      <c r="B286" s="9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>
        <f t="shared" ref="O286:AL286" si="1067">(O$161-O$265)*60%</f>
        <v>1589.7654000000014</v>
      </c>
      <c r="P286" s="53">
        <f t="shared" si="1067"/>
        <v>1677.3185999999992</v>
      </c>
      <c r="Q286" s="53">
        <f t="shared" si="1067"/>
        <v>1288.1490000000006</v>
      </c>
      <c r="R286" s="53">
        <f t="shared" si="1067"/>
        <v>1301.632800000001</v>
      </c>
      <c r="S286" s="53">
        <f t="shared" si="1067"/>
        <v>-220.20179999999982</v>
      </c>
      <c r="T286" s="53">
        <f t="shared" si="1067"/>
        <v>-404.6322000000016</v>
      </c>
      <c r="U286" s="53">
        <f t="shared" si="1067"/>
        <v>1180.6224000000011</v>
      </c>
      <c r="V286" s="53">
        <f t="shared" si="1067"/>
        <v>1332.5268000000015</v>
      </c>
      <c r="W286" s="53">
        <f t="shared" si="1067"/>
        <v>1624.5402000000006</v>
      </c>
      <c r="X286" s="53">
        <f t="shared" si="1067"/>
        <v>1535.1174000000005</v>
      </c>
      <c r="Y286" s="53">
        <f t="shared" si="1067"/>
        <v>1190.2546</v>
      </c>
      <c r="Z286" s="53">
        <f t="shared" si="1067"/>
        <v>1141.9246000000001</v>
      </c>
      <c r="AA286" s="53">
        <f t="shared" si="1067"/>
        <v>1077.3097199999991</v>
      </c>
      <c r="AB286" s="53">
        <f t="shared" si="1067"/>
        <v>755.01954000000069</v>
      </c>
      <c r="AC286" s="53">
        <f t="shared" si="1067"/>
        <v>943.35941999999989</v>
      </c>
      <c r="AD286" s="53">
        <f t="shared" si="1067"/>
        <v>1703.1321000000059</v>
      </c>
      <c r="AE286" s="53">
        <f t="shared" si="1067"/>
        <v>1510.6169726044773</v>
      </c>
      <c r="AF286" s="53">
        <f t="shared" si="1067"/>
        <v>1694.0387717929125</v>
      </c>
      <c r="AG286" s="53">
        <f t="shared" si="1067"/>
        <v>1495.6236917929127</v>
      </c>
      <c r="AH286" s="53">
        <f t="shared" si="1067"/>
        <v>1500.3828693841606</v>
      </c>
      <c r="AI286" s="53">
        <f t="shared" si="1067"/>
        <v>1503.2017175959988</v>
      </c>
      <c r="AJ286" s="53">
        <f t="shared" si="1067"/>
        <v>1488.414831595999</v>
      </c>
      <c r="AK286" s="53">
        <f t="shared" si="1067"/>
        <v>1462.3668634575272</v>
      </c>
      <c r="AL286" s="53">
        <f t="shared" si="1067"/>
        <v>1517.1256954482176</v>
      </c>
      <c r="AM286" s="53"/>
      <c r="AN286" s="53">
        <f>(AN$161-AN$265)*60%</f>
        <v>-127.58620983870972</v>
      </c>
      <c r="AO286" s="53">
        <f t="shared" ref="AO286:CZ286" si="1068">(AO$161-AO$265)*60%</f>
        <v>-127.58620983870972</v>
      </c>
      <c r="AP286" s="53">
        <f t="shared" si="1068"/>
        <v>-127.58620983870972</v>
      </c>
      <c r="AQ286" s="53">
        <f t="shared" si="1068"/>
        <v>-127.58620983870972</v>
      </c>
      <c r="AR286" s="53">
        <f t="shared" si="1068"/>
        <v>-127.58620983870972</v>
      </c>
      <c r="AS286" s="53">
        <f t="shared" si="1068"/>
        <v>-127.58620983870972</v>
      </c>
      <c r="AT286" s="53">
        <f t="shared" si="1068"/>
        <v>-127.58620983870972</v>
      </c>
      <c r="AU286" s="53">
        <f t="shared" si="1068"/>
        <v>-127.58620983870972</v>
      </c>
      <c r="AV286" s="53">
        <f t="shared" si="1068"/>
        <v>-127.58620983870972</v>
      </c>
      <c r="AW286" s="53">
        <f t="shared" si="1068"/>
        <v>-127.58620983870972</v>
      </c>
      <c r="AX286" s="53">
        <f t="shared" si="1068"/>
        <v>-127.58620983870972</v>
      </c>
      <c r="AY286" s="53">
        <f t="shared" si="1068"/>
        <v>-127.58620983870972</v>
      </c>
      <c r="AZ286" s="53">
        <f t="shared" si="1068"/>
        <v>-127.58620983870972</v>
      </c>
      <c r="BA286" s="53">
        <f t="shared" si="1068"/>
        <v>-127.58620983870972</v>
      </c>
      <c r="BB286" s="53">
        <f t="shared" si="1068"/>
        <v>-127.58620983870972</v>
      </c>
      <c r="BC286" s="53">
        <f t="shared" si="1068"/>
        <v>-127.58620983870972</v>
      </c>
      <c r="BD286" s="53">
        <f t="shared" si="1068"/>
        <v>-127.58620983870972</v>
      </c>
      <c r="BE286" s="53">
        <f t="shared" si="1068"/>
        <v>-127.58620983870972</v>
      </c>
      <c r="BF286" s="53">
        <f t="shared" si="1068"/>
        <v>-127.58620983870972</v>
      </c>
      <c r="BG286" s="53">
        <f t="shared" si="1068"/>
        <v>-127.58620983870972</v>
      </c>
      <c r="BH286" s="53">
        <f t="shared" si="1068"/>
        <v>-127.58620983870972</v>
      </c>
      <c r="BI286" s="53">
        <f t="shared" si="1068"/>
        <v>-127.58620983870972</v>
      </c>
      <c r="BJ286" s="53">
        <f t="shared" si="1068"/>
        <v>-127.58620983870972</v>
      </c>
      <c r="BK286" s="53">
        <f t="shared" si="1068"/>
        <v>-127.58620983870972</v>
      </c>
      <c r="BL286" s="53">
        <f t="shared" si="1068"/>
        <v>-127.58620983870972</v>
      </c>
      <c r="BM286" s="53">
        <f t="shared" si="1068"/>
        <v>-127.58620983870972</v>
      </c>
      <c r="BN286" s="53">
        <f t="shared" si="1068"/>
        <v>-127.58620983870972</v>
      </c>
      <c r="BO286" s="53">
        <f t="shared" si="1068"/>
        <v>-127.58620983870972</v>
      </c>
      <c r="BP286" s="53">
        <f t="shared" si="1068"/>
        <v>-127.58620983870972</v>
      </c>
      <c r="BQ286" s="53">
        <f t="shared" si="1068"/>
        <v>-127.58620983870972</v>
      </c>
      <c r="BR286" s="53">
        <f t="shared" si="1068"/>
        <v>-127.58620983870972</v>
      </c>
      <c r="BS286" s="53">
        <f t="shared" si="1068"/>
        <v>-127.58620983870972</v>
      </c>
      <c r="BT286" s="53">
        <f t="shared" si="1068"/>
        <v>-127.58620983870972</v>
      </c>
      <c r="BU286" s="53">
        <f t="shared" si="1068"/>
        <v>-127.58620983870972</v>
      </c>
      <c r="BV286" s="53">
        <f t="shared" si="1068"/>
        <v>-127.58620983870972</v>
      </c>
      <c r="BW286" s="53">
        <f t="shared" si="1068"/>
        <v>-127.58620983870972</v>
      </c>
      <c r="BX286" s="53">
        <f t="shared" si="1068"/>
        <v>-127.58620983870972</v>
      </c>
      <c r="BY286" s="53">
        <f t="shared" si="1068"/>
        <v>-127.58620983870972</v>
      </c>
      <c r="BZ286" s="53">
        <f t="shared" si="1068"/>
        <v>-127.58620983870972</v>
      </c>
      <c r="CA286" s="53">
        <f t="shared" si="1068"/>
        <v>-127.58620983870972</v>
      </c>
      <c r="CB286" s="53">
        <f t="shared" si="1068"/>
        <v>-127.58620983870972</v>
      </c>
      <c r="CC286" s="53">
        <f t="shared" si="1068"/>
        <v>-127.58620983870972</v>
      </c>
      <c r="CD286" s="53">
        <f t="shared" si="1068"/>
        <v>-127.58620983870972</v>
      </c>
      <c r="CE286" s="53">
        <f t="shared" si="1068"/>
        <v>-127.58620983870972</v>
      </c>
      <c r="CF286" s="53">
        <f t="shared" si="1068"/>
        <v>-127.58620983870972</v>
      </c>
      <c r="CG286" s="53">
        <f t="shared" si="1068"/>
        <v>-127.58620983870972</v>
      </c>
      <c r="CH286" s="53">
        <f t="shared" si="1068"/>
        <v>-127.58620983870972</v>
      </c>
      <c r="CI286" s="53">
        <f t="shared" si="1068"/>
        <v>-127.58620983870972</v>
      </c>
      <c r="CJ286" s="53">
        <f t="shared" si="1068"/>
        <v>-127.58620983870972</v>
      </c>
      <c r="CK286" s="53">
        <f t="shared" si="1068"/>
        <v>-127.58620983870972</v>
      </c>
      <c r="CL286" s="53">
        <f t="shared" si="1068"/>
        <v>-127.58620983870972</v>
      </c>
      <c r="CM286" s="53">
        <f t="shared" si="1068"/>
        <v>-127.58620983870972</v>
      </c>
      <c r="CN286" s="53">
        <f t="shared" si="1068"/>
        <v>-127.58620983870972</v>
      </c>
      <c r="CO286" s="53">
        <f t="shared" si="1068"/>
        <v>-127.58620983870972</v>
      </c>
      <c r="CP286" s="53">
        <f t="shared" si="1068"/>
        <v>-127.58620983870972</v>
      </c>
      <c r="CQ286" s="53">
        <f t="shared" si="1068"/>
        <v>-127.58620983870972</v>
      </c>
      <c r="CR286" s="53">
        <f t="shared" si="1068"/>
        <v>-127.58620983870972</v>
      </c>
      <c r="CS286" s="53">
        <f t="shared" si="1068"/>
        <v>-127.58620983870972</v>
      </c>
      <c r="CT286" s="53">
        <f t="shared" si="1068"/>
        <v>-127.58620983870972</v>
      </c>
      <c r="CU286" s="53">
        <f t="shared" si="1068"/>
        <v>-127.58620983870972</v>
      </c>
      <c r="CV286" s="53">
        <f t="shared" si="1068"/>
        <v>-127.58620983870972</v>
      </c>
      <c r="CW286" s="53">
        <f t="shared" si="1068"/>
        <v>-127.58620983870972</v>
      </c>
      <c r="CX286" s="53">
        <f t="shared" si="1068"/>
        <v>-127.58620983870972</v>
      </c>
      <c r="CY286" s="53">
        <f t="shared" si="1068"/>
        <v>-127.58620983870972</v>
      </c>
      <c r="CZ286" s="53">
        <f t="shared" si="1068"/>
        <v>-127.58620983870972</v>
      </c>
      <c r="DA286" s="53">
        <f t="shared" ref="DA286:EW286" si="1069">(DA$161-DA$265)*60%</f>
        <v>-127.58620983870972</v>
      </c>
      <c r="DB286" s="53">
        <f t="shared" si="1069"/>
        <v>-127.58620983870972</v>
      </c>
      <c r="DC286" s="53">
        <f t="shared" si="1069"/>
        <v>-127.58620983870972</v>
      </c>
      <c r="DD286" s="53">
        <f t="shared" si="1069"/>
        <v>-127.58620983870972</v>
      </c>
      <c r="DE286" s="53">
        <f t="shared" si="1069"/>
        <v>-127.58620983870972</v>
      </c>
      <c r="DF286" s="53">
        <f t="shared" si="1069"/>
        <v>-127.58620983870972</v>
      </c>
      <c r="DG286" s="53">
        <f t="shared" si="1069"/>
        <v>-127.58620983870972</v>
      </c>
      <c r="DH286" s="53">
        <f t="shared" si="1069"/>
        <v>-127.58620983870972</v>
      </c>
      <c r="DI286" s="53">
        <f t="shared" si="1069"/>
        <v>-127.58620983870972</v>
      </c>
      <c r="DJ286" s="53">
        <f t="shared" si="1069"/>
        <v>-127.58620983870972</v>
      </c>
      <c r="DK286" s="53">
        <f t="shared" si="1069"/>
        <v>-127.58620983870972</v>
      </c>
      <c r="DL286" s="53">
        <f t="shared" si="1069"/>
        <v>-127.58620983870972</v>
      </c>
      <c r="DM286" s="53">
        <f t="shared" si="1069"/>
        <v>-127.58620983870972</v>
      </c>
      <c r="DN286" s="53">
        <f t="shared" si="1069"/>
        <v>-127.58620983870972</v>
      </c>
      <c r="DO286" s="53">
        <f t="shared" si="1069"/>
        <v>-127.58620983870972</v>
      </c>
      <c r="DP286" s="53">
        <f t="shared" si="1069"/>
        <v>-127.58620983870972</v>
      </c>
      <c r="DQ286" s="53">
        <f t="shared" si="1069"/>
        <v>-127.58620983870972</v>
      </c>
      <c r="DR286" s="53">
        <f t="shared" si="1069"/>
        <v>-127.58620983870972</v>
      </c>
      <c r="DS286" s="53">
        <f t="shared" si="1069"/>
        <v>-127.58620983870972</v>
      </c>
      <c r="DT286" s="53">
        <f t="shared" si="1069"/>
        <v>-127.58620983870972</v>
      </c>
      <c r="DU286" s="53">
        <f t="shared" si="1069"/>
        <v>-127.58620983870972</v>
      </c>
      <c r="DV286" s="53">
        <f t="shared" si="1069"/>
        <v>-127.58620983870972</v>
      </c>
      <c r="DW286" s="53">
        <f t="shared" si="1069"/>
        <v>-127.58620983870972</v>
      </c>
      <c r="DX286" s="53">
        <f t="shared" si="1069"/>
        <v>-127.58620983870972</v>
      </c>
      <c r="DY286" s="53">
        <f t="shared" si="1069"/>
        <v>-127.58620983870972</v>
      </c>
      <c r="DZ286" s="53">
        <f t="shared" si="1069"/>
        <v>-127.58620983870972</v>
      </c>
      <c r="EA286" s="53">
        <f t="shared" si="1069"/>
        <v>-127.58620983870972</v>
      </c>
      <c r="EB286" s="53">
        <f t="shared" si="1069"/>
        <v>-127.58620983870972</v>
      </c>
      <c r="EC286" s="53">
        <f t="shared" si="1069"/>
        <v>-127.58620983870972</v>
      </c>
      <c r="ED286" s="53">
        <f t="shared" si="1069"/>
        <v>-127.58620983870972</v>
      </c>
      <c r="EE286" s="53">
        <f t="shared" si="1069"/>
        <v>-127.58620983870972</v>
      </c>
      <c r="EF286" s="53">
        <f t="shared" si="1069"/>
        <v>-127.58620983870972</v>
      </c>
      <c r="EG286" s="53">
        <f t="shared" si="1069"/>
        <v>-127.58620983870972</v>
      </c>
      <c r="EH286" s="53">
        <f t="shared" si="1069"/>
        <v>-127.58620983870972</v>
      </c>
      <c r="EI286" s="53">
        <f t="shared" si="1069"/>
        <v>-127.58620983870972</v>
      </c>
      <c r="EJ286" s="53">
        <f t="shared" si="1069"/>
        <v>-127.58620983870972</v>
      </c>
      <c r="EK286" s="53">
        <f t="shared" si="1069"/>
        <v>-127.58620983870972</v>
      </c>
      <c r="EL286" s="53">
        <f t="shared" si="1069"/>
        <v>-127.58620983870972</v>
      </c>
      <c r="EM286" s="53">
        <f t="shared" si="1069"/>
        <v>-127.58620983870972</v>
      </c>
      <c r="EN286" s="53">
        <f t="shared" si="1069"/>
        <v>-127.58620983870972</v>
      </c>
      <c r="EO286" s="53">
        <f t="shared" si="1069"/>
        <v>-127.58620983870972</v>
      </c>
      <c r="EP286" s="53">
        <f t="shared" si="1069"/>
        <v>-127.58620983870972</v>
      </c>
      <c r="EQ286" s="53">
        <f t="shared" si="1069"/>
        <v>-127.58620983870972</v>
      </c>
      <c r="ER286" s="53">
        <f t="shared" si="1069"/>
        <v>-127.58620983870972</v>
      </c>
      <c r="ES286" s="53">
        <f t="shared" si="1069"/>
        <v>-127.58620983870972</v>
      </c>
      <c r="ET286" s="53">
        <f t="shared" si="1069"/>
        <v>-127.58620983870972</v>
      </c>
      <c r="EU286" s="53">
        <f t="shared" si="1069"/>
        <v>-127.58620983870972</v>
      </c>
      <c r="EV286" s="53">
        <f t="shared" si="1069"/>
        <v>-127.58620983870972</v>
      </c>
      <c r="EW286" s="53">
        <f t="shared" si="1069"/>
        <v>-127.58620983870972</v>
      </c>
    </row>
    <row r="287" spans="1:153" ht="15.75" hidden="1" outlineLevel="2" x14ac:dyDescent="0.3">
      <c r="A287" s="8" t="s">
        <v>171</v>
      </c>
      <c r="B287" s="9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>
        <f t="shared" ref="O287:AL287" si="1070">(O$161-O$265)*40%</f>
        <v>1059.8436000000008</v>
      </c>
      <c r="P287" s="53">
        <f t="shared" si="1070"/>
        <v>1118.2123999999994</v>
      </c>
      <c r="Q287" s="53">
        <f t="shared" si="1070"/>
        <v>858.76600000000042</v>
      </c>
      <c r="R287" s="53">
        <f t="shared" si="1070"/>
        <v>867.75520000000074</v>
      </c>
      <c r="S287" s="53">
        <f t="shared" si="1070"/>
        <v>-146.80119999999988</v>
      </c>
      <c r="T287" s="53">
        <f t="shared" si="1070"/>
        <v>-269.75480000000107</v>
      </c>
      <c r="U287" s="53">
        <f t="shared" si="1070"/>
        <v>787.08160000000078</v>
      </c>
      <c r="V287" s="53">
        <f t="shared" si="1070"/>
        <v>888.35120000000097</v>
      </c>
      <c r="W287" s="53">
        <f t="shared" si="1070"/>
        <v>1083.0268000000003</v>
      </c>
      <c r="X287" s="53">
        <f t="shared" si="1070"/>
        <v>1023.4116000000004</v>
      </c>
      <c r="Y287" s="53">
        <f t="shared" si="1070"/>
        <v>793.50306666666677</v>
      </c>
      <c r="Z287" s="53">
        <f t="shared" si="1070"/>
        <v>761.28306666666674</v>
      </c>
      <c r="AA287" s="53">
        <f t="shared" si="1070"/>
        <v>718.20647999999937</v>
      </c>
      <c r="AB287" s="53">
        <f t="shared" si="1070"/>
        <v>503.34636000000046</v>
      </c>
      <c r="AC287" s="53">
        <f t="shared" si="1070"/>
        <v>628.90628000000004</v>
      </c>
      <c r="AD287" s="53">
        <f t="shared" si="1070"/>
        <v>1135.421400000004</v>
      </c>
      <c r="AE287" s="53">
        <f t="shared" si="1070"/>
        <v>1007.0779817363182</v>
      </c>
      <c r="AF287" s="53">
        <f t="shared" si="1070"/>
        <v>1129.3591811952751</v>
      </c>
      <c r="AG287" s="53">
        <f t="shared" si="1070"/>
        <v>997.0824611952753</v>
      </c>
      <c r="AH287" s="53">
        <f t="shared" si="1070"/>
        <v>1000.2552462561071</v>
      </c>
      <c r="AI287" s="53">
        <f t="shared" si="1070"/>
        <v>1002.1344783973326</v>
      </c>
      <c r="AJ287" s="53">
        <f t="shared" si="1070"/>
        <v>992.27655439733269</v>
      </c>
      <c r="AK287" s="53">
        <f t="shared" si="1070"/>
        <v>974.91124230501816</v>
      </c>
      <c r="AL287" s="53">
        <f t="shared" si="1070"/>
        <v>1011.4171302988118</v>
      </c>
      <c r="AM287" s="53"/>
      <c r="AN287" s="53">
        <f>(AN$161-AN$265)*40%</f>
        <v>-85.05747322580649</v>
      </c>
      <c r="AO287" s="53">
        <f t="shared" ref="AO287:CZ287" si="1071">(AO$161-AO$265)*40%</f>
        <v>-85.05747322580649</v>
      </c>
      <c r="AP287" s="53">
        <f t="shared" si="1071"/>
        <v>-85.05747322580649</v>
      </c>
      <c r="AQ287" s="53">
        <f t="shared" si="1071"/>
        <v>-85.05747322580649</v>
      </c>
      <c r="AR287" s="53">
        <f t="shared" si="1071"/>
        <v>-85.05747322580649</v>
      </c>
      <c r="AS287" s="53">
        <f t="shared" si="1071"/>
        <v>-85.05747322580649</v>
      </c>
      <c r="AT287" s="53">
        <f t="shared" si="1071"/>
        <v>-85.05747322580649</v>
      </c>
      <c r="AU287" s="53">
        <f t="shared" si="1071"/>
        <v>-85.05747322580649</v>
      </c>
      <c r="AV287" s="53">
        <f t="shared" si="1071"/>
        <v>-85.05747322580649</v>
      </c>
      <c r="AW287" s="53">
        <f t="shared" si="1071"/>
        <v>-85.05747322580649</v>
      </c>
      <c r="AX287" s="53">
        <f t="shared" si="1071"/>
        <v>-85.05747322580649</v>
      </c>
      <c r="AY287" s="53">
        <f t="shared" si="1071"/>
        <v>-85.05747322580649</v>
      </c>
      <c r="AZ287" s="53">
        <f t="shared" si="1071"/>
        <v>-85.05747322580649</v>
      </c>
      <c r="BA287" s="53">
        <f t="shared" si="1071"/>
        <v>-85.05747322580649</v>
      </c>
      <c r="BB287" s="53">
        <f t="shared" si="1071"/>
        <v>-85.05747322580649</v>
      </c>
      <c r="BC287" s="53">
        <f t="shared" si="1071"/>
        <v>-85.05747322580649</v>
      </c>
      <c r="BD287" s="53">
        <f t="shared" si="1071"/>
        <v>-85.05747322580649</v>
      </c>
      <c r="BE287" s="53">
        <f t="shared" si="1071"/>
        <v>-85.05747322580649</v>
      </c>
      <c r="BF287" s="53">
        <f t="shared" si="1071"/>
        <v>-85.05747322580649</v>
      </c>
      <c r="BG287" s="53">
        <f t="shared" si="1071"/>
        <v>-85.05747322580649</v>
      </c>
      <c r="BH287" s="53">
        <f t="shared" si="1071"/>
        <v>-85.05747322580649</v>
      </c>
      <c r="BI287" s="53">
        <f t="shared" si="1071"/>
        <v>-85.05747322580649</v>
      </c>
      <c r="BJ287" s="53">
        <f t="shared" si="1071"/>
        <v>-85.05747322580649</v>
      </c>
      <c r="BK287" s="53">
        <f t="shared" si="1071"/>
        <v>-85.05747322580649</v>
      </c>
      <c r="BL287" s="53">
        <f t="shared" si="1071"/>
        <v>-85.05747322580649</v>
      </c>
      <c r="BM287" s="53">
        <f t="shared" si="1071"/>
        <v>-85.05747322580649</v>
      </c>
      <c r="BN287" s="53">
        <f t="shared" si="1071"/>
        <v>-85.05747322580649</v>
      </c>
      <c r="BO287" s="53">
        <f t="shared" si="1071"/>
        <v>-85.05747322580649</v>
      </c>
      <c r="BP287" s="53">
        <f t="shared" si="1071"/>
        <v>-85.05747322580649</v>
      </c>
      <c r="BQ287" s="53">
        <f t="shared" si="1071"/>
        <v>-85.05747322580649</v>
      </c>
      <c r="BR287" s="53">
        <f t="shared" si="1071"/>
        <v>-85.05747322580649</v>
      </c>
      <c r="BS287" s="53">
        <f t="shared" si="1071"/>
        <v>-85.05747322580649</v>
      </c>
      <c r="BT287" s="53">
        <f t="shared" si="1071"/>
        <v>-85.05747322580649</v>
      </c>
      <c r="BU287" s="53">
        <f t="shared" si="1071"/>
        <v>-85.05747322580649</v>
      </c>
      <c r="BV287" s="53">
        <f t="shared" si="1071"/>
        <v>-85.05747322580649</v>
      </c>
      <c r="BW287" s="53">
        <f t="shared" si="1071"/>
        <v>-85.05747322580649</v>
      </c>
      <c r="BX287" s="53">
        <f t="shared" si="1071"/>
        <v>-85.05747322580649</v>
      </c>
      <c r="BY287" s="53">
        <f t="shared" si="1071"/>
        <v>-85.05747322580649</v>
      </c>
      <c r="BZ287" s="53">
        <f t="shared" si="1071"/>
        <v>-85.05747322580649</v>
      </c>
      <c r="CA287" s="53">
        <f t="shared" si="1071"/>
        <v>-85.05747322580649</v>
      </c>
      <c r="CB287" s="53">
        <f t="shared" si="1071"/>
        <v>-85.05747322580649</v>
      </c>
      <c r="CC287" s="53">
        <f t="shared" si="1071"/>
        <v>-85.05747322580649</v>
      </c>
      <c r="CD287" s="53">
        <f t="shared" si="1071"/>
        <v>-85.05747322580649</v>
      </c>
      <c r="CE287" s="53">
        <f t="shared" si="1071"/>
        <v>-85.05747322580649</v>
      </c>
      <c r="CF287" s="53">
        <f t="shared" si="1071"/>
        <v>-85.05747322580649</v>
      </c>
      <c r="CG287" s="53">
        <f t="shared" si="1071"/>
        <v>-85.05747322580649</v>
      </c>
      <c r="CH287" s="53">
        <f t="shared" si="1071"/>
        <v>-85.05747322580649</v>
      </c>
      <c r="CI287" s="53">
        <f t="shared" si="1071"/>
        <v>-85.05747322580649</v>
      </c>
      <c r="CJ287" s="53">
        <f t="shared" si="1071"/>
        <v>-85.05747322580649</v>
      </c>
      <c r="CK287" s="53">
        <f t="shared" si="1071"/>
        <v>-85.05747322580649</v>
      </c>
      <c r="CL287" s="53">
        <f t="shared" si="1071"/>
        <v>-85.05747322580649</v>
      </c>
      <c r="CM287" s="53">
        <f t="shared" si="1071"/>
        <v>-85.05747322580649</v>
      </c>
      <c r="CN287" s="53">
        <f t="shared" si="1071"/>
        <v>-85.05747322580649</v>
      </c>
      <c r="CO287" s="53">
        <f t="shared" si="1071"/>
        <v>-85.05747322580649</v>
      </c>
      <c r="CP287" s="53">
        <f t="shared" si="1071"/>
        <v>-85.05747322580649</v>
      </c>
      <c r="CQ287" s="53">
        <f t="shared" si="1071"/>
        <v>-85.05747322580649</v>
      </c>
      <c r="CR287" s="53">
        <f t="shared" si="1071"/>
        <v>-85.05747322580649</v>
      </c>
      <c r="CS287" s="53">
        <f t="shared" si="1071"/>
        <v>-85.05747322580649</v>
      </c>
      <c r="CT287" s="53">
        <f t="shared" si="1071"/>
        <v>-85.05747322580649</v>
      </c>
      <c r="CU287" s="53">
        <f t="shared" si="1071"/>
        <v>-85.05747322580649</v>
      </c>
      <c r="CV287" s="53">
        <f t="shared" si="1071"/>
        <v>-85.05747322580649</v>
      </c>
      <c r="CW287" s="53">
        <f t="shared" si="1071"/>
        <v>-85.05747322580649</v>
      </c>
      <c r="CX287" s="53">
        <f t="shared" si="1071"/>
        <v>-85.05747322580649</v>
      </c>
      <c r="CY287" s="53">
        <f t="shared" si="1071"/>
        <v>-85.05747322580649</v>
      </c>
      <c r="CZ287" s="53">
        <f t="shared" si="1071"/>
        <v>-85.05747322580649</v>
      </c>
      <c r="DA287" s="53">
        <f t="shared" ref="DA287:EW287" si="1072">(DA$161-DA$265)*40%</f>
        <v>-85.05747322580649</v>
      </c>
      <c r="DB287" s="53">
        <f t="shared" si="1072"/>
        <v>-85.05747322580649</v>
      </c>
      <c r="DC287" s="53">
        <f t="shared" si="1072"/>
        <v>-85.05747322580649</v>
      </c>
      <c r="DD287" s="53">
        <f t="shared" si="1072"/>
        <v>-85.05747322580649</v>
      </c>
      <c r="DE287" s="53">
        <f t="shared" si="1072"/>
        <v>-85.05747322580649</v>
      </c>
      <c r="DF287" s="53">
        <f t="shared" si="1072"/>
        <v>-85.05747322580649</v>
      </c>
      <c r="DG287" s="53">
        <f t="shared" si="1072"/>
        <v>-85.05747322580649</v>
      </c>
      <c r="DH287" s="53">
        <f t="shared" si="1072"/>
        <v>-85.05747322580649</v>
      </c>
      <c r="DI287" s="53">
        <f t="shared" si="1072"/>
        <v>-85.05747322580649</v>
      </c>
      <c r="DJ287" s="53">
        <f t="shared" si="1072"/>
        <v>-85.05747322580649</v>
      </c>
      <c r="DK287" s="53">
        <f t="shared" si="1072"/>
        <v>-85.05747322580649</v>
      </c>
      <c r="DL287" s="53">
        <f t="shared" si="1072"/>
        <v>-85.05747322580649</v>
      </c>
      <c r="DM287" s="53">
        <f t="shared" si="1072"/>
        <v>-85.05747322580649</v>
      </c>
      <c r="DN287" s="53">
        <f t="shared" si="1072"/>
        <v>-85.05747322580649</v>
      </c>
      <c r="DO287" s="53">
        <f t="shared" si="1072"/>
        <v>-85.05747322580649</v>
      </c>
      <c r="DP287" s="53">
        <f t="shared" si="1072"/>
        <v>-85.05747322580649</v>
      </c>
      <c r="DQ287" s="53">
        <f t="shared" si="1072"/>
        <v>-85.05747322580649</v>
      </c>
      <c r="DR287" s="53">
        <f t="shared" si="1072"/>
        <v>-85.05747322580649</v>
      </c>
      <c r="DS287" s="53">
        <f t="shared" si="1072"/>
        <v>-85.05747322580649</v>
      </c>
      <c r="DT287" s="53">
        <f t="shared" si="1072"/>
        <v>-85.05747322580649</v>
      </c>
      <c r="DU287" s="53">
        <f t="shared" si="1072"/>
        <v>-85.05747322580649</v>
      </c>
      <c r="DV287" s="53">
        <f t="shared" si="1072"/>
        <v>-85.05747322580649</v>
      </c>
      <c r="DW287" s="53">
        <f t="shared" si="1072"/>
        <v>-85.05747322580649</v>
      </c>
      <c r="DX287" s="53">
        <f t="shared" si="1072"/>
        <v>-85.05747322580649</v>
      </c>
      <c r="DY287" s="53">
        <f t="shared" si="1072"/>
        <v>-85.05747322580649</v>
      </c>
      <c r="DZ287" s="53">
        <f t="shared" si="1072"/>
        <v>-85.05747322580649</v>
      </c>
      <c r="EA287" s="53">
        <f t="shared" si="1072"/>
        <v>-85.05747322580649</v>
      </c>
      <c r="EB287" s="53">
        <f t="shared" si="1072"/>
        <v>-85.05747322580649</v>
      </c>
      <c r="EC287" s="53">
        <f t="shared" si="1072"/>
        <v>-85.05747322580649</v>
      </c>
      <c r="ED287" s="53">
        <f t="shared" si="1072"/>
        <v>-85.05747322580649</v>
      </c>
      <c r="EE287" s="53">
        <f t="shared" si="1072"/>
        <v>-85.05747322580649</v>
      </c>
      <c r="EF287" s="53">
        <f t="shared" si="1072"/>
        <v>-85.05747322580649</v>
      </c>
      <c r="EG287" s="53">
        <f t="shared" si="1072"/>
        <v>-85.05747322580649</v>
      </c>
      <c r="EH287" s="53">
        <f t="shared" si="1072"/>
        <v>-85.05747322580649</v>
      </c>
      <c r="EI287" s="53">
        <f t="shared" si="1072"/>
        <v>-85.05747322580649</v>
      </c>
      <c r="EJ287" s="53">
        <f t="shared" si="1072"/>
        <v>-85.05747322580649</v>
      </c>
      <c r="EK287" s="53">
        <f t="shared" si="1072"/>
        <v>-85.05747322580649</v>
      </c>
      <c r="EL287" s="53">
        <f t="shared" si="1072"/>
        <v>-85.05747322580649</v>
      </c>
      <c r="EM287" s="53">
        <f t="shared" si="1072"/>
        <v>-85.05747322580649</v>
      </c>
      <c r="EN287" s="53">
        <f t="shared" si="1072"/>
        <v>-85.05747322580649</v>
      </c>
      <c r="EO287" s="53">
        <f t="shared" si="1072"/>
        <v>-85.05747322580649</v>
      </c>
      <c r="EP287" s="53">
        <f t="shared" si="1072"/>
        <v>-85.05747322580649</v>
      </c>
      <c r="EQ287" s="53">
        <f t="shared" si="1072"/>
        <v>-85.05747322580649</v>
      </c>
      <c r="ER287" s="53">
        <f t="shared" si="1072"/>
        <v>-85.05747322580649</v>
      </c>
      <c r="ES287" s="53">
        <f t="shared" si="1072"/>
        <v>-85.05747322580649</v>
      </c>
      <c r="ET287" s="53">
        <f t="shared" si="1072"/>
        <v>-85.05747322580649</v>
      </c>
      <c r="EU287" s="53">
        <f t="shared" si="1072"/>
        <v>-85.05747322580649</v>
      </c>
      <c r="EV287" s="53">
        <f t="shared" si="1072"/>
        <v>-85.05747322580649</v>
      </c>
      <c r="EW287" s="53">
        <f t="shared" si="1072"/>
        <v>-85.05747322580649</v>
      </c>
    </row>
    <row r="288" spans="1:153" ht="15.75" hidden="1" outlineLevel="2" x14ac:dyDescent="0.3">
      <c r="A288" s="8" t="s">
        <v>172</v>
      </c>
      <c r="B288" s="9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>
        <f>O$196*60%</f>
        <v>0</v>
      </c>
      <c r="P288" s="53">
        <f t="shared" ref="P288:Z288" si="1073">P$196*60%</f>
        <v>0</v>
      </c>
      <c r="Q288" s="53">
        <f t="shared" si="1073"/>
        <v>0</v>
      </c>
      <c r="R288" s="53">
        <f t="shared" si="1073"/>
        <v>0</v>
      </c>
      <c r="S288" s="53">
        <f t="shared" si="1073"/>
        <v>0</v>
      </c>
      <c r="T288" s="53">
        <f t="shared" si="1073"/>
        <v>0</v>
      </c>
      <c r="U288" s="53">
        <f t="shared" si="1073"/>
        <v>0</v>
      </c>
      <c r="V288" s="53">
        <f t="shared" si="1073"/>
        <v>0</v>
      </c>
      <c r="W288" s="53">
        <f t="shared" si="1073"/>
        <v>0</v>
      </c>
      <c r="X288" s="53">
        <f t="shared" si="1073"/>
        <v>0</v>
      </c>
      <c r="Y288" s="53">
        <f t="shared" si="1073"/>
        <v>0</v>
      </c>
      <c r="Z288" s="53">
        <f t="shared" si="1073"/>
        <v>0</v>
      </c>
      <c r="AA288" s="53">
        <f t="shared" ref="AA288:AL288" si="1074">AA$196*60%</f>
        <v>0</v>
      </c>
      <c r="AB288" s="53">
        <f t="shared" si="1074"/>
        <v>0</v>
      </c>
      <c r="AC288" s="53">
        <f t="shared" si="1074"/>
        <v>0</v>
      </c>
      <c r="AD288" s="53">
        <f t="shared" si="1074"/>
        <v>0</v>
      </c>
      <c r="AE288" s="53">
        <f t="shared" si="1074"/>
        <v>0</v>
      </c>
      <c r="AF288" s="53">
        <f t="shared" si="1074"/>
        <v>0</v>
      </c>
      <c r="AG288" s="53">
        <f t="shared" si="1074"/>
        <v>0</v>
      </c>
      <c r="AH288" s="53">
        <f t="shared" si="1074"/>
        <v>0</v>
      </c>
      <c r="AI288" s="53">
        <f t="shared" si="1074"/>
        <v>0</v>
      </c>
      <c r="AJ288" s="53">
        <f t="shared" si="1074"/>
        <v>0</v>
      </c>
      <c r="AK288" s="53">
        <f t="shared" si="1074"/>
        <v>0</v>
      </c>
      <c r="AL288" s="53">
        <f t="shared" si="1074"/>
        <v>0</v>
      </c>
      <c r="AM288" s="53"/>
      <c r="AN288" s="53">
        <f>AN$196*60%</f>
        <v>0</v>
      </c>
      <c r="AO288" s="53">
        <f t="shared" ref="AO288:CZ288" si="1075">AO$196*60%</f>
        <v>0</v>
      </c>
      <c r="AP288" s="53">
        <f t="shared" si="1075"/>
        <v>0</v>
      </c>
      <c r="AQ288" s="53">
        <f t="shared" si="1075"/>
        <v>0</v>
      </c>
      <c r="AR288" s="53">
        <f t="shared" si="1075"/>
        <v>0</v>
      </c>
      <c r="AS288" s="53">
        <f t="shared" si="1075"/>
        <v>0</v>
      </c>
      <c r="AT288" s="53">
        <f t="shared" si="1075"/>
        <v>0</v>
      </c>
      <c r="AU288" s="53">
        <f t="shared" si="1075"/>
        <v>0</v>
      </c>
      <c r="AV288" s="53">
        <f t="shared" si="1075"/>
        <v>0</v>
      </c>
      <c r="AW288" s="53">
        <f t="shared" si="1075"/>
        <v>0</v>
      </c>
      <c r="AX288" s="53">
        <f t="shared" si="1075"/>
        <v>0</v>
      </c>
      <c r="AY288" s="53">
        <f t="shared" si="1075"/>
        <v>0</v>
      </c>
      <c r="AZ288" s="53">
        <f t="shared" si="1075"/>
        <v>0</v>
      </c>
      <c r="BA288" s="53">
        <f t="shared" si="1075"/>
        <v>0</v>
      </c>
      <c r="BB288" s="53">
        <f t="shared" si="1075"/>
        <v>0</v>
      </c>
      <c r="BC288" s="53">
        <f t="shared" si="1075"/>
        <v>0</v>
      </c>
      <c r="BD288" s="53">
        <f t="shared" si="1075"/>
        <v>0</v>
      </c>
      <c r="BE288" s="53">
        <f t="shared" si="1075"/>
        <v>0</v>
      </c>
      <c r="BF288" s="53">
        <f t="shared" si="1075"/>
        <v>0</v>
      </c>
      <c r="BG288" s="53">
        <f t="shared" si="1075"/>
        <v>0</v>
      </c>
      <c r="BH288" s="53">
        <f t="shared" si="1075"/>
        <v>0</v>
      </c>
      <c r="BI288" s="53">
        <f t="shared" si="1075"/>
        <v>0</v>
      </c>
      <c r="BJ288" s="53">
        <f t="shared" si="1075"/>
        <v>0</v>
      </c>
      <c r="BK288" s="53">
        <f t="shared" si="1075"/>
        <v>0</v>
      </c>
      <c r="BL288" s="53">
        <f t="shared" si="1075"/>
        <v>0</v>
      </c>
      <c r="BM288" s="53">
        <f t="shared" si="1075"/>
        <v>0</v>
      </c>
      <c r="BN288" s="53">
        <f t="shared" si="1075"/>
        <v>0</v>
      </c>
      <c r="BO288" s="53">
        <f t="shared" si="1075"/>
        <v>0</v>
      </c>
      <c r="BP288" s="53">
        <f t="shared" si="1075"/>
        <v>0</v>
      </c>
      <c r="BQ288" s="53">
        <f t="shared" si="1075"/>
        <v>0</v>
      </c>
      <c r="BR288" s="53">
        <f t="shared" si="1075"/>
        <v>0</v>
      </c>
      <c r="BS288" s="53">
        <f t="shared" si="1075"/>
        <v>0</v>
      </c>
      <c r="BT288" s="53">
        <f t="shared" si="1075"/>
        <v>0</v>
      </c>
      <c r="BU288" s="53">
        <f t="shared" si="1075"/>
        <v>0</v>
      </c>
      <c r="BV288" s="53">
        <f t="shared" si="1075"/>
        <v>0</v>
      </c>
      <c r="BW288" s="53">
        <f t="shared" si="1075"/>
        <v>0</v>
      </c>
      <c r="BX288" s="53">
        <f t="shared" si="1075"/>
        <v>0</v>
      </c>
      <c r="BY288" s="53">
        <f t="shared" si="1075"/>
        <v>0</v>
      </c>
      <c r="BZ288" s="53">
        <f t="shared" si="1075"/>
        <v>0</v>
      </c>
      <c r="CA288" s="53">
        <f t="shared" si="1075"/>
        <v>0</v>
      </c>
      <c r="CB288" s="53">
        <f t="shared" si="1075"/>
        <v>0</v>
      </c>
      <c r="CC288" s="53">
        <f t="shared" si="1075"/>
        <v>0</v>
      </c>
      <c r="CD288" s="53">
        <f t="shared" si="1075"/>
        <v>0</v>
      </c>
      <c r="CE288" s="53">
        <f t="shared" si="1075"/>
        <v>0</v>
      </c>
      <c r="CF288" s="53">
        <f t="shared" si="1075"/>
        <v>0</v>
      </c>
      <c r="CG288" s="53">
        <f t="shared" si="1075"/>
        <v>0</v>
      </c>
      <c r="CH288" s="53">
        <f t="shared" si="1075"/>
        <v>0</v>
      </c>
      <c r="CI288" s="53">
        <f t="shared" si="1075"/>
        <v>0</v>
      </c>
      <c r="CJ288" s="53">
        <f t="shared" si="1075"/>
        <v>0</v>
      </c>
      <c r="CK288" s="53">
        <f t="shared" si="1075"/>
        <v>0</v>
      </c>
      <c r="CL288" s="53">
        <f t="shared" si="1075"/>
        <v>0</v>
      </c>
      <c r="CM288" s="53">
        <f t="shared" si="1075"/>
        <v>0</v>
      </c>
      <c r="CN288" s="53">
        <f t="shared" si="1075"/>
        <v>0</v>
      </c>
      <c r="CO288" s="53">
        <f t="shared" si="1075"/>
        <v>0</v>
      </c>
      <c r="CP288" s="53">
        <f t="shared" si="1075"/>
        <v>0</v>
      </c>
      <c r="CQ288" s="53">
        <f t="shared" si="1075"/>
        <v>0</v>
      </c>
      <c r="CR288" s="53">
        <f t="shared" si="1075"/>
        <v>0</v>
      </c>
      <c r="CS288" s="53">
        <f t="shared" si="1075"/>
        <v>0</v>
      </c>
      <c r="CT288" s="53">
        <f t="shared" si="1075"/>
        <v>0</v>
      </c>
      <c r="CU288" s="53">
        <f t="shared" si="1075"/>
        <v>0</v>
      </c>
      <c r="CV288" s="53">
        <f t="shared" si="1075"/>
        <v>0</v>
      </c>
      <c r="CW288" s="53">
        <f t="shared" si="1075"/>
        <v>0</v>
      </c>
      <c r="CX288" s="53">
        <f t="shared" si="1075"/>
        <v>0</v>
      </c>
      <c r="CY288" s="53">
        <f t="shared" si="1075"/>
        <v>0</v>
      </c>
      <c r="CZ288" s="53">
        <f t="shared" si="1075"/>
        <v>0</v>
      </c>
      <c r="DA288" s="53">
        <f t="shared" ref="DA288:EW288" si="1076">DA$196*60%</f>
        <v>0</v>
      </c>
      <c r="DB288" s="53">
        <f t="shared" si="1076"/>
        <v>0</v>
      </c>
      <c r="DC288" s="53">
        <f t="shared" si="1076"/>
        <v>0</v>
      </c>
      <c r="DD288" s="53">
        <f t="shared" si="1076"/>
        <v>0</v>
      </c>
      <c r="DE288" s="53">
        <f t="shared" si="1076"/>
        <v>0</v>
      </c>
      <c r="DF288" s="53">
        <f t="shared" si="1076"/>
        <v>0</v>
      </c>
      <c r="DG288" s="53">
        <f t="shared" si="1076"/>
        <v>0</v>
      </c>
      <c r="DH288" s="53">
        <f t="shared" si="1076"/>
        <v>0</v>
      </c>
      <c r="DI288" s="53">
        <f t="shared" si="1076"/>
        <v>0</v>
      </c>
      <c r="DJ288" s="53">
        <f t="shared" si="1076"/>
        <v>0</v>
      </c>
      <c r="DK288" s="53">
        <f t="shared" si="1076"/>
        <v>0</v>
      </c>
      <c r="DL288" s="53">
        <f t="shared" si="1076"/>
        <v>0</v>
      </c>
      <c r="DM288" s="53">
        <f t="shared" si="1076"/>
        <v>0</v>
      </c>
      <c r="DN288" s="53">
        <f t="shared" si="1076"/>
        <v>0</v>
      </c>
      <c r="DO288" s="53">
        <f t="shared" si="1076"/>
        <v>0</v>
      </c>
      <c r="DP288" s="53">
        <f t="shared" si="1076"/>
        <v>0</v>
      </c>
      <c r="DQ288" s="53">
        <f t="shared" si="1076"/>
        <v>0</v>
      </c>
      <c r="DR288" s="53">
        <f t="shared" si="1076"/>
        <v>0</v>
      </c>
      <c r="DS288" s="53">
        <f t="shared" si="1076"/>
        <v>0</v>
      </c>
      <c r="DT288" s="53">
        <f t="shared" si="1076"/>
        <v>0</v>
      </c>
      <c r="DU288" s="53">
        <f t="shared" si="1076"/>
        <v>0</v>
      </c>
      <c r="DV288" s="53">
        <f t="shared" si="1076"/>
        <v>0</v>
      </c>
      <c r="DW288" s="53">
        <f t="shared" si="1076"/>
        <v>0</v>
      </c>
      <c r="DX288" s="53">
        <f t="shared" si="1076"/>
        <v>0</v>
      </c>
      <c r="DY288" s="53">
        <f t="shared" si="1076"/>
        <v>0</v>
      </c>
      <c r="DZ288" s="53">
        <f t="shared" si="1076"/>
        <v>0</v>
      </c>
      <c r="EA288" s="53">
        <f t="shared" si="1076"/>
        <v>0</v>
      </c>
      <c r="EB288" s="53">
        <f t="shared" si="1076"/>
        <v>0</v>
      </c>
      <c r="EC288" s="53">
        <f t="shared" si="1076"/>
        <v>0</v>
      </c>
      <c r="ED288" s="53">
        <f t="shared" si="1076"/>
        <v>0</v>
      </c>
      <c r="EE288" s="53">
        <f t="shared" si="1076"/>
        <v>0</v>
      </c>
      <c r="EF288" s="53">
        <f t="shared" si="1076"/>
        <v>0</v>
      </c>
      <c r="EG288" s="53">
        <f t="shared" si="1076"/>
        <v>0</v>
      </c>
      <c r="EH288" s="53">
        <f t="shared" si="1076"/>
        <v>0</v>
      </c>
      <c r="EI288" s="53">
        <f t="shared" si="1076"/>
        <v>0</v>
      </c>
      <c r="EJ288" s="53">
        <f t="shared" si="1076"/>
        <v>0</v>
      </c>
      <c r="EK288" s="53">
        <f t="shared" si="1076"/>
        <v>0</v>
      </c>
      <c r="EL288" s="53">
        <f t="shared" si="1076"/>
        <v>0</v>
      </c>
      <c r="EM288" s="53">
        <f t="shared" si="1076"/>
        <v>0</v>
      </c>
      <c r="EN288" s="53">
        <f t="shared" si="1076"/>
        <v>0</v>
      </c>
      <c r="EO288" s="53">
        <f t="shared" si="1076"/>
        <v>0</v>
      </c>
      <c r="EP288" s="53">
        <f t="shared" si="1076"/>
        <v>0</v>
      </c>
      <c r="EQ288" s="53">
        <f t="shared" si="1076"/>
        <v>0</v>
      </c>
      <c r="ER288" s="53">
        <f t="shared" si="1076"/>
        <v>0</v>
      </c>
      <c r="ES288" s="53">
        <f t="shared" si="1076"/>
        <v>0</v>
      </c>
      <c r="ET288" s="53">
        <f t="shared" si="1076"/>
        <v>0</v>
      </c>
      <c r="EU288" s="53">
        <f t="shared" si="1076"/>
        <v>0</v>
      </c>
      <c r="EV288" s="53">
        <f t="shared" si="1076"/>
        <v>0</v>
      </c>
      <c r="EW288" s="53">
        <f t="shared" si="1076"/>
        <v>0</v>
      </c>
    </row>
    <row r="289" spans="1:153" ht="15.75" hidden="1" outlineLevel="2" x14ac:dyDescent="0.3">
      <c r="A289" s="8" t="s">
        <v>173</v>
      </c>
      <c r="B289" s="9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>
        <f>O$196*40%</f>
        <v>0</v>
      </c>
      <c r="P289" s="53">
        <f t="shared" ref="P289:Z289" si="1077">P$196*40%</f>
        <v>0</v>
      </c>
      <c r="Q289" s="53">
        <f t="shared" si="1077"/>
        <v>0</v>
      </c>
      <c r="R289" s="53">
        <f t="shared" si="1077"/>
        <v>0</v>
      </c>
      <c r="S289" s="53">
        <f t="shared" si="1077"/>
        <v>0</v>
      </c>
      <c r="T289" s="53">
        <f t="shared" si="1077"/>
        <v>0</v>
      </c>
      <c r="U289" s="53">
        <f t="shared" si="1077"/>
        <v>0</v>
      </c>
      <c r="V289" s="53">
        <f t="shared" si="1077"/>
        <v>0</v>
      </c>
      <c r="W289" s="53">
        <f t="shared" si="1077"/>
        <v>0</v>
      </c>
      <c r="X289" s="53">
        <f t="shared" si="1077"/>
        <v>0</v>
      </c>
      <c r="Y289" s="53">
        <f t="shared" si="1077"/>
        <v>0</v>
      </c>
      <c r="Z289" s="53">
        <f t="shared" si="1077"/>
        <v>0</v>
      </c>
      <c r="AA289" s="53">
        <f t="shared" ref="AA289:AL289" si="1078">AA$196*40%</f>
        <v>0</v>
      </c>
      <c r="AB289" s="53">
        <f t="shared" si="1078"/>
        <v>0</v>
      </c>
      <c r="AC289" s="53">
        <f t="shared" si="1078"/>
        <v>0</v>
      </c>
      <c r="AD289" s="53">
        <f t="shared" si="1078"/>
        <v>0</v>
      </c>
      <c r="AE289" s="53">
        <f t="shared" si="1078"/>
        <v>0</v>
      </c>
      <c r="AF289" s="53">
        <f t="shared" si="1078"/>
        <v>0</v>
      </c>
      <c r="AG289" s="53">
        <f t="shared" si="1078"/>
        <v>0</v>
      </c>
      <c r="AH289" s="53">
        <f t="shared" si="1078"/>
        <v>0</v>
      </c>
      <c r="AI289" s="53">
        <f t="shared" si="1078"/>
        <v>0</v>
      </c>
      <c r="AJ289" s="53">
        <f t="shared" si="1078"/>
        <v>0</v>
      </c>
      <c r="AK289" s="53">
        <f t="shared" si="1078"/>
        <v>0</v>
      </c>
      <c r="AL289" s="53">
        <f t="shared" si="1078"/>
        <v>0</v>
      </c>
      <c r="AM289" s="53"/>
      <c r="AN289" s="53">
        <f>AN$196*40%</f>
        <v>0</v>
      </c>
      <c r="AO289" s="53">
        <f t="shared" ref="AO289:CZ289" si="1079">AO$196*40%</f>
        <v>0</v>
      </c>
      <c r="AP289" s="53">
        <f t="shared" si="1079"/>
        <v>0</v>
      </c>
      <c r="AQ289" s="53">
        <f t="shared" si="1079"/>
        <v>0</v>
      </c>
      <c r="AR289" s="53">
        <f t="shared" si="1079"/>
        <v>0</v>
      </c>
      <c r="AS289" s="53">
        <f t="shared" si="1079"/>
        <v>0</v>
      </c>
      <c r="AT289" s="53">
        <f t="shared" si="1079"/>
        <v>0</v>
      </c>
      <c r="AU289" s="53">
        <f t="shared" si="1079"/>
        <v>0</v>
      </c>
      <c r="AV289" s="53">
        <f t="shared" si="1079"/>
        <v>0</v>
      </c>
      <c r="AW289" s="53">
        <f t="shared" si="1079"/>
        <v>0</v>
      </c>
      <c r="AX289" s="53">
        <f t="shared" si="1079"/>
        <v>0</v>
      </c>
      <c r="AY289" s="53">
        <f t="shared" si="1079"/>
        <v>0</v>
      </c>
      <c r="AZ289" s="53">
        <f t="shared" si="1079"/>
        <v>0</v>
      </c>
      <c r="BA289" s="53">
        <f t="shared" si="1079"/>
        <v>0</v>
      </c>
      <c r="BB289" s="53">
        <f t="shared" si="1079"/>
        <v>0</v>
      </c>
      <c r="BC289" s="53">
        <f t="shared" si="1079"/>
        <v>0</v>
      </c>
      <c r="BD289" s="53">
        <f t="shared" si="1079"/>
        <v>0</v>
      </c>
      <c r="BE289" s="53">
        <f t="shared" si="1079"/>
        <v>0</v>
      </c>
      <c r="BF289" s="53">
        <f t="shared" si="1079"/>
        <v>0</v>
      </c>
      <c r="BG289" s="53">
        <f t="shared" si="1079"/>
        <v>0</v>
      </c>
      <c r="BH289" s="53">
        <f t="shared" si="1079"/>
        <v>0</v>
      </c>
      <c r="BI289" s="53">
        <f t="shared" si="1079"/>
        <v>0</v>
      </c>
      <c r="BJ289" s="53">
        <f t="shared" si="1079"/>
        <v>0</v>
      </c>
      <c r="BK289" s="53">
        <f t="shared" si="1079"/>
        <v>0</v>
      </c>
      <c r="BL289" s="53">
        <f t="shared" si="1079"/>
        <v>0</v>
      </c>
      <c r="BM289" s="53">
        <f t="shared" si="1079"/>
        <v>0</v>
      </c>
      <c r="BN289" s="53">
        <f t="shared" si="1079"/>
        <v>0</v>
      </c>
      <c r="BO289" s="53">
        <f t="shared" si="1079"/>
        <v>0</v>
      </c>
      <c r="BP289" s="53">
        <f t="shared" si="1079"/>
        <v>0</v>
      </c>
      <c r="BQ289" s="53">
        <f t="shared" si="1079"/>
        <v>0</v>
      </c>
      <c r="BR289" s="53">
        <f t="shared" si="1079"/>
        <v>0</v>
      </c>
      <c r="BS289" s="53">
        <f t="shared" si="1079"/>
        <v>0</v>
      </c>
      <c r="BT289" s="53">
        <f t="shared" si="1079"/>
        <v>0</v>
      </c>
      <c r="BU289" s="53">
        <f t="shared" si="1079"/>
        <v>0</v>
      </c>
      <c r="BV289" s="53">
        <f t="shared" si="1079"/>
        <v>0</v>
      </c>
      <c r="BW289" s="53">
        <f t="shared" si="1079"/>
        <v>0</v>
      </c>
      <c r="BX289" s="53">
        <f t="shared" si="1079"/>
        <v>0</v>
      </c>
      <c r="BY289" s="53">
        <f t="shared" si="1079"/>
        <v>0</v>
      </c>
      <c r="BZ289" s="53">
        <f t="shared" si="1079"/>
        <v>0</v>
      </c>
      <c r="CA289" s="53">
        <f t="shared" si="1079"/>
        <v>0</v>
      </c>
      <c r="CB289" s="53">
        <f t="shared" si="1079"/>
        <v>0</v>
      </c>
      <c r="CC289" s="53">
        <f t="shared" si="1079"/>
        <v>0</v>
      </c>
      <c r="CD289" s="53">
        <f t="shared" si="1079"/>
        <v>0</v>
      </c>
      <c r="CE289" s="53">
        <f t="shared" si="1079"/>
        <v>0</v>
      </c>
      <c r="CF289" s="53">
        <f t="shared" si="1079"/>
        <v>0</v>
      </c>
      <c r="CG289" s="53">
        <f t="shared" si="1079"/>
        <v>0</v>
      </c>
      <c r="CH289" s="53">
        <f t="shared" si="1079"/>
        <v>0</v>
      </c>
      <c r="CI289" s="53">
        <f t="shared" si="1079"/>
        <v>0</v>
      </c>
      <c r="CJ289" s="53">
        <f t="shared" si="1079"/>
        <v>0</v>
      </c>
      <c r="CK289" s="53">
        <f t="shared" si="1079"/>
        <v>0</v>
      </c>
      <c r="CL289" s="53">
        <f t="shared" si="1079"/>
        <v>0</v>
      </c>
      <c r="CM289" s="53">
        <f t="shared" si="1079"/>
        <v>0</v>
      </c>
      <c r="CN289" s="53">
        <f t="shared" si="1079"/>
        <v>0</v>
      </c>
      <c r="CO289" s="53">
        <f t="shared" si="1079"/>
        <v>0</v>
      </c>
      <c r="CP289" s="53">
        <f t="shared" si="1079"/>
        <v>0</v>
      </c>
      <c r="CQ289" s="53">
        <f t="shared" si="1079"/>
        <v>0</v>
      </c>
      <c r="CR289" s="53">
        <f t="shared" si="1079"/>
        <v>0</v>
      </c>
      <c r="CS289" s="53">
        <f t="shared" si="1079"/>
        <v>0</v>
      </c>
      <c r="CT289" s="53">
        <f t="shared" si="1079"/>
        <v>0</v>
      </c>
      <c r="CU289" s="53">
        <f t="shared" si="1079"/>
        <v>0</v>
      </c>
      <c r="CV289" s="53">
        <f t="shared" si="1079"/>
        <v>0</v>
      </c>
      <c r="CW289" s="53">
        <f t="shared" si="1079"/>
        <v>0</v>
      </c>
      <c r="CX289" s="53">
        <f t="shared" si="1079"/>
        <v>0</v>
      </c>
      <c r="CY289" s="53">
        <f t="shared" si="1079"/>
        <v>0</v>
      </c>
      <c r="CZ289" s="53">
        <f t="shared" si="1079"/>
        <v>0</v>
      </c>
      <c r="DA289" s="53">
        <f t="shared" ref="DA289:EW289" si="1080">DA$196*40%</f>
        <v>0</v>
      </c>
      <c r="DB289" s="53">
        <f t="shared" si="1080"/>
        <v>0</v>
      </c>
      <c r="DC289" s="53">
        <f t="shared" si="1080"/>
        <v>0</v>
      </c>
      <c r="DD289" s="53">
        <f t="shared" si="1080"/>
        <v>0</v>
      </c>
      <c r="DE289" s="53">
        <f t="shared" si="1080"/>
        <v>0</v>
      </c>
      <c r="DF289" s="53">
        <f t="shared" si="1080"/>
        <v>0</v>
      </c>
      <c r="DG289" s="53">
        <f t="shared" si="1080"/>
        <v>0</v>
      </c>
      <c r="DH289" s="53">
        <f t="shared" si="1080"/>
        <v>0</v>
      </c>
      <c r="DI289" s="53">
        <f t="shared" si="1080"/>
        <v>0</v>
      </c>
      <c r="DJ289" s="53">
        <f t="shared" si="1080"/>
        <v>0</v>
      </c>
      <c r="DK289" s="53">
        <f t="shared" si="1080"/>
        <v>0</v>
      </c>
      <c r="DL289" s="53">
        <f t="shared" si="1080"/>
        <v>0</v>
      </c>
      <c r="DM289" s="53">
        <f t="shared" si="1080"/>
        <v>0</v>
      </c>
      <c r="DN289" s="53">
        <f t="shared" si="1080"/>
        <v>0</v>
      </c>
      <c r="DO289" s="53">
        <f t="shared" si="1080"/>
        <v>0</v>
      </c>
      <c r="DP289" s="53">
        <f t="shared" si="1080"/>
        <v>0</v>
      </c>
      <c r="DQ289" s="53">
        <f t="shared" si="1080"/>
        <v>0</v>
      </c>
      <c r="DR289" s="53">
        <f t="shared" si="1080"/>
        <v>0</v>
      </c>
      <c r="DS289" s="53">
        <f t="shared" si="1080"/>
        <v>0</v>
      </c>
      <c r="DT289" s="53">
        <f t="shared" si="1080"/>
        <v>0</v>
      </c>
      <c r="DU289" s="53">
        <f t="shared" si="1080"/>
        <v>0</v>
      </c>
      <c r="DV289" s="53">
        <f t="shared" si="1080"/>
        <v>0</v>
      </c>
      <c r="DW289" s="53">
        <f t="shared" si="1080"/>
        <v>0</v>
      </c>
      <c r="DX289" s="53">
        <f t="shared" si="1080"/>
        <v>0</v>
      </c>
      <c r="DY289" s="53">
        <f t="shared" si="1080"/>
        <v>0</v>
      </c>
      <c r="DZ289" s="53">
        <f t="shared" si="1080"/>
        <v>0</v>
      </c>
      <c r="EA289" s="53">
        <f t="shared" si="1080"/>
        <v>0</v>
      </c>
      <c r="EB289" s="53">
        <f t="shared" si="1080"/>
        <v>0</v>
      </c>
      <c r="EC289" s="53">
        <f t="shared" si="1080"/>
        <v>0</v>
      </c>
      <c r="ED289" s="53">
        <f t="shared" si="1080"/>
        <v>0</v>
      </c>
      <c r="EE289" s="53">
        <f t="shared" si="1080"/>
        <v>0</v>
      </c>
      <c r="EF289" s="53">
        <f t="shared" si="1080"/>
        <v>0</v>
      </c>
      <c r="EG289" s="53">
        <f t="shared" si="1080"/>
        <v>0</v>
      </c>
      <c r="EH289" s="53">
        <f t="shared" si="1080"/>
        <v>0</v>
      </c>
      <c r="EI289" s="53">
        <f t="shared" si="1080"/>
        <v>0</v>
      </c>
      <c r="EJ289" s="53">
        <f t="shared" si="1080"/>
        <v>0</v>
      </c>
      <c r="EK289" s="53">
        <f t="shared" si="1080"/>
        <v>0</v>
      </c>
      <c r="EL289" s="53">
        <f t="shared" si="1080"/>
        <v>0</v>
      </c>
      <c r="EM289" s="53">
        <f t="shared" si="1080"/>
        <v>0</v>
      </c>
      <c r="EN289" s="53">
        <f t="shared" si="1080"/>
        <v>0</v>
      </c>
      <c r="EO289" s="53">
        <f t="shared" si="1080"/>
        <v>0</v>
      </c>
      <c r="EP289" s="53">
        <f t="shared" si="1080"/>
        <v>0</v>
      </c>
      <c r="EQ289" s="53">
        <f t="shared" si="1080"/>
        <v>0</v>
      </c>
      <c r="ER289" s="53">
        <f t="shared" si="1080"/>
        <v>0</v>
      </c>
      <c r="ES289" s="53">
        <f t="shared" si="1080"/>
        <v>0</v>
      </c>
      <c r="ET289" s="53">
        <f t="shared" si="1080"/>
        <v>0</v>
      </c>
      <c r="EU289" s="53">
        <f t="shared" si="1080"/>
        <v>0</v>
      </c>
      <c r="EV289" s="53">
        <f t="shared" si="1080"/>
        <v>0</v>
      </c>
      <c r="EW289" s="53">
        <f t="shared" si="1080"/>
        <v>0</v>
      </c>
    </row>
    <row r="290" spans="1:153" ht="15.75" hidden="1" outlineLevel="2" x14ac:dyDescent="0.3">
      <c r="A290" s="8" t="s">
        <v>174</v>
      </c>
      <c r="B290" s="9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>
        <f t="shared" ref="O290:AL290" si="1081">O$162-O$266</f>
        <v>1037.3099999999993</v>
      </c>
      <c r="P290" s="53">
        <f t="shared" si="1081"/>
        <v>2262.8000000000011</v>
      </c>
      <c r="Q290" s="53">
        <f t="shared" si="1081"/>
        <v>1430.5299999999991</v>
      </c>
      <c r="R290" s="53">
        <f t="shared" si="1081"/>
        <v>1531.3299999999997</v>
      </c>
      <c r="S290" s="53">
        <f t="shared" si="1081"/>
        <v>1297.5300000000011</v>
      </c>
      <c r="T290" s="53">
        <f t="shared" si="1081"/>
        <v>2284.5400000000009</v>
      </c>
      <c r="U290" s="53">
        <f t="shared" si="1081"/>
        <v>4393.880000000001</v>
      </c>
      <c r="V290" s="53">
        <f t="shared" si="1081"/>
        <v>2260.16</v>
      </c>
      <c r="W290" s="53">
        <f t="shared" si="1081"/>
        <v>2050.4499999999998</v>
      </c>
      <c r="X290" s="53">
        <f t="shared" si="1081"/>
        <v>80.819999999999709</v>
      </c>
      <c r="Y290" s="53">
        <f t="shared" si="1081"/>
        <v>222.90999999999985</v>
      </c>
      <c r="Z290" s="53">
        <f t="shared" si="1081"/>
        <v>418.29000000000042</v>
      </c>
      <c r="AA290" s="53">
        <f t="shared" si="1081"/>
        <v>1853.26</v>
      </c>
      <c r="AB290" s="53">
        <f t="shared" si="1081"/>
        <v>1837.9500000000003</v>
      </c>
      <c r="AC290" s="53">
        <f t="shared" si="1081"/>
        <v>1616.6200000000006</v>
      </c>
      <c r="AD290" s="53">
        <f t="shared" si="1081"/>
        <v>1544.29</v>
      </c>
      <c r="AE290" s="53">
        <f t="shared" si="1081"/>
        <v>2220.6759405616958</v>
      </c>
      <c r="AF290" s="53">
        <f t="shared" si="1081"/>
        <v>2480.5171839792979</v>
      </c>
      <c r="AG290" s="53">
        <f t="shared" si="1081"/>
        <v>2481.2807836830971</v>
      </c>
      <c r="AH290" s="53">
        <f t="shared" si="1081"/>
        <v>2221.7599336709536</v>
      </c>
      <c r="AI290" s="53">
        <f t="shared" si="1081"/>
        <v>2067.0391299314515</v>
      </c>
      <c r="AJ290" s="53">
        <f t="shared" si="1081"/>
        <v>2067.8007370607265</v>
      </c>
      <c r="AK290" s="53">
        <f t="shared" si="1081"/>
        <v>2068.5623533395233</v>
      </c>
      <c r="AL290" s="53">
        <f t="shared" si="1081"/>
        <v>2069.3239702271485</v>
      </c>
      <c r="AM290" s="53"/>
      <c r="AN290" s="53">
        <f>AN$162-AN$266</f>
        <v>33.81745967741935</v>
      </c>
      <c r="AO290" s="53">
        <f t="shared" ref="AO290:CZ290" si="1082">AO$162-AO$266</f>
        <v>33.81745967741935</v>
      </c>
      <c r="AP290" s="53">
        <f t="shared" si="1082"/>
        <v>33.81745967741935</v>
      </c>
      <c r="AQ290" s="53">
        <f t="shared" si="1082"/>
        <v>33.81745967741935</v>
      </c>
      <c r="AR290" s="53">
        <f t="shared" si="1082"/>
        <v>33.81745967741935</v>
      </c>
      <c r="AS290" s="53">
        <f t="shared" si="1082"/>
        <v>33.81745967741935</v>
      </c>
      <c r="AT290" s="53">
        <f t="shared" si="1082"/>
        <v>33.81745967741935</v>
      </c>
      <c r="AU290" s="53">
        <f t="shared" si="1082"/>
        <v>33.81745967741935</v>
      </c>
      <c r="AV290" s="53">
        <f t="shared" si="1082"/>
        <v>33.81745967741935</v>
      </c>
      <c r="AW290" s="53">
        <f t="shared" si="1082"/>
        <v>33.81745967741935</v>
      </c>
      <c r="AX290" s="53">
        <f t="shared" si="1082"/>
        <v>33.81745967741935</v>
      </c>
      <c r="AY290" s="53">
        <f t="shared" si="1082"/>
        <v>33.81745967741935</v>
      </c>
      <c r="AZ290" s="53">
        <f t="shared" si="1082"/>
        <v>33.81745967741935</v>
      </c>
      <c r="BA290" s="53">
        <f t="shared" si="1082"/>
        <v>33.81745967741935</v>
      </c>
      <c r="BB290" s="53">
        <f t="shared" si="1082"/>
        <v>33.81745967741935</v>
      </c>
      <c r="BC290" s="53">
        <f t="shared" si="1082"/>
        <v>33.81745967741935</v>
      </c>
      <c r="BD290" s="53">
        <f t="shared" si="1082"/>
        <v>33.81745967741935</v>
      </c>
      <c r="BE290" s="53">
        <f t="shared" si="1082"/>
        <v>33.81745967741935</v>
      </c>
      <c r="BF290" s="53">
        <f t="shared" si="1082"/>
        <v>33.81745967741935</v>
      </c>
      <c r="BG290" s="53">
        <f t="shared" si="1082"/>
        <v>33.81745967741935</v>
      </c>
      <c r="BH290" s="53">
        <f t="shared" si="1082"/>
        <v>33.81745967741935</v>
      </c>
      <c r="BI290" s="53">
        <f t="shared" si="1082"/>
        <v>33.81745967741935</v>
      </c>
      <c r="BJ290" s="53">
        <f t="shared" si="1082"/>
        <v>33.81745967741935</v>
      </c>
      <c r="BK290" s="53">
        <f t="shared" si="1082"/>
        <v>33.81745967741935</v>
      </c>
      <c r="BL290" s="53">
        <f t="shared" si="1082"/>
        <v>33.81745967741935</v>
      </c>
      <c r="BM290" s="53">
        <f t="shared" si="1082"/>
        <v>33.81745967741935</v>
      </c>
      <c r="BN290" s="53">
        <f t="shared" si="1082"/>
        <v>33.81745967741935</v>
      </c>
      <c r="BO290" s="53">
        <f t="shared" si="1082"/>
        <v>33.81745967741935</v>
      </c>
      <c r="BP290" s="53">
        <f t="shared" si="1082"/>
        <v>33.81745967741935</v>
      </c>
      <c r="BQ290" s="53">
        <f t="shared" si="1082"/>
        <v>33.81745967741935</v>
      </c>
      <c r="BR290" s="53">
        <f t="shared" si="1082"/>
        <v>33.81745967741935</v>
      </c>
      <c r="BS290" s="53">
        <f t="shared" si="1082"/>
        <v>33.81745967741935</v>
      </c>
      <c r="BT290" s="53">
        <f t="shared" si="1082"/>
        <v>33.81745967741935</v>
      </c>
      <c r="BU290" s="53">
        <f t="shared" si="1082"/>
        <v>33.81745967741935</v>
      </c>
      <c r="BV290" s="53">
        <f t="shared" si="1082"/>
        <v>33.81745967741935</v>
      </c>
      <c r="BW290" s="53">
        <f t="shared" si="1082"/>
        <v>33.81745967741935</v>
      </c>
      <c r="BX290" s="53">
        <f t="shared" si="1082"/>
        <v>33.81745967741935</v>
      </c>
      <c r="BY290" s="53">
        <f t="shared" si="1082"/>
        <v>33.81745967741935</v>
      </c>
      <c r="BZ290" s="53">
        <f t="shared" si="1082"/>
        <v>33.81745967741935</v>
      </c>
      <c r="CA290" s="53">
        <f t="shared" si="1082"/>
        <v>33.81745967741935</v>
      </c>
      <c r="CB290" s="53">
        <f t="shared" si="1082"/>
        <v>33.81745967741935</v>
      </c>
      <c r="CC290" s="53">
        <f t="shared" si="1082"/>
        <v>33.81745967741935</v>
      </c>
      <c r="CD290" s="53">
        <f t="shared" si="1082"/>
        <v>33.81745967741935</v>
      </c>
      <c r="CE290" s="53">
        <f t="shared" si="1082"/>
        <v>33.81745967741935</v>
      </c>
      <c r="CF290" s="53">
        <f t="shared" si="1082"/>
        <v>33.81745967741935</v>
      </c>
      <c r="CG290" s="53">
        <f t="shared" si="1082"/>
        <v>33.81745967741935</v>
      </c>
      <c r="CH290" s="53">
        <f t="shared" si="1082"/>
        <v>33.81745967741935</v>
      </c>
      <c r="CI290" s="53">
        <f t="shared" si="1082"/>
        <v>33.81745967741935</v>
      </c>
      <c r="CJ290" s="53">
        <f t="shared" si="1082"/>
        <v>33.81745967741935</v>
      </c>
      <c r="CK290" s="53">
        <f t="shared" si="1082"/>
        <v>33.81745967741935</v>
      </c>
      <c r="CL290" s="53">
        <f t="shared" si="1082"/>
        <v>33.81745967741935</v>
      </c>
      <c r="CM290" s="53">
        <f t="shared" si="1082"/>
        <v>33.81745967741935</v>
      </c>
      <c r="CN290" s="53">
        <f t="shared" si="1082"/>
        <v>33.81745967741935</v>
      </c>
      <c r="CO290" s="53">
        <f t="shared" si="1082"/>
        <v>33.81745967741935</v>
      </c>
      <c r="CP290" s="53">
        <f t="shared" si="1082"/>
        <v>33.81745967741935</v>
      </c>
      <c r="CQ290" s="53">
        <f t="shared" si="1082"/>
        <v>33.81745967741935</v>
      </c>
      <c r="CR290" s="53">
        <f t="shared" si="1082"/>
        <v>33.81745967741935</v>
      </c>
      <c r="CS290" s="53">
        <f t="shared" si="1082"/>
        <v>33.81745967741935</v>
      </c>
      <c r="CT290" s="53">
        <f t="shared" si="1082"/>
        <v>33.81745967741935</v>
      </c>
      <c r="CU290" s="53">
        <f t="shared" si="1082"/>
        <v>33.81745967741935</v>
      </c>
      <c r="CV290" s="53">
        <f t="shared" si="1082"/>
        <v>33.81745967741935</v>
      </c>
      <c r="CW290" s="53">
        <f t="shared" si="1082"/>
        <v>33.81745967741935</v>
      </c>
      <c r="CX290" s="53">
        <f t="shared" si="1082"/>
        <v>33.81745967741935</v>
      </c>
      <c r="CY290" s="53">
        <f t="shared" si="1082"/>
        <v>33.81745967741935</v>
      </c>
      <c r="CZ290" s="53">
        <f t="shared" si="1082"/>
        <v>33.81745967741935</v>
      </c>
      <c r="DA290" s="53">
        <f t="shared" ref="DA290:EW290" si="1083">DA$162-DA$266</f>
        <v>33.81745967741935</v>
      </c>
      <c r="DB290" s="53">
        <f t="shared" si="1083"/>
        <v>33.81745967741935</v>
      </c>
      <c r="DC290" s="53">
        <f t="shared" si="1083"/>
        <v>33.81745967741935</v>
      </c>
      <c r="DD290" s="53">
        <f t="shared" si="1083"/>
        <v>33.81745967741935</v>
      </c>
      <c r="DE290" s="53">
        <f t="shared" si="1083"/>
        <v>33.81745967741935</v>
      </c>
      <c r="DF290" s="53">
        <f t="shared" si="1083"/>
        <v>33.81745967741935</v>
      </c>
      <c r="DG290" s="53">
        <f t="shared" si="1083"/>
        <v>33.81745967741935</v>
      </c>
      <c r="DH290" s="53">
        <f t="shared" si="1083"/>
        <v>33.81745967741935</v>
      </c>
      <c r="DI290" s="53">
        <f t="shared" si="1083"/>
        <v>33.81745967741935</v>
      </c>
      <c r="DJ290" s="53">
        <f t="shared" si="1083"/>
        <v>33.81745967741935</v>
      </c>
      <c r="DK290" s="53">
        <f t="shared" si="1083"/>
        <v>33.81745967741935</v>
      </c>
      <c r="DL290" s="53">
        <f t="shared" si="1083"/>
        <v>33.81745967741935</v>
      </c>
      <c r="DM290" s="53">
        <f t="shared" si="1083"/>
        <v>33.81745967741935</v>
      </c>
      <c r="DN290" s="53">
        <f t="shared" si="1083"/>
        <v>33.81745967741935</v>
      </c>
      <c r="DO290" s="53">
        <f t="shared" si="1083"/>
        <v>33.81745967741935</v>
      </c>
      <c r="DP290" s="53">
        <f t="shared" si="1083"/>
        <v>33.81745967741935</v>
      </c>
      <c r="DQ290" s="53">
        <f t="shared" si="1083"/>
        <v>33.81745967741935</v>
      </c>
      <c r="DR290" s="53">
        <f t="shared" si="1083"/>
        <v>33.81745967741935</v>
      </c>
      <c r="DS290" s="53">
        <f t="shared" si="1083"/>
        <v>33.81745967741935</v>
      </c>
      <c r="DT290" s="53">
        <f t="shared" si="1083"/>
        <v>33.81745967741935</v>
      </c>
      <c r="DU290" s="53">
        <f t="shared" si="1083"/>
        <v>33.81745967741935</v>
      </c>
      <c r="DV290" s="53">
        <f t="shared" si="1083"/>
        <v>33.81745967741935</v>
      </c>
      <c r="DW290" s="53">
        <f t="shared" si="1083"/>
        <v>33.81745967741935</v>
      </c>
      <c r="DX290" s="53">
        <f t="shared" si="1083"/>
        <v>33.81745967741935</v>
      </c>
      <c r="DY290" s="53">
        <f t="shared" si="1083"/>
        <v>33.81745967741935</v>
      </c>
      <c r="DZ290" s="53">
        <f t="shared" si="1083"/>
        <v>33.81745967741935</v>
      </c>
      <c r="EA290" s="53">
        <f t="shared" si="1083"/>
        <v>33.81745967741935</v>
      </c>
      <c r="EB290" s="53">
        <f t="shared" si="1083"/>
        <v>33.81745967741935</v>
      </c>
      <c r="EC290" s="53">
        <f t="shared" si="1083"/>
        <v>33.81745967741935</v>
      </c>
      <c r="ED290" s="53">
        <f t="shared" si="1083"/>
        <v>33.81745967741935</v>
      </c>
      <c r="EE290" s="53">
        <f t="shared" si="1083"/>
        <v>33.81745967741935</v>
      </c>
      <c r="EF290" s="53">
        <f t="shared" si="1083"/>
        <v>33.81745967741935</v>
      </c>
      <c r="EG290" s="53">
        <f t="shared" si="1083"/>
        <v>33.81745967741935</v>
      </c>
      <c r="EH290" s="53">
        <f t="shared" si="1083"/>
        <v>33.81745967741935</v>
      </c>
      <c r="EI290" s="53">
        <f t="shared" si="1083"/>
        <v>33.81745967741935</v>
      </c>
      <c r="EJ290" s="53">
        <f t="shared" si="1083"/>
        <v>33.81745967741935</v>
      </c>
      <c r="EK290" s="53">
        <f t="shared" si="1083"/>
        <v>33.81745967741935</v>
      </c>
      <c r="EL290" s="53">
        <f t="shared" si="1083"/>
        <v>33.81745967741935</v>
      </c>
      <c r="EM290" s="53">
        <f t="shared" si="1083"/>
        <v>33.81745967741935</v>
      </c>
      <c r="EN290" s="53">
        <f t="shared" si="1083"/>
        <v>33.81745967741935</v>
      </c>
      <c r="EO290" s="53">
        <f t="shared" si="1083"/>
        <v>33.81745967741935</v>
      </c>
      <c r="EP290" s="53">
        <f t="shared" si="1083"/>
        <v>33.81745967741935</v>
      </c>
      <c r="EQ290" s="53">
        <f t="shared" si="1083"/>
        <v>33.81745967741935</v>
      </c>
      <c r="ER290" s="53">
        <f t="shared" si="1083"/>
        <v>33.81745967741935</v>
      </c>
      <c r="ES290" s="53">
        <f t="shared" si="1083"/>
        <v>33.81745967741935</v>
      </c>
      <c r="ET290" s="53">
        <f t="shared" si="1083"/>
        <v>33.81745967741935</v>
      </c>
      <c r="EU290" s="53">
        <f t="shared" si="1083"/>
        <v>33.81745967741935</v>
      </c>
      <c r="EV290" s="53">
        <f t="shared" si="1083"/>
        <v>33.81745967741935</v>
      </c>
      <c r="EW290" s="53">
        <f t="shared" si="1083"/>
        <v>33.81745967741935</v>
      </c>
    </row>
    <row r="291" spans="1:153" ht="15.75" hidden="1" outlineLevel="2" x14ac:dyDescent="0.3">
      <c r="A291" s="10" t="s">
        <v>176</v>
      </c>
      <c r="B291" s="9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53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</row>
    <row r="292" spans="1:153" ht="15.75" hidden="1" outlineLevel="2" x14ac:dyDescent="0.3">
      <c r="A292" s="8" t="s">
        <v>167</v>
      </c>
      <c r="B292" s="9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>
        <f t="shared" ref="O292:AL292" si="1084">IF(O$163-O$264&lt;0,0,O$283*O$269/O$273)</f>
        <v>64.565343750000025</v>
      </c>
      <c r="P292" s="53">
        <f t="shared" si="1084"/>
        <v>65.726343749999998</v>
      </c>
      <c r="Q292" s="53">
        <f t="shared" si="1084"/>
        <v>53.810671875000011</v>
      </c>
      <c r="R292" s="53">
        <f t="shared" si="1084"/>
        <v>33.844756944444484</v>
      </c>
      <c r="S292" s="53">
        <f t="shared" si="1084"/>
        <v>37.573812499999995</v>
      </c>
      <c r="T292" s="53">
        <f t="shared" si="1084"/>
        <v>29.609868749999968</v>
      </c>
      <c r="U292" s="53">
        <f t="shared" si="1084"/>
        <v>31.999274999999965</v>
      </c>
      <c r="V292" s="53">
        <f t="shared" si="1084"/>
        <v>24.685743055555537</v>
      </c>
      <c r="W292" s="53">
        <f t="shared" si="1084"/>
        <v>35.009578125000004</v>
      </c>
      <c r="X292" s="53">
        <f t="shared" si="1084"/>
        <v>43.713234374999985</v>
      </c>
      <c r="Y292" s="53">
        <f t="shared" si="1084"/>
        <v>21.699270833333316</v>
      </c>
      <c r="Z292" s="53">
        <f t="shared" si="1084"/>
        <v>34.656703124999979</v>
      </c>
      <c r="AA292" s="53">
        <f t="shared" si="1084"/>
        <v>67.887689732142846</v>
      </c>
      <c r="AB292" s="53">
        <f t="shared" si="1084"/>
        <v>51.156428571428542</v>
      </c>
      <c r="AC292" s="53">
        <f t="shared" si="1084"/>
        <v>53.951618303571415</v>
      </c>
      <c r="AD292" s="53">
        <f t="shared" si="1084"/>
        <v>100.35729166666665</v>
      </c>
      <c r="AE292" s="53">
        <f t="shared" si="1084"/>
        <v>39.93055555555555</v>
      </c>
      <c r="AF292" s="53">
        <f t="shared" si="1084"/>
        <v>53.90625</v>
      </c>
      <c r="AG292" s="53">
        <f t="shared" si="1084"/>
        <v>46.875</v>
      </c>
      <c r="AH292" s="53">
        <f t="shared" si="1084"/>
        <v>48.611111111111107</v>
      </c>
      <c r="AI292" s="53">
        <f t="shared" si="1084"/>
        <v>48.549107142857146</v>
      </c>
      <c r="AJ292" s="53">
        <f t="shared" si="1084"/>
        <v>50.223214285714292</v>
      </c>
      <c r="AK292" s="53">
        <f t="shared" si="1084"/>
        <v>55.55555555555555</v>
      </c>
      <c r="AL292" s="53">
        <f t="shared" si="1084"/>
        <v>56.306694047541193</v>
      </c>
      <c r="AM292" s="53"/>
      <c r="AN292" s="53">
        <f>IF(AN$163-AN$264&lt;0,0,AN$283*AN$269/AN$273)</f>
        <v>0</v>
      </c>
      <c r="AO292" s="53">
        <f t="shared" ref="AO292:CZ292" si="1085">IF(AO$163-AO$264&lt;0,0,AO$283*AO$269/AO$273)</f>
        <v>0</v>
      </c>
      <c r="AP292" s="53">
        <f t="shared" si="1085"/>
        <v>0</v>
      </c>
      <c r="AQ292" s="53">
        <f t="shared" si="1085"/>
        <v>0</v>
      </c>
      <c r="AR292" s="53">
        <f t="shared" si="1085"/>
        <v>0</v>
      </c>
      <c r="AS292" s="53">
        <f t="shared" si="1085"/>
        <v>0</v>
      </c>
      <c r="AT292" s="53">
        <f t="shared" si="1085"/>
        <v>0</v>
      </c>
      <c r="AU292" s="53">
        <f t="shared" si="1085"/>
        <v>0</v>
      </c>
      <c r="AV292" s="53">
        <f t="shared" si="1085"/>
        <v>0</v>
      </c>
      <c r="AW292" s="53">
        <f t="shared" si="1085"/>
        <v>0</v>
      </c>
      <c r="AX292" s="53">
        <f t="shared" si="1085"/>
        <v>0</v>
      </c>
      <c r="AY292" s="53">
        <f t="shared" si="1085"/>
        <v>0</v>
      </c>
      <c r="AZ292" s="53">
        <f t="shared" si="1085"/>
        <v>0</v>
      </c>
      <c r="BA292" s="53">
        <f t="shared" si="1085"/>
        <v>0</v>
      </c>
      <c r="BB292" s="53">
        <f t="shared" si="1085"/>
        <v>0</v>
      </c>
      <c r="BC292" s="53">
        <f t="shared" si="1085"/>
        <v>0</v>
      </c>
      <c r="BD292" s="53">
        <f t="shared" si="1085"/>
        <v>0</v>
      </c>
      <c r="BE292" s="53">
        <f t="shared" si="1085"/>
        <v>0</v>
      </c>
      <c r="BF292" s="53">
        <f t="shared" si="1085"/>
        <v>0</v>
      </c>
      <c r="BG292" s="53">
        <f t="shared" si="1085"/>
        <v>0</v>
      </c>
      <c r="BH292" s="53">
        <f t="shared" si="1085"/>
        <v>0</v>
      </c>
      <c r="BI292" s="53">
        <f t="shared" si="1085"/>
        <v>0</v>
      </c>
      <c r="BJ292" s="53">
        <f t="shared" si="1085"/>
        <v>0</v>
      </c>
      <c r="BK292" s="53">
        <f t="shared" si="1085"/>
        <v>0</v>
      </c>
      <c r="BL292" s="53">
        <f t="shared" si="1085"/>
        <v>0</v>
      </c>
      <c r="BM292" s="53">
        <f t="shared" si="1085"/>
        <v>0</v>
      </c>
      <c r="BN292" s="53">
        <f t="shared" si="1085"/>
        <v>0</v>
      </c>
      <c r="BO292" s="53">
        <f t="shared" si="1085"/>
        <v>0</v>
      </c>
      <c r="BP292" s="53">
        <f t="shared" si="1085"/>
        <v>0</v>
      </c>
      <c r="BQ292" s="53">
        <f t="shared" si="1085"/>
        <v>0</v>
      </c>
      <c r="BR292" s="53">
        <f t="shared" si="1085"/>
        <v>0</v>
      </c>
      <c r="BS292" s="53">
        <f t="shared" si="1085"/>
        <v>0</v>
      </c>
      <c r="BT292" s="53">
        <f t="shared" si="1085"/>
        <v>0</v>
      </c>
      <c r="BU292" s="53">
        <f t="shared" si="1085"/>
        <v>0</v>
      </c>
      <c r="BV292" s="53">
        <f t="shared" si="1085"/>
        <v>0</v>
      </c>
      <c r="BW292" s="53">
        <f t="shared" si="1085"/>
        <v>0</v>
      </c>
      <c r="BX292" s="53">
        <f t="shared" si="1085"/>
        <v>0</v>
      </c>
      <c r="BY292" s="53">
        <f t="shared" si="1085"/>
        <v>0</v>
      </c>
      <c r="BZ292" s="53">
        <f t="shared" si="1085"/>
        <v>0</v>
      </c>
      <c r="CA292" s="53">
        <f t="shared" si="1085"/>
        <v>0</v>
      </c>
      <c r="CB292" s="53">
        <f t="shared" si="1085"/>
        <v>0</v>
      </c>
      <c r="CC292" s="53">
        <f t="shared" si="1085"/>
        <v>0</v>
      </c>
      <c r="CD292" s="53">
        <f t="shared" si="1085"/>
        <v>0</v>
      </c>
      <c r="CE292" s="53">
        <f t="shared" si="1085"/>
        <v>0</v>
      </c>
      <c r="CF292" s="53">
        <f t="shared" si="1085"/>
        <v>0</v>
      </c>
      <c r="CG292" s="53">
        <f t="shared" si="1085"/>
        <v>0</v>
      </c>
      <c r="CH292" s="53">
        <f t="shared" si="1085"/>
        <v>0</v>
      </c>
      <c r="CI292" s="53">
        <f t="shared" si="1085"/>
        <v>0</v>
      </c>
      <c r="CJ292" s="53">
        <f t="shared" si="1085"/>
        <v>0</v>
      </c>
      <c r="CK292" s="53">
        <f t="shared" si="1085"/>
        <v>0</v>
      </c>
      <c r="CL292" s="53">
        <f t="shared" si="1085"/>
        <v>0</v>
      </c>
      <c r="CM292" s="53">
        <f t="shared" si="1085"/>
        <v>0</v>
      </c>
      <c r="CN292" s="53">
        <f t="shared" si="1085"/>
        <v>0</v>
      </c>
      <c r="CO292" s="53">
        <f t="shared" si="1085"/>
        <v>0</v>
      </c>
      <c r="CP292" s="53">
        <f t="shared" si="1085"/>
        <v>0</v>
      </c>
      <c r="CQ292" s="53">
        <f t="shared" si="1085"/>
        <v>0</v>
      </c>
      <c r="CR292" s="53">
        <f t="shared" si="1085"/>
        <v>0</v>
      </c>
      <c r="CS292" s="53">
        <f t="shared" si="1085"/>
        <v>0</v>
      </c>
      <c r="CT292" s="53">
        <f t="shared" si="1085"/>
        <v>0</v>
      </c>
      <c r="CU292" s="53">
        <f t="shared" si="1085"/>
        <v>0</v>
      </c>
      <c r="CV292" s="53">
        <f t="shared" si="1085"/>
        <v>0</v>
      </c>
      <c r="CW292" s="53">
        <f t="shared" si="1085"/>
        <v>0</v>
      </c>
      <c r="CX292" s="53">
        <f t="shared" si="1085"/>
        <v>0</v>
      </c>
      <c r="CY292" s="53">
        <f t="shared" si="1085"/>
        <v>0</v>
      </c>
      <c r="CZ292" s="53">
        <f t="shared" si="1085"/>
        <v>0</v>
      </c>
      <c r="DA292" s="53">
        <f t="shared" ref="DA292:EW292" si="1086">IF(DA$163-DA$264&lt;0,0,DA$283*DA$269/DA$273)</f>
        <v>0</v>
      </c>
      <c r="DB292" s="53">
        <f t="shared" si="1086"/>
        <v>0</v>
      </c>
      <c r="DC292" s="53">
        <f t="shared" si="1086"/>
        <v>0</v>
      </c>
      <c r="DD292" s="53">
        <f t="shared" si="1086"/>
        <v>0</v>
      </c>
      <c r="DE292" s="53">
        <f t="shared" si="1086"/>
        <v>0</v>
      </c>
      <c r="DF292" s="53">
        <f t="shared" si="1086"/>
        <v>0</v>
      </c>
      <c r="DG292" s="53">
        <f t="shared" si="1086"/>
        <v>0</v>
      </c>
      <c r="DH292" s="53">
        <f t="shared" si="1086"/>
        <v>0</v>
      </c>
      <c r="DI292" s="53">
        <f t="shared" si="1086"/>
        <v>0</v>
      </c>
      <c r="DJ292" s="53">
        <f t="shared" si="1086"/>
        <v>0</v>
      </c>
      <c r="DK292" s="53">
        <f t="shared" si="1086"/>
        <v>0</v>
      </c>
      <c r="DL292" s="53">
        <f t="shared" si="1086"/>
        <v>0</v>
      </c>
      <c r="DM292" s="53">
        <f t="shared" si="1086"/>
        <v>0</v>
      </c>
      <c r="DN292" s="53">
        <f t="shared" si="1086"/>
        <v>0</v>
      </c>
      <c r="DO292" s="53">
        <f t="shared" si="1086"/>
        <v>0</v>
      </c>
      <c r="DP292" s="53">
        <f t="shared" si="1086"/>
        <v>0</v>
      </c>
      <c r="DQ292" s="53">
        <f t="shared" si="1086"/>
        <v>0</v>
      </c>
      <c r="DR292" s="53">
        <f t="shared" si="1086"/>
        <v>0</v>
      </c>
      <c r="DS292" s="53">
        <f t="shared" si="1086"/>
        <v>0</v>
      </c>
      <c r="DT292" s="53">
        <f t="shared" si="1086"/>
        <v>0</v>
      </c>
      <c r="DU292" s="53">
        <f t="shared" si="1086"/>
        <v>0</v>
      </c>
      <c r="DV292" s="53">
        <f t="shared" si="1086"/>
        <v>0</v>
      </c>
      <c r="DW292" s="53">
        <f t="shared" si="1086"/>
        <v>0</v>
      </c>
      <c r="DX292" s="53">
        <f t="shared" si="1086"/>
        <v>0</v>
      </c>
      <c r="DY292" s="53">
        <f t="shared" si="1086"/>
        <v>0</v>
      </c>
      <c r="DZ292" s="53">
        <f t="shared" si="1086"/>
        <v>0</v>
      </c>
      <c r="EA292" s="53">
        <f t="shared" si="1086"/>
        <v>0</v>
      </c>
      <c r="EB292" s="53">
        <f t="shared" si="1086"/>
        <v>0</v>
      </c>
      <c r="EC292" s="53">
        <f t="shared" si="1086"/>
        <v>0</v>
      </c>
      <c r="ED292" s="53">
        <f t="shared" si="1086"/>
        <v>0</v>
      </c>
      <c r="EE292" s="53">
        <f t="shared" si="1086"/>
        <v>0</v>
      </c>
      <c r="EF292" s="53">
        <f t="shared" si="1086"/>
        <v>0</v>
      </c>
      <c r="EG292" s="53">
        <f t="shared" si="1086"/>
        <v>0</v>
      </c>
      <c r="EH292" s="53">
        <f t="shared" si="1086"/>
        <v>0</v>
      </c>
      <c r="EI292" s="53">
        <f t="shared" si="1086"/>
        <v>0</v>
      </c>
      <c r="EJ292" s="53">
        <f t="shared" si="1086"/>
        <v>0</v>
      </c>
      <c r="EK292" s="53">
        <f t="shared" si="1086"/>
        <v>0</v>
      </c>
      <c r="EL292" s="53">
        <f t="shared" si="1086"/>
        <v>0</v>
      </c>
      <c r="EM292" s="53">
        <f t="shared" si="1086"/>
        <v>0</v>
      </c>
      <c r="EN292" s="53">
        <f t="shared" si="1086"/>
        <v>0</v>
      </c>
      <c r="EO292" s="53">
        <f t="shared" si="1086"/>
        <v>0</v>
      </c>
      <c r="EP292" s="53">
        <f t="shared" si="1086"/>
        <v>0</v>
      </c>
      <c r="EQ292" s="53">
        <f t="shared" si="1086"/>
        <v>0</v>
      </c>
      <c r="ER292" s="53">
        <f t="shared" si="1086"/>
        <v>0</v>
      </c>
      <c r="ES292" s="53">
        <f t="shared" si="1086"/>
        <v>0</v>
      </c>
      <c r="ET292" s="53">
        <f t="shared" si="1086"/>
        <v>0</v>
      </c>
      <c r="EU292" s="53">
        <f t="shared" si="1086"/>
        <v>0</v>
      </c>
      <c r="EV292" s="53">
        <f t="shared" si="1086"/>
        <v>0</v>
      </c>
      <c r="EW292" s="53">
        <f t="shared" si="1086"/>
        <v>0</v>
      </c>
    </row>
    <row r="293" spans="1:153" ht="15.75" hidden="1" outlineLevel="2" x14ac:dyDescent="0.3">
      <c r="A293" s="8" t="s">
        <v>168</v>
      </c>
      <c r="B293" s="9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>
        <f t="shared" ref="O293:AL293" si="1087">IF(O$163-O$264&lt;0,0,O$284*O$269/O$274)</f>
        <v>41.079773649470646</v>
      </c>
      <c r="P293" s="53">
        <f t="shared" si="1087"/>
        <v>41.81846122452184</v>
      </c>
      <c r="Q293" s="53">
        <f t="shared" si="1087"/>
        <v>34.237101394677168</v>
      </c>
      <c r="R293" s="53">
        <f t="shared" si="1087"/>
        <v>21.533765232979626</v>
      </c>
      <c r="S293" s="53">
        <f t="shared" si="1087"/>
        <v>23.906381086179071</v>
      </c>
      <c r="T293" s="53">
        <f t="shared" si="1087"/>
        <v>18.839312785979445</v>
      </c>
      <c r="U293" s="53">
        <f t="shared" si="1087"/>
        <v>20.359575239575221</v>
      </c>
      <c r="V293" s="53">
        <f t="shared" si="1087"/>
        <v>15.706332192976404</v>
      </c>
      <c r="W293" s="53">
        <f t="shared" si="1087"/>
        <v>22.274884038520419</v>
      </c>
      <c r="X293" s="53">
        <f t="shared" si="1087"/>
        <v>27.812595261080112</v>
      </c>
      <c r="Y293" s="53">
        <f t="shared" si="1087"/>
        <v>13.80618583312185</v>
      </c>
      <c r="Z293" s="53">
        <f t="shared" si="1087"/>
        <v>22.050366917033578</v>
      </c>
      <c r="AA293" s="53">
        <f t="shared" si="1087"/>
        <v>43.193620072407953</v>
      </c>
      <c r="AB293" s="53">
        <f t="shared" si="1087"/>
        <v>32.548336063487568</v>
      </c>
      <c r="AC293" s="53">
        <f t="shared" si="1087"/>
        <v>34.326778720718124</v>
      </c>
      <c r="AD293" s="53">
        <f t="shared" si="1087"/>
        <v>63.852441360858876</v>
      </c>
      <c r="AE293" s="53">
        <f t="shared" si="1087"/>
        <v>25.405861545031023</v>
      </c>
      <c r="AF293" s="53">
        <f t="shared" si="1087"/>
        <v>34.297913085791883</v>
      </c>
      <c r="AG293" s="53">
        <f t="shared" si="1087"/>
        <v>29.824272248514678</v>
      </c>
      <c r="AH293" s="53">
        <f t="shared" si="1087"/>
        <v>30.928874924385592</v>
      </c>
      <c r="AI293" s="53">
        <f t="shared" si="1087"/>
        <v>30.889424828818779</v>
      </c>
      <c r="AJ293" s="53">
        <f t="shared" si="1087"/>
        <v>31.954577409122876</v>
      </c>
      <c r="AK293" s="53">
        <f t="shared" si="1087"/>
        <v>35.347285627869248</v>
      </c>
      <c r="AL293" s="53">
        <f t="shared" si="1087"/>
        <v>35.825198350670718</v>
      </c>
      <c r="AM293" s="53"/>
      <c r="AN293" s="53">
        <f>IF(AN$163-AN$264&lt;0,0,AN$284*AN$269/AN$274)</f>
        <v>0</v>
      </c>
      <c r="AO293" s="53">
        <f t="shared" ref="AO293:CZ293" si="1088">IF(AO$163-AO$264&lt;0,0,AO$284*AO$269/AO$274)</f>
        <v>0</v>
      </c>
      <c r="AP293" s="53">
        <f t="shared" si="1088"/>
        <v>0</v>
      </c>
      <c r="AQ293" s="53">
        <f t="shared" si="1088"/>
        <v>0</v>
      </c>
      <c r="AR293" s="53">
        <f t="shared" si="1088"/>
        <v>0</v>
      </c>
      <c r="AS293" s="53">
        <f t="shared" si="1088"/>
        <v>0</v>
      </c>
      <c r="AT293" s="53">
        <f t="shared" si="1088"/>
        <v>0</v>
      </c>
      <c r="AU293" s="53">
        <f t="shared" si="1088"/>
        <v>0</v>
      </c>
      <c r="AV293" s="53">
        <f t="shared" si="1088"/>
        <v>0</v>
      </c>
      <c r="AW293" s="53">
        <f t="shared" si="1088"/>
        <v>0</v>
      </c>
      <c r="AX293" s="53">
        <f t="shared" si="1088"/>
        <v>0</v>
      </c>
      <c r="AY293" s="53">
        <f t="shared" si="1088"/>
        <v>0</v>
      </c>
      <c r="AZ293" s="53">
        <f t="shared" si="1088"/>
        <v>0</v>
      </c>
      <c r="BA293" s="53">
        <f t="shared" si="1088"/>
        <v>0</v>
      </c>
      <c r="BB293" s="53">
        <f t="shared" si="1088"/>
        <v>0</v>
      </c>
      <c r="BC293" s="53">
        <f t="shared" si="1088"/>
        <v>0</v>
      </c>
      <c r="BD293" s="53">
        <f t="shared" si="1088"/>
        <v>0</v>
      </c>
      <c r="BE293" s="53">
        <f t="shared" si="1088"/>
        <v>0</v>
      </c>
      <c r="BF293" s="53">
        <f t="shared" si="1088"/>
        <v>0</v>
      </c>
      <c r="BG293" s="53">
        <f t="shared" si="1088"/>
        <v>0</v>
      </c>
      <c r="BH293" s="53">
        <f t="shared" si="1088"/>
        <v>0</v>
      </c>
      <c r="BI293" s="53">
        <f t="shared" si="1088"/>
        <v>0</v>
      </c>
      <c r="BJ293" s="53">
        <f t="shared" si="1088"/>
        <v>0</v>
      </c>
      <c r="BK293" s="53">
        <f t="shared" si="1088"/>
        <v>0</v>
      </c>
      <c r="BL293" s="53">
        <f t="shared" si="1088"/>
        <v>0</v>
      </c>
      <c r="BM293" s="53">
        <f t="shared" si="1088"/>
        <v>0</v>
      </c>
      <c r="BN293" s="53">
        <f t="shared" si="1088"/>
        <v>0</v>
      </c>
      <c r="BO293" s="53">
        <f t="shared" si="1088"/>
        <v>0</v>
      </c>
      <c r="BP293" s="53">
        <f t="shared" si="1088"/>
        <v>0</v>
      </c>
      <c r="BQ293" s="53">
        <f t="shared" si="1088"/>
        <v>0</v>
      </c>
      <c r="BR293" s="53">
        <f t="shared" si="1088"/>
        <v>0</v>
      </c>
      <c r="BS293" s="53">
        <f t="shared" si="1088"/>
        <v>0</v>
      </c>
      <c r="BT293" s="53">
        <f t="shared" si="1088"/>
        <v>0</v>
      </c>
      <c r="BU293" s="53">
        <f t="shared" si="1088"/>
        <v>0</v>
      </c>
      <c r="BV293" s="53">
        <f t="shared" si="1088"/>
        <v>0</v>
      </c>
      <c r="BW293" s="53">
        <f t="shared" si="1088"/>
        <v>0</v>
      </c>
      <c r="BX293" s="53">
        <f t="shared" si="1088"/>
        <v>0</v>
      </c>
      <c r="BY293" s="53">
        <f t="shared" si="1088"/>
        <v>0</v>
      </c>
      <c r="BZ293" s="53">
        <f t="shared" si="1088"/>
        <v>0</v>
      </c>
      <c r="CA293" s="53">
        <f t="shared" si="1088"/>
        <v>0</v>
      </c>
      <c r="CB293" s="53">
        <f t="shared" si="1088"/>
        <v>0</v>
      </c>
      <c r="CC293" s="53">
        <f t="shared" si="1088"/>
        <v>0</v>
      </c>
      <c r="CD293" s="53">
        <f t="shared" si="1088"/>
        <v>0</v>
      </c>
      <c r="CE293" s="53">
        <f t="shared" si="1088"/>
        <v>0</v>
      </c>
      <c r="CF293" s="53">
        <f t="shared" si="1088"/>
        <v>0</v>
      </c>
      <c r="CG293" s="53">
        <f t="shared" si="1088"/>
        <v>0</v>
      </c>
      <c r="CH293" s="53">
        <f t="shared" si="1088"/>
        <v>0</v>
      </c>
      <c r="CI293" s="53">
        <f t="shared" si="1088"/>
        <v>0</v>
      </c>
      <c r="CJ293" s="53">
        <f t="shared" si="1088"/>
        <v>0</v>
      </c>
      <c r="CK293" s="53">
        <f t="shared" si="1088"/>
        <v>0</v>
      </c>
      <c r="CL293" s="53">
        <f t="shared" si="1088"/>
        <v>0</v>
      </c>
      <c r="CM293" s="53">
        <f t="shared" si="1088"/>
        <v>0</v>
      </c>
      <c r="CN293" s="53">
        <f t="shared" si="1088"/>
        <v>0</v>
      </c>
      <c r="CO293" s="53">
        <f t="shared" si="1088"/>
        <v>0</v>
      </c>
      <c r="CP293" s="53">
        <f t="shared" si="1088"/>
        <v>0</v>
      </c>
      <c r="CQ293" s="53">
        <f t="shared" si="1088"/>
        <v>0</v>
      </c>
      <c r="CR293" s="53">
        <f t="shared" si="1088"/>
        <v>0</v>
      </c>
      <c r="CS293" s="53">
        <f t="shared" si="1088"/>
        <v>0</v>
      </c>
      <c r="CT293" s="53">
        <f t="shared" si="1088"/>
        <v>0</v>
      </c>
      <c r="CU293" s="53">
        <f t="shared" si="1088"/>
        <v>0</v>
      </c>
      <c r="CV293" s="53">
        <f t="shared" si="1088"/>
        <v>0</v>
      </c>
      <c r="CW293" s="53">
        <f t="shared" si="1088"/>
        <v>0</v>
      </c>
      <c r="CX293" s="53">
        <f t="shared" si="1088"/>
        <v>0</v>
      </c>
      <c r="CY293" s="53">
        <f t="shared" si="1088"/>
        <v>0</v>
      </c>
      <c r="CZ293" s="53">
        <f t="shared" si="1088"/>
        <v>0</v>
      </c>
      <c r="DA293" s="53">
        <f t="shared" ref="DA293:EW293" si="1089">IF(DA$163-DA$264&lt;0,0,DA$284*DA$269/DA$274)</f>
        <v>0</v>
      </c>
      <c r="DB293" s="53">
        <f t="shared" si="1089"/>
        <v>0</v>
      </c>
      <c r="DC293" s="53">
        <f t="shared" si="1089"/>
        <v>0</v>
      </c>
      <c r="DD293" s="53">
        <f t="shared" si="1089"/>
        <v>0</v>
      </c>
      <c r="DE293" s="53">
        <f t="shared" si="1089"/>
        <v>0</v>
      </c>
      <c r="DF293" s="53">
        <f t="shared" si="1089"/>
        <v>0</v>
      </c>
      <c r="DG293" s="53">
        <f t="shared" si="1089"/>
        <v>0</v>
      </c>
      <c r="DH293" s="53">
        <f t="shared" si="1089"/>
        <v>0</v>
      </c>
      <c r="DI293" s="53">
        <f t="shared" si="1089"/>
        <v>0</v>
      </c>
      <c r="DJ293" s="53">
        <f t="shared" si="1089"/>
        <v>0</v>
      </c>
      <c r="DK293" s="53">
        <f t="shared" si="1089"/>
        <v>0</v>
      </c>
      <c r="DL293" s="53">
        <f t="shared" si="1089"/>
        <v>0</v>
      </c>
      <c r="DM293" s="53">
        <f t="shared" si="1089"/>
        <v>0</v>
      </c>
      <c r="DN293" s="53">
        <f t="shared" si="1089"/>
        <v>0</v>
      </c>
      <c r="DO293" s="53">
        <f t="shared" si="1089"/>
        <v>0</v>
      </c>
      <c r="DP293" s="53">
        <f t="shared" si="1089"/>
        <v>0</v>
      </c>
      <c r="DQ293" s="53">
        <f t="shared" si="1089"/>
        <v>0</v>
      </c>
      <c r="DR293" s="53">
        <f t="shared" si="1089"/>
        <v>0</v>
      </c>
      <c r="DS293" s="53">
        <f t="shared" si="1089"/>
        <v>0</v>
      </c>
      <c r="DT293" s="53">
        <f t="shared" si="1089"/>
        <v>0</v>
      </c>
      <c r="DU293" s="53">
        <f t="shared" si="1089"/>
        <v>0</v>
      </c>
      <c r="DV293" s="53">
        <f t="shared" si="1089"/>
        <v>0</v>
      </c>
      <c r="DW293" s="53">
        <f t="shared" si="1089"/>
        <v>0</v>
      </c>
      <c r="DX293" s="53">
        <f t="shared" si="1089"/>
        <v>0</v>
      </c>
      <c r="DY293" s="53">
        <f t="shared" si="1089"/>
        <v>0</v>
      </c>
      <c r="DZ293" s="53">
        <f t="shared" si="1089"/>
        <v>0</v>
      </c>
      <c r="EA293" s="53">
        <f t="shared" si="1089"/>
        <v>0</v>
      </c>
      <c r="EB293" s="53">
        <f t="shared" si="1089"/>
        <v>0</v>
      </c>
      <c r="EC293" s="53">
        <f t="shared" si="1089"/>
        <v>0</v>
      </c>
      <c r="ED293" s="53">
        <f t="shared" si="1089"/>
        <v>0</v>
      </c>
      <c r="EE293" s="53">
        <f t="shared" si="1089"/>
        <v>0</v>
      </c>
      <c r="EF293" s="53">
        <f t="shared" si="1089"/>
        <v>0</v>
      </c>
      <c r="EG293" s="53">
        <f t="shared" si="1089"/>
        <v>0</v>
      </c>
      <c r="EH293" s="53">
        <f t="shared" si="1089"/>
        <v>0</v>
      </c>
      <c r="EI293" s="53">
        <f t="shared" si="1089"/>
        <v>0</v>
      </c>
      <c r="EJ293" s="53">
        <f t="shared" si="1089"/>
        <v>0</v>
      </c>
      <c r="EK293" s="53">
        <f t="shared" si="1089"/>
        <v>0</v>
      </c>
      <c r="EL293" s="53">
        <f t="shared" si="1089"/>
        <v>0</v>
      </c>
      <c r="EM293" s="53">
        <f t="shared" si="1089"/>
        <v>0</v>
      </c>
      <c r="EN293" s="53">
        <f t="shared" si="1089"/>
        <v>0</v>
      </c>
      <c r="EO293" s="53">
        <f t="shared" si="1089"/>
        <v>0</v>
      </c>
      <c r="EP293" s="53">
        <f t="shared" si="1089"/>
        <v>0</v>
      </c>
      <c r="EQ293" s="53">
        <f t="shared" si="1089"/>
        <v>0</v>
      </c>
      <c r="ER293" s="53">
        <f t="shared" si="1089"/>
        <v>0</v>
      </c>
      <c r="ES293" s="53">
        <f t="shared" si="1089"/>
        <v>0</v>
      </c>
      <c r="ET293" s="53">
        <f t="shared" si="1089"/>
        <v>0</v>
      </c>
      <c r="EU293" s="53">
        <f t="shared" si="1089"/>
        <v>0</v>
      </c>
      <c r="EV293" s="53">
        <f t="shared" si="1089"/>
        <v>0</v>
      </c>
      <c r="EW293" s="53">
        <f t="shared" si="1089"/>
        <v>0</v>
      </c>
    </row>
    <row r="294" spans="1:153" ht="15.75" hidden="1" outlineLevel="2" x14ac:dyDescent="0.3">
      <c r="A294" s="8" t="s">
        <v>169</v>
      </c>
      <c r="B294" s="9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>
        <f t="shared" ref="O294:T294" si="1090">+O$285*0*$AC$255/O$275</f>
        <v>0</v>
      </c>
      <c r="P294" s="53">
        <f t="shared" si="1090"/>
        <v>0</v>
      </c>
      <c r="Q294" s="53">
        <f t="shared" si="1090"/>
        <v>0</v>
      </c>
      <c r="R294" s="53">
        <f t="shared" si="1090"/>
        <v>0</v>
      </c>
      <c r="S294" s="53">
        <f t="shared" si="1090"/>
        <v>0</v>
      </c>
      <c r="T294" s="53">
        <f t="shared" si="1090"/>
        <v>0</v>
      </c>
      <c r="U294" s="53">
        <f t="shared" ref="U294:Z294" si="1091">+U$285*$AC$255/U$275</f>
        <v>0</v>
      </c>
      <c r="V294" s="53">
        <f t="shared" si="1091"/>
        <v>0</v>
      </c>
      <c r="W294" s="53">
        <f t="shared" si="1091"/>
        <v>0</v>
      </c>
      <c r="X294" s="53">
        <f t="shared" si="1091"/>
        <v>0</v>
      </c>
      <c r="Y294" s="53">
        <f t="shared" si="1091"/>
        <v>0</v>
      </c>
      <c r="Z294" s="53">
        <f t="shared" si="1091"/>
        <v>0</v>
      </c>
      <c r="AA294" s="131">
        <f>+AA$285*0*$AC$255/AA$275*(1-$AA$316)</f>
        <v>0</v>
      </c>
      <c r="AB294" s="131">
        <f t="shared" ref="AB294:CM294" si="1092">+AB$285*0*$AC$255/AB$275*(1-$AA$316)</f>
        <v>0</v>
      </c>
      <c r="AC294" s="131">
        <f t="shared" si="1092"/>
        <v>0</v>
      </c>
      <c r="AD294" s="131">
        <f t="shared" si="1092"/>
        <v>0</v>
      </c>
      <c r="AE294" s="131">
        <f t="shared" si="1092"/>
        <v>0</v>
      </c>
      <c r="AF294" s="131">
        <f>+AF$285*0*$AC$255/AF$275*(1-$AA$316)</f>
        <v>0</v>
      </c>
      <c r="AG294" s="131">
        <f>+AG$285*0*$AC$255/AG$275*(1-$AA$316)</f>
        <v>0</v>
      </c>
      <c r="AH294" s="131">
        <f>+AH$285*0*$AC$255/AH$275*(1-$AA$316)</f>
        <v>0</v>
      </c>
      <c r="AI294" s="53">
        <f>+AI$285*$AC$255/AI$275*(1-$AA$316)</f>
        <v>0</v>
      </c>
      <c r="AJ294" s="53">
        <f>+AJ$285*$AC$255/AJ$275*(1-$AA$316)</f>
        <v>0</v>
      </c>
      <c r="AK294" s="53">
        <f>+AK$285*$AC$255/AK$275*(1-$AA$316)</f>
        <v>0</v>
      </c>
      <c r="AL294" s="53">
        <f>+AL$285*$AC$255/AL$275*(1-$AA$316)</f>
        <v>0</v>
      </c>
      <c r="AM294" s="53"/>
      <c r="AN294" s="131">
        <f t="shared" si="1092"/>
        <v>0</v>
      </c>
      <c r="AO294" s="131">
        <f t="shared" si="1092"/>
        <v>0</v>
      </c>
      <c r="AP294" s="131">
        <f t="shared" si="1092"/>
        <v>0</v>
      </c>
      <c r="AQ294" s="131">
        <f t="shared" si="1092"/>
        <v>0</v>
      </c>
      <c r="AR294" s="131">
        <f t="shared" si="1092"/>
        <v>0</v>
      </c>
      <c r="AS294" s="131">
        <f t="shared" si="1092"/>
        <v>0</v>
      </c>
      <c r="AT294" s="131">
        <f t="shared" si="1092"/>
        <v>0</v>
      </c>
      <c r="AU294" s="131">
        <f t="shared" si="1092"/>
        <v>0</v>
      </c>
      <c r="AV294" s="131">
        <f t="shared" si="1092"/>
        <v>0</v>
      </c>
      <c r="AW294" s="131">
        <f t="shared" si="1092"/>
        <v>0</v>
      </c>
      <c r="AX294" s="131">
        <f t="shared" si="1092"/>
        <v>0</v>
      </c>
      <c r="AY294" s="131">
        <f t="shared" si="1092"/>
        <v>0</v>
      </c>
      <c r="AZ294" s="131">
        <f t="shared" si="1092"/>
        <v>0</v>
      </c>
      <c r="BA294" s="131">
        <f t="shared" si="1092"/>
        <v>0</v>
      </c>
      <c r="BB294" s="131">
        <f t="shared" si="1092"/>
        <v>0</v>
      </c>
      <c r="BC294" s="131">
        <f t="shared" si="1092"/>
        <v>0</v>
      </c>
      <c r="BD294" s="131">
        <f t="shared" si="1092"/>
        <v>0</v>
      </c>
      <c r="BE294" s="131">
        <f t="shared" si="1092"/>
        <v>0</v>
      </c>
      <c r="BF294" s="131">
        <f t="shared" si="1092"/>
        <v>0</v>
      </c>
      <c r="BG294" s="131">
        <f t="shared" si="1092"/>
        <v>0</v>
      </c>
      <c r="BH294" s="131">
        <f t="shared" si="1092"/>
        <v>0</v>
      </c>
      <c r="BI294" s="131">
        <f t="shared" si="1092"/>
        <v>0</v>
      </c>
      <c r="BJ294" s="131">
        <f t="shared" si="1092"/>
        <v>0</v>
      </c>
      <c r="BK294" s="131">
        <f t="shared" si="1092"/>
        <v>0</v>
      </c>
      <c r="BL294" s="131">
        <f t="shared" si="1092"/>
        <v>0</v>
      </c>
      <c r="BM294" s="131">
        <f t="shared" si="1092"/>
        <v>0</v>
      </c>
      <c r="BN294" s="131">
        <f t="shared" si="1092"/>
        <v>0</v>
      </c>
      <c r="BO294" s="131">
        <f t="shared" si="1092"/>
        <v>0</v>
      </c>
      <c r="BP294" s="131">
        <f t="shared" si="1092"/>
        <v>0</v>
      </c>
      <c r="BQ294" s="131">
        <f t="shared" si="1092"/>
        <v>0</v>
      </c>
      <c r="BR294" s="131">
        <f t="shared" si="1092"/>
        <v>0</v>
      </c>
      <c r="BS294" s="131">
        <f t="shared" si="1092"/>
        <v>0</v>
      </c>
      <c r="BT294" s="131">
        <f t="shared" si="1092"/>
        <v>0</v>
      </c>
      <c r="BU294" s="131">
        <f t="shared" si="1092"/>
        <v>0</v>
      </c>
      <c r="BV294" s="131">
        <f t="shared" si="1092"/>
        <v>0</v>
      </c>
      <c r="BW294" s="131">
        <f t="shared" si="1092"/>
        <v>0</v>
      </c>
      <c r="BX294" s="131">
        <f t="shared" si="1092"/>
        <v>0</v>
      </c>
      <c r="BY294" s="131">
        <f t="shared" si="1092"/>
        <v>0</v>
      </c>
      <c r="BZ294" s="131">
        <f t="shared" si="1092"/>
        <v>0</v>
      </c>
      <c r="CA294" s="131">
        <f t="shared" si="1092"/>
        <v>0</v>
      </c>
      <c r="CB294" s="131">
        <f t="shared" si="1092"/>
        <v>0</v>
      </c>
      <c r="CC294" s="131">
        <f t="shared" si="1092"/>
        <v>0</v>
      </c>
      <c r="CD294" s="131">
        <f t="shared" si="1092"/>
        <v>0</v>
      </c>
      <c r="CE294" s="131">
        <f t="shared" si="1092"/>
        <v>0</v>
      </c>
      <c r="CF294" s="131">
        <f t="shared" si="1092"/>
        <v>0</v>
      </c>
      <c r="CG294" s="131">
        <f t="shared" si="1092"/>
        <v>0</v>
      </c>
      <c r="CH294" s="131">
        <f t="shared" si="1092"/>
        <v>0</v>
      </c>
      <c r="CI294" s="131">
        <f t="shared" si="1092"/>
        <v>0</v>
      </c>
      <c r="CJ294" s="131">
        <f t="shared" si="1092"/>
        <v>0</v>
      </c>
      <c r="CK294" s="131">
        <f t="shared" si="1092"/>
        <v>0</v>
      </c>
      <c r="CL294" s="131">
        <f t="shared" si="1092"/>
        <v>0</v>
      </c>
      <c r="CM294" s="131">
        <f t="shared" si="1092"/>
        <v>0</v>
      </c>
      <c r="CN294" s="131">
        <f t="shared" ref="CN294:EW294" si="1093">+CN$285*0*$AC$255/CN$275*(1-$AA$316)</f>
        <v>0</v>
      </c>
      <c r="CO294" s="131">
        <f t="shared" si="1093"/>
        <v>0</v>
      </c>
      <c r="CP294" s="131">
        <f t="shared" si="1093"/>
        <v>0</v>
      </c>
      <c r="CQ294" s="131">
        <f t="shared" si="1093"/>
        <v>0</v>
      </c>
      <c r="CR294" s="131">
        <f t="shared" si="1093"/>
        <v>0</v>
      </c>
      <c r="CS294" s="131">
        <f t="shared" si="1093"/>
        <v>0</v>
      </c>
      <c r="CT294" s="131">
        <f t="shared" si="1093"/>
        <v>0</v>
      </c>
      <c r="CU294" s="131">
        <f t="shared" si="1093"/>
        <v>0</v>
      </c>
      <c r="CV294" s="131">
        <f t="shared" si="1093"/>
        <v>0</v>
      </c>
      <c r="CW294" s="131">
        <f t="shared" si="1093"/>
        <v>0</v>
      </c>
      <c r="CX294" s="131">
        <f t="shared" si="1093"/>
        <v>0</v>
      </c>
      <c r="CY294" s="131">
        <f t="shared" si="1093"/>
        <v>0</v>
      </c>
      <c r="CZ294" s="131">
        <f t="shared" si="1093"/>
        <v>0</v>
      </c>
      <c r="DA294" s="131">
        <f t="shared" si="1093"/>
        <v>0</v>
      </c>
      <c r="DB294" s="131">
        <f t="shared" si="1093"/>
        <v>0</v>
      </c>
      <c r="DC294" s="131">
        <f t="shared" si="1093"/>
        <v>0</v>
      </c>
      <c r="DD294" s="131">
        <f t="shared" si="1093"/>
        <v>0</v>
      </c>
      <c r="DE294" s="131">
        <f t="shared" si="1093"/>
        <v>0</v>
      </c>
      <c r="DF294" s="131">
        <f t="shared" si="1093"/>
        <v>0</v>
      </c>
      <c r="DG294" s="131">
        <f t="shared" si="1093"/>
        <v>0</v>
      </c>
      <c r="DH294" s="131">
        <f t="shared" si="1093"/>
        <v>0</v>
      </c>
      <c r="DI294" s="131">
        <f t="shared" si="1093"/>
        <v>0</v>
      </c>
      <c r="DJ294" s="131">
        <f t="shared" si="1093"/>
        <v>0</v>
      </c>
      <c r="DK294" s="131">
        <f t="shared" si="1093"/>
        <v>0</v>
      </c>
      <c r="DL294" s="131">
        <f t="shared" si="1093"/>
        <v>0</v>
      </c>
      <c r="DM294" s="131">
        <f t="shared" si="1093"/>
        <v>0</v>
      </c>
      <c r="DN294" s="131">
        <f t="shared" si="1093"/>
        <v>0</v>
      </c>
      <c r="DO294" s="131">
        <f t="shared" si="1093"/>
        <v>0</v>
      </c>
      <c r="DP294" s="131">
        <f t="shared" si="1093"/>
        <v>0</v>
      </c>
      <c r="DQ294" s="131">
        <f t="shared" si="1093"/>
        <v>0</v>
      </c>
      <c r="DR294" s="131">
        <f t="shared" si="1093"/>
        <v>0</v>
      </c>
      <c r="DS294" s="131">
        <f t="shared" si="1093"/>
        <v>0</v>
      </c>
      <c r="DT294" s="131">
        <f t="shared" si="1093"/>
        <v>0</v>
      </c>
      <c r="DU294" s="131">
        <f t="shared" si="1093"/>
        <v>0</v>
      </c>
      <c r="DV294" s="131">
        <f t="shared" si="1093"/>
        <v>0</v>
      </c>
      <c r="DW294" s="131">
        <f t="shared" si="1093"/>
        <v>0</v>
      </c>
      <c r="DX294" s="131">
        <f t="shared" si="1093"/>
        <v>0</v>
      </c>
      <c r="DY294" s="131">
        <f t="shared" si="1093"/>
        <v>0</v>
      </c>
      <c r="DZ294" s="131">
        <f t="shared" si="1093"/>
        <v>0</v>
      </c>
      <c r="EA294" s="131">
        <f t="shared" si="1093"/>
        <v>0</v>
      </c>
      <c r="EB294" s="131">
        <f t="shared" si="1093"/>
        <v>0</v>
      </c>
      <c r="EC294" s="131">
        <f t="shared" si="1093"/>
        <v>0</v>
      </c>
      <c r="ED294" s="131">
        <f t="shared" si="1093"/>
        <v>0</v>
      </c>
      <c r="EE294" s="131">
        <f t="shared" si="1093"/>
        <v>0</v>
      </c>
      <c r="EF294" s="131">
        <f t="shared" si="1093"/>
        <v>0</v>
      </c>
      <c r="EG294" s="131">
        <f t="shared" si="1093"/>
        <v>0</v>
      </c>
      <c r="EH294" s="131">
        <f t="shared" si="1093"/>
        <v>0</v>
      </c>
      <c r="EI294" s="131">
        <f t="shared" si="1093"/>
        <v>0</v>
      </c>
      <c r="EJ294" s="131">
        <f t="shared" si="1093"/>
        <v>0</v>
      </c>
      <c r="EK294" s="131">
        <f t="shared" si="1093"/>
        <v>0</v>
      </c>
      <c r="EL294" s="131">
        <f t="shared" si="1093"/>
        <v>0</v>
      </c>
      <c r="EM294" s="131">
        <f t="shared" si="1093"/>
        <v>0</v>
      </c>
      <c r="EN294" s="131">
        <f t="shared" si="1093"/>
        <v>0</v>
      </c>
      <c r="EO294" s="131">
        <f t="shared" si="1093"/>
        <v>0</v>
      </c>
      <c r="EP294" s="131">
        <f t="shared" si="1093"/>
        <v>0</v>
      </c>
      <c r="EQ294" s="131">
        <f t="shared" si="1093"/>
        <v>0</v>
      </c>
      <c r="ER294" s="131">
        <f t="shared" si="1093"/>
        <v>0</v>
      </c>
      <c r="ES294" s="131">
        <f t="shared" si="1093"/>
        <v>0</v>
      </c>
      <c r="ET294" s="131">
        <f t="shared" si="1093"/>
        <v>0</v>
      </c>
      <c r="EU294" s="131">
        <f t="shared" si="1093"/>
        <v>0</v>
      </c>
      <c r="EV294" s="131">
        <f t="shared" si="1093"/>
        <v>0</v>
      </c>
      <c r="EW294" s="131">
        <f t="shared" si="1093"/>
        <v>0</v>
      </c>
    </row>
    <row r="295" spans="1:153" ht="15.75" hidden="1" outlineLevel="2" x14ac:dyDescent="0.3">
      <c r="A295" s="8" t="s">
        <v>170</v>
      </c>
      <c r="B295" s="9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>
        <f t="shared" ref="O295:AL295" si="1094">IF(O$161-O$265&lt;0,0,O$286*((1-O$267)/O$276+O$267/O$280))</f>
        <v>100.74733853045362</v>
      </c>
      <c r="P295" s="53">
        <f t="shared" si="1094"/>
        <v>106.29579988193622</v>
      </c>
      <c r="Q295" s="53">
        <f t="shared" si="1094"/>
        <v>81.633166365719902</v>
      </c>
      <c r="R295" s="53">
        <f t="shared" si="1094"/>
        <v>85.542766704478026</v>
      </c>
      <c r="S295" s="53">
        <f t="shared" si="1094"/>
        <v>0</v>
      </c>
      <c r="T295" s="53">
        <f t="shared" si="1094"/>
        <v>0</v>
      </c>
      <c r="U295" s="53">
        <f t="shared" si="1094"/>
        <v>83.797214584346236</v>
      </c>
      <c r="V295" s="53">
        <f t="shared" si="1094"/>
        <v>87.573107546048846</v>
      </c>
      <c r="W295" s="53">
        <f t="shared" si="1094"/>
        <v>102.95110302798813</v>
      </c>
      <c r="X295" s="53">
        <f t="shared" si="1094"/>
        <v>97.284160531981456</v>
      </c>
      <c r="Y295" s="53">
        <f t="shared" si="1094"/>
        <v>78.223037685230224</v>
      </c>
      <c r="Z295" s="53">
        <f t="shared" si="1094"/>
        <v>72.366566949093709</v>
      </c>
      <c r="AA295" s="53">
        <f t="shared" si="1094"/>
        <v>64.565482880755553</v>
      </c>
      <c r="AB295" s="53">
        <f t="shared" si="1094"/>
        <v>45.249940921823324</v>
      </c>
      <c r="AC295" s="53">
        <f t="shared" si="1094"/>
        <v>56.537554012238502</v>
      </c>
      <c r="AD295" s="53">
        <f t="shared" si="1094"/>
        <v>105.85281861994913</v>
      </c>
      <c r="AE295" s="53">
        <f t="shared" si="1094"/>
        <v>93.887646416456974</v>
      </c>
      <c r="AF295" s="53">
        <f t="shared" si="1094"/>
        <v>142.13832940015075</v>
      </c>
      <c r="AG295" s="53">
        <f t="shared" si="1094"/>
        <v>88.866529518295494</v>
      </c>
      <c r="AH295" s="53">
        <f t="shared" si="1094"/>
        <v>93.251577921289737</v>
      </c>
      <c r="AI295" s="53">
        <f t="shared" si="1094"/>
        <v>90.090104045257206</v>
      </c>
      <c r="AJ295" s="53">
        <f t="shared" si="1094"/>
        <v>89.203894242107296</v>
      </c>
      <c r="AK295" s="53">
        <f t="shared" si="1094"/>
        <v>90.888812648997103</v>
      </c>
      <c r="AL295" s="53">
        <f t="shared" si="1094"/>
        <v>90.924597911746631</v>
      </c>
      <c r="AM295" s="53"/>
      <c r="AN295" s="53">
        <f>IF(AN$161-AN$265&lt;0,0,AN$286*((1-AN$267)/AN$276+AN$267/AN$280))</f>
        <v>0</v>
      </c>
      <c r="AO295" s="53">
        <f t="shared" ref="AO295:CZ295" si="1095">IF(AO$161-AO$265&lt;0,0,AO$286*((1-AO$267)/AO$276+AO$267/AO$280))</f>
        <v>0</v>
      </c>
      <c r="AP295" s="53">
        <f t="shared" si="1095"/>
        <v>0</v>
      </c>
      <c r="AQ295" s="53">
        <f t="shared" si="1095"/>
        <v>0</v>
      </c>
      <c r="AR295" s="53">
        <f t="shared" si="1095"/>
        <v>0</v>
      </c>
      <c r="AS295" s="53">
        <f t="shared" si="1095"/>
        <v>0</v>
      </c>
      <c r="AT295" s="53">
        <f t="shared" si="1095"/>
        <v>0</v>
      </c>
      <c r="AU295" s="53">
        <f t="shared" si="1095"/>
        <v>0</v>
      </c>
      <c r="AV295" s="53">
        <f t="shared" si="1095"/>
        <v>0</v>
      </c>
      <c r="AW295" s="53">
        <f t="shared" si="1095"/>
        <v>0</v>
      </c>
      <c r="AX295" s="53">
        <f t="shared" si="1095"/>
        <v>0</v>
      </c>
      <c r="AY295" s="53">
        <f t="shared" si="1095"/>
        <v>0</v>
      </c>
      <c r="AZ295" s="53">
        <f t="shared" si="1095"/>
        <v>0</v>
      </c>
      <c r="BA295" s="53">
        <f t="shared" si="1095"/>
        <v>0</v>
      </c>
      <c r="BB295" s="53">
        <f t="shared" si="1095"/>
        <v>0</v>
      </c>
      <c r="BC295" s="53">
        <f t="shared" si="1095"/>
        <v>0</v>
      </c>
      <c r="BD295" s="53">
        <f t="shared" si="1095"/>
        <v>0</v>
      </c>
      <c r="BE295" s="53">
        <f t="shared" si="1095"/>
        <v>0</v>
      </c>
      <c r="BF295" s="53">
        <f t="shared" si="1095"/>
        <v>0</v>
      </c>
      <c r="BG295" s="53">
        <f t="shared" si="1095"/>
        <v>0</v>
      </c>
      <c r="BH295" s="53">
        <f t="shared" si="1095"/>
        <v>0</v>
      </c>
      <c r="BI295" s="53">
        <f t="shared" si="1095"/>
        <v>0</v>
      </c>
      <c r="BJ295" s="53">
        <f t="shared" si="1095"/>
        <v>0</v>
      </c>
      <c r="BK295" s="53">
        <f t="shared" si="1095"/>
        <v>0</v>
      </c>
      <c r="BL295" s="53">
        <f t="shared" si="1095"/>
        <v>0</v>
      </c>
      <c r="BM295" s="53">
        <f t="shared" si="1095"/>
        <v>0</v>
      </c>
      <c r="BN295" s="53">
        <f t="shared" si="1095"/>
        <v>0</v>
      </c>
      <c r="BO295" s="53">
        <f t="shared" si="1095"/>
        <v>0</v>
      </c>
      <c r="BP295" s="53">
        <f t="shared" si="1095"/>
        <v>0</v>
      </c>
      <c r="BQ295" s="53">
        <f t="shared" si="1095"/>
        <v>0</v>
      </c>
      <c r="BR295" s="53">
        <f t="shared" si="1095"/>
        <v>0</v>
      </c>
      <c r="BS295" s="53">
        <f t="shared" si="1095"/>
        <v>0</v>
      </c>
      <c r="BT295" s="53">
        <f t="shared" si="1095"/>
        <v>0</v>
      </c>
      <c r="BU295" s="53">
        <f t="shared" si="1095"/>
        <v>0</v>
      </c>
      <c r="BV295" s="53">
        <f t="shared" si="1095"/>
        <v>0</v>
      </c>
      <c r="BW295" s="53">
        <f t="shared" si="1095"/>
        <v>0</v>
      </c>
      <c r="BX295" s="53">
        <f t="shared" si="1095"/>
        <v>0</v>
      </c>
      <c r="BY295" s="53">
        <f t="shared" si="1095"/>
        <v>0</v>
      </c>
      <c r="BZ295" s="53">
        <f t="shared" si="1095"/>
        <v>0</v>
      </c>
      <c r="CA295" s="53">
        <f t="shared" si="1095"/>
        <v>0</v>
      </c>
      <c r="CB295" s="53">
        <f t="shared" si="1095"/>
        <v>0</v>
      </c>
      <c r="CC295" s="53">
        <f t="shared" si="1095"/>
        <v>0</v>
      </c>
      <c r="CD295" s="53">
        <f t="shared" si="1095"/>
        <v>0</v>
      </c>
      <c r="CE295" s="53">
        <f t="shared" si="1095"/>
        <v>0</v>
      </c>
      <c r="CF295" s="53">
        <f t="shared" si="1095"/>
        <v>0</v>
      </c>
      <c r="CG295" s="53">
        <f t="shared" si="1095"/>
        <v>0</v>
      </c>
      <c r="CH295" s="53">
        <f t="shared" si="1095"/>
        <v>0</v>
      </c>
      <c r="CI295" s="53">
        <f t="shared" si="1095"/>
        <v>0</v>
      </c>
      <c r="CJ295" s="53">
        <f t="shared" si="1095"/>
        <v>0</v>
      </c>
      <c r="CK295" s="53">
        <f t="shared" si="1095"/>
        <v>0</v>
      </c>
      <c r="CL295" s="53">
        <f t="shared" si="1095"/>
        <v>0</v>
      </c>
      <c r="CM295" s="53">
        <f t="shared" si="1095"/>
        <v>0</v>
      </c>
      <c r="CN295" s="53">
        <f t="shared" si="1095"/>
        <v>0</v>
      </c>
      <c r="CO295" s="53">
        <f t="shared" si="1095"/>
        <v>0</v>
      </c>
      <c r="CP295" s="53">
        <f t="shared" si="1095"/>
        <v>0</v>
      </c>
      <c r="CQ295" s="53">
        <f t="shared" si="1095"/>
        <v>0</v>
      </c>
      <c r="CR295" s="53">
        <f t="shared" si="1095"/>
        <v>0</v>
      </c>
      <c r="CS295" s="53">
        <f t="shared" si="1095"/>
        <v>0</v>
      </c>
      <c r="CT295" s="53">
        <f t="shared" si="1095"/>
        <v>0</v>
      </c>
      <c r="CU295" s="53">
        <f t="shared" si="1095"/>
        <v>0</v>
      </c>
      <c r="CV295" s="53">
        <f t="shared" si="1095"/>
        <v>0</v>
      </c>
      <c r="CW295" s="53">
        <f t="shared" si="1095"/>
        <v>0</v>
      </c>
      <c r="CX295" s="53">
        <f t="shared" si="1095"/>
        <v>0</v>
      </c>
      <c r="CY295" s="53">
        <f t="shared" si="1095"/>
        <v>0</v>
      </c>
      <c r="CZ295" s="53">
        <f t="shared" si="1095"/>
        <v>0</v>
      </c>
      <c r="DA295" s="53">
        <f t="shared" ref="DA295:EW295" si="1096">IF(DA$161-DA$265&lt;0,0,DA$286*((1-DA$267)/DA$276+DA$267/DA$280))</f>
        <v>0</v>
      </c>
      <c r="DB295" s="53">
        <f t="shared" si="1096"/>
        <v>0</v>
      </c>
      <c r="DC295" s="53">
        <f t="shared" si="1096"/>
        <v>0</v>
      </c>
      <c r="DD295" s="53">
        <f t="shared" si="1096"/>
        <v>0</v>
      </c>
      <c r="DE295" s="53">
        <f t="shared" si="1096"/>
        <v>0</v>
      </c>
      <c r="DF295" s="53">
        <f t="shared" si="1096"/>
        <v>0</v>
      </c>
      <c r="DG295" s="53">
        <f t="shared" si="1096"/>
        <v>0</v>
      </c>
      <c r="DH295" s="53">
        <f t="shared" si="1096"/>
        <v>0</v>
      </c>
      <c r="DI295" s="53">
        <f t="shared" si="1096"/>
        <v>0</v>
      </c>
      <c r="DJ295" s="53">
        <f t="shared" si="1096"/>
        <v>0</v>
      </c>
      <c r="DK295" s="53">
        <f t="shared" si="1096"/>
        <v>0</v>
      </c>
      <c r="DL295" s="53">
        <f t="shared" si="1096"/>
        <v>0</v>
      </c>
      <c r="DM295" s="53">
        <f t="shared" si="1096"/>
        <v>0</v>
      </c>
      <c r="DN295" s="53">
        <f t="shared" si="1096"/>
        <v>0</v>
      </c>
      <c r="DO295" s="53">
        <f t="shared" si="1096"/>
        <v>0</v>
      </c>
      <c r="DP295" s="53">
        <f t="shared" si="1096"/>
        <v>0</v>
      </c>
      <c r="DQ295" s="53">
        <f t="shared" si="1096"/>
        <v>0</v>
      </c>
      <c r="DR295" s="53">
        <f t="shared" si="1096"/>
        <v>0</v>
      </c>
      <c r="DS295" s="53">
        <f t="shared" si="1096"/>
        <v>0</v>
      </c>
      <c r="DT295" s="53">
        <f t="shared" si="1096"/>
        <v>0</v>
      </c>
      <c r="DU295" s="53">
        <f t="shared" si="1096"/>
        <v>0</v>
      </c>
      <c r="DV295" s="53">
        <f t="shared" si="1096"/>
        <v>0</v>
      </c>
      <c r="DW295" s="53">
        <f t="shared" si="1096"/>
        <v>0</v>
      </c>
      <c r="DX295" s="53">
        <f t="shared" si="1096"/>
        <v>0</v>
      </c>
      <c r="DY295" s="53">
        <f t="shared" si="1096"/>
        <v>0</v>
      </c>
      <c r="DZ295" s="53">
        <f t="shared" si="1096"/>
        <v>0</v>
      </c>
      <c r="EA295" s="53">
        <f t="shared" si="1096"/>
        <v>0</v>
      </c>
      <c r="EB295" s="53">
        <f t="shared" si="1096"/>
        <v>0</v>
      </c>
      <c r="EC295" s="53">
        <f t="shared" si="1096"/>
        <v>0</v>
      </c>
      <c r="ED295" s="53">
        <f t="shared" si="1096"/>
        <v>0</v>
      </c>
      <c r="EE295" s="53">
        <f t="shared" si="1096"/>
        <v>0</v>
      </c>
      <c r="EF295" s="53">
        <f t="shared" si="1096"/>
        <v>0</v>
      </c>
      <c r="EG295" s="53">
        <f t="shared" si="1096"/>
        <v>0</v>
      </c>
      <c r="EH295" s="53">
        <f t="shared" si="1096"/>
        <v>0</v>
      </c>
      <c r="EI295" s="53">
        <f t="shared" si="1096"/>
        <v>0</v>
      </c>
      <c r="EJ295" s="53">
        <f t="shared" si="1096"/>
        <v>0</v>
      </c>
      <c r="EK295" s="53">
        <f t="shared" si="1096"/>
        <v>0</v>
      </c>
      <c r="EL295" s="53">
        <f t="shared" si="1096"/>
        <v>0</v>
      </c>
      <c r="EM295" s="53">
        <f t="shared" si="1096"/>
        <v>0</v>
      </c>
      <c r="EN295" s="53">
        <f t="shared" si="1096"/>
        <v>0</v>
      </c>
      <c r="EO295" s="53">
        <f t="shared" si="1096"/>
        <v>0</v>
      </c>
      <c r="EP295" s="53">
        <f t="shared" si="1096"/>
        <v>0</v>
      </c>
      <c r="EQ295" s="53">
        <f t="shared" si="1096"/>
        <v>0</v>
      </c>
      <c r="ER295" s="53">
        <f t="shared" si="1096"/>
        <v>0</v>
      </c>
      <c r="ES295" s="53">
        <f t="shared" si="1096"/>
        <v>0</v>
      </c>
      <c r="ET295" s="53">
        <f t="shared" si="1096"/>
        <v>0</v>
      </c>
      <c r="EU295" s="53">
        <f t="shared" si="1096"/>
        <v>0</v>
      </c>
      <c r="EV295" s="53">
        <f t="shared" si="1096"/>
        <v>0</v>
      </c>
      <c r="EW295" s="53">
        <f t="shared" si="1096"/>
        <v>0</v>
      </c>
    </row>
    <row r="296" spans="1:153" ht="15.75" hidden="1" outlineLevel="2" x14ac:dyDescent="0.3">
      <c r="A296" s="8" t="s">
        <v>171</v>
      </c>
      <c r="B296" s="9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>
        <f t="shared" ref="O296:AL296" si="1097">IF(O$161-O$265&lt;0,0,O$287*((1-O$268)/O$277+O$268/O$280))</f>
        <v>53.200319605528215</v>
      </c>
      <c r="P296" s="53">
        <f t="shared" si="1097"/>
        <v>56.130222484586106</v>
      </c>
      <c r="Q296" s="53">
        <f t="shared" si="1097"/>
        <v>43.106950559838289</v>
      </c>
      <c r="R296" s="53">
        <f t="shared" si="1097"/>
        <v>45.171441697625937</v>
      </c>
      <c r="S296" s="53">
        <f t="shared" si="1097"/>
        <v>0</v>
      </c>
      <c r="T296" s="53">
        <f t="shared" si="1097"/>
        <v>0</v>
      </c>
      <c r="U296" s="53">
        <f t="shared" si="1097"/>
        <v>44.249690989034782</v>
      </c>
      <c r="V296" s="53">
        <f t="shared" si="1097"/>
        <v>46.243577033956171</v>
      </c>
      <c r="W296" s="53">
        <f t="shared" si="1097"/>
        <v>54.364032486823959</v>
      </c>
      <c r="X296" s="53">
        <f t="shared" si="1097"/>
        <v>51.371564830891067</v>
      </c>
      <c r="Y296" s="53">
        <f t="shared" si="1097"/>
        <v>41.306208839567532</v>
      </c>
      <c r="Z296" s="53">
        <f t="shared" si="1097"/>
        <v>38.213659503103365</v>
      </c>
      <c r="AA296" s="53">
        <f t="shared" si="1097"/>
        <v>36.564014876033035</v>
      </c>
      <c r="AB296" s="53">
        <f t="shared" si="1097"/>
        <v>25.625449376114108</v>
      </c>
      <c r="AC296" s="53">
        <f t="shared" si="1097"/>
        <v>32.017726403068124</v>
      </c>
      <c r="AD296" s="53">
        <f t="shared" si="1097"/>
        <v>59.945405222756598</v>
      </c>
      <c r="AE296" s="53">
        <f t="shared" si="1097"/>
        <v>53.16942036331114</v>
      </c>
      <c r="AF296" s="53">
        <f t="shared" si="1097"/>
        <v>80.494217014377227</v>
      </c>
      <c r="AG296" s="53">
        <f t="shared" si="1097"/>
        <v>59.244353012197003</v>
      </c>
      <c r="AH296" s="53">
        <f t="shared" si="1097"/>
        <v>52.809209041691759</v>
      </c>
      <c r="AI296" s="53">
        <f t="shared" si="1097"/>
        <v>51.018837891723983</v>
      </c>
      <c r="AJ296" s="53">
        <f t="shared" si="1097"/>
        <v>50.516969292901543</v>
      </c>
      <c r="AK296" s="53">
        <f t="shared" si="1097"/>
        <v>51.471153772683117</v>
      </c>
      <c r="AL296" s="53">
        <f t="shared" si="1097"/>
        <v>51.491419289506311</v>
      </c>
      <c r="AM296" s="53"/>
      <c r="AN296" s="53">
        <f>IF(AN$161-AN$265&lt;0,0,AN$287*((1-AN$268)/AN$277+AN$268/AN$280))</f>
        <v>0</v>
      </c>
      <c r="AO296" s="53">
        <f t="shared" ref="AO296:CZ296" si="1098">IF(AO$161-AO$265&lt;0,0,AO$287*((1-AO$268)/AO$277+AO$268/AO$280))</f>
        <v>0</v>
      </c>
      <c r="AP296" s="53">
        <f t="shared" si="1098"/>
        <v>0</v>
      </c>
      <c r="AQ296" s="53">
        <f t="shared" si="1098"/>
        <v>0</v>
      </c>
      <c r="AR296" s="53">
        <f t="shared" si="1098"/>
        <v>0</v>
      </c>
      <c r="AS296" s="53">
        <f t="shared" si="1098"/>
        <v>0</v>
      </c>
      <c r="AT296" s="53">
        <f t="shared" si="1098"/>
        <v>0</v>
      </c>
      <c r="AU296" s="53">
        <f t="shared" si="1098"/>
        <v>0</v>
      </c>
      <c r="AV296" s="53">
        <f t="shared" si="1098"/>
        <v>0</v>
      </c>
      <c r="AW296" s="53">
        <f t="shared" si="1098"/>
        <v>0</v>
      </c>
      <c r="AX296" s="53">
        <f t="shared" si="1098"/>
        <v>0</v>
      </c>
      <c r="AY296" s="53">
        <f t="shared" si="1098"/>
        <v>0</v>
      </c>
      <c r="AZ296" s="53">
        <f t="shared" si="1098"/>
        <v>0</v>
      </c>
      <c r="BA296" s="53">
        <f t="shared" si="1098"/>
        <v>0</v>
      </c>
      <c r="BB296" s="53">
        <f t="shared" si="1098"/>
        <v>0</v>
      </c>
      <c r="BC296" s="53">
        <f t="shared" si="1098"/>
        <v>0</v>
      </c>
      <c r="BD296" s="53">
        <f t="shared" si="1098"/>
        <v>0</v>
      </c>
      <c r="BE296" s="53">
        <f t="shared" si="1098"/>
        <v>0</v>
      </c>
      <c r="BF296" s="53">
        <f t="shared" si="1098"/>
        <v>0</v>
      </c>
      <c r="BG296" s="53">
        <f t="shared" si="1098"/>
        <v>0</v>
      </c>
      <c r="BH296" s="53">
        <f t="shared" si="1098"/>
        <v>0</v>
      </c>
      <c r="BI296" s="53">
        <f t="shared" si="1098"/>
        <v>0</v>
      </c>
      <c r="BJ296" s="53">
        <f t="shared" si="1098"/>
        <v>0</v>
      </c>
      <c r="BK296" s="53">
        <f t="shared" si="1098"/>
        <v>0</v>
      </c>
      <c r="BL296" s="53">
        <f t="shared" si="1098"/>
        <v>0</v>
      </c>
      <c r="BM296" s="53">
        <f t="shared" si="1098"/>
        <v>0</v>
      </c>
      <c r="BN296" s="53">
        <f t="shared" si="1098"/>
        <v>0</v>
      </c>
      <c r="BO296" s="53">
        <f t="shared" si="1098"/>
        <v>0</v>
      </c>
      <c r="BP296" s="53">
        <f t="shared" si="1098"/>
        <v>0</v>
      </c>
      <c r="BQ296" s="53">
        <f t="shared" si="1098"/>
        <v>0</v>
      </c>
      <c r="BR296" s="53">
        <f t="shared" si="1098"/>
        <v>0</v>
      </c>
      <c r="BS296" s="53">
        <f t="shared" si="1098"/>
        <v>0</v>
      </c>
      <c r="BT296" s="53">
        <f t="shared" si="1098"/>
        <v>0</v>
      </c>
      <c r="BU296" s="53">
        <f t="shared" si="1098"/>
        <v>0</v>
      </c>
      <c r="BV296" s="53">
        <f t="shared" si="1098"/>
        <v>0</v>
      </c>
      <c r="BW296" s="53">
        <f t="shared" si="1098"/>
        <v>0</v>
      </c>
      <c r="BX296" s="53">
        <f t="shared" si="1098"/>
        <v>0</v>
      </c>
      <c r="BY296" s="53">
        <f t="shared" si="1098"/>
        <v>0</v>
      </c>
      <c r="BZ296" s="53">
        <f t="shared" si="1098"/>
        <v>0</v>
      </c>
      <c r="CA296" s="53">
        <f t="shared" si="1098"/>
        <v>0</v>
      </c>
      <c r="CB296" s="53">
        <f t="shared" si="1098"/>
        <v>0</v>
      </c>
      <c r="CC296" s="53">
        <f t="shared" si="1098"/>
        <v>0</v>
      </c>
      <c r="CD296" s="53">
        <f t="shared" si="1098"/>
        <v>0</v>
      </c>
      <c r="CE296" s="53">
        <f t="shared" si="1098"/>
        <v>0</v>
      </c>
      <c r="CF296" s="53">
        <f t="shared" si="1098"/>
        <v>0</v>
      </c>
      <c r="CG296" s="53">
        <f t="shared" si="1098"/>
        <v>0</v>
      </c>
      <c r="CH296" s="53">
        <f t="shared" si="1098"/>
        <v>0</v>
      </c>
      <c r="CI296" s="53">
        <f t="shared" si="1098"/>
        <v>0</v>
      </c>
      <c r="CJ296" s="53">
        <f t="shared" si="1098"/>
        <v>0</v>
      </c>
      <c r="CK296" s="53">
        <f t="shared" si="1098"/>
        <v>0</v>
      </c>
      <c r="CL296" s="53">
        <f t="shared" si="1098"/>
        <v>0</v>
      </c>
      <c r="CM296" s="53">
        <f t="shared" si="1098"/>
        <v>0</v>
      </c>
      <c r="CN296" s="53">
        <f t="shared" si="1098"/>
        <v>0</v>
      </c>
      <c r="CO296" s="53">
        <f t="shared" si="1098"/>
        <v>0</v>
      </c>
      <c r="CP296" s="53">
        <f t="shared" si="1098"/>
        <v>0</v>
      </c>
      <c r="CQ296" s="53">
        <f t="shared" si="1098"/>
        <v>0</v>
      </c>
      <c r="CR296" s="53">
        <f t="shared" si="1098"/>
        <v>0</v>
      </c>
      <c r="CS296" s="53">
        <f t="shared" si="1098"/>
        <v>0</v>
      </c>
      <c r="CT296" s="53">
        <f t="shared" si="1098"/>
        <v>0</v>
      </c>
      <c r="CU296" s="53">
        <f t="shared" si="1098"/>
        <v>0</v>
      </c>
      <c r="CV296" s="53">
        <f t="shared" si="1098"/>
        <v>0</v>
      </c>
      <c r="CW296" s="53">
        <f t="shared" si="1098"/>
        <v>0</v>
      </c>
      <c r="CX296" s="53">
        <f t="shared" si="1098"/>
        <v>0</v>
      </c>
      <c r="CY296" s="53">
        <f t="shared" si="1098"/>
        <v>0</v>
      </c>
      <c r="CZ296" s="53">
        <f t="shared" si="1098"/>
        <v>0</v>
      </c>
      <c r="DA296" s="53">
        <f t="shared" ref="DA296:EW296" si="1099">IF(DA$161-DA$265&lt;0,0,DA$287*((1-DA$268)/DA$277+DA$268/DA$280))</f>
        <v>0</v>
      </c>
      <c r="DB296" s="53">
        <f t="shared" si="1099"/>
        <v>0</v>
      </c>
      <c r="DC296" s="53">
        <f t="shared" si="1099"/>
        <v>0</v>
      </c>
      <c r="DD296" s="53">
        <f t="shared" si="1099"/>
        <v>0</v>
      </c>
      <c r="DE296" s="53">
        <f t="shared" si="1099"/>
        <v>0</v>
      </c>
      <c r="DF296" s="53">
        <f t="shared" si="1099"/>
        <v>0</v>
      </c>
      <c r="DG296" s="53">
        <f t="shared" si="1099"/>
        <v>0</v>
      </c>
      <c r="DH296" s="53">
        <f t="shared" si="1099"/>
        <v>0</v>
      </c>
      <c r="DI296" s="53">
        <f t="shared" si="1099"/>
        <v>0</v>
      </c>
      <c r="DJ296" s="53">
        <f t="shared" si="1099"/>
        <v>0</v>
      </c>
      <c r="DK296" s="53">
        <f t="shared" si="1099"/>
        <v>0</v>
      </c>
      <c r="DL296" s="53">
        <f t="shared" si="1099"/>
        <v>0</v>
      </c>
      <c r="DM296" s="53">
        <f t="shared" si="1099"/>
        <v>0</v>
      </c>
      <c r="DN296" s="53">
        <f t="shared" si="1099"/>
        <v>0</v>
      </c>
      <c r="DO296" s="53">
        <f t="shared" si="1099"/>
        <v>0</v>
      </c>
      <c r="DP296" s="53">
        <f t="shared" si="1099"/>
        <v>0</v>
      </c>
      <c r="DQ296" s="53">
        <f t="shared" si="1099"/>
        <v>0</v>
      </c>
      <c r="DR296" s="53">
        <f t="shared" si="1099"/>
        <v>0</v>
      </c>
      <c r="DS296" s="53">
        <f t="shared" si="1099"/>
        <v>0</v>
      </c>
      <c r="DT296" s="53">
        <f t="shared" si="1099"/>
        <v>0</v>
      </c>
      <c r="DU296" s="53">
        <f t="shared" si="1099"/>
        <v>0</v>
      </c>
      <c r="DV296" s="53">
        <f t="shared" si="1099"/>
        <v>0</v>
      </c>
      <c r="DW296" s="53">
        <f t="shared" si="1099"/>
        <v>0</v>
      </c>
      <c r="DX296" s="53">
        <f t="shared" si="1099"/>
        <v>0</v>
      </c>
      <c r="DY296" s="53">
        <f t="shared" si="1099"/>
        <v>0</v>
      </c>
      <c r="DZ296" s="53">
        <f t="shared" si="1099"/>
        <v>0</v>
      </c>
      <c r="EA296" s="53">
        <f t="shared" si="1099"/>
        <v>0</v>
      </c>
      <c r="EB296" s="53">
        <f t="shared" si="1099"/>
        <v>0</v>
      </c>
      <c r="EC296" s="53">
        <f t="shared" si="1099"/>
        <v>0</v>
      </c>
      <c r="ED296" s="53">
        <f t="shared" si="1099"/>
        <v>0</v>
      </c>
      <c r="EE296" s="53">
        <f t="shared" si="1099"/>
        <v>0</v>
      </c>
      <c r="EF296" s="53">
        <f t="shared" si="1099"/>
        <v>0</v>
      </c>
      <c r="EG296" s="53">
        <f t="shared" si="1099"/>
        <v>0</v>
      </c>
      <c r="EH296" s="53">
        <f t="shared" si="1099"/>
        <v>0</v>
      </c>
      <c r="EI296" s="53">
        <f t="shared" si="1099"/>
        <v>0</v>
      </c>
      <c r="EJ296" s="53">
        <f t="shared" si="1099"/>
        <v>0</v>
      </c>
      <c r="EK296" s="53">
        <f t="shared" si="1099"/>
        <v>0</v>
      </c>
      <c r="EL296" s="53">
        <f t="shared" si="1099"/>
        <v>0</v>
      </c>
      <c r="EM296" s="53">
        <f t="shared" si="1099"/>
        <v>0</v>
      </c>
      <c r="EN296" s="53">
        <f t="shared" si="1099"/>
        <v>0</v>
      </c>
      <c r="EO296" s="53">
        <f t="shared" si="1099"/>
        <v>0</v>
      </c>
      <c r="EP296" s="53">
        <f t="shared" si="1099"/>
        <v>0</v>
      </c>
      <c r="EQ296" s="53">
        <f t="shared" si="1099"/>
        <v>0</v>
      </c>
      <c r="ER296" s="53">
        <f t="shared" si="1099"/>
        <v>0</v>
      </c>
      <c r="ES296" s="53">
        <f t="shared" si="1099"/>
        <v>0</v>
      </c>
      <c r="ET296" s="53">
        <f t="shared" si="1099"/>
        <v>0</v>
      </c>
      <c r="EU296" s="53">
        <f t="shared" si="1099"/>
        <v>0</v>
      </c>
      <c r="EV296" s="53">
        <f t="shared" si="1099"/>
        <v>0</v>
      </c>
      <c r="EW296" s="53">
        <f t="shared" si="1099"/>
        <v>0</v>
      </c>
    </row>
    <row r="297" spans="1:153" ht="15.75" hidden="1" outlineLevel="2" x14ac:dyDescent="0.3">
      <c r="A297" s="8" t="s">
        <v>172</v>
      </c>
      <c r="B297" s="9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>
        <f t="shared" ref="O297:AL297" si="1100">IF(O$163-O$264&lt;0,0,O$288/O$278)</f>
        <v>0</v>
      </c>
      <c r="P297" s="53">
        <f t="shared" si="1100"/>
        <v>0</v>
      </c>
      <c r="Q297" s="53">
        <f t="shared" si="1100"/>
        <v>0</v>
      </c>
      <c r="R297" s="53">
        <f t="shared" si="1100"/>
        <v>0</v>
      </c>
      <c r="S297" s="53">
        <f t="shared" si="1100"/>
        <v>0</v>
      </c>
      <c r="T297" s="53">
        <f t="shared" si="1100"/>
        <v>0</v>
      </c>
      <c r="U297" s="53">
        <f t="shared" si="1100"/>
        <v>0</v>
      </c>
      <c r="V297" s="53">
        <f t="shared" si="1100"/>
        <v>0</v>
      </c>
      <c r="W297" s="53">
        <f t="shared" si="1100"/>
        <v>0</v>
      </c>
      <c r="X297" s="53">
        <f t="shared" si="1100"/>
        <v>0</v>
      </c>
      <c r="Y297" s="53">
        <f t="shared" si="1100"/>
        <v>0</v>
      </c>
      <c r="Z297" s="53">
        <f t="shared" si="1100"/>
        <v>0</v>
      </c>
      <c r="AA297" s="53">
        <f t="shared" si="1100"/>
        <v>0</v>
      </c>
      <c r="AB297" s="53">
        <f t="shared" si="1100"/>
        <v>0</v>
      </c>
      <c r="AC297" s="53">
        <f t="shared" si="1100"/>
        <v>0</v>
      </c>
      <c r="AD297" s="53">
        <f t="shared" si="1100"/>
        <v>0</v>
      </c>
      <c r="AE297" s="53">
        <f t="shared" si="1100"/>
        <v>0</v>
      </c>
      <c r="AF297" s="53">
        <f t="shared" si="1100"/>
        <v>0</v>
      </c>
      <c r="AG297" s="53">
        <f t="shared" si="1100"/>
        <v>0</v>
      </c>
      <c r="AH297" s="53">
        <f t="shared" si="1100"/>
        <v>0</v>
      </c>
      <c r="AI297" s="53">
        <f t="shared" si="1100"/>
        <v>0</v>
      </c>
      <c r="AJ297" s="53">
        <f t="shared" si="1100"/>
        <v>0</v>
      </c>
      <c r="AK297" s="53">
        <f t="shared" si="1100"/>
        <v>0</v>
      </c>
      <c r="AL297" s="53">
        <f t="shared" si="1100"/>
        <v>0</v>
      </c>
      <c r="AM297" s="53"/>
      <c r="AN297" s="53">
        <f>IF(AN$163-AN$264&lt;0,0,AN$288/AN$278)</f>
        <v>0</v>
      </c>
      <c r="AO297" s="53">
        <f t="shared" ref="AO297:CZ297" si="1101">IF(AO$163-AO$264&lt;0,0,AO$288/AO$278)</f>
        <v>0</v>
      </c>
      <c r="AP297" s="53">
        <f t="shared" si="1101"/>
        <v>0</v>
      </c>
      <c r="AQ297" s="53">
        <f t="shared" si="1101"/>
        <v>0</v>
      </c>
      <c r="AR297" s="53">
        <f t="shared" si="1101"/>
        <v>0</v>
      </c>
      <c r="AS297" s="53">
        <f t="shared" si="1101"/>
        <v>0</v>
      </c>
      <c r="AT297" s="53">
        <f t="shared" si="1101"/>
        <v>0</v>
      </c>
      <c r="AU297" s="53">
        <f t="shared" si="1101"/>
        <v>0</v>
      </c>
      <c r="AV297" s="53">
        <f t="shared" si="1101"/>
        <v>0</v>
      </c>
      <c r="AW297" s="53">
        <f t="shared" si="1101"/>
        <v>0</v>
      </c>
      <c r="AX297" s="53">
        <f t="shared" si="1101"/>
        <v>0</v>
      </c>
      <c r="AY297" s="53">
        <f t="shared" si="1101"/>
        <v>0</v>
      </c>
      <c r="AZ297" s="53">
        <f t="shared" si="1101"/>
        <v>0</v>
      </c>
      <c r="BA297" s="53">
        <f t="shared" si="1101"/>
        <v>0</v>
      </c>
      <c r="BB297" s="53">
        <f t="shared" si="1101"/>
        <v>0</v>
      </c>
      <c r="BC297" s="53">
        <f t="shared" si="1101"/>
        <v>0</v>
      </c>
      <c r="BD297" s="53">
        <f t="shared" si="1101"/>
        <v>0</v>
      </c>
      <c r="BE297" s="53">
        <f t="shared" si="1101"/>
        <v>0</v>
      </c>
      <c r="BF297" s="53">
        <f t="shared" si="1101"/>
        <v>0</v>
      </c>
      <c r="BG297" s="53">
        <f t="shared" si="1101"/>
        <v>0</v>
      </c>
      <c r="BH297" s="53">
        <f t="shared" si="1101"/>
        <v>0</v>
      </c>
      <c r="BI297" s="53">
        <f t="shared" si="1101"/>
        <v>0</v>
      </c>
      <c r="BJ297" s="53">
        <f t="shared" si="1101"/>
        <v>0</v>
      </c>
      <c r="BK297" s="53">
        <f t="shared" si="1101"/>
        <v>0</v>
      </c>
      <c r="BL297" s="53">
        <f t="shared" si="1101"/>
        <v>0</v>
      </c>
      <c r="BM297" s="53">
        <f t="shared" si="1101"/>
        <v>0</v>
      </c>
      <c r="BN297" s="53">
        <f t="shared" si="1101"/>
        <v>0</v>
      </c>
      <c r="BO297" s="53">
        <f t="shared" si="1101"/>
        <v>0</v>
      </c>
      <c r="BP297" s="53">
        <f t="shared" si="1101"/>
        <v>0</v>
      </c>
      <c r="BQ297" s="53">
        <f t="shared" si="1101"/>
        <v>0</v>
      </c>
      <c r="BR297" s="53">
        <f t="shared" si="1101"/>
        <v>0</v>
      </c>
      <c r="BS297" s="53">
        <f t="shared" si="1101"/>
        <v>0</v>
      </c>
      <c r="BT297" s="53">
        <f t="shared" si="1101"/>
        <v>0</v>
      </c>
      <c r="BU297" s="53">
        <f t="shared" si="1101"/>
        <v>0</v>
      </c>
      <c r="BV297" s="53">
        <f t="shared" si="1101"/>
        <v>0</v>
      </c>
      <c r="BW297" s="53">
        <f t="shared" si="1101"/>
        <v>0</v>
      </c>
      <c r="BX297" s="53">
        <f t="shared" si="1101"/>
        <v>0</v>
      </c>
      <c r="BY297" s="53">
        <f t="shared" si="1101"/>
        <v>0</v>
      </c>
      <c r="BZ297" s="53">
        <f t="shared" si="1101"/>
        <v>0</v>
      </c>
      <c r="CA297" s="53">
        <f t="shared" si="1101"/>
        <v>0</v>
      </c>
      <c r="CB297" s="53">
        <f t="shared" si="1101"/>
        <v>0</v>
      </c>
      <c r="CC297" s="53">
        <f t="shared" si="1101"/>
        <v>0</v>
      </c>
      <c r="CD297" s="53">
        <f t="shared" si="1101"/>
        <v>0</v>
      </c>
      <c r="CE297" s="53">
        <f t="shared" si="1101"/>
        <v>0</v>
      </c>
      <c r="CF297" s="53">
        <f t="shared" si="1101"/>
        <v>0</v>
      </c>
      <c r="CG297" s="53">
        <f t="shared" si="1101"/>
        <v>0</v>
      </c>
      <c r="CH297" s="53">
        <f t="shared" si="1101"/>
        <v>0</v>
      </c>
      <c r="CI297" s="53">
        <f t="shared" si="1101"/>
        <v>0</v>
      </c>
      <c r="CJ297" s="53">
        <f t="shared" si="1101"/>
        <v>0</v>
      </c>
      <c r="CK297" s="53">
        <f t="shared" si="1101"/>
        <v>0</v>
      </c>
      <c r="CL297" s="53">
        <f t="shared" si="1101"/>
        <v>0</v>
      </c>
      <c r="CM297" s="53">
        <f t="shared" si="1101"/>
        <v>0</v>
      </c>
      <c r="CN297" s="53">
        <f t="shared" si="1101"/>
        <v>0</v>
      </c>
      <c r="CO297" s="53">
        <f t="shared" si="1101"/>
        <v>0</v>
      </c>
      <c r="CP297" s="53">
        <f t="shared" si="1101"/>
        <v>0</v>
      </c>
      <c r="CQ297" s="53">
        <f t="shared" si="1101"/>
        <v>0</v>
      </c>
      <c r="CR297" s="53">
        <f t="shared" si="1101"/>
        <v>0</v>
      </c>
      <c r="CS297" s="53">
        <f t="shared" si="1101"/>
        <v>0</v>
      </c>
      <c r="CT297" s="53">
        <f t="shared" si="1101"/>
        <v>0</v>
      </c>
      <c r="CU297" s="53">
        <f t="shared" si="1101"/>
        <v>0</v>
      </c>
      <c r="CV297" s="53">
        <f t="shared" si="1101"/>
        <v>0</v>
      </c>
      <c r="CW297" s="53">
        <f t="shared" si="1101"/>
        <v>0</v>
      </c>
      <c r="CX297" s="53">
        <f t="shared" si="1101"/>
        <v>0</v>
      </c>
      <c r="CY297" s="53">
        <f t="shared" si="1101"/>
        <v>0</v>
      </c>
      <c r="CZ297" s="53">
        <f t="shared" si="1101"/>
        <v>0</v>
      </c>
      <c r="DA297" s="53">
        <f t="shared" ref="DA297:EW297" si="1102">IF(DA$163-DA$264&lt;0,0,DA$288/DA$278)</f>
        <v>0</v>
      </c>
      <c r="DB297" s="53">
        <f t="shared" si="1102"/>
        <v>0</v>
      </c>
      <c r="DC297" s="53">
        <f t="shared" si="1102"/>
        <v>0</v>
      </c>
      <c r="DD297" s="53">
        <f t="shared" si="1102"/>
        <v>0</v>
      </c>
      <c r="DE297" s="53">
        <f t="shared" si="1102"/>
        <v>0</v>
      </c>
      <c r="DF297" s="53">
        <f t="shared" si="1102"/>
        <v>0</v>
      </c>
      <c r="DG297" s="53">
        <f t="shared" si="1102"/>
        <v>0</v>
      </c>
      <c r="DH297" s="53">
        <f t="shared" si="1102"/>
        <v>0</v>
      </c>
      <c r="DI297" s="53">
        <f t="shared" si="1102"/>
        <v>0</v>
      </c>
      <c r="DJ297" s="53">
        <f t="shared" si="1102"/>
        <v>0</v>
      </c>
      <c r="DK297" s="53">
        <f t="shared" si="1102"/>
        <v>0</v>
      </c>
      <c r="DL297" s="53">
        <f t="shared" si="1102"/>
        <v>0</v>
      </c>
      <c r="DM297" s="53">
        <f t="shared" si="1102"/>
        <v>0</v>
      </c>
      <c r="DN297" s="53">
        <f t="shared" si="1102"/>
        <v>0</v>
      </c>
      <c r="DO297" s="53">
        <f t="shared" si="1102"/>
        <v>0</v>
      </c>
      <c r="DP297" s="53">
        <f t="shared" si="1102"/>
        <v>0</v>
      </c>
      <c r="DQ297" s="53">
        <f t="shared" si="1102"/>
        <v>0</v>
      </c>
      <c r="DR297" s="53">
        <f t="shared" si="1102"/>
        <v>0</v>
      </c>
      <c r="DS297" s="53">
        <f t="shared" si="1102"/>
        <v>0</v>
      </c>
      <c r="DT297" s="53">
        <f t="shared" si="1102"/>
        <v>0</v>
      </c>
      <c r="DU297" s="53">
        <f t="shared" si="1102"/>
        <v>0</v>
      </c>
      <c r="DV297" s="53">
        <f t="shared" si="1102"/>
        <v>0</v>
      </c>
      <c r="DW297" s="53">
        <f t="shared" si="1102"/>
        <v>0</v>
      </c>
      <c r="DX297" s="53">
        <f t="shared" si="1102"/>
        <v>0</v>
      </c>
      <c r="DY297" s="53">
        <f t="shared" si="1102"/>
        <v>0</v>
      </c>
      <c r="DZ297" s="53">
        <f t="shared" si="1102"/>
        <v>0</v>
      </c>
      <c r="EA297" s="53">
        <f t="shared" si="1102"/>
        <v>0</v>
      </c>
      <c r="EB297" s="53">
        <f t="shared" si="1102"/>
        <v>0</v>
      </c>
      <c r="EC297" s="53">
        <f t="shared" si="1102"/>
        <v>0</v>
      </c>
      <c r="ED297" s="53">
        <f t="shared" si="1102"/>
        <v>0</v>
      </c>
      <c r="EE297" s="53">
        <f t="shared" si="1102"/>
        <v>0</v>
      </c>
      <c r="EF297" s="53">
        <f t="shared" si="1102"/>
        <v>0</v>
      </c>
      <c r="EG297" s="53">
        <f t="shared" si="1102"/>
        <v>0</v>
      </c>
      <c r="EH297" s="53">
        <f t="shared" si="1102"/>
        <v>0</v>
      </c>
      <c r="EI297" s="53">
        <f t="shared" si="1102"/>
        <v>0</v>
      </c>
      <c r="EJ297" s="53">
        <f t="shared" si="1102"/>
        <v>0</v>
      </c>
      <c r="EK297" s="53">
        <f t="shared" si="1102"/>
        <v>0</v>
      </c>
      <c r="EL297" s="53">
        <f t="shared" si="1102"/>
        <v>0</v>
      </c>
      <c r="EM297" s="53">
        <f t="shared" si="1102"/>
        <v>0</v>
      </c>
      <c r="EN297" s="53">
        <f t="shared" si="1102"/>
        <v>0</v>
      </c>
      <c r="EO297" s="53">
        <f t="shared" si="1102"/>
        <v>0</v>
      </c>
      <c r="EP297" s="53">
        <f t="shared" si="1102"/>
        <v>0</v>
      </c>
      <c r="EQ297" s="53">
        <f t="shared" si="1102"/>
        <v>0</v>
      </c>
      <c r="ER297" s="53">
        <f t="shared" si="1102"/>
        <v>0</v>
      </c>
      <c r="ES297" s="53">
        <f t="shared" si="1102"/>
        <v>0</v>
      </c>
      <c r="ET297" s="53">
        <f t="shared" si="1102"/>
        <v>0</v>
      </c>
      <c r="EU297" s="53">
        <f t="shared" si="1102"/>
        <v>0</v>
      </c>
      <c r="EV297" s="53">
        <f t="shared" si="1102"/>
        <v>0</v>
      </c>
      <c r="EW297" s="53">
        <f t="shared" si="1102"/>
        <v>0</v>
      </c>
    </row>
    <row r="298" spans="1:153" ht="15.75" hidden="1" outlineLevel="2" x14ac:dyDescent="0.3">
      <c r="A298" s="8" t="s">
        <v>173</v>
      </c>
      <c r="B298" s="9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>
        <f t="shared" ref="O298:AL298" si="1103">IF(O$163-O$264&lt;0,0,O$289/O$279)</f>
        <v>0</v>
      </c>
      <c r="P298" s="53">
        <f t="shared" si="1103"/>
        <v>0</v>
      </c>
      <c r="Q298" s="53">
        <f t="shared" si="1103"/>
        <v>0</v>
      </c>
      <c r="R298" s="53">
        <f t="shared" si="1103"/>
        <v>0</v>
      </c>
      <c r="S298" s="53">
        <f t="shared" si="1103"/>
        <v>0</v>
      </c>
      <c r="T298" s="53">
        <f t="shared" si="1103"/>
        <v>0</v>
      </c>
      <c r="U298" s="53">
        <f t="shared" si="1103"/>
        <v>0</v>
      </c>
      <c r="V298" s="53">
        <f t="shared" si="1103"/>
        <v>0</v>
      </c>
      <c r="W298" s="53">
        <f t="shared" si="1103"/>
        <v>0</v>
      </c>
      <c r="X298" s="53">
        <f t="shared" si="1103"/>
        <v>0</v>
      </c>
      <c r="Y298" s="53">
        <f t="shared" si="1103"/>
        <v>0</v>
      </c>
      <c r="Z298" s="53">
        <f t="shared" si="1103"/>
        <v>0</v>
      </c>
      <c r="AA298" s="53">
        <f t="shared" si="1103"/>
        <v>0</v>
      </c>
      <c r="AB298" s="53">
        <f t="shared" si="1103"/>
        <v>0</v>
      </c>
      <c r="AC298" s="53">
        <f t="shared" si="1103"/>
        <v>0</v>
      </c>
      <c r="AD298" s="53">
        <f t="shared" si="1103"/>
        <v>0</v>
      </c>
      <c r="AE298" s="53">
        <f t="shared" si="1103"/>
        <v>0</v>
      </c>
      <c r="AF298" s="53">
        <f t="shared" si="1103"/>
        <v>0</v>
      </c>
      <c r="AG298" s="53">
        <f t="shared" si="1103"/>
        <v>0</v>
      </c>
      <c r="AH298" s="53">
        <f t="shared" si="1103"/>
        <v>0</v>
      </c>
      <c r="AI298" s="53">
        <f t="shared" si="1103"/>
        <v>0</v>
      </c>
      <c r="AJ298" s="53">
        <f t="shared" si="1103"/>
        <v>0</v>
      </c>
      <c r="AK298" s="53">
        <f t="shared" si="1103"/>
        <v>0</v>
      </c>
      <c r="AL298" s="53">
        <f t="shared" si="1103"/>
        <v>0</v>
      </c>
      <c r="AM298" s="53"/>
      <c r="AN298" s="53">
        <f>IF(AN$163-AN$264&lt;0,0,AN$289/AN$279)</f>
        <v>0</v>
      </c>
      <c r="AO298" s="53">
        <f t="shared" ref="AO298:CZ298" si="1104">IF(AO$163-AO$264&lt;0,0,AO$289/AO$279)</f>
        <v>0</v>
      </c>
      <c r="AP298" s="53">
        <f t="shared" si="1104"/>
        <v>0</v>
      </c>
      <c r="AQ298" s="53">
        <f t="shared" si="1104"/>
        <v>0</v>
      </c>
      <c r="AR298" s="53">
        <f t="shared" si="1104"/>
        <v>0</v>
      </c>
      <c r="AS298" s="53">
        <f t="shared" si="1104"/>
        <v>0</v>
      </c>
      <c r="AT298" s="53">
        <f t="shared" si="1104"/>
        <v>0</v>
      </c>
      <c r="AU298" s="53">
        <f t="shared" si="1104"/>
        <v>0</v>
      </c>
      <c r="AV298" s="53">
        <f t="shared" si="1104"/>
        <v>0</v>
      </c>
      <c r="AW298" s="53">
        <f t="shared" si="1104"/>
        <v>0</v>
      </c>
      <c r="AX298" s="53">
        <f t="shared" si="1104"/>
        <v>0</v>
      </c>
      <c r="AY298" s="53">
        <f t="shared" si="1104"/>
        <v>0</v>
      </c>
      <c r="AZ298" s="53">
        <f t="shared" si="1104"/>
        <v>0</v>
      </c>
      <c r="BA298" s="53">
        <f t="shared" si="1104"/>
        <v>0</v>
      </c>
      <c r="BB298" s="53">
        <f t="shared" si="1104"/>
        <v>0</v>
      </c>
      <c r="BC298" s="53">
        <f t="shared" si="1104"/>
        <v>0</v>
      </c>
      <c r="BD298" s="53">
        <f t="shared" si="1104"/>
        <v>0</v>
      </c>
      <c r="BE298" s="53">
        <f t="shared" si="1104"/>
        <v>0</v>
      </c>
      <c r="BF298" s="53">
        <f t="shared" si="1104"/>
        <v>0</v>
      </c>
      <c r="BG298" s="53">
        <f t="shared" si="1104"/>
        <v>0</v>
      </c>
      <c r="BH298" s="53">
        <f t="shared" si="1104"/>
        <v>0</v>
      </c>
      <c r="BI298" s="53">
        <f t="shared" si="1104"/>
        <v>0</v>
      </c>
      <c r="BJ298" s="53">
        <f t="shared" si="1104"/>
        <v>0</v>
      </c>
      <c r="BK298" s="53">
        <f t="shared" si="1104"/>
        <v>0</v>
      </c>
      <c r="BL298" s="53">
        <f t="shared" si="1104"/>
        <v>0</v>
      </c>
      <c r="BM298" s="53">
        <f t="shared" si="1104"/>
        <v>0</v>
      </c>
      <c r="BN298" s="53">
        <f t="shared" si="1104"/>
        <v>0</v>
      </c>
      <c r="BO298" s="53">
        <f t="shared" si="1104"/>
        <v>0</v>
      </c>
      <c r="BP298" s="53">
        <f t="shared" si="1104"/>
        <v>0</v>
      </c>
      <c r="BQ298" s="53">
        <f t="shared" si="1104"/>
        <v>0</v>
      </c>
      <c r="BR298" s="53">
        <f t="shared" si="1104"/>
        <v>0</v>
      </c>
      <c r="BS298" s="53">
        <f t="shared" si="1104"/>
        <v>0</v>
      </c>
      <c r="BT298" s="53">
        <f t="shared" si="1104"/>
        <v>0</v>
      </c>
      <c r="BU298" s="53">
        <f t="shared" si="1104"/>
        <v>0</v>
      </c>
      <c r="BV298" s="53">
        <f t="shared" si="1104"/>
        <v>0</v>
      </c>
      <c r="BW298" s="53">
        <f t="shared" si="1104"/>
        <v>0</v>
      </c>
      <c r="BX298" s="53">
        <f t="shared" si="1104"/>
        <v>0</v>
      </c>
      <c r="BY298" s="53">
        <f t="shared" si="1104"/>
        <v>0</v>
      </c>
      <c r="BZ298" s="53">
        <f t="shared" si="1104"/>
        <v>0</v>
      </c>
      <c r="CA298" s="53">
        <f t="shared" si="1104"/>
        <v>0</v>
      </c>
      <c r="CB298" s="53">
        <f t="shared" si="1104"/>
        <v>0</v>
      </c>
      <c r="CC298" s="53">
        <f t="shared" si="1104"/>
        <v>0</v>
      </c>
      <c r="CD298" s="53">
        <f t="shared" si="1104"/>
        <v>0</v>
      </c>
      <c r="CE298" s="53">
        <f t="shared" si="1104"/>
        <v>0</v>
      </c>
      <c r="CF298" s="53">
        <f t="shared" si="1104"/>
        <v>0</v>
      </c>
      <c r="CG298" s="53">
        <f t="shared" si="1104"/>
        <v>0</v>
      </c>
      <c r="CH298" s="53">
        <f t="shared" si="1104"/>
        <v>0</v>
      </c>
      <c r="CI298" s="53">
        <f t="shared" si="1104"/>
        <v>0</v>
      </c>
      <c r="CJ298" s="53">
        <f t="shared" si="1104"/>
        <v>0</v>
      </c>
      <c r="CK298" s="53">
        <f t="shared" si="1104"/>
        <v>0</v>
      </c>
      <c r="CL298" s="53">
        <f t="shared" si="1104"/>
        <v>0</v>
      </c>
      <c r="CM298" s="53">
        <f t="shared" si="1104"/>
        <v>0</v>
      </c>
      <c r="CN298" s="53">
        <f t="shared" si="1104"/>
        <v>0</v>
      </c>
      <c r="CO298" s="53">
        <f t="shared" si="1104"/>
        <v>0</v>
      </c>
      <c r="CP298" s="53">
        <f t="shared" si="1104"/>
        <v>0</v>
      </c>
      <c r="CQ298" s="53">
        <f t="shared" si="1104"/>
        <v>0</v>
      </c>
      <c r="CR298" s="53">
        <f t="shared" si="1104"/>
        <v>0</v>
      </c>
      <c r="CS298" s="53">
        <f t="shared" si="1104"/>
        <v>0</v>
      </c>
      <c r="CT298" s="53">
        <f t="shared" si="1104"/>
        <v>0</v>
      </c>
      <c r="CU298" s="53">
        <f t="shared" si="1104"/>
        <v>0</v>
      </c>
      <c r="CV298" s="53">
        <f t="shared" si="1104"/>
        <v>0</v>
      </c>
      <c r="CW298" s="53">
        <f t="shared" si="1104"/>
        <v>0</v>
      </c>
      <c r="CX298" s="53">
        <f t="shared" si="1104"/>
        <v>0</v>
      </c>
      <c r="CY298" s="53">
        <f t="shared" si="1104"/>
        <v>0</v>
      </c>
      <c r="CZ298" s="53">
        <f t="shared" si="1104"/>
        <v>0</v>
      </c>
      <c r="DA298" s="53">
        <f t="shared" ref="DA298:EW298" si="1105">IF(DA$163-DA$264&lt;0,0,DA$289/DA$279)</f>
        <v>0</v>
      </c>
      <c r="DB298" s="53">
        <f t="shared" si="1105"/>
        <v>0</v>
      </c>
      <c r="DC298" s="53">
        <f t="shared" si="1105"/>
        <v>0</v>
      </c>
      <c r="DD298" s="53">
        <f t="shared" si="1105"/>
        <v>0</v>
      </c>
      <c r="DE298" s="53">
        <f t="shared" si="1105"/>
        <v>0</v>
      </c>
      <c r="DF298" s="53">
        <f t="shared" si="1105"/>
        <v>0</v>
      </c>
      <c r="DG298" s="53">
        <f t="shared" si="1105"/>
        <v>0</v>
      </c>
      <c r="DH298" s="53">
        <f t="shared" si="1105"/>
        <v>0</v>
      </c>
      <c r="DI298" s="53">
        <f t="shared" si="1105"/>
        <v>0</v>
      </c>
      <c r="DJ298" s="53">
        <f t="shared" si="1105"/>
        <v>0</v>
      </c>
      <c r="DK298" s="53">
        <f t="shared" si="1105"/>
        <v>0</v>
      </c>
      <c r="DL298" s="53">
        <f t="shared" si="1105"/>
        <v>0</v>
      </c>
      <c r="DM298" s="53">
        <f t="shared" si="1105"/>
        <v>0</v>
      </c>
      <c r="DN298" s="53">
        <f t="shared" si="1105"/>
        <v>0</v>
      </c>
      <c r="DO298" s="53">
        <f t="shared" si="1105"/>
        <v>0</v>
      </c>
      <c r="DP298" s="53">
        <f t="shared" si="1105"/>
        <v>0</v>
      </c>
      <c r="DQ298" s="53">
        <f t="shared" si="1105"/>
        <v>0</v>
      </c>
      <c r="DR298" s="53">
        <f t="shared" si="1105"/>
        <v>0</v>
      </c>
      <c r="DS298" s="53">
        <f t="shared" si="1105"/>
        <v>0</v>
      </c>
      <c r="DT298" s="53">
        <f t="shared" si="1105"/>
        <v>0</v>
      </c>
      <c r="DU298" s="53">
        <f t="shared" si="1105"/>
        <v>0</v>
      </c>
      <c r="DV298" s="53">
        <f t="shared" si="1105"/>
        <v>0</v>
      </c>
      <c r="DW298" s="53">
        <f t="shared" si="1105"/>
        <v>0</v>
      </c>
      <c r="DX298" s="53">
        <f t="shared" si="1105"/>
        <v>0</v>
      </c>
      <c r="DY298" s="53">
        <f t="shared" si="1105"/>
        <v>0</v>
      </c>
      <c r="DZ298" s="53">
        <f t="shared" si="1105"/>
        <v>0</v>
      </c>
      <c r="EA298" s="53">
        <f t="shared" si="1105"/>
        <v>0</v>
      </c>
      <c r="EB298" s="53">
        <f t="shared" si="1105"/>
        <v>0</v>
      </c>
      <c r="EC298" s="53">
        <f t="shared" si="1105"/>
        <v>0</v>
      </c>
      <c r="ED298" s="53">
        <f t="shared" si="1105"/>
        <v>0</v>
      </c>
      <c r="EE298" s="53">
        <f t="shared" si="1105"/>
        <v>0</v>
      </c>
      <c r="EF298" s="53">
        <f t="shared" si="1105"/>
        <v>0</v>
      </c>
      <c r="EG298" s="53">
        <f t="shared" si="1105"/>
        <v>0</v>
      </c>
      <c r="EH298" s="53">
        <f t="shared" si="1105"/>
        <v>0</v>
      </c>
      <c r="EI298" s="53">
        <f t="shared" si="1105"/>
        <v>0</v>
      </c>
      <c r="EJ298" s="53">
        <f t="shared" si="1105"/>
        <v>0</v>
      </c>
      <c r="EK298" s="53">
        <f t="shared" si="1105"/>
        <v>0</v>
      </c>
      <c r="EL298" s="53">
        <f t="shared" si="1105"/>
        <v>0</v>
      </c>
      <c r="EM298" s="53">
        <f t="shared" si="1105"/>
        <v>0</v>
      </c>
      <c r="EN298" s="53">
        <f t="shared" si="1105"/>
        <v>0</v>
      </c>
      <c r="EO298" s="53">
        <f t="shared" si="1105"/>
        <v>0</v>
      </c>
      <c r="EP298" s="53">
        <f t="shared" si="1105"/>
        <v>0</v>
      </c>
      <c r="EQ298" s="53">
        <f t="shared" si="1105"/>
        <v>0</v>
      </c>
      <c r="ER298" s="53">
        <f t="shared" si="1105"/>
        <v>0</v>
      </c>
      <c r="ES298" s="53">
        <f t="shared" si="1105"/>
        <v>0</v>
      </c>
      <c r="ET298" s="53">
        <f t="shared" si="1105"/>
        <v>0</v>
      </c>
      <c r="EU298" s="53">
        <f t="shared" si="1105"/>
        <v>0</v>
      </c>
      <c r="EV298" s="53">
        <f t="shared" si="1105"/>
        <v>0</v>
      </c>
      <c r="EW298" s="53">
        <f t="shared" si="1105"/>
        <v>0</v>
      </c>
    </row>
    <row r="299" spans="1:153" ht="15.75" hidden="1" outlineLevel="2" x14ac:dyDescent="0.3">
      <c r="A299" s="8" t="s">
        <v>174</v>
      </c>
      <c r="B299" s="9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>
        <f t="shared" ref="O299:BZ299" si="1106">IF(O$162-O$266&lt;0,0,(O$162-O$266)/O$280)</f>
        <v>55.030875986758318</v>
      </c>
      <c r="P299" s="53">
        <f t="shared" si="1106"/>
        <v>120.0449876920466</v>
      </c>
      <c r="Q299" s="53">
        <f t="shared" si="1106"/>
        <v>75.891796112384313</v>
      </c>
      <c r="R299" s="53">
        <f t="shared" si="1106"/>
        <v>84.248255980282124</v>
      </c>
      <c r="S299" s="53">
        <f t="shared" si="1106"/>
        <v>71.385422856011161</v>
      </c>
      <c r="T299" s="53">
        <f t="shared" si="1106"/>
        <v>169.67765894236493</v>
      </c>
      <c r="U299" s="53">
        <f t="shared" si="1106"/>
        <v>261.0742721330958</v>
      </c>
      <c r="V299" s="53">
        <f t="shared" si="1106"/>
        <v>124.34585506480933</v>
      </c>
      <c r="W299" s="53">
        <f t="shared" si="1106"/>
        <v>108.77949664714373</v>
      </c>
      <c r="X299" s="53">
        <f t="shared" si="1106"/>
        <v>4.2876241405653026</v>
      </c>
      <c r="Y299" s="53">
        <f t="shared" si="1106"/>
        <v>12.263704583966016</v>
      </c>
      <c r="Z299" s="53">
        <f t="shared" si="1106"/>
        <v>22.190921823274792</v>
      </c>
      <c r="AA299" s="131">
        <f t="shared" si="1106"/>
        <v>98.31826670061966</v>
      </c>
      <c r="AB299" s="131">
        <f t="shared" si="1106"/>
        <v>97.506047873694968</v>
      </c>
      <c r="AC299" s="131">
        <f t="shared" si="1106"/>
        <v>85.764154146507138</v>
      </c>
      <c r="AD299" s="131">
        <f t="shared" si="1106"/>
        <v>84.96126845800049</v>
      </c>
      <c r="AE299" s="131">
        <f t="shared" si="1106"/>
        <v>122.17358445906208</v>
      </c>
      <c r="AF299" s="131">
        <f>IF(AF$162-AF$266&lt;0,0,(AF$162-AF$266)/AF$280)</f>
        <v>184.23330243458841</v>
      </c>
      <c r="AG299" s="131">
        <f>IF(AG$162-AG$266&lt;0,0,(AG$162-AG$266)/AG$280)</f>
        <v>147.43201329073665</v>
      </c>
      <c r="AH299" s="131">
        <f>IF(AH$162-AH$266&lt;0,0,(AH$162-AH$266)/AH$280)</f>
        <v>122.23322185201437</v>
      </c>
      <c r="AI299" s="53">
        <f>IF(AI$162-AI$266&lt;0,0,(AI$162-AI$266)/AI$280)*(1-$AA$316)</f>
        <v>109.65957526586517</v>
      </c>
      <c r="AJ299" s="53">
        <f>IF(AJ$162-AJ$266&lt;0,0,(AJ$162-AJ$266)/AJ$280)*(1-$AA$316)</f>
        <v>109.69997968448811</v>
      </c>
      <c r="AK299" s="53">
        <f>IF(AK$162-AK$266&lt;0,0,(AK$162-AK$266)/AK$280)*(1-$AA$316)</f>
        <v>113.80484327697033</v>
      </c>
      <c r="AL299" s="53">
        <f>IF(AL$162-AL$266&lt;0,0,(AL$162-AL$266)/AL$280)*(1-$AA$316)</f>
        <v>109.78078952482541</v>
      </c>
      <c r="AM299" s="53"/>
      <c r="AN299" s="131">
        <f t="shared" si="1106"/>
        <v>2.5116948661184906</v>
      </c>
      <c r="AO299" s="131">
        <f t="shared" si="1106"/>
        <v>2.5116948661184906</v>
      </c>
      <c r="AP299" s="131">
        <f t="shared" si="1106"/>
        <v>2.5116948661184906</v>
      </c>
      <c r="AQ299" s="131">
        <f t="shared" si="1106"/>
        <v>2.5116948661184906</v>
      </c>
      <c r="AR299" s="131">
        <f t="shared" si="1106"/>
        <v>2.5116948661184906</v>
      </c>
      <c r="AS299" s="131">
        <f t="shared" si="1106"/>
        <v>2.5116948661184906</v>
      </c>
      <c r="AT299" s="131">
        <f t="shared" si="1106"/>
        <v>2.5116948661184906</v>
      </c>
      <c r="AU299" s="131">
        <f t="shared" si="1106"/>
        <v>2.5116948661184906</v>
      </c>
      <c r="AV299" s="131">
        <f t="shared" si="1106"/>
        <v>2.5116948661184906</v>
      </c>
      <c r="AW299" s="131">
        <f t="shared" si="1106"/>
        <v>2.5116948661184906</v>
      </c>
      <c r="AX299" s="131">
        <f t="shared" si="1106"/>
        <v>2.5116948661184906</v>
      </c>
      <c r="AY299" s="131">
        <f t="shared" si="1106"/>
        <v>2.5116948661184906</v>
      </c>
      <c r="AZ299" s="131">
        <f t="shared" si="1106"/>
        <v>2.5116948661184906</v>
      </c>
      <c r="BA299" s="131">
        <f t="shared" si="1106"/>
        <v>2.5116948661184906</v>
      </c>
      <c r="BB299" s="131">
        <f t="shared" si="1106"/>
        <v>2.5116948661184906</v>
      </c>
      <c r="BC299" s="131">
        <f t="shared" si="1106"/>
        <v>2.5116948661184906</v>
      </c>
      <c r="BD299" s="131">
        <f t="shared" si="1106"/>
        <v>2.5116948661184906</v>
      </c>
      <c r="BE299" s="131">
        <f t="shared" si="1106"/>
        <v>2.5116948661184906</v>
      </c>
      <c r="BF299" s="131">
        <f t="shared" si="1106"/>
        <v>2.5116948661184906</v>
      </c>
      <c r="BG299" s="131">
        <f t="shared" si="1106"/>
        <v>2.5116948661184906</v>
      </c>
      <c r="BH299" s="131">
        <f t="shared" si="1106"/>
        <v>2.5116948661184906</v>
      </c>
      <c r="BI299" s="131">
        <f t="shared" si="1106"/>
        <v>2.5116948661184906</v>
      </c>
      <c r="BJ299" s="131">
        <f t="shared" si="1106"/>
        <v>2.5116948661184906</v>
      </c>
      <c r="BK299" s="131">
        <f t="shared" si="1106"/>
        <v>2.5116948661184906</v>
      </c>
      <c r="BL299" s="131">
        <f t="shared" si="1106"/>
        <v>2.5116948661184906</v>
      </c>
      <c r="BM299" s="131">
        <f t="shared" si="1106"/>
        <v>2.5116948661184906</v>
      </c>
      <c r="BN299" s="131">
        <f t="shared" si="1106"/>
        <v>2.5116948661184906</v>
      </c>
      <c r="BO299" s="131">
        <f t="shared" si="1106"/>
        <v>2.5116948661184906</v>
      </c>
      <c r="BP299" s="131">
        <f t="shared" si="1106"/>
        <v>2.5116948661184906</v>
      </c>
      <c r="BQ299" s="131">
        <f t="shared" si="1106"/>
        <v>2.5116948661184906</v>
      </c>
      <c r="BR299" s="131">
        <f t="shared" si="1106"/>
        <v>2.5116948661184906</v>
      </c>
      <c r="BS299" s="131">
        <f t="shared" si="1106"/>
        <v>2.5116948661184906</v>
      </c>
      <c r="BT299" s="131">
        <f t="shared" si="1106"/>
        <v>2.5116948661184906</v>
      </c>
      <c r="BU299" s="131">
        <f t="shared" si="1106"/>
        <v>2.5116948661184906</v>
      </c>
      <c r="BV299" s="131">
        <f t="shared" si="1106"/>
        <v>2.5116948661184906</v>
      </c>
      <c r="BW299" s="131">
        <f t="shared" si="1106"/>
        <v>2.5116948661184906</v>
      </c>
      <c r="BX299" s="131">
        <f t="shared" si="1106"/>
        <v>2.5116948661184906</v>
      </c>
      <c r="BY299" s="131">
        <f t="shared" si="1106"/>
        <v>2.5116948661184906</v>
      </c>
      <c r="BZ299" s="131">
        <f t="shared" si="1106"/>
        <v>2.5116948661184906</v>
      </c>
      <c r="CA299" s="131">
        <f t="shared" ref="CA299:EL299" si="1107">IF(CA$162-CA$266&lt;0,0,(CA$162-CA$266)/CA$280)</f>
        <v>2.5116948661184906</v>
      </c>
      <c r="CB299" s="131">
        <f t="shared" si="1107"/>
        <v>2.5116948661184906</v>
      </c>
      <c r="CC299" s="131">
        <f t="shared" si="1107"/>
        <v>2.5116948661184906</v>
      </c>
      <c r="CD299" s="131">
        <f t="shared" si="1107"/>
        <v>2.5116948661184906</v>
      </c>
      <c r="CE299" s="131">
        <f t="shared" si="1107"/>
        <v>2.5116948661184906</v>
      </c>
      <c r="CF299" s="131">
        <f t="shared" si="1107"/>
        <v>2.5116948661184906</v>
      </c>
      <c r="CG299" s="131">
        <f t="shared" si="1107"/>
        <v>2.5116948661184906</v>
      </c>
      <c r="CH299" s="131">
        <f t="shared" si="1107"/>
        <v>2.5116948661184906</v>
      </c>
      <c r="CI299" s="131">
        <f t="shared" si="1107"/>
        <v>2.5116948661184906</v>
      </c>
      <c r="CJ299" s="131">
        <f t="shared" si="1107"/>
        <v>2.5116948661184906</v>
      </c>
      <c r="CK299" s="131">
        <f t="shared" si="1107"/>
        <v>2.5116948661184906</v>
      </c>
      <c r="CL299" s="131">
        <f t="shared" si="1107"/>
        <v>2.5116948661184906</v>
      </c>
      <c r="CM299" s="131">
        <f t="shared" si="1107"/>
        <v>2.5116948661184906</v>
      </c>
      <c r="CN299" s="131">
        <f t="shared" si="1107"/>
        <v>2.5116948661184906</v>
      </c>
      <c r="CO299" s="131">
        <f t="shared" si="1107"/>
        <v>2.5116948661184906</v>
      </c>
      <c r="CP299" s="131">
        <f t="shared" si="1107"/>
        <v>2.5116948661184906</v>
      </c>
      <c r="CQ299" s="131">
        <f t="shared" si="1107"/>
        <v>2.5116948661184906</v>
      </c>
      <c r="CR299" s="131">
        <f t="shared" si="1107"/>
        <v>2.5116948661184906</v>
      </c>
      <c r="CS299" s="131">
        <f t="shared" si="1107"/>
        <v>2.5116948661184906</v>
      </c>
      <c r="CT299" s="131">
        <f t="shared" si="1107"/>
        <v>2.5116948661184906</v>
      </c>
      <c r="CU299" s="131">
        <f t="shared" si="1107"/>
        <v>2.5116948661184906</v>
      </c>
      <c r="CV299" s="131">
        <f t="shared" si="1107"/>
        <v>2.5116948661184906</v>
      </c>
      <c r="CW299" s="131">
        <f t="shared" si="1107"/>
        <v>2.5116948661184906</v>
      </c>
      <c r="CX299" s="131">
        <f t="shared" si="1107"/>
        <v>2.5116948661184906</v>
      </c>
      <c r="CY299" s="131">
        <f t="shared" si="1107"/>
        <v>2.5116948661184906</v>
      </c>
      <c r="CZ299" s="131">
        <f t="shared" si="1107"/>
        <v>2.5116948661184906</v>
      </c>
      <c r="DA299" s="131">
        <f t="shared" si="1107"/>
        <v>2.5116948661184906</v>
      </c>
      <c r="DB299" s="131">
        <f t="shared" si="1107"/>
        <v>2.5116948661184906</v>
      </c>
      <c r="DC299" s="131">
        <f t="shared" si="1107"/>
        <v>2.5116948661184906</v>
      </c>
      <c r="DD299" s="131">
        <f t="shared" si="1107"/>
        <v>2.5116948661184906</v>
      </c>
      <c r="DE299" s="131">
        <f t="shared" si="1107"/>
        <v>2.5116948661184906</v>
      </c>
      <c r="DF299" s="131">
        <f t="shared" si="1107"/>
        <v>2.5116948661184906</v>
      </c>
      <c r="DG299" s="131">
        <f t="shared" si="1107"/>
        <v>2.5116948661184906</v>
      </c>
      <c r="DH299" s="131">
        <f t="shared" si="1107"/>
        <v>2.5116948661184906</v>
      </c>
      <c r="DI299" s="131">
        <f t="shared" si="1107"/>
        <v>2.5116948661184906</v>
      </c>
      <c r="DJ299" s="131">
        <f t="shared" si="1107"/>
        <v>2.5116948661184906</v>
      </c>
      <c r="DK299" s="131">
        <f t="shared" si="1107"/>
        <v>2.5116948661184906</v>
      </c>
      <c r="DL299" s="131">
        <f t="shared" si="1107"/>
        <v>2.5116948661184906</v>
      </c>
      <c r="DM299" s="131">
        <f t="shared" si="1107"/>
        <v>2.5116948661184906</v>
      </c>
      <c r="DN299" s="131">
        <f t="shared" si="1107"/>
        <v>2.5116948661184906</v>
      </c>
      <c r="DO299" s="131">
        <f t="shared" si="1107"/>
        <v>2.5116948661184906</v>
      </c>
      <c r="DP299" s="131">
        <f t="shared" si="1107"/>
        <v>2.5116948661184906</v>
      </c>
      <c r="DQ299" s="131">
        <f t="shared" si="1107"/>
        <v>2.5116948661184906</v>
      </c>
      <c r="DR299" s="131">
        <f t="shared" si="1107"/>
        <v>2.5116948661184906</v>
      </c>
      <c r="DS299" s="131">
        <f t="shared" si="1107"/>
        <v>2.5116948661184906</v>
      </c>
      <c r="DT299" s="131">
        <f t="shared" si="1107"/>
        <v>2.5116948661184906</v>
      </c>
      <c r="DU299" s="131">
        <f t="shared" si="1107"/>
        <v>2.5116948661184906</v>
      </c>
      <c r="DV299" s="131">
        <f t="shared" si="1107"/>
        <v>2.5116948661184906</v>
      </c>
      <c r="DW299" s="131">
        <f t="shared" si="1107"/>
        <v>2.5116948661184906</v>
      </c>
      <c r="DX299" s="131">
        <f t="shared" si="1107"/>
        <v>2.5116948661184906</v>
      </c>
      <c r="DY299" s="131">
        <f t="shared" si="1107"/>
        <v>2.5116948661184906</v>
      </c>
      <c r="DZ299" s="131">
        <f t="shared" si="1107"/>
        <v>2.5116948661184906</v>
      </c>
      <c r="EA299" s="131">
        <f t="shared" si="1107"/>
        <v>2.5116948661184906</v>
      </c>
      <c r="EB299" s="131">
        <f t="shared" si="1107"/>
        <v>2.5116948661184906</v>
      </c>
      <c r="EC299" s="131">
        <f t="shared" si="1107"/>
        <v>2.5116948661184906</v>
      </c>
      <c r="ED299" s="131">
        <f t="shared" si="1107"/>
        <v>2.5116948661184906</v>
      </c>
      <c r="EE299" s="131">
        <f t="shared" si="1107"/>
        <v>2.5116948661184906</v>
      </c>
      <c r="EF299" s="131">
        <f t="shared" si="1107"/>
        <v>2.5116948661184906</v>
      </c>
      <c r="EG299" s="131">
        <f t="shared" si="1107"/>
        <v>2.5116948661184906</v>
      </c>
      <c r="EH299" s="131">
        <f t="shared" si="1107"/>
        <v>2.5116948661184906</v>
      </c>
      <c r="EI299" s="131">
        <f t="shared" si="1107"/>
        <v>2.5116948661184906</v>
      </c>
      <c r="EJ299" s="131">
        <f t="shared" si="1107"/>
        <v>2.5116948661184906</v>
      </c>
      <c r="EK299" s="131">
        <f t="shared" si="1107"/>
        <v>2.5116948661184906</v>
      </c>
      <c r="EL299" s="131">
        <f t="shared" si="1107"/>
        <v>2.5116948661184906</v>
      </c>
      <c r="EM299" s="131">
        <f t="shared" ref="EM299:EW299" si="1108">IF(EM$162-EM$266&lt;0,0,(EM$162-EM$266)/EM$280)</f>
        <v>2.5116948661184906</v>
      </c>
      <c r="EN299" s="131">
        <f t="shared" si="1108"/>
        <v>2.5116948661184906</v>
      </c>
      <c r="EO299" s="131">
        <f t="shared" si="1108"/>
        <v>2.5116948661184906</v>
      </c>
      <c r="EP299" s="131">
        <f t="shared" si="1108"/>
        <v>2.5116948661184906</v>
      </c>
      <c r="EQ299" s="131">
        <f t="shared" si="1108"/>
        <v>2.5116948661184906</v>
      </c>
      <c r="ER299" s="131">
        <f t="shared" si="1108"/>
        <v>2.5116948661184906</v>
      </c>
      <c r="ES299" s="131">
        <f t="shared" si="1108"/>
        <v>2.5116948661184906</v>
      </c>
      <c r="ET299" s="131">
        <f t="shared" si="1108"/>
        <v>2.5116948661184906</v>
      </c>
      <c r="EU299" s="131">
        <f t="shared" si="1108"/>
        <v>2.5116948661184906</v>
      </c>
      <c r="EV299" s="131">
        <f t="shared" si="1108"/>
        <v>2.5116948661184906</v>
      </c>
      <c r="EW299" s="131">
        <f t="shared" si="1108"/>
        <v>2.5116948661184906</v>
      </c>
    </row>
    <row r="300" spans="1:153" s="137" customFormat="1" ht="15.75" hidden="1" outlineLevel="2" x14ac:dyDescent="0.3">
      <c r="A300" s="133" t="s">
        <v>151</v>
      </c>
      <c r="B300" s="134"/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6">
        <f>SUM(O292:O299)</f>
        <v>314.62365152221082</v>
      </c>
      <c r="P300" s="136">
        <f>SUM(P292:P299)</f>
        <v>390.0158150330908</v>
      </c>
      <c r="Q300" s="136">
        <f>SUM(Q292:Q299)</f>
        <v>288.67968630761965</v>
      </c>
      <c r="R300" s="136">
        <f t="shared" ref="R300:Z300" si="1109">SUM(R292:R299)</f>
        <v>270.34098655981018</v>
      </c>
      <c r="S300" s="136">
        <f t="shared" si="1109"/>
        <v>132.86561644219023</v>
      </c>
      <c r="T300" s="136">
        <f t="shared" si="1109"/>
        <v>218.12684047834435</v>
      </c>
      <c r="U300" s="136">
        <f t="shared" si="1109"/>
        <v>441.48002794605202</v>
      </c>
      <c r="V300" s="136">
        <f t="shared" si="1109"/>
        <v>298.5546148933463</v>
      </c>
      <c r="W300" s="136">
        <f t="shared" si="1109"/>
        <v>323.37909432547622</v>
      </c>
      <c r="X300" s="136">
        <f t="shared" si="1109"/>
        <v>224.46917913951791</v>
      </c>
      <c r="Y300" s="136">
        <f t="shared" si="1109"/>
        <v>167.29840777521892</v>
      </c>
      <c r="Z300" s="136">
        <f t="shared" si="1109"/>
        <v>189.47821831750542</v>
      </c>
      <c r="AA300" s="136">
        <f>SUM(AA292:AA299)</f>
        <v>310.52907426195907</v>
      </c>
      <c r="AB300" s="136">
        <f>SUM(AB292:AB299)</f>
        <v>252.08620280654853</v>
      </c>
      <c r="AC300" s="136">
        <f>SUM(AC292:AC299)</f>
        <v>262.59783158610333</v>
      </c>
      <c r="AD300" s="136">
        <f t="shared" ref="AD300:AE300" si="1110">SUM(AD292:AD299)</f>
        <v>414.9692253282318</v>
      </c>
      <c r="AE300" s="136">
        <f t="shared" si="1110"/>
        <v>334.56706833941678</v>
      </c>
      <c r="AF300" s="136">
        <f t="shared" ref="AF300:AL300" si="1111">SUM(AF292:AF299)</f>
        <v>495.07001193490828</v>
      </c>
      <c r="AG300" s="136">
        <f t="shared" si="1111"/>
        <v>372.2421680697438</v>
      </c>
      <c r="AH300" s="136">
        <f t="shared" si="1111"/>
        <v>347.83399485049256</v>
      </c>
      <c r="AI300" s="136">
        <f t="shared" si="1111"/>
        <v>330.2070491745223</v>
      </c>
      <c r="AJ300" s="136">
        <f t="shared" si="1111"/>
        <v>331.59863491433407</v>
      </c>
      <c r="AK300" s="136">
        <f t="shared" si="1111"/>
        <v>347.06765088207533</v>
      </c>
      <c r="AL300" s="136">
        <f t="shared" si="1111"/>
        <v>344.32869912429027</v>
      </c>
      <c r="AM300" s="135"/>
      <c r="AN300" s="136">
        <f t="shared" ref="AN300:CY300" si="1112">SUM(AN292:AN299)</f>
        <v>2.5116948661184906</v>
      </c>
      <c r="AO300" s="136">
        <f t="shared" si="1112"/>
        <v>2.5116948661184906</v>
      </c>
      <c r="AP300" s="136">
        <f t="shared" si="1112"/>
        <v>2.5116948661184906</v>
      </c>
      <c r="AQ300" s="136">
        <f t="shared" si="1112"/>
        <v>2.5116948661184906</v>
      </c>
      <c r="AR300" s="136">
        <f t="shared" si="1112"/>
        <v>2.5116948661184906</v>
      </c>
      <c r="AS300" s="136">
        <f t="shared" si="1112"/>
        <v>2.5116948661184906</v>
      </c>
      <c r="AT300" s="136">
        <f t="shared" si="1112"/>
        <v>2.5116948661184906</v>
      </c>
      <c r="AU300" s="136">
        <f t="shared" si="1112"/>
        <v>2.5116948661184906</v>
      </c>
      <c r="AV300" s="136">
        <f t="shared" si="1112"/>
        <v>2.5116948661184906</v>
      </c>
      <c r="AW300" s="136">
        <f t="shared" si="1112"/>
        <v>2.5116948661184906</v>
      </c>
      <c r="AX300" s="136">
        <f t="shared" si="1112"/>
        <v>2.5116948661184906</v>
      </c>
      <c r="AY300" s="136">
        <f t="shared" si="1112"/>
        <v>2.5116948661184906</v>
      </c>
      <c r="AZ300" s="136">
        <f t="shared" si="1112"/>
        <v>2.5116948661184906</v>
      </c>
      <c r="BA300" s="136">
        <f t="shared" si="1112"/>
        <v>2.5116948661184906</v>
      </c>
      <c r="BB300" s="136">
        <f t="shared" si="1112"/>
        <v>2.5116948661184906</v>
      </c>
      <c r="BC300" s="136">
        <f t="shared" si="1112"/>
        <v>2.5116948661184906</v>
      </c>
      <c r="BD300" s="136">
        <f t="shared" si="1112"/>
        <v>2.5116948661184906</v>
      </c>
      <c r="BE300" s="136">
        <f t="shared" si="1112"/>
        <v>2.5116948661184906</v>
      </c>
      <c r="BF300" s="136">
        <f t="shared" si="1112"/>
        <v>2.5116948661184906</v>
      </c>
      <c r="BG300" s="136">
        <f t="shared" si="1112"/>
        <v>2.5116948661184906</v>
      </c>
      <c r="BH300" s="136">
        <f t="shared" si="1112"/>
        <v>2.5116948661184906</v>
      </c>
      <c r="BI300" s="136">
        <f t="shared" si="1112"/>
        <v>2.5116948661184906</v>
      </c>
      <c r="BJ300" s="136">
        <f t="shared" si="1112"/>
        <v>2.5116948661184906</v>
      </c>
      <c r="BK300" s="136">
        <f t="shared" si="1112"/>
        <v>2.5116948661184906</v>
      </c>
      <c r="BL300" s="136">
        <f t="shared" si="1112"/>
        <v>2.5116948661184906</v>
      </c>
      <c r="BM300" s="136">
        <f t="shared" si="1112"/>
        <v>2.5116948661184906</v>
      </c>
      <c r="BN300" s="136">
        <f t="shared" si="1112"/>
        <v>2.5116948661184906</v>
      </c>
      <c r="BO300" s="136">
        <f t="shared" si="1112"/>
        <v>2.5116948661184906</v>
      </c>
      <c r="BP300" s="136">
        <f t="shared" si="1112"/>
        <v>2.5116948661184906</v>
      </c>
      <c r="BQ300" s="136">
        <f t="shared" si="1112"/>
        <v>2.5116948661184906</v>
      </c>
      <c r="BR300" s="136">
        <f t="shared" si="1112"/>
        <v>2.5116948661184906</v>
      </c>
      <c r="BS300" s="136">
        <f t="shared" si="1112"/>
        <v>2.5116948661184906</v>
      </c>
      <c r="BT300" s="136">
        <f t="shared" si="1112"/>
        <v>2.5116948661184906</v>
      </c>
      <c r="BU300" s="136">
        <f t="shared" si="1112"/>
        <v>2.5116948661184906</v>
      </c>
      <c r="BV300" s="136">
        <f t="shared" si="1112"/>
        <v>2.5116948661184906</v>
      </c>
      <c r="BW300" s="136">
        <f t="shared" si="1112"/>
        <v>2.5116948661184906</v>
      </c>
      <c r="BX300" s="136">
        <f t="shared" si="1112"/>
        <v>2.5116948661184906</v>
      </c>
      <c r="BY300" s="136">
        <f t="shared" si="1112"/>
        <v>2.5116948661184906</v>
      </c>
      <c r="BZ300" s="136">
        <f t="shared" si="1112"/>
        <v>2.5116948661184906</v>
      </c>
      <c r="CA300" s="136">
        <f t="shared" si="1112"/>
        <v>2.5116948661184906</v>
      </c>
      <c r="CB300" s="136">
        <f t="shared" si="1112"/>
        <v>2.5116948661184906</v>
      </c>
      <c r="CC300" s="136">
        <f t="shared" si="1112"/>
        <v>2.5116948661184906</v>
      </c>
      <c r="CD300" s="136">
        <f t="shared" si="1112"/>
        <v>2.5116948661184906</v>
      </c>
      <c r="CE300" s="136">
        <f t="shared" si="1112"/>
        <v>2.5116948661184906</v>
      </c>
      <c r="CF300" s="136">
        <f t="shared" si="1112"/>
        <v>2.5116948661184906</v>
      </c>
      <c r="CG300" s="136">
        <f t="shared" si="1112"/>
        <v>2.5116948661184906</v>
      </c>
      <c r="CH300" s="136">
        <f t="shared" si="1112"/>
        <v>2.5116948661184906</v>
      </c>
      <c r="CI300" s="136">
        <f t="shared" si="1112"/>
        <v>2.5116948661184906</v>
      </c>
      <c r="CJ300" s="136">
        <f t="shared" si="1112"/>
        <v>2.5116948661184906</v>
      </c>
      <c r="CK300" s="136">
        <f t="shared" si="1112"/>
        <v>2.5116948661184906</v>
      </c>
      <c r="CL300" s="136">
        <f t="shared" si="1112"/>
        <v>2.5116948661184906</v>
      </c>
      <c r="CM300" s="136">
        <f t="shared" si="1112"/>
        <v>2.5116948661184906</v>
      </c>
      <c r="CN300" s="136">
        <f t="shared" si="1112"/>
        <v>2.5116948661184906</v>
      </c>
      <c r="CO300" s="136">
        <f t="shared" si="1112"/>
        <v>2.5116948661184906</v>
      </c>
      <c r="CP300" s="136">
        <f t="shared" si="1112"/>
        <v>2.5116948661184906</v>
      </c>
      <c r="CQ300" s="136">
        <f t="shared" si="1112"/>
        <v>2.5116948661184906</v>
      </c>
      <c r="CR300" s="136">
        <f t="shared" si="1112"/>
        <v>2.5116948661184906</v>
      </c>
      <c r="CS300" s="136">
        <f t="shared" si="1112"/>
        <v>2.5116948661184906</v>
      </c>
      <c r="CT300" s="136">
        <f t="shared" si="1112"/>
        <v>2.5116948661184906</v>
      </c>
      <c r="CU300" s="136">
        <f t="shared" si="1112"/>
        <v>2.5116948661184906</v>
      </c>
      <c r="CV300" s="136">
        <f t="shared" si="1112"/>
        <v>2.5116948661184906</v>
      </c>
      <c r="CW300" s="136">
        <f t="shared" si="1112"/>
        <v>2.5116948661184906</v>
      </c>
      <c r="CX300" s="136">
        <f t="shared" si="1112"/>
        <v>2.5116948661184906</v>
      </c>
      <c r="CY300" s="136">
        <f t="shared" si="1112"/>
        <v>2.5116948661184906</v>
      </c>
      <c r="CZ300" s="136">
        <f t="shared" ref="CZ300:EW300" si="1113">SUM(CZ292:CZ299)</f>
        <v>2.5116948661184906</v>
      </c>
      <c r="DA300" s="136">
        <f t="shared" si="1113"/>
        <v>2.5116948661184906</v>
      </c>
      <c r="DB300" s="136">
        <f t="shared" si="1113"/>
        <v>2.5116948661184906</v>
      </c>
      <c r="DC300" s="136">
        <f t="shared" si="1113"/>
        <v>2.5116948661184906</v>
      </c>
      <c r="DD300" s="136">
        <f t="shared" si="1113"/>
        <v>2.5116948661184906</v>
      </c>
      <c r="DE300" s="136">
        <f t="shared" si="1113"/>
        <v>2.5116948661184906</v>
      </c>
      <c r="DF300" s="136">
        <f t="shared" si="1113"/>
        <v>2.5116948661184906</v>
      </c>
      <c r="DG300" s="136">
        <f t="shared" si="1113"/>
        <v>2.5116948661184906</v>
      </c>
      <c r="DH300" s="136">
        <f t="shared" si="1113"/>
        <v>2.5116948661184906</v>
      </c>
      <c r="DI300" s="136">
        <f t="shared" si="1113"/>
        <v>2.5116948661184906</v>
      </c>
      <c r="DJ300" s="136">
        <f t="shared" si="1113"/>
        <v>2.5116948661184906</v>
      </c>
      <c r="DK300" s="136">
        <f t="shared" si="1113"/>
        <v>2.5116948661184906</v>
      </c>
      <c r="DL300" s="136">
        <f t="shared" si="1113"/>
        <v>2.5116948661184906</v>
      </c>
      <c r="DM300" s="136">
        <f t="shared" si="1113"/>
        <v>2.5116948661184906</v>
      </c>
      <c r="DN300" s="136">
        <f t="shared" si="1113"/>
        <v>2.5116948661184906</v>
      </c>
      <c r="DO300" s="136">
        <f t="shared" si="1113"/>
        <v>2.5116948661184906</v>
      </c>
      <c r="DP300" s="136">
        <f t="shared" si="1113"/>
        <v>2.5116948661184906</v>
      </c>
      <c r="DQ300" s="136">
        <f t="shared" si="1113"/>
        <v>2.5116948661184906</v>
      </c>
      <c r="DR300" s="136">
        <f t="shared" si="1113"/>
        <v>2.5116948661184906</v>
      </c>
      <c r="DS300" s="136">
        <f t="shared" si="1113"/>
        <v>2.5116948661184906</v>
      </c>
      <c r="DT300" s="136">
        <f t="shared" si="1113"/>
        <v>2.5116948661184906</v>
      </c>
      <c r="DU300" s="136">
        <f t="shared" si="1113"/>
        <v>2.5116948661184906</v>
      </c>
      <c r="DV300" s="136">
        <f t="shared" si="1113"/>
        <v>2.5116948661184906</v>
      </c>
      <c r="DW300" s="136">
        <f t="shared" si="1113"/>
        <v>2.5116948661184906</v>
      </c>
      <c r="DX300" s="136">
        <f t="shared" si="1113"/>
        <v>2.5116948661184906</v>
      </c>
      <c r="DY300" s="136">
        <f t="shared" si="1113"/>
        <v>2.5116948661184906</v>
      </c>
      <c r="DZ300" s="136">
        <f t="shared" si="1113"/>
        <v>2.5116948661184906</v>
      </c>
      <c r="EA300" s="136">
        <f t="shared" si="1113"/>
        <v>2.5116948661184906</v>
      </c>
      <c r="EB300" s="136">
        <f t="shared" si="1113"/>
        <v>2.5116948661184906</v>
      </c>
      <c r="EC300" s="136">
        <f t="shared" si="1113"/>
        <v>2.5116948661184906</v>
      </c>
      <c r="ED300" s="136">
        <f t="shared" si="1113"/>
        <v>2.5116948661184906</v>
      </c>
      <c r="EE300" s="136">
        <f t="shared" si="1113"/>
        <v>2.5116948661184906</v>
      </c>
      <c r="EF300" s="136">
        <f t="shared" si="1113"/>
        <v>2.5116948661184906</v>
      </c>
      <c r="EG300" s="136">
        <f t="shared" si="1113"/>
        <v>2.5116948661184906</v>
      </c>
      <c r="EH300" s="136">
        <f t="shared" si="1113"/>
        <v>2.5116948661184906</v>
      </c>
      <c r="EI300" s="136">
        <f t="shared" si="1113"/>
        <v>2.5116948661184906</v>
      </c>
      <c r="EJ300" s="136">
        <f t="shared" si="1113"/>
        <v>2.5116948661184906</v>
      </c>
      <c r="EK300" s="136">
        <f t="shared" si="1113"/>
        <v>2.5116948661184906</v>
      </c>
      <c r="EL300" s="136">
        <f t="shared" si="1113"/>
        <v>2.5116948661184906</v>
      </c>
      <c r="EM300" s="136">
        <f t="shared" si="1113"/>
        <v>2.5116948661184906</v>
      </c>
      <c r="EN300" s="136">
        <f t="shared" si="1113"/>
        <v>2.5116948661184906</v>
      </c>
      <c r="EO300" s="136">
        <f t="shared" si="1113"/>
        <v>2.5116948661184906</v>
      </c>
      <c r="EP300" s="136">
        <f t="shared" si="1113"/>
        <v>2.5116948661184906</v>
      </c>
      <c r="EQ300" s="136">
        <f t="shared" si="1113"/>
        <v>2.5116948661184906</v>
      </c>
      <c r="ER300" s="136">
        <f t="shared" si="1113"/>
        <v>2.5116948661184906</v>
      </c>
      <c r="ES300" s="136">
        <f t="shared" si="1113"/>
        <v>2.5116948661184906</v>
      </c>
      <c r="ET300" s="136">
        <f t="shared" si="1113"/>
        <v>2.5116948661184906</v>
      </c>
      <c r="EU300" s="136">
        <f t="shared" si="1113"/>
        <v>2.5116948661184906</v>
      </c>
      <c r="EV300" s="136">
        <f t="shared" si="1113"/>
        <v>2.5116948661184906</v>
      </c>
      <c r="EW300" s="136">
        <f t="shared" si="1113"/>
        <v>2.5116948661184906</v>
      </c>
    </row>
    <row r="301" spans="1:153" s="137" customFormat="1" ht="15.75" hidden="1" outlineLevel="2" x14ac:dyDescent="0.3">
      <c r="A301" s="138" t="s">
        <v>177</v>
      </c>
      <c r="B301" s="139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1">
        <f>O262*$AA$263</f>
        <v>329.85</v>
      </c>
      <c r="P301" s="141">
        <f t="shared" ref="P301:Z301" si="1114">P262*$AA$263</f>
        <v>309.60000000000008</v>
      </c>
      <c r="Q301" s="141">
        <f t="shared" si="1114"/>
        <v>297.90000000000003</v>
      </c>
      <c r="R301" s="141">
        <f t="shared" si="1114"/>
        <v>297</v>
      </c>
      <c r="S301" s="141">
        <f t="shared" si="1114"/>
        <v>302.40000000000003</v>
      </c>
      <c r="T301" s="141">
        <f t="shared" si="1114"/>
        <v>324.89999999999998</v>
      </c>
      <c r="U301" s="141">
        <f t="shared" si="1114"/>
        <v>355.49999999999994</v>
      </c>
      <c r="V301" s="141">
        <f t="shared" si="1114"/>
        <v>318.60000000000002</v>
      </c>
      <c r="W301" s="141">
        <f t="shared" si="1114"/>
        <v>290.7</v>
      </c>
      <c r="X301" s="141">
        <f t="shared" si="1114"/>
        <v>321.3</v>
      </c>
      <c r="Y301" s="141">
        <f t="shared" si="1114"/>
        <v>319.5</v>
      </c>
      <c r="Z301" s="141">
        <f t="shared" si="1114"/>
        <v>284.40000000000003</v>
      </c>
      <c r="AA301" s="141">
        <f t="shared" ref="AA301:AL301" si="1115">AA$260</f>
        <v>312</v>
      </c>
      <c r="AB301" s="141">
        <f t="shared" si="1115"/>
        <v>288</v>
      </c>
      <c r="AC301" s="141">
        <f t="shared" si="1115"/>
        <v>324</v>
      </c>
      <c r="AD301" s="141">
        <f t="shared" si="1115"/>
        <v>312</v>
      </c>
      <c r="AE301" s="141">
        <f t="shared" si="1115"/>
        <v>312</v>
      </c>
      <c r="AF301" s="141">
        <f t="shared" si="1115"/>
        <v>312</v>
      </c>
      <c r="AG301" s="141">
        <f t="shared" si="1115"/>
        <v>324</v>
      </c>
      <c r="AH301" s="141">
        <f t="shared" si="1115"/>
        <v>312</v>
      </c>
      <c r="AI301" s="141">
        <f t="shared" si="1115"/>
        <v>312</v>
      </c>
      <c r="AJ301" s="141">
        <f t="shared" si="1115"/>
        <v>312</v>
      </c>
      <c r="AK301" s="141">
        <f t="shared" si="1115"/>
        <v>312</v>
      </c>
      <c r="AL301" s="141">
        <f t="shared" si="1115"/>
        <v>324</v>
      </c>
      <c r="AM301" s="140"/>
      <c r="AN301" s="141">
        <f>AN$260</f>
        <v>228</v>
      </c>
      <c r="AO301" s="141">
        <f t="shared" ref="AO301:CZ301" si="1116">AO$260</f>
        <v>216</v>
      </c>
      <c r="AP301" s="141">
        <f t="shared" si="1116"/>
        <v>204</v>
      </c>
      <c r="AQ301" s="141">
        <f t="shared" si="1116"/>
        <v>192</v>
      </c>
      <c r="AR301" s="141">
        <f t="shared" si="1116"/>
        <v>180</v>
      </c>
      <c r="AS301" s="141">
        <f t="shared" si="1116"/>
        <v>180</v>
      </c>
      <c r="AT301" s="141">
        <f t="shared" si="1116"/>
        <v>168</v>
      </c>
      <c r="AU301" s="141">
        <f t="shared" si="1116"/>
        <v>156</v>
      </c>
      <c r="AV301" s="141">
        <f t="shared" si="1116"/>
        <v>144</v>
      </c>
      <c r="AW301" s="141">
        <f t="shared" si="1116"/>
        <v>132</v>
      </c>
      <c r="AX301" s="141">
        <f t="shared" si="1116"/>
        <v>120</v>
      </c>
      <c r="AY301" s="141">
        <f t="shared" si="1116"/>
        <v>108</v>
      </c>
      <c r="AZ301" s="141">
        <f t="shared" si="1116"/>
        <v>108</v>
      </c>
      <c r="BA301" s="141">
        <f t="shared" si="1116"/>
        <v>96</v>
      </c>
      <c r="BB301" s="141">
        <f t="shared" si="1116"/>
        <v>84</v>
      </c>
      <c r="BC301" s="141">
        <f t="shared" si="1116"/>
        <v>72</v>
      </c>
      <c r="BD301" s="141">
        <f t="shared" si="1116"/>
        <v>60</v>
      </c>
      <c r="BE301" s="141">
        <f t="shared" si="1116"/>
        <v>48</v>
      </c>
      <c r="BF301" s="141">
        <f t="shared" si="1116"/>
        <v>36</v>
      </c>
      <c r="BG301" s="141">
        <f t="shared" si="1116"/>
        <v>36</v>
      </c>
      <c r="BH301" s="141">
        <f t="shared" si="1116"/>
        <v>24</v>
      </c>
      <c r="BI301" s="141">
        <f t="shared" si="1116"/>
        <v>12</v>
      </c>
      <c r="BJ301" s="141">
        <f t="shared" si="1116"/>
        <v>324</v>
      </c>
      <c r="BK301" s="141">
        <f t="shared" si="1116"/>
        <v>312</v>
      </c>
      <c r="BL301" s="141">
        <f t="shared" si="1116"/>
        <v>300</v>
      </c>
      <c r="BM301" s="141">
        <f t="shared" si="1116"/>
        <v>288</v>
      </c>
      <c r="BN301" s="141">
        <f t="shared" si="1116"/>
        <v>288</v>
      </c>
      <c r="BO301" s="141">
        <f t="shared" si="1116"/>
        <v>276</v>
      </c>
      <c r="BP301" s="141">
        <f t="shared" si="1116"/>
        <v>264</v>
      </c>
      <c r="BQ301" s="141">
        <f t="shared" si="1116"/>
        <v>252</v>
      </c>
      <c r="BR301" s="141">
        <f t="shared" si="1116"/>
        <v>240</v>
      </c>
      <c r="BS301" s="141">
        <f t="shared" si="1116"/>
        <v>228</v>
      </c>
      <c r="BT301" s="141">
        <f t="shared" si="1116"/>
        <v>216</v>
      </c>
      <c r="BU301" s="141">
        <f t="shared" si="1116"/>
        <v>216</v>
      </c>
      <c r="BV301" s="141">
        <f t="shared" si="1116"/>
        <v>204</v>
      </c>
      <c r="BW301" s="141">
        <f t="shared" si="1116"/>
        <v>192</v>
      </c>
      <c r="BX301" s="141">
        <f t="shared" si="1116"/>
        <v>180</v>
      </c>
      <c r="BY301" s="141">
        <f t="shared" si="1116"/>
        <v>168</v>
      </c>
      <c r="BZ301" s="141">
        <f t="shared" si="1116"/>
        <v>156</v>
      </c>
      <c r="CA301" s="141">
        <f t="shared" si="1116"/>
        <v>144</v>
      </c>
      <c r="CB301" s="141">
        <f t="shared" si="1116"/>
        <v>144</v>
      </c>
      <c r="CC301" s="141">
        <f t="shared" si="1116"/>
        <v>132</v>
      </c>
      <c r="CD301" s="141">
        <f t="shared" si="1116"/>
        <v>120</v>
      </c>
      <c r="CE301" s="141">
        <f t="shared" si="1116"/>
        <v>108</v>
      </c>
      <c r="CF301" s="141">
        <f t="shared" si="1116"/>
        <v>96</v>
      </c>
      <c r="CG301" s="141">
        <f t="shared" si="1116"/>
        <v>84</v>
      </c>
      <c r="CH301" s="141">
        <f t="shared" si="1116"/>
        <v>72</v>
      </c>
      <c r="CI301" s="141">
        <f t="shared" si="1116"/>
        <v>72</v>
      </c>
      <c r="CJ301" s="141">
        <f t="shared" si="1116"/>
        <v>60</v>
      </c>
      <c r="CK301" s="141">
        <f t="shared" si="1116"/>
        <v>48</v>
      </c>
      <c r="CL301" s="141">
        <f t="shared" si="1116"/>
        <v>36</v>
      </c>
      <c r="CM301" s="141">
        <f t="shared" si="1116"/>
        <v>24</v>
      </c>
      <c r="CN301" s="141">
        <f t="shared" si="1116"/>
        <v>12</v>
      </c>
      <c r="CO301" s="141">
        <f t="shared" si="1116"/>
        <v>312</v>
      </c>
      <c r="CP301" s="141">
        <f t="shared" si="1116"/>
        <v>312</v>
      </c>
      <c r="CQ301" s="141">
        <f t="shared" si="1116"/>
        <v>300</v>
      </c>
      <c r="CR301" s="141">
        <f t="shared" si="1116"/>
        <v>288</v>
      </c>
      <c r="CS301" s="141">
        <f t="shared" si="1116"/>
        <v>276</v>
      </c>
      <c r="CT301" s="141">
        <f t="shared" si="1116"/>
        <v>264</v>
      </c>
      <c r="CU301" s="141">
        <f t="shared" si="1116"/>
        <v>252</v>
      </c>
      <c r="CV301" s="141">
        <f t="shared" si="1116"/>
        <v>240</v>
      </c>
      <c r="CW301" s="141">
        <f t="shared" si="1116"/>
        <v>240</v>
      </c>
      <c r="CX301" s="141">
        <f t="shared" si="1116"/>
        <v>228</v>
      </c>
      <c r="CY301" s="141">
        <f t="shared" si="1116"/>
        <v>216</v>
      </c>
      <c r="CZ301" s="141">
        <f t="shared" si="1116"/>
        <v>204</v>
      </c>
      <c r="DA301" s="141">
        <f t="shared" ref="DA301:EW301" si="1117">DA$260</f>
        <v>192</v>
      </c>
      <c r="DB301" s="141">
        <f t="shared" si="1117"/>
        <v>180</v>
      </c>
      <c r="DC301" s="141">
        <f t="shared" si="1117"/>
        <v>168</v>
      </c>
      <c r="DD301" s="141">
        <f t="shared" si="1117"/>
        <v>168</v>
      </c>
      <c r="DE301" s="141">
        <f t="shared" si="1117"/>
        <v>156</v>
      </c>
      <c r="DF301" s="141">
        <f t="shared" si="1117"/>
        <v>144</v>
      </c>
      <c r="DG301" s="141">
        <f t="shared" si="1117"/>
        <v>132</v>
      </c>
      <c r="DH301" s="141">
        <f t="shared" si="1117"/>
        <v>120</v>
      </c>
      <c r="DI301" s="141">
        <f t="shared" si="1117"/>
        <v>108</v>
      </c>
      <c r="DJ301" s="141">
        <f t="shared" si="1117"/>
        <v>96</v>
      </c>
      <c r="DK301" s="141">
        <f t="shared" si="1117"/>
        <v>96</v>
      </c>
      <c r="DL301" s="141">
        <f t="shared" si="1117"/>
        <v>84</v>
      </c>
      <c r="DM301" s="141">
        <f t="shared" si="1117"/>
        <v>72</v>
      </c>
      <c r="DN301" s="141">
        <f t="shared" si="1117"/>
        <v>60</v>
      </c>
      <c r="DO301" s="141">
        <f t="shared" si="1117"/>
        <v>48</v>
      </c>
      <c r="DP301" s="141">
        <f t="shared" si="1117"/>
        <v>36</v>
      </c>
      <c r="DQ301" s="141">
        <f t="shared" si="1117"/>
        <v>24</v>
      </c>
      <c r="DR301" s="141">
        <f t="shared" si="1117"/>
        <v>24</v>
      </c>
      <c r="DS301" s="141">
        <f t="shared" si="1117"/>
        <v>12</v>
      </c>
      <c r="DT301" s="141">
        <f t="shared" si="1117"/>
        <v>312</v>
      </c>
      <c r="DU301" s="141">
        <f t="shared" si="1117"/>
        <v>300</v>
      </c>
      <c r="DV301" s="141">
        <f t="shared" si="1117"/>
        <v>288</v>
      </c>
      <c r="DW301" s="141">
        <f t="shared" si="1117"/>
        <v>276</v>
      </c>
      <c r="DX301" s="141">
        <f t="shared" si="1117"/>
        <v>264</v>
      </c>
      <c r="DY301" s="141">
        <f t="shared" si="1117"/>
        <v>264</v>
      </c>
      <c r="DZ301" s="141">
        <f t="shared" si="1117"/>
        <v>252</v>
      </c>
      <c r="EA301" s="141">
        <f t="shared" si="1117"/>
        <v>240</v>
      </c>
      <c r="EB301" s="141">
        <f t="shared" si="1117"/>
        <v>228</v>
      </c>
      <c r="EC301" s="141">
        <f t="shared" si="1117"/>
        <v>216</v>
      </c>
      <c r="ED301" s="141">
        <f t="shared" si="1117"/>
        <v>204</v>
      </c>
      <c r="EE301" s="141">
        <f t="shared" si="1117"/>
        <v>192</v>
      </c>
      <c r="EF301" s="141">
        <f t="shared" si="1117"/>
        <v>192</v>
      </c>
      <c r="EG301" s="141">
        <f t="shared" si="1117"/>
        <v>180</v>
      </c>
      <c r="EH301" s="141">
        <f t="shared" si="1117"/>
        <v>168</v>
      </c>
      <c r="EI301" s="141">
        <f t="shared" si="1117"/>
        <v>156</v>
      </c>
      <c r="EJ301" s="141">
        <f t="shared" si="1117"/>
        <v>144</v>
      </c>
      <c r="EK301" s="141">
        <f t="shared" si="1117"/>
        <v>132</v>
      </c>
      <c r="EL301" s="141">
        <f t="shared" si="1117"/>
        <v>120</v>
      </c>
      <c r="EM301" s="141">
        <f t="shared" si="1117"/>
        <v>120</v>
      </c>
      <c r="EN301" s="141">
        <f t="shared" si="1117"/>
        <v>108</v>
      </c>
      <c r="EO301" s="141">
        <f t="shared" si="1117"/>
        <v>96</v>
      </c>
      <c r="EP301" s="141">
        <f t="shared" si="1117"/>
        <v>84</v>
      </c>
      <c r="EQ301" s="141">
        <f t="shared" si="1117"/>
        <v>72</v>
      </c>
      <c r="ER301" s="141">
        <f t="shared" si="1117"/>
        <v>60</v>
      </c>
      <c r="ES301" s="141">
        <f t="shared" si="1117"/>
        <v>48</v>
      </c>
      <c r="ET301" s="141">
        <f t="shared" si="1117"/>
        <v>48</v>
      </c>
      <c r="EU301" s="141">
        <f t="shared" si="1117"/>
        <v>36</v>
      </c>
      <c r="EV301" s="141">
        <f t="shared" si="1117"/>
        <v>24</v>
      </c>
      <c r="EW301" s="141">
        <f t="shared" si="1117"/>
        <v>12</v>
      </c>
    </row>
    <row r="302" spans="1:153" s="145" customFormat="1" hidden="1" outlineLevel="2" x14ac:dyDescent="0.25">
      <c r="A302" s="142" t="s">
        <v>178</v>
      </c>
      <c r="B302" s="143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2">
        <f t="shared" ref="O302:AE302" si="1118">O300/O301</f>
        <v>0.95383856759803187</v>
      </c>
      <c r="P302" s="142">
        <f t="shared" si="1118"/>
        <v>1.259741004628846</v>
      </c>
      <c r="Q302" s="142">
        <f t="shared" si="1118"/>
        <v>0.96904896377180127</v>
      </c>
      <c r="R302" s="142">
        <f t="shared" si="1118"/>
        <v>0.91023901198589285</v>
      </c>
      <c r="S302" s="142">
        <f t="shared" si="1118"/>
        <v>0.4393704247426925</v>
      </c>
      <c r="T302" s="142">
        <f t="shared" si="1118"/>
        <v>0.6713660833436268</v>
      </c>
      <c r="U302" s="142">
        <f t="shared" si="1118"/>
        <v>1.2418566186949427</v>
      </c>
      <c r="V302" s="142">
        <f t="shared" si="1118"/>
        <v>0.93708290926976234</v>
      </c>
      <c r="W302" s="142">
        <f t="shared" si="1118"/>
        <v>1.112415185158157</v>
      </c>
      <c r="X302" s="142">
        <f t="shared" si="1118"/>
        <v>0.69862800852635509</v>
      </c>
      <c r="Y302" s="142">
        <f t="shared" si="1118"/>
        <v>0.52362568943730492</v>
      </c>
      <c r="Z302" s="142">
        <f t="shared" si="1118"/>
        <v>0.66623846103201623</v>
      </c>
      <c r="AA302" s="142">
        <f t="shared" si="1118"/>
        <v>0.99528549442935599</v>
      </c>
      <c r="AB302" s="142">
        <f t="shared" si="1118"/>
        <v>0.87529931530051575</v>
      </c>
      <c r="AC302" s="142">
        <f t="shared" si="1118"/>
        <v>0.81048713452501031</v>
      </c>
      <c r="AD302" s="142">
        <f>AD300/AD301</f>
        <v>1.3300295683597174</v>
      </c>
      <c r="AE302" s="142">
        <f t="shared" si="1118"/>
        <v>1.0723303472417205</v>
      </c>
      <c r="AF302" s="142">
        <f t="shared" ref="AF302:AL302" si="1119">AF300/AF301</f>
        <v>1.5867628587657316</v>
      </c>
      <c r="AG302" s="142">
        <f t="shared" si="1119"/>
        <v>1.1488955804621721</v>
      </c>
      <c r="AH302" s="142">
        <f t="shared" si="1119"/>
        <v>1.1148525475977327</v>
      </c>
      <c r="AI302" s="142">
        <f t="shared" si="1119"/>
        <v>1.0583559268414175</v>
      </c>
      <c r="AJ302" s="142">
        <f t="shared" si="1119"/>
        <v>1.0628161375459426</v>
      </c>
      <c r="AK302" s="142">
        <f t="shared" si="1119"/>
        <v>1.1123963169297286</v>
      </c>
      <c r="AL302" s="142">
        <f t="shared" si="1119"/>
        <v>1.0627428985317602</v>
      </c>
      <c r="AM302" s="144"/>
      <c r="AN302" s="142">
        <f t="shared" ref="AN302:CY302" si="1120">AN300/AN301</f>
        <v>1.1016205553151274E-2</v>
      </c>
      <c r="AO302" s="142">
        <f t="shared" si="1120"/>
        <v>1.162821697277079E-2</v>
      </c>
      <c r="AP302" s="142">
        <f t="shared" si="1120"/>
        <v>1.2312229735874954E-2</v>
      </c>
      <c r="AQ302" s="142">
        <f t="shared" si="1120"/>
        <v>1.3081744094367138E-2</v>
      </c>
      <c r="AR302" s="142">
        <f t="shared" si="1120"/>
        <v>1.3953860367324948E-2</v>
      </c>
      <c r="AS302" s="142">
        <f t="shared" si="1120"/>
        <v>1.3953860367324948E-2</v>
      </c>
      <c r="AT302" s="142">
        <f t="shared" si="1120"/>
        <v>1.495056467927673E-2</v>
      </c>
      <c r="AU302" s="142">
        <f t="shared" si="1120"/>
        <v>1.610060811614417E-2</v>
      </c>
      <c r="AV302" s="142">
        <f t="shared" si="1120"/>
        <v>1.7442325459156183E-2</v>
      </c>
      <c r="AW302" s="142">
        <f t="shared" si="1120"/>
        <v>1.9027991409988565E-2</v>
      </c>
      <c r="AX302" s="142">
        <f t="shared" si="1120"/>
        <v>2.093079055098742E-2</v>
      </c>
      <c r="AY302" s="142">
        <f t="shared" si="1120"/>
        <v>2.3256433945541579E-2</v>
      </c>
      <c r="AZ302" s="142">
        <f t="shared" si="1120"/>
        <v>2.3256433945541579E-2</v>
      </c>
      <c r="BA302" s="142">
        <f t="shared" si="1120"/>
        <v>2.6163488188734277E-2</v>
      </c>
      <c r="BB302" s="142">
        <f t="shared" si="1120"/>
        <v>2.990112935855346E-2</v>
      </c>
      <c r="BC302" s="142">
        <f t="shared" si="1120"/>
        <v>3.4884650918312367E-2</v>
      </c>
      <c r="BD302" s="142">
        <f t="shared" si="1120"/>
        <v>4.186158110197484E-2</v>
      </c>
      <c r="BE302" s="142">
        <f t="shared" si="1120"/>
        <v>5.2326976377468554E-2</v>
      </c>
      <c r="BF302" s="142">
        <f t="shared" si="1120"/>
        <v>6.9769301836624734E-2</v>
      </c>
      <c r="BG302" s="142">
        <f t="shared" si="1120"/>
        <v>6.9769301836624734E-2</v>
      </c>
      <c r="BH302" s="142">
        <f t="shared" si="1120"/>
        <v>0.10465395275493711</v>
      </c>
      <c r="BI302" s="142">
        <f t="shared" si="1120"/>
        <v>0.20930790550987421</v>
      </c>
      <c r="BJ302" s="142">
        <f t="shared" si="1120"/>
        <v>7.7521446485138597E-3</v>
      </c>
      <c r="BK302" s="142">
        <f t="shared" si="1120"/>
        <v>8.0503040580720848E-3</v>
      </c>
      <c r="BL302" s="142">
        <f t="shared" si="1120"/>
        <v>8.3723162203949691E-3</v>
      </c>
      <c r="BM302" s="142">
        <f t="shared" si="1120"/>
        <v>8.7211627295780917E-3</v>
      </c>
      <c r="BN302" s="142">
        <f t="shared" si="1120"/>
        <v>8.7211627295780917E-3</v>
      </c>
      <c r="BO302" s="142">
        <f t="shared" si="1120"/>
        <v>9.1003437178206175E-3</v>
      </c>
      <c r="BP302" s="142">
        <f t="shared" si="1120"/>
        <v>9.5139957049942825E-3</v>
      </c>
      <c r="BQ302" s="142">
        <f t="shared" si="1120"/>
        <v>9.9670431195178193E-3</v>
      </c>
      <c r="BR302" s="142">
        <f t="shared" si="1120"/>
        <v>1.046539527549371E-2</v>
      </c>
      <c r="BS302" s="142">
        <f t="shared" si="1120"/>
        <v>1.1016205553151274E-2</v>
      </c>
      <c r="BT302" s="142">
        <f t="shared" si="1120"/>
        <v>1.162821697277079E-2</v>
      </c>
      <c r="BU302" s="142">
        <f t="shared" si="1120"/>
        <v>1.162821697277079E-2</v>
      </c>
      <c r="BV302" s="142">
        <f t="shared" si="1120"/>
        <v>1.2312229735874954E-2</v>
      </c>
      <c r="BW302" s="142">
        <f t="shared" si="1120"/>
        <v>1.3081744094367138E-2</v>
      </c>
      <c r="BX302" s="142">
        <f t="shared" si="1120"/>
        <v>1.3953860367324948E-2</v>
      </c>
      <c r="BY302" s="142">
        <f t="shared" si="1120"/>
        <v>1.495056467927673E-2</v>
      </c>
      <c r="BZ302" s="142">
        <f t="shared" si="1120"/>
        <v>1.610060811614417E-2</v>
      </c>
      <c r="CA302" s="142">
        <f t="shared" si="1120"/>
        <v>1.7442325459156183E-2</v>
      </c>
      <c r="CB302" s="142">
        <f t="shared" si="1120"/>
        <v>1.7442325459156183E-2</v>
      </c>
      <c r="CC302" s="142">
        <f t="shared" si="1120"/>
        <v>1.9027991409988565E-2</v>
      </c>
      <c r="CD302" s="142">
        <f t="shared" si="1120"/>
        <v>2.093079055098742E-2</v>
      </c>
      <c r="CE302" s="142">
        <f t="shared" si="1120"/>
        <v>2.3256433945541579E-2</v>
      </c>
      <c r="CF302" s="142">
        <f t="shared" si="1120"/>
        <v>2.6163488188734277E-2</v>
      </c>
      <c r="CG302" s="142">
        <f t="shared" si="1120"/>
        <v>2.990112935855346E-2</v>
      </c>
      <c r="CH302" s="142">
        <f t="shared" si="1120"/>
        <v>3.4884650918312367E-2</v>
      </c>
      <c r="CI302" s="142">
        <f t="shared" si="1120"/>
        <v>3.4884650918312367E-2</v>
      </c>
      <c r="CJ302" s="142">
        <f t="shared" si="1120"/>
        <v>4.186158110197484E-2</v>
      </c>
      <c r="CK302" s="142">
        <f t="shared" si="1120"/>
        <v>5.2326976377468554E-2</v>
      </c>
      <c r="CL302" s="142">
        <f t="shared" si="1120"/>
        <v>6.9769301836624734E-2</v>
      </c>
      <c r="CM302" s="142">
        <f t="shared" si="1120"/>
        <v>0.10465395275493711</v>
      </c>
      <c r="CN302" s="142">
        <f t="shared" si="1120"/>
        <v>0.20930790550987421</v>
      </c>
      <c r="CO302" s="142">
        <f t="shared" si="1120"/>
        <v>8.0503040580720848E-3</v>
      </c>
      <c r="CP302" s="142">
        <f t="shared" si="1120"/>
        <v>8.0503040580720848E-3</v>
      </c>
      <c r="CQ302" s="142">
        <f t="shared" si="1120"/>
        <v>8.3723162203949691E-3</v>
      </c>
      <c r="CR302" s="142">
        <f t="shared" si="1120"/>
        <v>8.7211627295780917E-3</v>
      </c>
      <c r="CS302" s="142">
        <f t="shared" si="1120"/>
        <v>9.1003437178206175E-3</v>
      </c>
      <c r="CT302" s="142">
        <f t="shared" si="1120"/>
        <v>9.5139957049942825E-3</v>
      </c>
      <c r="CU302" s="142">
        <f t="shared" si="1120"/>
        <v>9.9670431195178193E-3</v>
      </c>
      <c r="CV302" s="142">
        <f t="shared" si="1120"/>
        <v>1.046539527549371E-2</v>
      </c>
      <c r="CW302" s="142">
        <f t="shared" si="1120"/>
        <v>1.046539527549371E-2</v>
      </c>
      <c r="CX302" s="142">
        <f t="shared" si="1120"/>
        <v>1.1016205553151274E-2</v>
      </c>
      <c r="CY302" s="142">
        <f t="shared" si="1120"/>
        <v>1.162821697277079E-2</v>
      </c>
      <c r="CZ302" s="142">
        <f t="shared" ref="CZ302:EW302" si="1121">CZ300/CZ301</f>
        <v>1.2312229735874954E-2</v>
      </c>
      <c r="DA302" s="142">
        <f t="shared" si="1121"/>
        <v>1.3081744094367138E-2</v>
      </c>
      <c r="DB302" s="142">
        <f t="shared" si="1121"/>
        <v>1.3953860367324948E-2</v>
      </c>
      <c r="DC302" s="142">
        <f t="shared" si="1121"/>
        <v>1.495056467927673E-2</v>
      </c>
      <c r="DD302" s="142">
        <f t="shared" si="1121"/>
        <v>1.495056467927673E-2</v>
      </c>
      <c r="DE302" s="142">
        <f t="shared" si="1121"/>
        <v>1.610060811614417E-2</v>
      </c>
      <c r="DF302" s="142">
        <f t="shared" si="1121"/>
        <v>1.7442325459156183E-2</v>
      </c>
      <c r="DG302" s="142">
        <f t="shared" si="1121"/>
        <v>1.9027991409988565E-2</v>
      </c>
      <c r="DH302" s="142">
        <f t="shared" si="1121"/>
        <v>2.093079055098742E-2</v>
      </c>
      <c r="DI302" s="142">
        <f t="shared" si="1121"/>
        <v>2.3256433945541579E-2</v>
      </c>
      <c r="DJ302" s="142">
        <f t="shared" si="1121"/>
        <v>2.6163488188734277E-2</v>
      </c>
      <c r="DK302" s="142">
        <f t="shared" si="1121"/>
        <v>2.6163488188734277E-2</v>
      </c>
      <c r="DL302" s="142">
        <f t="shared" si="1121"/>
        <v>2.990112935855346E-2</v>
      </c>
      <c r="DM302" s="142">
        <f t="shared" si="1121"/>
        <v>3.4884650918312367E-2</v>
      </c>
      <c r="DN302" s="142">
        <f t="shared" si="1121"/>
        <v>4.186158110197484E-2</v>
      </c>
      <c r="DO302" s="142">
        <f t="shared" si="1121"/>
        <v>5.2326976377468554E-2</v>
      </c>
      <c r="DP302" s="142">
        <f t="shared" si="1121"/>
        <v>6.9769301836624734E-2</v>
      </c>
      <c r="DQ302" s="142">
        <f t="shared" si="1121"/>
        <v>0.10465395275493711</v>
      </c>
      <c r="DR302" s="142">
        <f t="shared" si="1121"/>
        <v>0.10465395275493711</v>
      </c>
      <c r="DS302" s="142">
        <f t="shared" si="1121"/>
        <v>0.20930790550987421</v>
      </c>
      <c r="DT302" s="142">
        <f t="shared" si="1121"/>
        <v>8.0503040580720848E-3</v>
      </c>
      <c r="DU302" s="142">
        <f t="shared" si="1121"/>
        <v>8.3723162203949691E-3</v>
      </c>
      <c r="DV302" s="142">
        <f t="shared" si="1121"/>
        <v>8.7211627295780917E-3</v>
      </c>
      <c r="DW302" s="142">
        <f t="shared" si="1121"/>
        <v>9.1003437178206175E-3</v>
      </c>
      <c r="DX302" s="142">
        <f t="shared" si="1121"/>
        <v>9.5139957049942825E-3</v>
      </c>
      <c r="DY302" s="142">
        <f t="shared" si="1121"/>
        <v>9.5139957049942825E-3</v>
      </c>
      <c r="DZ302" s="142">
        <f t="shared" si="1121"/>
        <v>9.9670431195178193E-3</v>
      </c>
      <c r="EA302" s="142">
        <f t="shared" si="1121"/>
        <v>1.046539527549371E-2</v>
      </c>
      <c r="EB302" s="142">
        <f t="shared" si="1121"/>
        <v>1.1016205553151274E-2</v>
      </c>
      <c r="EC302" s="142">
        <f t="shared" si="1121"/>
        <v>1.162821697277079E-2</v>
      </c>
      <c r="ED302" s="142">
        <f t="shared" si="1121"/>
        <v>1.2312229735874954E-2</v>
      </c>
      <c r="EE302" s="142">
        <f t="shared" si="1121"/>
        <v>1.3081744094367138E-2</v>
      </c>
      <c r="EF302" s="142">
        <f t="shared" si="1121"/>
        <v>1.3081744094367138E-2</v>
      </c>
      <c r="EG302" s="142">
        <f t="shared" si="1121"/>
        <v>1.3953860367324948E-2</v>
      </c>
      <c r="EH302" s="142">
        <f t="shared" si="1121"/>
        <v>1.495056467927673E-2</v>
      </c>
      <c r="EI302" s="142">
        <f t="shared" si="1121"/>
        <v>1.610060811614417E-2</v>
      </c>
      <c r="EJ302" s="142">
        <f t="shared" si="1121"/>
        <v>1.7442325459156183E-2</v>
      </c>
      <c r="EK302" s="142">
        <f t="shared" si="1121"/>
        <v>1.9027991409988565E-2</v>
      </c>
      <c r="EL302" s="142">
        <f t="shared" si="1121"/>
        <v>2.093079055098742E-2</v>
      </c>
      <c r="EM302" s="142">
        <f t="shared" si="1121"/>
        <v>2.093079055098742E-2</v>
      </c>
      <c r="EN302" s="142">
        <f t="shared" si="1121"/>
        <v>2.3256433945541579E-2</v>
      </c>
      <c r="EO302" s="142">
        <f t="shared" si="1121"/>
        <v>2.6163488188734277E-2</v>
      </c>
      <c r="EP302" s="142">
        <f t="shared" si="1121"/>
        <v>2.990112935855346E-2</v>
      </c>
      <c r="EQ302" s="142">
        <f t="shared" si="1121"/>
        <v>3.4884650918312367E-2</v>
      </c>
      <c r="ER302" s="142">
        <f t="shared" si="1121"/>
        <v>4.186158110197484E-2</v>
      </c>
      <c r="ES302" s="142">
        <f t="shared" si="1121"/>
        <v>5.2326976377468554E-2</v>
      </c>
      <c r="ET302" s="142">
        <f t="shared" si="1121"/>
        <v>5.2326976377468554E-2</v>
      </c>
      <c r="EU302" s="142">
        <f t="shared" si="1121"/>
        <v>6.9769301836624734E-2</v>
      </c>
      <c r="EV302" s="142">
        <f t="shared" si="1121"/>
        <v>0.10465395275493711</v>
      </c>
      <c r="EW302" s="142">
        <f t="shared" si="1121"/>
        <v>0.20930790550987421</v>
      </c>
    </row>
    <row r="303" spans="1:153" s="145" customFormat="1" hidden="1" outlineLevel="2" x14ac:dyDescent="0.25">
      <c r="A303" s="142" t="s">
        <v>179</v>
      </c>
      <c r="B303" s="143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>
        <f>AA257/AA260</f>
        <v>0.94871794871794868</v>
      </c>
      <c r="AB303" s="142">
        <f>AB257/AB260</f>
        <v>0.93402777777777779</v>
      </c>
      <c r="AC303" s="142">
        <f>AC257/AC260</f>
        <v>0.81481481481481477</v>
      </c>
      <c r="AD303" s="142">
        <f t="shared" ref="AD303:AE303" si="1122">AD257/AD260</f>
        <v>0.87179487179487181</v>
      </c>
      <c r="AE303" s="142">
        <f t="shared" si="1122"/>
        <v>0</v>
      </c>
      <c r="AF303" s="142">
        <f t="shared" ref="AF303:AL303" si="1123">AF257/AF260</f>
        <v>0</v>
      </c>
      <c r="AG303" s="142">
        <f t="shared" si="1123"/>
        <v>0</v>
      </c>
      <c r="AH303" s="142">
        <f t="shared" si="1123"/>
        <v>0</v>
      </c>
      <c r="AI303" s="142">
        <f t="shared" si="1123"/>
        <v>0</v>
      </c>
      <c r="AJ303" s="142">
        <f t="shared" si="1123"/>
        <v>0</v>
      </c>
      <c r="AK303" s="142">
        <f t="shared" si="1123"/>
        <v>0</v>
      </c>
      <c r="AL303" s="142">
        <f t="shared" si="1123"/>
        <v>0</v>
      </c>
      <c r="AM303" s="144"/>
      <c r="AN303" s="142">
        <f t="shared" ref="AN303:CY303" si="1124">AN257/AN260</f>
        <v>0</v>
      </c>
      <c r="AO303" s="142">
        <f t="shared" si="1124"/>
        <v>0</v>
      </c>
      <c r="AP303" s="142">
        <f t="shared" si="1124"/>
        <v>0</v>
      </c>
      <c r="AQ303" s="142">
        <f t="shared" si="1124"/>
        <v>0</v>
      </c>
      <c r="AR303" s="142">
        <f t="shared" si="1124"/>
        <v>0</v>
      </c>
      <c r="AS303" s="142">
        <f t="shared" si="1124"/>
        <v>0</v>
      </c>
      <c r="AT303" s="142">
        <f t="shared" si="1124"/>
        <v>0</v>
      </c>
      <c r="AU303" s="142">
        <f t="shared" si="1124"/>
        <v>0</v>
      </c>
      <c r="AV303" s="142">
        <f t="shared" si="1124"/>
        <v>0</v>
      </c>
      <c r="AW303" s="142">
        <f t="shared" si="1124"/>
        <v>0</v>
      </c>
      <c r="AX303" s="142">
        <f t="shared" si="1124"/>
        <v>0</v>
      </c>
      <c r="AY303" s="142">
        <f t="shared" si="1124"/>
        <v>0</v>
      </c>
      <c r="AZ303" s="142">
        <f t="shared" si="1124"/>
        <v>0</v>
      </c>
      <c r="BA303" s="142">
        <f t="shared" si="1124"/>
        <v>0</v>
      </c>
      <c r="BB303" s="142">
        <f t="shared" si="1124"/>
        <v>0</v>
      </c>
      <c r="BC303" s="142">
        <f t="shared" si="1124"/>
        <v>0</v>
      </c>
      <c r="BD303" s="142">
        <f t="shared" si="1124"/>
        <v>0</v>
      </c>
      <c r="BE303" s="142">
        <f t="shared" si="1124"/>
        <v>0</v>
      </c>
      <c r="BF303" s="142">
        <f t="shared" si="1124"/>
        <v>0</v>
      </c>
      <c r="BG303" s="142">
        <f t="shared" si="1124"/>
        <v>0</v>
      </c>
      <c r="BH303" s="142">
        <f t="shared" si="1124"/>
        <v>0</v>
      </c>
      <c r="BI303" s="142">
        <f t="shared" si="1124"/>
        <v>0</v>
      </c>
      <c r="BJ303" s="142">
        <f t="shared" si="1124"/>
        <v>0</v>
      </c>
      <c r="BK303" s="142">
        <f t="shared" si="1124"/>
        <v>0</v>
      </c>
      <c r="BL303" s="142">
        <f t="shared" si="1124"/>
        <v>0</v>
      </c>
      <c r="BM303" s="142">
        <f t="shared" si="1124"/>
        <v>0</v>
      </c>
      <c r="BN303" s="142">
        <f t="shared" si="1124"/>
        <v>0</v>
      </c>
      <c r="BO303" s="142">
        <f t="shared" si="1124"/>
        <v>0</v>
      </c>
      <c r="BP303" s="142">
        <f t="shared" si="1124"/>
        <v>0</v>
      </c>
      <c r="BQ303" s="142">
        <f t="shared" si="1124"/>
        <v>0</v>
      </c>
      <c r="BR303" s="142">
        <f t="shared" si="1124"/>
        <v>0</v>
      </c>
      <c r="BS303" s="142">
        <f t="shared" si="1124"/>
        <v>0</v>
      </c>
      <c r="BT303" s="142">
        <f t="shared" si="1124"/>
        <v>0</v>
      </c>
      <c r="BU303" s="142">
        <f t="shared" si="1124"/>
        <v>0</v>
      </c>
      <c r="BV303" s="142">
        <f t="shared" si="1124"/>
        <v>0</v>
      </c>
      <c r="BW303" s="142">
        <f t="shared" si="1124"/>
        <v>0</v>
      </c>
      <c r="BX303" s="142">
        <f t="shared" si="1124"/>
        <v>0</v>
      </c>
      <c r="BY303" s="142">
        <f t="shared" si="1124"/>
        <v>0</v>
      </c>
      <c r="BZ303" s="142">
        <f t="shared" si="1124"/>
        <v>0</v>
      </c>
      <c r="CA303" s="142">
        <f t="shared" si="1124"/>
        <v>0</v>
      </c>
      <c r="CB303" s="142">
        <f t="shared" si="1124"/>
        <v>0</v>
      </c>
      <c r="CC303" s="142">
        <f t="shared" si="1124"/>
        <v>0</v>
      </c>
      <c r="CD303" s="142">
        <f t="shared" si="1124"/>
        <v>0</v>
      </c>
      <c r="CE303" s="142">
        <f t="shared" si="1124"/>
        <v>0</v>
      </c>
      <c r="CF303" s="142">
        <f t="shared" si="1124"/>
        <v>0</v>
      </c>
      <c r="CG303" s="142">
        <f t="shared" si="1124"/>
        <v>0</v>
      </c>
      <c r="CH303" s="142">
        <f t="shared" si="1124"/>
        <v>0</v>
      </c>
      <c r="CI303" s="142">
        <f t="shared" si="1124"/>
        <v>0</v>
      </c>
      <c r="CJ303" s="142">
        <f t="shared" si="1124"/>
        <v>0</v>
      </c>
      <c r="CK303" s="142">
        <f t="shared" si="1124"/>
        <v>0</v>
      </c>
      <c r="CL303" s="142">
        <f t="shared" si="1124"/>
        <v>0</v>
      </c>
      <c r="CM303" s="142">
        <f t="shared" si="1124"/>
        <v>0</v>
      </c>
      <c r="CN303" s="142">
        <f t="shared" si="1124"/>
        <v>0</v>
      </c>
      <c r="CO303" s="142">
        <f t="shared" si="1124"/>
        <v>0</v>
      </c>
      <c r="CP303" s="142">
        <f t="shared" si="1124"/>
        <v>0</v>
      </c>
      <c r="CQ303" s="142">
        <f t="shared" si="1124"/>
        <v>0</v>
      </c>
      <c r="CR303" s="142">
        <f t="shared" si="1124"/>
        <v>0</v>
      </c>
      <c r="CS303" s="142">
        <f t="shared" si="1124"/>
        <v>0</v>
      </c>
      <c r="CT303" s="142">
        <f t="shared" si="1124"/>
        <v>0</v>
      </c>
      <c r="CU303" s="142">
        <f t="shared" si="1124"/>
        <v>0</v>
      </c>
      <c r="CV303" s="142">
        <f t="shared" si="1124"/>
        <v>0</v>
      </c>
      <c r="CW303" s="142">
        <f t="shared" si="1124"/>
        <v>0</v>
      </c>
      <c r="CX303" s="142">
        <f t="shared" si="1124"/>
        <v>0</v>
      </c>
      <c r="CY303" s="142">
        <f t="shared" si="1124"/>
        <v>0</v>
      </c>
      <c r="CZ303" s="142">
        <f t="shared" ref="CZ303:EW303" si="1125">CZ257/CZ260</f>
        <v>0</v>
      </c>
      <c r="DA303" s="142">
        <f t="shared" si="1125"/>
        <v>0</v>
      </c>
      <c r="DB303" s="142">
        <f t="shared" si="1125"/>
        <v>0</v>
      </c>
      <c r="DC303" s="142">
        <f t="shared" si="1125"/>
        <v>0</v>
      </c>
      <c r="DD303" s="142">
        <f t="shared" si="1125"/>
        <v>0</v>
      </c>
      <c r="DE303" s="142">
        <f t="shared" si="1125"/>
        <v>0</v>
      </c>
      <c r="DF303" s="142">
        <f t="shared" si="1125"/>
        <v>0</v>
      </c>
      <c r="DG303" s="142">
        <f t="shared" si="1125"/>
        <v>0</v>
      </c>
      <c r="DH303" s="142">
        <f t="shared" si="1125"/>
        <v>0</v>
      </c>
      <c r="DI303" s="142">
        <f t="shared" si="1125"/>
        <v>0</v>
      </c>
      <c r="DJ303" s="142">
        <f t="shared" si="1125"/>
        <v>0</v>
      </c>
      <c r="DK303" s="142">
        <f t="shared" si="1125"/>
        <v>0</v>
      </c>
      <c r="DL303" s="142">
        <f t="shared" si="1125"/>
        <v>0</v>
      </c>
      <c r="DM303" s="142">
        <f t="shared" si="1125"/>
        <v>0</v>
      </c>
      <c r="DN303" s="142">
        <f t="shared" si="1125"/>
        <v>0</v>
      </c>
      <c r="DO303" s="142">
        <f t="shared" si="1125"/>
        <v>0</v>
      </c>
      <c r="DP303" s="142">
        <f t="shared" si="1125"/>
        <v>0</v>
      </c>
      <c r="DQ303" s="142">
        <f t="shared" si="1125"/>
        <v>0</v>
      </c>
      <c r="DR303" s="142">
        <f t="shared" si="1125"/>
        <v>0</v>
      </c>
      <c r="DS303" s="142">
        <f t="shared" si="1125"/>
        <v>0</v>
      </c>
      <c r="DT303" s="142">
        <f t="shared" si="1125"/>
        <v>0</v>
      </c>
      <c r="DU303" s="142">
        <f t="shared" si="1125"/>
        <v>0</v>
      </c>
      <c r="DV303" s="142">
        <f t="shared" si="1125"/>
        <v>0</v>
      </c>
      <c r="DW303" s="142">
        <f t="shared" si="1125"/>
        <v>0</v>
      </c>
      <c r="DX303" s="142">
        <f t="shared" si="1125"/>
        <v>0</v>
      </c>
      <c r="DY303" s="142">
        <f t="shared" si="1125"/>
        <v>0</v>
      </c>
      <c r="DZ303" s="142">
        <f t="shared" si="1125"/>
        <v>0</v>
      </c>
      <c r="EA303" s="142">
        <f t="shared" si="1125"/>
        <v>0</v>
      </c>
      <c r="EB303" s="142">
        <f t="shared" si="1125"/>
        <v>0</v>
      </c>
      <c r="EC303" s="142">
        <f t="shared" si="1125"/>
        <v>0</v>
      </c>
      <c r="ED303" s="142">
        <f t="shared" si="1125"/>
        <v>0</v>
      </c>
      <c r="EE303" s="142">
        <f t="shared" si="1125"/>
        <v>0</v>
      </c>
      <c r="EF303" s="142">
        <f t="shared" si="1125"/>
        <v>0</v>
      </c>
      <c r="EG303" s="142">
        <f t="shared" si="1125"/>
        <v>0</v>
      </c>
      <c r="EH303" s="142">
        <f t="shared" si="1125"/>
        <v>0</v>
      </c>
      <c r="EI303" s="142">
        <f t="shared" si="1125"/>
        <v>0</v>
      </c>
      <c r="EJ303" s="142">
        <f t="shared" si="1125"/>
        <v>0</v>
      </c>
      <c r="EK303" s="142">
        <f t="shared" si="1125"/>
        <v>0</v>
      </c>
      <c r="EL303" s="142">
        <f t="shared" si="1125"/>
        <v>0</v>
      </c>
      <c r="EM303" s="142">
        <f t="shared" si="1125"/>
        <v>0</v>
      </c>
      <c r="EN303" s="142">
        <f t="shared" si="1125"/>
        <v>0</v>
      </c>
      <c r="EO303" s="142">
        <f t="shared" si="1125"/>
        <v>0</v>
      </c>
      <c r="EP303" s="142">
        <f t="shared" si="1125"/>
        <v>0</v>
      </c>
      <c r="EQ303" s="142">
        <f t="shared" si="1125"/>
        <v>0</v>
      </c>
      <c r="ER303" s="142">
        <f t="shared" si="1125"/>
        <v>0</v>
      </c>
      <c r="ES303" s="142">
        <f t="shared" si="1125"/>
        <v>0</v>
      </c>
      <c r="ET303" s="142">
        <f t="shared" si="1125"/>
        <v>0</v>
      </c>
      <c r="EU303" s="142">
        <f t="shared" si="1125"/>
        <v>0</v>
      </c>
      <c r="EV303" s="142">
        <f t="shared" si="1125"/>
        <v>0</v>
      </c>
      <c r="EW303" s="142">
        <f t="shared" si="1125"/>
        <v>0</v>
      </c>
    </row>
    <row r="304" spans="1:153" s="149" customFormat="1" hidden="1" outlineLevel="2" x14ac:dyDescent="0.25">
      <c r="A304" s="146" t="s">
        <v>180</v>
      </c>
      <c r="B304" s="147"/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48">
        <f t="shared" ref="O304:Z304" si="1126">IF(O300-O262&lt;0,0,O300-O262)</f>
        <v>0</v>
      </c>
      <c r="P304" s="148">
        <f t="shared" si="1126"/>
        <v>46.015815033090746</v>
      </c>
      <c r="Q304" s="148">
        <f t="shared" si="1126"/>
        <v>0</v>
      </c>
      <c r="R304" s="148">
        <f t="shared" si="1126"/>
        <v>0</v>
      </c>
      <c r="S304" s="148">
        <f t="shared" si="1126"/>
        <v>0</v>
      </c>
      <c r="T304" s="148">
        <f t="shared" si="1126"/>
        <v>0</v>
      </c>
      <c r="U304" s="148">
        <f t="shared" si="1126"/>
        <v>46.480027946052076</v>
      </c>
      <c r="V304" s="148">
        <f t="shared" si="1126"/>
        <v>0</v>
      </c>
      <c r="W304" s="148">
        <f t="shared" si="1126"/>
        <v>0.37909432547621691</v>
      </c>
      <c r="X304" s="148">
        <f t="shared" si="1126"/>
        <v>0</v>
      </c>
      <c r="Y304" s="148">
        <f t="shared" si="1126"/>
        <v>0</v>
      </c>
      <c r="Z304" s="148">
        <f t="shared" si="1126"/>
        <v>0</v>
      </c>
      <c r="AA304" s="148">
        <f>IF(AA300-AA262&lt;0,0,AA300-AA262)</f>
        <v>14.529074261959067</v>
      </c>
      <c r="AB304" s="148">
        <f t="shared" ref="AB304:AE304" si="1127">IF(AB300-AB262&lt;0,0,AB300-AB262)</f>
        <v>0</v>
      </c>
      <c r="AC304" s="148">
        <f t="shared" si="1127"/>
        <v>0</v>
      </c>
      <c r="AD304" s="148">
        <f t="shared" si="1127"/>
        <v>142.9692253282318</v>
      </c>
      <c r="AE304" s="148">
        <f t="shared" si="1127"/>
        <v>22.567068339416778</v>
      </c>
      <c r="AF304" s="148">
        <f t="shared" ref="AF304:AL304" si="1128">IF(AF300-AF262&lt;0,0,AF300-AF262)</f>
        <v>183.07001193490828</v>
      </c>
      <c r="AG304" s="148">
        <f t="shared" si="1128"/>
        <v>48.242168069743798</v>
      </c>
      <c r="AH304" s="148">
        <f t="shared" si="1128"/>
        <v>35.833994850492559</v>
      </c>
      <c r="AI304" s="148">
        <f t="shared" si="1128"/>
        <v>18.207049174522297</v>
      </c>
      <c r="AJ304" s="148">
        <f t="shared" si="1128"/>
        <v>19.59863491433407</v>
      </c>
      <c r="AK304" s="148">
        <f t="shared" si="1128"/>
        <v>35.067650882075327</v>
      </c>
      <c r="AL304" s="148">
        <f t="shared" si="1128"/>
        <v>20.328699124290267</v>
      </c>
      <c r="AM304" s="305"/>
      <c r="AN304" s="148">
        <f>IF(AN300-AN262&lt;0,0,AN300-AN262)</f>
        <v>0</v>
      </c>
      <c r="AO304" s="148">
        <f t="shared" ref="AO304:CZ304" si="1129">IF(AO300-AO262&lt;0,0,AO300-AO262)</f>
        <v>0</v>
      </c>
      <c r="AP304" s="148">
        <f t="shared" si="1129"/>
        <v>0</v>
      </c>
      <c r="AQ304" s="148">
        <f t="shared" si="1129"/>
        <v>0</v>
      </c>
      <c r="AR304" s="148">
        <f t="shared" si="1129"/>
        <v>0</v>
      </c>
      <c r="AS304" s="148">
        <f t="shared" si="1129"/>
        <v>0</v>
      </c>
      <c r="AT304" s="148">
        <f t="shared" si="1129"/>
        <v>0</v>
      </c>
      <c r="AU304" s="148">
        <f t="shared" si="1129"/>
        <v>0</v>
      </c>
      <c r="AV304" s="148">
        <f t="shared" si="1129"/>
        <v>0</v>
      </c>
      <c r="AW304" s="148">
        <f t="shared" si="1129"/>
        <v>0</v>
      </c>
      <c r="AX304" s="148">
        <f t="shared" si="1129"/>
        <v>0</v>
      </c>
      <c r="AY304" s="148">
        <f t="shared" si="1129"/>
        <v>0</v>
      </c>
      <c r="AZ304" s="148">
        <f t="shared" si="1129"/>
        <v>0</v>
      </c>
      <c r="BA304" s="148">
        <f t="shared" si="1129"/>
        <v>0</v>
      </c>
      <c r="BB304" s="148">
        <f t="shared" si="1129"/>
        <v>0</v>
      </c>
      <c r="BC304" s="148">
        <f t="shared" si="1129"/>
        <v>0</v>
      </c>
      <c r="BD304" s="148">
        <f t="shared" si="1129"/>
        <v>0</v>
      </c>
      <c r="BE304" s="148">
        <f t="shared" si="1129"/>
        <v>0</v>
      </c>
      <c r="BF304" s="148">
        <f t="shared" si="1129"/>
        <v>0</v>
      </c>
      <c r="BG304" s="148">
        <f t="shared" si="1129"/>
        <v>0</v>
      </c>
      <c r="BH304" s="148">
        <f t="shared" si="1129"/>
        <v>0</v>
      </c>
      <c r="BI304" s="148">
        <f t="shared" si="1129"/>
        <v>0</v>
      </c>
      <c r="BJ304" s="148">
        <f t="shared" si="1129"/>
        <v>0</v>
      </c>
      <c r="BK304" s="148">
        <f t="shared" si="1129"/>
        <v>0</v>
      </c>
      <c r="BL304" s="148">
        <f t="shared" si="1129"/>
        <v>0</v>
      </c>
      <c r="BM304" s="148">
        <f t="shared" si="1129"/>
        <v>0</v>
      </c>
      <c r="BN304" s="148">
        <f t="shared" si="1129"/>
        <v>0</v>
      </c>
      <c r="BO304" s="148">
        <f t="shared" si="1129"/>
        <v>0</v>
      </c>
      <c r="BP304" s="148">
        <f t="shared" si="1129"/>
        <v>0</v>
      </c>
      <c r="BQ304" s="148">
        <f t="shared" si="1129"/>
        <v>0</v>
      </c>
      <c r="BR304" s="148">
        <f t="shared" si="1129"/>
        <v>0</v>
      </c>
      <c r="BS304" s="148">
        <f t="shared" si="1129"/>
        <v>0</v>
      </c>
      <c r="BT304" s="148">
        <f t="shared" si="1129"/>
        <v>0</v>
      </c>
      <c r="BU304" s="148">
        <f t="shared" si="1129"/>
        <v>0</v>
      </c>
      <c r="BV304" s="148">
        <f t="shared" si="1129"/>
        <v>0</v>
      </c>
      <c r="BW304" s="148">
        <f t="shared" si="1129"/>
        <v>0</v>
      </c>
      <c r="BX304" s="148">
        <f t="shared" si="1129"/>
        <v>0</v>
      </c>
      <c r="BY304" s="148">
        <f t="shared" si="1129"/>
        <v>0</v>
      </c>
      <c r="BZ304" s="148">
        <f t="shared" si="1129"/>
        <v>0</v>
      </c>
      <c r="CA304" s="148">
        <f t="shared" si="1129"/>
        <v>0</v>
      </c>
      <c r="CB304" s="148">
        <f t="shared" si="1129"/>
        <v>0</v>
      </c>
      <c r="CC304" s="148">
        <f t="shared" si="1129"/>
        <v>0</v>
      </c>
      <c r="CD304" s="148">
        <f t="shared" si="1129"/>
        <v>0</v>
      </c>
      <c r="CE304" s="148">
        <f t="shared" si="1129"/>
        <v>0</v>
      </c>
      <c r="CF304" s="148">
        <f t="shared" si="1129"/>
        <v>0</v>
      </c>
      <c r="CG304" s="148">
        <f t="shared" si="1129"/>
        <v>0</v>
      </c>
      <c r="CH304" s="148">
        <f t="shared" si="1129"/>
        <v>0</v>
      </c>
      <c r="CI304" s="148">
        <f t="shared" si="1129"/>
        <v>0</v>
      </c>
      <c r="CJ304" s="148">
        <f t="shared" si="1129"/>
        <v>0</v>
      </c>
      <c r="CK304" s="148">
        <f t="shared" si="1129"/>
        <v>0</v>
      </c>
      <c r="CL304" s="148">
        <f t="shared" si="1129"/>
        <v>0</v>
      </c>
      <c r="CM304" s="148">
        <f t="shared" si="1129"/>
        <v>0</v>
      </c>
      <c r="CN304" s="148">
        <f t="shared" si="1129"/>
        <v>0</v>
      </c>
      <c r="CO304" s="148">
        <f t="shared" si="1129"/>
        <v>0</v>
      </c>
      <c r="CP304" s="148">
        <f t="shared" si="1129"/>
        <v>0</v>
      </c>
      <c r="CQ304" s="148">
        <f t="shared" si="1129"/>
        <v>0</v>
      </c>
      <c r="CR304" s="148">
        <f t="shared" si="1129"/>
        <v>0</v>
      </c>
      <c r="CS304" s="148">
        <f t="shared" si="1129"/>
        <v>0</v>
      </c>
      <c r="CT304" s="148">
        <f t="shared" si="1129"/>
        <v>0</v>
      </c>
      <c r="CU304" s="148">
        <f t="shared" si="1129"/>
        <v>0</v>
      </c>
      <c r="CV304" s="148">
        <f t="shared" si="1129"/>
        <v>0</v>
      </c>
      <c r="CW304" s="148">
        <f t="shared" si="1129"/>
        <v>0</v>
      </c>
      <c r="CX304" s="148">
        <f t="shared" si="1129"/>
        <v>0</v>
      </c>
      <c r="CY304" s="148">
        <f t="shared" si="1129"/>
        <v>0</v>
      </c>
      <c r="CZ304" s="148">
        <f t="shared" si="1129"/>
        <v>0</v>
      </c>
      <c r="DA304" s="148">
        <f t="shared" ref="DA304:EW304" si="1130">IF(DA300-DA262&lt;0,0,DA300-DA262)</f>
        <v>0</v>
      </c>
      <c r="DB304" s="148">
        <f t="shared" si="1130"/>
        <v>0</v>
      </c>
      <c r="DC304" s="148">
        <f t="shared" si="1130"/>
        <v>0</v>
      </c>
      <c r="DD304" s="148">
        <f t="shared" si="1130"/>
        <v>0</v>
      </c>
      <c r="DE304" s="148">
        <f t="shared" si="1130"/>
        <v>0</v>
      </c>
      <c r="DF304" s="148">
        <f t="shared" si="1130"/>
        <v>0</v>
      </c>
      <c r="DG304" s="148">
        <f t="shared" si="1130"/>
        <v>0</v>
      </c>
      <c r="DH304" s="148">
        <f t="shared" si="1130"/>
        <v>0</v>
      </c>
      <c r="DI304" s="148">
        <f t="shared" si="1130"/>
        <v>0</v>
      </c>
      <c r="DJ304" s="148">
        <f t="shared" si="1130"/>
        <v>0</v>
      </c>
      <c r="DK304" s="148">
        <f t="shared" si="1130"/>
        <v>0</v>
      </c>
      <c r="DL304" s="148">
        <f t="shared" si="1130"/>
        <v>0</v>
      </c>
      <c r="DM304" s="148">
        <f t="shared" si="1130"/>
        <v>0</v>
      </c>
      <c r="DN304" s="148">
        <f t="shared" si="1130"/>
        <v>0</v>
      </c>
      <c r="DO304" s="148">
        <f t="shared" si="1130"/>
        <v>0</v>
      </c>
      <c r="DP304" s="148">
        <f t="shared" si="1130"/>
        <v>0</v>
      </c>
      <c r="DQ304" s="148">
        <f t="shared" si="1130"/>
        <v>0</v>
      </c>
      <c r="DR304" s="148">
        <f t="shared" si="1130"/>
        <v>0</v>
      </c>
      <c r="DS304" s="148">
        <f t="shared" si="1130"/>
        <v>0</v>
      </c>
      <c r="DT304" s="148">
        <f t="shared" si="1130"/>
        <v>0</v>
      </c>
      <c r="DU304" s="148">
        <f t="shared" si="1130"/>
        <v>0</v>
      </c>
      <c r="DV304" s="148">
        <f t="shared" si="1130"/>
        <v>0</v>
      </c>
      <c r="DW304" s="148">
        <f t="shared" si="1130"/>
        <v>0</v>
      </c>
      <c r="DX304" s="148">
        <f t="shared" si="1130"/>
        <v>0</v>
      </c>
      <c r="DY304" s="148">
        <f t="shared" si="1130"/>
        <v>0</v>
      </c>
      <c r="DZ304" s="148">
        <f t="shared" si="1130"/>
        <v>0</v>
      </c>
      <c r="EA304" s="148">
        <f t="shared" si="1130"/>
        <v>0</v>
      </c>
      <c r="EB304" s="148">
        <f t="shared" si="1130"/>
        <v>0</v>
      </c>
      <c r="EC304" s="148">
        <f t="shared" si="1130"/>
        <v>0</v>
      </c>
      <c r="ED304" s="148">
        <f t="shared" si="1130"/>
        <v>0</v>
      </c>
      <c r="EE304" s="148">
        <f t="shared" si="1130"/>
        <v>0</v>
      </c>
      <c r="EF304" s="148">
        <f t="shared" si="1130"/>
        <v>0</v>
      </c>
      <c r="EG304" s="148">
        <f t="shared" si="1130"/>
        <v>0</v>
      </c>
      <c r="EH304" s="148">
        <f t="shared" si="1130"/>
        <v>0</v>
      </c>
      <c r="EI304" s="148">
        <f t="shared" si="1130"/>
        <v>0</v>
      </c>
      <c r="EJ304" s="148">
        <f t="shared" si="1130"/>
        <v>0</v>
      </c>
      <c r="EK304" s="148">
        <f t="shared" si="1130"/>
        <v>0</v>
      </c>
      <c r="EL304" s="148">
        <f t="shared" si="1130"/>
        <v>0</v>
      </c>
      <c r="EM304" s="148">
        <f t="shared" si="1130"/>
        <v>0</v>
      </c>
      <c r="EN304" s="148">
        <f t="shared" si="1130"/>
        <v>0</v>
      </c>
      <c r="EO304" s="148">
        <f t="shared" si="1130"/>
        <v>0</v>
      </c>
      <c r="EP304" s="148">
        <f t="shared" si="1130"/>
        <v>0</v>
      </c>
      <c r="EQ304" s="148">
        <f t="shared" si="1130"/>
        <v>0</v>
      </c>
      <c r="ER304" s="148">
        <f t="shared" si="1130"/>
        <v>0</v>
      </c>
      <c r="ES304" s="148">
        <f t="shared" si="1130"/>
        <v>0</v>
      </c>
      <c r="ET304" s="148">
        <f t="shared" si="1130"/>
        <v>0</v>
      </c>
      <c r="EU304" s="148">
        <f t="shared" si="1130"/>
        <v>0</v>
      </c>
      <c r="EV304" s="148">
        <f t="shared" si="1130"/>
        <v>0</v>
      </c>
      <c r="EW304" s="148">
        <f t="shared" si="1130"/>
        <v>0</v>
      </c>
    </row>
    <row r="305" spans="1:153" s="149" customFormat="1" hidden="1" outlineLevel="2" x14ac:dyDescent="0.25">
      <c r="A305" s="146" t="s">
        <v>181</v>
      </c>
      <c r="B305" s="147"/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48">
        <f t="shared" ref="O305:Z305" si="1131">O260</f>
        <v>324</v>
      </c>
      <c r="P305" s="148">
        <f t="shared" si="1131"/>
        <v>300</v>
      </c>
      <c r="Q305" s="148">
        <f t="shared" si="1131"/>
        <v>312</v>
      </c>
      <c r="R305" s="148">
        <f t="shared" si="1131"/>
        <v>312</v>
      </c>
      <c r="S305" s="148">
        <f t="shared" si="1131"/>
        <v>312</v>
      </c>
      <c r="T305" s="148">
        <f t="shared" si="1131"/>
        <v>312</v>
      </c>
      <c r="U305" s="148">
        <f t="shared" si="1131"/>
        <v>324</v>
      </c>
      <c r="V305" s="148">
        <f t="shared" si="1131"/>
        <v>312</v>
      </c>
      <c r="W305" s="148">
        <f t="shared" si="1131"/>
        <v>312</v>
      </c>
      <c r="X305" s="148">
        <f t="shared" si="1131"/>
        <v>324</v>
      </c>
      <c r="Y305" s="148">
        <f t="shared" si="1131"/>
        <v>300</v>
      </c>
      <c r="Z305" s="148">
        <f t="shared" si="1131"/>
        <v>324</v>
      </c>
      <c r="AA305" s="148">
        <f t="shared" ref="AA305:AL305" si="1132">AA$260*AA$263</f>
        <v>280.8</v>
      </c>
      <c r="AB305" s="148">
        <f t="shared" si="1132"/>
        <v>259.2</v>
      </c>
      <c r="AC305" s="148">
        <f t="shared" si="1132"/>
        <v>291.60000000000002</v>
      </c>
      <c r="AD305" s="148">
        <f t="shared" si="1132"/>
        <v>280.8</v>
      </c>
      <c r="AE305" s="148">
        <f t="shared" si="1132"/>
        <v>280.8</v>
      </c>
      <c r="AF305" s="148">
        <f t="shared" si="1132"/>
        <v>280.8</v>
      </c>
      <c r="AG305" s="148">
        <f t="shared" si="1132"/>
        <v>291.60000000000002</v>
      </c>
      <c r="AH305" s="148">
        <f t="shared" si="1132"/>
        <v>280.8</v>
      </c>
      <c r="AI305" s="148">
        <f t="shared" si="1132"/>
        <v>280.8</v>
      </c>
      <c r="AJ305" s="148">
        <f t="shared" si="1132"/>
        <v>280.8</v>
      </c>
      <c r="AK305" s="148">
        <f t="shared" si="1132"/>
        <v>280.8</v>
      </c>
      <c r="AL305" s="148">
        <f t="shared" si="1132"/>
        <v>291.60000000000002</v>
      </c>
      <c r="AM305" s="305"/>
      <c r="AN305" s="148">
        <f>AN$260*AN$263</f>
        <v>205.20000000000002</v>
      </c>
      <c r="AO305" s="148">
        <f t="shared" ref="AO305:CZ305" si="1133">AO$260*AO$263</f>
        <v>194.4</v>
      </c>
      <c r="AP305" s="148">
        <f t="shared" si="1133"/>
        <v>183.6</v>
      </c>
      <c r="AQ305" s="148">
        <f t="shared" si="1133"/>
        <v>172.8</v>
      </c>
      <c r="AR305" s="148">
        <f t="shared" si="1133"/>
        <v>162</v>
      </c>
      <c r="AS305" s="148">
        <f t="shared" si="1133"/>
        <v>162</v>
      </c>
      <c r="AT305" s="148">
        <f t="shared" si="1133"/>
        <v>151.20000000000002</v>
      </c>
      <c r="AU305" s="148">
        <f t="shared" si="1133"/>
        <v>140.4</v>
      </c>
      <c r="AV305" s="148">
        <f t="shared" si="1133"/>
        <v>129.6</v>
      </c>
      <c r="AW305" s="148">
        <f t="shared" si="1133"/>
        <v>118.8</v>
      </c>
      <c r="AX305" s="148">
        <f t="shared" si="1133"/>
        <v>108</v>
      </c>
      <c r="AY305" s="148">
        <f t="shared" si="1133"/>
        <v>97.2</v>
      </c>
      <c r="AZ305" s="148">
        <f t="shared" si="1133"/>
        <v>97.2</v>
      </c>
      <c r="BA305" s="148">
        <f t="shared" si="1133"/>
        <v>86.4</v>
      </c>
      <c r="BB305" s="148">
        <f t="shared" si="1133"/>
        <v>75.600000000000009</v>
      </c>
      <c r="BC305" s="148">
        <f t="shared" si="1133"/>
        <v>64.8</v>
      </c>
      <c r="BD305" s="148">
        <f t="shared" si="1133"/>
        <v>54</v>
      </c>
      <c r="BE305" s="148">
        <f t="shared" si="1133"/>
        <v>43.2</v>
      </c>
      <c r="BF305" s="148">
        <f t="shared" si="1133"/>
        <v>32.4</v>
      </c>
      <c r="BG305" s="148">
        <f t="shared" si="1133"/>
        <v>32.4</v>
      </c>
      <c r="BH305" s="148">
        <f t="shared" si="1133"/>
        <v>21.6</v>
      </c>
      <c r="BI305" s="148">
        <f t="shared" si="1133"/>
        <v>10.8</v>
      </c>
      <c r="BJ305" s="148">
        <f t="shared" si="1133"/>
        <v>291.60000000000002</v>
      </c>
      <c r="BK305" s="148">
        <f t="shared" si="1133"/>
        <v>280.8</v>
      </c>
      <c r="BL305" s="148">
        <f t="shared" si="1133"/>
        <v>270</v>
      </c>
      <c r="BM305" s="148">
        <f t="shared" si="1133"/>
        <v>259.2</v>
      </c>
      <c r="BN305" s="148">
        <f t="shared" si="1133"/>
        <v>259.2</v>
      </c>
      <c r="BO305" s="148">
        <f t="shared" si="1133"/>
        <v>248.4</v>
      </c>
      <c r="BP305" s="148">
        <f t="shared" si="1133"/>
        <v>237.6</v>
      </c>
      <c r="BQ305" s="148">
        <f t="shared" si="1133"/>
        <v>226.8</v>
      </c>
      <c r="BR305" s="148">
        <f t="shared" si="1133"/>
        <v>216</v>
      </c>
      <c r="BS305" s="148">
        <f t="shared" si="1133"/>
        <v>205.20000000000002</v>
      </c>
      <c r="BT305" s="148">
        <f t="shared" si="1133"/>
        <v>194.4</v>
      </c>
      <c r="BU305" s="148">
        <f t="shared" si="1133"/>
        <v>194.4</v>
      </c>
      <c r="BV305" s="148">
        <f t="shared" si="1133"/>
        <v>183.6</v>
      </c>
      <c r="BW305" s="148">
        <f t="shared" si="1133"/>
        <v>172.8</v>
      </c>
      <c r="BX305" s="148">
        <f t="shared" si="1133"/>
        <v>162</v>
      </c>
      <c r="BY305" s="148">
        <f t="shared" si="1133"/>
        <v>151.20000000000002</v>
      </c>
      <c r="BZ305" s="148">
        <f t="shared" si="1133"/>
        <v>140.4</v>
      </c>
      <c r="CA305" s="148">
        <f t="shared" si="1133"/>
        <v>129.6</v>
      </c>
      <c r="CB305" s="148">
        <f t="shared" si="1133"/>
        <v>129.6</v>
      </c>
      <c r="CC305" s="148">
        <f t="shared" si="1133"/>
        <v>118.8</v>
      </c>
      <c r="CD305" s="148">
        <f t="shared" si="1133"/>
        <v>108</v>
      </c>
      <c r="CE305" s="148">
        <f t="shared" si="1133"/>
        <v>97.2</v>
      </c>
      <c r="CF305" s="148">
        <f t="shared" si="1133"/>
        <v>86.4</v>
      </c>
      <c r="CG305" s="148">
        <f t="shared" si="1133"/>
        <v>75.600000000000009</v>
      </c>
      <c r="CH305" s="148">
        <f t="shared" si="1133"/>
        <v>64.8</v>
      </c>
      <c r="CI305" s="148">
        <f t="shared" si="1133"/>
        <v>64.8</v>
      </c>
      <c r="CJ305" s="148">
        <f t="shared" si="1133"/>
        <v>54</v>
      </c>
      <c r="CK305" s="148">
        <f t="shared" si="1133"/>
        <v>43.2</v>
      </c>
      <c r="CL305" s="148">
        <f t="shared" si="1133"/>
        <v>32.4</v>
      </c>
      <c r="CM305" s="148">
        <f t="shared" si="1133"/>
        <v>21.6</v>
      </c>
      <c r="CN305" s="148">
        <f t="shared" si="1133"/>
        <v>10.8</v>
      </c>
      <c r="CO305" s="148">
        <f t="shared" si="1133"/>
        <v>280.8</v>
      </c>
      <c r="CP305" s="148">
        <f t="shared" si="1133"/>
        <v>280.8</v>
      </c>
      <c r="CQ305" s="148">
        <f t="shared" si="1133"/>
        <v>270</v>
      </c>
      <c r="CR305" s="148">
        <f t="shared" si="1133"/>
        <v>259.2</v>
      </c>
      <c r="CS305" s="148">
        <f t="shared" si="1133"/>
        <v>248.4</v>
      </c>
      <c r="CT305" s="148">
        <f t="shared" si="1133"/>
        <v>237.6</v>
      </c>
      <c r="CU305" s="148">
        <f t="shared" si="1133"/>
        <v>226.8</v>
      </c>
      <c r="CV305" s="148">
        <f t="shared" si="1133"/>
        <v>216</v>
      </c>
      <c r="CW305" s="148">
        <f t="shared" si="1133"/>
        <v>216</v>
      </c>
      <c r="CX305" s="148">
        <f t="shared" si="1133"/>
        <v>205.20000000000002</v>
      </c>
      <c r="CY305" s="148">
        <f t="shared" si="1133"/>
        <v>194.4</v>
      </c>
      <c r="CZ305" s="148">
        <f t="shared" si="1133"/>
        <v>183.6</v>
      </c>
      <c r="DA305" s="148">
        <f t="shared" ref="DA305:EW305" si="1134">DA$260*DA$263</f>
        <v>172.8</v>
      </c>
      <c r="DB305" s="148">
        <f t="shared" si="1134"/>
        <v>162</v>
      </c>
      <c r="DC305" s="148">
        <f t="shared" si="1134"/>
        <v>151.20000000000002</v>
      </c>
      <c r="DD305" s="148">
        <f t="shared" si="1134"/>
        <v>151.20000000000002</v>
      </c>
      <c r="DE305" s="148">
        <f t="shared" si="1134"/>
        <v>140.4</v>
      </c>
      <c r="DF305" s="148">
        <f t="shared" si="1134"/>
        <v>129.6</v>
      </c>
      <c r="DG305" s="148">
        <f t="shared" si="1134"/>
        <v>118.8</v>
      </c>
      <c r="DH305" s="148">
        <f t="shared" si="1134"/>
        <v>108</v>
      </c>
      <c r="DI305" s="148">
        <f t="shared" si="1134"/>
        <v>97.2</v>
      </c>
      <c r="DJ305" s="148">
        <f t="shared" si="1134"/>
        <v>86.4</v>
      </c>
      <c r="DK305" s="148">
        <f t="shared" si="1134"/>
        <v>86.4</v>
      </c>
      <c r="DL305" s="148">
        <f t="shared" si="1134"/>
        <v>75.600000000000009</v>
      </c>
      <c r="DM305" s="148">
        <f t="shared" si="1134"/>
        <v>64.8</v>
      </c>
      <c r="DN305" s="148">
        <f t="shared" si="1134"/>
        <v>54</v>
      </c>
      <c r="DO305" s="148">
        <f t="shared" si="1134"/>
        <v>43.2</v>
      </c>
      <c r="DP305" s="148">
        <f t="shared" si="1134"/>
        <v>32.4</v>
      </c>
      <c r="DQ305" s="148">
        <f t="shared" si="1134"/>
        <v>21.6</v>
      </c>
      <c r="DR305" s="148">
        <f t="shared" si="1134"/>
        <v>21.6</v>
      </c>
      <c r="DS305" s="148">
        <f t="shared" si="1134"/>
        <v>10.8</v>
      </c>
      <c r="DT305" s="148">
        <f t="shared" si="1134"/>
        <v>280.8</v>
      </c>
      <c r="DU305" s="148">
        <f t="shared" si="1134"/>
        <v>270</v>
      </c>
      <c r="DV305" s="148">
        <f t="shared" si="1134"/>
        <v>259.2</v>
      </c>
      <c r="DW305" s="148">
        <f t="shared" si="1134"/>
        <v>248.4</v>
      </c>
      <c r="DX305" s="148">
        <f t="shared" si="1134"/>
        <v>237.6</v>
      </c>
      <c r="DY305" s="148">
        <f t="shared" si="1134"/>
        <v>237.6</v>
      </c>
      <c r="DZ305" s="148">
        <f t="shared" si="1134"/>
        <v>226.8</v>
      </c>
      <c r="EA305" s="148">
        <f t="shared" si="1134"/>
        <v>216</v>
      </c>
      <c r="EB305" s="148">
        <f t="shared" si="1134"/>
        <v>205.20000000000002</v>
      </c>
      <c r="EC305" s="148">
        <f t="shared" si="1134"/>
        <v>194.4</v>
      </c>
      <c r="ED305" s="148">
        <f t="shared" si="1134"/>
        <v>183.6</v>
      </c>
      <c r="EE305" s="148">
        <f t="shared" si="1134"/>
        <v>172.8</v>
      </c>
      <c r="EF305" s="148">
        <f t="shared" si="1134"/>
        <v>172.8</v>
      </c>
      <c r="EG305" s="148">
        <f t="shared" si="1134"/>
        <v>162</v>
      </c>
      <c r="EH305" s="148">
        <f t="shared" si="1134"/>
        <v>151.20000000000002</v>
      </c>
      <c r="EI305" s="148">
        <f t="shared" si="1134"/>
        <v>140.4</v>
      </c>
      <c r="EJ305" s="148">
        <f t="shared" si="1134"/>
        <v>129.6</v>
      </c>
      <c r="EK305" s="148">
        <f t="shared" si="1134"/>
        <v>118.8</v>
      </c>
      <c r="EL305" s="148">
        <f t="shared" si="1134"/>
        <v>108</v>
      </c>
      <c r="EM305" s="148">
        <f t="shared" si="1134"/>
        <v>108</v>
      </c>
      <c r="EN305" s="148">
        <f t="shared" si="1134"/>
        <v>97.2</v>
      </c>
      <c r="EO305" s="148">
        <f t="shared" si="1134"/>
        <v>86.4</v>
      </c>
      <c r="EP305" s="148">
        <f t="shared" si="1134"/>
        <v>75.600000000000009</v>
      </c>
      <c r="EQ305" s="148">
        <f t="shared" si="1134"/>
        <v>64.8</v>
      </c>
      <c r="ER305" s="148">
        <f t="shared" si="1134"/>
        <v>54</v>
      </c>
      <c r="ES305" s="148">
        <f t="shared" si="1134"/>
        <v>43.2</v>
      </c>
      <c r="ET305" s="148">
        <f t="shared" si="1134"/>
        <v>43.2</v>
      </c>
      <c r="EU305" s="148">
        <f t="shared" si="1134"/>
        <v>32.4</v>
      </c>
      <c r="EV305" s="148">
        <f t="shared" si="1134"/>
        <v>21.6</v>
      </c>
      <c r="EW305" s="148">
        <f t="shared" si="1134"/>
        <v>10.8</v>
      </c>
    </row>
    <row r="306" spans="1:153" s="152" customFormat="1" hidden="1" outlineLevel="2" x14ac:dyDescent="0.25">
      <c r="A306" s="150" t="s">
        <v>182</v>
      </c>
      <c r="B306" s="151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50">
        <f t="shared" ref="O306:AD306" si="1135">O304/O305</f>
        <v>0</v>
      </c>
      <c r="P306" s="150">
        <f t="shared" si="1135"/>
        <v>0.15338605011030249</v>
      </c>
      <c r="Q306" s="150">
        <f t="shared" si="1135"/>
        <v>0</v>
      </c>
      <c r="R306" s="150">
        <f t="shared" si="1135"/>
        <v>0</v>
      </c>
      <c r="S306" s="150">
        <f t="shared" si="1135"/>
        <v>0</v>
      </c>
      <c r="T306" s="150">
        <f t="shared" si="1135"/>
        <v>0</v>
      </c>
      <c r="U306" s="150">
        <f t="shared" si="1135"/>
        <v>0.14345687637670393</v>
      </c>
      <c r="V306" s="150">
        <f t="shared" si="1135"/>
        <v>0</v>
      </c>
      <c r="W306" s="150">
        <f t="shared" si="1135"/>
        <v>1.2150459149878746E-3</v>
      </c>
      <c r="X306" s="150">
        <f t="shared" si="1135"/>
        <v>0</v>
      </c>
      <c r="Y306" s="150">
        <f t="shared" si="1135"/>
        <v>0</v>
      </c>
      <c r="Z306" s="150">
        <f t="shared" si="1135"/>
        <v>0</v>
      </c>
      <c r="AA306" s="150">
        <f t="shared" si="1135"/>
        <v>5.1741717457119182E-2</v>
      </c>
      <c r="AB306" s="150">
        <f t="shared" si="1135"/>
        <v>0</v>
      </c>
      <c r="AC306" s="150">
        <f t="shared" si="1135"/>
        <v>0</v>
      </c>
      <c r="AD306" s="150">
        <f t="shared" si="1135"/>
        <v>0.50914966284982832</v>
      </c>
      <c r="AE306" s="150">
        <f t="shared" ref="AE306:AL306" si="1136">AE304/AE305</f>
        <v>8.0367052490800492E-2</v>
      </c>
      <c r="AF306" s="150">
        <f t="shared" si="1136"/>
        <v>0.651958731961924</v>
      </c>
      <c r="AG306" s="150">
        <f t="shared" si="1136"/>
        <v>0.165439533846858</v>
      </c>
      <c r="AH306" s="150">
        <f t="shared" si="1136"/>
        <v>0.12761394177525839</v>
      </c>
      <c r="AI306" s="150">
        <f t="shared" si="1136"/>
        <v>6.483991871268624E-2</v>
      </c>
      <c r="AJ306" s="150">
        <f t="shared" si="1136"/>
        <v>6.9795708384380595E-2</v>
      </c>
      <c r="AK306" s="150">
        <f t="shared" si="1136"/>
        <v>0.12488479658858734</v>
      </c>
      <c r="AL306" s="150">
        <f t="shared" si="1136"/>
        <v>6.9714331701955637E-2</v>
      </c>
      <c r="AM306" s="144"/>
      <c r="AN306" s="150">
        <f t="shared" ref="AN306:CY306" si="1137">AN304/AN305</f>
        <v>0</v>
      </c>
      <c r="AO306" s="150">
        <f t="shared" si="1137"/>
        <v>0</v>
      </c>
      <c r="AP306" s="150">
        <f t="shared" si="1137"/>
        <v>0</v>
      </c>
      <c r="AQ306" s="150">
        <f t="shared" si="1137"/>
        <v>0</v>
      </c>
      <c r="AR306" s="150">
        <f t="shared" si="1137"/>
        <v>0</v>
      </c>
      <c r="AS306" s="150">
        <f t="shared" si="1137"/>
        <v>0</v>
      </c>
      <c r="AT306" s="150">
        <f t="shared" si="1137"/>
        <v>0</v>
      </c>
      <c r="AU306" s="150">
        <f t="shared" si="1137"/>
        <v>0</v>
      </c>
      <c r="AV306" s="150">
        <f t="shared" si="1137"/>
        <v>0</v>
      </c>
      <c r="AW306" s="150">
        <f t="shared" si="1137"/>
        <v>0</v>
      </c>
      <c r="AX306" s="150">
        <f t="shared" si="1137"/>
        <v>0</v>
      </c>
      <c r="AY306" s="150">
        <f t="shared" si="1137"/>
        <v>0</v>
      </c>
      <c r="AZ306" s="150">
        <f t="shared" si="1137"/>
        <v>0</v>
      </c>
      <c r="BA306" s="150">
        <f t="shared" si="1137"/>
        <v>0</v>
      </c>
      <c r="BB306" s="150">
        <f t="shared" si="1137"/>
        <v>0</v>
      </c>
      <c r="BC306" s="150">
        <f t="shared" si="1137"/>
        <v>0</v>
      </c>
      <c r="BD306" s="150">
        <f t="shared" si="1137"/>
        <v>0</v>
      </c>
      <c r="BE306" s="150">
        <f t="shared" si="1137"/>
        <v>0</v>
      </c>
      <c r="BF306" s="150">
        <f t="shared" si="1137"/>
        <v>0</v>
      </c>
      <c r="BG306" s="150">
        <f t="shared" si="1137"/>
        <v>0</v>
      </c>
      <c r="BH306" s="150">
        <f t="shared" si="1137"/>
        <v>0</v>
      </c>
      <c r="BI306" s="150">
        <f t="shared" si="1137"/>
        <v>0</v>
      </c>
      <c r="BJ306" s="150">
        <f t="shared" si="1137"/>
        <v>0</v>
      </c>
      <c r="BK306" s="150">
        <f t="shared" si="1137"/>
        <v>0</v>
      </c>
      <c r="BL306" s="150">
        <f t="shared" si="1137"/>
        <v>0</v>
      </c>
      <c r="BM306" s="150">
        <f t="shared" si="1137"/>
        <v>0</v>
      </c>
      <c r="BN306" s="150">
        <f t="shared" si="1137"/>
        <v>0</v>
      </c>
      <c r="BO306" s="150">
        <f t="shared" si="1137"/>
        <v>0</v>
      </c>
      <c r="BP306" s="150">
        <f t="shared" si="1137"/>
        <v>0</v>
      </c>
      <c r="BQ306" s="150">
        <f t="shared" si="1137"/>
        <v>0</v>
      </c>
      <c r="BR306" s="150">
        <f t="shared" si="1137"/>
        <v>0</v>
      </c>
      <c r="BS306" s="150">
        <f t="shared" si="1137"/>
        <v>0</v>
      </c>
      <c r="BT306" s="150">
        <f t="shared" si="1137"/>
        <v>0</v>
      </c>
      <c r="BU306" s="150">
        <f t="shared" si="1137"/>
        <v>0</v>
      </c>
      <c r="BV306" s="150">
        <f t="shared" si="1137"/>
        <v>0</v>
      </c>
      <c r="BW306" s="150">
        <f t="shared" si="1137"/>
        <v>0</v>
      </c>
      <c r="BX306" s="150">
        <f t="shared" si="1137"/>
        <v>0</v>
      </c>
      <c r="BY306" s="150">
        <f t="shared" si="1137"/>
        <v>0</v>
      </c>
      <c r="BZ306" s="150">
        <f t="shared" si="1137"/>
        <v>0</v>
      </c>
      <c r="CA306" s="150">
        <f t="shared" si="1137"/>
        <v>0</v>
      </c>
      <c r="CB306" s="150">
        <f t="shared" si="1137"/>
        <v>0</v>
      </c>
      <c r="CC306" s="150">
        <f t="shared" si="1137"/>
        <v>0</v>
      </c>
      <c r="CD306" s="150">
        <f t="shared" si="1137"/>
        <v>0</v>
      </c>
      <c r="CE306" s="150">
        <f t="shared" si="1137"/>
        <v>0</v>
      </c>
      <c r="CF306" s="150">
        <f t="shared" si="1137"/>
        <v>0</v>
      </c>
      <c r="CG306" s="150">
        <f t="shared" si="1137"/>
        <v>0</v>
      </c>
      <c r="CH306" s="150">
        <f t="shared" si="1137"/>
        <v>0</v>
      </c>
      <c r="CI306" s="150">
        <f t="shared" si="1137"/>
        <v>0</v>
      </c>
      <c r="CJ306" s="150">
        <f t="shared" si="1137"/>
        <v>0</v>
      </c>
      <c r="CK306" s="150">
        <f t="shared" si="1137"/>
        <v>0</v>
      </c>
      <c r="CL306" s="150">
        <f t="shared" si="1137"/>
        <v>0</v>
      </c>
      <c r="CM306" s="150">
        <f t="shared" si="1137"/>
        <v>0</v>
      </c>
      <c r="CN306" s="150">
        <f t="shared" si="1137"/>
        <v>0</v>
      </c>
      <c r="CO306" s="150">
        <f t="shared" si="1137"/>
        <v>0</v>
      </c>
      <c r="CP306" s="150">
        <f t="shared" si="1137"/>
        <v>0</v>
      </c>
      <c r="CQ306" s="150">
        <f t="shared" si="1137"/>
        <v>0</v>
      </c>
      <c r="CR306" s="150">
        <f t="shared" si="1137"/>
        <v>0</v>
      </c>
      <c r="CS306" s="150">
        <f t="shared" si="1137"/>
        <v>0</v>
      </c>
      <c r="CT306" s="150">
        <f t="shared" si="1137"/>
        <v>0</v>
      </c>
      <c r="CU306" s="150">
        <f t="shared" si="1137"/>
        <v>0</v>
      </c>
      <c r="CV306" s="150">
        <f t="shared" si="1137"/>
        <v>0</v>
      </c>
      <c r="CW306" s="150">
        <f t="shared" si="1137"/>
        <v>0</v>
      </c>
      <c r="CX306" s="150">
        <f t="shared" si="1137"/>
        <v>0</v>
      </c>
      <c r="CY306" s="150">
        <f t="shared" si="1137"/>
        <v>0</v>
      </c>
      <c r="CZ306" s="150">
        <f t="shared" ref="CZ306:EW306" si="1138">CZ304/CZ305</f>
        <v>0</v>
      </c>
      <c r="DA306" s="150">
        <f t="shared" si="1138"/>
        <v>0</v>
      </c>
      <c r="DB306" s="150">
        <f t="shared" si="1138"/>
        <v>0</v>
      </c>
      <c r="DC306" s="150">
        <f t="shared" si="1138"/>
        <v>0</v>
      </c>
      <c r="DD306" s="150">
        <f t="shared" si="1138"/>
        <v>0</v>
      </c>
      <c r="DE306" s="150">
        <f t="shared" si="1138"/>
        <v>0</v>
      </c>
      <c r="DF306" s="150">
        <f t="shared" si="1138"/>
        <v>0</v>
      </c>
      <c r="DG306" s="150">
        <f t="shared" si="1138"/>
        <v>0</v>
      </c>
      <c r="DH306" s="150">
        <f t="shared" si="1138"/>
        <v>0</v>
      </c>
      <c r="DI306" s="150">
        <f t="shared" si="1138"/>
        <v>0</v>
      </c>
      <c r="DJ306" s="150">
        <f t="shared" si="1138"/>
        <v>0</v>
      </c>
      <c r="DK306" s="150">
        <f t="shared" si="1138"/>
        <v>0</v>
      </c>
      <c r="DL306" s="150">
        <f t="shared" si="1138"/>
        <v>0</v>
      </c>
      <c r="DM306" s="150">
        <f t="shared" si="1138"/>
        <v>0</v>
      </c>
      <c r="DN306" s="150">
        <f t="shared" si="1138"/>
        <v>0</v>
      </c>
      <c r="DO306" s="150">
        <f t="shared" si="1138"/>
        <v>0</v>
      </c>
      <c r="DP306" s="150">
        <f t="shared" si="1138"/>
        <v>0</v>
      </c>
      <c r="DQ306" s="150">
        <f t="shared" si="1138"/>
        <v>0</v>
      </c>
      <c r="DR306" s="150">
        <f t="shared" si="1138"/>
        <v>0</v>
      </c>
      <c r="DS306" s="150">
        <f t="shared" si="1138"/>
        <v>0</v>
      </c>
      <c r="DT306" s="150">
        <f t="shared" si="1138"/>
        <v>0</v>
      </c>
      <c r="DU306" s="150">
        <f t="shared" si="1138"/>
        <v>0</v>
      </c>
      <c r="DV306" s="150">
        <f t="shared" si="1138"/>
        <v>0</v>
      </c>
      <c r="DW306" s="150">
        <f t="shared" si="1138"/>
        <v>0</v>
      </c>
      <c r="DX306" s="150">
        <f t="shared" si="1138"/>
        <v>0</v>
      </c>
      <c r="DY306" s="150">
        <f t="shared" si="1138"/>
        <v>0</v>
      </c>
      <c r="DZ306" s="150">
        <f t="shared" si="1138"/>
        <v>0</v>
      </c>
      <c r="EA306" s="150">
        <f t="shared" si="1138"/>
        <v>0</v>
      </c>
      <c r="EB306" s="150">
        <f t="shared" si="1138"/>
        <v>0</v>
      </c>
      <c r="EC306" s="150">
        <f t="shared" si="1138"/>
        <v>0</v>
      </c>
      <c r="ED306" s="150">
        <f t="shared" si="1138"/>
        <v>0</v>
      </c>
      <c r="EE306" s="150">
        <f t="shared" si="1138"/>
        <v>0</v>
      </c>
      <c r="EF306" s="150">
        <f t="shared" si="1138"/>
        <v>0</v>
      </c>
      <c r="EG306" s="150">
        <f t="shared" si="1138"/>
        <v>0</v>
      </c>
      <c r="EH306" s="150">
        <f t="shared" si="1138"/>
        <v>0</v>
      </c>
      <c r="EI306" s="150">
        <f t="shared" si="1138"/>
        <v>0</v>
      </c>
      <c r="EJ306" s="150">
        <f t="shared" si="1138"/>
        <v>0</v>
      </c>
      <c r="EK306" s="150">
        <f t="shared" si="1138"/>
        <v>0</v>
      </c>
      <c r="EL306" s="150">
        <f t="shared" si="1138"/>
        <v>0</v>
      </c>
      <c r="EM306" s="150">
        <f t="shared" si="1138"/>
        <v>0</v>
      </c>
      <c r="EN306" s="150">
        <f t="shared" si="1138"/>
        <v>0</v>
      </c>
      <c r="EO306" s="150">
        <f t="shared" si="1138"/>
        <v>0</v>
      </c>
      <c r="EP306" s="150">
        <f t="shared" si="1138"/>
        <v>0</v>
      </c>
      <c r="EQ306" s="150">
        <f t="shared" si="1138"/>
        <v>0</v>
      </c>
      <c r="ER306" s="150">
        <f t="shared" si="1138"/>
        <v>0</v>
      </c>
      <c r="ES306" s="150">
        <f t="shared" si="1138"/>
        <v>0</v>
      </c>
      <c r="ET306" s="150">
        <f t="shared" si="1138"/>
        <v>0</v>
      </c>
      <c r="EU306" s="150">
        <f t="shared" si="1138"/>
        <v>0</v>
      </c>
      <c r="EV306" s="150">
        <f t="shared" si="1138"/>
        <v>0</v>
      </c>
      <c r="EW306" s="150">
        <f t="shared" si="1138"/>
        <v>0</v>
      </c>
    </row>
    <row r="307" spans="1:153" s="157" customFormat="1" hidden="1" outlineLevel="2" x14ac:dyDescent="0.25">
      <c r="A307" s="153" t="s">
        <v>183</v>
      </c>
      <c r="B307" s="154"/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6">
        <f t="shared" ref="O307:AE307" si="1139">O304/O258</f>
        <v>0</v>
      </c>
      <c r="P307" s="156">
        <f t="shared" si="1139"/>
        <v>3.834651252757562</v>
      </c>
      <c r="Q307" s="156">
        <f t="shared" si="1139"/>
        <v>0</v>
      </c>
      <c r="R307" s="156">
        <f t="shared" si="1139"/>
        <v>0</v>
      </c>
      <c r="S307" s="156">
        <f t="shared" si="1139"/>
        <v>0</v>
      </c>
      <c r="T307" s="156">
        <f t="shared" si="1139"/>
        <v>0</v>
      </c>
      <c r="U307" s="156">
        <f t="shared" si="1139"/>
        <v>3.8733356621710064</v>
      </c>
      <c r="V307" s="156">
        <f t="shared" si="1139"/>
        <v>0</v>
      </c>
      <c r="W307" s="156">
        <f t="shared" si="1139"/>
        <v>3.1591193789684745E-2</v>
      </c>
      <c r="X307" s="156">
        <f t="shared" si="1139"/>
        <v>0</v>
      </c>
      <c r="Y307" s="156">
        <f t="shared" si="1139"/>
        <v>0</v>
      </c>
      <c r="Z307" s="156">
        <f t="shared" si="1139"/>
        <v>0</v>
      </c>
      <c r="AA307" s="156">
        <f t="shared" si="1139"/>
        <v>1.2107561884965889</v>
      </c>
      <c r="AB307" s="156">
        <f t="shared" si="1139"/>
        <v>0</v>
      </c>
      <c r="AC307" s="156">
        <f t="shared" si="1139"/>
        <v>0</v>
      </c>
      <c r="AD307" s="156">
        <f t="shared" si="1139"/>
        <v>11.914102110685983</v>
      </c>
      <c r="AE307" s="156">
        <f t="shared" si="1139"/>
        <v>1.8805890282847315</v>
      </c>
      <c r="AF307" s="156">
        <f t="shared" ref="AF307:AL307" si="1140">AF304/AF258</f>
        <v>15.255834327909023</v>
      </c>
      <c r="AG307" s="156">
        <f t="shared" si="1140"/>
        <v>4.0201806724786495</v>
      </c>
      <c r="AH307" s="156">
        <f t="shared" si="1140"/>
        <v>2.9861662375410467</v>
      </c>
      <c r="AI307" s="156">
        <f t="shared" si="1140"/>
        <v>1.5172540978768581</v>
      </c>
      <c r="AJ307" s="156">
        <f t="shared" si="1140"/>
        <v>1.6332195761945059</v>
      </c>
      <c r="AK307" s="156">
        <f t="shared" si="1140"/>
        <v>2.9223042401729438</v>
      </c>
      <c r="AL307" s="156">
        <f t="shared" si="1140"/>
        <v>1.6940582603575223</v>
      </c>
      <c r="AM307" s="306"/>
      <c r="AN307" s="156">
        <f t="shared" ref="AN307:CY307" si="1141">AN304/AN258</f>
        <v>0</v>
      </c>
      <c r="AO307" s="156">
        <f t="shared" si="1141"/>
        <v>0</v>
      </c>
      <c r="AP307" s="156">
        <f t="shared" si="1141"/>
        <v>0</v>
      </c>
      <c r="AQ307" s="156">
        <f t="shared" si="1141"/>
        <v>0</v>
      </c>
      <c r="AR307" s="156">
        <f t="shared" si="1141"/>
        <v>0</v>
      </c>
      <c r="AS307" s="156">
        <f t="shared" si="1141"/>
        <v>0</v>
      </c>
      <c r="AT307" s="156">
        <f t="shared" si="1141"/>
        <v>0</v>
      </c>
      <c r="AU307" s="156">
        <f t="shared" si="1141"/>
        <v>0</v>
      </c>
      <c r="AV307" s="156">
        <f t="shared" si="1141"/>
        <v>0</v>
      </c>
      <c r="AW307" s="156">
        <f t="shared" si="1141"/>
        <v>0</v>
      </c>
      <c r="AX307" s="156">
        <f t="shared" si="1141"/>
        <v>0</v>
      </c>
      <c r="AY307" s="156">
        <f t="shared" si="1141"/>
        <v>0</v>
      </c>
      <c r="AZ307" s="156">
        <f t="shared" si="1141"/>
        <v>0</v>
      </c>
      <c r="BA307" s="156">
        <f t="shared" si="1141"/>
        <v>0</v>
      </c>
      <c r="BB307" s="156">
        <f t="shared" si="1141"/>
        <v>0</v>
      </c>
      <c r="BC307" s="156">
        <f t="shared" si="1141"/>
        <v>0</v>
      </c>
      <c r="BD307" s="156">
        <f t="shared" si="1141"/>
        <v>0</v>
      </c>
      <c r="BE307" s="156">
        <f t="shared" si="1141"/>
        <v>0</v>
      </c>
      <c r="BF307" s="156">
        <f t="shared" si="1141"/>
        <v>0</v>
      </c>
      <c r="BG307" s="156">
        <f t="shared" si="1141"/>
        <v>0</v>
      </c>
      <c r="BH307" s="156">
        <f t="shared" si="1141"/>
        <v>0</v>
      </c>
      <c r="BI307" s="156">
        <f t="shared" si="1141"/>
        <v>0</v>
      </c>
      <c r="BJ307" s="156">
        <f t="shared" si="1141"/>
        <v>0</v>
      </c>
      <c r="BK307" s="156">
        <f t="shared" si="1141"/>
        <v>0</v>
      </c>
      <c r="BL307" s="156">
        <f t="shared" si="1141"/>
        <v>0</v>
      </c>
      <c r="BM307" s="156">
        <f t="shared" si="1141"/>
        <v>0</v>
      </c>
      <c r="BN307" s="156">
        <f t="shared" si="1141"/>
        <v>0</v>
      </c>
      <c r="BO307" s="156">
        <f t="shared" si="1141"/>
        <v>0</v>
      </c>
      <c r="BP307" s="156">
        <f t="shared" si="1141"/>
        <v>0</v>
      </c>
      <c r="BQ307" s="156">
        <f t="shared" si="1141"/>
        <v>0</v>
      </c>
      <c r="BR307" s="156">
        <f t="shared" si="1141"/>
        <v>0</v>
      </c>
      <c r="BS307" s="156">
        <f t="shared" si="1141"/>
        <v>0</v>
      </c>
      <c r="BT307" s="156">
        <f t="shared" si="1141"/>
        <v>0</v>
      </c>
      <c r="BU307" s="156">
        <f t="shared" si="1141"/>
        <v>0</v>
      </c>
      <c r="BV307" s="156">
        <f t="shared" si="1141"/>
        <v>0</v>
      </c>
      <c r="BW307" s="156">
        <f t="shared" si="1141"/>
        <v>0</v>
      </c>
      <c r="BX307" s="156">
        <f t="shared" si="1141"/>
        <v>0</v>
      </c>
      <c r="BY307" s="156">
        <f t="shared" si="1141"/>
        <v>0</v>
      </c>
      <c r="BZ307" s="156">
        <f t="shared" si="1141"/>
        <v>0</v>
      </c>
      <c r="CA307" s="156">
        <f t="shared" si="1141"/>
        <v>0</v>
      </c>
      <c r="CB307" s="156">
        <f t="shared" si="1141"/>
        <v>0</v>
      </c>
      <c r="CC307" s="156">
        <f t="shared" si="1141"/>
        <v>0</v>
      </c>
      <c r="CD307" s="156">
        <f t="shared" si="1141"/>
        <v>0</v>
      </c>
      <c r="CE307" s="156">
        <f t="shared" si="1141"/>
        <v>0</v>
      </c>
      <c r="CF307" s="156">
        <f t="shared" si="1141"/>
        <v>0</v>
      </c>
      <c r="CG307" s="156">
        <f t="shared" si="1141"/>
        <v>0</v>
      </c>
      <c r="CH307" s="156">
        <f t="shared" si="1141"/>
        <v>0</v>
      </c>
      <c r="CI307" s="156">
        <f t="shared" si="1141"/>
        <v>0</v>
      </c>
      <c r="CJ307" s="156">
        <f t="shared" si="1141"/>
        <v>0</v>
      </c>
      <c r="CK307" s="156">
        <f t="shared" si="1141"/>
        <v>0</v>
      </c>
      <c r="CL307" s="156">
        <f t="shared" si="1141"/>
        <v>0</v>
      </c>
      <c r="CM307" s="156">
        <f t="shared" si="1141"/>
        <v>0</v>
      </c>
      <c r="CN307" s="156">
        <f t="shared" si="1141"/>
        <v>0</v>
      </c>
      <c r="CO307" s="156">
        <f t="shared" si="1141"/>
        <v>0</v>
      </c>
      <c r="CP307" s="156">
        <f t="shared" si="1141"/>
        <v>0</v>
      </c>
      <c r="CQ307" s="156">
        <f t="shared" si="1141"/>
        <v>0</v>
      </c>
      <c r="CR307" s="156">
        <f t="shared" si="1141"/>
        <v>0</v>
      </c>
      <c r="CS307" s="156">
        <f t="shared" si="1141"/>
        <v>0</v>
      </c>
      <c r="CT307" s="156">
        <f t="shared" si="1141"/>
        <v>0</v>
      </c>
      <c r="CU307" s="156">
        <f t="shared" si="1141"/>
        <v>0</v>
      </c>
      <c r="CV307" s="156">
        <f t="shared" si="1141"/>
        <v>0</v>
      </c>
      <c r="CW307" s="156">
        <f t="shared" si="1141"/>
        <v>0</v>
      </c>
      <c r="CX307" s="156">
        <f t="shared" si="1141"/>
        <v>0</v>
      </c>
      <c r="CY307" s="156">
        <f t="shared" si="1141"/>
        <v>0</v>
      </c>
      <c r="CZ307" s="156">
        <f t="shared" ref="CZ307:EW307" si="1142">CZ304/CZ258</f>
        <v>0</v>
      </c>
      <c r="DA307" s="156">
        <f t="shared" si="1142"/>
        <v>0</v>
      </c>
      <c r="DB307" s="156">
        <f t="shared" si="1142"/>
        <v>0</v>
      </c>
      <c r="DC307" s="156">
        <f t="shared" si="1142"/>
        <v>0</v>
      </c>
      <c r="DD307" s="156">
        <f t="shared" si="1142"/>
        <v>0</v>
      </c>
      <c r="DE307" s="156">
        <f t="shared" si="1142"/>
        <v>0</v>
      </c>
      <c r="DF307" s="156">
        <f t="shared" si="1142"/>
        <v>0</v>
      </c>
      <c r="DG307" s="156">
        <f t="shared" si="1142"/>
        <v>0</v>
      </c>
      <c r="DH307" s="156">
        <f t="shared" si="1142"/>
        <v>0</v>
      </c>
      <c r="DI307" s="156">
        <f t="shared" si="1142"/>
        <v>0</v>
      </c>
      <c r="DJ307" s="156">
        <f t="shared" si="1142"/>
        <v>0</v>
      </c>
      <c r="DK307" s="156">
        <f t="shared" si="1142"/>
        <v>0</v>
      </c>
      <c r="DL307" s="156">
        <f t="shared" si="1142"/>
        <v>0</v>
      </c>
      <c r="DM307" s="156">
        <f t="shared" si="1142"/>
        <v>0</v>
      </c>
      <c r="DN307" s="156">
        <f t="shared" si="1142"/>
        <v>0</v>
      </c>
      <c r="DO307" s="156">
        <f t="shared" si="1142"/>
        <v>0</v>
      </c>
      <c r="DP307" s="156">
        <f t="shared" si="1142"/>
        <v>0</v>
      </c>
      <c r="DQ307" s="156">
        <f t="shared" si="1142"/>
        <v>0</v>
      </c>
      <c r="DR307" s="156">
        <f t="shared" si="1142"/>
        <v>0</v>
      </c>
      <c r="DS307" s="156">
        <f t="shared" si="1142"/>
        <v>0</v>
      </c>
      <c r="DT307" s="156">
        <f t="shared" si="1142"/>
        <v>0</v>
      </c>
      <c r="DU307" s="156">
        <f t="shared" si="1142"/>
        <v>0</v>
      </c>
      <c r="DV307" s="156">
        <f t="shared" si="1142"/>
        <v>0</v>
      </c>
      <c r="DW307" s="156">
        <f t="shared" si="1142"/>
        <v>0</v>
      </c>
      <c r="DX307" s="156">
        <f t="shared" si="1142"/>
        <v>0</v>
      </c>
      <c r="DY307" s="156">
        <f t="shared" si="1142"/>
        <v>0</v>
      </c>
      <c r="DZ307" s="156">
        <f t="shared" si="1142"/>
        <v>0</v>
      </c>
      <c r="EA307" s="156">
        <f t="shared" si="1142"/>
        <v>0</v>
      </c>
      <c r="EB307" s="156">
        <f t="shared" si="1142"/>
        <v>0</v>
      </c>
      <c r="EC307" s="156">
        <f t="shared" si="1142"/>
        <v>0</v>
      </c>
      <c r="ED307" s="156">
        <f t="shared" si="1142"/>
        <v>0</v>
      </c>
      <c r="EE307" s="156">
        <f t="shared" si="1142"/>
        <v>0</v>
      </c>
      <c r="EF307" s="156">
        <f t="shared" si="1142"/>
        <v>0</v>
      </c>
      <c r="EG307" s="156">
        <f t="shared" si="1142"/>
        <v>0</v>
      </c>
      <c r="EH307" s="156">
        <f t="shared" si="1142"/>
        <v>0</v>
      </c>
      <c r="EI307" s="156">
        <f t="shared" si="1142"/>
        <v>0</v>
      </c>
      <c r="EJ307" s="156">
        <f t="shared" si="1142"/>
        <v>0</v>
      </c>
      <c r="EK307" s="156">
        <f t="shared" si="1142"/>
        <v>0</v>
      </c>
      <c r="EL307" s="156">
        <f t="shared" si="1142"/>
        <v>0</v>
      </c>
      <c r="EM307" s="156">
        <f t="shared" si="1142"/>
        <v>0</v>
      </c>
      <c r="EN307" s="156">
        <f t="shared" si="1142"/>
        <v>0</v>
      </c>
      <c r="EO307" s="156">
        <f t="shared" si="1142"/>
        <v>0</v>
      </c>
      <c r="EP307" s="156">
        <f t="shared" si="1142"/>
        <v>0</v>
      </c>
      <c r="EQ307" s="156">
        <f t="shared" si="1142"/>
        <v>0</v>
      </c>
      <c r="ER307" s="156">
        <f t="shared" si="1142"/>
        <v>0</v>
      </c>
      <c r="ES307" s="156">
        <f t="shared" si="1142"/>
        <v>0</v>
      </c>
      <c r="ET307" s="156">
        <f t="shared" si="1142"/>
        <v>0</v>
      </c>
      <c r="EU307" s="156">
        <f t="shared" si="1142"/>
        <v>0</v>
      </c>
      <c r="EV307" s="156">
        <f t="shared" si="1142"/>
        <v>0</v>
      </c>
      <c r="EW307" s="156">
        <f t="shared" si="1142"/>
        <v>0</v>
      </c>
    </row>
    <row r="308" spans="1:153" s="162" customFormat="1" hidden="1" outlineLevel="2" x14ac:dyDescent="0.25">
      <c r="A308" s="158" t="s">
        <v>184</v>
      </c>
      <c r="B308" s="159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1">
        <f>O300</f>
        <v>314.62365152221082</v>
      </c>
      <c r="P308" s="161">
        <f t="shared" ref="P308:Z308" si="1143">P300</f>
        <v>390.0158150330908</v>
      </c>
      <c r="Q308" s="161">
        <f t="shared" si="1143"/>
        <v>288.67968630761965</v>
      </c>
      <c r="R308" s="161">
        <f t="shared" si="1143"/>
        <v>270.34098655981018</v>
      </c>
      <c r="S308" s="161">
        <f t="shared" si="1143"/>
        <v>132.86561644219023</v>
      </c>
      <c r="T308" s="161">
        <f t="shared" si="1143"/>
        <v>218.12684047834435</v>
      </c>
      <c r="U308" s="161">
        <f t="shared" si="1143"/>
        <v>441.48002794605202</v>
      </c>
      <c r="V308" s="161">
        <f t="shared" si="1143"/>
        <v>298.5546148933463</v>
      </c>
      <c r="W308" s="161">
        <f t="shared" si="1143"/>
        <v>323.37909432547622</v>
      </c>
      <c r="X308" s="161">
        <f t="shared" si="1143"/>
        <v>224.46917913951791</v>
      </c>
      <c r="Y308" s="161">
        <f t="shared" si="1143"/>
        <v>167.29840777521892</v>
      </c>
      <c r="Z308" s="161">
        <f t="shared" si="1143"/>
        <v>189.47821831750542</v>
      </c>
      <c r="AA308" s="161">
        <f>AA300</f>
        <v>310.52907426195907</v>
      </c>
      <c r="AB308" s="161">
        <f t="shared" ref="AB308:AE308" si="1144">AB300</f>
        <v>252.08620280654853</v>
      </c>
      <c r="AC308" s="161">
        <f t="shared" si="1144"/>
        <v>262.59783158610333</v>
      </c>
      <c r="AD308" s="161">
        <f t="shared" si="1144"/>
        <v>414.9692253282318</v>
      </c>
      <c r="AE308" s="161">
        <f t="shared" si="1144"/>
        <v>334.56706833941678</v>
      </c>
      <c r="AF308" s="161">
        <f t="shared" ref="AF308:AL308" si="1145">AF300</f>
        <v>495.07001193490828</v>
      </c>
      <c r="AG308" s="161">
        <f t="shared" si="1145"/>
        <v>372.2421680697438</v>
      </c>
      <c r="AH308" s="161">
        <f t="shared" si="1145"/>
        <v>347.83399485049256</v>
      </c>
      <c r="AI308" s="161">
        <f t="shared" si="1145"/>
        <v>330.2070491745223</v>
      </c>
      <c r="AJ308" s="161">
        <f t="shared" si="1145"/>
        <v>331.59863491433407</v>
      </c>
      <c r="AK308" s="161">
        <f t="shared" si="1145"/>
        <v>347.06765088207533</v>
      </c>
      <c r="AL308" s="161">
        <f t="shared" si="1145"/>
        <v>344.32869912429027</v>
      </c>
      <c r="AM308" s="307"/>
      <c r="AN308" s="161">
        <f t="shared" ref="AN308:CY308" si="1146">AN300</f>
        <v>2.5116948661184906</v>
      </c>
      <c r="AO308" s="161">
        <f t="shared" si="1146"/>
        <v>2.5116948661184906</v>
      </c>
      <c r="AP308" s="161">
        <f t="shared" si="1146"/>
        <v>2.5116948661184906</v>
      </c>
      <c r="AQ308" s="161">
        <f t="shared" si="1146"/>
        <v>2.5116948661184906</v>
      </c>
      <c r="AR308" s="161">
        <f t="shared" si="1146"/>
        <v>2.5116948661184906</v>
      </c>
      <c r="AS308" s="161">
        <f t="shared" si="1146"/>
        <v>2.5116948661184906</v>
      </c>
      <c r="AT308" s="161">
        <f t="shared" si="1146"/>
        <v>2.5116948661184906</v>
      </c>
      <c r="AU308" s="161">
        <f t="shared" si="1146"/>
        <v>2.5116948661184906</v>
      </c>
      <c r="AV308" s="161">
        <f t="shared" si="1146"/>
        <v>2.5116948661184906</v>
      </c>
      <c r="AW308" s="161">
        <f t="shared" si="1146"/>
        <v>2.5116948661184906</v>
      </c>
      <c r="AX308" s="161">
        <f t="shared" si="1146"/>
        <v>2.5116948661184906</v>
      </c>
      <c r="AY308" s="161">
        <f t="shared" si="1146"/>
        <v>2.5116948661184906</v>
      </c>
      <c r="AZ308" s="161">
        <f t="shared" si="1146"/>
        <v>2.5116948661184906</v>
      </c>
      <c r="BA308" s="161">
        <f t="shared" si="1146"/>
        <v>2.5116948661184906</v>
      </c>
      <c r="BB308" s="161">
        <f t="shared" si="1146"/>
        <v>2.5116948661184906</v>
      </c>
      <c r="BC308" s="161">
        <f t="shared" si="1146"/>
        <v>2.5116948661184906</v>
      </c>
      <c r="BD308" s="161">
        <f t="shared" si="1146"/>
        <v>2.5116948661184906</v>
      </c>
      <c r="BE308" s="161">
        <f t="shared" si="1146"/>
        <v>2.5116948661184906</v>
      </c>
      <c r="BF308" s="161">
        <f t="shared" si="1146"/>
        <v>2.5116948661184906</v>
      </c>
      <c r="BG308" s="161">
        <f t="shared" si="1146"/>
        <v>2.5116948661184906</v>
      </c>
      <c r="BH308" s="161">
        <f t="shared" si="1146"/>
        <v>2.5116948661184906</v>
      </c>
      <c r="BI308" s="161">
        <f t="shared" si="1146"/>
        <v>2.5116948661184906</v>
      </c>
      <c r="BJ308" s="161">
        <f t="shared" si="1146"/>
        <v>2.5116948661184906</v>
      </c>
      <c r="BK308" s="161">
        <f t="shared" si="1146"/>
        <v>2.5116948661184906</v>
      </c>
      <c r="BL308" s="161">
        <f t="shared" si="1146"/>
        <v>2.5116948661184906</v>
      </c>
      <c r="BM308" s="161">
        <f t="shared" si="1146"/>
        <v>2.5116948661184906</v>
      </c>
      <c r="BN308" s="161">
        <f t="shared" si="1146"/>
        <v>2.5116948661184906</v>
      </c>
      <c r="BO308" s="161">
        <f t="shared" si="1146"/>
        <v>2.5116948661184906</v>
      </c>
      <c r="BP308" s="161">
        <f t="shared" si="1146"/>
        <v>2.5116948661184906</v>
      </c>
      <c r="BQ308" s="161">
        <f t="shared" si="1146"/>
        <v>2.5116948661184906</v>
      </c>
      <c r="BR308" s="161">
        <f t="shared" si="1146"/>
        <v>2.5116948661184906</v>
      </c>
      <c r="BS308" s="161">
        <f t="shared" si="1146"/>
        <v>2.5116948661184906</v>
      </c>
      <c r="BT308" s="161">
        <f t="shared" si="1146"/>
        <v>2.5116948661184906</v>
      </c>
      <c r="BU308" s="161">
        <f t="shared" si="1146"/>
        <v>2.5116948661184906</v>
      </c>
      <c r="BV308" s="161">
        <f t="shared" si="1146"/>
        <v>2.5116948661184906</v>
      </c>
      <c r="BW308" s="161">
        <f t="shared" si="1146"/>
        <v>2.5116948661184906</v>
      </c>
      <c r="BX308" s="161">
        <f t="shared" si="1146"/>
        <v>2.5116948661184906</v>
      </c>
      <c r="BY308" s="161">
        <f t="shared" si="1146"/>
        <v>2.5116948661184906</v>
      </c>
      <c r="BZ308" s="161">
        <f t="shared" si="1146"/>
        <v>2.5116948661184906</v>
      </c>
      <c r="CA308" s="161">
        <f t="shared" si="1146"/>
        <v>2.5116948661184906</v>
      </c>
      <c r="CB308" s="161">
        <f t="shared" si="1146"/>
        <v>2.5116948661184906</v>
      </c>
      <c r="CC308" s="161">
        <f t="shared" si="1146"/>
        <v>2.5116948661184906</v>
      </c>
      <c r="CD308" s="161">
        <f t="shared" si="1146"/>
        <v>2.5116948661184906</v>
      </c>
      <c r="CE308" s="161">
        <f t="shared" si="1146"/>
        <v>2.5116948661184906</v>
      </c>
      <c r="CF308" s="161">
        <f t="shared" si="1146"/>
        <v>2.5116948661184906</v>
      </c>
      <c r="CG308" s="161">
        <f t="shared" si="1146"/>
        <v>2.5116948661184906</v>
      </c>
      <c r="CH308" s="161">
        <f t="shared" si="1146"/>
        <v>2.5116948661184906</v>
      </c>
      <c r="CI308" s="161">
        <f t="shared" si="1146"/>
        <v>2.5116948661184906</v>
      </c>
      <c r="CJ308" s="161">
        <f t="shared" si="1146"/>
        <v>2.5116948661184906</v>
      </c>
      <c r="CK308" s="161">
        <f t="shared" si="1146"/>
        <v>2.5116948661184906</v>
      </c>
      <c r="CL308" s="161">
        <f t="shared" si="1146"/>
        <v>2.5116948661184906</v>
      </c>
      <c r="CM308" s="161">
        <f t="shared" si="1146"/>
        <v>2.5116948661184906</v>
      </c>
      <c r="CN308" s="161">
        <f t="shared" si="1146"/>
        <v>2.5116948661184906</v>
      </c>
      <c r="CO308" s="161">
        <f t="shared" si="1146"/>
        <v>2.5116948661184906</v>
      </c>
      <c r="CP308" s="161">
        <f t="shared" si="1146"/>
        <v>2.5116948661184906</v>
      </c>
      <c r="CQ308" s="161">
        <f t="shared" si="1146"/>
        <v>2.5116948661184906</v>
      </c>
      <c r="CR308" s="161">
        <f t="shared" si="1146"/>
        <v>2.5116948661184906</v>
      </c>
      <c r="CS308" s="161">
        <f t="shared" si="1146"/>
        <v>2.5116948661184906</v>
      </c>
      <c r="CT308" s="161">
        <f t="shared" si="1146"/>
        <v>2.5116948661184906</v>
      </c>
      <c r="CU308" s="161">
        <f t="shared" si="1146"/>
        <v>2.5116948661184906</v>
      </c>
      <c r="CV308" s="161">
        <f t="shared" si="1146"/>
        <v>2.5116948661184906</v>
      </c>
      <c r="CW308" s="161">
        <f t="shared" si="1146"/>
        <v>2.5116948661184906</v>
      </c>
      <c r="CX308" s="161">
        <f t="shared" si="1146"/>
        <v>2.5116948661184906</v>
      </c>
      <c r="CY308" s="161">
        <f t="shared" si="1146"/>
        <v>2.5116948661184906</v>
      </c>
      <c r="CZ308" s="161">
        <f t="shared" ref="CZ308:EW308" si="1147">CZ300</f>
        <v>2.5116948661184906</v>
      </c>
      <c r="DA308" s="161">
        <f t="shared" si="1147"/>
        <v>2.5116948661184906</v>
      </c>
      <c r="DB308" s="161">
        <f t="shared" si="1147"/>
        <v>2.5116948661184906</v>
      </c>
      <c r="DC308" s="161">
        <f t="shared" si="1147"/>
        <v>2.5116948661184906</v>
      </c>
      <c r="DD308" s="161">
        <f t="shared" si="1147"/>
        <v>2.5116948661184906</v>
      </c>
      <c r="DE308" s="161">
        <f t="shared" si="1147"/>
        <v>2.5116948661184906</v>
      </c>
      <c r="DF308" s="161">
        <f t="shared" si="1147"/>
        <v>2.5116948661184906</v>
      </c>
      <c r="DG308" s="161">
        <f t="shared" si="1147"/>
        <v>2.5116948661184906</v>
      </c>
      <c r="DH308" s="161">
        <f t="shared" si="1147"/>
        <v>2.5116948661184906</v>
      </c>
      <c r="DI308" s="161">
        <f t="shared" si="1147"/>
        <v>2.5116948661184906</v>
      </c>
      <c r="DJ308" s="161">
        <f t="shared" si="1147"/>
        <v>2.5116948661184906</v>
      </c>
      <c r="DK308" s="161">
        <f t="shared" si="1147"/>
        <v>2.5116948661184906</v>
      </c>
      <c r="DL308" s="161">
        <f t="shared" si="1147"/>
        <v>2.5116948661184906</v>
      </c>
      <c r="DM308" s="161">
        <f t="shared" si="1147"/>
        <v>2.5116948661184906</v>
      </c>
      <c r="DN308" s="161">
        <f t="shared" si="1147"/>
        <v>2.5116948661184906</v>
      </c>
      <c r="DO308" s="161">
        <f t="shared" si="1147"/>
        <v>2.5116948661184906</v>
      </c>
      <c r="DP308" s="161">
        <f t="shared" si="1147"/>
        <v>2.5116948661184906</v>
      </c>
      <c r="DQ308" s="161">
        <f t="shared" si="1147"/>
        <v>2.5116948661184906</v>
      </c>
      <c r="DR308" s="161">
        <f t="shared" si="1147"/>
        <v>2.5116948661184906</v>
      </c>
      <c r="DS308" s="161">
        <f t="shared" si="1147"/>
        <v>2.5116948661184906</v>
      </c>
      <c r="DT308" s="161">
        <f t="shared" si="1147"/>
        <v>2.5116948661184906</v>
      </c>
      <c r="DU308" s="161">
        <f t="shared" si="1147"/>
        <v>2.5116948661184906</v>
      </c>
      <c r="DV308" s="161">
        <f t="shared" si="1147"/>
        <v>2.5116948661184906</v>
      </c>
      <c r="DW308" s="161">
        <f t="shared" si="1147"/>
        <v>2.5116948661184906</v>
      </c>
      <c r="DX308" s="161">
        <f t="shared" si="1147"/>
        <v>2.5116948661184906</v>
      </c>
      <c r="DY308" s="161">
        <f t="shared" si="1147"/>
        <v>2.5116948661184906</v>
      </c>
      <c r="DZ308" s="161">
        <f t="shared" si="1147"/>
        <v>2.5116948661184906</v>
      </c>
      <c r="EA308" s="161">
        <f t="shared" si="1147"/>
        <v>2.5116948661184906</v>
      </c>
      <c r="EB308" s="161">
        <f t="shared" si="1147"/>
        <v>2.5116948661184906</v>
      </c>
      <c r="EC308" s="161">
        <f t="shared" si="1147"/>
        <v>2.5116948661184906</v>
      </c>
      <c r="ED308" s="161">
        <f t="shared" si="1147"/>
        <v>2.5116948661184906</v>
      </c>
      <c r="EE308" s="161">
        <f t="shared" si="1147"/>
        <v>2.5116948661184906</v>
      </c>
      <c r="EF308" s="161">
        <f t="shared" si="1147"/>
        <v>2.5116948661184906</v>
      </c>
      <c r="EG308" s="161">
        <f t="shared" si="1147"/>
        <v>2.5116948661184906</v>
      </c>
      <c r="EH308" s="161">
        <f t="shared" si="1147"/>
        <v>2.5116948661184906</v>
      </c>
      <c r="EI308" s="161">
        <f t="shared" si="1147"/>
        <v>2.5116948661184906</v>
      </c>
      <c r="EJ308" s="161">
        <f t="shared" si="1147"/>
        <v>2.5116948661184906</v>
      </c>
      <c r="EK308" s="161">
        <f t="shared" si="1147"/>
        <v>2.5116948661184906</v>
      </c>
      <c r="EL308" s="161">
        <f t="shared" si="1147"/>
        <v>2.5116948661184906</v>
      </c>
      <c r="EM308" s="161">
        <f t="shared" si="1147"/>
        <v>2.5116948661184906</v>
      </c>
      <c r="EN308" s="161">
        <f t="shared" si="1147"/>
        <v>2.5116948661184906</v>
      </c>
      <c r="EO308" s="161">
        <f t="shared" si="1147"/>
        <v>2.5116948661184906</v>
      </c>
      <c r="EP308" s="161">
        <f t="shared" si="1147"/>
        <v>2.5116948661184906</v>
      </c>
      <c r="EQ308" s="161">
        <f t="shared" si="1147"/>
        <v>2.5116948661184906</v>
      </c>
      <c r="ER308" s="161">
        <f t="shared" si="1147"/>
        <v>2.5116948661184906</v>
      </c>
      <c r="ES308" s="161">
        <f t="shared" si="1147"/>
        <v>2.5116948661184906</v>
      </c>
      <c r="ET308" s="161">
        <f t="shared" si="1147"/>
        <v>2.5116948661184906</v>
      </c>
      <c r="EU308" s="161">
        <f t="shared" si="1147"/>
        <v>2.5116948661184906</v>
      </c>
      <c r="EV308" s="161">
        <f t="shared" si="1147"/>
        <v>2.5116948661184906</v>
      </c>
      <c r="EW308" s="161">
        <f t="shared" si="1147"/>
        <v>2.5116948661184906</v>
      </c>
    </row>
    <row r="309" spans="1:153" s="162" customFormat="1" hidden="1" outlineLevel="2" x14ac:dyDescent="0.25">
      <c r="A309" s="158" t="s">
        <v>185</v>
      </c>
      <c r="B309" s="159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1">
        <f>O301+O305</f>
        <v>653.85</v>
      </c>
      <c r="P309" s="161">
        <f t="shared" ref="P309:Z309" si="1148">P301+P305</f>
        <v>609.60000000000014</v>
      </c>
      <c r="Q309" s="161">
        <f t="shared" si="1148"/>
        <v>609.90000000000009</v>
      </c>
      <c r="R309" s="161">
        <f t="shared" si="1148"/>
        <v>609</v>
      </c>
      <c r="S309" s="161">
        <f t="shared" si="1148"/>
        <v>614.40000000000009</v>
      </c>
      <c r="T309" s="161">
        <f t="shared" si="1148"/>
        <v>636.9</v>
      </c>
      <c r="U309" s="161">
        <f t="shared" si="1148"/>
        <v>679.5</v>
      </c>
      <c r="V309" s="161">
        <f t="shared" si="1148"/>
        <v>630.6</v>
      </c>
      <c r="W309" s="161">
        <f t="shared" si="1148"/>
        <v>602.70000000000005</v>
      </c>
      <c r="X309" s="161">
        <f t="shared" si="1148"/>
        <v>645.29999999999995</v>
      </c>
      <c r="Y309" s="161">
        <f t="shared" si="1148"/>
        <v>619.5</v>
      </c>
      <c r="Z309" s="161">
        <f t="shared" si="1148"/>
        <v>608.40000000000009</v>
      </c>
      <c r="AA309" s="161">
        <f>AA301+AA305</f>
        <v>592.79999999999995</v>
      </c>
      <c r="AB309" s="161">
        <f t="shared" ref="AB309:AE309" si="1149">AB301+AB305</f>
        <v>547.20000000000005</v>
      </c>
      <c r="AC309" s="161">
        <f t="shared" si="1149"/>
        <v>615.6</v>
      </c>
      <c r="AD309" s="161">
        <f t="shared" si="1149"/>
        <v>592.79999999999995</v>
      </c>
      <c r="AE309" s="161">
        <f t="shared" si="1149"/>
        <v>592.79999999999995</v>
      </c>
      <c r="AF309" s="161">
        <f t="shared" ref="AF309:AL309" si="1150">AF301+AF305</f>
        <v>592.79999999999995</v>
      </c>
      <c r="AG309" s="161">
        <f t="shared" si="1150"/>
        <v>615.6</v>
      </c>
      <c r="AH309" s="161">
        <f t="shared" si="1150"/>
        <v>592.79999999999995</v>
      </c>
      <c r="AI309" s="161">
        <f t="shared" si="1150"/>
        <v>592.79999999999995</v>
      </c>
      <c r="AJ309" s="161">
        <f t="shared" si="1150"/>
        <v>592.79999999999995</v>
      </c>
      <c r="AK309" s="161">
        <f t="shared" si="1150"/>
        <v>592.79999999999995</v>
      </c>
      <c r="AL309" s="161">
        <f t="shared" si="1150"/>
        <v>615.6</v>
      </c>
      <c r="AM309" s="307"/>
      <c r="AN309" s="161">
        <f t="shared" ref="AN309:CY309" si="1151">AN301+AN305</f>
        <v>433.20000000000005</v>
      </c>
      <c r="AO309" s="161">
        <f t="shared" si="1151"/>
        <v>410.4</v>
      </c>
      <c r="AP309" s="161">
        <f t="shared" si="1151"/>
        <v>387.6</v>
      </c>
      <c r="AQ309" s="161">
        <f t="shared" si="1151"/>
        <v>364.8</v>
      </c>
      <c r="AR309" s="161">
        <f t="shared" si="1151"/>
        <v>342</v>
      </c>
      <c r="AS309" s="161">
        <f t="shared" si="1151"/>
        <v>342</v>
      </c>
      <c r="AT309" s="161">
        <f t="shared" si="1151"/>
        <v>319.20000000000005</v>
      </c>
      <c r="AU309" s="161">
        <f t="shared" si="1151"/>
        <v>296.39999999999998</v>
      </c>
      <c r="AV309" s="161">
        <f t="shared" si="1151"/>
        <v>273.60000000000002</v>
      </c>
      <c r="AW309" s="161">
        <f t="shared" si="1151"/>
        <v>250.8</v>
      </c>
      <c r="AX309" s="161">
        <f t="shared" si="1151"/>
        <v>228</v>
      </c>
      <c r="AY309" s="161">
        <f t="shared" si="1151"/>
        <v>205.2</v>
      </c>
      <c r="AZ309" s="161">
        <f t="shared" si="1151"/>
        <v>205.2</v>
      </c>
      <c r="BA309" s="161">
        <f t="shared" si="1151"/>
        <v>182.4</v>
      </c>
      <c r="BB309" s="161">
        <f t="shared" si="1151"/>
        <v>159.60000000000002</v>
      </c>
      <c r="BC309" s="161">
        <f t="shared" si="1151"/>
        <v>136.80000000000001</v>
      </c>
      <c r="BD309" s="161">
        <f t="shared" si="1151"/>
        <v>114</v>
      </c>
      <c r="BE309" s="161">
        <f t="shared" si="1151"/>
        <v>91.2</v>
      </c>
      <c r="BF309" s="161">
        <f t="shared" si="1151"/>
        <v>68.400000000000006</v>
      </c>
      <c r="BG309" s="161">
        <f t="shared" si="1151"/>
        <v>68.400000000000006</v>
      </c>
      <c r="BH309" s="161">
        <f t="shared" si="1151"/>
        <v>45.6</v>
      </c>
      <c r="BI309" s="161">
        <f t="shared" si="1151"/>
        <v>22.8</v>
      </c>
      <c r="BJ309" s="161">
        <f t="shared" si="1151"/>
        <v>615.6</v>
      </c>
      <c r="BK309" s="161">
        <f t="shared" si="1151"/>
        <v>592.79999999999995</v>
      </c>
      <c r="BL309" s="161">
        <f t="shared" si="1151"/>
        <v>570</v>
      </c>
      <c r="BM309" s="161">
        <f t="shared" si="1151"/>
        <v>547.20000000000005</v>
      </c>
      <c r="BN309" s="161">
        <f t="shared" si="1151"/>
        <v>547.20000000000005</v>
      </c>
      <c r="BO309" s="161">
        <f t="shared" si="1151"/>
        <v>524.4</v>
      </c>
      <c r="BP309" s="161">
        <f t="shared" si="1151"/>
        <v>501.6</v>
      </c>
      <c r="BQ309" s="161">
        <f t="shared" si="1151"/>
        <v>478.8</v>
      </c>
      <c r="BR309" s="161">
        <f t="shared" si="1151"/>
        <v>456</v>
      </c>
      <c r="BS309" s="161">
        <f t="shared" si="1151"/>
        <v>433.20000000000005</v>
      </c>
      <c r="BT309" s="161">
        <f t="shared" si="1151"/>
        <v>410.4</v>
      </c>
      <c r="BU309" s="161">
        <f t="shared" si="1151"/>
        <v>410.4</v>
      </c>
      <c r="BV309" s="161">
        <f t="shared" si="1151"/>
        <v>387.6</v>
      </c>
      <c r="BW309" s="161">
        <f t="shared" si="1151"/>
        <v>364.8</v>
      </c>
      <c r="BX309" s="161">
        <f t="shared" si="1151"/>
        <v>342</v>
      </c>
      <c r="BY309" s="161">
        <f t="shared" si="1151"/>
        <v>319.20000000000005</v>
      </c>
      <c r="BZ309" s="161">
        <f t="shared" si="1151"/>
        <v>296.39999999999998</v>
      </c>
      <c r="CA309" s="161">
        <f t="shared" si="1151"/>
        <v>273.60000000000002</v>
      </c>
      <c r="CB309" s="161">
        <f t="shared" si="1151"/>
        <v>273.60000000000002</v>
      </c>
      <c r="CC309" s="161">
        <f t="shared" si="1151"/>
        <v>250.8</v>
      </c>
      <c r="CD309" s="161">
        <f t="shared" si="1151"/>
        <v>228</v>
      </c>
      <c r="CE309" s="161">
        <f t="shared" si="1151"/>
        <v>205.2</v>
      </c>
      <c r="CF309" s="161">
        <f t="shared" si="1151"/>
        <v>182.4</v>
      </c>
      <c r="CG309" s="161">
        <f t="shared" si="1151"/>
        <v>159.60000000000002</v>
      </c>
      <c r="CH309" s="161">
        <f t="shared" si="1151"/>
        <v>136.80000000000001</v>
      </c>
      <c r="CI309" s="161">
        <f t="shared" si="1151"/>
        <v>136.80000000000001</v>
      </c>
      <c r="CJ309" s="161">
        <f t="shared" si="1151"/>
        <v>114</v>
      </c>
      <c r="CK309" s="161">
        <f t="shared" si="1151"/>
        <v>91.2</v>
      </c>
      <c r="CL309" s="161">
        <f t="shared" si="1151"/>
        <v>68.400000000000006</v>
      </c>
      <c r="CM309" s="161">
        <f t="shared" si="1151"/>
        <v>45.6</v>
      </c>
      <c r="CN309" s="161">
        <f t="shared" si="1151"/>
        <v>22.8</v>
      </c>
      <c r="CO309" s="161">
        <f t="shared" si="1151"/>
        <v>592.79999999999995</v>
      </c>
      <c r="CP309" s="161">
        <f t="shared" si="1151"/>
        <v>592.79999999999995</v>
      </c>
      <c r="CQ309" s="161">
        <f t="shared" si="1151"/>
        <v>570</v>
      </c>
      <c r="CR309" s="161">
        <f t="shared" si="1151"/>
        <v>547.20000000000005</v>
      </c>
      <c r="CS309" s="161">
        <f t="shared" si="1151"/>
        <v>524.4</v>
      </c>
      <c r="CT309" s="161">
        <f t="shared" si="1151"/>
        <v>501.6</v>
      </c>
      <c r="CU309" s="161">
        <f t="shared" si="1151"/>
        <v>478.8</v>
      </c>
      <c r="CV309" s="161">
        <f t="shared" si="1151"/>
        <v>456</v>
      </c>
      <c r="CW309" s="161">
        <f t="shared" si="1151"/>
        <v>456</v>
      </c>
      <c r="CX309" s="161">
        <f t="shared" si="1151"/>
        <v>433.20000000000005</v>
      </c>
      <c r="CY309" s="161">
        <f t="shared" si="1151"/>
        <v>410.4</v>
      </c>
      <c r="CZ309" s="161">
        <f t="shared" ref="CZ309:EW309" si="1152">CZ301+CZ305</f>
        <v>387.6</v>
      </c>
      <c r="DA309" s="161">
        <f t="shared" si="1152"/>
        <v>364.8</v>
      </c>
      <c r="DB309" s="161">
        <f t="shared" si="1152"/>
        <v>342</v>
      </c>
      <c r="DC309" s="161">
        <f t="shared" si="1152"/>
        <v>319.20000000000005</v>
      </c>
      <c r="DD309" s="161">
        <f t="shared" si="1152"/>
        <v>319.20000000000005</v>
      </c>
      <c r="DE309" s="161">
        <f t="shared" si="1152"/>
        <v>296.39999999999998</v>
      </c>
      <c r="DF309" s="161">
        <f t="shared" si="1152"/>
        <v>273.60000000000002</v>
      </c>
      <c r="DG309" s="161">
        <f t="shared" si="1152"/>
        <v>250.8</v>
      </c>
      <c r="DH309" s="161">
        <f t="shared" si="1152"/>
        <v>228</v>
      </c>
      <c r="DI309" s="161">
        <f t="shared" si="1152"/>
        <v>205.2</v>
      </c>
      <c r="DJ309" s="161">
        <f t="shared" si="1152"/>
        <v>182.4</v>
      </c>
      <c r="DK309" s="161">
        <f t="shared" si="1152"/>
        <v>182.4</v>
      </c>
      <c r="DL309" s="161">
        <f t="shared" si="1152"/>
        <v>159.60000000000002</v>
      </c>
      <c r="DM309" s="161">
        <f t="shared" si="1152"/>
        <v>136.80000000000001</v>
      </c>
      <c r="DN309" s="161">
        <f t="shared" si="1152"/>
        <v>114</v>
      </c>
      <c r="DO309" s="161">
        <f t="shared" si="1152"/>
        <v>91.2</v>
      </c>
      <c r="DP309" s="161">
        <f t="shared" si="1152"/>
        <v>68.400000000000006</v>
      </c>
      <c r="DQ309" s="161">
        <f t="shared" si="1152"/>
        <v>45.6</v>
      </c>
      <c r="DR309" s="161">
        <f t="shared" si="1152"/>
        <v>45.6</v>
      </c>
      <c r="DS309" s="161">
        <f t="shared" si="1152"/>
        <v>22.8</v>
      </c>
      <c r="DT309" s="161">
        <f t="shared" si="1152"/>
        <v>592.79999999999995</v>
      </c>
      <c r="DU309" s="161">
        <f t="shared" si="1152"/>
        <v>570</v>
      </c>
      <c r="DV309" s="161">
        <f t="shared" si="1152"/>
        <v>547.20000000000005</v>
      </c>
      <c r="DW309" s="161">
        <f t="shared" si="1152"/>
        <v>524.4</v>
      </c>
      <c r="DX309" s="161">
        <f t="shared" si="1152"/>
        <v>501.6</v>
      </c>
      <c r="DY309" s="161">
        <f t="shared" si="1152"/>
        <v>501.6</v>
      </c>
      <c r="DZ309" s="161">
        <f t="shared" si="1152"/>
        <v>478.8</v>
      </c>
      <c r="EA309" s="161">
        <f t="shared" si="1152"/>
        <v>456</v>
      </c>
      <c r="EB309" s="161">
        <f t="shared" si="1152"/>
        <v>433.20000000000005</v>
      </c>
      <c r="EC309" s="161">
        <f t="shared" si="1152"/>
        <v>410.4</v>
      </c>
      <c r="ED309" s="161">
        <f t="shared" si="1152"/>
        <v>387.6</v>
      </c>
      <c r="EE309" s="161">
        <f t="shared" si="1152"/>
        <v>364.8</v>
      </c>
      <c r="EF309" s="161">
        <f t="shared" si="1152"/>
        <v>364.8</v>
      </c>
      <c r="EG309" s="161">
        <f t="shared" si="1152"/>
        <v>342</v>
      </c>
      <c r="EH309" s="161">
        <f t="shared" si="1152"/>
        <v>319.20000000000005</v>
      </c>
      <c r="EI309" s="161">
        <f t="shared" si="1152"/>
        <v>296.39999999999998</v>
      </c>
      <c r="EJ309" s="161">
        <f t="shared" si="1152"/>
        <v>273.60000000000002</v>
      </c>
      <c r="EK309" s="161">
        <f t="shared" si="1152"/>
        <v>250.8</v>
      </c>
      <c r="EL309" s="161">
        <f t="shared" si="1152"/>
        <v>228</v>
      </c>
      <c r="EM309" s="161">
        <f t="shared" si="1152"/>
        <v>228</v>
      </c>
      <c r="EN309" s="161">
        <f t="shared" si="1152"/>
        <v>205.2</v>
      </c>
      <c r="EO309" s="161">
        <f t="shared" si="1152"/>
        <v>182.4</v>
      </c>
      <c r="EP309" s="161">
        <f t="shared" si="1152"/>
        <v>159.60000000000002</v>
      </c>
      <c r="EQ309" s="161">
        <f t="shared" si="1152"/>
        <v>136.80000000000001</v>
      </c>
      <c r="ER309" s="161">
        <f t="shared" si="1152"/>
        <v>114</v>
      </c>
      <c r="ES309" s="161">
        <f t="shared" si="1152"/>
        <v>91.2</v>
      </c>
      <c r="ET309" s="161">
        <f t="shared" si="1152"/>
        <v>91.2</v>
      </c>
      <c r="EU309" s="161">
        <f t="shared" si="1152"/>
        <v>68.400000000000006</v>
      </c>
      <c r="EV309" s="161">
        <f t="shared" si="1152"/>
        <v>45.6</v>
      </c>
      <c r="EW309" s="161">
        <f t="shared" si="1152"/>
        <v>22.8</v>
      </c>
    </row>
    <row r="310" spans="1:153" s="166" customFormat="1" hidden="1" outlineLevel="2" x14ac:dyDescent="0.25">
      <c r="A310" s="163" t="s">
        <v>186</v>
      </c>
      <c r="B310" s="164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3">
        <f t="shared" ref="O310:AE310" si="1153">O308/O309</f>
        <v>0.48118628358524251</v>
      </c>
      <c r="P310" s="163">
        <f t="shared" si="1153"/>
        <v>0.63978972282331159</v>
      </c>
      <c r="Q310" s="163">
        <f t="shared" si="1153"/>
        <v>0.47332298132090439</v>
      </c>
      <c r="R310" s="163">
        <f t="shared" si="1153"/>
        <v>0.44390966594385906</v>
      </c>
      <c r="S310" s="163">
        <f t="shared" si="1153"/>
        <v>0.21625263092804398</v>
      </c>
      <c r="T310" s="163">
        <f t="shared" si="1153"/>
        <v>0.34248208585075263</v>
      </c>
      <c r="U310" s="163">
        <f t="shared" si="1153"/>
        <v>0.64971306540993679</v>
      </c>
      <c r="V310" s="163">
        <f t="shared" si="1153"/>
        <v>0.47344531381754884</v>
      </c>
      <c r="W310" s="163">
        <f t="shared" si="1153"/>
        <v>0.53655067915293875</v>
      </c>
      <c r="X310" s="163">
        <f t="shared" si="1153"/>
        <v>0.34785243939178356</v>
      </c>
      <c r="Y310" s="163">
        <f t="shared" si="1153"/>
        <v>0.27005392699793207</v>
      </c>
      <c r="Z310" s="163">
        <f t="shared" si="1153"/>
        <v>0.31143691373685961</v>
      </c>
      <c r="AA310" s="163">
        <f t="shared" si="1153"/>
        <v>0.52383447075229261</v>
      </c>
      <c r="AB310" s="163">
        <f t="shared" si="1153"/>
        <v>0.46068385015816615</v>
      </c>
      <c r="AC310" s="163">
        <f>AC308/AC309</f>
        <v>0.42657217606579484</v>
      </c>
      <c r="AD310" s="163">
        <f t="shared" si="1153"/>
        <v>0.70001556229458806</v>
      </c>
      <c r="AE310" s="163">
        <f t="shared" si="1153"/>
        <v>0.56438439328511603</v>
      </c>
      <c r="AF310" s="163">
        <f t="shared" ref="AF310:AL310" si="1154">AF308/AF309</f>
        <v>0.83513834671880616</v>
      </c>
      <c r="AG310" s="163">
        <f t="shared" si="1154"/>
        <v>0.6046818844537748</v>
      </c>
      <c r="AH310" s="163">
        <f t="shared" si="1154"/>
        <v>0.58676449873564873</v>
      </c>
      <c r="AI310" s="163">
        <f t="shared" si="1154"/>
        <v>0.5570294351796935</v>
      </c>
      <c r="AJ310" s="163">
        <f t="shared" si="1154"/>
        <v>0.55937691449786453</v>
      </c>
      <c r="AK310" s="163">
        <f t="shared" si="1154"/>
        <v>0.58547174575248884</v>
      </c>
      <c r="AL310" s="163">
        <f t="shared" si="1154"/>
        <v>0.55933836764829481</v>
      </c>
      <c r="AM310" s="165"/>
      <c r="AN310" s="163">
        <f>AN308/AN309</f>
        <v>5.7980029227111965E-3</v>
      </c>
      <c r="AO310" s="163">
        <f t="shared" ref="AO310:CZ310" si="1155">AO308/AO309</f>
        <v>6.1201141961951524E-3</v>
      </c>
      <c r="AP310" s="163">
        <f t="shared" si="1155"/>
        <v>6.480120913618396E-3</v>
      </c>
      <c r="AQ310" s="163">
        <f t="shared" si="1155"/>
        <v>6.8851284707195466E-3</v>
      </c>
      <c r="AR310" s="163">
        <f t="shared" si="1155"/>
        <v>7.3441370354341831E-3</v>
      </c>
      <c r="AS310" s="163">
        <f t="shared" si="1155"/>
        <v>7.3441370354341831E-3</v>
      </c>
      <c r="AT310" s="163">
        <f t="shared" si="1155"/>
        <v>7.8687182522509096E-3</v>
      </c>
      <c r="AU310" s="163">
        <f t="shared" si="1155"/>
        <v>8.4740042716548274E-3</v>
      </c>
      <c r="AV310" s="163">
        <f t="shared" si="1155"/>
        <v>9.1801712942927282E-3</v>
      </c>
      <c r="AW310" s="163">
        <f t="shared" si="1155"/>
        <v>1.0014732321046613E-2</v>
      </c>
      <c r="AX310" s="163">
        <f t="shared" si="1155"/>
        <v>1.1016205553151274E-2</v>
      </c>
      <c r="AY310" s="163">
        <f t="shared" si="1155"/>
        <v>1.2240228392390305E-2</v>
      </c>
      <c r="AZ310" s="163">
        <f t="shared" si="1155"/>
        <v>1.2240228392390305E-2</v>
      </c>
      <c r="BA310" s="163">
        <f t="shared" si="1155"/>
        <v>1.3770256941439093E-2</v>
      </c>
      <c r="BB310" s="163">
        <f t="shared" si="1155"/>
        <v>1.5737436504501819E-2</v>
      </c>
      <c r="BC310" s="163">
        <f t="shared" si="1155"/>
        <v>1.8360342588585456E-2</v>
      </c>
      <c r="BD310" s="163">
        <f t="shared" si="1155"/>
        <v>2.2032411106302548E-2</v>
      </c>
      <c r="BE310" s="163">
        <f t="shared" si="1155"/>
        <v>2.7540513882878186E-2</v>
      </c>
      <c r="BF310" s="163">
        <f t="shared" si="1155"/>
        <v>3.6720685177170913E-2</v>
      </c>
      <c r="BG310" s="163">
        <f t="shared" si="1155"/>
        <v>3.6720685177170913E-2</v>
      </c>
      <c r="BH310" s="163">
        <f t="shared" si="1155"/>
        <v>5.5081027765756373E-2</v>
      </c>
      <c r="BI310" s="163">
        <f t="shared" si="1155"/>
        <v>0.11016205553151275</v>
      </c>
      <c r="BJ310" s="163">
        <f t="shared" si="1155"/>
        <v>4.0800761307967686E-3</v>
      </c>
      <c r="BK310" s="163">
        <f t="shared" si="1155"/>
        <v>4.2370021358274137E-3</v>
      </c>
      <c r="BL310" s="163">
        <f t="shared" si="1155"/>
        <v>4.4064822212605097E-3</v>
      </c>
      <c r="BM310" s="163">
        <f t="shared" si="1155"/>
        <v>4.5900856471463641E-3</v>
      </c>
      <c r="BN310" s="163">
        <f t="shared" si="1155"/>
        <v>4.5900856471463641E-3</v>
      </c>
      <c r="BO310" s="163">
        <f t="shared" si="1155"/>
        <v>4.7896545883266417E-3</v>
      </c>
      <c r="BP310" s="163">
        <f t="shared" si="1155"/>
        <v>5.0073661605233065E-3</v>
      </c>
      <c r="BQ310" s="163">
        <f t="shared" si="1155"/>
        <v>5.2458121681672734E-3</v>
      </c>
      <c r="BR310" s="163">
        <f t="shared" si="1155"/>
        <v>5.5081027765756371E-3</v>
      </c>
      <c r="BS310" s="163">
        <f t="shared" si="1155"/>
        <v>5.7980029227111965E-3</v>
      </c>
      <c r="BT310" s="163">
        <f t="shared" si="1155"/>
        <v>6.1201141961951524E-3</v>
      </c>
      <c r="BU310" s="163">
        <f t="shared" si="1155"/>
        <v>6.1201141961951524E-3</v>
      </c>
      <c r="BV310" s="163">
        <f t="shared" si="1155"/>
        <v>6.480120913618396E-3</v>
      </c>
      <c r="BW310" s="163">
        <f t="shared" si="1155"/>
        <v>6.8851284707195466E-3</v>
      </c>
      <c r="BX310" s="163">
        <f t="shared" si="1155"/>
        <v>7.3441370354341831E-3</v>
      </c>
      <c r="BY310" s="163">
        <f t="shared" si="1155"/>
        <v>7.8687182522509096E-3</v>
      </c>
      <c r="BZ310" s="163">
        <f t="shared" si="1155"/>
        <v>8.4740042716548274E-3</v>
      </c>
      <c r="CA310" s="163">
        <f t="shared" si="1155"/>
        <v>9.1801712942927282E-3</v>
      </c>
      <c r="CB310" s="163">
        <f t="shared" si="1155"/>
        <v>9.1801712942927282E-3</v>
      </c>
      <c r="CC310" s="163">
        <f t="shared" si="1155"/>
        <v>1.0014732321046613E-2</v>
      </c>
      <c r="CD310" s="163">
        <f t="shared" si="1155"/>
        <v>1.1016205553151274E-2</v>
      </c>
      <c r="CE310" s="163">
        <f t="shared" si="1155"/>
        <v>1.2240228392390305E-2</v>
      </c>
      <c r="CF310" s="163">
        <f t="shared" si="1155"/>
        <v>1.3770256941439093E-2</v>
      </c>
      <c r="CG310" s="163">
        <f t="shared" si="1155"/>
        <v>1.5737436504501819E-2</v>
      </c>
      <c r="CH310" s="163">
        <f t="shared" si="1155"/>
        <v>1.8360342588585456E-2</v>
      </c>
      <c r="CI310" s="163">
        <f t="shared" si="1155"/>
        <v>1.8360342588585456E-2</v>
      </c>
      <c r="CJ310" s="163">
        <f t="shared" si="1155"/>
        <v>2.2032411106302548E-2</v>
      </c>
      <c r="CK310" s="163">
        <f t="shared" si="1155"/>
        <v>2.7540513882878186E-2</v>
      </c>
      <c r="CL310" s="163">
        <f t="shared" si="1155"/>
        <v>3.6720685177170913E-2</v>
      </c>
      <c r="CM310" s="163">
        <f t="shared" si="1155"/>
        <v>5.5081027765756373E-2</v>
      </c>
      <c r="CN310" s="163">
        <f t="shared" si="1155"/>
        <v>0.11016205553151275</v>
      </c>
      <c r="CO310" s="163">
        <f t="shared" si="1155"/>
        <v>4.2370021358274137E-3</v>
      </c>
      <c r="CP310" s="163">
        <f t="shared" si="1155"/>
        <v>4.2370021358274137E-3</v>
      </c>
      <c r="CQ310" s="163">
        <f t="shared" si="1155"/>
        <v>4.4064822212605097E-3</v>
      </c>
      <c r="CR310" s="163">
        <f t="shared" si="1155"/>
        <v>4.5900856471463641E-3</v>
      </c>
      <c r="CS310" s="163">
        <f t="shared" si="1155"/>
        <v>4.7896545883266417E-3</v>
      </c>
      <c r="CT310" s="163">
        <f t="shared" si="1155"/>
        <v>5.0073661605233065E-3</v>
      </c>
      <c r="CU310" s="163">
        <f t="shared" si="1155"/>
        <v>5.2458121681672734E-3</v>
      </c>
      <c r="CV310" s="163">
        <f t="shared" si="1155"/>
        <v>5.5081027765756371E-3</v>
      </c>
      <c r="CW310" s="163">
        <f t="shared" si="1155"/>
        <v>5.5081027765756371E-3</v>
      </c>
      <c r="CX310" s="163">
        <f t="shared" si="1155"/>
        <v>5.7980029227111965E-3</v>
      </c>
      <c r="CY310" s="163">
        <f t="shared" si="1155"/>
        <v>6.1201141961951524E-3</v>
      </c>
      <c r="CZ310" s="163">
        <f t="shared" si="1155"/>
        <v>6.480120913618396E-3</v>
      </c>
      <c r="DA310" s="163">
        <f t="shared" ref="DA310:EW310" si="1156">DA308/DA309</f>
        <v>6.8851284707195466E-3</v>
      </c>
      <c r="DB310" s="163">
        <f t="shared" si="1156"/>
        <v>7.3441370354341831E-3</v>
      </c>
      <c r="DC310" s="163">
        <f t="shared" si="1156"/>
        <v>7.8687182522509096E-3</v>
      </c>
      <c r="DD310" s="163">
        <f t="shared" si="1156"/>
        <v>7.8687182522509096E-3</v>
      </c>
      <c r="DE310" s="163">
        <f t="shared" si="1156"/>
        <v>8.4740042716548274E-3</v>
      </c>
      <c r="DF310" s="163">
        <f t="shared" si="1156"/>
        <v>9.1801712942927282E-3</v>
      </c>
      <c r="DG310" s="163">
        <f t="shared" si="1156"/>
        <v>1.0014732321046613E-2</v>
      </c>
      <c r="DH310" s="163">
        <f t="shared" si="1156"/>
        <v>1.1016205553151274E-2</v>
      </c>
      <c r="DI310" s="163">
        <f t="shared" si="1156"/>
        <v>1.2240228392390305E-2</v>
      </c>
      <c r="DJ310" s="163">
        <f t="shared" si="1156"/>
        <v>1.3770256941439093E-2</v>
      </c>
      <c r="DK310" s="163">
        <f t="shared" si="1156"/>
        <v>1.3770256941439093E-2</v>
      </c>
      <c r="DL310" s="163">
        <f t="shared" si="1156"/>
        <v>1.5737436504501819E-2</v>
      </c>
      <c r="DM310" s="163">
        <f t="shared" si="1156"/>
        <v>1.8360342588585456E-2</v>
      </c>
      <c r="DN310" s="163">
        <f t="shared" si="1156"/>
        <v>2.2032411106302548E-2</v>
      </c>
      <c r="DO310" s="163">
        <f t="shared" si="1156"/>
        <v>2.7540513882878186E-2</v>
      </c>
      <c r="DP310" s="163">
        <f t="shared" si="1156"/>
        <v>3.6720685177170913E-2</v>
      </c>
      <c r="DQ310" s="163">
        <f t="shared" si="1156"/>
        <v>5.5081027765756373E-2</v>
      </c>
      <c r="DR310" s="163">
        <f t="shared" si="1156"/>
        <v>5.5081027765756373E-2</v>
      </c>
      <c r="DS310" s="163">
        <f t="shared" si="1156"/>
        <v>0.11016205553151275</v>
      </c>
      <c r="DT310" s="163">
        <f t="shared" si="1156"/>
        <v>4.2370021358274137E-3</v>
      </c>
      <c r="DU310" s="163">
        <f t="shared" si="1156"/>
        <v>4.4064822212605097E-3</v>
      </c>
      <c r="DV310" s="163">
        <f t="shared" si="1156"/>
        <v>4.5900856471463641E-3</v>
      </c>
      <c r="DW310" s="163">
        <f t="shared" si="1156"/>
        <v>4.7896545883266417E-3</v>
      </c>
      <c r="DX310" s="163">
        <f t="shared" si="1156"/>
        <v>5.0073661605233065E-3</v>
      </c>
      <c r="DY310" s="163">
        <f t="shared" si="1156"/>
        <v>5.0073661605233065E-3</v>
      </c>
      <c r="DZ310" s="163">
        <f t="shared" si="1156"/>
        <v>5.2458121681672734E-3</v>
      </c>
      <c r="EA310" s="163">
        <f t="shared" si="1156"/>
        <v>5.5081027765756371E-3</v>
      </c>
      <c r="EB310" s="163">
        <f t="shared" si="1156"/>
        <v>5.7980029227111965E-3</v>
      </c>
      <c r="EC310" s="163">
        <f t="shared" si="1156"/>
        <v>6.1201141961951524E-3</v>
      </c>
      <c r="ED310" s="163">
        <f t="shared" si="1156"/>
        <v>6.480120913618396E-3</v>
      </c>
      <c r="EE310" s="163">
        <f t="shared" si="1156"/>
        <v>6.8851284707195466E-3</v>
      </c>
      <c r="EF310" s="163">
        <f t="shared" si="1156"/>
        <v>6.8851284707195466E-3</v>
      </c>
      <c r="EG310" s="163">
        <f t="shared" si="1156"/>
        <v>7.3441370354341831E-3</v>
      </c>
      <c r="EH310" s="163">
        <f t="shared" si="1156"/>
        <v>7.8687182522509096E-3</v>
      </c>
      <c r="EI310" s="163">
        <f t="shared" si="1156"/>
        <v>8.4740042716548274E-3</v>
      </c>
      <c r="EJ310" s="163">
        <f t="shared" si="1156"/>
        <v>9.1801712942927282E-3</v>
      </c>
      <c r="EK310" s="163">
        <f t="shared" si="1156"/>
        <v>1.0014732321046613E-2</v>
      </c>
      <c r="EL310" s="163">
        <f t="shared" si="1156"/>
        <v>1.1016205553151274E-2</v>
      </c>
      <c r="EM310" s="163">
        <f t="shared" si="1156"/>
        <v>1.1016205553151274E-2</v>
      </c>
      <c r="EN310" s="163">
        <f t="shared" si="1156"/>
        <v>1.2240228392390305E-2</v>
      </c>
      <c r="EO310" s="163">
        <f t="shared" si="1156"/>
        <v>1.3770256941439093E-2</v>
      </c>
      <c r="EP310" s="163">
        <f t="shared" si="1156"/>
        <v>1.5737436504501819E-2</v>
      </c>
      <c r="EQ310" s="163">
        <f t="shared" si="1156"/>
        <v>1.8360342588585456E-2</v>
      </c>
      <c r="ER310" s="163">
        <f t="shared" si="1156"/>
        <v>2.2032411106302548E-2</v>
      </c>
      <c r="ES310" s="163">
        <f t="shared" si="1156"/>
        <v>2.7540513882878186E-2</v>
      </c>
      <c r="ET310" s="163">
        <f t="shared" si="1156"/>
        <v>2.7540513882878186E-2</v>
      </c>
      <c r="EU310" s="163">
        <f t="shared" si="1156"/>
        <v>3.6720685177170913E-2</v>
      </c>
      <c r="EV310" s="163">
        <f t="shared" si="1156"/>
        <v>5.5081027765756373E-2</v>
      </c>
      <c r="EW310" s="163">
        <f t="shared" si="1156"/>
        <v>0.11016205553151275</v>
      </c>
    </row>
    <row r="311" spans="1:153" hidden="1" outlineLevel="2" x14ac:dyDescent="0.25">
      <c r="A311" s="10" t="s">
        <v>187</v>
      </c>
      <c r="B311" s="167"/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8"/>
      <c r="AF311" s="168"/>
      <c r="AG311" s="168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  <c r="AU311" s="168"/>
      <c r="AV311" s="168"/>
      <c r="AW311" s="168"/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8"/>
      <c r="BL311" s="168"/>
      <c r="BM311" s="168"/>
      <c r="BN311" s="168"/>
      <c r="BO311" s="168"/>
      <c r="BP311" s="168"/>
      <c r="BQ311" s="168"/>
      <c r="BR311" s="168"/>
      <c r="BS311" s="168"/>
      <c r="BT311" s="168"/>
      <c r="BU311" s="168"/>
      <c r="BV311" s="168"/>
      <c r="BW311" s="168"/>
      <c r="BX311" s="168"/>
      <c r="BY311" s="168"/>
      <c r="BZ311" s="168"/>
      <c r="CA311" s="168"/>
      <c r="CB311" s="168"/>
      <c r="CC311" s="168"/>
      <c r="CD311" s="168"/>
      <c r="CE311" s="168"/>
      <c r="CF311" s="168"/>
      <c r="CG311" s="168"/>
      <c r="CH311" s="168"/>
      <c r="CI311" s="168"/>
      <c r="CJ311" s="168"/>
      <c r="CK311" s="168"/>
      <c r="CL311" s="168"/>
      <c r="CM311" s="168"/>
      <c r="CN311" s="168"/>
      <c r="CO311" s="168"/>
      <c r="CP311" s="168"/>
      <c r="CQ311" s="168"/>
      <c r="CR311" s="168"/>
      <c r="CS311" s="168"/>
      <c r="CT311" s="168"/>
      <c r="CU311" s="168"/>
      <c r="CV311" s="168"/>
      <c r="CW311" s="168"/>
      <c r="CX311" s="168"/>
      <c r="CY311" s="168"/>
      <c r="CZ311" s="168"/>
      <c r="DA311" s="168"/>
      <c r="DB311" s="168"/>
      <c r="DC311" s="168"/>
      <c r="DD311" s="168"/>
      <c r="DE311" s="168"/>
      <c r="DF311" s="168"/>
      <c r="DG311" s="168"/>
      <c r="DH311" s="168"/>
      <c r="DI311" s="168"/>
      <c r="DJ311" s="168"/>
      <c r="DK311" s="168"/>
      <c r="DL311" s="168"/>
      <c r="DM311" s="168"/>
      <c r="DN311" s="168"/>
      <c r="DO311" s="168"/>
      <c r="DP311" s="168"/>
      <c r="DQ311" s="168"/>
      <c r="DR311" s="168"/>
      <c r="DS311" s="168"/>
      <c r="DT311" s="168"/>
      <c r="DU311" s="168"/>
      <c r="DV311" s="168"/>
      <c r="DW311" s="168"/>
      <c r="DX311" s="168"/>
      <c r="DY311" s="168"/>
      <c r="DZ311" s="168"/>
      <c r="EA311" s="168"/>
      <c r="EB311" s="168"/>
      <c r="EC311" s="168"/>
      <c r="ED311" s="168"/>
      <c r="EE311" s="168"/>
      <c r="EF311" s="168"/>
      <c r="EG311" s="168"/>
      <c r="EH311" s="168"/>
      <c r="EI311" s="168"/>
      <c r="EJ311" s="168"/>
      <c r="EK311" s="168"/>
      <c r="EL311" s="168"/>
      <c r="EM311" s="168"/>
      <c r="EN311" s="168"/>
      <c r="EO311" s="168"/>
      <c r="EP311" s="168"/>
      <c r="EQ311" s="168"/>
      <c r="ER311" s="168"/>
      <c r="ES311" s="168"/>
      <c r="ET311" s="168"/>
      <c r="EU311" s="168"/>
      <c r="EV311" s="168"/>
      <c r="EW311" s="168"/>
    </row>
    <row r="312" spans="1:153" ht="15.75" hidden="1" outlineLevel="2" x14ac:dyDescent="0.3">
      <c r="A312" s="8" t="s">
        <v>91</v>
      </c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>
        <f t="shared" ref="O312:Z312" si="1157">IFERROR(O$304*(60%*(O267*O280+(1-O267)*O$276)+O$277*40%)*(O$161/SUM(O$161:O$163)),0)</f>
        <v>0</v>
      </c>
      <c r="P312" s="9">
        <f t="shared" si="1157"/>
        <v>343.90109341612538</v>
      </c>
      <c r="Q312" s="9">
        <f t="shared" si="1157"/>
        <v>0</v>
      </c>
      <c r="R312" s="9">
        <f t="shared" si="1157"/>
        <v>0</v>
      </c>
      <c r="S312" s="9">
        <f t="shared" si="1157"/>
        <v>0</v>
      </c>
      <c r="T312" s="9">
        <f t="shared" si="1157"/>
        <v>0</v>
      </c>
      <c r="U312" s="9">
        <f t="shared" si="1157"/>
        <v>250.50044351265763</v>
      </c>
      <c r="V312" s="9">
        <f t="shared" si="1157"/>
        <v>0</v>
      </c>
      <c r="W312" s="9">
        <f t="shared" si="1157"/>
        <v>2.7941472523671735</v>
      </c>
      <c r="X312" s="9">
        <f t="shared" si="1157"/>
        <v>0</v>
      </c>
      <c r="Y312" s="9">
        <f t="shared" si="1157"/>
        <v>0</v>
      </c>
      <c r="Z312" s="9">
        <f t="shared" si="1157"/>
        <v>0</v>
      </c>
      <c r="AA312" s="9">
        <f t="shared" ref="AA312:AL312" si="1158">IFERROR(AA$304*(60%*(AA$267*AA$280+(1-AA$267)*AA$276)+AA$277*40%)*(AA$161/SUM(AA$161:AA$163)),0)</f>
        <v>123.96290584377779</v>
      </c>
      <c r="AB312" s="9">
        <f t="shared" si="1158"/>
        <v>0</v>
      </c>
      <c r="AC312" s="9">
        <f t="shared" si="1158"/>
        <v>0</v>
      </c>
      <c r="AD312" s="9">
        <f t="shared" si="1158"/>
        <v>1267.9289163378619</v>
      </c>
      <c r="AE312" s="9">
        <f t="shared" si="1158"/>
        <v>199.12067835969393</v>
      </c>
      <c r="AF312" s="9">
        <f t="shared" si="1158"/>
        <v>1153.8602096193786</v>
      </c>
      <c r="AG312" s="9">
        <f t="shared" si="1158"/>
        <v>391.89492016566908</v>
      </c>
      <c r="AH312" s="9">
        <f t="shared" si="1158"/>
        <v>305.61910386850025</v>
      </c>
      <c r="AI312" s="9">
        <f t="shared" si="1158"/>
        <v>163.74516678632011</v>
      </c>
      <c r="AJ312" s="9">
        <f t="shared" si="1158"/>
        <v>174.92252202177264</v>
      </c>
      <c r="AK312" s="9">
        <f t="shared" si="1158"/>
        <v>298.56601190170215</v>
      </c>
      <c r="AL312" s="9">
        <f t="shared" si="1158"/>
        <v>177.43554615003993</v>
      </c>
      <c r="AM312" s="53"/>
      <c r="AN312" s="9">
        <f>IFERROR(AN$304*(60%*(AN$267*AN$280+(1-AN$267)*AN$276)+AN$277*40%)*(AN$161/SUM(AN$161:AN$163)),0)</f>
        <v>0</v>
      </c>
      <c r="AO312" s="9">
        <f t="shared" ref="AO312:CZ312" si="1159">IFERROR(AO$304*(60%*(AO$267*AO$280+(1-AO$267)*AO$276)+AO$277*40%)*(AO$161/SUM(AO$161:AO$163)),0)</f>
        <v>0</v>
      </c>
      <c r="AP312" s="9">
        <f t="shared" si="1159"/>
        <v>0</v>
      </c>
      <c r="AQ312" s="9">
        <f t="shared" si="1159"/>
        <v>0</v>
      </c>
      <c r="AR312" s="9">
        <f t="shared" si="1159"/>
        <v>0</v>
      </c>
      <c r="AS312" s="9">
        <f t="shared" si="1159"/>
        <v>0</v>
      </c>
      <c r="AT312" s="9">
        <f t="shared" si="1159"/>
        <v>0</v>
      </c>
      <c r="AU312" s="9">
        <f t="shared" si="1159"/>
        <v>0</v>
      </c>
      <c r="AV312" s="9">
        <f t="shared" si="1159"/>
        <v>0</v>
      </c>
      <c r="AW312" s="9">
        <f t="shared" si="1159"/>
        <v>0</v>
      </c>
      <c r="AX312" s="9">
        <f t="shared" si="1159"/>
        <v>0</v>
      </c>
      <c r="AY312" s="9">
        <f t="shared" si="1159"/>
        <v>0</v>
      </c>
      <c r="AZ312" s="9">
        <f t="shared" si="1159"/>
        <v>0</v>
      </c>
      <c r="BA312" s="9">
        <f t="shared" si="1159"/>
        <v>0</v>
      </c>
      <c r="BB312" s="9">
        <f t="shared" si="1159"/>
        <v>0</v>
      </c>
      <c r="BC312" s="9">
        <f t="shared" si="1159"/>
        <v>0</v>
      </c>
      <c r="BD312" s="9">
        <f t="shared" si="1159"/>
        <v>0</v>
      </c>
      <c r="BE312" s="9">
        <f t="shared" si="1159"/>
        <v>0</v>
      </c>
      <c r="BF312" s="9">
        <f t="shared" si="1159"/>
        <v>0</v>
      </c>
      <c r="BG312" s="9">
        <f t="shared" si="1159"/>
        <v>0</v>
      </c>
      <c r="BH312" s="9">
        <f t="shared" si="1159"/>
        <v>0</v>
      </c>
      <c r="BI312" s="9">
        <f t="shared" si="1159"/>
        <v>0</v>
      </c>
      <c r="BJ312" s="9">
        <f t="shared" si="1159"/>
        <v>0</v>
      </c>
      <c r="BK312" s="9">
        <f t="shared" si="1159"/>
        <v>0</v>
      </c>
      <c r="BL312" s="9">
        <f t="shared" si="1159"/>
        <v>0</v>
      </c>
      <c r="BM312" s="9">
        <f t="shared" si="1159"/>
        <v>0</v>
      </c>
      <c r="BN312" s="9">
        <f t="shared" si="1159"/>
        <v>0</v>
      </c>
      <c r="BO312" s="9">
        <f t="shared" si="1159"/>
        <v>0</v>
      </c>
      <c r="BP312" s="9">
        <f t="shared" si="1159"/>
        <v>0</v>
      </c>
      <c r="BQ312" s="9">
        <f t="shared" si="1159"/>
        <v>0</v>
      </c>
      <c r="BR312" s="9">
        <f t="shared" si="1159"/>
        <v>0</v>
      </c>
      <c r="BS312" s="9">
        <f t="shared" si="1159"/>
        <v>0</v>
      </c>
      <c r="BT312" s="9">
        <f t="shared" si="1159"/>
        <v>0</v>
      </c>
      <c r="BU312" s="9">
        <f t="shared" si="1159"/>
        <v>0</v>
      </c>
      <c r="BV312" s="9">
        <f t="shared" si="1159"/>
        <v>0</v>
      </c>
      <c r="BW312" s="9">
        <f t="shared" si="1159"/>
        <v>0</v>
      </c>
      <c r="BX312" s="9">
        <f t="shared" si="1159"/>
        <v>0</v>
      </c>
      <c r="BY312" s="9">
        <f t="shared" si="1159"/>
        <v>0</v>
      </c>
      <c r="BZ312" s="9">
        <f t="shared" si="1159"/>
        <v>0</v>
      </c>
      <c r="CA312" s="9">
        <f t="shared" si="1159"/>
        <v>0</v>
      </c>
      <c r="CB312" s="9">
        <f t="shared" si="1159"/>
        <v>0</v>
      </c>
      <c r="CC312" s="9">
        <f t="shared" si="1159"/>
        <v>0</v>
      </c>
      <c r="CD312" s="9">
        <f t="shared" si="1159"/>
        <v>0</v>
      </c>
      <c r="CE312" s="9">
        <f t="shared" si="1159"/>
        <v>0</v>
      </c>
      <c r="CF312" s="9">
        <f t="shared" si="1159"/>
        <v>0</v>
      </c>
      <c r="CG312" s="9">
        <f t="shared" si="1159"/>
        <v>0</v>
      </c>
      <c r="CH312" s="9">
        <f t="shared" si="1159"/>
        <v>0</v>
      </c>
      <c r="CI312" s="9">
        <f t="shared" si="1159"/>
        <v>0</v>
      </c>
      <c r="CJ312" s="9">
        <f t="shared" si="1159"/>
        <v>0</v>
      </c>
      <c r="CK312" s="9">
        <f t="shared" si="1159"/>
        <v>0</v>
      </c>
      <c r="CL312" s="9">
        <f t="shared" si="1159"/>
        <v>0</v>
      </c>
      <c r="CM312" s="9">
        <f t="shared" si="1159"/>
        <v>0</v>
      </c>
      <c r="CN312" s="9">
        <f t="shared" si="1159"/>
        <v>0</v>
      </c>
      <c r="CO312" s="9">
        <f t="shared" si="1159"/>
        <v>0</v>
      </c>
      <c r="CP312" s="9">
        <f t="shared" si="1159"/>
        <v>0</v>
      </c>
      <c r="CQ312" s="9">
        <f t="shared" si="1159"/>
        <v>0</v>
      </c>
      <c r="CR312" s="9">
        <f t="shared" si="1159"/>
        <v>0</v>
      </c>
      <c r="CS312" s="9">
        <f t="shared" si="1159"/>
        <v>0</v>
      </c>
      <c r="CT312" s="9">
        <f t="shared" si="1159"/>
        <v>0</v>
      </c>
      <c r="CU312" s="9">
        <f t="shared" si="1159"/>
        <v>0</v>
      </c>
      <c r="CV312" s="9">
        <f t="shared" si="1159"/>
        <v>0</v>
      </c>
      <c r="CW312" s="9">
        <f t="shared" si="1159"/>
        <v>0</v>
      </c>
      <c r="CX312" s="9">
        <f t="shared" si="1159"/>
        <v>0</v>
      </c>
      <c r="CY312" s="9">
        <f t="shared" si="1159"/>
        <v>0</v>
      </c>
      <c r="CZ312" s="9">
        <f t="shared" si="1159"/>
        <v>0</v>
      </c>
      <c r="DA312" s="9">
        <f t="shared" ref="DA312:EW312" si="1160">IFERROR(DA$304*(60%*(DA$267*DA$280+(1-DA$267)*DA$276)+DA$277*40%)*(DA$161/SUM(DA$161:DA$163)),0)</f>
        <v>0</v>
      </c>
      <c r="DB312" s="9">
        <f t="shared" si="1160"/>
        <v>0</v>
      </c>
      <c r="DC312" s="9">
        <f t="shared" si="1160"/>
        <v>0</v>
      </c>
      <c r="DD312" s="9">
        <f t="shared" si="1160"/>
        <v>0</v>
      </c>
      <c r="DE312" s="9">
        <f t="shared" si="1160"/>
        <v>0</v>
      </c>
      <c r="DF312" s="9">
        <f t="shared" si="1160"/>
        <v>0</v>
      </c>
      <c r="DG312" s="9">
        <f t="shared" si="1160"/>
        <v>0</v>
      </c>
      <c r="DH312" s="9">
        <f t="shared" si="1160"/>
        <v>0</v>
      </c>
      <c r="DI312" s="9">
        <f t="shared" si="1160"/>
        <v>0</v>
      </c>
      <c r="DJ312" s="9">
        <f t="shared" si="1160"/>
        <v>0</v>
      </c>
      <c r="DK312" s="9">
        <f t="shared" si="1160"/>
        <v>0</v>
      </c>
      <c r="DL312" s="9">
        <f t="shared" si="1160"/>
        <v>0</v>
      </c>
      <c r="DM312" s="9">
        <f t="shared" si="1160"/>
        <v>0</v>
      </c>
      <c r="DN312" s="9">
        <f t="shared" si="1160"/>
        <v>0</v>
      </c>
      <c r="DO312" s="9">
        <f t="shared" si="1160"/>
        <v>0</v>
      </c>
      <c r="DP312" s="9">
        <f t="shared" si="1160"/>
        <v>0</v>
      </c>
      <c r="DQ312" s="9">
        <f t="shared" si="1160"/>
        <v>0</v>
      </c>
      <c r="DR312" s="9">
        <f t="shared" si="1160"/>
        <v>0</v>
      </c>
      <c r="DS312" s="9">
        <f t="shared" si="1160"/>
        <v>0</v>
      </c>
      <c r="DT312" s="9">
        <f t="shared" si="1160"/>
        <v>0</v>
      </c>
      <c r="DU312" s="9">
        <f t="shared" si="1160"/>
        <v>0</v>
      </c>
      <c r="DV312" s="9">
        <f t="shared" si="1160"/>
        <v>0</v>
      </c>
      <c r="DW312" s="9">
        <f t="shared" si="1160"/>
        <v>0</v>
      </c>
      <c r="DX312" s="9">
        <f t="shared" si="1160"/>
        <v>0</v>
      </c>
      <c r="DY312" s="9">
        <f t="shared" si="1160"/>
        <v>0</v>
      </c>
      <c r="DZ312" s="9">
        <f t="shared" si="1160"/>
        <v>0</v>
      </c>
      <c r="EA312" s="9">
        <f t="shared" si="1160"/>
        <v>0</v>
      </c>
      <c r="EB312" s="9">
        <f t="shared" si="1160"/>
        <v>0</v>
      </c>
      <c r="EC312" s="9">
        <f t="shared" si="1160"/>
        <v>0</v>
      </c>
      <c r="ED312" s="9">
        <f t="shared" si="1160"/>
        <v>0</v>
      </c>
      <c r="EE312" s="9">
        <f t="shared" si="1160"/>
        <v>0</v>
      </c>
      <c r="EF312" s="9">
        <f t="shared" si="1160"/>
        <v>0</v>
      </c>
      <c r="EG312" s="9">
        <f t="shared" si="1160"/>
        <v>0</v>
      </c>
      <c r="EH312" s="9">
        <f t="shared" si="1160"/>
        <v>0</v>
      </c>
      <c r="EI312" s="9">
        <f t="shared" si="1160"/>
        <v>0</v>
      </c>
      <c r="EJ312" s="9">
        <f t="shared" si="1160"/>
        <v>0</v>
      </c>
      <c r="EK312" s="9">
        <f t="shared" si="1160"/>
        <v>0</v>
      </c>
      <c r="EL312" s="9">
        <f t="shared" si="1160"/>
        <v>0</v>
      </c>
      <c r="EM312" s="9">
        <f t="shared" si="1160"/>
        <v>0</v>
      </c>
      <c r="EN312" s="9">
        <f t="shared" si="1160"/>
        <v>0</v>
      </c>
      <c r="EO312" s="9">
        <f t="shared" si="1160"/>
        <v>0</v>
      </c>
      <c r="EP312" s="9">
        <f t="shared" si="1160"/>
        <v>0</v>
      </c>
      <c r="EQ312" s="9">
        <f t="shared" si="1160"/>
        <v>0</v>
      </c>
      <c r="ER312" s="9">
        <f t="shared" si="1160"/>
        <v>0</v>
      </c>
      <c r="ES312" s="9">
        <f t="shared" si="1160"/>
        <v>0</v>
      </c>
      <c r="ET312" s="9">
        <f t="shared" si="1160"/>
        <v>0</v>
      </c>
      <c r="EU312" s="9">
        <f t="shared" si="1160"/>
        <v>0</v>
      </c>
      <c r="EV312" s="9">
        <f t="shared" si="1160"/>
        <v>0</v>
      </c>
      <c r="EW312" s="9">
        <f t="shared" si="1160"/>
        <v>0</v>
      </c>
    </row>
    <row r="313" spans="1:153" ht="15.75" hidden="1" outlineLevel="2" x14ac:dyDescent="0.3">
      <c r="A313" s="8" t="s">
        <v>92</v>
      </c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>
        <f t="shared" ref="O313:AL313" si="1161">IFERROR(O$304*O$280*(O$162/SUM(O$161:O$163)),0)</f>
        <v>0</v>
      </c>
      <c r="P313" s="9">
        <f t="shared" si="1161"/>
        <v>352.57848153784073</v>
      </c>
      <c r="Q313" s="9">
        <f t="shared" si="1161"/>
        <v>0</v>
      </c>
      <c r="R313" s="9">
        <f t="shared" si="1161"/>
        <v>0</v>
      </c>
      <c r="S313" s="9">
        <f t="shared" si="1161"/>
        <v>0</v>
      </c>
      <c r="T313" s="9">
        <f t="shared" si="1161"/>
        <v>0</v>
      </c>
      <c r="U313" s="9">
        <f t="shared" si="1161"/>
        <v>454.75920488714047</v>
      </c>
      <c r="V313" s="9">
        <f t="shared" si="1161"/>
        <v>0</v>
      </c>
      <c r="W313" s="9">
        <f t="shared" si="1161"/>
        <v>3.3396610764340178</v>
      </c>
      <c r="X313" s="9">
        <f t="shared" si="1161"/>
        <v>0</v>
      </c>
      <c r="Y313" s="9">
        <f t="shared" si="1161"/>
        <v>0</v>
      </c>
      <c r="Z313" s="9">
        <f t="shared" si="1161"/>
        <v>0</v>
      </c>
      <c r="AA313" s="9">
        <f t="shared" si="1161"/>
        <v>72.459105868081082</v>
      </c>
      <c r="AB313" s="9">
        <f t="shared" si="1161"/>
        <v>0</v>
      </c>
      <c r="AC313" s="9">
        <f t="shared" si="1161"/>
        <v>0</v>
      </c>
      <c r="AD313" s="9">
        <f t="shared" si="1161"/>
        <v>469.9296152935716</v>
      </c>
      <c r="AE313" s="9">
        <f t="shared" si="1161"/>
        <v>140.99188599462585</v>
      </c>
      <c r="AF313" s="9">
        <f t="shared" si="1161"/>
        <v>907.3594093280542</v>
      </c>
      <c r="AG313" s="9">
        <f t="shared" si="1161"/>
        <v>294.56856354853267</v>
      </c>
      <c r="AH313" s="9">
        <f t="shared" si="1161"/>
        <v>214.84421055127444</v>
      </c>
      <c r="AI313" s="9">
        <f t="shared" si="1161"/>
        <v>106.88710711709317</v>
      </c>
      <c r="AJ313" s="9">
        <f t="shared" si="1161"/>
        <v>114.22536414813462</v>
      </c>
      <c r="AK313" s="9">
        <f t="shared" si="1161"/>
        <v>193.54211471197192</v>
      </c>
      <c r="AL313" s="9">
        <f t="shared" si="1161"/>
        <v>114.95198117030928</v>
      </c>
      <c r="AM313" s="53"/>
      <c r="AN313" s="9">
        <f>IFERROR(AN$304*AN$280*(AN$162/SUM(AN$161:AN$163)),0)</f>
        <v>0</v>
      </c>
      <c r="AO313" s="9">
        <f t="shared" ref="AO313:CZ313" si="1162">IFERROR(AO$304*AO$280*(AO$162/SUM(AO$161:AO$163)),0)</f>
        <v>0</v>
      </c>
      <c r="AP313" s="9">
        <f t="shared" si="1162"/>
        <v>0</v>
      </c>
      <c r="AQ313" s="9">
        <f t="shared" si="1162"/>
        <v>0</v>
      </c>
      <c r="AR313" s="9">
        <f t="shared" si="1162"/>
        <v>0</v>
      </c>
      <c r="AS313" s="9">
        <f t="shared" si="1162"/>
        <v>0</v>
      </c>
      <c r="AT313" s="9">
        <f t="shared" si="1162"/>
        <v>0</v>
      </c>
      <c r="AU313" s="9">
        <f t="shared" si="1162"/>
        <v>0</v>
      </c>
      <c r="AV313" s="9">
        <f t="shared" si="1162"/>
        <v>0</v>
      </c>
      <c r="AW313" s="9">
        <f t="shared" si="1162"/>
        <v>0</v>
      </c>
      <c r="AX313" s="9">
        <f t="shared" si="1162"/>
        <v>0</v>
      </c>
      <c r="AY313" s="9">
        <f t="shared" si="1162"/>
        <v>0</v>
      </c>
      <c r="AZ313" s="9">
        <f t="shared" si="1162"/>
        <v>0</v>
      </c>
      <c r="BA313" s="9">
        <f t="shared" si="1162"/>
        <v>0</v>
      </c>
      <c r="BB313" s="9">
        <f t="shared" si="1162"/>
        <v>0</v>
      </c>
      <c r="BC313" s="9">
        <f t="shared" si="1162"/>
        <v>0</v>
      </c>
      <c r="BD313" s="9">
        <f t="shared" si="1162"/>
        <v>0</v>
      </c>
      <c r="BE313" s="9">
        <f t="shared" si="1162"/>
        <v>0</v>
      </c>
      <c r="BF313" s="9">
        <f t="shared" si="1162"/>
        <v>0</v>
      </c>
      <c r="BG313" s="9">
        <f t="shared" si="1162"/>
        <v>0</v>
      </c>
      <c r="BH313" s="9">
        <f t="shared" si="1162"/>
        <v>0</v>
      </c>
      <c r="BI313" s="9">
        <f t="shared" si="1162"/>
        <v>0</v>
      </c>
      <c r="BJ313" s="9">
        <f t="shared" si="1162"/>
        <v>0</v>
      </c>
      <c r="BK313" s="9">
        <f t="shared" si="1162"/>
        <v>0</v>
      </c>
      <c r="BL313" s="9">
        <f t="shared" si="1162"/>
        <v>0</v>
      </c>
      <c r="BM313" s="9">
        <f t="shared" si="1162"/>
        <v>0</v>
      </c>
      <c r="BN313" s="9">
        <f t="shared" si="1162"/>
        <v>0</v>
      </c>
      <c r="BO313" s="9">
        <f t="shared" si="1162"/>
        <v>0</v>
      </c>
      <c r="BP313" s="9">
        <f t="shared" si="1162"/>
        <v>0</v>
      </c>
      <c r="BQ313" s="9">
        <f t="shared" si="1162"/>
        <v>0</v>
      </c>
      <c r="BR313" s="9">
        <f t="shared" si="1162"/>
        <v>0</v>
      </c>
      <c r="BS313" s="9">
        <f t="shared" si="1162"/>
        <v>0</v>
      </c>
      <c r="BT313" s="9">
        <f t="shared" si="1162"/>
        <v>0</v>
      </c>
      <c r="BU313" s="9">
        <f t="shared" si="1162"/>
        <v>0</v>
      </c>
      <c r="BV313" s="9">
        <f t="shared" si="1162"/>
        <v>0</v>
      </c>
      <c r="BW313" s="9">
        <f t="shared" si="1162"/>
        <v>0</v>
      </c>
      <c r="BX313" s="9">
        <f t="shared" si="1162"/>
        <v>0</v>
      </c>
      <c r="BY313" s="9">
        <f t="shared" si="1162"/>
        <v>0</v>
      </c>
      <c r="BZ313" s="9">
        <f t="shared" si="1162"/>
        <v>0</v>
      </c>
      <c r="CA313" s="9">
        <f t="shared" si="1162"/>
        <v>0</v>
      </c>
      <c r="CB313" s="9">
        <f t="shared" si="1162"/>
        <v>0</v>
      </c>
      <c r="CC313" s="9">
        <f t="shared" si="1162"/>
        <v>0</v>
      </c>
      <c r="CD313" s="9">
        <f t="shared" si="1162"/>
        <v>0</v>
      </c>
      <c r="CE313" s="9">
        <f t="shared" si="1162"/>
        <v>0</v>
      </c>
      <c r="CF313" s="9">
        <f t="shared" si="1162"/>
        <v>0</v>
      </c>
      <c r="CG313" s="9">
        <f t="shared" si="1162"/>
        <v>0</v>
      </c>
      <c r="CH313" s="9">
        <f t="shared" si="1162"/>
        <v>0</v>
      </c>
      <c r="CI313" s="9">
        <f t="shared" si="1162"/>
        <v>0</v>
      </c>
      <c r="CJ313" s="9">
        <f t="shared" si="1162"/>
        <v>0</v>
      </c>
      <c r="CK313" s="9">
        <f t="shared" si="1162"/>
        <v>0</v>
      </c>
      <c r="CL313" s="9">
        <f t="shared" si="1162"/>
        <v>0</v>
      </c>
      <c r="CM313" s="9">
        <f t="shared" si="1162"/>
        <v>0</v>
      </c>
      <c r="CN313" s="9">
        <f t="shared" si="1162"/>
        <v>0</v>
      </c>
      <c r="CO313" s="9">
        <f t="shared" si="1162"/>
        <v>0</v>
      </c>
      <c r="CP313" s="9">
        <f t="shared" si="1162"/>
        <v>0</v>
      </c>
      <c r="CQ313" s="9">
        <f t="shared" si="1162"/>
        <v>0</v>
      </c>
      <c r="CR313" s="9">
        <f t="shared" si="1162"/>
        <v>0</v>
      </c>
      <c r="CS313" s="9">
        <f t="shared" si="1162"/>
        <v>0</v>
      </c>
      <c r="CT313" s="9">
        <f t="shared" si="1162"/>
        <v>0</v>
      </c>
      <c r="CU313" s="9">
        <f t="shared" si="1162"/>
        <v>0</v>
      </c>
      <c r="CV313" s="9">
        <f t="shared" si="1162"/>
        <v>0</v>
      </c>
      <c r="CW313" s="9">
        <f t="shared" si="1162"/>
        <v>0</v>
      </c>
      <c r="CX313" s="9">
        <f t="shared" si="1162"/>
        <v>0</v>
      </c>
      <c r="CY313" s="9">
        <f t="shared" si="1162"/>
        <v>0</v>
      </c>
      <c r="CZ313" s="9">
        <f t="shared" si="1162"/>
        <v>0</v>
      </c>
      <c r="DA313" s="9">
        <f t="shared" ref="DA313:EW313" si="1163">IFERROR(DA$304*DA$280*(DA$162/SUM(DA$161:DA$163)),0)</f>
        <v>0</v>
      </c>
      <c r="DB313" s="9">
        <f t="shared" si="1163"/>
        <v>0</v>
      </c>
      <c r="DC313" s="9">
        <f t="shared" si="1163"/>
        <v>0</v>
      </c>
      <c r="DD313" s="9">
        <f t="shared" si="1163"/>
        <v>0</v>
      </c>
      <c r="DE313" s="9">
        <f t="shared" si="1163"/>
        <v>0</v>
      </c>
      <c r="DF313" s="9">
        <f t="shared" si="1163"/>
        <v>0</v>
      </c>
      <c r="DG313" s="9">
        <f t="shared" si="1163"/>
        <v>0</v>
      </c>
      <c r="DH313" s="9">
        <f t="shared" si="1163"/>
        <v>0</v>
      </c>
      <c r="DI313" s="9">
        <f t="shared" si="1163"/>
        <v>0</v>
      </c>
      <c r="DJ313" s="9">
        <f t="shared" si="1163"/>
        <v>0</v>
      </c>
      <c r="DK313" s="9">
        <f t="shared" si="1163"/>
        <v>0</v>
      </c>
      <c r="DL313" s="9">
        <f t="shared" si="1163"/>
        <v>0</v>
      </c>
      <c r="DM313" s="9">
        <f t="shared" si="1163"/>
        <v>0</v>
      </c>
      <c r="DN313" s="9">
        <f t="shared" si="1163"/>
        <v>0</v>
      </c>
      <c r="DO313" s="9">
        <f t="shared" si="1163"/>
        <v>0</v>
      </c>
      <c r="DP313" s="9">
        <f t="shared" si="1163"/>
        <v>0</v>
      </c>
      <c r="DQ313" s="9">
        <f t="shared" si="1163"/>
        <v>0</v>
      </c>
      <c r="DR313" s="9">
        <f t="shared" si="1163"/>
        <v>0</v>
      </c>
      <c r="DS313" s="9">
        <f t="shared" si="1163"/>
        <v>0</v>
      </c>
      <c r="DT313" s="9">
        <f t="shared" si="1163"/>
        <v>0</v>
      </c>
      <c r="DU313" s="9">
        <f t="shared" si="1163"/>
        <v>0</v>
      </c>
      <c r="DV313" s="9">
        <f t="shared" si="1163"/>
        <v>0</v>
      </c>
      <c r="DW313" s="9">
        <f t="shared" si="1163"/>
        <v>0</v>
      </c>
      <c r="DX313" s="9">
        <f t="shared" si="1163"/>
        <v>0</v>
      </c>
      <c r="DY313" s="9">
        <f t="shared" si="1163"/>
        <v>0</v>
      </c>
      <c r="DZ313" s="9">
        <f t="shared" si="1163"/>
        <v>0</v>
      </c>
      <c r="EA313" s="9">
        <f t="shared" si="1163"/>
        <v>0</v>
      </c>
      <c r="EB313" s="9">
        <f t="shared" si="1163"/>
        <v>0</v>
      </c>
      <c r="EC313" s="9">
        <f t="shared" si="1163"/>
        <v>0</v>
      </c>
      <c r="ED313" s="9">
        <f t="shared" si="1163"/>
        <v>0</v>
      </c>
      <c r="EE313" s="9">
        <f t="shared" si="1163"/>
        <v>0</v>
      </c>
      <c r="EF313" s="9">
        <f t="shared" si="1163"/>
        <v>0</v>
      </c>
      <c r="EG313" s="9">
        <f t="shared" si="1163"/>
        <v>0</v>
      </c>
      <c r="EH313" s="9">
        <f t="shared" si="1163"/>
        <v>0</v>
      </c>
      <c r="EI313" s="9">
        <f t="shared" si="1163"/>
        <v>0</v>
      </c>
      <c r="EJ313" s="9">
        <f t="shared" si="1163"/>
        <v>0</v>
      </c>
      <c r="EK313" s="9">
        <f t="shared" si="1163"/>
        <v>0</v>
      </c>
      <c r="EL313" s="9">
        <f t="shared" si="1163"/>
        <v>0</v>
      </c>
      <c r="EM313" s="9">
        <f t="shared" si="1163"/>
        <v>0</v>
      </c>
      <c r="EN313" s="9">
        <f t="shared" si="1163"/>
        <v>0</v>
      </c>
      <c r="EO313" s="9">
        <f t="shared" si="1163"/>
        <v>0</v>
      </c>
      <c r="EP313" s="9">
        <f t="shared" si="1163"/>
        <v>0</v>
      </c>
      <c r="EQ313" s="9">
        <f t="shared" si="1163"/>
        <v>0</v>
      </c>
      <c r="ER313" s="9">
        <f t="shared" si="1163"/>
        <v>0</v>
      </c>
      <c r="ES313" s="9">
        <f t="shared" si="1163"/>
        <v>0</v>
      </c>
      <c r="ET313" s="9">
        <f t="shared" si="1163"/>
        <v>0</v>
      </c>
      <c r="EU313" s="9">
        <f t="shared" si="1163"/>
        <v>0</v>
      </c>
      <c r="EV313" s="9">
        <f t="shared" si="1163"/>
        <v>0</v>
      </c>
      <c r="EW313" s="9">
        <f t="shared" si="1163"/>
        <v>0</v>
      </c>
    </row>
    <row r="314" spans="1:153" ht="15.75" hidden="1" outlineLevel="2" x14ac:dyDescent="0.3">
      <c r="A314" s="8" t="s">
        <v>93</v>
      </c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>
        <f t="shared" ref="O314:AL314" si="1164">IFERROR(O$304*(O$273*60%+O$274*40%)*(O$163/SUM(O$161:O$163)),0)</f>
        <v>0</v>
      </c>
      <c r="P314" s="9">
        <f t="shared" si="1164"/>
        <v>81.340104935860779</v>
      </c>
      <c r="Q314" s="9">
        <f t="shared" si="1164"/>
        <v>0</v>
      </c>
      <c r="R314" s="9">
        <f t="shared" si="1164"/>
        <v>0</v>
      </c>
      <c r="S314" s="9">
        <f t="shared" si="1164"/>
        <v>0</v>
      </c>
      <c r="T314" s="9">
        <f t="shared" si="1164"/>
        <v>0</v>
      </c>
      <c r="U314" s="9">
        <f t="shared" si="1164"/>
        <v>36.24518841317586</v>
      </c>
      <c r="V314" s="9">
        <f t="shared" si="1164"/>
        <v>0</v>
      </c>
      <c r="W314" s="9">
        <f t="shared" si="1164"/>
        <v>0.47845402379893504</v>
      </c>
      <c r="X314" s="9">
        <f t="shared" si="1164"/>
        <v>0</v>
      </c>
      <c r="Y314" s="9">
        <f t="shared" si="1164"/>
        <v>0</v>
      </c>
      <c r="Z314" s="9">
        <f t="shared" si="1164"/>
        <v>0</v>
      </c>
      <c r="AA314" s="9">
        <f t="shared" si="1164"/>
        <v>38.403103916359598</v>
      </c>
      <c r="AB314" s="9">
        <f t="shared" si="1164"/>
        <v>0</v>
      </c>
      <c r="AC314" s="9">
        <f t="shared" si="1164"/>
        <v>0</v>
      </c>
      <c r="AD314" s="9">
        <f t="shared" si="1164"/>
        <v>426.06641413173907</v>
      </c>
      <c r="AE314" s="9">
        <f t="shared" si="1164"/>
        <v>35.370296267494851</v>
      </c>
      <c r="AF314" s="9">
        <f t="shared" si="1164"/>
        <v>203.7824935658623</v>
      </c>
      <c r="AG314" s="9">
        <f t="shared" si="1164"/>
        <v>71.887341380975499</v>
      </c>
      <c r="AH314" s="9">
        <f t="shared" si="1164"/>
        <v>65.582276032452242</v>
      </c>
      <c r="AI314" s="9">
        <f t="shared" si="1164"/>
        <v>36.322568529791972</v>
      </c>
      <c r="AJ314" s="9">
        <f t="shared" si="1164"/>
        <v>40.139970508613644</v>
      </c>
      <c r="AK314" s="9">
        <f t="shared" si="1164"/>
        <v>72.520163189937165</v>
      </c>
      <c r="AL314" s="9">
        <f t="shared" si="1164"/>
        <v>45.255011633995416</v>
      </c>
      <c r="AM314" s="53"/>
      <c r="AN314" s="9">
        <f>IFERROR(AN$304*(AN$273*60%+AN$274*40%)*(AN$163/SUM(AN$161:AN$163)),0)</f>
        <v>0</v>
      </c>
      <c r="AO314" s="9">
        <f t="shared" ref="AO314:CZ314" si="1165">IFERROR(AO$304*(AO$273*60%+AO$274*40%)*(AO$163/SUM(AO$161:AO$163)),0)</f>
        <v>0</v>
      </c>
      <c r="AP314" s="9">
        <f t="shared" si="1165"/>
        <v>0</v>
      </c>
      <c r="AQ314" s="9">
        <f t="shared" si="1165"/>
        <v>0</v>
      </c>
      <c r="AR314" s="9">
        <f t="shared" si="1165"/>
        <v>0</v>
      </c>
      <c r="AS314" s="9">
        <f t="shared" si="1165"/>
        <v>0</v>
      </c>
      <c r="AT314" s="9">
        <f t="shared" si="1165"/>
        <v>0</v>
      </c>
      <c r="AU314" s="9">
        <f t="shared" si="1165"/>
        <v>0</v>
      </c>
      <c r="AV314" s="9">
        <f t="shared" si="1165"/>
        <v>0</v>
      </c>
      <c r="AW314" s="9">
        <f t="shared" si="1165"/>
        <v>0</v>
      </c>
      <c r="AX314" s="9">
        <f t="shared" si="1165"/>
        <v>0</v>
      </c>
      <c r="AY314" s="9">
        <f t="shared" si="1165"/>
        <v>0</v>
      </c>
      <c r="AZ314" s="9">
        <f t="shared" si="1165"/>
        <v>0</v>
      </c>
      <c r="BA314" s="9">
        <f t="shared" si="1165"/>
        <v>0</v>
      </c>
      <c r="BB314" s="9">
        <f t="shared" si="1165"/>
        <v>0</v>
      </c>
      <c r="BC314" s="9">
        <f t="shared" si="1165"/>
        <v>0</v>
      </c>
      <c r="BD314" s="9">
        <f t="shared" si="1165"/>
        <v>0</v>
      </c>
      <c r="BE314" s="9">
        <f t="shared" si="1165"/>
        <v>0</v>
      </c>
      <c r="BF314" s="9">
        <f t="shared" si="1165"/>
        <v>0</v>
      </c>
      <c r="BG314" s="9">
        <f t="shared" si="1165"/>
        <v>0</v>
      </c>
      <c r="BH314" s="9">
        <f t="shared" si="1165"/>
        <v>0</v>
      </c>
      <c r="BI314" s="9">
        <f t="shared" si="1165"/>
        <v>0</v>
      </c>
      <c r="BJ314" s="9">
        <f t="shared" si="1165"/>
        <v>0</v>
      </c>
      <c r="BK314" s="9">
        <f t="shared" si="1165"/>
        <v>0</v>
      </c>
      <c r="BL314" s="9">
        <f t="shared" si="1165"/>
        <v>0</v>
      </c>
      <c r="BM314" s="9">
        <f t="shared" si="1165"/>
        <v>0</v>
      </c>
      <c r="BN314" s="9">
        <f t="shared" si="1165"/>
        <v>0</v>
      </c>
      <c r="BO314" s="9">
        <f t="shared" si="1165"/>
        <v>0</v>
      </c>
      <c r="BP314" s="9">
        <f t="shared" si="1165"/>
        <v>0</v>
      </c>
      <c r="BQ314" s="9">
        <f t="shared" si="1165"/>
        <v>0</v>
      </c>
      <c r="BR314" s="9">
        <f t="shared" si="1165"/>
        <v>0</v>
      </c>
      <c r="BS314" s="9">
        <f t="shared" si="1165"/>
        <v>0</v>
      </c>
      <c r="BT314" s="9">
        <f t="shared" si="1165"/>
        <v>0</v>
      </c>
      <c r="BU314" s="9">
        <f t="shared" si="1165"/>
        <v>0</v>
      </c>
      <c r="BV314" s="9">
        <f t="shared" si="1165"/>
        <v>0</v>
      </c>
      <c r="BW314" s="9">
        <f t="shared" si="1165"/>
        <v>0</v>
      </c>
      <c r="BX314" s="9">
        <f t="shared" si="1165"/>
        <v>0</v>
      </c>
      <c r="BY314" s="9">
        <f t="shared" si="1165"/>
        <v>0</v>
      </c>
      <c r="BZ314" s="9">
        <f t="shared" si="1165"/>
        <v>0</v>
      </c>
      <c r="CA314" s="9">
        <f t="shared" si="1165"/>
        <v>0</v>
      </c>
      <c r="CB314" s="9">
        <f t="shared" si="1165"/>
        <v>0</v>
      </c>
      <c r="CC314" s="9">
        <f t="shared" si="1165"/>
        <v>0</v>
      </c>
      <c r="CD314" s="9">
        <f t="shared" si="1165"/>
        <v>0</v>
      </c>
      <c r="CE314" s="9">
        <f t="shared" si="1165"/>
        <v>0</v>
      </c>
      <c r="CF314" s="9">
        <f t="shared" si="1165"/>
        <v>0</v>
      </c>
      <c r="CG314" s="9">
        <f t="shared" si="1165"/>
        <v>0</v>
      </c>
      <c r="CH314" s="9">
        <f t="shared" si="1165"/>
        <v>0</v>
      </c>
      <c r="CI314" s="9">
        <f t="shared" si="1165"/>
        <v>0</v>
      </c>
      <c r="CJ314" s="9">
        <f t="shared" si="1165"/>
        <v>0</v>
      </c>
      <c r="CK314" s="9">
        <f t="shared" si="1165"/>
        <v>0</v>
      </c>
      <c r="CL314" s="9">
        <f t="shared" si="1165"/>
        <v>0</v>
      </c>
      <c r="CM314" s="9">
        <f t="shared" si="1165"/>
        <v>0</v>
      </c>
      <c r="CN314" s="9">
        <f t="shared" si="1165"/>
        <v>0</v>
      </c>
      <c r="CO314" s="9">
        <f t="shared" si="1165"/>
        <v>0</v>
      </c>
      <c r="CP314" s="9">
        <f t="shared" si="1165"/>
        <v>0</v>
      </c>
      <c r="CQ314" s="9">
        <f t="shared" si="1165"/>
        <v>0</v>
      </c>
      <c r="CR314" s="9">
        <f t="shared" si="1165"/>
        <v>0</v>
      </c>
      <c r="CS314" s="9">
        <f t="shared" si="1165"/>
        <v>0</v>
      </c>
      <c r="CT314" s="9">
        <f t="shared" si="1165"/>
        <v>0</v>
      </c>
      <c r="CU314" s="9">
        <f t="shared" si="1165"/>
        <v>0</v>
      </c>
      <c r="CV314" s="9">
        <f t="shared" si="1165"/>
        <v>0</v>
      </c>
      <c r="CW314" s="9">
        <f t="shared" si="1165"/>
        <v>0</v>
      </c>
      <c r="CX314" s="9">
        <f t="shared" si="1165"/>
        <v>0</v>
      </c>
      <c r="CY314" s="9">
        <f t="shared" si="1165"/>
        <v>0</v>
      </c>
      <c r="CZ314" s="9">
        <f t="shared" si="1165"/>
        <v>0</v>
      </c>
      <c r="DA314" s="9">
        <f t="shared" ref="DA314:EW314" si="1166">IFERROR(DA$304*(DA$273*60%+DA$274*40%)*(DA$163/SUM(DA$161:DA$163)),0)</f>
        <v>0</v>
      </c>
      <c r="DB314" s="9">
        <f t="shared" si="1166"/>
        <v>0</v>
      </c>
      <c r="DC314" s="9">
        <f t="shared" si="1166"/>
        <v>0</v>
      </c>
      <c r="DD314" s="9">
        <f t="shared" si="1166"/>
        <v>0</v>
      </c>
      <c r="DE314" s="9">
        <f t="shared" si="1166"/>
        <v>0</v>
      </c>
      <c r="DF314" s="9">
        <f t="shared" si="1166"/>
        <v>0</v>
      </c>
      <c r="DG314" s="9">
        <f t="shared" si="1166"/>
        <v>0</v>
      </c>
      <c r="DH314" s="9">
        <f t="shared" si="1166"/>
        <v>0</v>
      </c>
      <c r="DI314" s="9">
        <f t="shared" si="1166"/>
        <v>0</v>
      </c>
      <c r="DJ314" s="9">
        <f t="shared" si="1166"/>
        <v>0</v>
      </c>
      <c r="DK314" s="9">
        <f t="shared" si="1166"/>
        <v>0</v>
      </c>
      <c r="DL314" s="9">
        <f t="shared" si="1166"/>
        <v>0</v>
      </c>
      <c r="DM314" s="9">
        <f t="shared" si="1166"/>
        <v>0</v>
      </c>
      <c r="DN314" s="9">
        <f t="shared" si="1166"/>
        <v>0</v>
      </c>
      <c r="DO314" s="9">
        <f t="shared" si="1166"/>
        <v>0</v>
      </c>
      <c r="DP314" s="9">
        <f t="shared" si="1166"/>
        <v>0</v>
      </c>
      <c r="DQ314" s="9">
        <f t="shared" si="1166"/>
        <v>0</v>
      </c>
      <c r="DR314" s="9">
        <f t="shared" si="1166"/>
        <v>0</v>
      </c>
      <c r="DS314" s="9">
        <f t="shared" si="1166"/>
        <v>0</v>
      </c>
      <c r="DT314" s="9">
        <f t="shared" si="1166"/>
        <v>0</v>
      </c>
      <c r="DU314" s="9">
        <f t="shared" si="1166"/>
        <v>0</v>
      </c>
      <c r="DV314" s="9">
        <f t="shared" si="1166"/>
        <v>0</v>
      </c>
      <c r="DW314" s="9">
        <f t="shared" si="1166"/>
        <v>0</v>
      </c>
      <c r="DX314" s="9">
        <f t="shared" si="1166"/>
        <v>0</v>
      </c>
      <c r="DY314" s="9">
        <f t="shared" si="1166"/>
        <v>0</v>
      </c>
      <c r="DZ314" s="9">
        <f t="shared" si="1166"/>
        <v>0</v>
      </c>
      <c r="EA314" s="9">
        <f t="shared" si="1166"/>
        <v>0</v>
      </c>
      <c r="EB314" s="9">
        <f t="shared" si="1166"/>
        <v>0</v>
      </c>
      <c r="EC314" s="9">
        <f t="shared" si="1166"/>
        <v>0</v>
      </c>
      <c r="ED314" s="9">
        <f t="shared" si="1166"/>
        <v>0</v>
      </c>
      <c r="EE314" s="9">
        <f t="shared" si="1166"/>
        <v>0</v>
      </c>
      <c r="EF314" s="9">
        <f t="shared" si="1166"/>
        <v>0</v>
      </c>
      <c r="EG314" s="9">
        <f t="shared" si="1166"/>
        <v>0</v>
      </c>
      <c r="EH314" s="9">
        <f t="shared" si="1166"/>
        <v>0</v>
      </c>
      <c r="EI314" s="9">
        <f t="shared" si="1166"/>
        <v>0</v>
      </c>
      <c r="EJ314" s="9">
        <f t="shared" si="1166"/>
        <v>0</v>
      </c>
      <c r="EK314" s="9">
        <f t="shared" si="1166"/>
        <v>0</v>
      </c>
      <c r="EL314" s="9">
        <f t="shared" si="1166"/>
        <v>0</v>
      </c>
      <c r="EM314" s="9">
        <f t="shared" si="1166"/>
        <v>0</v>
      </c>
      <c r="EN314" s="9">
        <f t="shared" si="1166"/>
        <v>0</v>
      </c>
      <c r="EO314" s="9">
        <f t="shared" si="1166"/>
        <v>0</v>
      </c>
      <c r="EP314" s="9">
        <f t="shared" si="1166"/>
        <v>0</v>
      </c>
      <c r="EQ314" s="9">
        <f t="shared" si="1166"/>
        <v>0</v>
      </c>
      <c r="ER314" s="9">
        <f t="shared" si="1166"/>
        <v>0</v>
      </c>
      <c r="ES314" s="9">
        <f t="shared" si="1166"/>
        <v>0</v>
      </c>
      <c r="ET314" s="9">
        <f t="shared" si="1166"/>
        <v>0</v>
      </c>
      <c r="EU314" s="9">
        <f t="shared" si="1166"/>
        <v>0</v>
      </c>
      <c r="EV314" s="9">
        <f t="shared" si="1166"/>
        <v>0</v>
      </c>
      <c r="EW314" s="9">
        <f t="shared" si="1166"/>
        <v>0</v>
      </c>
    </row>
    <row r="315" spans="1:153" ht="15.75" hidden="1" outlineLevel="1" collapsed="1" x14ac:dyDescent="0.3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53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</row>
    <row r="316" spans="1:153" ht="15.75" hidden="1" outlineLevel="2" x14ac:dyDescent="0.3">
      <c r="A316" s="10" t="s">
        <v>188</v>
      </c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110">
        <v>0</v>
      </c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53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</row>
    <row r="317" spans="1:153" ht="15.75" hidden="1" outlineLevel="2" x14ac:dyDescent="0.3">
      <c r="A317" s="8" t="s">
        <v>189</v>
      </c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>
        <f t="shared" ref="AA317:AL317" si="1167">IF(AA$162-AA$266&lt;0,0,(AA$162-AA$266)/AA$280)*$AA$316</f>
        <v>0</v>
      </c>
      <c r="AB317" s="9">
        <f t="shared" si="1167"/>
        <v>0</v>
      </c>
      <c r="AC317" s="9">
        <f t="shared" si="1167"/>
        <v>0</v>
      </c>
      <c r="AD317" s="9">
        <f t="shared" si="1167"/>
        <v>0</v>
      </c>
      <c r="AE317" s="9">
        <f t="shared" si="1167"/>
        <v>0</v>
      </c>
      <c r="AF317" s="9">
        <f t="shared" si="1167"/>
        <v>0</v>
      </c>
      <c r="AG317" s="9">
        <f t="shared" si="1167"/>
        <v>0</v>
      </c>
      <c r="AH317" s="9">
        <f t="shared" si="1167"/>
        <v>0</v>
      </c>
      <c r="AI317" s="9">
        <f t="shared" si="1167"/>
        <v>0</v>
      </c>
      <c r="AJ317" s="9">
        <f t="shared" si="1167"/>
        <v>0</v>
      </c>
      <c r="AK317" s="9">
        <f t="shared" si="1167"/>
        <v>0</v>
      </c>
      <c r="AL317" s="9">
        <f t="shared" si="1167"/>
        <v>0</v>
      </c>
      <c r="AM317" s="53"/>
      <c r="AN317" s="9">
        <f>IF(AN$162-AN$266&lt;0,0,(AN$162-AN$266)/AN$280)*$AA$316</f>
        <v>0</v>
      </c>
      <c r="AO317" s="9">
        <f t="shared" ref="AO317:CZ317" si="1168">IF(AO$162-AO$266&lt;0,0,(AO$162-AO$266)/AO$280)*$AA$316</f>
        <v>0</v>
      </c>
      <c r="AP317" s="9">
        <f t="shared" si="1168"/>
        <v>0</v>
      </c>
      <c r="AQ317" s="9">
        <f t="shared" si="1168"/>
        <v>0</v>
      </c>
      <c r="AR317" s="9">
        <f t="shared" si="1168"/>
        <v>0</v>
      </c>
      <c r="AS317" s="9">
        <f t="shared" si="1168"/>
        <v>0</v>
      </c>
      <c r="AT317" s="9">
        <f t="shared" si="1168"/>
        <v>0</v>
      </c>
      <c r="AU317" s="9">
        <f t="shared" si="1168"/>
        <v>0</v>
      </c>
      <c r="AV317" s="9">
        <f t="shared" si="1168"/>
        <v>0</v>
      </c>
      <c r="AW317" s="9">
        <f t="shared" si="1168"/>
        <v>0</v>
      </c>
      <c r="AX317" s="9">
        <f t="shared" si="1168"/>
        <v>0</v>
      </c>
      <c r="AY317" s="9">
        <f t="shared" si="1168"/>
        <v>0</v>
      </c>
      <c r="AZ317" s="9">
        <f t="shared" si="1168"/>
        <v>0</v>
      </c>
      <c r="BA317" s="9">
        <f t="shared" si="1168"/>
        <v>0</v>
      </c>
      <c r="BB317" s="9">
        <f t="shared" si="1168"/>
        <v>0</v>
      </c>
      <c r="BC317" s="9">
        <f t="shared" si="1168"/>
        <v>0</v>
      </c>
      <c r="BD317" s="9">
        <f t="shared" si="1168"/>
        <v>0</v>
      </c>
      <c r="BE317" s="9">
        <f t="shared" si="1168"/>
        <v>0</v>
      </c>
      <c r="BF317" s="9">
        <f t="shared" si="1168"/>
        <v>0</v>
      </c>
      <c r="BG317" s="9">
        <f t="shared" si="1168"/>
        <v>0</v>
      </c>
      <c r="BH317" s="9">
        <f t="shared" si="1168"/>
        <v>0</v>
      </c>
      <c r="BI317" s="9">
        <f t="shared" si="1168"/>
        <v>0</v>
      </c>
      <c r="BJ317" s="9">
        <f t="shared" si="1168"/>
        <v>0</v>
      </c>
      <c r="BK317" s="9">
        <f t="shared" si="1168"/>
        <v>0</v>
      </c>
      <c r="BL317" s="9">
        <f t="shared" si="1168"/>
        <v>0</v>
      </c>
      <c r="BM317" s="9">
        <f t="shared" si="1168"/>
        <v>0</v>
      </c>
      <c r="BN317" s="9">
        <f t="shared" si="1168"/>
        <v>0</v>
      </c>
      <c r="BO317" s="9">
        <f t="shared" si="1168"/>
        <v>0</v>
      </c>
      <c r="BP317" s="9">
        <f t="shared" si="1168"/>
        <v>0</v>
      </c>
      <c r="BQ317" s="9">
        <f t="shared" si="1168"/>
        <v>0</v>
      </c>
      <c r="BR317" s="9">
        <f t="shared" si="1168"/>
        <v>0</v>
      </c>
      <c r="BS317" s="9">
        <f t="shared" si="1168"/>
        <v>0</v>
      </c>
      <c r="BT317" s="9">
        <f t="shared" si="1168"/>
        <v>0</v>
      </c>
      <c r="BU317" s="9">
        <f t="shared" si="1168"/>
        <v>0</v>
      </c>
      <c r="BV317" s="9">
        <f t="shared" si="1168"/>
        <v>0</v>
      </c>
      <c r="BW317" s="9">
        <f t="shared" si="1168"/>
        <v>0</v>
      </c>
      <c r="BX317" s="9">
        <f t="shared" si="1168"/>
        <v>0</v>
      </c>
      <c r="BY317" s="9">
        <f t="shared" si="1168"/>
        <v>0</v>
      </c>
      <c r="BZ317" s="9">
        <f t="shared" si="1168"/>
        <v>0</v>
      </c>
      <c r="CA317" s="9">
        <f t="shared" si="1168"/>
        <v>0</v>
      </c>
      <c r="CB317" s="9">
        <f t="shared" si="1168"/>
        <v>0</v>
      </c>
      <c r="CC317" s="9">
        <f t="shared" si="1168"/>
        <v>0</v>
      </c>
      <c r="CD317" s="9">
        <f t="shared" si="1168"/>
        <v>0</v>
      </c>
      <c r="CE317" s="9">
        <f t="shared" si="1168"/>
        <v>0</v>
      </c>
      <c r="CF317" s="9">
        <f t="shared" si="1168"/>
        <v>0</v>
      </c>
      <c r="CG317" s="9">
        <f t="shared" si="1168"/>
        <v>0</v>
      </c>
      <c r="CH317" s="9">
        <f t="shared" si="1168"/>
        <v>0</v>
      </c>
      <c r="CI317" s="9">
        <f t="shared" si="1168"/>
        <v>0</v>
      </c>
      <c r="CJ317" s="9">
        <f t="shared" si="1168"/>
        <v>0</v>
      </c>
      <c r="CK317" s="9">
        <f t="shared" si="1168"/>
        <v>0</v>
      </c>
      <c r="CL317" s="9">
        <f t="shared" si="1168"/>
        <v>0</v>
      </c>
      <c r="CM317" s="9">
        <f t="shared" si="1168"/>
        <v>0</v>
      </c>
      <c r="CN317" s="9">
        <f t="shared" si="1168"/>
        <v>0</v>
      </c>
      <c r="CO317" s="9">
        <f t="shared" si="1168"/>
        <v>0</v>
      </c>
      <c r="CP317" s="9">
        <f t="shared" si="1168"/>
        <v>0</v>
      </c>
      <c r="CQ317" s="9">
        <f t="shared" si="1168"/>
        <v>0</v>
      </c>
      <c r="CR317" s="9">
        <f t="shared" si="1168"/>
        <v>0</v>
      </c>
      <c r="CS317" s="9">
        <f t="shared" si="1168"/>
        <v>0</v>
      </c>
      <c r="CT317" s="9">
        <f t="shared" si="1168"/>
        <v>0</v>
      </c>
      <c r="CU317" s="9">
        <f t="shared" si="1168"/>
        <v>0</v>
      </c>
      <c r="CV317" s="9">
        <f t="shared" si="1168"/>
        <v>0</v>
      </c>
      <c r="CW317" s="9">
        <f t="shared" si="1168"/>
        <v>0</v>
      </c>
      <c r="CX317" s="9">
        <f t="shared" si="1168"/>
        <v>0</v>
      </c>
      <c r="CY317" s="9">
        <f t="shared" si="1168"/>
        <v>0</v>
      </c>
      <c r="CZ317" s="9">
        <f t="shared" si="1168"/>
        <v>0</v>
      </c>
      <c r="DA317" s="9">
        <f t="shared" ref="DA317:EW317" si="1169">IF(DA$162-DA$266&lt;0,0,(DA$162-DA$266)/DA$280)*$AA$316</f>
        <v>0</v>
      </c>
      <c r="DB317" s="9">
        <f t="shared" si="1169"/>
        <v>0</v>
      </c>
      <c r="DC317" s="9">
        <f t="shared" si="1169"/>
        <v>0</v>
      </c>
      <c r="DD317" s="9">
        <f t="shared" si="1169"/>
        <v>0</v>
      </c>
      <c r="DE317" s="9">
        <f t="shared" si="1169"/>
        <v>0</v>
      </c>
      <c r="DF317" s="9">
        <f t="shared" si="1169"/>
        <v>0</v>
      </c>
      <c r="DG317" s="9">
        <f t="shared" si="1169"/>
        <v>0</v>
      </c>
      <c r="DH317" s="9">
        <f t="shared" si="1169"/>
        <v>0</v>
      </c>
      <c r="DI317" s="9">
        <f t="shared" si="1169"/>
        <v>0</v>
      </c>
      <c r="DJ317" s="9">
        <f t="shared" si="1169"/>
        <v>0</v>
      </c>
      <c r="DK317" s="9">
        <f t="shared" si="1169"/>
        <v>0</v>
      </c>
      <c r="DL317" s="9">
        <f t="shared" si="1169"/>
        <v>0</v>
      </c>
      <c r="DM317" s="9">
        <f t="shared" si="1169"/>
        <v>0</v>
      </c>
      <c r="DN317" s="9">
        <f t="shared" si="1169"/>
        <v>0</v>
      </c>
      <c r="DO317" s="9">
        <f t="shared" si="1169"/>
        <v>0</v>
      </c>
      <c r="DP317" s="9">
        <f t="shared" si="1169"/>
        <v>0</v>
      </c>
      <c r="DQ317" s="9">
        <f t="shared" si="1169"/>
        <v>0</v>
      </c>
      <c r="DR317" s="9">
        <f t="shared" si="1169"/>
        <v>0</v>
      </c>
      <c r="DS317" s="9">
        <f t="shared" si="1169"/>
        <v>0</v>
      </c>
      <c r="DT317" s="9">
        <f t="shared" si="1169"/>
        <v>0</v>
      </c>
      <c r="DU317" s="9">
        <f t="shared" si="1169"/>
        <v>0</v>
      </c>
      <c r="DV317" s="9">
        <f t="shared" si="1169"/>
        <v>0</v>
      </c>
      <c r="DW317" s="9">
        <f t="shared" si="1169"/>
        <v>0</v>
      </c>
      <c r="DX317" s="9">
        <f t="shared" si="1169"/>
        <v>0</v>
      </c>
      <c r="DY317" s="9">
        <f t="shared" si="1169"/>
        <v>0</v>
      </c>
      <c r="DZ317" s="9">
        <f t="shared" si="1169"/>
        <v>0</v>
      </c>
      <c r="EA317" s="9">
        <f t="shared" si="1169"/>
        <v>0</v>
      </c>
      <c r="EB317" s="9">
        <f t="shared" si="1169"/>
        <v>0</v>
      </c>
      <c r="EC317" s="9">
        <f t="shared" si="1169"/>
        <v>0</v>
      </c>
      <c r="ED317" s="9">
        <f t="shared" si="1169"/>
        <v>0</v>
      </c>
      <c r="EE317" s="9">
        <f t="shared" si="1169"/>
        <v>0</v>
      </c>
      <c r="EF317" s="9">
        <f t="shared" si="1169"/>
        <v>0</v>
      </c>
      <c r="EG317" s="9">
        <f t="shared" si="1169"/>
        <v>0</v>
      </c>
      <c r="EH317" s="9">
        <f t="shared" si="1169"/>
        <v>0</v>
      </c>
      <c r="EI317" s="9">
        <f t="shared" si="1169"/>
        <v>0</v>
      </c>
      <c r="EJ317" s="9">
        <f t="shared" si="1169"/>
        <v>0</v>
      </c>
      <c r="EK317" s="9">
        <f t="shared" si="1169"/>
        <v>0</v>
      </c>
      <c r="EL317" s="9">
        <f t="shared" si="1169"/>
        <v>0</v>
      </c>
      <c r="EM317" s="9">
        <f t="shared" si="1169"/>
        <v>0</v>
      </c>
      <c r="EN317" s="9">
        <f t="shared" si="1169"/>
        <v>0</v>
      </c>
      <c r="EO317" s="9">
        <f t="shared" si="1169"/>
        <v>0</v>
      </c>
      <c r="EP317" s="9">
        <f t="shared" si="1169"/>
        <v>0</v>
      </c>
      <c r="EQ317" s="9">
        <f t="shared" si="1169"/>
        <v>0</v>
      </c>
      <c r="ER317" s="9">
        <f t="shared" si="1169"/>
        <v>0</v>
      </c>
      <c r="ES317" s="9">
        <f t="shared" si="1169"/>
        <v>0</v>
      </c>
      <c r="ET317" s="9">
        <f t="shared" si="1169"/>
        <v>0</v>
      </c>
      <c r="EU317" s="9">
        <f t="shared" si="1169"/>
        <v>0</v>
      </c>
      <c r="EV317" s="9">
        <f t="shared" si="1169"/>
        <v>0</v>
      </c>
      <c r="EW317" s="9">
        <f t="shared" si="1169"/>
        <v>0</v>
      </c>
    </row>
    <row r="318" spans="1:153" ht="15.75" hidden="1" outlineLevel="2" x14ac:dyDescent="0.3">
      <c r="A318" s="8" t="s">
        <v>159</v>
      </c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>
        <f t="shared" ref="AA318:AL318" si="1170">+AA$285*$AC$255/AA$275*$AA$316</f>
        <v>0</v>
      </c>
      <c r="AB318" s="9">
        <f t="shared" si="1170"/>
        <v>0</v>
      </c>
      <c r="AC318" s="9">
        <f t="shared" si="1170"/>
        <v>0</v>
      </c>
      <c r="AD318" s="9">
        <f t="shared" si="1170"/>
        <v>0</v>
      </c>
      <c r="AE318" s="9">
        <f t="shared" si="1170"/>
        <v>0</v>
      </c>
      <c r="AF318" s="9">
        <f t="shared" si="1170"/>
        <v>0</v>
      </c>
      <c r="AG318" s="9">
        <f t="shared" si="1170"/>
        <v>0</v>
      </c>
      <c r="AH318" s="9">
        <f t="shared" si="1170"/>
        <v>0</v>
      </c>
      <c r="AI318" s="9">
        <f t="shared" si="1170"/>
        <v>0</v>
      </c>
      <c r="AJ318" s="9">
        <f t="shared" si="1170"/>
        <v>0</v>
      </c>
      <c r="AK318" s="9">
        <f t="shared" si="1170"/>
        <v>0</v>
      </c>
      <c r="AL318" s="9">
        <f t="shared" si="1170"/>
        <v>0</v>
      </c>
      <c r="AM318" s="53"/>
      <c r="AN318" s="9">
        <f>+AN$285*$AC$255/AN$275*$AA$316</f>
        <v>0</v>
      </c>
      <c r="AO318" s="9">
        <f t="shared" ref="AO318:CZ318" si="1171">+AO$285*$AC$255/AO$275*$AA$316</f>
        <v>0</v>
      </c>
      <c r="AP318" s="9">
        <f t="shared" si="1171"/>
        <v>0</v>
      </c>
      <c r="AQ318" s="9">
        <f t="shared" si="1171"/>
        <v>0</v>
      </c>
      <c r="AR318" s="9">
        <f t="shared" si="1171"/>
        <v>0</v>
      </c>
      <c r="AS318" s="9">
        <f t="shared" si="1171"/>
        <v>0</v>
      </c>
      <c r="AT318" s="9">
        <f t="shared" si="1171"/>
        <v>0</v>
      </c>
      <c r="AU318" s="9">
        <f t="shared" si="1171"/>
        <v>0</v>
      </c>
      <c r="AV318" s="9">
        <f t="shared" si="1171"/>
        <v>0</v>
      </c>
      <c r="AW318" s="9">
        <f t="shared" si="1171"/>
        <v>0</v>
      </c>
      <c r="AX318" s="9">
        <f t="shared" si="1171"/>
        <v>0</v>
      </c>
      <c r="AY318" s="9">
        <f t="shared" si="1171"/>
        <v>0</v>
      </c>
      <c r="AZ318" s="9">
        <f t="shared" si="1171"/>
        <v>0</v>
      </c>
      <c r="BA318" s="9">
        <f t="shared" si="1171"/>
        <v>0</v>
      </c>
      <c r="BB318" s="9">
        <f t="shared" si="1171"/>
        <v>0</v>
      </c>
      <c r="BC318" s="9">
        <f t="shared" si="1171"/>
        <v>0</v>
      </c>
      <c r="BD318" s="9">
        <f t="shared" si="1171"/>
        <v>0</v>
      </c>
      <c r="BE318" s="9">
        <f t="shared" si="1171"/>
        <v>0</v>
      </c>
      <c r="BF318" s="9">
        <f t="shared" si="1171"/>
        <v>0</v>
      </c>
      <c r="BG318" s="9">
        <f t="shared" si="1171"/>
        <v>0</v>
      </c>
      <c r="BH318" s="9">
        <f t="shared" si="1171"/>
        <v>0</v>
      </c>
      <c r="BI318" s="9">
        <f t="shared" si="1171"/>
        <v>0</v>
      </c>
      <c r="BJ318" s="9">
        <f t="shared" si="1171"/>
        <v>0</v>
      </c>
      <c r="BK318" s="9">
        <f t="shared" si="1171"/>
        <v>0</v>
      </c>
      <c r="BL318" s="9">
        <f t="shared" si="1171"/>
        <v>0</v>
      </c>
      <c r="BM318" s="9">
        <f t="shared" si="1171"/>
        <v>0</v>
      </c>
      <c r="BN318" s="9">
        <f t="shared" si="1171"/>
        <v>0</v>
      </c>
      <c r="BO318" s="9">
        <f t="shared" si="1171"/>
        <v>0</v>
      </c>
      <c r="BP318" s="9">
        <f t="shared" si="1171"/>
        <v>0</v>
      </c>
      <c r="BQ318" s="9">
        <f t="shared" si="1171"/>
        <v>0</v>
      </c>
      <c r="BR318" s="9">
        <f t="shared" si="1171"/>
        <v>0</v>
      </c>
      <c r="BS318" s="9">
        <f t="shared" si="1171"/>
        <v>0</v>
      </c>
      <c r="BT318" s="9">
        <f t="shared" si="1171"/>
        <v>0</v>
      </c>
      <c r="BU318" s="9">
        <f t="shared" si="1171"/>
        <v>0</v>
      </c>
      <c r="BV318" s="9">
        <f t="shared" si="1171"/>
        <v>0</v>
      </c>
      <c r="BW318" s="9">
        <f t="shared" si="1171"/>
        <v>0</v>
      </c>
      <c r="BX318" s="9">
        <f t="shared" si="1171"/>
        <v>0</v>
      </c>
      <c r="BY318" s="9">
        <f t="shared" si="1171"/>
        <v>0</v>
      </c>
      <c r="BZ318" s="9">
        <f t="shared" si="1171"/>
        <v>0</v>
      </c>
      <c r="CA318" s="9">
        <f t="shared" si="1171"/>
        <v>0</v>
      </c>
      <c r="CB318" s="9">
        <f t="shared" si="1171"/>
        <v>0</v>
      </c>
      <c r="CC318" s="9">
        <f t="shared" si="1171"/>
        <v>0</v>
      </c>
      <c r="CD318" s="9">
        <f t="shared" si="1171"/>
        <v>0</v>
      </c>
      <c r="CE318" s="9">
        <f t="shared" si="1171"/>
        <v>0</v>
      </c>
      <c r="CF318" s="9">
        <f t="shared" si="1171"/>
        <v>0</v>
      </c>
      <c r="CG318" s="9">
        <f t="shared" si="1171"/>
        <v>0</v>
      </c>
      <c r="CH318" s="9">
        <f t="shared" si="1171"/>
        <v>0</v>
      </c>
      <c r="CI318" s="9">
        <f t="shared" si="1171"/>
        <v>0</v>
      </c>
      <c r="CJ318" s="9">
        <f t="shared" si="1171"/>
        <v>0</v>
      </c>
      <c r="CK318" s="9">
        <f t="shared" si="1171"/>
        <v>0</v>
      </c>
      <c r="CL318" s="9">
        <f t="shared" si="1171"/>
        <v>0</v>
      </c>
      <c r="CM318" s="9">
        <f t="shared" si="1171"/>
        <v>0</v>
      </c>
      <c r="CN318" s="9">
        <f t="shared" si="1171"/>
        <v>0</v>
      </c>
      <c r="CO318" s="9">
        <f t="shared" si="1171"/>
        <v>0</v>
      </c>
      <c r="CP318" s="9">
        <f t="shared" si="1171"/>
        <v>0</v>
      </c>
      <c r="CQ318" s="9">
        <f t="shared" si="1171"/>
        <v>0</v>
      </c>
      <c r="CR318" s="9">
        <f t="shared" si="1171"/>
        <v>0</v>
      </c>
      <c r="CS318" s="9">
        <f t="shared" si="1171"/>
        <v>0</v>
      </c>
      <c r="CT318" s="9">
        <f t="shared" si="1171"/>
        <v>0</v>
      </c>
      <c r="CU318" s="9">
        <f t="shared" si="1171"/>
        <v>0</v>
      </c>
      <c r="CV318" s="9">
        <f t="shared" si="1171"/>
        <v>0</v>
      </c>
      <c r="CW318" s="9">
        <f t="shared" si="1171"/>
        <v>0</v>
      </c>
      <c r="CX318" s="9">
        <f t="shared" si="1171"/>
        <v>0</v>
      </c>
      <c r="CY318" s="9">
        <f t="shared" si="1171"/>
        <v>0</v>
      </c>
      <c r="CZ318" s="9">
        <f t="shared" si="1171"/>
        <v>0</v>
      </c>
      <c r="DA318" s="9">
        <f t="shared" ref="DA318:EW318" si="1172">+DA$285*$AC$255/DA$275*$AA$316</f>
        <v>0</v>
      </c>
      <c r="DB318" s="9">
        <f t="shared" si="1172"/>
        <v>0</v>
      </c>
      <c r="DC318" s="9">
        <f t="shared" si="1172"/>
        <v>0</v>
      </c>
      <c r="DD318" s="9">
        <f t="shared" si="1172"/>
        <v>0</v>
      </c>
      <c r="DE318" s="9">
        <f t="shared" si="1172"/>
        <v>0</v>
      </c>
      <c r="DF318" s="9">
        <f t="shared" si="1172"/>
        <v>0</v>
      </c>
      <c r="DG318" s="9">
        <f t="shared" si="1172"/>
        <v>0</v>
      </c>
      <c r="DH318" s="9">
        <f t="shared" si="1172"/>
        <v>0</v>
      </c>
      <c r="DI318" s="9">
        <f t="shared" si="1172"/>
        <v>0</v>
      </c>
      <c r="DJ318" s="9">
        <f t="shared" si="1172"/>
        <v>0</v>
      </c>
      <c r="DK318" s="9">
        <f t="shared" si="1172"/>
        <v>0</v>
      </c>
      <c r="DL318" s="9">
        <f t="shared" si="1172"/>
        <v>0</v>
      </c>
      <c r="DM318" s="9">
        <f t="shared" si="1172"/>
        <v>0</v>
      </c>
      <c r="DN318" s="9">
        <f t="shared" si="1172"/>
        <v>0</v>
      </c>
      <c r="DO318" s="9">
        <f t="shared" si="1172"/>
        <v>0</v>
      </c>
      <c r="DP318" s="9">
        <f t="shared" si="1172"/>
        <v>0</v>
      </c>
      <c r="DQ318" s="9">
        <f t="shared" si="1172"/>
        <v>0</v>
      </c>
      <c r="DR318" s="9">
        <f t="shared" si="1172"/>
        <v>0</v>
      </c>
      <c r="DS318" s="9">
        <f t="shared" si="1172"/>
        <v>0</v>
      </c>
      <c r="DT318" s="9">
        <f t="shared" si="1172"/>
        <v>0</v>
      </c>
      <c r="DU318" s="9">
        <f t="shared" si="1172"/>
        <v>0</v>
      </c>
      <c r="DV318" s="9">
        <f t="shared" si="1172"/>
        <v>0</v>
      </c>
      <c r="DW318" s="9">
        <f t="shared" si="1172"/>
        <v>0</v>
      </c>
      <c r="DX318" s="9">
        <f t="shared" si="1172"/>
        <v>0</v>
      </c>
      <c r="DY318" s="9">
        <f t="shared" si="1172"/>
        <v>0</v>
      </c>
      <c r="DZ318" s="9">
        <f t="shared" si="1172"/>
        <v>0</v>
      </c>
      <c r="EA318" s="9">
        <f t="shared" si="1172"/>
        <v>0</v>
      </c>
      <c r="EB318" s="9">
        <f t="shared" si="1172"/>
        <v>0</v>
      </c>
      <c r="EC318" s="9">
        <f t="shared" si="1172"/>
        <v>0</v>
      </c>
      <c r="ED318" s="9">
        <f t="shared" si="1172"/>
        <v>0</v>
      </c>
      <c r="EE318" s="9">
        <f t="shared" si="1172"/>
        <v>0</v>
      </c>
      <c r="EF318" s="9">
        <f t="shared" si="1172"/>
        <v>0</v>
      </c>
      <c r="EG318" s="9">
        <f t="shared" si="1172"/>
        <v>0</v>
      </c>
      <c r="EH318" s="9">
        <f t="shared" si="1172"/>
        <v>0</v>
      </c>
      <c r="EI318" s="9">
        <f t="shared" si="1172"/>
        <v>0</v>
      </c>
      <c r="EJ318" s="9">
        <f t="shared" si="1172"/>
        <v>0</v>
      </c>
      <c r="EK318" s="9">
        <f t="shared" si="1172"/>
        <v>0</v>
      </c>
      <c r="EL318" s="9">
        <f t="shared" si="1172"/>
        <v>0</v>
      </c>
      <c r="EM318" s="9">
        <f t="shared" si="1172"/>
        <v>0</v>
      </c>
      <c r="EN318" s="9">
        <f t="shared" si="1172"/>
        <v>0</v>
      </c>
      <c r="EO318" s="9">
        <f t="shared" si="1172"/>
        <v>0</v>
      </c>
      <c r="EP318" s="9">
        <f t="shared" si="1172"/>
        <v>0</v>
      </c>
      <c r="EQ318" s="9">
        <f t="shared" si="1172"/>
        <v>0</v>
      </c>
      <c r="ER318" s="9">
        <f t="shared" si="1172"/>
        <v>0</v>
      </c>
      <c r="ES318" s="9">
        <f t="shared" si="1172"/>
        <v>0</v>
      </c>
      <c r="ET318" s="9">
        <f t="shared" si="1172"/>
        <v>0</v>
      </c>
      <c r="EU318" s="9">
        <f t="shared" si="1172"/>
        <v>0</v>
      </c>
      <c r="EV318" s="9">
        <f t="shared" si="1172"/>
        <v>0</v>
      </c>
      <c r="EW318" s="9">
        <f t="shared" si="1172"/>
        <v>0</v>
      </c>
    </row>
    <row r="319" spans="1:153" s="137" customFormat="1" ht="15.75" hidden="1" outlineLevel="2" x14ac:dyDescent="0.3">
      <c r="A319" s="133" t="s">
        <v>151</v>
      </c>
      <c r="B319" s="134"/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6">
        <f>SUM(O311:O318)</f>
        <v>0</v>
      </c>
      <c r="P319" s="136">
        <f>SUM(P311:P318)</f>
        <v>777.81967988982683</v>
      </c>
      <c r="Q319" s="136">
        <f>SUM(Q311:Q318)</f>
        <v>0</v>
      </c>
      <c r="R319" s="136">
        <f t="shared" ref="R319:Z319" si="1173">SUM(R311:R318)</f>
        <v>0</v>
      </c>
      <c r="S319" s="136">
        <f t="shared" si="1173"/>
        <v>0</v>
      </c>
      <c r="T319" s="136">
        <f t="shared" si="1173"/>
        <v>0</v>
      </c>
      <c r="U319" s="136">
        <f t="shared" si="1173"/>
        <v>741.50483681297396</v>
      </c>
      <c r="V319" s="136">
        <f t="shared" si="1173"/>
        <v>0</v>
      </c>
      <c r="W319" s="136">
        <f t="shared" si="1173"/>
        <v>6.6122623526001263</v>
      </c>
      <c r="X319" s="136">
        <f t="shared" si="1173"/>
        <v>0</v>
      </c>
      <c r="Y319" s="136">
        <f t="shared" si="1173"/>
        <v>0</v>
      </c>
      <c r="Z319" s="136">
        <f t="shared" si="1173"/>
        <v>0</v>
      </c>
      <c r="AA319" s="136">
        <f t="shared" ref="AA319:AE319" si="1174">SUM(AA317:AA318)</f>
        <v>0</v>
      </c>
      <c r="AB319" s="136">
        <f t="shared" si="1174"/>
        <v>0</v>
      </c>
      <c r="AC319" s="136">
        <f t="shared" si="1174"/>
        <v>0</v>
      </c>
      <c r="AD319" s="136">
        <f t="shared" si="1174"/>
        <v>0</v>
      </c>
      <c r="AE319" s="136">
        <f t="shared" si="1174"/>
        <v>0</v>
      </c>
      <c r="AF319" s="136">
        <f t="shared" ref="AF319:AL319" si="1175">SUM(AF317:AF318)</f>
        <v>0</v>
      </c>
      <c r="AG319" s="136">
        <f t="shared" si="1175"/>
        <v>0</v>
      </c>
      <c r="AH319" s="136">
        <f t="shared" si="1175"/>
        <v>0</v>
      </c>
      <c r="AI319" s="136">
        <f t="shared" si="1175"/>
        <v>0</v>
      </c>
      <c r="AJ319" s="136">
        <f t="shared" si="1175"/>
        <v>0</v>
      </c>
      <c r="AK319" s="136">
        <f t="shared" si="1175"/>
        <v>0</v>
      </c>
      <c r="AL319" s="136">
        <f t="shared" si="1175"/>
        <v>0</v>
      </c>
      <c r="AM319" s="135"/>
      <c r="AN319" s="136">
        <f t="shared" ref="AN319:CY319" si="1176">SUM(AN317:AN318)</f>
        <v>0</v>
      </c>
      <c r="AO319" s="136">
        <f t="shared" si="1176"/>
        <v>0</v>
      </c>
      <c r="AP319" s="136">
        <f t="shared" si="1176"/>
        <v>0</v>
      </c>
      <c r="AQ319" s="136">
        <f t="shared" si="1176"/>
        <v>0</v>
      </c>
      <c r="AR319" s="136">
        <f t="shared" si="1176"/>
        <v>0</v>
      </c>
      <c r="AS319" s="136">
        <f t="shared" si="1176"/>
        <v>0</v>
      </c>
      <c r="AT319" s="136">
        <f t="shared" si="1176"/>
        <v>0</v>
      </c>
      <c r="AU319" s="136">
        <f t="shared" si="1176"/>
        <v>0</v>
      </c>
      <c r="AV319" s="136">
        <f t="shared" si="1176"/>
        <v>0</v>
      </c>
      <c r="AW319" s="136">
        <f t="shared" si="1176"/>
        <v>0</v>
      </c>
      <c r="AX319" s="136">
        <f t="shared" si="1176"/>
        <v>0</v>
      </c>
      <c r="AY319" s="136">
        <f t="shared" si="1176"/>
        <v>0</v>
      </c>
      <c r="AZ319" s="136">
        <f t="shared" si="1176"/>
        <v>0</v>
      </c>
      <c r="BA319" s="136">
        <f t="shared" si="1176"/>
        <v>0</v>
      </c>
      <c r="BB319" s="136">
        <f t="shared" si="1176"/>
        <v>0</v>
      </c>
      <c r="BC319" s="136">
        <f t="shared" si="1176"/>
        <v>0</v>
      </c>
      <c r="BD319" s="136">
        <f t="shared" si="1176"/>
        <v>0</v>
      </c>
      <c r="BE319" s="136">
        <f t="shared" si="1176"/>
        <v>0</v>
      </c>
      <c r="BF319" s="136">
        <f t="shared" si="1176"/>
        <v>0</v>
      </c>
      <c r="BG319" s="136">
        <f t="shared" si="1176"/>
        <v>0</v>
      </c>
      <c r="BH319" s="136">
        <f t="shared" si="1176"/>
        <v>0</v>
      </c>
      <c r="BI319" s="136">
        <f t="shared" si="1176"/>
        <v>0</v>
      </c>
      <c r="BJ319" s="136">
        <f t="shared" si="1176"/>
        <v>0</v>
      </c>
      <c r="BK319" s="136">
        <f t="shared" si="1176"/>
        <v>0</v>
      </c>
      <c r="BL319" s="136">
        <f t="shared" si="1176"/>
        <v>0</v>
      </c>
      <c r="BM319" s="136">
        <f t="shared" si="1176"/>
        <v>0</v>
      </c>
      <c r="BN319" s="136">
        <f t="shared" si="1176"/>
        <v>0</v>
      </c>
      <c r="BO319" s="136">
        <f t="shared" si="1176"/>
        <v>0</v>
      </c>
      <c r="BP319" s="136">
        <f t="shared" si="1176"/>
        <v>0</v>
      </c>
      <c r="BQ319" s="136">
        <f t="shared" si="1176"/>
        <v>0</v>
      </c>
      <c r="BR319" s="136">
        <f t="shared" si="1176"/>
        <v>0</v>
      </c>
      <c r="BS319" s="136">
        <f t="shared" si="1176"/>
        <v>0</v>
      </c>
      <c r="BT319" s="136">
        <f t="shared" si="1176"/>
        <v>0</v>
      </c>
      <c r="BU319" s="136">
        <f t="shared" si="1176"/>
        <v>0</v>
      </c>
      <c r="BV319" s="136">
        <f t="shared" si="1176"/>
        <v>0</v>
      </c>
      <c r="BW319" s="136">
        <f t="shared" si="1176"/>
        <v>0</v>
      </c>
      <c r="BX319" s="136">
        <f t="shared" si="1176"/>
        <v>0</v>
      </c>
      <c r="BY319" s="136">
        <f t="shared" si="1176"/>
        <v>0</v>
      </c>
      <c r="BZ319" s="136">
        <f t="shared" si="1176"/>
        <v>0</v>
      </c>
      <c r="CA319" s="136">
        <f t="shared" si="1176"/>
        <v>0</v>
      </c>
      <c r="CB319" s="136">
        <f t="shared" si="1176"/>
        <v>0</v>
      </c>
      <c r="CC319" s="136">
        <f t="shared" si="1176"/>
        <v>0</v>
      </c>
      <c r="CD319" s="136">
        <f t="shared" si="1176"/>
        <v>0</v>
      </c>
      <c r="CE319" s="136">
        <f t="shared" si="1176"/>
        <v>0</v>
      </c>
      <c r="CF319" s="136">
        <f t="shared" si="1176"/>
        <v>0</v>
      </c>
      <c r="CG319" s="136">
        <f t="shared" si="1176"/>
        <v>0</v>
      </c>
      <c r="CH319" s="136">
        <f t="shared" si="1176"/>
        <v>0</v>
      </c>
      <c r="CI319" s="136">
        <f t="shared" si="1176"/>
        <v>0</v>
      </c>
      <c r="CJ319" s="136">
        <f t="shared" si="1176"/>
        <v>0</v>
      </c>
      <c r="CK319" s="136">
        <f t="shared" si="1176"/>
        <v>0</v>
      </c>
      <c r="CL319" s="136">
        <f t="shared" si="1176"/>
        <v>0</v>
      </c>
      <c r="CM319" s="136">
        <f t="shared" si="1176"/>
        <v>0</v>
      </c>
      <c r="CN319" s="136">
        <f t="shared" si="1176"/>
        <v>0</v>
      </c>
      <c r="CO319" s="136">
        <f t="shared" si="1176"/>
        <v>0</v>
      </c>
      <c r="CP319" s="136">
        <f t="shared" si="1176"/>
        <v>0</v>
      </c>
      <c r="CQ319" s="136">
        <f t="shared" si="1176"/>
        <v>0</v>
      </c>
      <c r="CR319" s="136">
        <f t="shared" si="1176"/>
        <v>0</v>
      </c>
      <c r="CS319" s="136">
        <f t="shared" si="1176"/>
        <v>0</v>
      </c>
      <c r="CT319" s="136">
        <f t="shared" si="1176"/>
        <v>0</v>
      </c>
      <c r="CU319" s="136">
        <f t="shared" si="1176"/>
        <v>0</v>
      </c>
      <c r="CV319" s="136">
        <f t="shared" si="1176"/>
        <v>0</v>
      </c>
      <c r="CW319" s="136">
        <f t="shared" si="1176"/>
        <v>0</v>
      </c>
      <c r="CX319" s="136">
        <f t="shared" si="1176"/>
        <v>0</v>
      </c>
      <c r="CY319" s="136">
        <f t="shared" si="1176"/>
        <v>0</v>
      </c>
      <c r="CZ319" s="136">
        <f t="shared" ref="CZ319:EW319" si="1177">SUM(CZ317:CZ318)</f>
        <v>0</v>
      </c>
      <c r="DA319" s="136">
        <f t="shared" si="1177"/>
        <v>0</v>
      </c>
      <c r="DB319" s="136">
        <f t="shared" si="1177"/>
        <v>0</v>
      </c>
      <c r="DC319" s="136">
        <f t="shared" si="1177"/>
        <v>0</v>
      </c>
      <c r="DD319" s="136">
        <f t="shared" si="1177"/>
        <v>0</v>
      </c>
      <c r="DE319" s="136">
        <f t="shared" si="1177"/>
        <v>0</v>
      </c>
      <c r="DF319" s="136">
        <f t="shared" si="1177"/>
        <v>0</v>
      </c>
      <c r="DG319" s="136">
        <f t="shared" si="1177"/>
        <v>0</v>
      </c>
      <c r="DH319" s="136">
        <f t="shared" si="1177"/>
        <v>0</v>
      </c>
      <c r="DI319" s="136">
        <f t="shared" si="1177"/>
        <v>0</v>
      </c>
      <c r="DJ319" s="136">
        <f t="shared" si="1177"/>
        <v>0</v>
      </c>
      <c r="DK319" s="136">
        <f t="shared" si="1177"/>
        <v>0</v>
      </c>
      <c r="DL319" s="136">
        <f t="shared" si="1177"/>
        <v>0</v>
      </c>
      <c r="DM319" s="136">
        <f t="shared" si="1177"/>
        <v>0</v>
      </c>
      <c r="DN319" s="136">
        <f t="shared" si="1177"/>
        <v>0</v>
      </c>
      <c r="DO319" s="136">
        <f t="shared" si="1177"/>
        <v>0</v>
      </c>
      <c r="DP319" s="136">
        <f t="shared" si="1177"/>
        <v>0</v>
      </c>
      <c r="DQ319" s="136">
        <f t="shared" si="1177"/>
        <v>0</v>
      </c>
      <c r="DR319" s="136">
        <f t="shared" si="1177"/>
        <v>0</v>
      </c>
      <c r="DS319" s="136">
        <f t="shared" si="1177"/>
        <v>0</v>
      </c>
      <c r="DT319" s="136">
        <f t="shared" si="1177"/>
        <v>0</v>
      </c>
      <c r="DU319" s="136">
        <f t="shared" si="1177"/>
        <v>0</v>
      </c>
      <c r="DV319" s="136">
        <f t="shared" si="1177"/>
        <v>0</v>
      </c>
      <c r="DW319" s="136">
        <f t="shared" si="1177"/>
        <v>0</v>
      </c>
      <c r="DX319" s="136">
        <f t="shared" si="1177"/>
        <v>0</v>
      </c>
      <c r="DY319" s="136">
        <f t="shared" si="1177"/>
        <v>0</v>
      </c>
      <c r="DZ319" s="136">
        <f t="shared" si="1177"/>
        <v>0</v>
      </c>
      <c r="EA319" s="136">
        <f t="shared" si="1177"/>
        <v>0</v>
      </c>
      <c r="EB319" s="136">
        <f t="shared" si="1177"/>
        <v>0</v>
      </c>
      <c r="EC319" s="136">
        <f t="shared" si="1177"/>
        <v>0</v>
      </c>
      <c r="ED319" s="136">
        <f t="shared" si="1177"/>
        <v>0</v>
      </c>
      <c r="EE319" s="136">
        <f t="shared" si="1177"/>
        <v>0</v>
      </c>
      <c r="EF319" s="136">
        <f t="shared" si="1177"/>
        <v>0</v>
      </c>
      <c r="EG319" s="136">
        <f t="shared" si="1177"/>
        <v>0</v>
      </c>
      <c r="EH319" s="136">
        <f t="shared" si="1177"/>
        <v>0</v>
      </c>
      <c r="EI319" s="136">
        <f t="shared" si="1177"/>
        <v>0</v>
      </c>
      <c r="EJ319" s="136">
        <f t="shared" si="1177"/>
        <v>0</v>
      </c>
      <c r="EK319" s="136">
        <f t="shared" si="1177"/>
        <v>0</v>
      </c>
      <c r="EL319" s="136">
        <f t="shared" si="1177"/>
        <v>0</v>
      </c>
      <c r="EM319" s="136">
        <f t="shared" si="1177"/>
        <v>0</v>
      </c>
      <c r="EN319" s="136">
        <f t="shared" si="1177"/>
        <v>0</v>
      </c>
      <c r="EO319" s="136">
        <f t="shared" si="1177"/>
        <v>0</v>
      </c>
      <c r="EP319" s="136">
        <f t="shared" si="1177"/>
        <v>0</v>
      </c>
      <c r="EQ319" s="136">
        <f t="shared" si="1177"/>
        <v>0</v>
      </c>
      <c r="ER319" s="136">
        <f t="shared" si="1177"/>
        <v>0</v>
      </c>
      <c r="ES319" s="136">
        <f t="shared" si="1177"/>
        <v>0</v>
      </c>
      <c r="ET319" s="136">
        <f t="shared" si="1177"/>
        <v>0</v>
      </c>
      <c r="EU319" s="136">
        <f t="shared" si="1177"/>
        <v>0</v>
      </c>
      <c r="EV319" s="136">
        <f t="shared" si="1177"/>
        <v>0</v>
      </c>
      <c r="EW319" s="136">
        <f t="shared" si="1177"/>
        <v>0</v>
      </c>
    </row>
    <row r="320" spans="1:153" s="137" customFormat="1" ht="15.75" hidden="1" outlineLevel="2" x14ac:dyDescent="0.3">
      <c r="A320" s="138" t="s">
        <v>177</v>
      </c>
      <c r="B320" s="139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1">
        <f>O281*$AA$263</f>
        <v>0</v>
      </c>
      <c r="P320" s="141">
        <f t="shared" ref="P320:Z320" si="1178">P281*$AA$263</f>
        <v>0</v>
      </c>
      <c r="Q320" s="141">
        <f t="shared" si="1178"/>
        <v>0</v>
      </c>
      <c r="R320" s="141">
        <f t="shared" si="1178"/>
        <v>0</v>
      </c>
      <c r="S320" s="141">
        <f t="shared" si="1178"/>
        <v>0</v>
      </c>
      <c r="T320" s="141">
        <f t="shared" si="1178"/>
        <v>0</v>
      </c>
      <c r="U320" s="141">
        <f t="shared" si="1178"/>
        <v>0</v>
      </c>
      <c r="V320" s="141">
        <f t="shared" si="1178"/>
        <v>0</v>
      </c>
      <c r="W320" s="141">
        <f t="shared" si="1178"/>
        <v>0</v>
      </c>
      <c r="X320" s="141">
        <f t="shared" si="1178"/>
        <v>0</v>
      </c>
      <c r="Y320" s="141">
        <f t="shared" si="1178"/>
        <v>0</v>
      </c>
      <c r="Z320" s="141">
        <f t="shared" si="1178"/>
        <v>0</v>
      </c>
      <c r="AA320" s="141">
        <f t="shared" ref="AA320:AL320" si="1179">AA$260</f>
        <v>312</v>
      </c>
      <c r="AB320" s="141">
        <f t="shared" si="1179"/>
        <v>288</v>
      </c>
      <c r="AC320" s="141">
        <f t="shared" si="1179"/>
        <v>324</v>
      </c>
      <c r="AD320" s="141">
        <f t="shared" si="1179"/>
        <v>312</v>
      </c>
      <c r="AE320" s="141">
        <f t="shared" si="1179"/>
        <v>312</v>
      </c>
      <c r="AF320" s="141">
        <f t="shared" si="1179"/>
        <v>312</v>
      </c>
      <c r="AG320" s="141">
        <f t="shared" si="1179"/>
        <v>324</v>
      </c>
      <c r="AH320" s="141">
        <f t="shared" si="1179"/>
        <v>312</v>
      </c>
      <c r="AI320" s="141">
        <f t="shared" si="1179"/>
        <v>312</v>
      </c>
      <c r="AJ320" s="141">
        <f t="shared" si="1179"/>
        <v>312</v>
      </c>
      <c r="AK320" s="141">
        <f t="shared" si="1179"/>
        <v>312</v>
      </c>
      <c r="AL320" s="141">
        <f t="shared" si="1179"/>
        <v>324</v>
      </c>
      <c r="AM320" s="140"/>
      <c r="AN320" s="141">
        <f>AN$260</f>
        <v>228</v>
      </c>
      <c r="AO320" s="141">
        <f t="shared" ref="AO320:CZ320" si="1180">AO$260</f>
        <v>216</v>
      </c>
      <c r="AP320" s="141">
        <f t="shared" si="1180"/>
        <v>204</v>
      </c>
      <c r="AQ320" s="141">
        <f t="shared" si="1180"/>
        <v>192</v>
      </c>
      <c r="AR320" s="141">
        <f t="shared" si="1180"/>
        <v>180</v>
      </c>
      <c r="AS320" s="141">
        <f t="shared" si="1180"/>
        <v>180</v>
      </c>
      <c r="AT320" s="141">
        <f t="shared" si="1180"/>
        <v>168</v>
      </c>
      <c r="AU320" s="141">
        <f t="shared" si="1180"/>
        <v>156</v>
      </c>
      <c r="AV320" s="141">
        <f t="shared" si="1180"/>
        <v>144</v>
      </c>
      <c r="AW320" s="141">
        <f t="shared" si="1180"/>
        <v>132</v>
      </c>
      <c r="AX320" s="141">
        <f t="shared" si="1180"/>
        <v>120</v>
      </c>
      <c r="AY320" s="141">
        <f t="shared" si="1180"/>
        <v>108</v>
      </c>
      <c r="AZ320" s="141">
        <f t="shared" si="1180"/>
        <v>108</v>
      </c>
      <c r="BA320" s="141">
        <f t="shared" si="1180"/>
        <v>96</v>
      </c>
      <c r="BB320" s="141">
        <f t="shared" si="1180"/>
        <v>84</v>
      </c>
      <c r="BC320" s="141">
        <f t="shared" si="1180"/>
        <v>72</v>
      </c>
      <c r="BD320" s="141">
        <f t="shared" si="1180"/>
        <v>60</v>
      </c>
      <c r="BE320" s="141">
        <f t="shared" si="1180"/>
        <v>48</v>
      </c>
      <c r="BF320" s="141">
        <f t="shared" si="1180"/>
        <v>36</v>
      </c>
      <c r="BG320" s="141">
        <f t="shared" si="1180"/>
        <v>36</v>
      </c>
      <c r="BH320" s="141">
        <f t="shared" si="1180"/>
        <v>24</v>
      </c>
      <c r="BI320" s="141">
        <f t="shared" si="1180"/>
        <v>12</v>
      </c>
      <c r="BJ320" s="141">
        <f t="shared" si="1180"/>
        <v>324</v>
      </c>
      <c r="BK320" s="141">
        <f t="shared" si="1180"/>
        <v>312</v>
      </c>
      <c r="BL320" s="141">
        <f t="shared" si="1180"/>
        <v>300</v>
      </c>
      <c r="BM320" s="141">
        <f t="shared" si="1180"/>
        <v>288</v>
      </c>
      <c r="BN320" s="141">
        <f t="shared" si="1180"/>
        <v>288</v>
      </c>
      <c r="BO320" s="141">
        <f t="shared" si="1180"/>
        <v>276</v>
      </c>
      <c r="BP320" s="141">
        <f t="shared" si="1180"/>
        <v>264</v>
      </c>
      <c r="BQ320" s="141">
        <f t="shared" si="1180"/>
        <v>252</v>
      </c>
      <c r="BR320" s="141">
        <f t="shared" si="1180"/>
        <v>240</v>
      </c>
      <c r="BS320" s="141">
        <f t="shared" si="1180"/>
        <v>228</v>
      </c>
      <c r="BT320" s="141">
        <f t="shared" si="1180"/>
        <v>216</v>
      </c>
      <c r="BU320" s="141">
        <f t="shared" si="1180"/>
        <v>216</v>
      </c>
      <c r="BV320" s="141">
        <f t="shared" si="1180"/>
        <v>204</v>
      </c>
      <c r="BW320" s="141">
        <f t="shared" si="1180"/>
        <v>192</v>
      </c>
      <c r="BX320" s="141">
        <f t="shared" si="1180"/>
        <v>180</v>
      </c>
      <c r="BY320" s="141">
        <f t="shared" si="1180"/>
        <v>168</v>
      </c>
      <c r="BZ320" s="141">
        <f t="shared" si="1180"/>
        <v>156</v>
      </c>
      <c r="CA320" s="141">
        <f t="shared" si="1180"/>
        <v>144</v>
      </c>
      <c r="CB320" s="141">
        <f t="shared" si="1180"/>
        <v>144</v>
      </c>
      <c r="CC320" s="141">
        <f t="shared" si="1180"/>
        <v>132</v>
      </c>
      <c r="CD320" s="141">
        <f t="shared" si="1180"/>
        <v>120</v>
      </c>
      <c r="CE320" s="141">
        <f t="shared" si="1180"/>
        <v>108</v>
      </c>
      <c r="CF320" s="141">
        <f t="shared" si="1180"/>
        <v>96</v>
      </c>
      <c r="CG320" s="141">
        <f t="shared" si="1180"/>
        <v>84</v>
      </c>
      <c r="CH320" s="141">
        <f t="shared" si="1180"/>
        <v>72</v>
      </c>
      <c r="CI320" s="141">
        <f t="shared" si="1180"/>
        <v>72</v>
      </c>
      <c r="CJ320" s="141">
        <f t="shared" si="1180"/>
        <v>60</v>
      </c>
      <c r="CK320" s="141">
        <f t="shared" si="1180"/>
        <v>48</v>
      </c>
      <c r="CL320" s="141">
        <f t="shared" si="1180"/>
        <v>36</v>
      </c>
      <c r="CM320" s="141">
        <f t="shared" si="1180"/>
        <v>24</v>
      </c>
      <c r="CN320" s="141">
        <f t="shared" si="1180"/>
        <v>12</v>
      </c>
      <c r="CO320" s="141">
        <f t="shared" si="1180"/>
        <v>312</v>
      </c>
      <c r="CP320" s="141">
        <f t="shared" si="1180"/>
        <v>312</v>
      </c>
      <c r="CQ320" s="141">
        <f t="shared" si="1180"/>
        <v>300</v>
      </c>
      <c r="CR320" s="141">
        <f t="shared" si="1180"/>
        <v>288</v>
      </c>
      <c r="CS320" s="141">
        <f t="shared" si="1180"/>
        <v>276</v>
      </c>
      <c r="CT320" s="141">
        <f t="shared" si="1180"/>
        <v>264</v>
      </c>
      <c r="CU320" s="141">
        <f t="shared" si="1180"/>
        <v>252</v>
      </c>
      <c r="CV320" s="141">
        <f t="shared" si="1180"/>
        <v>240</v>
      </c>
      <c r="CW320" s="141">
        <f t="shared" si="1180"/>
        <v>240</v>
      </c>
      <c r="CX320" s="141">
        <f t="shared" si="1180"/>
        <v>228</v>
      </c>
      <c r="CY320" s="141">
        <f t="shared" si="1180"/>
        <v>216</v>
      </c>
      <c r="CZ320" s="141">
        <f t="shared" si="1180"/>
        <v>204</v>
      </c>
      <c r="DA320" s="141">
        <f t="shared" ref="DA320:EW320" si="1181">DA$260</f>
        <v>192</v>
      </c>
      <c r="DB320" s="141">
        <f t="shared" si="1181"/>
        <v>180</v>
      </c>
      <c r="DC320" s="141">
        <f t="shared" si="1181"/>
        <v>168</v>
      </c>
      <c r="DD320" s="141">
        <f t="shared" si="1181"/>
        <v>168</v>
      </c>
      <c r="DE320" s="141">
        <f t="shared" si="1181"/>
        <v>156</v>
      </c>
      <c r="DF320" s="141">
        <f t="shared" si="1181"/>
        <v>144</v>
      </c>
      <c r="DG320" s="141">
        <f t="shared" si="1181"/>
        <v>132</v>
      </c>
      <c r="DH320" s="141">
        <f t="shared" si="1181"/>
        <v>120</v>
      </c>
      <c r="DI320" s="141">
        <f t="shared" si="1181"/>
        <v>108</v>
      </c>
      <c r="DJ320" s="141">
        <f t="shared" si="1181"/>
        <v>96</v>
      </c>
      <c r="DK320" s="141">
        <f t="shared" si="1181"/>
        <v>96</v>
      </c>
      <c r="DL320" s="141">
        <f t="shared" si="1181"/>
        <v>84</v>
      </c>
      <c r="DM320" s="141">
        <f t="shared" si="1181"/>
        <v>72</v>
      </c>
      <c r="DN320" s="141">
        <f t="shared" si="1181"/>
        <v>60</v>
      </c>
      <c r="DO320" s="141">
        <f t="shared" si="1181"/>
        <v>48</v>
      </c>
      <c r="DP320" s="141">
        <f t="shared" si="1181"/>
        <v>36</v>
      </c>
      <c r="DQ320" s="141">
        <f t="shared" si="1181"/>
        <v>24</v>
      </c>
      <c r="DR320" s="141">
        <f t="shared" si="1181"/>
        <v>24</v>
      </c>
      <c r="DS320" s="141">
        <f t="shared" si="1181"/>
        <v>12</v>
      </c>
      <c r="DT320" s="141">
        <f t="shared" si="1181"/>
        <v>312</v>
      </c>
      <c r="DU320" s="141">
        <f t="shared" si="1181"/>
        <v>300</v>
      </c>
      <c r="DV320" s="141">
        <f t="shared" si="1181"/>
        <v>288</v>
      </c>
      <c r="DW320" s="141">
        <f t="shared" si="1181"/>
        <v>276</v>
      </c>
      <c r="DX320" s="141">
        <f t="shared" si="1181"/>
        <v>264</v>
      </c>
      <c r="DY320" s="141">
        <f t="shared" si="1181"/>
        <v>264</v>
      </c>
      <c r="DZ320" s="141">
        <f t="shared" si="1181"/>
        <v>252</v>
      </c>
      <c r="EA320" s="141">
        <f t="shared" si="1181"/>
        <v>240</v>
      </c>
      <c r="EB320" s="141">
        <f t="shared" si="1181"/>
        <v>228</v>
      </c>
      <c r="EC320" s="141">
        <f t="shared" si="1181"/>
        <v>216</v>
      </c>
      <c r="ED320" s="141">
        <f t="shared" si="1181"/>
        <v>204</v>
      </c>
      <c r="EE320" s="141">
        <f t="shared" si="1181"/>
        <v>192</v>
      </c>
      <c r="EF320" s="141">
        <f t="shared" si="1181"/>
        <v>192</v>
      </c>
      <c r="EG320" s="141">
        <f t="shared" si="1181"/>
        <v>180</v>
      </c>
      <c r="EH320" s="141">
        <f t="shared" si="1181"/>
        <v>168</v>
      </c>
      <c r="EI320" s="141">
        <f t="shared" si="1181"/>
        <v>156</v>
      </c>
      <c r="EJ320" s="141">
        <f t="shared" si="1181"/>
        <v>144</v>
      </c>
      <c r="EK320" s="141">
        <f t="shared" si="1181"/>
        <v>132</v>
      </c>
      <c r="EL320" s="141">
        <f t="shared" si="1181"/>
        <v>120</v>
      </c>
      <c r="EM320" s="141">
        <f t="shared" si="1181"/>
        <v>120</v>
      </c>
      <c r="EN320" s="141">
        <f t="shared" si="1181"/>
        <v>108</v>
      </c>
      <c r="EO320" s="141">
        <f t="shared" si="1181"/>
        <v>96</v>
      </c>
      <c r="EP320" s="141">
        <f t="shared" si="1181"/>
        <v>84</v>
      </c>
      <c r="EQ320" s="141">
        <f t="shared" si="1181"/>
        <v>72</v>
      </c>
      <c r="ER320" s="141">
        <f t="shared" si="1181"/>
        <v>60</v>
      </c>
      <c r="ES320" s="141">
        <f t="shared" si="1181"/>
        <v>48</v>
      </c>
      <c r="ET320" s="141">
        <f t="shared" si="1181"/>
        <v>48</v>
      </c>
      <c r="EU320" s="141">
        <f t="shared" si="1181"/>
        <v>36</v>
      </c>
      <c r="EV320" s="141">
        <f t="shared" si="1181"/>
        <v>24</v>
      </c>
      <c r="EW320" s="141">
        <f t="shared" si="1181"/>
        <v>12</v>
      </c>
    </row>
    <row r="321" spans="1:153" s="145" customFormat="1" hidden="1" outlineLevel="2" x14ac:dyDescent="0.25">
      <c r="A321" s="142" t="s">
        <v>178</v>
      </c>
      <c r="B321" s="143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2" t="e">
        <f>O319/O320</f>
        <v>#DIV/0!</v>
      </c>
      <c r="P321" s="142" t="e">
        <f t="shared" ref="P321:Z321" si="1182">P319/P320</f>
        <v>#DIV/0!</v>
      </c>
      <c r="Q321" s="142" t="e">
        <f t="shared" si="1182"/>
        <v>#DIV/0!</v>
      </c>
      <c r="R321" s="142" t="e">
        <f t="shared" si="1182"/>
        <v>#DIV/0!</v>
      </c>
      <c r="S321" s="142" t="e">
        <f t="shared" si="1182"/>
        <v>#DIV/0!</v>
      </c>
      <c r="T321" s="142" t="e">
        <f t="shared" si="1182"/>
        <v>#DIV/0!</v>
      </c>
      <c r="U321" s="142" t="e">
        <f t="shared" si="1182"/>
        <v>#DIV/0!</v>
      </c>
      <c r="V321" s="142" t="e">
        <f t="shared" si="1182"/>
        <v>#DIV/0!</v>
      </c>
      <c r="W321" s="142" t="e">
        <f t="shared" si="1182"/>
        <v>#DIV/0!</v>
      </c>
      <c r="X321" s="142" t="e">
        <f t="shared" si="1182"/>
        <v>#DIV/0!</v>
      </c>
      <c r="Y321" s="142" t="e">
        <f t="shared" si="1182"/>
        <v>#DIV/0!</v>
      </c>
      <c r="Z321" s="142" t="e">
        <f t="shared" si="1182"/>
        <v>#DIV/0!</v>
      </c>
      <c r="AA321" s="142">
        <f>AA319/AA320</f>
        <v>0</v>
      </c>
      <c r="AB321" s="142">
        <f t="shared" ref="AB321:AE321" si="1183">AB319/AB320</f>
        <v>0</v>
      </c>
      <c r="AC321" s="142">
        <f t="shared" si="1183"/>
        <v>0</v>
      </c>
      <c r="AD321" s="142">
        <f t="shared" si="1183"/>
        <v>0</v>
      </c>
      <c r="AE321" s="142">
        <f t="shared" si="1183"/>
        <v>0</v>
      </c>
      <c r="AF321" s="142">
        <f t="shared" ref="AF321:AL321" si="1184">AF319/AF320</f>
        <v>0</v>
      </c>
      <c r="AG321" s="142">
        <f t="shared" si="1184"/>
        <v>0</v>
      </c>
      <c r="AH321" s="142">
        <f t="shared" si="1184"/>
        <v>0</v>
      </c>
      <c r="AI321" s="142">
        <f t="shared" si="1184"/>
        <v>0</v>
      </c>
      <c r="AJ321" s="142">
        <f t="shared" si="1184"/>
        <v>0</v>
      </c>
      <c r="AK321" s="142">
        <f t="shared" si="1184"/>
        <v>0</v>
      </c>
      <c r="AL321" s="142">
        <f t="shared" si="1184"/>
        <v>0</v>
      </c>
      <c r="AM321" s="144"/>
      <c r="AN321" s="142">
        <f t="shared" ref="AN321:CY321" si="1185">AN319/AN320</f>
        <v>0</v>
      </c>
      <c r="AO321" s="142">
        <f t="shared" si="1185"/>
        <v>0</v>
      </c>
      <c r="AP321" s="142">
        <f t="shared" si="1185"/>
        <v>0</v>
      </c>
      <c r="AQ321" s="142">
        <f t="shared" si="1185"/>
        <v>0</v>
      </c>
      <c r="AR321" s="142">
        <f t="shared" si="1185"/>
        <v>0</v>
      </c>
      <c r="AS321" s="142">
        <f t="shared" si="1185"/>
        <v>0</v>
      </c>
      <c r="AT321" s="142">
        <f t="shared" si="1185"/>
        <v>0</v>
      </c>
      <c r="AU321" s="142">
        <f t="shared" si="1185"/>
        <v>0</v>
      </c>
      <c r="AV321" s="142">
        <f t="shared" si="1185"/>
        <v>0</v>
      </c>
      <c r="AW321" s="142">
        <f t="shared" si="1185"/>
        <v>0</v>
      </c>
      <c r="AX321" s="142">
        <f t="shared" si="1185"/>
        <v>0</v>
      </c>
      <c r="AY321" s="142">
        <f t="shared" si="1185"/>
        <v>0</v>
      </c>
      <c r="AZ321" s="142">
        <f t="shared" si="1185"/>
        <v>0</v>
      </c>
      <c r="BA321" s="142">
        <f t="shared" si="1185"/>
        <v>0</v>
      </c>
      <c r="BB321" s="142">
        <f t="shared" si="1185"/>
        <v>0</v>
      </c>
      <c r="BC321" s="142">
        <f t="shared" si="1185"/>
        <v>0</v>
      </c>
      <c r="BD321" s="142">
        <f t="shared" si="1185"/>
        <v>0</v>
      </c>
      <c r="BE321" s="142">
        <f t="shared" si="1185"/>
        <v>0</v>
      </c>
      <c r="BF321" s="142">
        <f t="shared" si="1185"/>
        <v>0</v>
      </c>
      <c r="BG321" s="142">
        <f t="shared" si="1185"/>
        <v>0</v>
      </c>
      <c r="BH321" s="142">
        <f t="shared" si="1185"/>
        <v>0</v>
      </c>
      <c r="BI321" s="142">
        <f t="shared" si="1185"/>
        <v>0</v>
      </c>
      <c r="BJ321" s="142">
        <f t="shared" si="1185"/>
        <v>0</v>
      </c>
      <c r="BK321" s="142">
        <f t="shared" si="1185"/>
        <v>0</v>
      </c>
      <c r="BL321" s="142">
        <f t="shared" si="1185"/>
        <v>0</v>
      </c>
      <c r="BM321" s="142">
        <f t="shared" si="1185"/>
        <v>0</v>
      </c>
      <c r="BN321" s="142">
        <f t="shared" si="1185"/>
        <v>0</v>
      </c>
      <c r="BO321" s="142">
        <f t="shared" si="1185"/>
        <v>0</v>
      </c>
      <c r="BP321" s="142">
        <f t="shared" si="1185"/>
        <v>0</v>
      </c>
      <c r="BQ321" s="142">
        <f t="shared" si="1185"/>
        <v>0</v>
      </c>
      <c r="BR321" s="142">
        <f t="shared" si="1185"/>
        <v>0</v>
      </c>
      <c r="BS321" s="142">
        <f t="shared" si="1185"/>
        <v>0</v>
      </c>
      <c r="BT321" s="142">
        <f t="shared" si="1185"/>
        <v>0</v>
      </c>
      <c r="BU321" s="142">
        <f t="shared" si="1185"/>
        <v>0</v>
      </c>
      <c r="BV321" s="142">
        <f t="shared" si="1185"/>
        <v>0</v>
      </c>
      <c r="BW321" s="142">
        <f t="shared" si="1185"/>
        <v>0</v>
      </c>
      <c r="BX321" s="142">
        <f t="shared" si="1185"/>
        <v>0</v>
      </c>
      <c r="BY321" s="142">
        <f t="shared" si="1185"/>
        <v>0</v>
      </c>
      <c r="BZ321" s="142">
        <f t="shared" si="1185"/>
        <v>0</v>
      </c>
      <c r="CA321" s="142">
        <f t="shared" si="1185"/>
        <v>0</v>
      </c>
      <c r="CB321" s="142">
        <f t="shared" si="1185"/>
        <v>0</v>
      </c>
      <c r="CC321" s="142">
        <f t="shared" si="1185"/>
        <v>0</v>
      </c>
      <c r="CD321" s="142">
        <f t="shared" si="1185"/>
        <v>0</v>
      </c>
      <c r="CE321" s="142">
        <f t="shared" si="1185"/>
        <v>0</v>
      </c>
      <c r="CF321" s="142">
        <f t="shared" si="1185"/>
        <v>0</v>
      </c>
      <c r="CG321" s="142">
        <f t="shared" si="1185"/>
        <v>0</v>
      </c>
      <c r="CH321" s="142">
        <f t="shared" si="1185"/>
        <v>0</v>
      </c>
      <c r="CI321" s="142">
        <f t="shared" si="1185"/>
        <v>0</v>
      </c>
      <c r="CJ321" s="142">
        <f t="shared" si="1185"/>
        <v>0</v>
      </c>
      <c r="CK321" s="142">
        <f t="shared" si="1185"/>
        <v>0</v>
      </c>
      <c r="CL321" s="142">
        <f t="shared" si="1185"/>
        <v>0</v>
      </c>
      <c r="CM321" s="142">
        <f t="shared" si="1185"/>
        <v>0</v>
      </c>
      <c r="CN321" s="142">
        <f t="shared" si="1185"/>
        <v>0</v>
      </c>
      <c r="CO321" s="142">
        <f t="shared" si="1185"/>
        <v>0</v>
      </c>
      <c r="CP321" s="142">
        <f t="shared" si="1185"/>
        <v>0</v>
      </c>
      <c r="CQ321" s="142">
        <f t="shared" si="1185"/>
        <v>0</v>
      </c>
      <c r="CR321" s="142">
        <f t="shared" si="1185"/>
        <v>0</v>
      </c>
      <c r="CS321" s="142">
        <f t="shared" si="1185"/>
        <v>0</v>
      </c>
      <c r="CT321" s="142">
        <f t="shared" si="1185"/>
        <v>0</v>
      </c>
      <c r="CU321" s="142">
        <f t="shared" si="1185"/>
        <v>0</v>
      </c>
      <c r="CV321" s="142">
        <f t="shared" si="1185"/>
        <v>0</v>
      </c>
      <c r="CW321" s="142">
        <f t="shared" si="1185"/>
        <v>0</v>
      </c>
      <c r="CX321" s="142">
        <f t="shared" si="1185"/>
        <v>0</v>
      </c>
      <c r="CY321" s="142">
        <f t="shared" si="1185"/>
        <v>0</v>
      </c>
      <c r="CZ321" s="142">
        <f t="shared" ref="CZ321:EW321" si="1186">CZ319/CZ320</f>
        <v>0</v>
      </c>
      <c r="DA321" s="142">
        <f t="shared" si="1186"/>
        <v>0</v>
      </c>
      <c r="DB321" s="142">
        <f t="shared" si="1186"/>
        <v>0</v>
      </c>
      <c r="DC321" s="142">
        <f t="shared" si="1186"/>
        <v>0</v>
      </c>
      <c r="DD321" s="142">
        <f t="shared" si="1186"/>
        <v>0</v>
      </c>
      <c r="DE321" s="142">
        <f t="shared" si="1186"/>
        <v>0</v>
      </c>
      <c r="DF321" s="142">
        <f t="shared" si="1186"/>
        <v>0</v>
      </c>
      <c r="DG321" s="142">
        <f t="shared" si="1186"/>
        <v>0</v>
      </c>
      <c r="DH321" s="142">
        <f t="shared" si="1186"/>
        <v>0</v>
      </c>
      <c r="DI321" s="142">
        <f t="shared" si="1186"/>
        <v>0</v>
      </c>
      <c r="DJ321" s="142">
        <f t="shared" si="1186"/>
        <v>0</v>
      </c>
      <c r="DK321" s="142">
        <f t="shared" si="1186"/>
        <v>0</v>
      </c>
      <c r="DL321" s="142">
        <f t="shared" si="1186"/>
        <v>0</v>
      </c>
      <c r="DM321" s="142">
        <f t="shared" si="1186"/>
        <v>0</v>
      </c>
      <c r="DN321" s="142">
        <f t="shared" si="1186"/>
        <v>0</v>
      </c>
      <c r="DO321" s="142">
        <f t="shared" si="1186"/>
        <v>0</v>
      </c>
      <c r="DP321" s="142">
        <f t="shared" si="1186"/>
        <v>0</v>
      </c>
      <c r="DQ321" s="142">
        <f t="shared" si="1186"/>
        <v>0</v>
      </c>
      <c r="DR321" s="142">
        <f t="shared" si="1186"/>
        <v>0</v>
      </c>
      <c r="DS321" s="142">
        <f t="shared" si="1186"/>
        <v>0</v>
      </c>
      <c r="DT321" s="142">
        <f t="shared" si="1186"/>
        <v>0</v>
      </c>
      <c r="DU321" s="142">
        <f t="shared" si="1186"/>
        <v>0</v>
      </c>
      <c r="DV321" s="142">
        <f t="shared" si="1186"/>
        <v>0</v>
      </c>
      <c r="DW321" s="142">
        <f t="shared" si="1186"/>
        <v>0</v>
      </c>
      <c r="DX321" s="142">
        <f t="shared" si="1186"/>
        <v>0</v>
      </c>
      <c r="DY321" s="142">
        <f t="shared" si="1186"/>
        <v>0</v>
      </c>
      <c r="DZ321" s="142">
        <f t="shared" si="1186"/>
        <v>0</v>
      </c>
      <c r="EA321" s="142">
        <f t="shared" si="1186"/>
        <v>0</v>
      </c>
      <c r="EB321" s="142">
        <f t="shared" si="1186"/>
        <v>0</v>
      </c>
      <c r="EC321" s="142">
        <f t="shared" si="1186"/>
        <v>0</v>
      </c>
      <c r="ED321" s="142">
        <f t="shared" si="1186"/>
        <v>0</v>
      </c>
      <c r="EE321" s="142">
        <f t="shared" si="1186"/>
        <v>0</v>
      </c>
      <c r="EF321" s="142">
        <f t="shared" si="1186"/>
        <v>0</v>
      </c>
      <c r="EG321" s="142">
        <f t="shared" si="1186"/>
        <v>0</v>
      </c>
      <c r="EH321" s="142">
        <f t="shared" si="1186"/>
        <v>0</v>
      </c>
      <c r="EI321" s="142">
        <f t="shared" si="1186"/>
        <v>0</v>
      </c>
      <c r="EJ321" s="142">
        <f t="shared" si="1186"/>
        <v>0</v>
      </c>
      <c r="EK321" s="142">
        <f t="shared" si="1186"/>
        <v>0</v>
      </c>
      <c r="EL321" s="142">
        <f t="shared" si="1186"/>
        <v>0</v>
      </c>
      <c r="EM321" s="142">
        <f t="shared" si="1186"/>
        <v>0</v>
      </c>
      <c r="EN321" s="142">
        <f t="shared" si="1186"/>
        <v>0</v>
      </c>
      <c r="EO321" s="142">
        <f t="shared" si="1186"/>
        <v>0</v>
      </c>
      <c r="EP321" s="142">
        <f t="shared" si="1186"/>
        <v>0</v>
      </c>
      <c r="EQ321" s="142">
        <f t="shared" si="1186"/>
        <v>0</v>
      </c>
      <c r="ER321" s="142">
        <f t="shared" si="1186"/>
        <v>0</v>
      </c>
      <c r="ES321" s="142">
        <f t="shared" si="1186"/>
        <v>0</v>
      </c>
      <c r="ET321" s="142">
        <f t="shared" si="1186"/>
        <v>0</v>
      </c>
      <c r="EU321" s="142">
        <f t="shared" si="1186"/>
        <v>0</v>
      </c>
      <c r="EV321" s="142">
        <f t="shared" si="1186"/>
        <v>0</v>
      </c>
      <c r="EW321" s="142">
        <f t="shared" si="1186"/>
        <v>0</v>
      </c>
    </row>
    <row r="322" spans="1:153" ht="15.75" hidden="1" outlineLevel="2" collapsed="1" x14ac:dyDescent="0.3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53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</row>
    <row r="323" spans="1:153" ht="15.75" hidden="1" outlineLevel="2" x14ac:dyDescent="0.3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53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</row>
    <row r="324" spans="1:153" hidden="1" outlineLevel="1" collapsed="1" x14ac:dyDescent="0.25">
      <c r="A324" s="127" t="s">
        <v>190</v>
      </c>
      <c r="B324" s="128"/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8"/>
      <c r="U324" s="128"/>
      <c r="V324" s="128"/>
      <c r="W324" s="128"/>
      <c r="X324" s="128"/>
      <c r="Y324" s="128"/>
      <c r="Z324" s="128"/>
      <c r="AA324" s="128"/>
      <c r="AB324" s="128"/>
      <c r="AC324" s="128"/>
      <c r="AD324" s="128"/>
      <c r="AE324" s="128"/>
      <c r="AF324" s="128"/>
      <c r="AG324" s="128"/>
      <c r="AH324" s="128"/>
      <c r="AI324" s="128"/>
      <c r="AJ324" s="128"/>
      <c r="AK324" s="128"/>
      <c r="AL324" s="128"/>
      <c r="AM324" s="294"/>
      <c r="AN324" s="128"/>
      <c r="AO324" s="128"/>
      <c r="AP324" s="128"/>
      <c r="AQ324" s="128"/>
      <c r="AR324" s="128"/>
      <c r="AS324" s="128"/>
      <c r="AT324" s="128"/>
      <c r="AU324" s="128"/>
      <c r="AV324" s="128"/>
      <c r="AW324" s="128"/>
      <c r="AX324" s="128"/>
      <c r="AY324" s="128"/>
      <c r="AZ324" s="128"/>
      <c r="BA324" s="128"/>
      <c r="BB324" s="128"/>
      <c r="BC324" s="128"/>
      <c r="BD324" s="128"/>
      <c r="BE324" s="128"/>
      <c r="BF324" s="128"/>
      <c r="BG324" s="128"/>
      <c r="BH324" s="128"/>
      <c r="BI324" s="128"/>
      <c r="BJ324" s="128"/>
      <c r="BK324" s="128"/>
      <c r="BL324" s="128"/>
      <c r="BM324" s="128"/>
      <c r="BN324" s="128"/>
      <c r="BO324" s="128"/>
      <c r="BP324" s="128"/>
      <c r="BQ324" s="128"/>
      <c r="BR324" s="128"/>
      <c r="BS324" s="128"/>
      <c r="BT324" s="128"/>
      <c r="BU324" s="128"/>
      <c r="BV324" s="128"/>
      <c r="BW324" s="128"/>
      <c r="BX324" s="128"/>
      <c r="BY324" s="128"/>
      <c r="BZ324" s="128"/>
      <c r="CA324" s="128"/>
      <c r="CB324" s="128"/>
      <c r="CC324" s="128"/>
      <c r="CD324" s="128"/>
      <c r="CE324" s="128"/>
      <c r="CF324" s="128"/>
      <c r="CG324" s="128"/>
      <c r="CH324" s="128"/>
      <c r="CI324" s="128"/>
      <c r="CJ324" s="128"/>
      <c r="CK324" s="128"/>
      <c r="CL324" s="128"/>
      <c r="CM324" s="128"/>
      <c r="CN324" s="128"/>
      <c r="CO324" s="128"/>
      <c r="CP324" s="128"/>
      <c r="CQ324" s="128"/>
      <c r="CR324" s="128"/>
      <c r="CS324" s="128"/>
      <c r="CT324" s="128"/>
      <c r="CU324" s="128"/>
      <c r="CV324" s="128"/>
      <c r="CW324" s="128"/>
      <c r="CX324" s="128"/>
      <c r="CY324" s="128"/>
      <c r="CZ324" s="128"/>
      <c r="DA324" s="128"/>
      <c r="DB324" s="128"/>
      <c r="DC324" s="128"/>
      <c r="DD324" s="128"/>
      <c r="DE324" s="128"/>
      <c r="DF324" s="128"/>
      <c r="DG324" s="128"/>
      <c r="DH324" s="128"/>
      <c r="DI324" s="128"/>
      <c r="DJ324" s="128"/>
      <c r="DK324" s="128"/>
      <c r="DL324" s="128"/>
      <c r="DM324" s="128"/>
      <c r="DN324" s="128"/>
      <c r="DO324" s="128"/>
      <c r="DP324" s="128"/>
      <c r="DQ324" s="128"/>
      <c r="DR324" s="128"/>
      <c r="DS324" s="128"/>
      <c r="DT324" s="128"/>
      <c r="DU324" s="128"/>
      <c r="DV324" s="128"/>
      <c r="DW324" s="128"/>
      <c r="DX324" s="128"/>
      <c r="DY324" s="128"/>
      <c r="DZ324" s="128"/>
      <c r="EA324" s="128"/>
      <c r="EB324" s="128"/>
      <c r="EC324" s="128"/>
      <c r="ED324" s="128"/>
      <c r="EE324" s="128"/>
      <c r="EF324" s="128"/>
      <c r="EG324" s="128"/>
      <c r="EH324" s="128"/>
      <c r="EI324" s="128"/>
      <c r="EJ324" s="128"/>
      <c r="EK324" s="128"/>
      <c r="EL324" s="128"/>
      <c r="EM324" s="128"/>
      <c r="EN324" s="128"/>
      <c r="EO324" s="128"/>
      <c r="EP324" s="128"/>
      <c r="EQ324" s="128"/>
      <c r="ER324" s="128"/>
      <c r="ES324" s="128"/>
      <c r="ET324" s="128"/>
      <c r="EU324" s="128"/>
      <c r="EV324" s="128"/>
      <c r="EW324" s="128"/>
    </row>
    <row r="325" spans="1:153" ht="15.75" hidden="1" outlineLevel="2" x14ac:dyDescent="0.3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53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</row>
    <row r="326" spans="1:153" ht="15.75" hidden="1" outlineLevel="2" x14ac:dyDescent="0.3">
      <c r="A326" s="170" t="s">
        <v>191</v>
      </c>
      <c r="B326" s="9"/>
      <c r="C326" s="9" t="e">
        <f t="shared" ref="C326:AE326" si="1187">C301-C298-((C163-C264)*40%*C269/C274)-((C161-C265)*40%*((1-C268)/C277)+(C268/C280))</f>
        <v>#DIV/0!</v>
      </c>
      <c r="D326" s="9" t="e">
        <f t="shared" si="1187"/>
        <v>#DIV/0!</v>
      </c>
      <c r="E326" s="9" t="e">
        <f t="shared" si="1187"/>
        <v>#DIV/0!</v>
      </c>
      <c r="F326" s="9" t="e">
        <f t="shared" si="1187"/>
        <v>#DIV/0!</v>
      </c>
      <c r="G326" s="9" t="e">
        <f t="shared" si="1187"/>
        <v>#DIV/0!</v>
      </c>
      <c r="H326" s="9" t="e">
        <f t="shared" si="1187"/>
        <v>#DIV/0!</v>
      </c>
      <c r="I326" s="9" t="e">
        <f t="shared" si="1187"/>
        <v>#DIV/0!</v>
      </c>
      <c r="J326" s="9" t="e">
        <f t="shared" si="1187"/>
        <v>#DIV/0!</v>
      </c>
      <c r="K326" s="9" t="e">
        <f t="shared" si="1187"/>
        <v>#DIV/0!</v>
      </c>
      <c r="L326" s="9" t="e">
        <f t="shared" si="1187"/>
        <v>#DIV/0!</v>
      </c>
      <c r="M326" s="9" t="e">
        <f t="shared" si="1187"/>
        <v>#DIV/0!</v>
      </c>
      <c r="N326" s="9" t="e">
        <f t="shared" si="1187"/>
        <v>#DIV/0!</v>
      </c>
      <c r="O326" s="9">
        <f t="shared" si="1187"/>
        <v>269.27386651072567</v>
      </c>
      <c r="P326" s="9">
        <f t="shared" si="1187"/>
        <v>247.21320832043119</v>
      </c>
      <c r="Q326" s="9">
        <f t="shared" si="1187"/>
        <v>247.85942398131348</v>
      </c>
      <c r="R326" s="9">
        <f t="shared" si="1187"/>
        <v>258.90624088084223</v>
      </c>
      <c r="S326" s="9">
        <f t="shared" si="1187"/>
        <v>281.25653711144383</v>
      </c>
      <c r="T326" s="9">
        <f t="shared" si="1187"/>
        <v>312.95196819495283</v>
      </c>
      <c r="U326" s="9">
        <f t="shared" si="1187"/>
        <v>318.91503323663062</v>
      </c>
      <c r="V326" s="9">
        <f t="shared" si="1187"/>
        <v>285.94140918595451</v>
      </c>
      <c r="W326" s="9">
        <f t="shared" si="1187"/>
        <v>248.50298569008723</v>
      </c>
      <c r="X326" s="9">
        <f t="shared" si="1187"/>
        <v>274.66013580820714</v>
      </c>
      <c r="Y326" s="9">
        <f t="shared" si="1187"/>
        <v>290.54800232561615</v>
      </c>
      <c r="Z326" s="9">
        <f t="shared" si="1187"/>
        <v>248.33647863036816</v>
      </c>
      <c r="AA326" s="9">
        <f t="shared" si="1187"/>
        <v>287.21412489830101</v>
      </c>
      <c r="AB326" s="9">
        <f t="shared" si="1187"/>
        <v>267.11111407545383</v>
      </c>
      <c r="AC326" s="9">
        <f t="shared" si="1187"/>
        <v>295.96399563026262</v>
      </c>
      <c r="AD326" s="9">
        <f t="shared" si="1187"/>
        <v>278.61000842982827</v>
      </c>
      <c r="AE326" s="9">
        <f t="shared" si="1187"/>
        <v>281.00708796891752</v>
      </c>
      <c r="AF326" s="9">
        <f t="shared" ref="AF326:AL326" si="1188">AF301-AF298-((AF163-AF264)*40%*AF269/AF274)-((AF161-AF265)*40%*((1-AF268)/AF277)+(AF268/AF280))</f>
        <v>267.80152909905053</v>
      </c>
      <c r="AG326" s="9">
        <f t="shared" si="1188"/>
        <v>303.66007716453345</v>
      </c>
      <c r="AH326" s="9">
        <f t="shared" si="1188"/>
        <v>275.58153229461652</v>
      </c>
      <c r="AI326" s="9">
        <f t="shared" si="1188"/>
        <v>275.79115453498167</v>
      </c>
      <c r="AJ326" s="9">
        <f t="shared" si="1188"/>
        <v>274.86178603181258</v>
      </c>
      <c r="AK326" s="9">
        <f t="shared" si="1188"/>
        <v>273.95526773650744</v>
      </c>
      <c r="AL326" s="9">
        <f t="shared" si="1188"/>
        <v>291.46177195259469</v>
      </c>
      <c r="AM326" s="53"/>
      <c r="AN326" s="9">
        <f t="shared" ref="AN326:CY326" si="1189">AN301-AN298-((AN163-AN264)*40%*AN269/AN274)-((AN161-AN265)*40%*((1-AN268)/AN277)+(AN268/AN280))</f>
        <v>240.27463498997486</v>
      </c>
      <c r="AO326" s="9">
        <f t="shared" si="1189"/>
        <v>228.27463498997486</v>
      </c>
      <c r="AP326" s="9">
        <f t="shared" si="1189"/>
        <v>216.27463498997486</v>
      </c>
      <c r="AQ326" s="9">
        <f t="shared" si="1189"/>
        <v>204.27463498997486</v>
      </c>
      <c r="AR326" s="9">
        <f t="shared" si="1189"/>
        <v>192.27463498997486</v>
      </c>
      <c r="AS326" s="9">
        <f t="shared" si="1189"/>
        <v>192.27463498997486</v>
      </c>
      <c r="AT326" s="9">
        <f t="shared" si="1189"/>
        <v>180.27463498997486</v>
      </c>
      <c r="AU326" s="9">
        <f t="shared" si="1189"/>
        <v>168.27463498997486</v>
      </c>
      <c r="AV326" s="9">
        <f t="shared" si="1189"/>
        <v>156.27463498997486</v>
      </c>
      <c r="AW326" s="9">
        <f t="shared" si="1189"/>
        <v>144.27463498997486</v>
      </c>
      <c r="AX326" s="9">
        <f t="shared" si="1189"/>
        <v>132.27463498997486</v>
      </c>
      <c r="AY326" s="9">
        <f t="shared" si="1189"/>
        <v>120.27463498997486</v>
      </c>
      <c r="AZ326" s="9">
        <f t="shared" si="1189"/>
        <v>120.27463498997486</v>
      </c>
      <c r="BA326" s="9">
        <f t="shared" si="1189"/>
        <v>108.27463498997486</v>
      </c>
      <c r="BB326" s="9">
        <f t="shared" si="1189"/>
        <v>96.274634989974857</v>
      </c>
      <c r="BC326" s="9">
        <f t="shared" si="1189"/>
        <v>84.274634989974857</v>
      </c>
      <c r="BD326" s="9">
        <f t="shared" si="1189"/>
        <v>72.274634989974857</v>
      </c>
      <c r="BE326" s="9">
        <f t="shared" si="1189"/>
        <v>60.274634989974857</v>
      </c>
      <c r="BF326" s="9">
        <f t="shared" si="1189"/>
        <v>48.274634989974857</v>
      </c>
      <c r="BG326" s="9">
        <f t="shared" si="1189"/>
        <v>48.274634989974857</v>
      </c>
      <c r="BH326" s="9">
        <f t="shared" si="1189"/>
        <v>36.274634989974857</v>
      </c>
      <c r="BI326" s="9">
        <f t="shared" si="1189"/>
        <v>24.274634989974857</v>
      </c>
      <c r="BJ326" s="9">
        <f t="shared" si="1189"/>
        <v>336.27463498997486</v>
      </c>
      <c r="BK326" s="9">
        <f t="shared" si="1189"/>
        <v>324.27463498997486</v>
      </c>
      <c r="BL326" s="9">
        <f t="shared" si="1189"/>
        <v>312.27463498997486</v>
      </c>
      <c r="BM326" s="9">
        <f t="shared" si="1189"/>
        <v>300.27463498997486</v>
      </c>
      <c r="BN326" s="9">
        <f t="shared" si="1189"/>
        <v>300.27463498997486</v>
      </c>
      <c r="BO326" s="9">
        <f t="shared" si="1189"/>
        <v>288.27463498997486</v>
      </c>
      <c r="BP326" s="9">
        <f t="shared" si="1189"/>
        <v>276.27463498997486</v>
      </c>
      <c r="BQ326" s="9">
        <f t="shared" si="1189"/>
        <v>264.27463498997486</v>
      </c>
      <c r="BR326" s="9">
        <f t="shared" si="1189"/>
        <v>252.27463498997486</v>
      </c>
      <c r="BS326" s="9">
        <f t="shared" si="1189"/>
        <v>240.27463498997486</v>
      </c>
      <c r="BT326" s="9">
        <f t="shared" si="1189"/>
        <v>228.27463498997486</v>
      </c>
      <c r="BU326" s="9">
        <f t="shared" si="1189"/>
        <v>228.27463498997486</v>
      </c>
      <c r="BV326" s="9">
        <f t="shared" si="1189"/>
        <v>216.27463498997486</v>
      </c>
      <c r="BW326" s="9">
        <f t="shared" si="1189"/>
        <v>204.27463498997486</v>
      </c>
      <c r="BX326" s="9">
        <f t="shared" si="1189"/>
        <v>192.27463498997486</v>
      </c>
      <c r="BY326" s="9">
        <f t="shared" si="1189"/>
        <v>180.27463498997486</v>
      </c>
      <c r="BZ326" s="9">
        <f t="shared" si="1189"/>
        <v>168.27463498997486</v>
      </c>
      <c r="CA326" s="9">
        <f t="shared" si="1189"/>
        <v>156.27463498997486</v>
      </c>
      <c r="CB326" s="9">
        <f t="shared" si="1189"/>
        <v>156.27463498997486</v>
      </c>
      <c r="CC326" s="9">
        <f t="shared" si="1189"/>
        <v>144.27463498997486</v>
      </c>
      <c r="CD326" s="9">
        <f t="shared" si="1189"/>
        <v>132.27463498997486</v>
      </c>
      <c r="CE326" s="9">
        <f t="shared" si="1189"/>
        <v>120.27463498997486</v>
      </c>
      <c r="CF326" s="9">
        <f t="shared" si="1189"/>
        <v>108.27463498997486</v>
      </c>
      <c r="CG326" s="9">
        <f t="shared" si="1189"/>
        <v>96.274634989974857</v>
      </c>
      <c r="CH326" s="9">
        <f t="shared" si="1189"/>
        <v>84.274634989974857</v>
      </c>
      <c r="CI326" s="9">
        <f t="shared" si="1189"/>
        <v>84.274634989974857</v>
      </c>
      <c r="CJ326" s="9">
        <f t="shared" si="1189"/>
        <v>72.274634989974857</v>
      </c>
      <c r="CK326" s="9">
        <f t="shared" si="1189"/>
        <v>60.274634989974857</v>
      </c>
      <c r="CL326" s="9">
        <f t="shared" si="1189"/>
        <v>48.274634989974857</v>
      </c>
      <c r="CM326" s="9">
        <f t="shared" si="1189"/>
        <v>36.274634989974857</v>
      </c>
      <c r="CN326" s="9">
        <f t="shared" si="1189"/>
        <v>24.274634989974857</v>
      </c>
      <c r="CO326" s="9">
        <f t="shared" si="1189"/>
        <v>324.27463498997486</v>
      </c>
      <c r="CP326" s="9">
        <f t="shared" si="1189"/>
        <v>324.27463498997486</v>
      </c>
      <c r="CQ326" s="9">
        <f t="shared" si="1189"/>
        <v>312.27463498997486</v>
      </c>
      <c r="CR326" s="9">
        <f t="shared" si="1189"/>
        <v>300.27463498997486</v>
      </c>
      <c r="CS326" s="9">
        <f t="shared" si="1189"/>
        <v>288.27463498997486</v>
      </c>
      <c r="CT326" s="9">
        <f t="shared" si="1189"/>
        <v>276.27463498997486</v>
      </c>
      <c r="CU326" s="9">
        <f t="shared" si="1189"/>
        <v>264.27463498997486</v>
      </c>
      <c r="CV326" s="9">
        <f t="shared" si="1189"/>
        <v>252.27463498997486</v>
      </c>
      <c r="CW326" s="9">
        <f t="shared" si="1189"/>
        <v>252.27463498997486</v>
      </c>
      <c r="CX326" s="9">
        <f t="shared" si="1189"/>
        <v>240.27463498997486</v>
      </c>
      <c r="CY326" s="9">
        <f t="shared" si="1189"/>
        <v>228.27463498997486</v>
      </c>
      <c r="CZ326" s="9">
        <f t="shared" ref="CZ326:EW326" si="1190">CZ301-CZ298-((CZ163-CZ264)*40%*CZ269/CZ274)-((CZ161-CZ265)*40%*((1-CZ268)/CZ277)+(CZ268/CZ280))</f>
        <v>216.27463498997486</v>
      </c>
      <c r="DA326" s="9">
        <f t="shared" si="1190"/>
        <v>204.27463498997486</v>
      </c>
      <c r="DB326" s="9">
        <f t="shared" si="1190"/>
        <v>192.27463498997486</v>
      </c>
      <c r="DC326" s="9">
        <f t="shared" si="1190"/>
        <v>180.27463498997486</v>
      </c>
      <c r="DD326" s="9">
        <f t="shared" si="1190"/>
        <v>180.27463498997486</v>
      </c>
      <c r="DE326" s="9">
        <f t="shared" si="1190"/>
        <v>168.27463498997486</v>
      </c>
      <c r="DF326" s="9">
        <f t="shared" si="1190"/>
        <v>156.27463498997486</v>
      </c>
      <c r="DG326" s="9">
        <f t="shared" si="1190"/>
        <v>144.27463498997486</v>
      </c>
      <c r="DH326" s="9">
        <f t="shared" si="1190"/>
        <v>132.27463498997486</v>
      </c>
      <c r="DI326" s="9">
        <f t="shared" si="1190"/>
        <v>120.27463498997486</v>
      </c>
      <c r="DJ326" s="9">
        <f t="shared" si="1190"/>
        <v>108.27463498997486</v>
      </c>
      <c r="DK326" s="9">
        <f t="shared" si="1190"/>
        <v>108.27463498997486</v>
      </c>
      <c r="DL326" s="9">
        <f t="shared" si="1190"/>
        <v>96.274634989974857</v>
      </c>
      <c r="DM326" s="9">
        <f t="shared" si="1190"/>
        <v>84.274634989974857</v>
      </c>
      <c r="DN326" s="9">
        <f t="shared" si="1190"/>
        <v>72.274634989974857</v>
      </c>
      <c r="DO326" s="9">
        <f t="shared" si="1190"/>
        <v>60.274634989974857</v>
      </c>
      <c r="DP326" s="9">
        <f t="shared" si="1190"/>
        <v>48.274634989974857</v>
      </c>
      <c r="DQ326" s="9">
        <f t="shared" si="1190"/>
        <v>36.274634989974857</v>
      </c>
      <c r="DR326" s="9">
        <f t="shared" si="1190"/>
        <v>36.274634989974857</v>
      </c>
      <c r="DS326" s="9">
        <f t="shared" si="1190"/>
        <v>24.274634989974857</v>
      </c>
      <c r="DT326" s="9">
        <f t="shared" si="1190"/>
        <v>324.27463498997486</v>
      </c>
      <c r="DU326" s="9">
        <f t="shared" si="1190"/>
        <v>312.27463498997486</v>
      </c>
      <c r="DV326" s="9">
        <f t="shared" si="1190"/>
        <v>300.27463498997486</v>
      </c>
      <c r="DW326" s="9">
        <f t="shared" si="1190"/>
        <v>288.27463498997486</v>
      </c>
      <c r="DX326" s="9">
        <f t="shared" si="1190"/>
        <v>276.27463498997486</v>
      </c>
      <c r="DY326" s="9">
        <f t="shared" si="1190"/>
        <v>276.27463498997486</v>
      </c>
      <c r="DZ326" s="9">
        <f t="shared" si="1190"/>
        <v>264.27463498997486</v>
      </c>
      <c r="EA326" s="9">
        <f t="shared" si="1190"/>
        <v>252.27463498997486</v>
      </c>
      <c r="EB326" s="9">
        <f t="shared" si="1190"/>
        <v>240.27463498997486</v>
      </c>
      <c r="EC326" s="9">
        <f t="shared" si="1190"/>
        <v>228.27463498997486</v>
      </c>
      <c r="ED326" s="9">
        <f t="shared" si="1190"/>
        <v>216.27463498997486</v>
      </c>
      <c r="EE326" s="9">
        <f t="shared" si="1190"/>
        <v>204.27463498997486</v>
      </c>
      <c r="EF326" s="9">
        <f t="shared" si="1190"/>
        <v>204.27463498997486</v>
      </c>
      <c r="EG326" s="9">
        <f t="shared" si="1190"/>
        <v>192.27463498997486</v>
      </c>
      <c r="EH326" s="9">
        <f t="shared" si="1190"/>
        <v>180.27463498997486</v>
      </c>
      <c r="EI326" s="9">
        <f t="shared" si="1190"/>
        <v>168.27463498997486</v>
      </c>
      <c r="EJ326" s="9">
        <f t="shared" si="1190"/>
        <v>156.27463498997486</v>
      </c>
      <c r="EK326" s="9">
        <f t="shared" si="1190"/>
        <v>144.27463498997486</v>
      </c>
      <c r="EL326" s="9">
        <f t="shared" si="1190"/>
        <v>132.27463498997486</v>
      </c>
      <c r="EM326" s="9">
        <f t="shared" si="1190"/>
        <v>132.27463498997486</v>
      </c>
      <c r="EN326" s="9">
        <f t="shared" si="1190"/>
        <v>120.27463498997486</v>
      </c>
      <c r="EO326" s="9">
        <f t="shared" si="1190"/>
        <v>108.27463498997486</v>
      </c>
      <c r="EP326" s="9">
        <f t="shared" si="1190"/>
        <v>96.274634989974857</v>
      </c>
      <c r="EQ326" s="9">
        <f t="shared" si="1190"/>
        <v>84.274634989974857</v>
      </c>
      <c r="ER326" s="9">
        <f t="shared" si="1190"/>
        <v>72.274634989974857</v>
      </c>
      <c r="ES326" s="9">
        <f t="shared" si="1190"/>
        <v>60.274634989974857</v>
      </c>
      <c r="ET326" s="9">
        <f t="shared" si="1190"/>
        <v>60.274634989974857</v>
      </c>
      <c r="EU326" s="9">
        <f t="shared" si="1190"/>
        <v>48.274634989974857</v>
      </c>
      <c r="EV326" s="9">
        <f t="shared" si="1190"/>
        <v>36.274634989974857</v>
      </c>
      <c r="EW326" s="9">
        <f t="shared" si="1190"/>
        <v>24.274634989974857</v>
      </c>
    </row>
    <row r="327" spans="1:153" ht="15.75" hidden="1" outlineLevel="2" x14ac:dyDescent="0.3">
      <c r="A327" s="170" t="s">
        <v>192</v>
      </c>
      <c r="B327" s="9"/>
      <c r="C327" s="9" t="e">
        <f t="shared" ref="C327:AE327" si="1191">C326-(C161-C265)*60%*(((1-C267)/C276)+(C267/C280))</f>
        <v>#DIV/0!</v>
      </c>
      <c r="D327" s="9" t="e">
        <f t="shared" si="1191"/>
        <v>#DIV/0!</v>
      </c>
      <c r="E327" s="9" t="e">
        <f t="shared" si="1191"/>
        <v>#DIV/0!</v>
      </c>
      <c r="F327" s="9" t="e">
        <f t="shared" si="1191"/>
        <v>#DIV/0!</v>
      </c>
      <c r="G327" s="9" t="e">
        <f t="shared" si="1191"/>
        <v>#DIV/0!</v>
      </c>
      <c r="H327" s="9" t="e">
        <f t="shared" si="1191"/>
        <v>#DIV/0!</v>
      </c>
      <c r="I327" s="9" t="e">
        <f t="shared" si="1191"/>
        <v>#DIV/0!</v>
      </c>
      <c r="J327" s="9" t="e">
        <f t="shared" si="1191"/>
        <v>#DIV/0!</v>
      </c>
      <c r="K327" s="9" t="e">
        <f t="shared" si="1191"/>
        <v>#DIV/0!</v>
      </c>
      <c r="L327" s="9" t="e">
        <f t="shared" si="1191"/>
        <v>#DIV/0!</v>
      </c>
      <c r="M327" s="9" t="e">
        <f t="shared" si="1191"/>
        <v>#DIV/0!</v>
      </c>
      <c r="N327" s="9" t="e">
        <f t="shared" si="1191"/>
        <v>#DIV/0!</v>
      </c>
      <c r="O327" s="9">
        <f t="shared" si="1191"/>
        <v>168.52652798027205</v>
      </c>
      <c r="P327" s="9">
        <f t="shared" si="1191"/>
        <v>140.91740843849499</v>
      </c>
      <c r="Q327" s="9">
        <f t="shared" si="1191"/>
        <v>166.22625761559357</v>
      </c>
      <c r="R327" s="9">
        <f t="shared" si="1191"/>
        <v>173.36347417636421</v>
      </c>
      <c r="S327" s="9">
        <f t="shared" si="1191"/>
        <v>295.72810789953866</v>
      </c>
      <c r="T327" s="9">
        <f t="shared" si="1191"/>
        <v>348.85151924016446</v>
      </c>
      <c r="U327" s="9">
        <f t="shared" si="1191"/>
        <v>235.11781865228437</v>
      </c>
      <c r="V327" s="9">
        <f t="shared" si="1191"/>
        <v>198.36830163990567</v>
      </c>
      <c r="W327" s="9">
        <f t="shared" si="1191"/>
        <v>145.5518826620991</v>
      </c>
      <c r="X327" s="9">
        <f t="shared" si="1191"/>
        <v>177.37597527622569</v>
      </c>
      <c r="Y327" s="9">
        <f t="shared" si="1191"/>
        <v>212.32496464038593</v>
      </c>
      <c r="Z327" s="9">
        <f t="shared" si="1191"/>
        <v>175.96991168127445</v>
      </c>
      <c r="AA327" s="9">
        <f t="shared" si="1191"/>
        <v>222.64864201754546</v>
      </c>
      <c r="AB327" s="9">
        <f t="shared" si="1191"/>
        <v>221.86117315363049</v>
      </c>
      <c r="AC327" s="9">
        <f t="shared" si="1191"/>
        <v>239.42644161802411</v>
      </c>
      <c r="AD327" s="9">
        <f t="shared" si="1191"/>
        <v>172.75718980987915</v>
      </c>
      <c r="AE327" s="9">
        <f t="shared" si="1191"/>
        <v>187.11944155246056</v>
      </c>
      <c r="AF327" s="9">
        <f t="shared" ref="AF327:AL327" si="1192">AF326-(AF161-AF265)*60%*(((1-AF267)/AF276)+(AF267/AF280))</f>
        <v>125.66319969889977</v>
      </c>
      <c r="AG327" s="9">
        <f t="shared" si="1192"/>
        <v>214.79354764623795</v>
      </c>
      <c r="AH327" s="9">
        <f t="shared" si="1192"/>
        <v>182.32995437332679</v>
      </c>
      <c r="AI327" s="9">
        <f t="shared" si="1192"/>
        <v>185.70105048972448</v>
      </c>
      <c r="AJ327" s="9">
        <f t="shared" si="1192"/>
        <v>185.65789178970527</v>
      </c>
      <c r="AK327" s="9">
        <f t="shared" si="1192"/>
        <v>183.06645508751035</v>
      </c>
      <c r="AL327" s="9">
        <f t="shared" si="1192"/>
        <v>200.53717404084807</v>
      </c>
      <c r="AM327" s="53"/>
      <c r="AN327" s="9">
        <f t="shared" ref="AN327:CY327" si="1193">AN326-(AN161-AN265)*60%*(((1-AN267)/AN276)+(AN267/AN280))</f>
        <v>250.97975639742526</v>
      </c>
      <c r="AO327" s="9">
        <f t="shared" si="1193"/>
        <v>238.97975639742526</v>
      </c>
      <c r="AP327" s="9">
        <f t="shared" si="1193"/>
        <v>226.97975639742526</v>
      </c>
      <c r="AQ327" s="9">
        <f t="shared" si="1193"/>
        <v>214.97975639742526</v>
      </c>
      <c r="AR327" s="9">
        <f t="shared" si="1193"/>
        <v>202.97975639742526</v>
      </c>
      <c r="AS327" s="9">
        <f t="shared" si="1193"/>
        <v>202.97975639742526</v>
      </c>
      <c r="AT327" s="9">
        <f t="shared" si="1193"/>
        <v>190.97975639742526</v>
      </c>
      <c r="AU327" s="9">
        <f t="shared" si="1193"/>
        <v>178.97975639742526</v>
      </c>
      <c r="AV327" s="9">
        <f t="shared" si="1193"/>
        <v>166.97975639742526</v>
      </c>
      <c r="AW327" s="9">
        <f t="shared" si="1193"/>
        <v>154.97975639742526</v>
      </c>
      <c r="AX327" s="9">
        <f t="shared" si="1193"/>
        <v>142.97975639742526</v>
      </c>
      <c r="AY327" s="9">
        <f t="shared" si="1193"/>
        <v>130.97975639742526</v>
      </c>
      <c r="AZ327" s="9">
        <f t="shared" si="1193"/>
        <v>130.97975639742526</v>
      </c>
      <c r="BA327" s="9">
        <f t="shared" si="1193"/>
        <v>118.97975639742525</v>
      </c>
      <c r="BB327" s="9">
        <f t="shared" si="1193"/>
        <v>106.97975639742525</v>
      </c>
      <c r="BC327" s="9">
        <f t="shared" si="1193"/>
        <v>94.979756397425248</v>
      </c>
      <c r="BD327" s="9">
        <f t="shared" si="1193"/>
        <v>82.979756397425248</v>
      </c>
      <c r="BE327" s="9">
        <f t="shared" si="1193"/>
        <v>70.979756397425248</v>
      </c>
      <c r="BF327" s="9">
        <f t="shared" si="1193"/>
        <v>58.979756397425248</v>
      </c>
      <c r="BG327" s="9">
        <f t="shared" si="1193"/>
        <v>58.979756397425248</v>
      </c>
      <c r="BH327" s="9">
        <f t="shared" si="1193"/>
        <v>46.979756397425248</v>
      </c>
      <c r="BI327" s="9">
        <f t="shared" si="1193"/>
        <v>34.979756397425248</v>
      </c>
      <c r="BJ327" s="9">
        <f t="shared" si="1193"/>
        <v>346.97975639742526</v>
      </c>
      <c r="BK327" s="9">
        <f t="shared" si="1193"/>
        <v>334.97975639742526</v>
      </c>
      <c r="BL327" s="9">
        <f t="shared" si="1193"/>
        <v>322.97975639742526</v>
      </c>
      <c r="BM327" s="9">
        <f t="shared" si="1193"/>
        <v>310.97975639742526</v>
      </c>
      <c r="BN327" s="9">
        <f t="shared" si="1193"/>
        <v>310.97975639742526</v>
      </c>
      <c r="BO327" s="9">
        <f t="shared" si="1193"/>
        <v>298.97975639742526</v>
      </c>
      <c r="BP327" s="9">
        <f t="shared" si="1193"/>
        <v>286.97975639742526</v>
      </c>
      <c r="BQ327" s="9">
        <f t="shared" si="1193"/>
        <v>274.97975639742526</v>
      </c>
      <c r="BR327" s="9">
        <f t="shared" si="1193"/>
        <v>262.97975639742526</v>
      </c>
      <c r="BS327" s="9">
        <f t="shared" si="1193"/>
        <v>250.97975639742526</v>
      </c>
      <c r="BT327" s="9">
        <f t="shared" si="1193"/>
        <v>238.97975639742526</v>
      </c>
      <c r="BU327" s="9">
        <f t="shared" si="1193"/>
        <v>238.97975639742526</v>
      </c>
      <c r="BV327" s="9">
        <f t="shared" si="1193"/>
        <v>226.97975639742526</v>
      </c>
      <c r="BW327" s="9">
        <f t="shared" si="1193"/>
        <v>214.97975639742526</v>
      </c>
      <c r="BX327" s="9">
        <f t="shared" si="1193"/>
        <v>202.97975639742526</v>
      </c>
      <c r="BY327" s="9">
        <f t="shared" si="1193"/>
        <v>190.97975639742526</v>
      </c>
      <c r="BZ327" s="9">
        <f t="shared" si="1193"/>
        <v>178.97975639742526</v>
      </c>
      <c r="CA327" s="9">
        <f t="shared" si="1193"/>
        <v>166.97975639742526</v>
      </c>
      <c r="CB327" s="9">
        <f t="shared" si="1193"/>
        <v>166.97975639742526</v>
      </c>
      <c r="CC327" s="9">
        <f t="shared" si="1193"/>
        <v>154.97975639742526</v>
      </c>
      <c r="CD327" s="9">
        <f t="shared" si="1193"/>
        <v>142.97975639742526</v>
      </c>
      <c r="CE327" s="9">
        <f t="shared" si="1193"/>
        <v>130.97975639742526</v>
      </c>
      <c r="CF327" s="9">
        <f t="shared" si="1193"/>
        <v>118.97975639742525</v>
      </c>
      <c r="CG327" s="9">
        <f t="shared" si="1193"/>
        <v>106.97975639742525</v>
      </c>
      <c r="CH327" s="9">
        <f t="shared" si="1193"/>
        <v>94.979756397425248</v>
      </c>
      <c r="CI327" s="9">
        <f t="shared" si="1193"/>
        <v>94.979756397425248</v>
      </c>
      <c r="CJ327" s="9">
        <f t="shared" si="1193"/>
        <v>82.979756397425248</v>
      </c>
      <c r="CK327" s="9">
        <f t="shared" si="1193"/>
        <v>70.979756397425248</v>
      </c>
      <c r="CL327" s="9">
        <f t="shared" si="1193"/>
        <v>58.979756397425248</v>
      </c>
      <c r="CM327" s="9">
        <f t="shared" si="1193"/>
        <v>46.979756397425248</v>
      </c>
      <c r="CN327" s="9">
        <f t="shared" si="1193"/>
        <v>34.979756397425248</v>
      </c>
      <c r="CO327" s="9">
        <f t="shared" si="1193"/>
        <v>334.97975639742526</v>
      </c>
      <c r="CP327" s="9">
        <f t="shared" si="1193"/>
        <v>334.97975639742526</v>
      </c>
      <c r="CQ327" s="9">
        <f t="shared" si="1193"/>
        <v>322.97975639742526</v>
      </c>
      <c r="CR327" s="9">
        <f t="shared" si="1193"/>
        <v>310.97975639742526</v>
      </c>
      <c r="CS327" s="9">
        <f t="shared" si="1193"/>
        <v>298.97975639742526</v>
      </c>
      <c r="CT327" s="9">
        <f t="shared" si="1193"/>
        <v>286.97975639742526</v>
      </c>
      <c r="CU327" s="9">
        <f t="shared" si="1193"/>
        <v>274.97975639742526</v>
      </c>
      <c r="CV327" s="9">
        <f t="shared" si="1193"/>
        <v>262.97975639742526</v>
      </c>
      <c r="CW327" s="9">
        <f t="shared" si="1193"/>
        <v>262.97975639742526</v>
      </c>
      <c r="CX327" s="9">
        <f t="shared" si="1193"/>
        <v>250.97975639742526</v>
      </c>
      <c r="CY327" s="9">
        <f t="shared" si="1193"/>
        <v>238.97975639742526</v>
      </c>
      <c r="CZ327" s="9">
        <f t="shared" ref="CZ327:EW327" si="1194">CZ326-(CZ161-CZ265)*60%*(((1-CZ267)/CZ276)+(CZ267/CZ280))</f>
        <v>226.97975639742526</v>
      </c>
      <c r="DA327" s="9">
        <f t="shared" si="1194"/>
        <v>214.97975639742526</v>
      </c>
      <c r="DB327" s="9">
        <f t="shared" si="1194"/>
        <v>202.97975639742526</v>
      </c>
      <c r="DC327" s="9">
        <f t="shared" si="1194"/>
        <v>190.97975639742526</v>
      </c>
      <c r="DD327" s="9">
        <f t="shared" si="1194"/>
        <v>190.97975639742526</v>
      </c>
      <c r="DE327" s="9">
        <f t="shared" si="1194"/>
        <v>178.97975639742526</v>
      </c>
      <c r="DF327" s="9">
        <f t="shared" si="1194"/>
        <v>166.97975639742526</v>
      </c>
      <c r="DG327" s="9">
        <f t="shared" si="1194"/>
        <v>154.97975639742526</v>
      </c>
      <c r="DH327" s="9">
        <f t="shared" si="1194"/>
        <v>142.97975639742526</v>
      </c>
      <c r="DI327" s="9">
        <f t="shared" si="1194"/>
        <v>130.97975639742526</v>
      </c>
      <c r="DJ327" s="9">
        <f t="shared" si="1194"/>
        <v>118.97975639742525</v>
      </c>
      <c r="DK327" s="9">
        <f t="shared" si="1194"/>
        <v>118.97975639742525</v>
      </c>
      <c r="DL327" s="9">
        <f t="shared" si="1194"/>
        <v>106.97975639742525</v>
      </c>
      <c r="DM327" s="9">
        <f t="shared" si="1194"/>
        <v>94.979756397425248</v>
      </c>
      <c r="DN327" s="9">
        <f t="shared" si="1194"/>
        <v>82.979756397425248</v>
      </c>
      <c r="DO327" s="9">
        <f t="shared" si="1194"/>
        <v>70.979756397425248</v>
      </c>
      <c r="DP327" s="9">
        <f t="shared" si="1194"/>
        <v>58.979756397425248</v>
      </c>
      <c r="DQ327" s="9">
        <f t="shared" si="1194"/>
        <v>46.979756397425248</v>
      </c>
      <c r="DR327" s="9">
        <f t="shared" si="1194"/>
        <v>46.979756397425248</v>
      </c>
      <c r="DS327" s="9">
        <f t="shared" si="1194"/>
        <v>34.979756397425248</v>
      </c>
      <c r="DT327" s="9">
        <f t="shared" si="1194"/>
        <v>334.97975639742526</v>
      </c>
      <c r="DU327" s="9">
        <f t="shared" si="1194"/>
        <v>322.97975639742526</v>
      </c>
      <c r="DV327" s="9">
        <f t="shared" si="1194"/>
        <v>310.97975639742526</v>
      </c>
      <c r="DW327" s="9">
        <f t="shared" si="1194"/>
        <v>298.97975639742526</v>
      </c>
      <c r="DX327" s="9">
        <f t="shared" si="1194"/>
        <v>286.97975639742526</v>
      </c>
      <c r="DY327" s="9">
        <f t="shared" si="1194"/>
        <v>286.97975639742526</v>
      </c>
      <c r="DZ327" s="9">
        <f t="shared" si="1194"/>
        <v>274.97975639742526</v>
      </c>
      <c r="EA327" s="9">
        <f t="shared" si="1194"/>
        <v>262.97975639742526</v>
      </c>
      <c r="EB327" s="9">
        <f t="shared" si="1194"/>
        <v>250.97975639742526</v>
      </c>
      <c r="EC327" s="9">
        <f t="shared" si="1194"/>
        <v>238.97975639742526</v>
      </c>
      <c r="ED327" s="9">
        <f t="shared" si="1194"/>
        <v>226.97975639742526</v>
      </c>
      <c r="EE327" s="9">
        <f t="shared" si="1194"/>
        <v>214.97975639742526</v>
      </c>
      <c r="EF327" s="9">
        <f t="shared" si="1194"/>
        <v>214.97975639742526</v>
      </c>
      <c r="EG327" s="9">
        <f t="shared" si="1194"/>
        <v>202.97975639742526</v>
      </c>
      <c r="EH327" s="9">
        <f t="shared" si="1194"/>
        <v>190.97975639742526</v>
      </c>
      <c r="EI327" s="9">
        <f t="shared" si="1194"/>
        <v>178.97975639742526</v>
      </c>
      <c r="EJ327" s="9">
        <f t="shared" si="1194"/>
        <v>166.97975639742526</v>
      </c>
      <c r="EK327" s="9">
        <f t="shared" si="1194"/>
        <v>154.97975639742526</v>
      </c>
      <c r="EL327" s="9">
        <f t="shared" si="1194"/>
        <v>142.97975639742526</v>
      </c>
      <c r="EM327" s="9">
        <f t="shared" si="1194"/>
        <v>142.97975639742526</v>
      </c>
      <c r="EN327" s="9">
        <f t="shared" si="1194"/>
        <v>130.97975639742526</v>
      </c>
      <c r="EO327" s="9">
        <f t="shared" si="1194"/>
        <v>118.97975639742525</v>
      </c>
      <c r="EP327" s="9">
        <f t="shared" si="1194"/>
        <v>106.97975639742525</v>
      </c>
      <c r="EQ327" s="9">
        <f t="shared" si="1194"/>
        <v>94.979756397425248</v>
      </c>
      <c r="ER327" s="9">
        <f t="shared" si="1194"/>
        <v>82.979756397425248</v>
      </c>
      <c r="ES327" s="9">
        <f t="shared" si="1194"/>
        <v>70.979756397425248</v>
      </c>
      <c r="ET327" s="9">
        <f t="shared" si="1194"/>
        <v>70.979756397425248</v>
      </c>
      <c r="EU327" s="9">
        <f t="shared" si="1194"/>
        <v>58.979756397425248</v>
      </c>
      <c r="EV327" s="9">
        <f t="shared" si="1194"/>
        <v>46.979756397425248</v>
      </c>
      <c r="EW327" s="9">
        <f t="shared" si="1194"/>
        <v>34.979756397425248</v>
      </c>
    </row>
    <row r="328" spans="1:153" hidden="1" outlineLevel="2" x14ac:dyDescent="0.25">
      <c r="A328" s="171" t="s">
        <v>193</v>
      </c>
      <c r="B328" s="11"/>
      <c r="C328" s="11" t="e">
        <f t="shared" ref="C328:AE328" si="1195">C327-(C163-C264)*60%/C273</f>
        <v>#DIV/0!</v>
      </c>
      <c r="D328" s="11" t="e">
        <f t="shared" si="1195"/>
        <v>#DIV/0!</v>
      </c>
      <c r="E328" s="11" t="e">
        <f t="shared" si="1195"/>
        <v>#DIV/0!</v>
      </c>
      <c r="F328" s="11" t="e">
        <f t="shared" si="1195"/>
        <v>#DIV/0!</v>
      </c>
      <c r="G328" s="11" t="e">
        <f t="shared" si="1195"/>
        <v>#DIV/0!</v>
      </c>
      <c r="H328" s="11" t="e">
        <f t="shared" si="1195"/>
        <v>#DIV/0!</v>
      </c>
      <c r="I328" s="11" t="e">
        <f t="shared" si="1195"/>
        <v>#DIV/0!</v>
      </c>
      <c r="J328" s="11" t="e">
        <f t="shared" si="1195"/>
        <v>#DIV/0!</v>
      </c>
      <c r="K328" s="11" t="e">
        <f t="shared" si="1195"/>
        <v>#DIV/0!</v>
      </c>
      <c r="L328" s="11" t="e">
        <f t="shared" si="1195"/>
        <v>#DIV/0!</v>
      </c>
      <c r="M328" s="11" t="e">
        <f t="shared" si="1195"/>
        <v>#DIV/0!</v>
      </c>
      <c r="N328" s="11" t="e">
        <f t="shared" si="1195"/>
        <v>#DIV/0!</v>
      </c>
      <c r="O328" s="11">
        <f t="shared" si="1195"/>
        <v>76.290322623129157</v>
      </c>
      <c r="P328" s="11">
        <f t="shared" si="1195"/>
        <v>47.022631652780703</v>
      </c>
      <c r="Q328" s="11">
        <f t="shared" si="1195"/>
        <v>89.353869222736407</v>
      </c>
      <c r="R328" s="11">
        <f t="shared" si="1195"/>
        <v>125.01382139858637</v>
      </c>
      <c r="S328" s="11">
        <f t="shared" si="1195"/>
        <v>242.05123289953866</v>
      </c>
      <c r="T328" s="11">
        <f t="shared" si="1195"/>
        <v>306.55170674016449</v>
      </c>
      <c r="U328" s="11">
        <f t="shared" si="1195"/>
        <v>189.40456865228441</v>
      </c>
      <c r="V328" s="11">
        <f t="shared" si="1195"/>
        <v>163.10295441768346</v>
      </c>
      <c r="W328" s="11">
        <f t="shared" si="1195"/>
        <v>95.538199626384795</v>
      </c>
      <c r="X328" s="11">
        <f t="shared" si="1195"/>
        <v>114.92849759765429</v>
      </c>
      <c r="Y328" s="11">
        <f t="shared" si="1195"/>
        <v>181.32600630705264</v>
      </c>
      <c r="Z328" s="11">
        <f t="shared" si="1195"/>
        <v>126.46033578841732</v>
      </c>
      <c r="AA328" s="11">
        <f t="shared" si="1195"/>
        <v>175.94982505325976</v>
      </c>
      <c r="AB328" s="11">
        <f t="shared" si="1195"/>
        <v>178.10925351077341</v>
      </c>
      <c r="AC328" s="11">
        <f t="shared" si="1195"/>
        <v>178.64463358230987</v>
      </c>
      <c r="AD328" s="11">
        <f t="shared" si="1195"/>
        <v>118.9016342543236</v>
      </c>
      <c r="AE328" s="11">
        <f t="shared" si="1195"/>
        <v>135.03610821912724</v>
      </c>
      <c r="AF328" s="11">
        <f t="shared" ref="AF328:AL328" si="1196">AF327-(AF163-AF264)*60%/AF273</f>
        <v>55.350699698899774</v>
      </c>
      <c r="AG328" s="11">
        <f t="shared" si="1196"/>
        <v>151.04354764623795</v>
      </c>
      <c r="AH328" s="11">
        <f t="shared" si="1196"/>
        <v>112.88550992888234</v>
      </c>
      <c r="AI328" s="11">
        <f t="shared" si="1196"/>
        <v>115.38855048972447</v>
      </c>
      <c r="AJ328" s="11">
        <f t="shared" si="1196"/>
        <v>111.99717750399098</v>
      </c>
      <c r="AK328" s="11">
        <f t="shared" si="1196"/>
        <v>107.37201064306591</v>
      </c>
      <c r="AL328" s="11">
        <f t="shared" si="1196"/>
        <v>142.16485737433712</v>
      </c>
      <c r="AM328" s="135"/>
      <c r="AN328" s="11">
        <f t="shared" ref="AN328:CY328" si="1197">AN327-(AN163-AN264)*60%/AN273</f>
        <v>284.57151925024783</v>
      </c>
      <c r="AO328" s="11">
        <f t="shared" si="1197"/>
        <v>272.57151925024783</v>
      </c>
      <c r="AP328" s="11">
        <f t="shared" si="1197"/>
        <v>260.57151925024783</v>
      </c>
      <c r="AQ328" s="11">
        <f t="shared" si="1197"/>
        <v>248.57151925024783</v>
      </c>
      <c r="AR328" s="11">
        <f t="shared" si="1197"/>
        <v>236.57151925024783</v>
      </c>
      <c r="AS328" s="11">
        <f t="shared" si="1197"/>
        <v>236.57151925024783</v>
      </c>
      <c r="AT328" s="11">
        <f t="shared" si="1197"/>
        <v>224.57151925024783</v>
      </c>
      <c r="AU328" s="11">
        <f t="shared" si="1197"/>
        <v>212.57151925024783</v>
      </c>
      <c r="AV328" s="11">
        <f t="shared" si="1197"/>
        <v>200.57151925024783</v>
      </c>
      <c r="AW328" s="11">
        <f t="shared" si="1197"/>
        <v>188.57151925024783</v>
      </c>
      <c r="AX328" s="11">
        <f t="shared" si="1197"/>
        <v>176.57151925024783</v>
      </c>
      <c r="AY328" s="11">
        <f t="shared" si="1197"/>
        <v>164.57151925024783</v>
      </c>
      <c r="AZ328" s="11">
        <f t="shared" si="1197"/>
        <v>164.57151925024783</v>
      </c>
      <c r="BA328" s="11">
        <f t="shared" si="1197"/>
        <v>152.57151925024783</v>
      </c>
      <c r="BB328" s="11">
        <f t="shared" si="1197"/>
        <v>140.57151925024783</v>
      </c>
      <c r="BC328" s="11">
        <f t="shared" si="1197"/>
        <v>128.57151925024783</v>
      </c>
      <c r="BD328" s="11">
        <f t="shared" si="1197"/>
        <v>116.57151925024783</v>
      </c>
      <c r="BE328" s="11">
        <f t="shared" si="1197"/>
        <v>104.57151925024783</v>
      </c>
      <c r="BF328" s="11">
        <f t="shared" si="1197"/>
        <v>92.571519250247832</v>
      </c>
      <c r="BG328" s="11">
        <f t="shared" si="1197"/>
        <v>92.571519250247832</v>
      </c>
      <c r="BH328" s="11">
        <f t="shared" si="1197"/>
        <v>80.571519250247832</v>
      </c>
      <c r="BI328" s="11">
        <f t="shared" si="1197"/>
        <v>68.571519250247832</v>
      </c>
      <c r="BJ328" s="11">
        <f t="shared" si="1197"/>
        <v>380.57151925024783</v>
      </c>
      <c r="BK328" s="11">
        <f t="shared" si="1197"/>
        <v>368.57151925024783</v>
      </c>
      <c r="BL328" s="11">
        <f t="shared" si="1197"/>
        <v>356.57151925024783</v>
      </c>
      <c r="BM328" s="11">
        <f t="shared" si="1197"/>
        <v>344.57151925024783</v>
      </c>
      <c r="BN328" s="11">
        <f t="shared" si="1197"/>
        <v>344.57151925024783</v>
      </c>
      <c r="BO328" s="11">
        <f t="shared" si="1197"/>
        <v>332.57151925024783</v>
      </c>
      <c r="BP328" s="11">
        <f t="shared" si="1197"/>
        <v>320.57151925024783</v>
      </c>
      <c r="BQ328" s="11">
        <f t="shared" si="1197"/>
        <v>308.57151925024783</v>
      </c>
      <c r="BR328" s="11">
        <f t="shared" si="1197"/>
        <v>296.57151925024783</v>
      </c>
      <c r="BS328" s="11">
        <f t="shared" si="1197"/>
        <v>284.57151925024783</v>
      </c>
      <c r="BT328" s="11">
        <f t="shared" si="1197"/>
        <v>272.57151925024783</v>
      </c>
      <c r="BU328" s="11">
        <f t="shared" si="1197"/>
        <v>272.57151925024783</v>
      </c>
      <c r="BV328" s="11">
        <f t="shared" si="1197"/>
        <v>260.57151925024783</v>
      </c>
      <c r="BW328" s="11">
        <f t="shared" si="1197"/>
        <v>248.57151925024783</v>
      </c>
      <c r="BX328" s="11">
        <f t="shared" si="1197"/>
        <v>236.57151925024783</v>
      </c>
      <c r="BY328" s="11">
        <f t="shared" si="1197"/>
        <v>224.57151925024783</v>
      </c>
      <c r="BZ328" s="11">
        <f t="shared" si="1197"/>
        <v>212.57151925024783</v>
      </c>
      <c r="CA328" s="11">
        <f t="shared" si="1197"/>
        <v>200.57151925024783</v>
      </c>
      <c r="CB328" s="11">
        <f t="shared" si="1197"/>
        <v>200.57151925024783</v>
      </c>
      <c r="CC328" s="11">
        <f t="shared" si="1197"/>
        <v>188.57151925024783</v>
      </c>
      <c r="CD328" s="11">
        <f t="shared" si="1197"/>
        <v>176.57151925024783</v>
      </c>
      <c r="CE328" s="11">
        <f t="shared" si="1197"/>
        <v>164.57151925024783</v>
      </c>
      <c r="CF328" s="11">
        <f t="shared" si="1197"/>
        <v>152.57151925024783</v>
      </c>
      <c r="CG328" s="11">
        <f t="shared" si="1197"/>
        <v>140.57151925024783</v>
      </c>
      <c r="CH328" s="11">
        <f t="shared" si="1197"/>
        <v>128.57151925024783</v>
      </c>
      <c r="CI328" s="11">
        <f t="shared" si="1197"/>
        <v>128.57151925024783</v>
      </c>
      <c r="CJ328" s="11">
        <f t="shared" si="1197"/>
        <v>116.57151925024783</v>
      </c>
      <c r="CK328" s="11">
        <f t="shared" si="1197"/>
        <v>104.57151925024783</v>
      </c>
      <c r="CL328" s="11">
        <f t="shared" si="1197"/>
        <v>92.571519250247832</v>
      </c>
      <c r="CM328" s="11">
        <f t="shared" si="1197"/>
        <v>80.571519250247832</v>
      </c>
      <c r="CN328" s="11">
        <f t="shared" si="1197"/>
        <v>68.571519250247832</v>
      </c>
      <c r="CO328" s="11">
        <f t="shared" si="1197"/>
        <v>368.57151925024783</v>
      </c>
      <c r="CP328" s="11">
        <f t="shared" si="1197"/>
        <v>368.57151925024783</v>
      </c>
      <c r="CQ328" s="11">
        <f t="shared" si="1197"/>
        <v>356.57151925024783</v>
      </c>
      <c r="CR328" s="11">
        <f t="shared" si="1197"/>
        <v>344.57151925024783</v>
      </c>
      <c r="CS328" s="11">
        <f t="shared" si="1197"/>
        <v>332.57151925024783</v>
      </c>
      <c r="CT328" s="11">
        <f t="shared" si="1197"/>
        <v>320.57151925024783</v>
      </c>
      <c r="CU328" s="11">
        <f t="shared" si="1197"/>
        <v>308.57151925024783</v>
      </c>
      <c r="CV328" s="11">
        <f t="shared" si="1197"/>
        <v>296.57151925024783</v>
      </c>
      <c r="CW328" s="11">
        <f t="shared" si="1197"/>
        <v>296.57151925024783</v>
      </c>
      <c r="CX328" s="11">
        <f t="shared" si="1197"/>
        <v>284.57151925024783</v>
      </c>
      <c r="CY328" s="11">
        <f t="shared" si="1197"/>
        <v>272.57151925024783</v>
      </c>
      <c r="CZ328" s="11">
        <f t="shared" ref="CZ328:EW328" si="1198">CZ327-(CZ163-CZ264)*60%/CZ273</f>
        <v>260.57151925024783</v>
      </c>
      <c r="DA328" s="11">
        <f t="shared" si="1198"/>
        <v>248.57151925024783</v>
      </c>
      <c r="DB328" s="11">
        <f t="shared" si="1198"/>
        <v>236.57151925024783</v>
      </c>
      <c r="DC328" s="11">
        <f t="shared" si="1198"/>
        <v>224.57151925024783</v>
      </c>
      <c r="DD328" s="11">
        <f t="shared" si="1198"/>
        <v>224.57151925024783</v>
      </c>
      <c r="DE328" s="11">
        <f t="shared" si="1198"/>
        <v>212.57151925024783</v>
      </c>
      <c r="DF328" s="11">
        <f t="shared" si="1198"/>
        <v>200.57151925024783</v>
      </c>
      <c r="DG328" s="11">
        <f t="shared" si="1198"/>
        <v>188.57151925024783</v>
      </c>
      <c r="DH328" s="11">
        <f t="shared" si="1198"/>
        <v>176.57151925024783</v>
      </c>
      <c r="DI328" s="11">
        <f t="shared" si="1198"/>
        <v>164.57151925024783</v>
      </c>
      <c r="DJ328" s="11">
        <f t="shared" si="1198"/>
        <v>152.57151925024783</v>
      </c>
      <c r="DK328" s="11">
        <f t="shared" si="1198"/>
        <v>152.57151925024783</v>
      </c>
      <c r="DL328" s="11">
        <f t="shared" si="1198"/>
        <v>140.57151925024783</v>
      </c>
      <c r="DM328" s="11">
        <f t="shared" si="1198"/>
        <v>128.57151925024783</v>
      </c>
      <c r="DN328" s="11">
        <f t="shared" si="1198"/>
        <v>116.57151925024783</v>
      </c>
      <c r="DO328" s="11">
        <f t="shared" si="1198"/>
        <v>104.57151925024783</v>
      </c>
      <c r="DP328" s="11">
        <f t="shared" si="1198"/>
        <v>92.571519250247832</v>
      </c>
      <c r="DQ328" s="11">
        <f t="shared" si="1198"/>
        <v>80.571519250247832</v>
      </c>
      <c r="DR328" s="11">
        <f t="shared" si="1198"/>
        <v>80.571519250247832</v>
      </c>
      <c r="DS328" s="11">
        <f t="shared" si="1198"/>
        <v>68.571519250247832</v>
      </c>
      <c r="DT328" s="11">
        <f t="shared" si="1198"/>
        <v>368.57151925024783</v>
      </c>
      <c r="DU328" s="11">
        <f t="shared" si="1198"/>
        <v>356.57151925024783</v>
      </c>
      <c r="DV328" s="11">
        <f t="shared" si="1198"/>
        <v>344.57151925024783</v>
      </c>
      <c r="DW328" s="11">
        <f t="shared" si="1198"/>
        <v>332.57151925024783</v>
      </c>
      <c r="DX328" s="11">
        <f t="shared" si="1198"/>
        <v>320.57151925024783</v>
      </c>
      <c r="DY328" s="11">
        <f t="shared" si="1198"/>
        <v>320.57151925024783</v>
      </c>
      <c r="DZ328" s="11">
        <f t="shared" si="1198"/>
        <v>308.57151925024783</v>
      </c>
      <c r="EA328" s="11">
        <f t="shared" si="1198"/>
        <v>296.57151925024783</v>
      </c>
      <c r="EB328" s="11">
        <f t="shared" si="1198"/>
        <v>284.57151925024783</v>
      </c>
      <c r="EC328" s="11">
        <f t="shared" si="1198"/>
        <v>272.57151925024783</v>
      </c>
      <c r="ED328" s="11">
        <f t="shared" si="1198"/>
        <v>260.57151925024783</v>
      </c>
      <c r="EE328" s="11">
        <f t="shared" si="1198"/>
        <v>248.57151925024783</v>
      </c>
      <c r="EF328" s="11">
        <f t="shared" si="1198"/>
        <v>248.57151925024783</v>
      </c>
      <c r="EG328" s="11">
        <f t="shared" si="1198"/>
        <v>236.57151925024783</v>
      </c>
      <c r="EH328" s="11">
        <f t="shared" si="1198"/>
        <v>224.57151925024783</v>
      </c>
      <c r="EI328" s="11">
        <f t="shared" si="1198"/>
        <v>212.57151925024783</v>
      </c>
      <c r="EJ328" s="11">
        <f t="shared" si="1198"/>
        <v>200.57151925024783</v>
      </c>
      <c r="EK328" s="11">
        <f t="shared" si="1198"/>
        <v>188.57151925024783</v>
      </c>
      <c r="EL328" s="11">
        <f t="shared" si="1198"/>
        <v>176.57151925024783</v>
      </c>
      <c r="EM328" s="11">
        <f t="shared" si="1198"/>
        <v>176.57151925024783</v>
      </c>
      <c r="EN328" s="11">
        <f t="shared" si="1198"/>
        <v>164.57151925024783</v>
      </c>
      <c r="EO328" s="11">
        <f t="shared" si="1198"/>
        <v>152.57151925024783</v>
      </c>
      <c r="EP328" s="11">
        <f t="shared" si="1198"/>
        <v>140.57151925024783</v>
      </c>
      <c r="EQ328" s="11">
        <f t="shared" si="1198"/>
        <v>128.57151925024783</v>
      </c>
      <c r="ER328" s="11">
        <f t="shared" si="1198"/>
        <v>116.57151925024783</v>
      </c>
      <c r="ES328" s="11">
        <f t="shared" si="1198"/>
        <v>104.57151925024783</v>
      </c>
      <c r="ET328" s="11">
        <f t="shared" si="1198"/>
        <v>104.57151925024783</v>
      </c>
      <c r="EU328" s="11">
        <f t="shared" si="1198"/>
        <v>92.571519250247832</v>
      </c>
      <c r="EV328" s="11">
        <f t="shared" si="1198"/>
        <v>80.571519250247832</v>
      </c>
      <c r="EW328" s="11">
        <f t="shared" si="1198"/>
        <v>68.571519250247832</v>
      </c>
    </row>
    <row r="329" spans="1:153" ht="15.75" hidden="1" outlineLevel="2" x14ac:dyDescent="0.3">
      <c r="A329" s="170" t="s">
        <v>194</v>
      </c>
      <c r="B329" s="9"/>
      <c r="C329" s="109" t="e">
        <f t="shared" ref="C329:AE329" si="1199">(C301-C328)/C301</f>
        <v>#DIV/0!</v>
      </c>
      <c r="D329" s="109" t="e">
        <f t="shared" si="1199"/>
        <v>#DIV/0!</v>
      </c>
      <c r="E329" s="109" t="e">
        <f t="shared" si="1199"/>
        <v>#DIV/0!</v>
      </c>
      <c r="F329" s="109" t="e">
        <f t="shared" si="1199"/>
        <v>#DIV/0!</v>
      </c>
      <c r="G329" s="109" t="e">
        <f t="shared" si="1199"/>
        <v>#DIV/0!</v>
      </c>
      <c r="H329" s="109" t="e">
        <f t="shared" si="1199"/>
        <v>#DIV/0!</v>
      </c>
      <c r="I329" s="109" t="e">
        <f t="shared" si="1199"/>
        <v>#DIV/0!</v>
      </c>
      <c r="J329" s="109" t="e">
        <f t="shared" si="1199"/>
        <v>#DIV/0!</v>
      </c>
      <c r="K329" s="109" t="e">
        <f t="shared" si="1199"/>
        <v>#DIV/0!</v>
      </c>
      <c r="L329" s="109" t="e">
        <f t="shared" si="1199"/>
        <v>#DIV/0!</v>
      </c>
      <c r="M329" s="109" t="e">
        <f t="shared" si="1199"/>
        <v>#DIV/0!</v>
      </c>
      <c r="N329" s="109" t="e">
        <f t="shared" si="1199"/>
        <v>#DIV/0!</v>
      </c>
      <c r="O329" s="109">
        <f t="shared" si="1199"/>
        <v>0.76871207329656166</v>
      </c>
      <c r="P329" s="109">
        <f t="shared" si="1199"/>
        <v>0.84811811481659982</v>
      </c>
      <c r="Q329" s="109">
        <f t="shared" si="1199"/>
        <v>0.70005414829561463</v>
      </c>
      <c r="R329" s="109">
        <f t="shared" si="1199"/>
        <v>0.57907804242900207</v>
      </c>
      <c r="S329" s="109">
        <f t="shared" si="1199"/>
        <v>0.19956602877136695</v>
      </c>
      <c r="T329" s="109">
        <f t="shared" si="1199"/>
        <v>5.6473663465175399E-2</v>
      </c>
      <c r="U329" s="109">
        <f t="shared" si="1199"/>
        <v>0.46721640322845448</v>
      </c>
      <c r="V329" s="109">
        <f t="shared" si="1199"/>
        <v>0.48806354545610969</v>
      </c>
      <c r="W329" s="109">
        <f t="shared" si="1199"/>
        <v>0.67135122247545653</v>
      </c>
      <c r="X329" s="109">
        <f t="shared" si="1199"/>
        <v>0.64230159477854254</v>
      </c>
      <c r="Y329" s="109">
        <f t="shared" si="1199"/>
        <v>0.4324694638276913</v>
      </c>
      <c r="Z329" s="109">
        <f t="shared" si="1199"/>
        <v>0.555343404400783</v>
      </c>
      <c r="AA329" s="109">
        <f t="shared" si="1199"/>
        <v>0.43605825303442386</v>
      </c>
      <c r="AB329" s="109">
        <f t="shared" si="1199"/>
        <v>0.3815650919764812</v>
      </c>
      <c r="AC329" s="109">
        <f t="shared" si="1199"/>
        <v>0.44862767412867327</v>
      </c>
      <c r="AD329" s="109">
        <f t="shared" si="1199"/>
        <v>0.6189050184156295</v>
      </c>
      <c r="AE329" s="109">
        <f t="shared" si="1199"/>
        <v>0.56719196083613066</v>
      </c>
      <c r="AF329" s="109">
        <f t="shared" ref="AF329:AL329" si="1200">(AF301-AF328)/AF301</f>
        <v>0.82259391122147496</v>
      </c>
      <c r="AG329" s="109">
        <f t="shared" si="1200"/>
        <v>0.53381621096840137</v>
      </c>
      <c r="AH329" s="109">
        <f t="shared" si="1200"/>
        <v>0.63818746817665917</v>
      </c>
      <c r="AI329" s="109">
        <f t="shared" si="1200"/>
        <v>0.63016490227652411</v>
      </c>
      <c r="AJ329" s="109">
        <f t="shared" si="1200"/>
        <v>0.64103468748720838</v>
      </c>
      <c r="AK329" s="109">
        <f t="shared" si="1200"/>
        <v>0.65585894024658364</v>
      </c>
      <c r="AL329" s="109">
        <f t="shared" si="1200"/>
        <v>0.56121957600513239</v>
      </c>
      <c r="AM329" s="308"/>
      <c r="AN329" s="109">
        <f t="shared" ref="AN329:CY329" si="1201">(AN301-AN328)/AN301</f>
        <v>-0.24812069846599927</v>
      </c>
      <c r="AO329" s="109">
        <f t="shared" si="1201"/>
        <v>-0.26190518171411031</v>
      </c>
      <c r="AP329" s="109">
        <f t="shared" si="1201"/>
        <v>-0.2773113688737639</v>
      </c>
      <c r="AQ329" s="109">
        <f t="shared" si="1201"/>
        <v>-0.29464332942837412</v>
      </c>
      <c r="AR329" s="109">
        <f t="shared" si="1201"/>
        <v>-0.31428621805693241</v>
      </c>
      <c r="AS329" s="109">
        <f t="shared" si="1201"/>
        <v>-0.31428621805693241</v>
      </c>
      <c r="AT329" s="109">
        <f t="shared" si="1201"/>
        <v>-0.33673523363242758</v>
      </c>
      <c r="AU329" s="109">
        <f t="shared" si="1201"/>
        <v>-0.36263794391184506</v>
      </c>
      <c r="AV329" s="109">
        <f t="shared" si="1201"/>
        <v>-0.3928577725711655</v>
      </c>
      <c r="AW329" s="109">
        <f t="shared" si="1201"/>
        <v>-0.42857211553218055</v>
      </c>
      <c r="AX329" s="109">
        <f t="shared" si="1201"/>
        <v>-0.47142932708539859</v>
      </c>
      <c r="AY329" s="109">
        <f t="shared" si="1201"/>
        <v>-0.52381036342822063</v>
      </c>
      <c r="AZ329" s="109">
        <f t="shared" si="1201"/>
        <v>-0.52381036342822063</v>
      </c>
      <c r="BA329" s="109">
        <f t="shared" si="1201"/>
        <v>-0.58928665885674825</v>
      </c>
      <c r="BB329" s="109">
        <f t="shared" si="1201"/>
        <v>-0.67347046726485515</v>
      </c>
      <c r="BC329" s="109">
        <f t="shared" si="1201"/>
        <v>-0.785715545142331</v>
      </c>
      <c r="BD329" s="109">
        <f t="shared" si="1201"/>
        <v>-0.94285865417079717</v>
      </c>
      <c r="BE329" s="109">
        <f t="shared" si="1201"/>
        <v>-1.1785733177134965</v>
      </c>
      <c r="BF329" s="109">
        <f t="shared" si="1201"/>
        <v>-1.571431090284662</v>
      </c>
      <c r="BG329" s="109">
        <f t="shared" si="1201"/>
        <v>-1.571431090284662</v>
      </c>
      <c r="BH329" s="109">
        <f t="shared" si="1201"/>
        <v>-2.357146635426993</v>
      </c>
      <c r="BI329" s="109">
        <f t="shared" si="1201"/>
        <v>-4.714293270853986</v>
      </c>
      <c r="BJ329" s="109">
        <f t="shared" si="1201"/>
        <v>-0.17460345447607356</v>
      </c>
      <c r="BK329" s="109">
        <f t="shared" si="1201"/>
        <v>-0.18131897195592253</v>
      </c>
      <c r="BL329" s="109">
        <f t="shared" si="1201"/>
        <v>-0.18857173083415943</v>
      </c>
      <c r="BM329" s="109">
        <f t="shared" si="1201"/>
        <v>-0.19642888628558275</v>
      </c>
      <c r="BN329" s="109">
        <f t="shared" si="1201"/>
        <v>-0.19642888628558275</v>
      </c>
      <c r="BO329" s="109">
        <f t="shared" si="1201"/>
        <v>-0.20496927264582548</v>
      </c>
      <c r="BP329" s="109">
        <f t="shared" si="1201"/>
        <v>-0.21428605776609028</v>
      </c>
      <c r="BQ329" s="109">
        <f t="shared" si="1201"/>
        <v>-0.22449015575495171</v>
      </c>
      <c r="BR329" s="109">
        <f t="shared" si="1201"/>
        <v>-0.23571466354269929</v>
      </c>
      <c r="BS329" s="109">
        <f t="shared" si="1201"/>
        <v>-0.24812069846599927</v>
      </c>
      <c r="BT329" s="109">
        <f t="shared" si="1201"/>
        <v>-0.26190518171411031</v>
      </c>
      <c r="BU329" s="109">
        <f t="shared" si="1201"/>
        <v>-0.26190518171411031</v>
      </c>
      <c r="BV329" s="109">
        <f t="shared" si="1201"/>
        <v>-0.2773113688737639</v>
      </c>
      <c r="BW329" s="109">
        <f t="shared" si="1201"/>
        <v>-0.29464332942837412</v>
      </c>
      <c r="BX329" s="109">
        <f t="shared" si="1201"/>
        <v>-0.31428621805693241</v>
      </c>
      <c r="BY329" s="109">
        <f t="shared" si="1201"/>
        <v>-0.33673523363242758</v>
      </c>
      <c r="BZ329" s="109">
        <f t="shared" si="1201"/>
        <v>-0.36263794391184506</v>
      </c>
      <c r="CA329" s="109">
        <f t="shared" si="1201"/>
        <v>-0.3928577725711655</v>
      </c>
      <c r="CB329" s="109">
        <f t="shared" si="1201"/>
        <v>-0.3928577725711655</v>
      </c>
      <c r="CC329" s="109">
        <f t="shared" si="1201"/>
        <v>-0.42857211553218055</v>
      </c>
      <c r="CD329" s="109">
        <f t="shared" si="1201"/>
        <v>-0.47142932708539859</v>
      </c>
      <c r="CE329" s="109">
        <f t="shared" si="1201"/>
        <v>-0.52381036342822063</v>
      </c>
      <c r="CF329" s="109">
        <f t="shared" si="1201"/>
        <v>-0.58928665885674825</v>
      </c>
      <c r="CG329" s="109">
        <f t="shared" si="1201"/>
        <v>-0.67347046726485515</v>
      </c>
      <c r="CH329" s="109">
        <f t="shared" si="1201"/>
        <v>-0.785715545142331</v>
      </c>
      <c r="CI329" s="109">
        <f t="shared" si="1201"/>
        <v>-0.785715545142331</v>
      </c>
      <c r="CJ329" s="109">
        <f t="shared" si="1201"/>
        <v>-0.94285865417079717</v>
      </c>
      <c r="CK329" s="109">
        <f t="shared" si="1201"/>
        <v>-1.1785733177134965</v>
      </c>
      <c r="CL329" s="109">
        <f t="shared" si="1201"/>
        <v>-1.571431090284662</v>
      </c>
      <c r="CM329" s="109">
        <f t="shared" si="1201"/>
        <v>-2.357146635426993</v>
      </c>
      <c r="CN329" s="109">
        <f t="shared" si="1201"/>
        <v>-4.714293270853986</v>
      </c>
      <c r="CO329" s="109">
        <f t="shared" si="1201"/>
        <v>-0.18131897195592253</v>
      </c>
      <c r="CP329" s="109">
        <f t="shared" si="1201"/>
        <v>-0.18131897195592253</v>
      </c>
      <c r="CQ329" s="109">
        <f t="shared" si="1201"/>
        <v>-0.18857173083415943</v>
      </c>
      <c r="CR329" s="109">
        <f t="shared" si="1201"/>
        <v>-0.19642888628558275</v>
      </c>
      <c r="CS329" s="109">
        <f t="shared" si="1201"/>
        <v>-0.20496927264582548</v>
      </c>
      <c r="CT329" s="109">
        <f t="shared" si="1201"/>
        <v>-0.21428605776609028</v>
      </c>
      <c r="CU329" s="109">
        <f t="shared" si="1201"/>
        <v>-0.22449015575495171</v>
      </c>
      <c r="CV329" s="109">
        <f t="shared" si="1201"/>
        <v>-0.23571466354269929</v>
      </c>
      <c r="CW329" s="109">
        <f t="shared" si="1201"/>
        <v>-0.23571466354269929</v>
      </c>
      <c r="CX329" s="109">
        <f t="shared" si="1201"/>
        <v>-0.24812069846599927</v>
      </c>
      <c r="CY329" s="109">
        <f t="shared" si="1201"/>
        <v>-0.26190518171411031</v>
      </c>
      <c r="CZ329" s="109">
        <f t="shared" ref="CZ329:EW329" si="1202">(CZ301-CZ328)/CZ301</f>
        <v>-0.2773113688737639</v>
      </c>
      <c r="DA329" s="109">
        <f t="shared" si="1202"/>
        <v>-0.29464332942837412</v>
      </c>
      <c r="DB329" s="109">
        <f t="shared" si="1202"/>
        <v>-0.31428621805693241</v>
      </c>
      <c r="DC329" s="109">
        <f t="shared" si="1202"/>
        <v>-0.33673523363242758</v>
      </c>
      <c r="DD329" s="109">
        <f t="shared" si="1202"/>
        <v>-0.33673523363242758</v>
      </c>
      <c r="DE329" s="109">
        <f t="shared" si="1202"/>
        <v>-0.36263794391184506</v>
      </c>
      <c r="DF329" s="109">
        <f t="shared" si="1202"/>
        <v>-0.3928577725711655</v>
      </c>
      <c r="DG329" s="109">
        <f t="shared" si="1202"/>
        <v>-0.42857211553218055</v>
      </c>
      <c r="DH329" s="109">
        <f t="shared" si="1202"/>
        <v>-0.47142932708539859</v>
      </c>
      <c r="DI329" s="109">
        <f t="shared" si="1202"/>
        <v>-0.52381036342822063</v>
      </c>
      <c r="DJ329" s="109">
        <f t="shared" si="1202"/>
        <v>-0.58928665885674825</v>
      </c>
      <c r="DK329" s="109">
        <f t="shared" si="1202"/>
        <v>-0.58928665885674825</v>
      </c>
      <c r="DL329" s="109">
        <f t="shared" si="1202"/>
        <v>-0.67347046726485515</v>
      </c>
      <c r="DM329" s="109">
        <f t="shared" si="1202"/>
        <v>-0.785715545142331</v>
      </c>
      <c r="DN329" s="109">
        <f t="shared" si="1202"/>
        <v>-0.94285865417079717</v>
      </c>
      <c r="DO329" s="109">
        <f t="shared" si="1202"/>
        <v>-1.1785733177134965</v>
      </c>
      <c r="DP329" s="109">
        <f t="shared" si="1202"/>
        <v>-1.571431090284662</v>
      </c>
      <c r="DQ329" s="109">
        <f t="shared" si="1202"/>
        <v>-2.357146635426993</v>
      </c>
      <c r="DR329" s="109">
        <f t="shared" si="1202"/>
        <v>-2.357146635426993</v>
      </c>
      <c r="DS329" s="109">
        <f t="shared" si="1202"/>
        <v>-4.714293270853986</v>
      </c>
      <c r="DT329" s="109">
        <f t="shared" si="1202"/>
        <v>-0.18131897195592253</v>
      </c>
      <c r="DU329" s="109">
        <f t="shared" si="1202"/>
        <v>-0.18857173083415943</v>
      </c>
      <c r="DV329" s="109">
        <f t="shared" si="1202"/>
        <v>-0.19642888628558275</v>
      </c>
      <c r="DW329" s="109">
        <f t="shared" si="1202"/>
        <v>-0.20496927264582548</v>
      </c>
      <c r="DX329" s="109">
        <f t="shared" si="1202"/>
        <v>-0.21428605776609028</v>
      </c>
      <c r="DY329" s="109">
        <f t="shared" si="1202"/>
        <v>-0.21428605776609028</v>
      </c>
      <c r="DZ329" s="109">
        <f t="shared" si="1202"/>
        <v>-0.22449015575495171</v>
      </c>
      <c r="EA329" s="109">
        <f t="shared" si="1202"/>
        <v>-0.23571466354269929</v>
      </c>
      <c r="EB329" s="109">
        <f t="shared" si="1202"/>
        <v>-0.24812069846599927</v>
      </c>
      <c r="EC329" s="109">
        <f t="shared" si="1202"/>
        <v>-0.26190518171411031</v>
      </c>
      <c r="ED329" s="109">
        <f t="shared" si="1202"/>
        <v>-0.2773113688737639</v>
      </c>
      <c r="EE329" s="109">
        <f t="shared" si="1202"/>
        <v>-0.29464332942837412</v>
      </c>
      <c r="EF329" s="109">
        <f t="shared" si="1202"/>
        <v>-0.29464332942837412</v>
      </c>
      <c r="EG329" s="109">
        <f t="shared" si="1202"/>
        <v>-0.31428621805693241</v>
      </c>
      <c r="EH329" s="109">
        <f t="shared" si="1202"/>
        <v>-0.33673523363242758</v>
      </c>
      <c r="EI329" s="109">
        <f t="shared" si="1202"/>
        <v>-0.36263794391184506</v>
      </c>
      <c r="EJ329" s="109">
        <f t="shared" si="1202"/>
        <v>-0.3928577725711655</v>
      </c>
      <c r="EK329" s="109">
        <f t="shared" si="1202"/>
        <v>-0.42857211553218055</v>
      </c>
      <c r="EL329" s="109">
        <f t="shared" si="1202"/>
        <v>-0.47142932708539859</v>
      </c>
      <c r="EM329" s="109">
        <f t="shared" si="1202"/>
        <v>-0.47142932708539859</v>
      </c>
      <c r="EN329" s="109">
        <f t="shared" si="1202"/>
        <v>-0.52381036342822063</v>
      </c>
      <c r="EO329" s="109">
        <f t="shared" si="1202"/>
        <v>-0.58928665885674825</v>
      </c>
      <c r="EP329" s="109">
        <f t="shared" si="1202"/>
        <v>-0.67347046726485515</v>
      </c>
      <c r="EQ329" s="109">
        <f t="shared" si="1202"/>
        <v>-0.785715545142331</v>
      </c>
      <c r="ER329" s="109">
        <f t="shared" si="1202"/>
        <v>-0.94285865417079717</v>
      </c>
      <c r="ES329" s="109">
        <f t="shared" si="1202"/>
        <v>-1.1785733177134965</v>
      </c>
      <c r="ET329" s="109">
        <f t="shared" si="1202"/>
        <v>-1.1785733177134965</v>
      </c>
      <c r="EU329" s="109">
        <f t="shared" si="1202"/>
        <v>-1.571431090284662</v>
      </c>
      <c r="EV329" s="109">
        <f t="shared" si="1202"/>
        <v>-2.357146635426993</v>
      </c>
      <c r="EW329" s="109">
        <f t="shared" si="1202"/>
        <v>-4.714293270853986</v>
      </c>
    </row>
    <row r="330" spans="1:153" ht="15.75" hidden="1" outlineLevel="2" x14ac:dyDescent="0.3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53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</row>
    <row r="331" spans="1:153" ht="15.75" hidden="1" outlineLevel="2" x14ac:dyDescent="0.3">
      <c r="A331" s="172" t="s">
        <v>195</v>
      </c>
      <c r="B331" s="9"/>
      <c r="C331" s="173">
        <v>0.5</v>
      </c>
      <c r="D331" s="173">
        <v>0.5</v>
      </c>
      <c r="E331" s="173">
        <v>0.5</v>
      </c>
      <c r="F331" s="173">
        <v>0.5</v>
      </c>
      <c r="G331" s="173">
        <v>0.5</v>
      </c>
      <c r="H331" s="173">
        <v>0.5</v>
      </c>
      <c r="I331" s="173">
        <v>0.5</v>
      </c>
      <c r="J331" s="173">
        <v>0.5</v>
      </c>
      <c r="K331" s="173">
        <v>0.5</v>
      </c>
      <c r="L331" s="173">
        <v>0.5</v>
      </c>
      <c r="M331" s="173">
        <v>0.5</v>
      </c>
      <c r="N331" s="173">
        <v>0.5</v>
      </c>
      <c r="O331" s="173">
        <v>0.5</v>
      </c>
      <c r="P331" s="173">
        <v>0.5</v>
      </c>
      <c r="Q331" s="173">
        <v>0.5</v>
      </c>
      <c r="R331" s="173">
        <v>0.5</v>
      </c>
      <c r="S331" s="173">
        <v>0.5</v>
      </c>
      <c r="T331" s="173">
        <v>0.5</v>
      </c>
      <c r="U331" s="173">
        <v>0.5</v>
      </c>
      <c r="V331" s="173">
        <v>0.5</v>
      </c>
      <c r="W331" s="173">
        <v>0.5</v>
      </c>
      <c r="X331" s="173">
        <v>0.5</v>
      </c>
      <c r="Y331" s="173">
        <v>0.5</v>
      </c>
      <c r="Z331" s="173">
        <v>0.5</v>
      </c>
      <c r="AA331" s="173">
        <v>0.5</v>
      </c>
      <c r="AB331" s="173">
        <v>0.5</v>
      </c>
      <c r="AC331" s="173">
        <v>0.5</v>
      </c>
      <c r="AD331" s="173">
        <v>0.5</v>
      </c>
      <c r="AE331" s="173">
        <v>0.5</v>
      </c>
      <c r="AF331" s="173">
        <v>0.5</v>
      </c>
      <c r="AG331" s="173">
        <v>0.5</v>
      </c>
      <c r="AH331" s="173">
        <v>0.5</v>
      </c>
      <c r="AI331" s="173">
        <v>0.5</v>
      </c>
      <c r="AJ331" s="173">
        <v>0.5</v>
      </c>
      <c r="AK331" s="173">
        <v>0.5</v>
      </c>
      <c r="AL331" s="173">
        <v>0.5</v>
      </c>
      <c r="AM331" s="309"/>
      <c r="AN331" s="173">
        <v>0.5</v>
      </c>
      <c r="AO331" s="173">
        <v>0.5</v>
      </c>
      <c r="AP331" s="173">
        <v>0.5</v>
      </c>
      <c r="AQ331" s="173">
        <v>0.5</v>
      </c>
      <c r="AR331" s="173">
        <v>0.5</v>
      </c>
      <c r="AS331" s="173">
        <v>0.5</v>
      </c>
      <c r="AT331" s="173">
        <v>0.5</v>
      </c>
      <c r="AU331" s="173">
        <v>0.5</v>
      </c>
      <c r="AV331" s="173">
        <v>0.5</v>
      </c>
      <c r="AW331" s="173">
        <v>0.5</v>
      </c>
      <c r="AX331" s="173">
        <v>0.5</v>
      </c>
      <c r="AY331" s="173">
        <v>0.5</v>
      </c>
      <c r="AZ331" s="173">
        <v>0.5</v>
      </c>
      <c r="BA331" s="173">
        <v>0.5</v>
      </c>
      <c r="BB331" s="173">
        <v>0.5</v>
      </c>
      <c r="BC331" s="173">
        <v>0.5</v>
      </c>
      <c r="BD331" s="173">
        <v>0.5</v>
      </c>
      <c r="BE331" s="173">
        <v>0.5</v>
      </c>
      <c r="BF331" s="173">
        <v>0.5</v>
      </c>
      <c r="BG331" s="173">
        <v>0.5</v>
      </c>
      <c r="BH331" s="173">
        <v>0.5</v>
      </c>
      <c r="BI331" s="173">
        <v>0.5</v>
      </c>
      <c r="BJ331" s="173">
        <v>0.5</v>
      </c>
      <c r="BK331" s="173">
        <v>0.5</v>
      </c>
      <c r="BL331" s="173">
        <v>0.5</v>
      </c>
      <c r="BM331" s="173">
        <v>0.5</v>
      </c>
      <c r="BN331" s="173">
        <v>0.5</v>
      </c>
      <c r="BO331" s="173">
        <v>0.5</v>
      </c>
      <c r="BP331" s="173">
        <v>0.5</v>
      </c>
      <c r="BQ331" s="173">
        <v>0.5</v>
      </c>
      <c r="BR331" s="173">
        <v>0.5</v>
      </c>
      <c r="BS331" s="173">
        <v>0.5</v>
      </c>
      <c r="BT331" s="173">
        <v>0.5</v>
      </c>
      <c r="BU331" s="173">
        <v>0.5</v>
      </c>
      <c r="BV331" s="173">
        <v>0.5</v>
      </c>
      <c r="BW331" s="173">
        <v>0.5</v>
      </c>
      <c r="BX331" s="173">
        <v>0.5</v>
      </c>
      <c r="BY331" s="173">
        <v>0.5</v>
      </c>
      <c r="BZ331" s="173">
        <v>0.5</v>
      </c>
      <c r="CA331" s="173">
        <v>0.5</v>
      </c>
      <c r="CB331" s="173">
        <v>0.5</v>
      </c>
      <c r="CC331" s="173">
        <v>0.5</v>
      </c>
      <c r="CD331" s="173">
        <v>0.5</v>
      </c>
      <c r="CE331" s="173">
        <v>0.5</v>
      </c>
      <c r="CF331" s="173">
        <v>0.5</v>
      </c>
      <c r="CG331" s="173">
        <v>0.5</v>
      </c>
      <c r="CH331" s="173">
        <v>0.5</v>
      </c>
      <c r="CI331" s="173">
        <v>0.5</v>
      </c>
      <c r="CJ331" s="173">
        <v>0.5</v>
      </c>
      <c r="CK331" s="173">
        <v>0.5</v>
      </c>
      <c r="CL331" s="173">
        <v>0.5</v>
      </c>
      <c r="CM331" s="173">
        <v>0.5</v>
      </c>
      <c r="CN331" s="173">
        <v>0.5</v>
      </c>
      <c r="CO331" s="173">
        <v>0.5</v>
      </c>
      <c r="CP331" s="173">
        <v>0.5</v>
      </c>
      <c r="CQ331" s="173">
        <v>0.5</v>
      </c>
      <c r="CR331" s="173">
        <v>0.5</v>
      </c>
      <c r="CS331" s="173">
        <v>0.5</v>
      </c>
      <c r="CT331" s="173">
        <v>0.5</v>
      </c>
      <c r="CU331" s="173">
        <v>0.5</v>
      </c>
      <c r="CV331" s="173">
        <v>0.5</v>
      </c>
      <c r="CW331" s="173">
        <v>0.5</v>
      </c>
      <c r="CX331" s="173">
        <v>0.5</v>
      </c>
      <c r="CY331" s="173">
        <v>0.5</v>
      </c>
      <c r="CZ331" s="173">
        <v>0.5</v>
      </c>
      <c r="DA331" s="173">
        <v>0.5</v>
      </c>
      <c r="DB331" s="173">
        <v>0.5</v>
      </c>
      <c r="DC331" s="173">
        <v>0.5</v>
      </c>
      <c r="DD331" s="173">
        <v>0.5</v>
      </c>
      <c r="DE331" s="173">
        <v>0.5</v>
      </c>
      <c r="DF331" s="173">
        <v>0.5</v>
      </c>
      <c r="DG331" s="173">
        <v>0.5</v>
      </c>
      <c r="DH331" s="173">
        <v>0.5</v>
      </c>
      <c r="DI331" s="173">
        <v>0.5</v>
      </c>
      <c r="DJ331" s="173">
        <v>0.5</v>
      </c>
      <c r="DK331" s="173">
        <v>0.5</v>
      </c>
      <c r="DL331" s="173">
        <v>0.5</v>
      </c>
      <c r="DM331" s="173">
        <v>0.5</v>
      </c>
      <c r="DN331" s="173">
        <v>0.5</v>
      </c>
      <c r="DO331" s="173">
        <v>0.5</v>
      </c>
      <c r="DP331" s="173">
        <v>0.5</v>
      </c>
      <c r="DQ331" s="173">
        <v>0.5</v>
      </c>
      <c r="DR331" s="173">
        <v>0.5</v>
      </c>
      <c r="DS331" s="173">
        <v>0.5</v>
      </c>
      <c r="DT331" s="173">
        <v>0.5</v>
      </c>
      <c r="DU331" s="173">
        <v>0.5</v>
      </c>
      <c r="DV331" s="173">
        <v>0.5</v>
      </c>
      <c r="DW331" s="173">
        <v>0.5</v>
      </c>
      <c r="DX331" s="173">
        <v>0.5</v>
      </c>
      <c r="DY331" s="173">
        <v>0.5</v>
      </c>
      <c r="DZ331" s="173">
        <v>0.5</v>
      </c>
      <c r="EA331" s="173">
        <v>0.5</v>
      </c>
      <c r="EB331" s="173">
        <v>0.5</v>
      </c>
      <c r="EC331" s="173">
        <v>0.5</v>
      </c>
      <c r="ED331" s="173">
        <v>0.5</v>
      </c>
      <c r="EE331" s="173">
        <v>0.5</v>
      </c>
      <c r="EF331" s="173">
        <v>0.5</v>
      </c>
      <c r="EG331" s="173">
        <v>0.5</v>
      </c>
      <c r="EH331" s="173">
        <v>0.5</v>
      </c>
      <c r="EI331" s="173">
        <v>0.5</v>
      </c>
      <c r="EJ331" s="173">
        <v>0.5</v>
      </c>
      <c r="EK331" s="173">
        <v>0.5</v>
      </c>
      <c r="EL331" s="173">
        <v>0.5</v>
      </c>
      <c r="EM331" s="173">
        <v>0.5</v>
      </c>
      <c r="EN331" s="173">
        <v>0.5</v>
      </c>
      <c r="EO331" s="173">
        <v>0.5</v>
      </c>
      <c r="EP331" s="173">
        <v>0.5</v>
      </c>
      <c r="EQ331" s="173">
        <v>0.5</v>
      </c>
      <c r="ER331" s="173">
        <v>0.5</v>
      </c>
      <c r="ES331" s="173">
        <v>0.5</v>
      </c>
      <c r="ET331" s="173">
        <v>0.5</v>
      </c>
      <c r="EU331" s="173">
        <v>0.5</v>
      </c>
      <c r="EV331" s="173">
        <v>0.5</v>
      </c>
      <c r="EW331" s="173">
        <v>0.5</v>
      </c>
    </row>
    <row r="332" spans="1:153" ht="15.75" hidden="1" outlineLevel="2" x14ac:dyDescent="0.3">
      <c r="A332" s="172" t="s">
        <v>196</v>
      </c>
      <c r="B332" s="9"/>
      <c r="C332" s="173">
        <v>0.6</v>
      </c>
      <c r="D332" s="173">
        <v>0.6</v>
      </c>
      <c r="E332" s="173">
        <v>0.6</v>
      </c>
      <c r="F332" s="173">
        <v>0.6</v>
      </c>
      <c r="G332" s="173">
        <v>0.6</v>
      </c>
      <c r="H332" s="173">
        <v>0.6</v>
      </c>
      <c r="I332" s="173">
        <v>0.6</v>
      </c>
      <c r="J332" s="173">
        <v>0.6</v>
      </c>
      <c r="K332" s="173">
        <v>0.6</v>
      </c>
      <c r="L332" s="173">
        <v>0.6</v>
      </c>
      <c r="M332" s="173">
        <v>0.6</v>
      </c>
      <c r="N332" s="173">
        <v>0.6</v>
      </c>
      <c r="O332" s="173">
        <v>0.6</v>
      </c>
      <c r="P332" s="173">
        <v>0.6</v>
      </c>
      <c r="Q332" s="173">
        <v>0.6</v>
      </c>
      <c r="R332" s="173">
        <v>0.6</v>
      </c>
      <c r="S332" s="173">
        <v>0.6</v>
      </c>
      <c r="T332" s="173">
        <v>0.6</v>
      </c>
      <c r="U332" s="173">
        <v>0.6</v>
      </c>
      <c r="V332" s="173">
        <v>0.6</v>
      </c>
      <c r="W332" s="173">
        <v>0.6</v>
      </c>
      <c r="X332" s="173">
        <v>0.6</v>
      </c>
      <c r="Y332" s="173">
        <v>0.6</v>
      </c>
      <c r="Z332" s="173">
        <v>0.6</v>
      </c>
      <c r="AA332" s="173">
        <v>0.6</v>
      </c>
      <c r="AB332" s="173">
        <v>0.6</v>
      </c>
      <c r="AC332" s="173">
        <v>0.6</v>
      </c>
      <c r="AD332" s="173">
        <v>0.6</v>
      </c>
      <c r="AE332" s="173">
        <v>0.6</v>
      </c>
      <c r="AF332" s="173">
        <v>0.6</v>
      </c>
      <c r="AG332" s="173">
        <v>0.6</v>
      </c>
      <c r="AH332" s="173">
        <v>0.6</v>
      </c>
      <c r="AI332" s="173">
        <v>0.6</v>
      </c>
      <c r="AJ332" s="173">
        <v>0.6</v>
      </c>
      <c r="AK332" s="173">
        <v>0.6</v>
      </c>
      <c r="AL332" s="173">
        <v>0.6</v>
      </c>
      <c r="AM332" s="309"/>
      <c r="AN332" s="173">
        <v>0.6</v>
      </c>
      <c r="AO332" s="173">
        <v>0.6</v>
      </c>
      <c r="AP332" s="173">
        <v>0.6</v>
      </c>
      <c r="AQ332" s="173">
        <v>0.6</v>
      </c>
      <c r="AR332" s="173">
        <v>0.6</v>
      </c>
      <c r="AS332" s="173">
        <v>0.6</v>
      </c>
      <c r="AT332" s="173">
        <v>0.6</v>
      </c>
      <c r="AU332" s="173">
        <v>0.6</v>
      </c>
      <c r="AV332" s="173">
        <v>0.6</v>
      </c>
      <c r="AW332" s="173">
        <v>0.6</v>
      </c>
      <c r="AX332" s="173">
        <v>0.6</v>
      </c>
      <c r="AY332" s="173">
        <v>0.6</v>
      </c>
      <c r="AZ332" s="173">
        <v>0.6</v>
      </c>
      <c r="BA332" s="173">
        <v>0.6</v>
      </c>
      <c r="BB332" s="173">
        <v>0.6</v>
      </c>
      <c r="BC332" s="173">
        <v>0.6</v>
      </c>
      <c r="BD332" s="173">
        <v>0.6</v>
      </c>
      <c r="BE332" s="173">
        <v>0.6</v>
      </c>
      <c r="BF332" s="173">
        <v>0.6</v>
      </c>
      <c r="BG332" s="173">
        <v>0.6</v>
      </c>
      <c r="BH332" s="173">
        <v>0.6</v>
      </c>
      <c r="BI332" s="173">
        <v>0.6</v>
      </c>
      <c r="BJ332" s="173">
        <v>0.6</v>
      </c>
      <c r="BK332" s="173">
        <v>0.6</v>
      </c>
      <c r="BL332" s="173">
        <v>0.6</v>
      </c>
      <c r="BM332" s="173">
        <v>0.6</v>
      </c>
      <c r="BN332" s="173">
        <v>0.6</v>
      </c>
      <c r="BO332" s="173">
        <v>0.6</v>
      </c>
      <c r="BP332" s="173">
        <v>0.6</v>
      </c>
      <c r="BQ332" s="173">
        <v>0.6</v>
      </c>
      <c r="BR332" s="173">
        <v>0.6</v>
      </c>
      <c r="BS332" s="173">
        <v>0.6</v>
      </c>
      <c r="BT332" s="173">
        <v>0.6</v>
      </c>
      <c r="BU332" s="173">
        <v>0.6</v>
      </c>
      <c r="BV332" s="173">
        <v>0.6</v>
      </c>
      <c r="BW332" s="173">
        <v>0.6</v>
      </c>
      <c r="BX332" s="173">
        <v>0.6</v>
      </c>
      <c r="BY332" s="173">
        <v>0.6</v>
      </c>
      <c r="BZ332" s="173">
        <v>0.6</v>
      </c>
      <c r="CA332" s="173">
        <v>0.6</v>
      </c>
      <c r="CB332" s="173">
        <v>0.6</v>
      </c>
      <c r="CC332" s="173">
        <v>0.6</v>
      </c>
      <c r="CD332" s="173">
        <v>0.6</v>
      </c>
      <c r="CE332" s="173">
        <v>0.6</v>
      </c>
      <c r="CF332" s="173">
        <v>0.6</v>
      </c>
      <c r="CG332" s="173">
        <v>0.6</v>
      </c>
      <c r="CH332" s="173">
        <v>0.6</v>
      </c>
      <c r="CI332" s="173">
        <v>0.6</v>
      </c>
      <c r="CJ332" s="173">
        <v>0.6</v>
      </c>
      <c r="CK332" s="173">
        <v>0.6</v>
      </c>
      <c r="CL332" s="173">
        <v>0.6</v>
      </c>
      <c r="CM332" s="173">
        <v>0.6</v>
      </c>
      <c r="CN332" s="173">
        <v>0.6</v>
      </c>
      <c r="CO332" s="173">
        <v>0.6</v>
      </c>
      <c r="CP332" s="173">
        <v>0.6</v>
      </c>
      <c r="CQ332" s="173">
        <v>0.6</v>
      </c>
      <c r="CR332" s="173">
        <v>0.6</v>
      </c>
      <c r="CS332" s="173">
        <v>0.6</v>
      </c>
      <c r="CT332" s="173">
        <v>0.6</v>
      </c>
      <c r="CU332" s="173">
        <v>0.6</v>
      </c>
      <c r="CV332" s="173">
        <v>0.6</v>
      </c>
      <c r="CW332" s="173">
        <v>0.6</v>
      </c>
      <c r="CX332" s="173">
        <v>0.6</v>
      </c>
      <c r="CY332" s="173">
        <v>0.6</v>
      </c>
      <c r="CZ332" s="173">
        <v>0.6</v>
      </c>
      <c r="DA332" s="173">
        <v>0.6</v>
      </c>
      <c r="DB332" s="173">
        <v>0.6</v>
      </c>
      <c r="DC332" s="173">
        <v>0.6</v>
      </c>
      <c r="DD332" s="173">
        <v>0.6</v>
      </c>
      <c r="DE332" s="173">
        <v>0.6</v>
      </c>
      <c r="DF332" s="173">
        <v>0.6</v>
      </c>
      <c r="DG332" s="173">
        <v>0.6</v>
      </c>
      <c r="DH332" s="173">
        <v>0.6</v>
      </c>
      <c r="DI332" s="173">
        <v>0.6</v>
      </c>
      <c r="DJ332" s="173">
        <v>0.6</v>
      </c>
      <c r="DK332" s="173">
        <v>0.6</v>
      </c>
      <c r="DL332" s="173">
        <v>0.6</v>
      </c>
      <c r="DM332" s="173">
        <v>0.6</v>
      </c>
      <c r="DN332" s="173">
        <v>0.6</v>
      </c>
      <c r="DO332" s="173">
        <v>0.6</v>
      </c>
      <c r="DP332" s="173">
        <v>0.6</v>
      </c>
      <c r="DQ332" s="173">
        <v>0.6</v>
      </c>
      <c r="DR332" s="173">
        <v>0.6</v>
      </c>
      <c r="DS332" s="173">
        <v>0.6</v>
      </c>
      <c r="DT332" s="173">
        <v>0.6</v>
      </c>
      <c r="DU332" s="173">
        <v>0.6</v>
      </c>
      <c r="DV332" s="173">
        <v>0.6</v>
      </c>
      <c r="DW332" s="173">
        <v>0.6</v>
      </c>
      <c r="DX332" s="173">
        <v>0.6</v>
      </c>
      <c r="DY332" s="173">
        <v>0.6</v>
      </c>
      <c r="DZ332" s="173">
        <v>0.6</v>
      </c>
      <c r="EA332" s="173">
        <v>0.6</v>
      </c>
      <c r="EB332" s="173">
        <v>0.6</v>
      </c>
      <c r="EC332" s="173">
        <v>0.6</v>
      </c>
      <c r="ED332" s="173">
        <v>0.6</v>
      </c>
      <c r="EE332" s="173">
        <v>0.6</v>
      </c>
      <c r="EF332" s="173">
        <v>0.6</v>
      </c>
      <c r="EG332" s="173">
        <v>0.6</v>
      </c>
      <c r="EH332" s="173">
        <v>0.6</v>
      </c>
      <c r="EI332" s="173">
        <v>0.6</v>
      </c>
      <c r="EJ332" s="173">
        <v>0.6</v>
      </c>
      <c r="EK332" s="173">
        <v>0.6</v>
      </c>
      <c r="EL332" s="173">
        <v>0.6</v>
      </c>
      <c r="EM332" s="173">
        <v>0.6</v>
      </c>
      <c r="EN332" s="173">
        <v>0.6</v>
      </c>
      <c r="EO332" s="173">
        <v>0.6</v>
      </c>
      <c r="EP332" s="173">
        <v>0.6</v>
      </c>
      <c r="EQ332" s="173">
        <v>0.6</v>
      </c>
      <c r="ER332" s="173">
        <v>0.6</v>
      </c>
      <c r="ES332" s="173">
        <v>0.6</v>
      </c>
      <c r="ET332" s="173">
        <v>0.6</v>
      </c>
      <c r="EU332" s="173">
        <v>0.6</v>
      </c>
      <c r="EV332" s="173">
        <v>0.6</v>
      </c>
      <c r="EW332" s="173">
        <v>0.6</v>
      </c>
    </row>
    <row r="333" spans="1:153" ht="15.75" hidden="1" outlineLevel="2" x14ac:dyDescent="0.3">
      <c r="A333" s="172" t="s">
        <v>197</v>
      </c>
      <c r="B333" s="9"/>
      <c r="C333" s="173">
        <v>0.4</v>
      </c>
      <c r="D333" s="173">
        <v>0.4</v>
      </c>
      <c r="E333" s="173">
        <v>0.4</v>
      </c>
      <c r="F333" s="173">
        <v>0.4</v>
      </c>
      <c r="G333" s="173">
        <v>0.4</v>
      </c>
      <c r="H333" s="173">
        <v>0.4</v>
      </c>
      <c r="I333" s="173">
        <v>0.4</v>
      </c>
      <c r="J333" s="173">
        <v>0.4</v>
      </c>
      <c r="K333" s="173">
        <v>0.4</v>
      </c>
      <c r="L333" s="173">
        <v>0.4</v>
      </c>
      <c r="M333" s="173">
        <v>0.4</v>
      </c>
      <c r="N333" s="173">
        <v>0.4</v>
      </c>
      <c r="O333" s="173">
        <v>0.4</v>
      </c>
      <c r="P333" s="173">
        <v>0.4</v>
      </c>
      <c r="Q333" s="173">
        <v>0.4</v>
      </c>
      <c r="R333" s="173">
        <v>0.4</v>
      </c>
      <c r="S333" s="173">
        <v>0.4</v>
      </c>
      <c r="T333" s="173">
        <v>0.4</v>
      </c>
      <c r="U333" s="173">
        <v>0.4</v>
      </c>
      <c r="V333" s="173">
        <v>0.4</v>
      </c>
      <c r="W333" s="173">
        <v>0.4</v>
      </c>
      <c r="X333" s="173">
        <v>0.4</v>
      </c>
      <c r="Y333" s="173">
        <v>0.4</v>
      </c>
      <c r="Z333" s="173">
        <v>0.4</v>
      </c>
      <c r="AA333" s="173">
        <v>0.4</v>
      </c>
      <c r="AB333" s="173">
        <v>0.4</v>
      </c>
      <c r="AC333" s="173">
        <v>0.4</v>
      </c>
      <c r="AD333" s="173">
        <v>0.4</v>
      </c>
      <c r="AE333" s="173">
        <v>0.4</v>
      </c>
      <c r="AF333" s="173">
        <v>0.4</v>
      </c>
      <c r="AG333" s="173">
        <v>0.4</v>
      </c>
      <c r="AH333" s="173">
        <v>0.4</v>
      </c>
      <c r="AI333" s="173">
        <v>0.4</v>
      </c>
      <c r="AJ333" s="173">
        <v>0.4</v>
      </c>
      <c r="AK333" s="173">
        <v>0.4</v>
      </c>
      <c r="AL333" s="173">
        <v>0.4</v>
      </c>
      <c r="AM333" s="309"/>
      <c r="AN333" s="173">
        <v>0.4</v>
      </c>
      <c r="AO333" s="173">
        <v>0.4</v>
      </c>
      <c r="AP333" s="173">
        <v>0.4</v>
      </c>
      <c r="AQ333" s="173">
        <v>0.4</v>
      </c>
      <c r="AR333" s="173">
        <v>0.4</v>
      </c>
      <c r="AS333" s="173">
        <v>0.4</v>
      </c>
      <c r="AT333" s="173">
        <v>0.4</v>
      </c>
      <c r="AU333" s="173">
        <v>0.4</v>
      </c>
      <c r="AV333" s="173">
        <v>0.4</v>
      </c>
      <c r="AW333" s="173">
        <v>0.4</v>
      </c>
      <c r="AX333" s="173">
        <v>0.4</v>
      </c>
      <c r="AY333" s="173">
        <v>0.4</v>
      </c>
      <c r="AZ333" s="173">
        <v>0.4</v>
      </c>
      <c r="BA333" s="173">
        <v>0.4</v>
      </c>
      <c r="BB333" s="173">
        <v>0.4</v>
      </c>
      <c r="BC333" s="173">
        <v>0.4</v>
      </c>
      <c r="BD333" s="173">
        <v>0.4</v>
      </c>
      <c r="BE333" s="173">
        <v>0.4</v>
      </c>
      <c r="BF333" s="173">
        <v>0.4</v>
      </c>
      <c r="BG333" s="173">
        <v>0.4</v>
      </c>
      <c r="BH333" s="173">
        <v>0.4</v>
      </c>
      <c r="BI333" s="173">
        <v>0.4</v>
      </c>
      <c r="BJ333" s="173">
        <v>0.4</v>
      </c>
      <c r="BK333" s="173">
        <v>0.4</v>
      </c>
      <c r="BL333" s="173">
        <v>0.4</v>
      </c>
      <c r="BM333" s="173">
        <v>0.4</v>
      </c>
      <c r="BN333" s="173">
        <v>0.4</v>
      </c>
      <c r="BO333" s="173">
        <v>0.4</v>
      </c>
      <c r="BP333" s="173">
        <v>0.4</v>
      </c>
      <c r="BQ333" s="173">
        <v>0.4</v>
      </c>
      <c r="BR333" s="173">
        <v>0.4</v>
      </c>
      <c r="BS333" s="173">
        <v>0.4</v>
      </c>
      <c r="BT333" s="173">
        <v>0.4</v>
      </c>
      <c r="BU333" s="173">
        <v>0.4</v>
      </c>
      <c r="BV333" s="173">
        <v>0.4</v>
      </c>
      <c r="BW333" s="173">
        <v>0.4</v>
      </c>
      <c r="BX333" s="173">
        <v>0.4</v>
      </c>
      <c r="BY333" s="173">
        <v>0.4</v>
      </c>
      <c r="BZ333" s="173">
        <v>0.4</v>
      </c>
      <c r="CA333" s="173">
        <v>0.4</v>
      </c>
      <c r="CB333" s="173">
        <v>0.4</v>
      </c>
      <c r="CC333" s="173">
        <v>0.4</v>
      </c>
      <c r="CD333" s="173">
        <v>0.4</v>
      </c>
      <c r="CE333" s="173">
        <v>0.4</v>
      </c>
      <c r="CF333" s="173">
        <v>0.4</v>
      </c>
      <c r="CG333" s="173">
        <v>0.4</v>
      </c>
      <c r="CH333" s="173">
        <v>0.4</v>
      </c>
      <c r="CI333" s="173">
        <v>0.4</v>
      </c>
      <c r="CJ333" s="173">
        <v>0.4</v>
      </c>
      <c r="CK333" s="173">
        <v>0.4</v>
      </c>
      <c r="CL333" s="173">
        <v>0.4</v>
      </c>
      <c r="CM333" s="173">
        <v>0.4</v>
      </c>
      <c r="CN333" s="173">
        <v>0.4</v>
      </c>
      <c r="CO333" s="173">
        <v>0.4</v>
      </c>
      <c r="CP333" s="173">
        <v>0.4</v>
      </c>
      <c r="CQ333" s="173">
        <v>0.4</v>
      </c>
      <c r="CR333" s="173">
        <v>0.4</v>
      </c>
      <c r="CS333" s="173">
        <v>0.4</v>
      </c>
      <c r="CT333" s="173">
        <v>0.4</v>
      </c>
      <c r="CU333" s="173">
        <v>0.4</v>
      </c>
      <c r="CV333" s="173">
        <v>0.4</v>
      </c>
      <c r="CW333" s="173">
        <v>0.4</v>
      </c>
      <c r="CX333" s="173">
        <v>0.4</v>
      </c>
      <c r="CY333" s="173">
        <v>0.4</v>
      </c>
      <c r="CZ333" s="173">
        <v>0.4</v>
      </c>
      <c r="DA333" s="173">
        <v>0.4</v>
      </c>
      <c r="DB333" s="173">
        <v>0.4</v>
      </c>
      <c r="DC333" s="173">
        <v>0.4</v>
      </c>
      <c r="DD333" s="173">
        <v>0.4</v>
      </c>
      <c r="DE333" s="173">
        <v>0.4</v>
      </c>
      <c r="DF333" s="173">
        <v>0.4</v>
      </c>
      <c r="DG333" s="173">
        <v>0.4</v>
      </c>
      <c r="DH333" s="173">
        <v>0.4</v>
      </c>
      <c r="DI333" s="173">
        <v>0.4</v>
      </c>
      <c r="DJ333" s="173">
        <v>0.4</v>
      </c>
      <c r="DK333" s="173">
        <v>0.4</v>
      </c>
      <c r="DL333" s="173">
        <v>0.4</v>
      </c>
      <c r="DM333" s="173">
        <v>0.4</v>
      </c>
      <c r="DN333" s="173">
        <v>0.4</v>
      </c>
      <c r="DO333" s="173">
        <v>0.4</v>
      </c>
      <c r="DP333" s="173">
        <v>0.4</v>
      </c>
      <c r="DQ333" s="173">
        <v>0.4</v>
      </c>
      <c r="DR333" s="173">
        <v>0.4</v>
      </c>
      <c r="DS333" s="173">
        <v>0.4</v>
      </c>
      <c r="DT333" s="173">
        <v>0.4</v>
      </c>
      <c r="DU333" s="173">
        <v>0.4</v>
      </c>
      <c r="DV333" s="173">
        <v>0.4</v>
      </c>
      <c r="DW333" s="173">
        <v>0.4</v>
      </c>
      <c r="DX333" s="173">
        <v>0.4</v>
      </c>
      <c r="DY333" s="173">
        <v>0.4</v>
      </c>
      <c r="DZ333" s="173">
        <v>0.4</v>
      </c>
      <c r="EA333" s="173">
        <v>0.4</v>
      </c>
      <c r="EB333" s="173">
        <v>0.4</v>
      </c>
      <c r="EC333" s="173">
        <v>0.4</v>
      </c>
      <c r="ED333" s="173">
        <v>0.4</v>
      </c>
      <c r="EE333" s="173">
        <v>0.4</v>
      </c>
      <c r="EF333" s="173">
        <v>0.4</v>
      </c>
      <c r="EG333" s="173">
        <v>0.4</v>
      </c>
      <c r="EH333" s="173">
        <v>0.4</v>
      </c>
      <c r="EI333" s="173">
        <v>0.4</v>
      </c>
      <c r="EJ333" s="173">
        <v>0.4</v>
      </c>
      <c r="EK333" s="173">
        <v>0.4</v>
      </c>
      <c r="EL333" s="173">
        <v>0.4</v>
      </c>
      <c r="EM333" s="173">
        <v>0.4</v>
      </c>
      <c r="EN333" s="173">
        <v>0.4</v>
      </c>
      <c r="EO333" s="173">
        <v>0.4</v>
      </c>
      <c r="EP333" s="173">
        <v>0.4</v>
      </c>
      <c r="EQ333" s="173">
        <v>0.4</v>
      </c>
      <c r="ER333" s="173">
        <v>0.4</v>
      </c>
      <c r="ES333" s="173">
        <v>0.4</v>
      </c>
      <c r="ET333" s="173">
        <v>0.4</v>
      </c>
      <c r="EU333" s="173">
        <v>0.4</v>
      </c>
      <c r="EV333" s="173">
        <v>0.4</v>
      </c>
      <c r="EW333" s="173">
        <v>0.4</v>
      </c>
    </row>
    <row r="334" spans="1:153" ht="15.75" hidden="1" outlineLevel="2" x14ac:dyDescent="0.3">
      <c r="A334" s="172" t="s">
        <v>198</v>
      </c>
      <c r="B334" s="9"/>
      <c r="C334" s="173">
        <v>0</v>
      </c>
      <c r="D334" s="173">
        <v>0</v>
      </c>
      <c r="E334" s="173">
        <v>0</v>
      </c>
      <c r="F334" s="173">
        <v>0</v>
      </c>
      <c r="G334" s="173">
        <v>0</v>
      </c>
      <c r="H334" s="173">
        <v>0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4">
        <v>0.5</v>
      </c>
      <c r="U334" s="174">
        <v>0.5</v>
      </c>
      <c r="V334" s="174">
        <v>0.5</v>
      </c>
      <c r="W334" s="174">
        <v>0.5</v>
      </c>
      <c r="X334" s="174">
        <v>0.5</v>
      </c>
      <c r="Y334" s="174">
        <v>0.5</v>
      </c>
      <c r="Z334" s="174">
        <v>0.5</v>
      </c>
      <c r="AA334" s="174">
        <v>0.5</v>
      </c>
      <c r="AB334" s="174">
        <v>0.5</v>
      </c>
      <c r="AC334" s="174">
        <v>0.5</v>
      </c>
      <c r="AD334" s="174">
        <v>0.5</v>
      </c>
      <c r="AE334" s="174">
        <v>0.5</v>
      </c>
      <c r="AF334" s="174">
        <v>0.5</v>
      </c>
      <c r="AG334" s="174">
        <v>0.5</v>
      </c>
      <c r="AH334" s="174">
        <v>0.5</v>
      </c>
      <c r="AI334" s="174">
        <v>0.5</v>
      </c>
      <c r="AJ334" s="174">
        <v>0.5</v>
      </c>
      <c r="AK334" s="174">
        <v>0.5</v>
      </c>
      <c r="AL334" s="174">
        <v>0.5</v>
      </c>
      <c r="AM334" s="310"/>
      <c r="AN334" s="174">
        <v>0.5</v>
      </c>
      <c r="AO334" s="174">
        <v>0.5</v>
      </c>
      <c r="AP334" s="174">
        <v>0.5</v>
      </c>
      <c r="AQ334" s="174">
        <v>0.5</v>
      </c>
      <c r="AR334" s="174">
        <v>0.5</v>
      </c>
      <c r="AS334" s="174">
        <v>0.5</v>
      </c>
      <c r="AT334" s="174">
        <v>0.5</v>
      </c>
      <c r="AU334" s="174">
        <v>0.5</v>
      </c>
      <c r="AV334" s="174">
        <v>0.5</v>
      </c>
      <c r="AW334" s="174">
        <v>0.5</v>
      </c>
      <c r="AX334" s="174">
        <v>0.5</v>
      </c>
      <c r="AY334" s="174">
        <v>0.5</v>
      </c>
      <c r="AZ334" s="174">
        <v>0.5</v>
      </c>
      <c r="BA334" s="174">
        <v>0.5</v>
      </c>
      <c r="BB334" s="174">
        <v>0.5</v>
      </c>
      <c r="BC334" s="174">
        <v>0.5</v>
      </c>
      <c r="BD334" s="174">
        <v>0.5</v>
      </c>
      <c r="BE334" s="174">
        <v>0.5</v>
      </c>
      <c r="BF334" s="174">
        <v>0.5</v>
      </c>
      <c r="BG334" s="174">
        <v>0.5</v>
      </c>
      <c r="BH334" s="174">
        <v>0.5</v>
      </c>
      <c r="BI334" s="174">
        <v>0.5</v>
      </c>
      <c r="BJ334" s="174">
        <v>0.5</v>
      </c>
      <c r="BK334" s="174">
        <v>0.5</v>
      </c>
      <c r="BL334" s="174">
        <v>0.5</v>
      </c>
      <c r="BM334" s="174">
        <v>0.5</v>
      </c>
      <c r="BN334" s="174">
        <v>0.5</v>
      </c>
      <c r="BO334" s="174">
        <v>0.5</v>
      </c>
      <c r="BP334" s="174">
        <v>0.5</v>
      </c>
      <c r="BQ334" s="174">
        <v>0.5</v>
      </c>
      <c r="BR334" s="174">
        <v>0.5</v>
      </c>
      <c r="BS334" s="174">
        <v>0.5</v>
      </c>
      <c r="BT334" s="174">
        <v>0.5</v>
      </c>
      <c r="BU334" s="174">
        <v>0.5</v>
      </c>
      <c r="BV334" s="174">
        <v>0.5</v>
      </c>
      <c r="BW334" s="174">
        <v>0.5</v>
      </c>
      <c r="BX334" s="174">
        <v>0.5</v>
      </c>
      <c r="BY334" s="174">
        <v>0.5</v>
      </c>
      <c r="BZ334" s="174">
        <v>0.5</v>
      </c>
      <c r="CA334" s="174">
        <v>0.5</v>
      </c>
      <c r="CB334" s="174">
        <v>0.5</v>
      </c>
      <c r="CC334" s="174">
        <v>0.5</v>
      </c>
      <c r="CD334" s="174">
        <v>0.5</v>
      </c>
      <c r="CE334" s="174">
        <v>0.5</v>
      </c>
      <c r="CF334" s="174">
        <v>0.5</v>
      </c>
      <c r="CG334" s="174">
        <v>0.5</v>
      </c>
      <c r="CH334" s="174">
        <v>0.5</v>
      </c>
      <c r="CI334" s="174">
        <v>0.5</v>
      </c>
      <c r="CJ334" s="174">
        <v>0.5</v>
      </c>
      <c r="CK334" s="174">
        <v>0.5</v>
      </c>
      <c r="CL334" s="174">
        <v>0.5</v>
      </c>
      <c r="CM334" s="174">
        <v>0.5</v>
      </c>
      <c r="CN334" s="174">
        <v>0.5</v>
      </c>
      <c r="CO334" s="174">
        <v>0.5</v>
      </c>
      <c r="CP334" s="174">
        <v>0.5</v>
      </c>
      <c r="CQ334" s="174">
        <v>0.5</v>
      </c>
      <c r="CR334" s="174">
        <v>0.5</v>
      </c>
      <c r="CS334" s="174">
        <v>0.5</v>
      </c>
      <c r="CT334" s="174">
        <v>0.5</v>
      </c>
      <c r="CU334" s="174">
        <v>0.5</v>
      </c>
      <c r="CV334" s="174">
        <v>0.5</v>
      </c>
      <c r="CW334" s="174">
        <v>0.5</v>
      </c>
      <c r="CX334" s="174">
        <v>0.5</v>
      </c>
      <c r="CY334" s="174">
        <v>0.5</v>
      </c>
      <c r="CZ334" s="174">
        <v>0.5</v>
      </c>
      <c r="DA334" s="174">
        <v>0.5</v>
      </c>
      <c r="DB334" s="174">
        <v>0.5</v>
      </c>
      <c r="DC334" s="174">
        <v>0.5</v>
      </c>
      <c r="DD334" s="174">
        <v>0.5</v>
      </c>
      <c r="DE334" s="174">
        <v>0.5</v>
      </c>
      <c r="DF334" s="174">
        <v>0.5</v>
      </c>
      <c r="DG334" s="174">
        <v>0.5</v>
      </c>
      <c r="DH334" s="174">
        <v>0.5</v>
      </c>
      <c r="DI334" s="174">
        <v>0.5</v>
      </c>
      <c r="DJ334" s="174">
        <v>0.5</v>
      </c>
      <c r="DK334" s="174">
        <v>0.5</v>
      </c>
      <c r="DL334" s="174">
        <v>0.5</v>
      </c>
      <c r="DM334" s="174">
        <v>0.5</v>
      </c>
      <c r="DN334" s="174">
        <v>0.5</v>
      </c>
      <c r="DO334" s="174">
        <v>0.5</v>
      </c>
      <c r="DP334" s="174">
        <v>0.5</v>
      </c>
      <c r="DQ334" s="174">
        <v>0.5</v>
      </c>
      <c r="DR334" s="174">
        <v>0.5</v>
      </c>
      <c r="DS334" s="174">
        <v>0.5</v>
      </c>
      <c r="DT334" s="174">
        <v>0.5</v>
      </c>
      <c r="DU334" s="174">
        <v>0.5</v>
      </c>
      <c r="DV334" s="174">
        <v>0.5</v>
      </c>
      <c r="DW334" s="174">
        <v>0.5</v>
      </c>
      <c r="DX334" s="174">
        <v>0.5</v>
      </c>
      <c r="DY334" s="174">
        <v>0.5</v>
      </c>
      <c r="DZ334" s="174">
        <v>0.5</v>
      </c>
      <c r="EA334" s="174">
        <v>0.5</v>
      </c>
      <c r="EB334" s="174">
        <v>0.5</v>
      </c>
      <c r="EC334" s="174">
        <v>0.5</v>
      </c>
      <c r="ED334" s="174">
        <v>0.5</v>
      </c>
      <c r="EE334" s="174">
        <v>0.5</v>
      </c>
      <c r="EF334" s="174">
        <v>0.5</v>
      </c>
      <c r="EG334" s="174">
        <v>0.5</v>
      </c>
      <c r="EH334" s="174">
        <v>0.5</v>
      </c>
      <c r="EI334" s="174">
        <v>0.5</v>
      </c>
      <c r="EJ334" s="174">
        <v>0.5</v>
      </c>
      <c r="EK334" s="174">
        <v>0.5</v>
      </c>
      <c r="EL334" s="174">
        <v>0.5</v>
      </c>
      <c r="EM334" s="174">
        <v>0.5</v>
      </c>
      <c r="EN334" s="174">
        <v>0.5</v>
      </c>
      <c r="EO334" s="174">
        <v>0.5</v>
      </c>
      <c r="EP334" s="174">
        <v>0.5</v>
      </c>
      <c r="EQ334" s="174">
        <v>0.5</v>
      </c>
      <c r="ER334" s="174">
        <v>0.5</v>
      </c>
      <c r="ES334" s="174">
        <v>0.5</v>
      </c>
      <c r="ET334" s="174">
        <v>0.5</v>
      </c>
      <c r="EU334" s="174">
        <v>0.5</v>
      </c>
      <c r="EV334" s="174">
        <v>0.5</v>
      </c>
      <c r="EW334" s="174">
        <v>0.5</v>
      </c>
    </row>
    <row r="335" spans="1:153" ht="15.75" hidden="1" outlineLevel="2" x14ac:dyDescent="0.3">
      <c r="A335" s="172" t="s">
        <v>199</v>
      </c>
      <c r="B335" s="9"/>
      <c r="C335" s="175">
        <f t="shared" ref="C335:AE335" si="1203">(C163*90%-C264)*(1-C269)*C331</f>
        <v>204.21915999999996</v>
      </c>
      <c r="D335" s="175">
        <f t="shared" si="1203"/>
        <v>136.23069999999996</v>
      </c>
      <c r="E335" s="175">
        <f t="shared" si="1203"/>
        <v>193.20600000000002</v>
      </c>
      <c r="F335" s="175">
        <f t="shared" si="1203"/>
        <v>156.30400000000006</v>
      </c>
      <c r="G335" s="175">
        <f t="shared" si="1203"/>
        <v>153.51931999999999</v>
      </c>
      <c r="H335" s="175">
        <f t="shared" si="1203"/>
        <v>145.18941999999996</v>
      </c>
      <c r="I335" s="175">
        <f t="shared" si="1203"/>
        <v>176.15301999999997</v>
      </c>
      <c r="J335" s="175">
        <f t="shared" si="1203"/>
        <v>172.44952000000001</v>
      </c>
      <c r="K335" s="175">
        <f t="shared" si="1203"/>
        <v>137.24255999999994</v>
      </c>
      <c r="L335" s="175">
        <f t="shared" si="1203"/>
        <v>220.70479999999995</v>
      </c>
      <c r="M335" s="175">
        <f t="shared" si="1203"/>
        <v>212.9526599999999</v>
      </c>
      <c r="N335" s="175">
        <f t="shared" si="1203"/>
        <v>148.87587999999991</v>
      </c>
      <c r="O335" s="175">
        <f t="shared" si="1203"/>
        <v>182.71749000000011</v>
      </c>
      <c r="P335" s="175">
        <f t="shared" si="1203"/>
        <v>186.03326999999999</v>
      </c>
      <c r="Q335" s="175">
        <f t="shared" si="1203"/>
        <v>152.10958500000007</v>
      </c>
      <c r="R335" s="175">
        <f t="shared" si="1203"/>
        <v>90.843195000000122</v>
      </c>
      <c r="S335" s="175">
        <f t="shared" si="1203"/>
        <v>101.12419500000001</v>
      </c>
      <c r="T335" s="175">
        <f t="shared" si="1203"/>
        <v>56.402579999999958</v>
      </c>
      <c r="U335" s="175">
        <f t="shared" si="1203"/>
        <v>78.214799999999926</v>
      </c>
      <c r="V335" s="175">
        <f t="shared" si="1203"/>
        <v>64.729784999999964</v>
      </c>
      <c r="W335" s="175">
        <f t="shared" si="1203"/>
        <v>97.11733500000004</v>
      </c>
      <c r="X335" s="175">
        <f t="shared" si="1203"/>
        <v>118.066515</v>
      </c>
      <c r="Y335" s="175">
        <f t="shared" si="1203"/>
        <v>52.377884999999964</v>
      </c>
      <c r="Z335" s="175">
        <f t="shared" si="1203"/>
        <v>96.32158499999997</v>
      </c>
      <c r="AA335" s="175">
        <f t="shared" si="1203"/>
        <v>123.65277499999991</v>
      </c>
      <c r="AB335" s="175">
        <f t="shared" si="1203"/>
        <v>125.14369999999982</v>
      </c>
      <c r="AC335" s="175">
        <f t="shared" si="1203"/>
        <v>186.63487499999991</v>
      </c>
      <c r="AD335" s="175">
        <f t="shared" si="1203"/>
        <v>121.62275</v>
      </c>
      <c r="AE335" s="175">
        <f t="shared" si="1203"/>
        <v>158.75</v>
      </c>
      <c r="AF335" s="175">
        <f t="shared" ref="AF335:AL335" si="1204">(AF163*90%-AF264)*(1-AF269)*AF331</f>
        <v>158.75</v>
      </c>
      <c r="AG335" s="175">
        <f t="shared" si="1204"/>
        <v>181.25</v>
      </c>
      <c r="AH335" s="175">
        <f t="shared" si="1204"/>
        <v>215</v>
      </c>
      <c r="AI335" s="175">
        <f t="shared" si="1204"/>
        <v>226.25</v>
      </c>
      <c r="AJ335" s="175">
        <f t="shared" si="1204"/>
        <v>237.5</v>
      </c>
      <c r="AK335" s="175">
        <f t="shared" si="1204"/>
        <v>232.5</v>
      </c>
      <c r="AL335" s="175">
        <f t="shared" si="1204"/>
        <v>175.88098399947683</v>
      </c>
      <c r="AM335" s="311"/>
      <c r="AN335" s="175">
        <f t="shared" ref="AN335:CY335" si="1205">(AN163*90%-AN264)*(1-AN269)*AN331</f>
        <v>-90.620230846774191</v>
      </c>
      <c r="AO335" s="175">
        <f t="shared" si="1205"/>
        <v>-90.620230846774191</v>
      </c>
      <c r="AP335" s="175">
        <f t="shared" si="1205"/>
        <v>-90.620230846774191</v>
      </c>
      <c r="AQ335" s="175">
        <f t="shared" si="1205"/>
        <v>-90.620230846774191</v>
      </c>
      <c r="AR335" s="175">
        <f t="shared" si="1205"/>
        <v>-90.620230846774191</v>
      </c>
      <c r="AS335" s="175">
        <f t="shared" si="1205"/>
        <v>-90.620230846774191</v>
      </c>
      <c r="AT335" s="175">
        <f t="shared" si="1205"/>
        <v>-90.620230846774191</v>
      </c>
      <c r="AU335" s="175">
        <f t="shared" si="1205"/>
        <v>-90.620230846774191</v>
      </c>
      <c r="AV335" s="175">
        <f t="shared" si="1205"/>
        <v>-90.620230846774191</v>
      </c>
      <c r="AW335" s="175">
        <f t="shared" si="1205"/>
        <v>-90.620230846774191</v>
      </c>
      <c r="AX335" s="175">
        <f t="shared" si="1205"/>
        <v>-90.620230846774191</v>
      </c>
      <c r="AY335" s="175">
        <f t="shared" si="1205"/>
        <v>-90.620230846774191</v>
      </c>
      <c r="AZ335" s="175">
        <f t="shared" si="1205"/>
        <v>-90.620230846774191</v>
      </c>
      <c r="BA335" s="175">
        <f t="shared" si="1205"/>
        <v>-90.620230846774191</v>
      </c>
      <c r="BB335" s="175">
        <f t="shared" si="1205"/>
        <v>-90.620230846774191</v>
      </c>
      <c r="BC335" s="175">
        <f t="shared" si="1205"/>
        <v>-90.620230846774191</v>
      </c>
      <c r="BD335" s="175">
        <f t="shared" si="1205"/>
        <v>-90.620230846774191</v>
      </c>
      <c r="BE335" s="175">
        <f t="shared" si="1205"/>
        <v>-90.620230846774191</v>
      </c>
      <c r="BF335" s="175">
        <f t="shared" si="1205"/>
        <v>-90.620230846774191</v>
      </c>
      <c r="BG335" s="175">
        <f t="shared" si="1205"/>
        <v>-90.620230846774191</v>
      </c>
      <c r="BH335" s="175">
        <f t="shared" si="1205"/>
        <v>-90.620230846774191</v>
      </c>
      <c r="BI335" s="175">
        <f t="shared" si="1205"/>
        <v>-90.620230846774191</v>
      </c>
      <c r="BJ335" s="175">
        <f t="shared" si="1205"/>
        <v>-90.620230846774191</v>
      </c>
      <c r="BK335" s="175">
        <f t="shared" si="1205"/>
        <v>-90.620230846774191</v>
      </c>
      <c r="BL335" s="175">
        <f t="shared" si="1205"/>
        <v>-90.620230846774191</v>
      </c>
      <c r="BM335" s="175">
        <f t="shared" si="1205"/>
        <v>-90.620230846774191</v>
      </c>
      <c r="BN335" s="175">
        <f t="shared" si="1205"/>
        <v>-90.620230846774191</v>
      </c>
      <c r="BO335" s="175">
        <f t="shared" si="1205"/>
        <v>-90.620230846774191</v>
      </c>
      <c r="BP335" s="175">
        <f t="shared" si="1205"/>
        <v>-90.620230846774191</v>
      </c>
      <c r="BQ335" s="175">
        <f t="shared" si="1205"/>
        <v>-90.620230846774191</v>
      </c>
      <c r="BR335" s="175">
        <f t="shared" si="1205"/>
        <v>-90.620230846774191</v>
      </c>
      <c r="BS335" s="175">
        <f t="shared" si="1205"/>
        <v>-90.620230846774191</v>
      </c>
      <c r="BT335" s="175">
        <f t="shared" si="1205"/>
        <v>-90.620230846774191</v>
      </c>
      <c r="BU335" s="175">
        <f t="shared" si="1205"/>
        <v>-90.620230846774191</v>
      </c>
      <c r="BV335" s="175">
        <f t="shared" si="1205"/>
        <v>-90.620230846774191</v>
      </c>
      <c r="BW335" s="175">
        <f t="shared" si="1205"/>
        <v>-90.620230846774191</v>
      </c>
      <c r="BX335" s="175">
        <f t="shared" si="1205"/>
        <v>-90.620230846774191</v>
      </c>
      <c r="BY335" s="175">
        <f t="shared" si="1205"/>
        <v>-90.620230846774191</v>
      </c>
      <c r="BZ335" s="175">
        <f t="shared" si="1205"/>
        <v>-90.620230846774191</v>
      </c>
      <c r="CA335" s="175">
        <f t="shared" si="1205"/>
        <v>-90.620230846774191</v>
      </c>
      <c r="CB335" s="175">
        <f t="shared" si="1205"/>
        <v>-90.620230846774191</v>
      </c>
      <c r="CC335" s="175">
        <f t="shared" si="1205"/>
        <v>-90.620230846774191</v>
      </c>
      <c r="CD335" s="175">
        <f t="shared" si="1205"/>
        <v>-90.620230846774191</v>
      </c>
      <c r="CE335" s="175">
        <f t="shared" si="1205"/>
        <v>-90.620230846774191</v>
      </c>
      <c r="CF335" s="175">
        <f t="shared" si="1205"/>
        <v>-90.620230846774191</v>
      </c>
      <c r="CG335" s="175">
        <f t="shared" si="1205"/>
        <v>-90.620230846774191</v>
      </c>
      <c r="CH335" s="175">
        <f t="shared" si="1205"/>
        <v>-90.620230846774191</v>
      </c>
      <c r="CI335" s="175">
        <f t="shared" si="1205"/>
        <v>-90.620230846774191</v>
      </c>
      <c r="CJ335" s="175">
        <f t="shared" si="1205"/>
        <v>-90.620230846774191</v>
      </c>
      <c r="CK335" s="175">
        <f t="shared" si="1205"/>
        <v>-90.620230846774191</v>
      </c>
      <c r="CL335" s="175">
        <f t="shared" si="1205"/>
        <v>-90.620230846774191</v>
      </c>
      <c r="CM335" s="175">
        <f t="shared" si="1205"/>
        <v>-90.620230846774191</v>
      </c>
      <c r="CN335" s="175">
        <f t="shared" si="1205"/>
        <v>-90.620230846774191</v>
      </c>
      <c r="CO335" s="175">
        <f t="shared" si="1205"/>
        <v>-90.620230846774191</v>
      </c>
      <c r="CP335" s="175">
        <f t="shared" si="1205"/>
        <v>-90.620230846774191</v>
      </c>
      <c r="CQ335" s="175">
        <f t="shared" si="1205"/>
        <v>-90.620230846774191</v>
      </c>
      <c r="CR335" s="175">
        <f t="shared" si="1205"/>
        <v>-90.620230846774191</v>
      </c>
      <c r="CS335" s="175">
        <f t="shared" si="1205"/>
        <v>-90.620230846774191</v>
      </c>
      <c r="CT335" s="175">
        <f t="shared" si="1205"/>
        <v>-90.620230846774191</v>
      </c>
      <c r="CU335" s="175">
        <f t="shared" si="1205"/>
        <v>-90.620230846774191</v>
      </c>
      <c r="CV335" s="175">
        <f t="shared" si="1205"/>
        <v>-90.620230846774191</v>
      </c>
      <c r="CW335" s="175">
        <f t="shared" si="1205"/>
        <v>-90.620230846774191</v>
      </c>
      <c r="CX335" s="175">
        <f t="shared" si="1205"/>
        <v>-90.620230846774191</v>
      </c>
      <c r="CY335" s="175">
        <f t="shared" si="1205"/>
        <v>-90.620230846774191</v>
      </c>
      <c r="CZ335" s="175">
        <f t="shared" ref="CZ335:EW335" si="1206">(CZ163*90%-CZ264)*(1-CZ269)*CZ331</f>
        <v>-90.620230846774191</v>
      </c>
      <c r="DA335" s="175">
        <f t="shared" si="1206"/>
        <v>-90.620230846774191</v>
      </c>
      <c r="DB335" s="175">
        <f t="shared" si="1206"/>
        <v>-90.620230846774191</v>
      </c>
      <c r="DC335" s="175">
        <f t="shared" si="1206"/>
        <v>-90.620230846774191</v>
      </c>
      <c r="DD335" s="175">
        <f t="shared" si="1206"/>
        <v>-90.620230846774191</v>
      </c>
      <c r="DE335" s="175">
        <f t="shared" si="1206"/>
        <v>-90.620230846774191</v>
      </c>
      <c r="DF335" s="175">
        <f t="shared" si="1206"/>
        <v>-90.620230846774191</v>
      </c>
      <c r="DG335" s="175">
        <f t="shared" si="1206"/>
        <v>-90.620230846774191</v>
      </c>
      <c r="DH335" s="175">
        <f t="shared" si="1206"/>
        <v>-90.620230846774191</v>
      </c>
      <c r="DI335" s="175">
        <f t="shared" si="1206"/>
        <v>-90.620230846774191</v>
      </c>
      <c r="DJ335" s="175">
        <f t="shared" si="1206"/>
        <v>-90.620230846774191</v>
      </c>
      <c r="DK335" s="175">
        <f t="shared" si="1206"/>
        <v>-90.620230846774191</v>
      </c>
      <c r="DL335" s="175">
        <f t="shared" si="1206"/>
        <v>-90.620230846774191</v>
      </c>
      <c r="DM335" s="175">
        <f t="shared" si="1206"/>
        <v>-90.620230846774191</v>
      </c>
      <c r="DN335" s="175">
        <f t="shared" si="1206"/>
        <v>-90.620230846774191</v>
      </c>
      <c r="DO335" s="175">
        <f t="shared" si="1206"/>
        <v>-90.620230846774191</v>
      </c>
      <c r="DP335" s="175">
        <f t="shared" si="1206"/>
        <v>-90.620230846774191</v>
      </c>
      <c r="DQ335" s="175">
        <f t="shared" si="1206"/>
        <v>-90.620230846774191</v>
      </c>
      <c r="DR335" s="175">
        <f t="shared" si="1206"/>
        <v>-90.620230846774191</v>
      </c>
      <c r="DS335" s="175">
        <f t="shared" si="1206"/>
        <v>-90.620230846774191</v>
      </c>
      <c r="DT335" s="175">
        <f t="shared" si="1206"/>
        <v>-90.620230846774191</v>
      </c>
      <c r="DU335" s="175">
        <f t="shared" si="1206"/>
        <v>-90.620230846774191</v>
      </c>
      <c r="DV335" s="175">
        <f t="shared" si="1206"/>
        <v>-90.620230846774191</v>
      </c>
      <c r="DW335" s="175">
        <f t="shared" si="1206"/>
        <v>-90.620230846774191</v>
      </c>
      <c r="DX335" s="175">
        <f t="shared" si="1206"/>
        <v>-90.620230846774191</v>
      </c>
      <c r="DY335" s="175">
        <f t="shared" si="1206"/>
        <v>-90.620230846774191</v>
      </c>
      <c r="DZ335" s="175">
        <f t="shared" si="1206"/>
        <v>-90.620230846774191</v>
      </c>
      <c r="EA335" s="175">
        <f t="shared" si="1206"/>
        <v>-90.620230846774191</v>
      </c>
      <c r="EB335" s="175">
        <f t="shared" si="1206"/>
        <v>-90.620230846774191</v>
      </c>
      <c r="EC335" s="175">
        <f t="shared" si="1206"/>
        <v>-90.620230846774191</v>
      </c>
      <c r="ED335" s="175">
        <f t="shared" si="1206"/>
        <v>-90.620230846774191</v>
      </c>
      <c r="EE335" s="175">
        <f t="shared" si="1206"/>
        <v>-90.620230846774191</v>
      </c>
      <c r="EF335" s="175">
        <f t="shared" si="1206"/>
        <v>-90.620230846774191</v>
      </c>
      <c r="EG335" s="175">
        <f t="shared" si="1206"/>
        <v>-90.620230846774191</v>
      </c>
      <c r="EH335" s="175">
        <f t="shared" si="1206"/>
        <v>-90.620230846774191</v>
      </c>
      <c r="EI335" s="175">
        <f t="shared" si="1206"/>
        <v>-90.620230846774191</v>
      </c>
      <c r="EJ335" s="175">
        <f t="shared" si="1206"/>
        <v>-90.620230846774191</v>
      </c>
      <c r="EK335" s="175">
        <f t="shared" si="1206"/>
        <v>-90.620230846774191</v>
      </c>
      <c r="EL335" s="175">
        <f t="shared" si="1206"/>
        <v>-90.620230846774191</v>
      </c>
      <c r="EM335" s="175">
        <f t="shared" si="1206"/>
        <v>-90.620230846774191</v>
      </c>
      <c r="EN335" s="175">
        <f t="shared" si="1206"/>
        <v>-90.620230846774191</v>
      </c>
      <c r="EO335" s="175">
        <f t="shared" si="1206"/>
        <v>-90.620230846774191</v>
      </c>
      <c r="EP335" s="175">
        <f t="shared" si="1206"/>
        <v>-90.620230846774191</v>
      </c>
      <c r="EQ335" s="175">
        <f t="shared" si="1206"/>
        <v>-90.620230846774191</v>
      </c>
      <c r="ER335" s="175">
        <f t="shared" si="1206"/>
        <v>-90.620230846774191</v>
      </c>
      <c r="ES335" s="175">
        <f t="shared" si="1206"/>
        <v>-90.620230846774191</v>
      </c>
      <c r="ET335" s="175">
        <f t="shared" si="1206"/>
        <v>-90.620230846774191</v>
      </c>
      <c r="EU335" s="175">
        <f t="shared" si="1206"/>
        <v>-90.620230846774191</v>
      </c>
      <c r="EV335" s="175">
        <f t="shared" si="1206"/>
        <v>-90.620230846774191</v>
      </c>
      <c r="EW335" s="175">
        <f t="shared" si="1206"/>
        <v>-90.620230846774191</v>
      </c>
    </row>
    <row r="336" spans="1:153" ht="15.75" hidden="1" outlineLevel="2" x14ac:dyDescent="0.3">
      <c r="A336" s="172" t="s">
        <v>200</v>
      </c>
      <c r="B336" s="9"/>
      <c r="C336" s="175">
        <f t="shared" ref="C336:AE336" si="1207">(C161*90%-C265)*C332</f>
        <v>1442.6578799999991</v>
      </c>
      <c r="D336" s="175">
        <f t="shared" si="1207"/>
        <v>1383.1369199999981</v>
      </c>
      <c r="E336" s="175">
        <f t="shared" si="1207"/>
        <v>1746.1650000000011</v>
      </c>
      <c r="F336" s="175">
        <f t="shared" si="1207"/>
        <v>1578.1485599999999</v>
      </c>
      <c r="G336" s="175">
        <f t="shared" si="1207"/>
        <v>1814.5983000000022</v>
      </c>
      <c r="H336" s="175">
        <f t="shared" si="1207"/>
        <v>1852.5339600000032</v>
      </c>
      <c r="I336" s="175">
        <f t="shared" si="1207"/>
        <v>1313.8813199999997</v>
      </c>
      <c r="J336" s="175">
        <f t="shared" si="1207"/>
        <v>1766.1067800000001</v>
      </c>
      <c r="K336" s="175">
        <f t="shared" si="1207"/>
        <v>1903.6027800000029</v>
      </c>
      <c r="L336" s="175">
        <f t="shared" si="1207"/>
        <v>2080.1957399999997</v>
      </c>
      <c r="M336" s="175">
        <f t="shared" si="1207"/>
        <v>1756.3509000000004</v>
      </c>
      <c r="N336" s="175">
        <f t="shared" si="1207"/>
        <v>1672.5925800000009</v>
      </c>
      <c r="O336" s="175">
        <f t="shared" si="1207"/>
        <v>1400.5401000000013</v>
      </c>
      <c r="P336" s="175">
        <f t="shared" si="1207"/>
        <v>1476.5812199999993</v>
      </c>
      <c r="Q336" s="175">
        <f t="shared" si="1207"/>
        <v>1097.6854200000002</v>
      </c>
      <c r="R336" s="175">
        <f t="shared" si="1207"/>
        <v>1110.8370000000011</v>
      </c>
      <c r="S336" s="175">
        <f t="shared" si="1207"/>
        <v>-384.41393999999991</v>
      </c>
      <c r="T336" s="175">
        <f t="shared" si="1207"/>
        <v>-516.24606000000142</v>
      </c>
      <c r="U336" s="175">
        <f t="shared" si="1207"/>
        <v>1002.1503000000009</v>
      </c>
      <c r="V336" s="175">
        <f t="shared" si="1207"/>
        <v>1169.7203400000014</v>
      </c>
      <c r="W336" s="175">
        <f t="shared" si="1207"/>
        <v>1454.3099400000006</v>
      </c>
      <c r="X336" s="175">
        <f t="shared" si="1207"/>
        <v>1346.3994600000005</v>
      </c>
      <c r="Y336" s="175">
        <f t="shared" si="1207"/>
        <v>1027.5791400000001</v>
      </c>
      <c r="Z336" s="175">
        <f t="shared" si="1207"/>
        <v>979.24914000000001</v>
      </c>
      <c r="AA336" s="175">
        <f t="shared" si="1207"/>
        <v>889.88393999999914</v>
      </c>
      <c r="AB336" s="175">
        <f t="shared" si="1207"/>
        <v>609.69162000000063</v>
      </c>
      <c r="AC336" s="175">
        <f t="shared" si="1207"/>
        <v>750.49512000000016</v>
      </c>
      <c r="AD336" s="175">
        <f t="shared" si="1207"/>
        <v>1456.8203400000054</v>
      </c>
      <c r="AE336" s="175">
        <f t="shared" si="1207"/>
        <v>1325.2204313440295</v>
      </c>
      <c r="AF336" s="175">
        <f t="shared" ref="AF336:AL336" si="1208">(AF161*90%-AF265)*AF332</f>
        <v>1507.5682066136214</v>
      </c>
      <c r="AG336" s="175">
        <f t="shared" si="1208"/>
        <v>1309.1531266136217</v>
      </c>
      <c r="AH336" s="175">
        <f t="shared" si="1208"/>
        <v>1313.5521996457444</v>
      </c>
      <c r="AI336" s="175">
        <f t="shared" si="1208"/>
        <v>1316.010244436399</v>
      </c>
      <c r="AJ336" s="175">
        <f t="shared" si="1208"/>
        <v>1301.2233584363992</v>
      </c>
      <c r="AK336" s="175">
        <f t="shared" si="1208"/>
        <v>1273.7295082307849</v>
      </c>
      <c r="AL336" s="175">
        <f t="shared" si="1208"/>
        <v>1328.306191355736</v>
      </c>
      <c r="AM336" s="311"/>
      <c r="AN336" s="175">
        <f t="shared" ref="AN336:CY336" si="1209">(AN161*90%-AN265)*AN332</f>
        <v>-131.89427685483875</v>
      </c>
      <c r="AO336" s="175">
        <f t="shared" si="1209"/>
        <v>-131.89427685483875</v>
      </c>
      <c r="AP336" s="175">
        <f t="shared" si="1209"/>
        <v>-131.89427685483875</v>
      </c>
      <c r="AQ336" s="175">
        <f t="shared" si="1209"/>
        <v>-131.89427685483875</v>
      </c>
      <c r="AR336" s="175">
        <f t="shared" si="1209"/>
        <v>-131.89427685483875</v>
      </c>
      <c r="AS336" s="175">
        <f t="shared" si="1209"/>
        <v>-131.89427685483875</v>
      </c>
      <c r="AT336" s="175">
        <f t="shared" si="1209"/>
        <v>-131.89427685483875</v>
      </c>
      <c r="AU336" s="175">
        <f t="shared" si="1209"/>
        <v>-131.89427685483875</v>
      </c>
      <c r="AV336" s="175">
        <f t="shared" si="1209"/>
        <v>-131.89427685483875</v>
      </c>
      <c r="AW336" s="175">
        <f t="shared" si="1209"/>
        <v>-131.89427685483875</v>
      </c>
      <c r="AX336" s="175">
        <f t="shared" si="1209"/>
        <v>-131.89427685483875</v>
      </c>
      <c r="AY336" s="175">
        <f t="shared" si="1209"/>
        <v>-131.89427685483875</v>
      </c>
      <c r="AZ336" s="175">
        <f t="shared" si="1209"/>
        <v>-131.89427685483875</v>
      </c>
      <c r="BA336" s="175">
        <f t="shared" si="1209"/>
        <v>-131.89427685483875</v>
      </c>
      <c r="BB336" s="175">
        <f t="shared" si="1209"/>
        <v>-131.89427685483875</v>
      </c>
      <c r="BC336" s="175">
        <f t="shared" si="1209"/>
        <v>-131.89427685483875</v>
      </c>
      <c r="BD336" s="175">
        <f t="shared" si="1209"/>
        <v>-131.89427685483875</v>
      </c>
      <c r="BE336" s="175">
        <f t="shared" si="1209"/>
        <v>-131.89427685483875</v>
      </c>
      <c r="BF336" s="175">
        <f t="shared" si="1209"/>
        <v>-131.89427685483875</v>
      </c>
      <c r="BG336" s="175">
        <f t="shared" si="1209"/>
        <v>-131.89427685483875</v>
      </c>
      <c r="BH336" s="175">
        <f t="shared" si="1209"/>
        <v>-131.89427685483875</v>
      </c>
      <c r="BI336" s="175">
        <f t="shared" si="1209"/>
        <v>-131.89427685483875</v>
      </c>
      <c r="BJ336" s="175">
        <f t="shared" si="1209"/>
        <v>-131.89427685483875</v>
      </c>
      <c r="BK336" s="175">
        <f t="shared" si="1209"/>
        <v>-131.89427685483875</v>
      </c>
      <c r="BL336" s="175">
        <f t="shared" si="1209"/>
        <v>-131.89427685483875</v>
      </c>
      <c r="BM336" s="175">
        <f t="shared" si="1209"/>
        <v>-131.89427685483875</v>
      </c>
      <c r="BN336" s="175">
        <f t="shared" si="1209"/>
        <v>-131.89427685483875</v>
      </c>
      <c r="BO336" s="175">
        <f t="shared" si="1209"/>
        <v>-131.89427685483875</v>
      </c>
      <c r="BP336" s="175">
        <f t="shared" si="1209"/>
        <v>-131.89427685483875</v>
      </c>
      <c r="BQ336" s="175">
        <f t="shared" si="1209"/>
        <v>-131.89427685483875</v>
      </c>
      <c r="BR336" s="175">
        <f t="shared" si="1209"/>
        <v>-131.89427685483875</v>
      </c>
      <c r="BS336" s="175">
        <f t="shared" si="1209"/>
        <v>-131.89427685483875</v>
      </c>
      <c r="BT336" s="175">
        <f t="shared" si="1209"/>
        <v>-131.89427685483875</v>
      </c>
      <c r="BU336" s="175">
        <f t="shared" si="1209"/>
        <v>-131.89427685483875</v>
      </c>
      <c r="BV336" s="175">
        <f t="shared" si="1209"/>
        <v>-131.89427685483875</v>
      </c>
      <c r="BW336" s="175">
        <f t="shared" si="1209"/>
        <v>-131.89427685483875</v>
      </c>
      <c r="BX336" s="175">
        <f t="shared" si="1209"/>
        <v>-131.89427685483875</v>
      </c>
      <c r="BY336" s="175">
        <f t="shared" si="1209"/>
        <v>-131.89427685483875</v>
      </c>
      <c r="BZ336" s="175">
        <f t="shared" si="1209"/>
        <v>-131.89427685483875</v>
      </c>
      <c r="CA336" s="175">
        <f t="shared" si="1209"/>
        <v>-131.89427685483875</v>
      </c>
      <c r="CB336" s="175">
        <f t="shared" si="1209"/>
        <v>-131.89427685483875</v>
      </c>
      <c r="CC336" s="175">
        <f t="shared" si="1209"/>
        <v>-131.89427685483875</v>
      </c>
      <c r="CD336" s="175">
        <f t="shared" si="1209"/>
        <v>-131.89427685483875</v>
      </c>
      <c r="CE336" s="175">
        <f t="shared" si="1209"/>
        <v>-131.89427685483875</v>
      </c>
      <c r="CF336" s="175">
        <f t="shared" si="1209"/>
        <v>-131.89427685483875</v>
      </c>
      <c r="CG336" s="175">
        <f t="shared" si="1209"/>
        <v>-131.89427685483875</v>
      </c>
      <c r="CH336" s="175">
        <f t="shared" si="1209"/>
        <v>-131.89427685483875</v>
      </c>
      <c r="CI336" s="175">
        <f t="shared" si="1209"/>
        <v>-131.89427685483875</v>
      </c>
      <c r="CJ336" s="175">
        <f t="shared" si="1209"/>
        <v>-131.89427685483875</v>
      </c>
      <c r="CK336" s="175">
        <f t="shared" si="1209"/>
        <v>-131.89427685483875</v>
      </c>
      <c r="CL336" s="175">
        <f t="shared" si="1209"/>
        <v>-131.89427685483875</v>
      </c>
      <c r="CM336" s="175">
        <f t="shared" si="1209"/>
        <v>-131.89427685483875</v>
      </c>
      <c r="CN336" s="175">
        <f t="shared" si="1209"/>
        <v>-131.89427685483875</v>
      </c>
      <c r="CO336" s="175">
        <f t="shared" si="1209"/>
        <v>-131.89427685483875</v>
      </c>
      <c r="CP336" s="175">
        <f t="shared" si="1209"/>
        <v>-131.89427685483875</v>
      </c>
      <c r="CQ336" s="175">
        <f t="shared" si="1209"/>
        <v>-131.89427685483875</v>
      </c>
      <c r="CR336" s="175">
        <f t="shared" si="1209"/>
        <v>-131.89427685483875</v>
      </c>
      <c r="CS336" s="175">
        <f t="shared" si="1209"/>
        <v>-131.89427685483875</v>
      </c>
      <c r="CT336" s="175">
        <f t="shared" si="1209"/>
        <v>-131.89427685483875</v>
      </c>
      <c r="CU336" s="175">
        <f t="shared" si="1209"/>
        <v>-131.89427685483875</v>
      </c>
      <c r="CV336" s="175">
        <f t="shared" si="1209"/>
        <v>-131.89427685483875</v>
      </c>
      <c r="CW336" s="175">
        <f t="shared" si="1209"/>
        <v>-131.89427685483875</v>
      </c>
      <c r="CX336" s="175">
        <f t="shared" si="1209"/>
        <v>-131.89427685483875</v>
      </c>
      <c r="CY336" s="175">
        <f t="shared" si="1209"/>
        <v>-131.89427685483875</v>
      </c>
      <c r="CZ336" s="175">
        <f t="shared" ref="CZ336:EW336" si="1210">(CZ161*90%-CZ265)*CZ332</f>
        <v>-131.89427685483875</v>
      </c>
      <c r="DA336" s="175">
        <f t="shared" si="1210"/>
        <v>-131.89427685483875</v>
      </c>
      <c r="DB336" s="175">
        <f t="shared" si="1210"/>
        <v>-131.89427685483875</v>
      </c>
      <c r="DC336" s="175">
        <f t="shared" si="1210"/>
        <v>-131.89427685483875</v>
      </c>
      <c r="DD336" s="175">
        <f t="shared" si="1210"/>
        <v>-131.89427685483875</v>
      </c>
      <c r="DE336" s="175">
        <f t="shared" si="1210"/>
        <v>-131.89427685483875</v>
      </c>
      <c r="DF336" s="175">
        <f t="shared" si="1210"/>
        <v>-131.89427685483875</v>
      </c>
      <c r="DG336" s="175">
        <f t="shared" si="1210"/>
        <v>-131.89427685483875</v>
      </c>
      <c r="DH336" s="175">
        <f t="shared" si="1210"/>
        <v>-131.89427685483875</v>
      </c>
      <c r="DI336" s="175">
        <f t="shared" si="1210"/>
        <v>-131.89427685483875</v>
      </c>
      <c r="DJ336" s="175">
        <f t="shared" si="1210"/>
        <v>-131.89427685483875</v>
      </c>
      <c r="DK336" s="175">
        <f t="shared" si="1210"/>
        <v>-131.89427685483875</v>
      </c>
      <c r="DL336" s="175">
        <f t="shared" si="1210"/>
        <v>-131.89427685483875</v>
      </c>
      <c r="DM336" s="175">
        <f t="shared" si="1210"/>
        <v>-131.89427685483875</v>
      </c>
      <c r="DN336" s="175">
        <f t="shared" si="1210"/>
        <v>-131.89427685483875</v>
      </c>
      <c r="DO336" s="175">
        <f t="shared" si="1210"/>
        <v>-131.89427685483875</v>
      </c>
      <c r="DP336" s="175">
        <f t="shared" si="1210"/>
        <v>-131.89427685483875</v>
      </c>
      <c r="DQ336" s="175">
        <f t="shared" si="1210"/>
        <v>-131.89427685483875</v>
      </c>
      <c r="DR336" s="175">
        <f t="shared" si="1210"/>
        <v>-131.89427685483875</v>
      </c>
      <c r="DS336" s="175">
        <f t="shared" si="1210"/>
        <v>-131.89427685483875</v>
      </c>
      <c r="DT336" s="175">
        <f t="shared" si="1210"/>
        <v>-131.89427685483875</v>
      </c>
      <c r="DU336" s="175">
        <f t="shared" si="1210"/>
        <v>-131.89427685483875</v>
      </c>
      <c r="DV336" s="175">
        <f t="shared" si="1210"/>
        <v>-131.89427685483875</v>
      </c>
      <c r="DW336" s="175">
        <f t="shared" si="1210"/>
        <v>-131.89427685483875</v>
      </c>
      <c r="DX336" s="175">
        <f t="shared" si="1210"/>
        <v>-131.89427685483875</v>
      </c>
      <c r="DY336" s="175">
        <f t="shared" si="1210"/>
        <v>-131.89427685483875</v>
      </c>
      <c r="DZ336" s="175">
        <f t="shared" si="1210"/>
        <v>-131.89427685483875</v>
      </c>
      <c r="EA336" s="175">
        <f t="shared" si="1210"/>
        <v>-131.89427685483875</v>
      </c>
      <c r="EB336" s="175">
        <f t="shared" si="1210"/>
        <v>-131.89427685483875</v>
      </c>
      <c r="EC336" s="175">
        <f t="shared" si="1210"/>
        <v>-131.89427685483875</v>
      </c>
      <c r="ED336" s="175">
        <f t="shared" si="1210"/>
        <v>-131.89427685483875</v>
      </c>
      <c r="EE336" s="175">
        <f t="shared" si="1210"/>
        <v>-131.89427685483875</v>
      </c>
      <c r="EF336" s="175">
        <f t="shared" si="1210"/>
        <v>-131.89427685483875</v>
      </c>
      <c r="EG336" s="175">
        <f t="shared" si="1210"/>
        <v>-131.89427685483875</v>
      </c>
      <c r="EH336" s="175">
        <f t="shared" si="1210"/>
        <v>-131.89427685483875</v>
      </c>
      <c r="EI336" s="175">
        <f t="shared" si="1210"/>
        <v>-131.89427685483875</v>
      </c>
      <c r="EJ336" s="175">
        <f t="shared" si="1210"/>
        <v>-131.89427685483875</v>
      </c>
      <c r="EK336" s="175">
        <f t="shared" si="1210"/>
        <v>-131.89427685483875</v>
      </c>
      <c r="EL336" s="175">
        <f t="shared" si="1210"/>
        <v>-131.89427685483875</v>
      </c>
      <c r="EM336" s="175">
        <f t="shared" si="1210"/>
        <v>-131.89427685483875</v>
      </c>
      <c r="EN336" s="175">
        <f t="shared" si="1210"/>
        <v>-131.89427685483875</v>
      </c>
      <c r="EO336" s="175">
        <f t="shared" si="1210"/>
        <v>-131.89427685483875</v>
      </c>
      <c r="EP336" s="175">
        <f t="shared" si="1210"/>
        <v>-131.89427685483875</v>
      </c>
      <c r="EQ336" s="175">
        <f t="shared" si="1210"/>
        <v>-131.89427685483875</v>
      </c>
      <c r="ER336" s="175">
        <f t="shared" si="1210"/>
        <v>-131.89427685483875</v>
      </c>
      <c r="ES336" s="175">
        <f t="shared" si="1210"/>
        <v>-131.89427685483875</v>
      </c>
      <c r="ET336" s="175">
        <f t="shared" si="1210"/>
        <v>-131.89427685483875</v>
      </c>
      <c r="EU336" s="175">
        <f t="shared" si="1210"/>
        <v>-131.89427685483875</v>
      </c>
      <c r="EV336" s="175">
        <f t="shared" si="1210"/>
        <v>-131.89427685483875</v>
      </c>
      <c r="EW336" s="175">
        <f t="shared" si="1210"/>
        <v>-131.89427685483875</v>
      </c>
    </row>
    <row r="337" spans="1:153" ht="15.75" hidden="1" outlineLevel="2" x14ac:dyDescent="0.3">
      <c r="A337" s="172" t="s">
        <v>201</v>
      </c>
      <c r="B337" s="9"/>
      <c r="C337" s="175">
        <f t="shared" ref="C337:AE337" si="1211">(C162)*C333</f>
        <v>660.91599999999994</v>
      </c>
      <c r="D337" s="175">
        <f t="shared" si="1211"/>
        <v>551.01599999999996</v>
      </c>
      <c r="E337" s="175">
        <f t="shared" si="1211"/>
        <v>848.596</v>
      </c>
      <c r="F337" s="175">
        <f t="shared" si="1211"/>
        <v>705.33199999999999</v>
      </c>
      <c r="G337" s="175">
        <f t="shared" si="1211"/>
        <v>730.70399999999984</v>
      </c>
      <c r="H337" s="175">
        <f t="shared" si="1211"/>
        <v>560.81999999999994</v>
      </c>
      <c r="I337" s="175">
        <f t="shared" si="1211"/>
        <v>407.26400000000012</v>
      </c>
      <c r="J337" s="175">
        <f t="shared" si="1211"/>
        <v>470.20799999999986</v>
      </c>
      <c r="K337" s="175">
        <f t="shared" si="1211"/>
        <v>584.72800000000018</v>
      </c>
      <c r="L337" s="175">
        <f t="shared" si="1211"/>
        <v>1172.9439999999995</v>
      </c>
      <c r="M337" s="175">
        <f t="shared" si="1211"/>
        <v>1004.4279999999999</v>
      </c>
      <c r="N337" s="175">
        <f t="shared" si="1211"/>
        <v>947.37599999999986</v>
      </c>
      <c r="O337" s="175">
        <f t="shared" si="1211"/>
        <v>1036.5999999999997</v>
      </c>
      <c r="P337" s="175">
        <f t="shared" si="1211"/>
        <v>1360.1840000000004</v>
      </c>
      <c r="Q337" s="175">
        <f t="shared" si="1211"/>
        <v>1171.9399999999996</v>
      </c>
      <c r="R337" s="175">
        <f t="shared" si="1211"/>
        <v>1193.6199999999999</v>
      </c>
      <c r="S337" s="175">
        <f t="shared" si="1211"/>
        <v>1191.3560000000004</v>
      </c>
      <c r="T337" s="175">
        <f t="shared" si="1211"/>
        <v>1416.7840000000006</v>
      </c>
      <c r="U337" s="175">
        <f t="shared" si="1211"/>
        <v>2141.3640000000005</v>
      </c>
      <c r="V337" s="175">
        <f t="shared" si="1211"/>
        <v>1296.8159999999998</v>
      </c>
      <c r="W337" s="175">
        <f t="shared" si="1211"/>
        <v>1344.7360000000001</v>
      </c>
      <c r="X337" s="175">
        <f t="shared" si="1211"/>
        <v>920.61999999999989</v>
      </c>
      <c r="Y337" s="175">
        <f t="shared" si="1211"/>
        <v>920.80000000000007</v>
      </c>
      <c r="Z337" s="175">
        <f t="shared" si="1211"/>
        <v>920.80000000000007</v>
      </c>
      <c r="AA337" s="175">
        <f t="shared" si="1211"/>
        <v>741.30400000000009</v>
      </c>
      <c r="AB337" s="175">
        <f t="shared" si="1211"/>
        <v>735.18000000000018</v>
      </c>
      <c r="AC337" s="175">
        <f t="shared" si="1211"/>
        <v>646.64800000000025</v>
      </c>
      <c r="AD337" s="175">
        <f t="shared" si="1211"/>
        <v>617.71600000000001</v>
      </c>
      <c r="AE337" s="175">
        <f t="shared" si="1211"/>
        <v>888.27037622467833</v>
      </c>
      <c r="AF337" s="175">
        <f t="shared" ref="AF337:AL337" si="1212">(AF162)*AF333</f>
        <v>992.20687359171916</v>
      </c>
      <c r="AG337" s="175">
        <f t="shared" si="1212"/>
        <v>992.51231347323892</v>
      </c>
      <c r="AH337" s="175">
        <f t="shared" si="1212"/>
        <v>888.70397346838149</v>
      </c>
      <c r="AI337" s="175">
        <f t="shared" si="1212"/>
        <v>826.81565197258067</v>
      </c>
      <c r="AJ337" s="175">
        <f t="shared" si="1212"/>
        <v>827.12029482429068</v>
      </c>
      <c r="AK337" s="175">
        <f t="shared" si="1212"/>
        <v>827.42494133580931</v>
      </c>
      <c r="AL337" s="175">
        <f t="shared" si="1212"/>
        <v>827.72958809085947</v>
      </c>
      <c r="AM337" s="311"/>
      <c r="AN337" s="175">
        <f t="shared" ref="AN337:CY337" si="1213">(AN162)*AN333</f>
        <v>13.52698387096774</v>
      </c>
      <c r="AO337" s="175">
        <f t="shared" si="1213"/>
        <v>13.52698387096774</v>
      </c>
      <c r="AP337" s="175">
        <f t="shared" si="1213"/>
        <v>13.52698387096774</v>
      </c>
      <c r="AQ337" s="175">
        <f t="shared" si="1213"/>
        <v>13.52698387096774</v>
      </c>
      <c r="AR337" s="175">
        <f t="shared" si="1213"/>
        <v>13.52698387096774</v>
      </c>
      <c r="AS337" s="175">
        <f t="shared" si="1213"/>
        <v>13.52698387096774</v>
      </c>
      <c r="AT337" s="175">
        <f t="shared" si="1213"/>
        <v>13.52698387096774</v>
      </c>
      <c r="AU337" s="175">
        <f t="shared" si="1213"/>
        <v>13.52698387096774</v>
      </c>
      <c r="AV337" s="175">
        <f t="shared" si="1213"/>
        <v>13.52698387096774</v>
      </c>
      <c r="AW337" s="175">
        <f t="shared" si="1213"/>
        <v>13.52698387096774</v>
      </c>
      <c r="AX337" s="175">
        <f t="shared" si="1213"/>
        <v>13.52698387096774</v>
      </c>
      <c r="AY337" s="175">
        <f t="shared" si="1213"/>
        <v>13.52698387096774</v>
      </c>
      <c r="AZ337" s="175">
        <f t="shared" si="1213"/>
        <v>13.52698387096774</v>
      </c>
      <c r="BA337" s="175">
        <f t="shared" si="1213"/>
        <v>13.52698387096774</v>
      </c>
      <c r="BB337" s="175">
        <f t="shared" si="1213"/>
        <v>13.52698387096774</v>
      </c>
      <c r="BC337" s="175">
        <f t="shared" si="1213"/>
        <v>13.52698387096774</v>
      </c>
      <c r="BD337" s="175">
        <f t="shared" si="1213"/>
        <v>13.52698387096774</v>
      </c>
      <c r="BE337" s="175">
        <f t="shared" si="1213"/>
        <v>13.52698387096774</v>
      </c>
      <c r="BF337" s="175">
        <f t="shared" si="1213"/>
        <v>13.52698387096774</v>
      </c>
      <c r="BG337" s="175">
        <f t="shared" si="1213"/>
        <v>13.52698387096774</v>
      </c>
      <c r="BH337" s="175">
        <f t="shared" si="1213"/>
        <v>13.52698387096774</v>
      </c>
      <c r="BI337" s="175">
        <f t="shared" si="1213"/>
        <v>13.52698387096774</v>
      </c>
      <c r="BJ337" s="175">
        <f t="shared" si="1213"/>
        <v>13.52698387096774</v>
      </c>
      <c r="BK337" s="175">
        <f t="shared" si="1213"/>
        <v>13.52698387096774</v>
      </c>
      <c r="BL337" s="175">
        <f t="shared" si="1213"/>
        <v>13.52698387096774</v>
      </c>
      <c r="BM337" s="175">
        <f t="shared" si="1213"/>
        <v>13.52698387096774</v>
      </c>
      <c r="BN337" s="175">
        <f t="shared" si="1213"/>
        <v>13.52698387096774</v>
      </c>
      <c r="BO337" s="175">
        <f t="shared" si="1213"/>
        <v>13.52698387096774</v>
      </c>
      <c r="BP337" s="175">
        <f t="shared" si="1213"/>
        <v>13.52698387096774</v>
      </c>
      <c r="BQ337" s="175">
        <f t="shared" si="1213"/>
        <v>13.52698387096774</v>
      </c>
      <c r="BR337" s="175">
        <f t="shared" si="1213"/>
        <v>13.52698387096774</v>
      </c>
      <c r="BS337" s="175">
        <f t="shared" si="1213"/>
        <v>13.52698387096774</v>
      </c>
      <c r="BT337" s="175">
        <f t="shared" si="1213"/>
        <v>13.52698387096774</v>
      </c>
      <c r="BU337" s="175">
        <f t="shared" si="1213"/>
        <v>13.52698387096774</v>
      </c>
      <c r="BV337" s="175">
        <f t="shared" si="1213"/>
        <v>13.52698387096774</v>
      </c>
      <c r="BW337" s="175">
        <f t="shared" si="1213"/>
        <v>13.52698387096774</v>
      </c>
      <c r="BX337" s="175">
        <f t="shared" si="1213"/>
        <v>13.52698387096774</v>
      </c>
      <c r="BY337" s="175">
        <f t="shared" si="1213"/>
        <v>13.52698387096774</v>
      </c>
      <c r="BZ337" s="175">
        <f t="shared" si="1213"/>
        <v>13.52698387096774</v>
      </c>
      <c r="CA337" s="175">
        <f t="shared" si="1213"/>
        <v>13.52698387096774</v>
      </c>
      <c r="CB337" s="175">
        <f t="shared" si="1213"/>
        <v>13.52698387096774</v>
      </c>
      <c r="CC337" s="175">
        <f t="shared" si="1213"/>
        <v>13.52698387096774</v>
      </c>
      <c r="CD337" s="175">
        <f t="shared" si="1213"/>
        <v>13.52698387096774</v>
      </c>
      <c r="CE337" s="175">
        <f t="shared" si="1213"/>
        <v>13.52698387096774</v>
      </c>
      <c r="CF337" s="175">
        <f t="shared" si="1213"/>
        <v>13.52698387096774</v>
      </c>
      <c r="CG337" s="175">
        <f t="shared" si="1213"/>
        <v>13.52698387096774</v>
      </c>
      <c r="CH337" s="175">
        <f t="shared" si="1213"/>
        <v>13.52698387096774</v>
      </c>
      <c r="CI337" s="175">
        <f t="shared" si="1213"/>
        <v>13.52698387096774</v>
      </c>
      <c r="CJ337" s="175">
        <f t="shared" si="1213"/>
        <v>13.52698387096774</v>
      </c>
      <c r="CK337" s="175">
        <f t="shared" si="1213"/>
        <v>13.52698387096774</v>
      </c>
      <c r="CL337" s="175">
        <f t="shared" si="1213"/>
        <v>13.52698387096774</v>
      </c>
      <c r="CM337" s="175">
        <f t="shared" si="1213"/>
        <v>13.52698387096774</v>
      </c>
      <c r="CN337" s="175">
        <f t="shared" si="1213"/>
        <v>13.52698387096774</v>
      </c>
      <c r="CO337" s="175">
        <f t="shared" si="1213"/>
        <v>13.52698387096774</v>
      </c>
      <c r="CP337" s="175">
        <f t="shared" si="1213"/>
        <v>13.52698387096774</v>
      </c>
      <c r="CQ337" s="175">
        <f t="shared" si="1213"/>
        <v>13.52698387096774</v>
      </c>
      <c r="CR337" s="175">
        <f t="shared" si="1213"/>
        <v>13.52698387096774</v>
      </c>
      <c r="CS337" s="175">
        <f t="shared" si="1213"/>
        <v>13.52698387096774</v>
      </c>
      <c r="CT337" s="175">
        <f t="shared" si="1213"/>
        <v>13.52698387096774</v>
      </c>
      <c r="CU337" s="175">
        <f t="shared" si="1213"/>
        <v>13.52698387096774</v>
      </c>
      <c r="CV337" s="175">
        <f t="shared" si="1213"/>
        <v>13.52698387096774</v>
      </c>
      <c r="CW337" s="175">
        <f t="shared" si="1213"/>
        <v>13.52698387096774</v>
      </c>
      <c r="CX337" s="175">
        <f t="shared" si="1213"/>
        <v>13.52698387096774</v>
      </c>
      <c r="CY337" s="175">
        <f t="shared" si="1213"/>
        <v>13.52698387096774</v>
      </c>
      <c r="CZ337" s="175">
        <f t="shared" ref="CZ337:EW337" si="1214">(CZ162)*CZ333</f>
        <v>13.52698387096774</v>
      </c>
      <c r="DA337" s="175">
        <f t="shared" si="1214"/>
        <v>13.52698387096774</v>
      </c>
      <c r="DB337" s="175">
        <f t="shared" si="1214"/>
        <v>13.52698387096774</v>
      </c>
      <c r="DC337" s="175">
        <f t="shared" si="1214"/>
        <v>13.52698387096774</v>
      </c>
      <c r="DD337" s="175">
        <f t="shared" si="1214"/>
        <v>13.52698387096774</v>
      </c>
      <c r="DE337" s="175">
        <f t="shared" si="1214"/>
        <v>13.52698387096774</v>
      </c>
      <c r="DF337" s="175">
        <f t="shared" si="1214"/>
        <v>13.52698387096774</v>
      </c>
      <c r="DG337" s="175">
        <f t="shared" si="1214"/>
        <v>13.52698387096774</v>
      </c>
      <c r="DH337" s="175">
        <f t="shared" si="1214"/>
        <v>13.52698387096774</v>
      </c>
      <c r="DI337" s="175">
        <f t="shared" si="1214"/>
        <v>13.52698387096774</v>
      </c>
      <c r="DJ337" s="175">
        <f t="shared" si="1214"/>
        <v>13.52698387096774</v>
      </c>
      <c r="DK337" s="175">
        <f t="shared" si="1214"/>
        <v>13.52698387096774</v>
      </c>
      <c r="DL337" s="175">
        <f t="shared" si="1214"/>
        <v>13.52698387096774</v>
      </c>
      <c r="DM337" s="175">
        <f t="shared" si="1214"/>
        <v>13.52698387096774</v>
      </c>
      <c r="DN337" s="175">
        <f t="shared" si="1214"/>
        <v>13.52698387096774</v>
      </c>
      <c r="DO337" s="175">
        <f t="shared" si="1214"/>
        <v>13.52698387096774</v>
      </c>
      <c r="DP337" s="175">
        <f t="shared" si="1214"/>
        <v>13.52698387096774</v>
      </c>
      <c r="DQ337" s="175">
        <f t="shared" si="1214"/>
        <v>13.52698387096774</v>
      </c>
      <c r="DR337" s="175">
        <f t="shared" si="1214"/>
        <v>13.52698387096774</v>
      </c>
      <c r="DS337" s="175">
        <f t="shared" si="1214"/>
        <v>13.52698387096774</v>
      </c>
      <c r="DT337" s="175">
        <f t="shared" si="1214"/>
        <v>13.52698387096774</v>
      </c>
      <c r="DU337" s="175">
        <f t="shared" si="1214"/>
        <v>13.52698387096774</v>
      </c>
      <c r="DV337" s="175">
        <f t="shared" si="1214"/>
        <v>13.52698387096774</v>
      </c>
      <c r="DW337" s="175">
        <f t="shared" si="1214"/>
        <v>13.52698387096774</v>
      </c>
      <c r="DX337" s="175">
        <f t="shared" si="1214"/>
        <v>13.52698387096774</v>
      </c>
      <c r="DY337" s="175">
        <f t="shared" si="1214"/>
        <v>13.52698387096774</v>
      </c>
      <c r="DZ337" s="175">
        <f t="shared" si="1214"/>
        <v>13.52698387096774</v>
      </c>
      <c r="EA337" s="175">
        <f t="shared" si="1214"/>
        <v>13.52698387096774</v>
      </c>
      <c r="EB337" s="175">
        <f t="shared" si="1214"/>
        <v>13.52698387096774</v>
      </c>
      <c r="EC337" s="175">
        <f t="shared" si="1214"/>
        <v>13.52698387096774</v>
      </c>
      <c r="ED337" s="175">
        <f t="shared" si="1214"/>
        <v>13.52698387096774</v>
      </c>
      <c r="EE337" s="175">
        <f t="shared" si="1214"/>
        <v>13.52698387096774</v>
      </c>
      <c r="EF337" s="175">
        <f t="shared" si="1214"/>
        <v>13.52698387096774</v>
      </c>
      <c r="EG337" s="175">
        <f t="shared" si="1214"/>
        <v>13.52698387096774</v>
      </c>
      <c r="EH337" s="175">
        <f t="shared" si="1214"/>
        <v>13.52698387096774</v>
      </c>
      <c r="EI337" s="175">
        <f t="shared" si="1214"/>
        <v>13.52698387096774</v>
      </c>
      <c r="EJ337" s="175">
        <f t="shared" si="1214"/>
        <v>13.52698387096774</v>
      </c>
      <c r="EK337" s="175">
        <f t="shared" si="1214"/>
        <v>13.52698387096774</v>
      </c>
      <c r="EL337" s="175">
        <f t="shared" si="1214"/>
        <v>13.52698387096774</v>
      </c>
      <c r="EM337" s="175">
        <f t="shared" si="1214"/>
        <v>13.52698387096774</v>
      </c>
      <c r="EN337" s="175">
        <f t="shared" si="1214"/>
        <v>13.52698387096774</v>
      </c>
      <c r="EO337" s="175">
        <f t="shared" si="1214"/>
        <v>13.52698387096774</v>
      </c>
      <c r="EP337" s="175">
        <f t="shared" si="1214"/>
        <v>13.52698387096774</v>
      </c>
      <c r="EQ337" s="175">
        <f t="shared" si="1214"/>
        <v>13.52698387096774</v>
      </c>
      <c r="ER337" s="175">
        <f t="shared" si="1214"/>
        <v>13.52698387096774</v>
      </c>
      <c r="ES337" s="175">
        <f t="shared" si="1214"/>
        <v>13.52698387096774</v>
      </c>
      <c r="ET337" s="175">
        <f t="shared" si="1214"/>
        <v>13.52698387096774</v>
      </c>
      <c r="EU337" s="175">
        <f t="shared" si="1214"/>
        <v>13.52698387096774</v>
      </c>
      <c r="EV337" s="175">
        <f t="shared" si="1214"/>
        <v>13.52698387096774</v>
      </c>
      <c r="EW337" s="175">
        <f t="shared" si="1214"/>
        <v>13.52698387096774</v>
      </c>
    </row>
    <row r="338" spans="1:153" ht="15.75" hidden="1" outlineLevel="2" x14ac:dyDescent="0.3">
      <c r="A338" s="172" t="s">
        <v>202</v>
      </c>
      <c r="B338" s="9"/>
      <c r="C338" s="175">
        <f t="shared" ref="C338:Z338" si="1215">C264*C334</f>
        <v>0</v>
      </c>
      <c r="D338" s="175">
        <f t="shared" si="1215"/>
        <v>0</v>
      </c>
      <c r="E338" s="175">
        <f t="shared" si="1215"/>
        <v>0</v>
      </c>
      <c r="F338" s="175">
        <f t="shared" si="1215"/>
        <v>0</v>
      </c>
      <c r="G338" s="175">
        <f t="shared" si="1215"/>
        <v>0</v>
      </c>
      <c r="H338" s="175">
        <f t="shared" si="1215"/>
        <v>0</v>
      </c>
      <c r="I338" s="175">
        <f t="shared" si="1215"/>
        <v>0</v>
      </c>
      <c r="J338" s="175">
        <f t="shared" si="1215"/>
        <v>0</v>
      </c>
      <c r="K338" s="175">
        <f t="shared" si="1215"/>
        <v>0</v>
      </c>
      <c r="L338" s="175">
        <f t="shared" si="1215"/>
        <v>0</v>
      </c>
      <c r="M338" s="175">
        <f t="shared" si="1215"/>
        <v>0</v>
      </c>
      <c r="N338" s="175">
        <f t="shared" si="1215"/>
        <v>0</v>
      </c>
      <c r="O338" s="175">
        <f t="shared" si="1215"/>
        <v>0</v>
      </c>
      <c r="P338" s="175">
        <f t="shared" si="1215"/>
        <v>0</v>
      </c>
      <c r="Q338" s="175">
        <f t="shared" si="1215"/>
        <v>0</v>
      </c>
      <c r="R338" s="175">
        <f t="shared" si="1215"/>
        <v>0</v>
      </c>
      <c r="S338" s="175">
        <f t="shared" si="1215"/>
        <v>0</v>
      </c>
      <c r="T338" s="175">
        <f t="shared" si="1215"/>
        <v>150.30500000000001</v>
      </c>
      <c r="U338" s="175">
        <f t="shared" si="1215"/>
        <v>135.63499999999999</v>
      </c>
      <c r="V338" s="175">
        <f t="shared" si="1215"/>
        <v>127.53499999999998</v>
      </c>
      <c r="W338" s="175">
        <f t="shared" si="1215"/>
        <v>123.67500000000001</v>
      </c>
      <c r="X338" s="175">
        <f t="shared" si="1215"/>
        <v>260.91999999999996</v>
      </c>
      <c r="Y338" s="175">
        <f t="shared" si="1215"/>
        <v>262.803</v>
      </c>
      <c r="Z338" s="175">
        <f t="shared" si="1215"/>
        <v>116.324</v>
      </c>
      <c r="AA338" s="175">
        <f t="shared" ref="AA338:AL338" si="1216">AA264*AA334</f>
        <v>665.10500000000002</v>
      </c>
      <c r="AB338" s="175">
        <f t="shared" si="1216"/>
        <v>437.25499999999994</v>
      </c>
      <c r="AC338" s="175">
        <f t="shared" si="1216"/>
        <v>351.84000000000003</v>
      </c>
      <c r="AD338" s="175">
        <f t="shared" si="1216"/>
        <v>1057.385</v>
      </c>
      <c r="AE338" s="175">
        <f t="shared" si="1216"/>
        <v>200</v>
      </c>
      <c r="AF338" s="175">
        <f t="shared" si="1216"/>
        <v>200</v>
      </c>
      <c r="AG338" s="175">
        <f t="shared" si="1216"/>
        <v>200</v>
      </c>
      <c r="AH338" s="175">
        <f t="shared" si="1216"/>
        <v>200</v>
      </c>
      <c r="AI338" s="175">
        <f t="shared" si="1216"/>
        <v>200</v>
      </c>
      <c r="AJ338" s="175">
        <f t="shared" si="1216"/>
        <v>200</v>
      </c>
      <c r="AK338" s="175">
        <f t="shared" si="1216"/>
        <v>255</v>
      </c>
      <c r="AL338" s="175">
        <f t="shared" si="1216"/>
        <v>405</v>
      </c>
      <c r="AM338" s="311"/>
      <c r="AN338" s="175">
        <f t="shared" ref="AN338:CY338" si="1217">AN264*AN334</f>
        <v>200</v>
      </c>
      <c r="AO338" s="175">
        <f t="shared" si="1217"/>
        <v>200</v>
      </c>
      <c r="AP338" s="175">
        <f t="shared" si="1217"/>
        <v>200</v>
      </c>
      <c r="AQ338" s="175">
        <f t="shared" si="1217"/>
        <v>200</v>
      </c>
      <c r="AR338" s="175">
        <f t="shared" si="1217"/>
        <v>200</v>
      </c>
      <c r="AS338" s="175">
        <f t="shared" si="1217"/>
        <v>200</v>
      </c>
      <c r="AT338" s="175">
        <f t="shared" si="1217"/>
        <v>200</v>
      </c>
      <c r="AU338" s="175">
        <f t="shared" si="1217"/>
        <v>200</v>
      </c>
      <c r="AV338" s="175">
        <f t="shared" si="1217"/>
        <v>200</v>
      </c>
      <c r="AW338" s="175">
        <f t="shared" si="1217"/>
        <v>200</v>
      </c>
      <c r="AX338" s="175">
        <f t="shared" si="1217"/>
        <v>200</v>
      </c>
      <c r="AY338" s="175">
        <f t="shared" si="1217"/>
        <v>200</v>
      </c>
      <c r="AZ338" s="175">
        <f t="shared" si="1217"/>
        <v>200</v>
      </c>
      <c r="BA338" s="175">
        <f t="shared" si="1217"/>
        <v>200</v>
      </c>
      <c r="BB338" s="175">
        <f t="shared" si="1217"/>
        <v>200</v>
      </c>
      <c r="BC338" s="175">
        <f t="shared" si="1217"/>
        <v>200</v>
      </c>
      <c r="BD338" s="175">
        <f t="shared" si="1217"/>
        <v>200</v>
      </c>
      <c r="BE338" s="175">
        <f t="shared" si="1217"/>
        <v>200</v>
      </c>
      <c r="BF338" s="175">
        <f t="shared" si="1217"/>
        <v>200</v>
      </c>
      <c r="BG338" s="175">
        <f t="shared" si="1217"/>
        <v>200</v>
      </c>
      <c r="BH338" s="175">
        <f t="shared" si="1217"/>
        <v>200</v>
      </c>
      <c r="BI338" s="175">
        <f t="shared" si="1217"/>
        <v>200</v>
      </c>
      <c r="BJ338" s="175">
        <f t="shared" si="1217"/>
        <v>200</v>
      </c>
      <c r="BK338" s="175">
        <f t="shared" si="1217"/>
        <v>200</v>
      </c>
      <c r="BL338" s="175">
        <f t="shared" si="1217"/>
        <v>200</v>
      </c>
      <c r="BM338" s="175">
        <f t="shared" si="1217"/>
        <v>200</v>
      </c>
      <c r="BN338" s="175">
        <f t="shared" si="1217"/>
        <v>200</v>
      </c>
      <c r="BO338" s="175">
        <f t="shared" si="1217"/>
        <v>200</v>
      </c>
      <c r="BP338" s="175">
        <f t="shared" si="1217"/>
        <v>200</v>
      </c>
      <c r="BQ338" s="175">
        <f t="shared" si="1217"/>
        <v>200</v>
      </c>
      <c r="BR338" s="175">
        <f t="shared" si="1217"/>
        <v>200</v>
      </c>
      <c r="BS338" s="175">
        <f t="shared" si="1217"/>
        <v>200</v>
      </c>
      <c r="BT338" s="175">
        <f t="shared" si="1217"/>
        <v>200</v>
      </c>
      <c r="BU338" s="175">
        <f t="shared" si="1217"/>
        <v>200</v>
      </c>
      <c r="BV338" s="175">
        <f t="shared" si="1217"/>
        <v>200</v>
      </c>
      <c r="BW338" s="175">
        <f t="shared" si="1217"/>
        <v>200</v>
      </c>
      <c r="BX338" s="175">
        <f t="shared" si="1217"/>
        <v>200</v>
      </c>
      <c r="BY338" s="175">
        <f t="shared" si="1217"/>
        <v>200</v>
      </c>
      <c r="BZ338" s="175">
        <f t="shared" si="1217"/>
        <v>200</v>
      </c>
      <c r="CA338" s="175">
        <f t="shared" si="1217"/>
        <v>200</v>
      </c>
      <c r="CB338" s="175">
        <f t="shared" si="1217"/>
        <v>200</v>
      </c>
      <c r="CC338" s="175">
        <f t="shared" si="1217"/>
        <v>200</v>
      </c>
      <c r="CD338" s="175">
        <f t="shared" si="1217"/>
        <v>200</v>
      </c>
      <c r="CE338" s="175">
        <f t="shared" si="1217"/>
        <v>200</v>
      </c>
      <c r="CF338" s="175">
        <f t="shared" si="1217"/>
        <v>200</v>
      </c>
      <c r="CG338" s="175">
        <f t="shared" si="1217"/>
        <v>200</v>
      </c>
      <c r="CH338" s="175">
        <f t="shared" si="1217"/>
        <v>200</v>
      </c>
      <c r="CI338" s="175">
        <f t="shared" si="1217"/>
        <v>200</v>
      </c>
      <c r="CJ338" s="175">
        <f t="shared" si="1217"/>
        <v>200</v>
      </c>
      <c r="CK338" s="175">
        <f t="shared" si="1217"/>
        <v>200</v>
      </c>
      <c r="CL338" s="175">
        <f t="shared" si="1217"/>
        <v>200</v>
      </c>
      <c r="CM338" s="175">
        <f t="shared" si="1217"/>
        <v>200</v>
      </c>
      <c r="CN338" s="175">
        <f t="shared" si="1217"/>
        <v>200</v>
      </c>
      <c r="CO338" s="175">
        <f t="shared" si="1217"/>
        <v>200</v>
      </c>
      <c r="CP338" s="175">
        <f t="shared" si="1217"/>
        <v>200</v>
      </c>
      <c r="CQ338" s="175">
        <f t="shared" si="1217"/>
        <v>200</v>
      </c>
      <c r="CR338" s="175">
        <f t="shared" si="1217"/>
        <v>200</v>
      </c>
      <c r="CS338" s="175">
        <f t="shared" si="1217"/>
        <v>200</v>
      </c>
      <c r="CT338" s="175">
        <f t="shared" si="1217"/>
        <v>200</v>
      </c>
      <c r="CU338" s="175">
        <f t="shared" si="1217"/>
        <v>200</v>
      </c>
      <c r="CV338" s="175">
        <f t="shared" si="1217"/>
        <v>200</v>
      </c>
      <c r="CW338" s="175">
        <f t="shared" si="1217"/>
        <v>200</v>
      </c>
      <c r="CX338" s="175">
        <f t="shared" si="1217"/>
        <v>200</v>
      </c>
      <c r="CY338" s="175">
        <f t="shared" si="1217"/>
        <v>200</v>
      </c>
      <c r="CZ338" s="175">
        <f t="shared" ref="CZ338:EW338" si="1218">CZ264*CZ334</f>
        <v>200</v>
      </c>
      <c r="DA338" s="175">
        <f t="shared" si="1218"/>
        <v>200</v>
      </c>
      <c r="DB338" s="175">
        <f t="shared" si="1218"/>
        <v>200</v>
      </c>
      <c r="DC338" s="175">
        <f t="shared" si="1218"/>
        <v>200</v>
      </c>
      <c r="DD338" s="175">
        <f t="shared" si="1218"/>
        <v>200</v>
      </c>
      <c r="DE338" s="175">
        <f t="shared" si="1218"/>
        <v>200</v>
      </c>
      <c r="DF338" s="175">
        <f t="shared" si="1218"/>
        <v>200</v>
      </c>
      <c r="DG338" s="175">
        <f t="shared" si="1218"/>
        <v>200</v>
      </c>
      <c r="DH338" s="175">
        <f t="shared" si="1218"/>
        <v>200</v>
      </c>
      <c r="DI338" s="175">
        <f t="shared" si="1218"/>
        <v>200</v>
      </c>
      <c r="DJ338" s="175">
        <f t="shared" si="1218"/>
        <v>200</v>
      </c>
      <c r="DK338" s="175">
        <f t="shared" si="1218"/>
        <v>200</v>
      </c>
      <c r="DL338" s="175">
        <f t="shared" si="1218"/>
        <v>200</v>
      </c>
      <c r="DM338" s="175">
        <f t="shared" si="1218"/>
        <v>200</v>
      </c>
      <c r="DN338" s="175">
        <f t="shared" si="1218"/>
        <v>200</v>
      </c>
      <c r="DO338" s="175">
        <f t="shared" si="1218"/>
        <v>200</v>
      </c>
      <c r="DP338" s="175">
        <f t="shared" si="1218"/>
        <v>200</v>
      </c>
      <c r="DQ338" s="175">
        <f t="shared" si="1218"/>
        <v>200</v>
      </c>
      <c r="DR338" s="175">
        <f t="shared" si="1218"/>
        <v>200</v>
      </c>
      <c r="DS338" s="175">
        <f t="shared" si="1218"/>
        <v>200</v>
      </c>
      <c r="DT338" s="175">
        <f t="shared" si="1218"/>
        <v>200</v>
      </c>
      <c r="DU338" s="175">
        <f t="shared" si="1218"/>
        <v>200</v>
      </c>
      <c r="DV338" s="175">
        <f t="shared" si="1218"/>
        <v>200</v>
      </c>
      <c r="DW338" s="175">
        <f t="shared" si="1218"/>
        <v>200</v>
      </c>
      <c r="DX338" s="175">
        <f t="shared" si="1218"/>
        <v>200</v>
      </c>
      <c r="DY338" s="175">
        <f t="shared" si="1218"/>
        <v>200</v>
      </c>
      <c r="DZ338" s="175">
        <f t="shared" si="1218"/>
        <v>200</v>
      </c>
      <c r="EA338" s="175">
        <f t="shared" si="1218"/>
        <v>200</v>
      </c>
      <c r="EB338" s="175">
        <f t="shared" si="1218"/>
        <v>200</v>
      </c>
      <c r="EC338" s="175">
        <f t="shared" si="1218"/>
        <v>200</v>
      </c>
      <c r="ED338" s="175">
        <f t="shared" si="1218"/>
        <v>200</v>
      </c>
      <c r="EE338" s="175">
        <f t="shared" si="1218"/>
        <v>200</v>
      </c>
      <c r="EF338" s="175">
        <f t="shared" si="1218"/>
        <v>200</v>
      </c>
      <c r="EG338" s="175">
        <f t="shared" si="1218"/>
        <v>200</v>
      </c>
      <c r="EH338" s="175">
        <f t="shared" si="1218"/>
        <v>200</v>
      </c>
      <c r="EI338" s="175">
        <f t="shared" si="1218"/>
        <v>200</v>
      </c>
      <c r="EJ338" s="175">
        <f t="shared" si="1218"/>
        <v>200</v>
      </c>
      <c r="EK338" s="175">
        <f t="shared" si="1218"/>
        <v>200</v>
      </c>
      <c r="EL338" s="175">
        <f t="shared" si="1218"/>
        <v>200</v>
      </c>
      <c r="EM338" s="175">
        <f t="shared" si="1218"/>
        <v>200</v>
      </c>
      <c r="EN338" s="175">
        <f t="shared" si="1218"/>
        <v>200</v>
      </c>
      <c r="EO338" s="175">
        <f t="shared" si="1218"/>
        <v>200</v>
      </c>
      <c r="EP338" s="175">
        <f t="shared" si="1218"/>
        <v>200</v>
      </c>
      <c r="EQ338" s="175">
        <f t="shared" si="1218"/>
        <v>200</v>
      </c>
      <c r="ER338" s="175">
        <f t="shared" si="1218"/>
        <v>200</v>
      </c>
      <c r="ES338" s="175">
        <f t="shared" si="1218"/>
        <v>200</v>
      </c>
      <c r="ET338" s="175">
        <f t="shared" si="1218"/>
        <v>200</v>
      </c>
      <c r="EU338" s="175">
        <f t="shared" si="1218"/>
        <v>200</v>
      </c>
      <c r="EV338" s="175">
        <f t="shared" si="1218"/>
        <v>200</v>
      </c>
      <c r="EW338" s="175">
        <f t="shared" si="1218"/>
        <v>200</v>
      </c>
    </row>
    <row r="339" spans="1:153" hidden="1" outlineLevel="2" x14ac:dyDescent="0.25">
      <c r="A339" s="176" t="s">
        <v>203</v>
      </c>
      <c r="B339" s="11"/>
      <c r="C339" s="11">
        <f t="shared" ref="C339:AE339" si="1219">SUM(C335:C338)</f>
        <v>2307.7930399999987</v>
      </c>
      <c r="D339" s="11">
        <f t="shared" si="1219"/>
        <v>2070.3836199999982</v>
      </c>
      <c r="E339" s="11">
        <f t="shared" si="1219"/>
        <v>2787.967000000001</v>
      </c>
      <c r="F339" s="11">
        <f t="shared" si="1219"/>
        <v>2439.7845600000001</v>
      </c>
      <c r="G339" s="11">
        <f t="shared" si="1219"/>
        <v>2698.821620000002</v>
      </c>
      <c r="H339" s="11">
        <f t="shared" si="1219"/>
        <v>2558.5433800000028</v>
      </c>
      <c r="I339" s="11">
        <f t="shared" si="1219"/>
        <v>1897.2983399999998</v>
      </c>
      <c r="J339" s="11">
        <f t="shared" si="1219"/>
        <v>2408.7642999999998</v>
      </c>
      <c r="K339" s="11">
        <f t="shared" si="1219"/>
        <v>2625.5733400000031</v>
      </c>
      <c r="L339" s="11">
        <f t="shared" si="1219"/>
        <v>3473.8445399999991</v>
      </c>
      <c r="M339" s="11">
        <f t="shared" si="1219"/>
        <v>2973.7315600000002</v>
      </c>
      <c r="N339" s="11">
        <f t="shared" si="1219"/>
        <v>2768.8444600000007</v>
      </c>
      <c r="O339" s="11">
        <f t="shared" si="1219"/>
        <v>2619.8575900000014</v>
      </c>
      <c r="P339" s="11">
        <f t="shared" si="1219"/>
        <v>3022.7984899999997</v>
      </c>
      <c r="Q339" s="11">
        <f t="shared" si="1219"/>
        <v>2421.735005</v>
      </c>
      <c r="R339" s="11">
        <f t="shared" si="1219"/>
        <v>2395.3001950000012</v>
      </c>
      <c r="S339" s="11">
        <f t="shared" si="1219"/>
        <v>908.06625500000052</v>
      </c>
      <c r="T339" s="11">
        <f t="shared" si="1219"/>
        <v>1107.245519999999</v>
      </c>
      <c r="U339" s="11">
        <f t="shared" si="1219"/>
        <v>3357.3641000000016</v>
      </c>
      <c r="V339" s="11">
        <f t="shared" si="1219"/>
        <v>2658.8011250000009</v>
      </c>
      <c r="W339" s="11">
        <f t="shared" si="1219"/>
        <v>3019.838275000001</v>
      </c>
      <c r="X339" s="11">
        <f t="shared" si="1219"/>
        <v>2646.0059750000005</v>
      </c>
      <c r="Y339" s="11">
        <f t="shared" si="1219"/>
        <v>2263.5600249999998</v>
      </c>
      <c r="Z339" s="11">
        <f t="shared" si="1219"/>
        <v>2112.6947250000003</v>
      </c>
      <c r="AA339" s="11">
        <f t="shared" si="1219"/>
        <v>2419.9457149999989</v>
      </c>
      <c r="AB339" s="11">
        <f t="shared" si="1219"/>
        <v>1907.2703200000005</v>
      </c>
      <c r="AC339" s="11">
        <f t="shared" si="1219"/>
        <v>1935.6179950000005</v>
      </c>
      <c r="AD339" s="11">
        <f t="shared" si="1219"/>
        <v>3253.5440900000058</v>
      </c>
      <c r="AE339" s="11">
        <f t="shared" si="1219"/>
        <v>2572.2408075687081</v>
      </c>
      <c r="AF339" s="11">
        <f t="shared" ref="AF339:AL339" si="1220">SUM(AF335:AF338)</f>
        <v>2858.5250802053406</v>
      </c>
      <c r="AG339" s="11">
        <f t="shared" si="1220"/>
        <v>2682.9154400868606</v>
      </c>
      <c r="AH339" s="11">
        <f t="shared" si="1220"/>
        <v>2617.2561731141259</v>
      </c>
      <c r="AI339" s="11">
        <f t="shared" si="1220"/>
        <v>2569.0758964089796</v>
      </c>
      <c r="AJ339" s="11">
        <f t="shared" si="1220"/>
        <v>2565.8436532606897</v>
      </c>
      <c r="AK339" s="11">
        <f t="shared" si="1220"/>
        <v>2588.6544495665939</v>
      </c>
      <c r="AL339" s="11">
        <f t="shared" si="1220"/>
        <v>2736.9167634460723</v>
      </c>
      <c r="AM339" s="135"/>
      <c r="AN339" s="11">
        <f t="shared" ref="AN339:CY339" si="1221">SUM(AN335:AN338)</f>
        <v>-8.9875238306452161</v>
      </c>
      <c r="AO339" s="11">
        <f t="shared" si="1221"/>
        <v>-8.9875238306452161</v>
      </c>
      <c r="AP339" s="11">
        <f t="shared" si="1221"/>
        <v>-8.9875238306452161</v>
      </c>
      <c r="AQ339" s="11">
        <f t="shared" si="1221"/>
        <v>-8.9875238306452161</v>
      </c>
      <c r="AR339" s="11">
        <f t="shared" si="1221"/>
        <v>-8.9875238306452161</v>
      </c>
      <c r="AS339" s="11">
        <f t="shared" si="1221"/>
        <v>-8.9875238306452161</v>
      </c>
      <c r="AT339" s="11">
        <f t="shared" si="1221"/>
        <v>-8.9875238306452161</v>
      </c>
      <c r="AU339" s="11">
        <f t="shared" si="1221"/>
        <v>-8.9875238306452161</v>
      </c>
      <c r="AV339" s="11">
        <f t="shared" si="1221"/>
        <v>-8.9875238306452161</v>
      </c>
      <c r="AW339" s="11">
        <f t="shared" si="1221"/>
        <v>-8.9875238306452161</v>
      </c>
      <c r="AX339" s="11">
        <f t="shared" si="1221"/>
        <v>-8.9875238306452161</v>
      </c>
      <c r="AY339" s="11">
        <f t="shared" si="1221"/>
        <v>-8.9875238306452161</v>
      </c>
      <c r="AZ339" s="11">
        <f t="shared" si="1221"/>
        <v>-8.9875238306452161</v>
      </c>
      <c r="BA339" s="11">
        <f t="shared" si="1221"/>
        <v>-8.9875238306452161</v>
      </c>
      <c r="BB339" s="11">
        <f t="shared" si="1221"/>
        <v>-8.9875238306452161</v>
      </c>
      <c r="BC339" s="11">
        <f t="shared" si="1221"/>
        <v>-8.9875238306452161</v>
      </c>
      <c r="BD339" s="11">
        <f t="shared" si="1221"/>
        <v>-8.9875238306452161</v>
      </c>
      <c r="BE339" s="11">
        <f t="shared" si="1221"/>
        <v>-8.9875238306452161</v>
      </c>
      <c r="BF339" s="11">
        <f t="shared" si="1221"/>
        <v>-8.9875238306452161</v>
      </c>
      <c r="BG339" s="11">
        <f t="shared" si="1221"/>
        <v>-8.9875238306452161</v>
      </c>
      <c r="BH339" s="11">
        <f t="shared" si="1221"/>
        <v>-8.9875238306452161</v>
      </c>
      <c r="BI339" s="11">
        <f t="shared" si="1221"/>
        <v>-8.9875238306452161</v>
      </c>
      <c r="BJ339" s="11">
        <f t="shared" si="1221"/>
        <v>-8.9875238306452161</v>
      </c>
      <c r="BK339" s="11">
        <f t="shared" si="1221"/>
        <v>-8.9875238306452161</v>
      </c>
      <c r="BL339" s="11">
        <f t="shared" si="1221"/>
        <v>-8.9875238306452161</v>
      </c>
      <c r="BM339" s="11">
        <f t="shared" si="1221"/>
        <v>-8.9875238306452161</v>
      </c>
      <c r="BN339" s="11">
        <f t="shared" si="1221"/>
        <v>-8.9875238306452161</v>
      </c>
      <c r="BO339" s="11">
        <f t="shared" si="1221"/>
        <v>-8.9875238306452161</v>
      </c>
      <c r="BP339" s="11">
        <f t="shared" si="1221"/>
        <v>-8.9875238306452161</v>
      </c>
      <c r="BQ339" s="11">
        <f t="shared" si="1221"/>
        <v>-8.9875238306452161</v>
      </c>
      <c r="BR339" s="11">
        <f t="shared" si="1221"/>
        <v>-8.9875238306452161</v>
      </c>
      <c r="BS339" s="11">
        <f t="shared" si="1221"/>
        <v>-8.9875238306452161</v>
      </c>
      <c r="BT339" s="11">
        <f t="shared" si="1221"/>
        <v>-8.9875238306452161</v>
      </c>
      <c r="BU339" s="11">
        <f t="shared" si="1221"/>
        <v>-8.9875238306452161</v>
      </c>
      <c r="BV339" s="11">
        <f t="shared" si="1221"/>
        <v>-8.9875238306452161</v>
      </c>
      <c r="BW339" s="11">
        <f t="shared" si="1221"/>
        <v>-8.9875238306452161</v>
      </c>
      <c r="BX339" s="11">
        <f t="shared" si="1221"/>
        <v>-8.9875238306452161</v>
      </c>
      <c r="BY339" s="11">
        <f t="shared" si="1221"/>
        <v>-8.9875238306452161</v>
      </c>
      <c r="BZ339" s="11">
        <f t="shared" si="1221"/>
        <v>-8.9875238306452161</v>
      </c>
      <c r="CA339" s="11">
        <f t="shared" si="1221"/>
        <v>-8.9875238306452161</v>
      </c>
      <c r="CB339" s="11">
        <f t="shared" si="1221"/>
        <v>-8.9875238306452161</v>
      </c>
      <c r="CC339" s="11">
        <f t="shared" si="1221"/>
        <v>-8.9875238306452161</v>
      </c>
      <c r="CD339" s="11">
        <f t="shared" si="1221"/>
        <v>-8.9875238306452161</v>
      </c>
      <c r="CE339" s="11">
        <f t="shared" si="1221"/>
        <v>-8.9875238306452161</v>
      </c>
      <c r="CF339" s="11">
        <f t="shared" si="1221"/>
        <v>-8.9875238306452161</v>
      </c>
      <c r="CG339" s="11">
        <f t="shared" si="1221"/>
        <v>-8.9875238306452161</v>
      </c>
      <c r="CH339" s="11">
        <f t="shared" si="1221"/>
        <v>-8.9875238306452161</v>
      </c>
      <c r="CI339" s="11">
        <f t="shared" si="1221"/>
        <v>-8.9875238306452161</v>
      </c>
      <c r="CJ339" s="11">
        <f t="shared" si="1221"/>
        <v>-8.9875238306452161</v>
      </c>
      <c r="CK339" s="11">
        <f t="shared" si="1221"/>
        <v>-8.9875238306452161</v>
      </c>
      <c r="CL339" s="11">
        <f t="shared" si="1221"/>
        <v>-8.9875238306452161</v>
      </c>
      <c r="CM339" s="11">
        <f t="shared" si="1221"/>
        <v>-8.9875238306452161</v>
      </c>
      <c r="CN339" s="11">
        <f t="shared" si="1221"/>
        <v>-8.9875238306452161</v>
      </c>
      <c r="CO339" s="11">
        <f t="shared" si="1221"/>
        <v>-8.9875238306452161</v>
      </c>
      <c r="CP339" s="11">
        <f t="shared" si="1221"/>
        <v>-8.9875238306452161</v>
      </c>
      <c r="CQ339" s="11">
        <f t="shared" si="1221"/>
        <v>-8.9875238306452161</v>
      </c>
      <c r="CR339" s="11">
        <f t="shared" si="1221"/>
        <v>-8.9875238306452161</v>
      </c>
      <c r="CS339" s="11">
        <f t="shared" si="1221"/>
        <v>-8.9875238306452161</v>
      </c>
      <c r="CT339" s="11">
        <f t="shared" si="1221"/>
        <v>-8.9875238306452161</v>
      </c>
      <c r="CU339" s="11">
        <f t="shared" si="1221"/>
        <v>-8.9875238306452161</v>
      </c>
      <c r="CV339" s="11">
        <f t="shared" si="1221"/>
        <v>-8.9875238306452161</v>
      </c>
      <c r="CW339" s="11">
        <f t="shared" si="1221"/>
        <v>-8.9875238306452161</v>
      </c>
      <c r="CX339" s="11">
        <f t="shared" si="1221"/>
        <v>-8.9875238306452161</v>
      </c>
      <c r="CY339" s="11">
        <f t="shared" si="1221"/>
        <v>-8.9875238306452161</v>
      </c>
      <c r="CZ339" s="11">
        <f t="shared" ref="CZ339:EW339" si="1222">SUM(CZ335:CZ338)</f>
        <v>-8.9875238306452161</v>
      </c>
      <c r="DA339" s="11">
        <f t="shared" si="1222"/>
        <v>-8.9875238306452161</v>
      </c>
      <c r="DB339" s="11">
        <f t="shared" si="1222"/>
        <v>-8.9875238306452161</v>
      </c>
      <c r="DC339" s="11">
        <f t="shared" si="1222"/>
        <v>-8.9875238306452161</v>
      </c>
      <c r="DD339" s="11">
        <f t="shared" si="1222"/>
        <v>-8.9875238306452161</v>
      </c>
      <c r="DE339" s="11">
        <f t="shared" si="1222"/>
        <v>-8.9875238306452161</v>
      </c>
      <c r="DF339" s="11">
        <f t="shared" si="1222"/>
        <v>-8.9875238306452161</v>
      </c>
      <c r="DG339" s="11">
        <f t="shared" si="1222"/>
        <v>-8.9875238306452161</v>
      </c>
      <c r="DH339" s="11">
        <f t="shared" si="1222"/>
        <v>-8.9875238306452161</v>
      </c>
      <c r="DI339" s="11">
        <f t="shared" si="1222"/>
        <v>-8.9875238306452161</v>
      </c>
      <c r="DJ339" s="11">
        <f t="shared" si="1222"/>
        <v>-8.9875238306452161</v>
      </c>
      <c r="DK339" s="11">
        <f t="shared" si="1222"/>
        <v>-8.9875238306452161</v>
      </c>
      <c r="DL339" s="11">
        <f t="shared" si="1222"/>
        <v>-8.9875238306452161</v>
      </c>
      <c r="DM339" s="11">
        <f t="shared" si="1222"/>
        <v>-8.9875238306452161</v>
      </c>
      <c r="DN339" s="11">
        <f t="shared" si="1222"/>
        <v>-8.9875238306452161</v>
      </c>
      <c r="DO339" s="11">
        <f t="shared" si="1222"/>
        <v>-8.9875238306452161</v>
      </c>
      <c r="DP339" s="11">
        <f t="shared" si="1222"/>
        <v>-8.9875238306452161</v>
      </c>
      <c r="DQ339" s="11">
        <f t="shared" si="1222"/>
        <v>-8.9875238306452161</v>
      </c>
      <c r="DR339" s="11">
        <f t="shared" si="1222"/>
        <v>-8.9875238306452161</v>
      </c>
      <c r="DS339" s="11">
        <f t="shared" si="1222"/>
        <v>-8.9875238306452161</v>
      </c>
      <c r="DT339" s="11">
        <f t="shared" si="1222"/>
        <v>-8.9875238306452161</v>
      </c>
      <c r="DU339" s="11">
        <f t="shared" si="1222"/>
        <v>-8.9875238306452161</v>
      </c>
      <c r="DV339" s="11">
        <f t="shared" si="1222"/>
        <v>-8.9875238306452161</v>
      </c>
      <c r="DW339" s="11">
        <f t="shared" si="1222"/>
        <v>-8.9875238306452161</v>
      </c>
      <c r="DX339" s="11">
        <f t="shared" si="1222"/>
        <v>-8.9875238306452161</v>
      </c>
      <c r="DY339" s="11">
        <f t="shared" si="1222"/>
        <v>-8.9875238306452161</v>
      </c>
      <c r="DZ339" s="11">
        <f t="shared" si="1222"/>
        <v>-8.9875238306452161</v>
      </c>
      <c r="EA339" s="11">
        <f t="shared" si="1222"/>
        <v>-8.9875238306452161</v>
      </c>
      <c r="EB339" s="11">
        <f t="shared" si="1222"/>
        <v>-8.9875238306452161</v>
      </c>
      <c r="EC339" s="11">
        <f t="shared" si="1222"/>
        <v>-8.9875238306452161</v>
      </c>
      <c r="ED339" s="11">
        <f t="shared" si="1222"/>
        <v>-8.9875238306452161</v>
      </c>
      <c r="EE339" s="11">
        <f t="shared" si="1222"/>
        <v>-8.9875238306452161</v>
      </c>
      <c r="EF339" s="11">
        <f t="shared" si="1222"/>
        <v>-8.9875238306452161</v>
      </c>
      <c r="EG339" s="11">
        <f t="shared" si="1222"/>
        <v>-8.9875238306452161</v>
      </c>
      <c r="EH339" s="11">
        <f t="shared" si="1222"/>
        <v>-8.9875238306452161</v>
      </c>
      <c r="EI339" s="11">
        <f t="shared" si="1222"/>
        <v>-8.9875238306452161</v>
      </c>
      <c r="EJ339" s="11">
        <f t="shared" si="1222"/>
        <v>-8.9875238306452161</v>
      </c>
      <c r="EK339" s="11">
        <f t="shared" si="1222"/>
        <v>-8.9875238306452161</v>
      </c>
      <c r="EL339" s="11">
        <f t="shared" si="1222"/>
        <v>-8.9875238306452161</v>
      </c>
      <c r="EM339" s="11">
        <f t="shared" si="1222"/>
        <v>-8.9875238306452161</v>
      </c>
      <c r="EN339" s="11">
        <f t="shared" si="1222"/>
        <v>-8.9875238306452161</v>
      </c>
      <c r="EO339" s="11">
        <f t="shared" si="1222"/>
        <v>-8.9875238306452161</v>
      </c>
      <c r="EP339" s="11">
        <f t="shared" si="1222"/>
        <v>-8.9875238306452161</v>
      </c>
      <c r="EQ339" s="11">
        <f t="shared" si="1222"/>
        <v>-8.9875238306452161</v>
      </c>
      <c r="ER339" s="11">
        <f t="shared" si="1222"/>
        <v>-8.9875238306452161</v>
      </c>
      <c r="ES339" s="11">
        <f t="shared" si="1222"/>
        <v>-8.9875238306452161</v>
      </c>
      <c r="ET339" s="11">
        <f t="shared" si="1222"/>
        <v>-8.9875238306452161</v>
      </c>
      <c r="EU339" s="11">
        <f t="shared" si="1222"/>
        <v>-8.9875238306452161</v>
      </c>
      <c r="EV339" s="11">
        <f t="shared" si="1222"/>
        <v>-8.9875238306452161</v>
      </c>
      <c r="EW339" s="11">
        <f t="shared" si="1222"/>
        <v>-8.9875238306452161</v>
      </c>
    </row>
    <row r="340" spans="1:153" ht="15.75" hidden="1" outlineLevel="2" x14ac:dyDescent="0.3">
      <c r="A340" s="172" t="s">
        <v>204</v>
      </c>
      <c r="B340" s="9"/>
      <c r="C340" s="9">
        <f t="shared" ref="C340:AE340" si="1223">C160-C339</f>
        <v>809.99696000000085</v>
      </c>
      <c r="D340" s="9">
        <f t="shared" si="1223"/>
        <v>-455.74361999999837</v>
      </c>
      <c r="E340" s="9">
        <f t="shared" si="1223"/>
        <v>-493.68700000000126</v>
      </c>
      <c r="F340" s="9">
        <f t="shared" si="1223"/>
        <v>319.04543999999896</v>
      </c>
      <c r="G340" s="9">
        <f t="shared" si="1223"/>
        <v>-180.12162000000171</v>
      </c>
      <c r="H340" s="9">
        <f t="shared" si="1223"/>
        <v>-339.91338000000314</v>
      </c>
      <c r="I340" s="9">
        <f t="shared" si="1223"/>
        <v>949.56165999999939</v>
      </c>
      <c r="J340" s="9">
        <f t="shared" si="1223"/>
        <v>-109.54430000000002</v>
      </c>
      <c r="K340" s="9">
        <f t="shared" si="1223"/>
        <v>-961.59334000000331</v>
      </c>
      <c r="L340" s="9">
        <f t="shared" si="1223"/>
        <v>-995.63453999999911</v>
      </c>
      <c r="M340" s="9">
        <f t="shared" si="1223"/>
        <v>-1314.4215599999998</v>
      </c>
      <c r="N340" s="9">
        <f t="shared" si="1223"/>
        <v>198.74553999999898</v>
      </c>
      <c r="O340" s="9">
        <f t="shared" si="1223"/>
        <v>140.59240999999884</v>
      </c>
      <c r="P340" s="9">
        <f t="shared" si="1223"/>
        <v>-1836.4384899999995</v>
      </c>
      <c r="Q340" s="9">
        <f t="shared" si="1223"/>
        <v>508.27499499999931</v>
      </c>
      <c r="R340" s="9">
        <f t="shared" si="1223"/>
        <v>132.76980499999854</v>
      </c>
      <c r="S340" s="9">
        <f t="shared" si="1223"/>
        <v>746.4037449999995</v>
      </c>
      <c r="T340" s="9">
        <f t="shared" si="1223"/>
        <v>1281.0744800000002</v>
      </c>
      <c r="U340" s="9">
        <f t="shared" si="1223"/>
        <v>-2823.964100000002</v>
      </c>
      <c r="V340" s="9">
        <f t="shared" si="1223"/>
        <v>-1692.951125000001</v>
      </c>
      <c r="W340" s="9">
        <f t="shared" si="1223"/>
        <v>-299.40827500000069</v>
      </c>
      <c r="X340" s="9">
        <f t="shared" si="1223"/>
        <v>-261.93597500000169</v>
      </c>
      <c r="Y340" s="9">
        <f t="shared" si="1223"/>
        <v>-489.13669166666682</v>
      </c>
      <c r="Z340" s="9">
        <f t="shared" si="1223"/>
        <v>-338.27139166666734</v>
      </c>
      <c r="AA340" s="9">
        <f t="shared" si="1223"/>
        <v>95.103285000000596</v>
      </c>
      <c r="AB340" s="9">
        <f t="shared" si="1223"/>
        <v>-88.310320000000047</v>
      </c>
      <c r="AC340" s="9">
        <f t="shared" si="1223"/>
        <v>-1421.8279950000006</v>
      </c>
      <c r="AD340" s="9">
        <f t="shared" si="1223"/>
        <v>-2007.1840900000059</v>
      </c>
      <c r="AE340" s="9">
        <f t="shared" si="1223"/>
        <v>-587.24080756870808</v>
      </c>
      <c r="AF340" s="9">
        <f t="shared" ref="AF340:AL340" si="1224">AF160-AF339</f>
        <v>-873.5250802053406</v>
      </c>
      <c r="AG340" s="9">
        <f t="shared" si="1224"/>
        <v>-697.9154400868606</v>
      </c>
      <c r="AH340" s="9">
        <f t="shared" si="1224"/>
        <v>-632.25617311412589</v>
      </c>
      <c r="AI340" s="9">
        <f t="shared" si="1224"/>
        <v>-584.07589640897959</v>
      </c>
      <c r="AJ340" s="9">
        <f t="shared" si="1224"/>
        <v>-580.84365326068973</v>
      </c>
      <c r="AK340" s="9">
        <f t="shared" si="1224"/>
        <v>-603.65444956659394</v>
      </c>
      <c r="AL340" s="9">
        <f t="shared" si="1224"/>
        <v>-751.91676344607231</v>
      </c>
      <c r="AM340" s="53"/>
      <c r="AN340" s="9">
        <f t="shared" ref="AN340:CY340" si="1225">AN160-AN339</f>
        <v>46.223285927419404</v>
      </c>
      <c r="AO340" s="9">
        <f t="shared" si="1225"/>
        <v>46.223285927419404</v>
      </c>
      <c r="AP340" s="9">
        <f t="shared" si="1225"/>
        <v>46.223285927419404</v>
      </c>
      <c r="AQ340" s="9">
        <f t="shared" si="1225"/>
        <v>46.223285927419404</v>
      </c>
      <c r="AR340" s="9">
        <f t="shared" si="1225"/>
        <v>46.223285927419404</v>
      </c>
      <c r="AS340" s="9">
        <f t="shared" si="1225"/>
        <v>46.223285927419404</v>
      </c>
      <c r="AT340" s="9">
        <f t="shared" si="1225"/>
        <v>46.223285927419404</v>
      </c>
      <c r="AU340" s="9">
        <f t="shared" si="1225"/>
        <v>46.223285927419404</v>
      </c>
      <c r="AV340" s="9">
        <f t="shared" si="1225"/>
        <v>46.223285927419404</v>
      </c>
      <c r="AW340" s="9">
        <f t="shared" si="1225"/>
        <v>46.223285927419404</v>
      </c>
      <c r="AX340" s="9">
        <f t="shared" si="1225"/>
        <v>46.223285927419404</v>
      </c>
      <c r="AY340" s="9">
        <f t="shared" si="1225"/>
        <v>46.223285927419404</v>
      </c>
      <c r="AZ340" s="9">
        <f t="shared" si="1225"/>
        <v>46.223285927419404</v>
      </c>
      <c r="BA340" s="9">
        <f t="shared" si="1225"/>
        <v>46.223285927419404</v>
      </c>
      <c r="BB340" s="9">
        <f t="shared" si="1225"/>
        <v>46.223285927419404</v>
      </c>
      <c r="BC340" s="9">
        <f t="shared" si="1225"/>
        <v>46.223285927419404</v>
      </c>
      <c r="BD340" s="9">
        <f t="shared" si="1225"/>
        <v>46.223285927419404</v>
      </c>
      <c r="BE340" s="9">
        <f t="shared" si="1225"/>
        <v>46.223285927419404</v>
      </c>
      <c r="BF340" s="9">
        <f t="shared" si="1225"/>
        <v>46.223285927419404</v>
      </c>
      <c r="BG340" s="9">
        <f t="shared" si="1225"/>
        <v>46.223285927419404</v>
      </c>
      <c r="BH340" s="9">
        <f t="shared" si="1225"/>
        <v>46.223285927419404</v>
      </c>
      <c r="BI340" s="9">
        <f t="shared" si="1225"/>
        <v>46.223285927419404</v>
      </c>
      <c r="BJ340" s="9">
        <f t="shared" si="1225"/>
        <v>46.223285927419404</v>
      </c>
      <c r="BK340" s="9">
        <f t="shared" si="1225"/>
        <v>46.223285927419404</v>
      </c>
      <c r="BL340" s="9">
        <f t="shared" si="1225"/>
        <v>46.223285927419404</v>
      </c>
      <c r="BM340" s="9">
        <f t="shared" si="1225"/>
        <v>46.223285927419404</v>
      </c>
      <c r="BN340" s="9">
        <f t="shared" si="1225"/>
        <v>46.223285927419404</v>
      </c>
      <c r="BO340" s="9">
        <f t="shared" si="1225"/>
        <v>46.223285927419404</v>
      </c>
      <c r="BP340" s="9">
        <f t="shared" si="1225"/>
        <v>46.223285927419404</v>
      </c>
      <c r="BQ340" s="9">
        <f t="shared" si="1225"/>
        <v>46.223285927419404</v>
      </c>
      <c r="BR340" s="9">
        <f t="shared" si="1225"/>
        <v>46.223285927419404</v>
      </c>
      <c r="BS340" s="9">
        <f t="shared" si="1225"/>
        <v>46.223285927419404</v>
      </c>
      <c r="BT340" s="9">
        <f t="shared" si="1225"/>
        <v>46.223285927419404</v>
      </c>
      <c r="BU340" s="9">
        <f t="shared" si="1225"/>
        <v>46.223285927419404</v>
      </c>
      <c r="BV340" s="9">
        <f t="shared" si="1225"/>
        <v>46.223285927419404</v>
      </c>
      <c r="BW340" s="9">
        <f t="shared" si="1225"/>
        <v>46.223285927419404</v>
      </c>
      <c r="BX340" s="9">
        <f t="shared" si="1225"/>
        <v>46.223285927419404</v>
      </c>
      <c r="BY340" s="9">
        <f t="shared" si="1225"/>
        <v>46.223285927419404</v>
      </c>
      <c r="BZ340" s="9">
        <f t="shared" si="1225"/>
        <v>46.223285927419404</v>
      </c>
      <c r="CA340" s="9">
        <f t="shared" si="1225"/>
        <v>46.223285927419404</v>
      </c>
      <c r="CB340" s="9">
        <f t="shared" si="1225"/>
        <v>46.223285927419404</v>
      </c>
      <c r="CC340" s="9">
        <f t="shared" si="1225"/>
        <v>46.223285927419404</v>
      </c>
      <c r="CD340" s="9">
        <f t="shared" si="1225"/>
        <v>46.223285927419404</v>
      </c>
      <c r="CE340" s="9">
        <f t="shared" si="1225"/>
        <v>46.223285927419404</v>
      </c>
      <c r="CF340" s="9">
        <f t="shared" si="1225"/>
        <v>46.223285927419404</v>
      </c>
      <c r="CG340" s="9">
        <f t="shared" si="1225"/>
        <v>46.223285927419404</v>
      </c>
      <c r="CH340" s="9">
        <f t="shared" si="1225"/>
        <v>46.223285927419404</v>
      </c>
      <c r="CI340" s="9">
        <f t="shared" si="1225"/>
        <v>46.223285927419404</v>
      </c>
      <c r="CJ340" s="9">
        <f t="shared" si="1225"/>
        <v>46.223285927419404</v>
      </c>
      <c r="CK340" s="9">
        <f t="shared" si="1225"/>
        <v>46.223285927419404</v>
      </c>
      <c r="CL340" s="9">
        <f t="shared" si="1225"/>
        <v>46.223285927419404</v>
      </c>
      <c r="CM340" s="9">
        <f t="shared" si="1225"/>
        <v>46.223285927419404</v>
      </c>
      <c r="CN340" s="9">
        <f t="shared" si="1225"/>
        <v>46.223285927419404</v>
      </c>
      <c r="CO340" s="9">
        <f t="shared" si="1225"/>
        <v>46.223285927419404</v>
      </c>
      <c r="CP340" s="9">
        <f t="shared" si="1225"/>
        <v>46.223285927419404</v>
      </c>
      <c r="CQ340" s="9">
        <f t="shared" si="1225"/>
        <v>46.223285927419404</v>
      </c>
      <c r="CR340" s="9">
        <f t="shared" si="1225"/>
        <v>46.223285927419404</v>
      </c>
      <c r="CS340" s="9">
        <f t="shared" si="1225"/>
        <v>46.223285927419404</v>
      </c>
      <c r="CT340" s="9">
        <f t="shared" si="1225"/>
        <v>46.223285927419404</v>
      </c>
      <c r="CU340" s="9">
        <f t="shared" si="1225"/>
        <v>46.223285927419404</v>
      </c>
      <c r="CV340" s="9">
        <f t="shared" si="1225"/>
        <v>46.223285927419404</v>
      </c>
      <c r="CW340" s="9">
        <f t="shared" si="1225"/>
        <v>46.223285927419404</v>
      </c>
      <c r="CX340" s="9">
        <f t="shared" si="1225"/>
        <v>46.223285927419404</v>
      </c>
      <c r="CY340" s="9">
        <f t="shared" si="1225"/>
        <v>46.223285927419404</v>
      </c>
      <c r="CZ340" s="9">
        <f t="shared" ref="CZ340:EW340" si="1226">CZ160-CZ339</f>
        <v>46.223285927419404</v>
      </c>
      <c r="DA340" s="9">
        <f t="shared" si="1226"/>
        <v>46.223285927419404</v>
      </c>
      <c r="DB340" s="9">
        <f t="shared" si="1226"/>
        <v>46.223285927419404</v>
      </c>
      <c r="DC340" s="9">
        <f t="shared" si="1226"/>
        <v>46.223285927419404</v>
      </c>
      <c r="DD340" s="9">
        <f t="shared" si="1226"/>
        <v>46.223285927419404</v>
      </c>
      <c r="DE340" s="9">
        <f t="shared" si="1226"/>
        <v>46.223285927419404</v>
      </c>
      <c r="DF340" s="9">
        <f t="shared" si="1226"/>
        <v>46.223285927419404</v>
      </c>
      <c r="DG340" s="9">
        <f t="shared" si="1226"/>
        <v>46.223285927419404</v>
      </c>
      <c r="DH340" s="9">
        <f t="shared" si="1226"/>
        <v>46.223285927419404</v>
      </c>
      <c r="DI340" s="9">
        <f t="shared" si="1226"/>
        <v>46.223285927419404</v>
      </c>
      <c r="DJ340" s="9">
        <f t="shared" si="1226"/>
        <v>46.223285927419404</v>
      </c>
      <c r="DK340" s="9">
        <f t="shared" si="1226"/>
        <v>46.223285927419404</v>
      </c>
      <c r="DL340" s="9">
        <f t="shared" si="1226"/>
        <v>46.223285927419404</v>
      </c>
      <c r="DM340" s="9">
        <f t="shared" si="1226"/>
        <v>46.223285927419404</v>
      </c>
      <c r="DN340" s="9">
        <f t="shared" si="1226"/>
        <v>46.223285927419404</v>
      </c>
      <c r="DO340" s="9">
        <f t="shared" si="1226"/>
        <v>46.223285927419404</v>
      </c>
      <c r="DP340" s="9">
        <f t="shared" si="1226"/>
        <v>46.223285927419404</v>
      </c>
      <c r="DQ340" s="9">
        <f t="shared" si="1226"/>
        <v>46.223285927419404</v>
      </c>
      <c r="DR340" s="9">
        <f t="shared" si="1226"/>
        <v>46.223285927419404</v>
      </c>
      <c r="DS340" s="9">
        <f t="shared" si="1226"/>
        <v>46.223285927419404</v>
      </c>
      <c r="DT340" s="9">
        <f t="shared" si="1226"/>
        <v>46.223285927419404</v>
      </c>
      <c r="DU340" s="9">
        <f t="shared" si="1226"/>
        <v>46.223285927419404</v>
      </c>
      <c r="DV340" s="9">
        <f t="shared" si="1226"/>
        <v>46.223285927419404</v>
      </c>
      <c r="DW340" s="9">
        <f t="shared" si="1226"/>
        <v>46.223285927419404</v>
      </c>
      <c r="DX340" s="9">
        <f t="shared" si="1226"/>
        <v>46.223285927419404</v>
      </c>
      <c r="DY340" s="9">
        <f t="shared" si="1226"/>
        <v>46.223285927419404</v>
      </c>
      <c r="DZ340" s="9">
        <f t="shared" si="1226"/>
        <v>46.223285927419404</v>
      </c>
      <c r="EA340" s="9">
        <f t="shared" si="1226"/>
        <v>46.223285927419404</v>
      </c>
      <c r="EB340" s="9">
        <f t="shared" si="1226"/>
        <v>46.223285927419404</v>
      </c>
      <c r="EC340" s="9">
        <f t="shared" si="1226"/>
        <v>46.223285927419404</v>
      </c>
      <c r="ED340" s="9">
        <f t="shared" si="1226"/>
        <v>46.223285927419404</v>
      </c>
      <c r="EE340" s="9">
        <f t="shared" si="1226"/>
        <v>46.223285927419404</v>
      </c>
      <c r="EF340" s="9">
        <f t="shared" si="1226"/>
        <v>46.223285927419404</v>
      </c>
      <c r="EG340" s="9">
        <f t="shared" si="1226"/>
        <v>46.223285927419404</v>
      </c>
      <c r="EH340" s="9">
        <f t="shared" si="1226"/>
        <v>46.223285927419404</v>
      </c>
      <c r="EI340" s="9">
        <f t="shared" si="1226"/>
        <v>46.223285927419404</v>
      </c>
      <c r="EJ340" s="9">
        <f t="shared" si="1226"/>
        <v>46.223285927419404</v>
      </c>
      <c r="EK340" s="9">
        <f t="shared" si="1226"/>
        <v>46.223285927419404</v>
      </c>
      <c r="EL340" s="9">
        <f t="shared" si="1226"/>
        <v>46.223285927419404</v>
      </c>
      <c r="EM340" s="9">
        <f t="shared" si="1226"/>
        <v>46.223285927419404</v>
      </c>
      <c r="EN340" s="9">
        <f t="shared" si="1226"/>
        <v>46.223285927419404</v>
      </c>
      <c r="EO340" s="9">
        <f t="shared" si="1226"/>
        <v>46.223285927419404</v>
      </c>
      <c r="EP340" s="9">
        <f t="shared" si="1226"/>
        <v>46.223285927419404</v>
      </c>
      <c r="EQ340" s="9">
        <f t="shared" si="1226"/>
        <v>46.223285927419404</v>
      </c>
      <c r="ER340" s="9">
        <f t="shared" si="1226"/>
        <v>46.223285927419404</v>
      </c>
      <c r="ES340" s="9">
        <f t="shared" si="1226"/>
        <v>46.223285927419404</v>
      </c>
      <c r="ET340" s="9">
        <f t="shared" si="1226"/>
        <v>46.223285927419404</v>
      </c>
      <c r="EU340" s="9">
        <f t="shared" si="1226"/>
        <v>46.223285927419404</v>
      </c>
      <c r="EV340" s="9">
        <f t="shared" si="1226"/>
        <v>46.223285927419404</v>
      </c>
      <c r="EW340" s="9">
        <f t="shared" si="1226"/>
        <v>46.223285927419404</v>
      </c>
    </row>
    <row r="341" spans="1:153" ht="15.75" hidden="1" outlineLevel="2" x14ac:dyDescent="0.3">
      <c r="A341" s="172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>
        <f t="shared" ref="AA341:AE341" si="1227">IF(AA339&gt;AA160,AA160,AA339)</f>
        <v>2419.9457149999989</v>
      </c>
      <c r="AB341" s="9">
        <f t="shared" si="1227"/>
        <v>1818.9600000000005</v>
      </c>
      <c r="AC341" s="9">
        <f t="shared" si="1227"/>
        <v>513.79</v>
      </c>
      <c r="AD341" s="9">
        <f t="shared" si="1227"/>
        <v>1246.3599999999999</v>
      </c>
      <c r="AE341" s="9">
        <f t="shared" si="1227"/>
        <v>1985</v>
      </c>
      <c r="AF341" s="9">
        <f t="shared" ref="AF341:AL341" si="1228">IF(AF339&gt;AF160,AF160,AF339)</f>
        <v>1985</v>
      </c>
      <c r="AG341" s="9">
        <f t="shared" si="1228"/>
        <v>1985</v>
      </c>
      <c r="AH341" s="9">
        <f t="shared" si="1228"/>
        <v>1985</v>
      </c>
      <c r="AI341" s="9">
        <f t="shared" si="1228"/>
        <v>1985</v>
      </c>
      <c r="AJ341" s="9">
        <f t="shared" si="1228"/>
        <v>1985</v>
      </c>
      <c r="AK341" s="9">
        <f t="shared" si="1228"/>
        <v>1985</v>
      </c>
      <c r="AL341" s="9">
        <f t="shared" si="1228"/>
        <v>1985</v>
      </c>
      <c r="AM341" s="53"/>
      <c r="AN341" s="9">
        <f t="shared" ref="AN341:CY341" si="1229">IF(AN339&gt;AN160,AN160,AN339)</f>
        <v>-8.9875238306452161</v>
      </c>
      <c r="AO341" s="9">
        <f t="shared" si="1229"/>
        <v>-8.9875238306452161</v>
      </c>
      <c r="AP341" s="9">
        <f t="shared" si="1229"/>
        <v>-8.9875238306452161</v>
      </c>
      <c r="AQ341" s="9">
        <f t="shared" si="1229"/>
        <v>-8.9875238306452161</v>
      </c>
      <c r="AR341" s="9">
        <f t="shared" si="1229"/>
        <v>-8.9875238306452161</v>
      </c>
      <c r="AS341" s="9">
        <f t="shared" si="1229"/>
        <v>-8.9875238306452161</v>
      </c>
      <c r="AT341" s="9">
        <f t="shared" si="1229"/>
        <v>-8.9875238306452161</v>
      </c>
      <c r="AU341" s="9">
        <f t="shared" si="1229"/>
        <v>-8.9875238306452161</v>
      </c>
      <c r="AV341" s="9">
        <f t="shared" si="1229"/>
        <v>-8.9875238306452161</v>
      </c>
      <c r="AW341" s="9">
        <f t="shared" si="1229"/>
        <v>-8.9875238306452161</v>
      </c>
      <c r="AX341" s="9">
        <f t="shared" si="1229"/>
        <v>-8.9875238306452161</v>
      </c>
      <c r="AY341" s="9">
        <f t="shared" si="1229"/>
        <v>-8.9875238306452161</v>
      </c>
      <c r="AZ341" s="9">
        <f t="shared" si="1229"/>
        <v>-8.9875238306452161</v>
      </c>
      <c r="BA341" s="9">
        <f t="shared" si="1229"/>
        <v>-8.9875238306452161</v>
      </c>
      <c r="BB341" s="9">
        <f t="shared" si="1229"/>
        <v>-8.9875238306452161</v>
      </c>
      <c r="BC341" s="9">
        <f t="shared" si="1229"/>
        <v>-8.9875238306452161</v>
      </c>
      <c r="BD341" s="9">
        <f t="shared" si="1229"/>
        <v>-8.9875238306452161</v>
      </c>
      <c r="BE341" s="9">
        <f t="shared" si="1229"/>
        <v>-8.9875238306452161</v>
      </c>
      <c r="BF341" s="9">
        <f t="shared" si="1229"/>
        <v>-8.9875238306452161</v>
      </c>
      <c r="BG341" s="9">
        <f t="shared" si="1229"/>
        <v>-8.9875238306452161</v>
      </c>
      <c r="BH341" s="9">
        <f t="shared" si="1229"/>
        <v>-8.9875238306452161</v>
      </c>
      <c r="BI341" s="9">
        <f t="shared" si="1229"/>
        <v>-8.9875238306452161</v>
      </c>
      <c r="BJ341" s="9">
        <f t="shared" si="1229"/>
        <v>-8.9875238306452161</v>
      </c>
      <c r="BK341" s="9">
        <f t="shared" si="1229"/>
        <v>-8.9875238306452161</v>
      </c>
      <c r="BL341" s="9">
        <f t="shared" si="1229"/>
        <v>-8.9875238306452161</v>
      </c>
      <c r="BM341" s="9">
        <f t="shared" si="1229"/>
        <v>-8.9875238306452161</v>
      </c>
      <c r="BN341" s="9">
        <f t="shared" si="1229"/>
        <v>-8.9875238306452161</v>
      </c>
      <c r="BO341" s="9">
        <f t="shared" si="1229"/>
        <v>-8.9875238306452161</v>
      </c>
      <c r="BP341" s="9">
        <f t="shared" si="1229"/>
        <v>-8.9875238306452161</v>
      </c>
      <c r="BQ341" s="9">
        <f t="shared" si="1229"/>
        <v>-8.9875238306452161</v>
      </c>
      <c r="BR341" s="9">
        <f t="shared" si="1229"/>
        <v>-8.9875238306452161</v>
      </c>
      <c r="BS341" s="9">
        <f t="shared" si="1229"/>
        <v>-8.9875238306452161</v>
      </c>
      <c r="BT341" s="9">
        <f t="shared" si="1229"/>
        <v>-8.9875238306452161</v>
      </c>
      <c r="BU341" s="9">
        <f t="shared" si="1229"/>
        <v>-8.9875238306452161</v>
      </c>
      <c r="BV341" s="9">
        <f t="shared" si="1229"/>
        <v>-8.9875238306452161</v>
      </c>
      <c r="BW341" s="9">
        <f t="shared" si="1229"/>
        <v>-8.9875238306452161</v>
      </c>
      <c r="BX341" s="9">
        <f t="shared" si="1229"/>
        <v>-8.9875238306452161</v>
      </c>
      <c r="BY341" s="9">
        <f t="shared" si="1229"/>
        <v>-8.9875238306452161</v>
      </c>
      <c r="BZ341" s="9">
        <f t="shared" si="1229"/>
        <v>-8.9875238306452161</v>
      </c>
      <c r="CA341" s="9">
        <f t="shared" si="1229"/>
        <v>-8.9875238306452161</v>
      </c>
      <c r="CB341" s="9">
        <f t="shared" si="1229"/>
        <v>-8.9875238306452161</v>
      </c>
      <c r="CC341" s="9">
        <f t="shared" si="1229"/>
        <v>-8.9875238306452161</v>
      </c>
      <c r="CD341" s="9">
        <f t="shared" si="1229"/>
        <v>-8.9875238306452161</v>
      </c>
      <c r="CE341" s="9">
        <f t="shared" si="1229"/>
        <v>-8.9875238306452161</v>
      </c>
      <c r="CF341" s="9">
        <f t="shared" si="1229"/>
        <v>-8.9875238306452161</v>
      </c>
      <c r="CG341" s="9">
        <f t="shared" si="1229"/>
        <v>-8.9875238306452161</v>
      </c>
      <c r="CH341" s="9">
        <f t="shared" si="1229"/>
        <v>-8.9875238306452161</v>
      </c>
      <c r="CI341" s="9">
        <f t="shared" si="1229"/>
        <v>-8.9875238306452161</v>
      </c>
      <c r="CJ341" s="9">
        <f t="shared" si="1229"/>
        <v>-8.9875238306452161</v>
      </c>
      <c r="CK341" s="9">
        <f t="shared" si="1229"/>
        <v>-8.9875238306452161</v>
      </c>
      <c r="CL341" s="9">
        <f t="shared" si="1229"/>
        <v>-8.9875238306452161</v>
      </c>
      <c r="CM341" s="9">
        <f t="shared" si="1229"/>
        <v>-8.9875238306452161</v>
      </c>
      <c r="CN341" s="9">
        <f t="shared" si="1229"/>
        <v>-8.9875238306452161</v>
      </c>
      <c r="CO341" s="9">
        <f t="shared" si="1229"/>
        <v>-8.9875238306452161</v>
      </c>
      <c r="CP341" s="9">
        <f t="shared" si="1229"/>
        <v>-8.9875238306452161</v>
      </c>
      <c r="CQ341" s="9">
        <f t="shared" si="1229"/>
        <v>-8.9875238306452161</v>
      </c>
      <c r="CR341" s="9">
        <f t="shared" si="1229"/>
        <v>-8.9875238306452161</v>
      </c>
      <c r="CS341" s="9">
        <f t="shared" si="1229"/>
        <v>-8.9875238306452161</v>
      </c>
      <c r="CT341" s="9">
        <f t="shared" si="1229"/>
        <v>-8.9875238306452161</v>
      </c>
      <c r="CU341" s="9">
        <f t="shared" si="1229"/>
        <v>-8.9875238306452161</v>
      </c>
      <c r="CV341" s="9">
        <f t="shared" si="1229"/>
        <v>-8.9875238306452161</v>
      </c>
      <c r="CW341" s="9">
        <f t="shared" si="1229"/>
        <v>-8.9875238306452161</v>
      </c>
      <c r="CX341" s="9">
        <f t="shared" si="1229"/>
        <v>-8.9875238306452161</v>
      </c>
      <c r="CY341" s="9">
        <f t="shared" si="1229"/>
        <v>-8.9875238306452161</v>
      </c>
      <c r="CZ341" s="9">
        <f t="shared" ref="CZ341:EW341" si="1230">IF(CZ339&gt;CZ160,CZ160,CZ339)</f>
        <v>-8.9875238306452161</v>
      </c>
      <c r="DA341" s="9">
        <f t="shared" si="1230"/>
        <v>-8.9875238306452161</v>
      </c>
      <c r="DB341" s="9">
        <f t="shared" si="1230"/>
        <v>-8.9875238306452161</v>
      </c>
      <c r="DC341" s="9">
        <f t="shared" si="1230"/>
        <v>-8.9875238306452161</v>
      </c>
      <c r="DD341" s="9">
        <f t="shared" si="1230"/>
        <v>-8.9875238306452161</v>
      </c>
      <c r="DE341" s="9">
        <f t="shared" si="1230"/>
        <v>-8.9875238306452161</v>
      </c>
      <c r="DF341" s="9">
        <f t="shared" si="1230"/>
        <v>-8.9875238306452161</v>
      </c>
      <c r="DG341" s="9">
        <f t="shared" si="1230"/>
        <v>-8.9875238306452161</v>
      </c>
      <c r="DH341" s="9">
        <f t="shared" si="1230"/>
        <v>-8.9875238306452161</v>
      </c>
      <c r="DI341" s="9">
        <f t="shared" si="1230"/>
        <v>-8.9875238306452161</v>
      </c>
      <c r="DJ341" s="9">
        <f t="shared" si="1230"/>
        <v>-8.9875238306452161</v>
      </c>
      <c r="DK341" s="9">
        <f t="shared" si="1230"/>
        <v>-8.9875238306452161</v>
      </c>
      <c r="DL341" s="9">
        <f t="shared" si="1230"/>
        <v>-8.9875238306452161</v>
      </c>
      <c r="DM341" s="9">
        <f t="shared" si="1230"/>
        <v>-8.9875238306452161</v>
      </c>
      <c r="DN341" s="9">
        <f t="shared" si="1230"/>
        <v>-8.9875238306452161</v>
      </c>
      <c r="DO341" s="9">
        <f t="shared" si="1230"/>
        <v>-8.9875238306452161</v>
      </c>
      <c r="DP341" s="9">
        <f t="shared" si="1230"/>
        <v>-8.9875238306452161</v>
      </c>
      <c r="DQ341" s="9">
        <f t="shared" si="1230"/>
        <v>-8.9875238306452161</v>
      </c>
      <c r="DR341" s="9">
        <f t="shared" si="1230"/>
        <v>-8.9875238306452161</v>
      </c>
      <c r="DS341" s="9">
        <f t="shared" si="1230"/>
        <v>-8.9875238306452161</v>
      </c>
      <c r="DT341" s="9">
        <f t="shared" si="1230"/>
        <v>-8.9875238306452161</v>
      </c>
      <c r="DU341" s="9">
        <f t="shared" si="1230"/>
        <v>-8.9875238306452161</v>
      </c>
      <c r="DV341" s="9">
        <f t="shared" si="1230"/>
        <v>-8.9875238306452161</v>
      </c>
      <c r="DW341" s="9">
        <f t="shared" si="1230"/>
        <v>-8.9875238306452161</v>
      </c>
      <c r="DX341" s="9">
        <f t="shared" si="1230"/>
        <v>-8.9875238306452161</v>
      </c>
      <c r="DY341" s="9">
        <f t="shared" si="1230"/>
        <v>-8.9875238306452161</v>
      </c>
      <c r="DZ341" s="9">
        <f t="shared" si="1230"/>
        <v>-8.9875238306452161</v>
      </c>
      <c r="EA341" s="9">
        <f t="shared" si="1230"/>
        <v>-8.9875238306452161</v>
      </c>
      <c r="EB341" s="9">
        <f t="shared" si="1230"/>
        <v>-8.9875238306452161</v>
      </c>
      <c r="EC341" s="9">
        <f t="shared" si="1230"/>
        <v>-8.9875238306452161</v>
      </c>
      <c r="ED341" s="9">
        <f t="shared" si="1230"/>
        <v>-8.9875238306452161</v>
      </c>
      <c r="EE341" s="9">
        <f t="shared" si="1230"/>
        <v>-8.9875238306452161</v>
      </c>
      <c r="EF341" s="9">
        <f t="shared" si="1230"/>
        <v>-8.9875238306452161</v>
      </c>
      <c r="EG341" s="9">
        <f t="shared" si="1230"/>
        <v>-8.9875238306452161</v>
      </c>
      <c r="EH341" s="9">
        <f t="shared" si="1230"/>
        <v>-8.9875238306452161</v>
      </c>
      <c r="EI341" s="9">
        <f t="shared" si="1230"/>
        <v>-8.9875238306452161</v>
      </c>
      <c r="EJ341" s="9">
        <f t="shared" si="1230"/>
        <v>-8.9875238306452161</v>
      </c>
      <c r="EK341" s="9">
        <f t="shared" si="1230"/>
        <v>-8.9875238306452161</v>
      </c>
      <c r="EL341" s="9">
        <f t="shared" si="1230"/>
        <v>-8.9875238306452161</v>
      </c>
      <c r="EM341" s="9">
        <f t="shared" si="1230"/>
        <v>-8.9875238306452161</v>
      </c>
      <c r="EN341" s="9">
        <f t="shared" si="1230"/>
        <v>-8.9875238306452161</v>
      </c>
      <c r="EO341" s="9">
        <f t="shared" si="1230"/>
        <v>-8.9875238306452161</v>
      </c>
      <c r="EP341" s="9">
        <f t="shared" si="1230"/>
        <v>-8.9875238306452161</v>
      </c>
      <c r="EQ341" s="9">
        <f t="shared" si="1230"/>
        <v>-8.9875238306452161</v>
      </c>
      <c r="ER341" s="9">
        <f t="shared" si="1230"/>
        <v>-8.9875238306452161</v>
      </c>
      <c r="ES341" s="9">
        <f t="shared" si="1230"/>
        <v>-8.9875238306452161</v>
      </c>
      <c r="ET341" s="9">
        <f t="shared" si="1230"/>
        <v>-8.9875238306452161</v>
      </c>
      <c r="EU341" s="9">
        <f t="shared" si="1230"/>
        <v>-8.9875238306452161</v>
      </c>
      <c r="EV341" s="9">
        <f t="shared" si="1230"/>
        <v>-8.9875238306452161</v>
      </c>
      <c r="EW341" s="9">
        <f t="shared" si="1230"/>
        <v>-8.9875238306452161</v>
      </c>
    </row>
    <row r="342" spans="1:153" ht="15.75" hidden="1" outlineLevel="2" x14ac:dyDescent="0.3">
      <c r="A342" s="172" t="s">
        <v>205</v>
      </c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177">
        <f t="shared" ref="AA342:AL342" si="1231">IFERROR(IF(AA$340&gt;0,AA335*AA$341/AA$339+AA$340*AA365/AA$364,AA335*AA$341/AA$339),0)</f>
        <v>133.45175028026452</v>
      </c>
      <c r="AB342" s="177">
        <f t="shared" si="1231"/>
        <v>119.34930364354418</v>
      </c>
      <c r="AC342" s="177">
        <f t="shared" si="1231"/>
        <v>49.540318737453106</v>
      </c>
      <c r="AD342" s="177">
        <f t="shared" si="1231"/>
        <v>46.590956353076415</v>
      </c>
      <c r="AE342" s="177">
        <f t="shared" si="1231"/>
        <v>122.50748416430399</v>
      </c>
      <c r="AF342" s="177">
        <f t="shared" si="1231"/>
        <v>110.23823166084085</v>
      </c>
      <c r="AG342" s="177">
        <f t="shared" si="1231"/>
        <v>134.10085335688103</v>
      </c>
      <c r="AH342" s="177">
        <f t="shared" si="1231"/>
        <v>163.06199002759612</v>
      </c>
      <c r="AI342" s="177">
        <f t="shared" si="1231"/>
        <v>174.81237149426173</v>
      </c>
      <c r="AJ342" s="177">
        <f t="shared" si="1231"/>
        <v>183.73586379703781</v>
      </c>
      <c r="AK342" s="177">
        <f t="shared" si="1231"/>
        <v>178.28277546942152</v>
      </c>
      <c r="AL342" s="177">
        <f t="shared" si="1231"/>
        <v>127.56096856938287</v>
      </c>
      <c r="AM342" s="53"/>
      <c r="AN342" s="177">
        <f>IFERROR(IF(AN$340&gt;0,AN335*AN$341/AN$339+AN$340*AN365/AN$364,AN335*AN$341/AN$339),0)</f>
        <v>-117.635070503169</v>
      </c>
      <c r="AO342" s="177">
        <f t="shared" ref="AO342:CZ342" si="1232">IFERROR(IF(AO$340&gt;0,AO335*AO$341/AO$339+AO$340*AO365/AO$364,AO335*AO$341/AO$339),0)</f>
        <v>-117.635070503169</v>
      </c>
      <c r="AP342" s="177">
        <f t="shared" si="1232"/>
        <v>-117.635070503169</v>
      </c>
      <c r="AQ342" s="177">
        <f t="shared" si="1232"/>
        <v>-117.635070503169</v>
      </c>
      <c r="AR342" s="177">
        <f t="shared" si="1232"/>
        <v>-117.635070503169</v>
      </c>
      <c r="AS342" s="177">
        <f t="shared" si="1232"/>
        <v>-117.635070503169</v>
      </c>
      <c r="AT342" s="177">
        <f t="shared" si="1232"/>
        <v>-117.635070503169</v>
      </c>
      <c r="AU342" s="177">
        <f t="shared" si="1232"/>
        <v>-117.635070503169</v>
      </c>
      <c r="AV342" s="177">
        <f t="shared" si="1232"/>
        <v>-117.635070503169</v>
      </c>
      <c r="AW342" s="177">
        <f t="shared" si="1232"/>
        <v>-117.635070503169</v>
      </c>
      <c r="AX342" s="177">
        <f t="shared" si="1232"/>
        <v>-117.635070503169</v>
      </c>
      <c r="AY342" s="177">
        <f t="shared" si="1232"/>
        <v>-117.635070503169</v>
      </c>
      <c r="AZ342" s="177">
        <f t="shared" si="1232"/>
        <v>-117.635070503169</v>
      </c>
      <c r="BA342" s="177">
        <f t="shared" si="1232"/>
        <v>-117.635070503169</v>
      </c>
      <c r="BB342" s="177">
        <f t="shared" si="1232"/>
        <v>-117.635070503169</v>
      </c>
      <c r="BC342" s="177">
        <f t="shared" si="1232"/>
        <v>-117.635070503169</v>
      </c>
      <c r="BD342" s="177">
        <f t="shared" si="1232"/>
        <v>-117.635070503169</v>
      </c>
      <c r="BE342" s="177">
        <f t="shared" si="1232"/>
        <v>-117.635070503169</v>
      </c>
      <c r="BF342" s="177">
        <f t="shared" si="1232"/>
        <v>-117.635070503169</v>
      </c>
      <c r="BG342" s="177">
        <f t="shared" si="1232"/>
        <v>-117.635070503169</v>
      </c>
      <c r="BH342" s="177">
        <f t="shared" si="1232"/>
        <v>-117.635070503169</v>
      </c>
      <c r="BI342" s="177">
        <f t="shared" si="1232"/>
        <v>-117.635070503169</v>
      </c>
      <c r="BJ342" s="177">
        <f t="shared" si="1232"/>
        <v>-117.635070503169</v>
      </c>
      <c r="BK342" s="177">
        <f t="shared" si="1232"/>
        <v>-117.635070503169</v>
      </c>
      <c r="BL342" s="177">
        <f t="shared" si="1232"/>
        <v>-117.635070503169</v>
      </c>
      <c r="BM342" s="177">
        <f t="shared" si="1232"/>
        <v>-117.635070503169</v>
      </c>
      <c r="BN342" s="177">
        <f t="shared" si="1232"/>
        <v>-117.635070503169</v>
      </c>
      <c r="BO342" s="177">
        <f t="shared" si="1232"/>
        <v>-117.635070503169</v>
      </c>
      <c r="BP342" s="177">
        <f t="shared" si="1232"/>
        <v>-117.635070503169</v>
      </c>
      <c r="BQ342" s="177">
        <f t="shared" si="1232"/>
        <v>-117.635070503169</v>
      </c>
      <c r="BR342" s="177">
        <f t="shared" si="1232"/>
        <v>-117.635070503169</v>
      </c>
      <c r="BS342" s="177">
        <f t="shared" si="1232"/>
        <v>-117.635070503169</v>
      </c>
      <c r="BT342" s="177">
        <f t="shared" si="1232"/>
        <v>-117.635070503169</v>
      </c>
      <c r="BU342" s="177">
        <f t="shared" si="1232"/>
        <v>-117.635070503169</v>
      </c>
      <c r="BV342" s="177">
        <f t="shared" si="1232"/>
        <v>-117.635070503169</v>
      </c>
      <c r="BW342" s="177">
        <f t="shared" si="1232"/>
        <v>-117.635070503169</v>
      </c>
      <c r="BX342" s="177">
        <f t="shared" si="1232"/>
        <v>-117.635070503169</v>
      </c>
      <c r="BY342" s="177">
        <f t="shared" si="1232"/>
        <v>-117.635070503169</v>
      </c>
      <c r="BZ342" s="177">
        <f t="shared" si="1232"/>
        <v>-117.635070503169</v>
      </c>
      <c r="CA342" s="177">
        <f t="shared" si="1232"/>
        <v>-117.635070503169</v>
      </c>
      <c r="CB342" s="177">
        <f t="shared" si="1232"/>
        <v>-117.635070503169</v>
      </c>
      <c r="CC342" s="177">
        <f t="shared" si="1232"/>
        <v>-117.635070503169</v>
      </c>
      <c r="CD342" s="177">
        <f t="shared" si="1232"/>
        <v>-117.635070503169</v>
      </c>
      <c r="CE342" s="177">
        <f t="shared" si="1232"/>
        <v>-117.635070503169</v>
      </c>
      <c r="CF342" s="177">
        <f t="shared" si="1232"/>
        <v>-117.635070503169</v>
      </c>
      <c r="CG342" s="177">
        <f t="shared" si="1232"/>
        <v>-117.635070503169</v>
      </c>
      <c r="CH342" s="177">
        <f t="shared" si="1232"/>
        <v>-117.635070503169</v>
      </c>
      <c r="CI342" s="177">
        <f t="shared" si="1232"/>
        <v>-117.635070503169</v>
      </c>
      <c r="CJ342" s="177">
        <f t="shared" si="1232"/>
        <v>-117.635070503169</v>
      </c>
      <c r="CK342" s="177">
        <f t="shared" si="1232"/>
        <v>-117.635070503169</v>
      </c>
      <c r="CL342" s="177">
        <f t="shared" si="1232"/>
        <v>-117.635070503169</v>
      </c>
      <c r="CM342" s="177">
        <f t="shared" si="1232"/>
        <v>-117.635070503169</v>
      </c>
      <c r="CN342" s="177">
        <f t="shared" si="1232"/>
        <v>-117.635070503169</v>
      </c>
      <c r="CO342" s="177">
        <f t="shared" si="1232"/>
        <v>-117.635070503169</v>
      </c>
      <c r="CP342" s="177">
        <f t="shared" si="1232"/>
        <v>-117.635070503169</v>
      </c>
      <c r="CQ342" s="177">
        <f t="shared" si="1232"/>
        <v>-117.635070503169</v>
      </c>
      <c r="CR342" s="177">
        <f t="shared" si="1232"/>
        <v>-117.635070503169</v>
      </c>
      <c r="CS342" s="177">
        <f t="shared" si="1232"/>
        <v>-117.635070503169</v>
      </c>
      <c r="CT342" s="177">
        <f t="shared" si="1232"/>
        <v>-117.635070503169</v>
      </c>
      <c r="CU342" s="177">
        <f t="shared" si="1232"/>
        <v>-117.635070503169</v>
      </c>
      <c r="CV342" s="177">
        <f t="shared" si="1232"/>
        <v>-117.635070503169</v>
      </c>
      <c r="CW342" s="177">
        <f t="shared" si="1232"/>
        <v>-117.635070503169</v>
      </c>
      <c r="CX342" s="177">
        <f t="shared" si="1232"/>
        <v>-117.635070503169</v>
      </c>
      <c r="CY342" s="177">
        <f t="shared" si="1232"/>
        <v>-117.635070503169</v>
      </c>
      <c r="CZ342" s="177">
        <f t="shared" si="1232"/>
        <v>-117.635070503169</v>
      </c>
      <c r="DA342" s="177">
        <f t="shared" ref="DA342:EW342" si="1233">IFERROR(IF(DA$340&gt;0,DA335*DA$341/DA$339+DA$340*DA365/DA$364,DA335*DA$341/DA$339),0)</f>
        <v>-117.635070503169</v>
      </c>
      <c r="DB342" s="177">
        <f t="shared" si="1233"/>
        <v>-117.635070503169</v>
      </c>
      <c r="DC342" s="177">
        <f t="shared" si="1233"/>
        <v>-117.635070503169</v>
      </c>
      <c r="DD342" s="177">
        <f t="shared" si="1233"/>
        <v>-117.635070503169</v>
      </c>
      <c r="DE342" s="177">
        <f t="shared" si="1233"/>
        <v>-117.635070503169</v>
      </c>
      <c r="DF342" s="177">
        <f t="shared" si="1233"/>
        <v>-117.635070503169</v>
      </c>
      <c r="DG342" s="177">
        <f t="shared" si="1233"/>
        <v>-117.635070503169</v>
      </c>
      <c r="DH342" s="177">
        <f t="shared" si="1233"/>
        <v>-117.635070503169</v>
      </c>
      <c r="DI342" s="177">
        <f t="shared" si="1233"/>
        <v>-117.635070503169</v>
      </c>
      <c r="DJ342" s="177">
        <f t="shared" si="1233"/>
        <v>-117.635070503169</v>
      </c>
      <c r="DK342" s="177">
        <f t="shared" si="1233"/>
        <v>-117.635070503169</v>
      </c>
      <c r="DL342" s="177">
        <f t="shared" si="1233"/>
        <v>-117.635070503169</v>
      </c>
      <c r="DM342" s="177">
        <f t="shared" si="1233"/>
        <v>-117.635070503169</v>
      </c>
      <c r="DN342" s="177">
        <f t="shared" si="1233"/>
        <v>-117.635070503169</v>
      </c>
      <c r="DO342" s="177">
        <f t="shared" si="1233"/>
        <v>-117.635070503169</v>
      </c>
      <c r="DP342" s="177">
        <f t="shared" si="1233"/>
        <v>-117.635070503169</v>
      </c>
      <c r="DQ342" s="177">
        <f t="shared" si="1233"/>
        <v>-117.635070503169</v>
      </c>
      <c r="DR342" s="177">
        <f t="shared" si="1233"/>
        <v>-117.635070503169</v>
      </c>
      <c r="DS342" s="177">
        <f t="shared" si="1233"/>
        <v>-117.635070503169</v>
      </c>
      <c r="DT342" s="177">
        <f t="shared" si="1233"/>
        <v>-117.635070503169</v>
      </c>
      <c r="DU342" s="177">
        <f t="shared" si="1233"/>
        <v>-117.635070503169</v>
      </c>
      <c r="DV342" s="177">
        <f t="shared" si="1233"/>
        <v>-117.635070503169</v>
      </c>
      <c r="DW342" s="177">
        <f t="shared" si="1233"/>
        <v>-117.635070503169</v>
      </c>
      <c r="DX342" s="177">
        <f t="shared" si="1233"/>
        <v>-117.635070503169</v>
      </c>
      <c r="DY342" s="177">
        <f t="shared" si="1233"/>
        <v>-117.635070503169</v>
      </c>
      <c r="DZ342" s="177">
        <f t="shared" si="1233"/>
        <v>-117.635070503169</v>
      </c>
      <c r="EA342" s="177">
        <f t="shared" si="1233"/>
        <v>-117.635070503169</v>
      </c>
      <c r="EB342" s="177">
        <f t="shared" si="1233"/>
        <v>-117.635070503169</v>
      </c>
      <c r="EC342" s="177">
        <f t="shared" si="1233"/>
        <v>-117.635070503169</v>
      </c>
      <c r="ED342" s="177">
        <f t="shared" si="1233"/>
        <v>-117.635070503169</v>
      </c>
      <c r="EE342" s="177">
        <f t="shared" si="1233"/>
        <v>-117.635070503169</v>
      </c>
      <c r="EF342" s="177">
        <f t="shared" si="1233"/>
        <v>-117.635070503169</v>
      </c>
      <c r="EG342" s="177">
        <f t="shared" si="1233"/>
        <v>-117.635070503169</v>
      </c>
      <c r="EH342" s="177">
        <f t="shared" si="1233"/>
        <v>-117.635070503169</v>
      </c>
      <c r="EI342" s="177">
        <f t="shared" si="1233"/>
        <v>-117.635070503169</v>
      </c>
      <c r="EJ342" s="177">
        <f t="shared" si="1233"/>
        <v>-117.635070503169</v>
      </c>
      <c r="EK342" s="177">
        <f t="shared" si="1233"/>
        <v>-117.635070503169</v>
      </c>
      <c r="EL342" s="177">
        <f t="shared" si="1233"/>
        <v>-117.635070503169</v>
      </c>
      <c r="EM342" s="177">
        <f t="shared" si="1233"/>
        <v>-117.635070503169</v>
      </c>
      <c r="EN342" s="177">
        <f t="shared" si="1233"/>
        <v>-117.635070503169</v>
      </c>
      <c r="EO342" s="177">
        <f t="shared" si="1233"/>
        <v>-117.635070503169</v>
      </c>
      <c r="EP342" s="177">
        <f t="shared" si="1233"/>
        <v>-117.635070503169</v>
      </c>
      <c r="EQ342" s="177">
        <f t="shared" si="1233"/>
        <v>-117.635070503169</v>
      </c>
      <c r="ER342" s="177">
        <f t="shared" si="1233"/>
        <v>-117.635070503169</v>
      </c>
      <c r="ES342" s="177">
        <f t="shared" si="1233"/>
        <v>-117.635070503169</v>
      </c>
      <c r="ET342" s="177">
        <f t="shared" si="1233"/>
        <v>-117.635070503169</v>
      </c>
      <c r="EU342" s="177">
        <f t="shared" si="1233"/>
        <v>-117.635070503169</v>
      </c>
      <c r="EV342" s="177">
        <f t="shared" si="1233"/>
        <v>-117.635070503169</v>
      </c>
      <c r="EW342" s="177">
        <f t="shared" si="1233"/>
        <v>-117.635070503169</v>
      </c>
    </row>
    <row r="343" spans="1:153" ht="15.75" hidden="1" outlineLevel="2" x14ac:dyDescent="0.3">
      <c r="A343" s="172" t="s">
        <v>206</v>
      </c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177">
        <f t="shared" ref="AA343:AE343" si="1234">IFERROR(AA336*AA341/AA339,0)</f>
        <v>889.88393999999914</v>
      </c>
      <c r="AB343" s="177">
        <f t="shared" si="1234"/>
        <v>581.46171388815037</v>
      </c>
      <c r="AC343" s="177">
        <f t="shared" si="1234"/>
        <v>199.21125382221916</v>
      </c>
      <c r="AD343" s="177">
        <f t="shared" si="1234"/>
        <v>558.07530149757508</v>
      </c>
      <c r="AE343" s="177">
        <f t="shared" si="1234"/>
        <v>1022.6735181549027</v>
      </c>
      <c r="AF343" s="177">
        <f t="shared" ref="AF343:AL343" si="1235">IFERROR(AF336*AF341/AF339,0)</f>
        <v>1046.876555623249</v>
      </c>
      <c r="AG343" s="177">
        <f t="shared" si="1235"/>
        <v>968.59890457222389</v>
      </c>
      <c r="AH343" s="177">
        <f t="shared" si="1235"/>
        <v>996.23458455516902</v>
      </c>
      <c r="AI343" s="177">
        <f t="shared" si="1235"/>
        <v>1016.8171126659446</v>
      </c>
      <c r="AJ343" s="177">
        <f t="shared" si="1235"/>
        <v>1006.6585168639762</v>
      </c>
      <c r="AK343" s="177">
        <f t="shared" si="1235"/>
        <v>976.70551365456208</v>
      </c>
      <c r="AL343" s="177">
        <f t="shared" si="1235"/>
        <v>963.37887401488331</v>
      </c>
      <c r="AM343" s="53"/>
      <c r="AN343" s="177">
        <f t="shared" ref="AN343:CY343" si="1236">IFERROR(AN336*AN341/AN339,0)</f>
        <v>-131.89427685483875</v>
      </c>
      <c r="AO343" s="177">
        <f t="shared" si="1236"/>
        <v>-131.89427685483875</v>
      </c>
      <c r="AP343" s="177">
        <f t="shared" si="1236"/>
        <v>-131.89427685483875</v>
      </c>
      <c r="AQ343" s="177">
        <f t="shared" si="1236"/>
        <v>-131.89427685483875</v>
      </c>
      <c r="AR343" s="177">
        <f t="shared" si="1236"/>
        <v>-131.89427685483875</v>
      </c>
      <c r="AS343" s="177">
        <f t="shared" si="1236"/>
        <v>-131.89427685483875</v>
      </c>
      <c r="AT343" s="177">
        <f t="shared" si="1236"/>
        <v>-131.89427685483875</v>
      </c>
      <c r="AU343" s="177">
        <f t="shared" si="1236"/>
        <v>-131.89427685483875</v>
      </c>
      <c r="AV343" s="177">
        <f t="shared" si="1236"/>
        <v>-131.89427685483875</v>
      </c>
      <c r="AW343" s="177">
        <f t="shared" si="1236"/>
        <v>-131.89427685483875</v>
      </c>
      <c r="AX343" s="177">
        <f t="shared" si="1236"/>
        <v>-131.89427685483875</v>
      </c>
      <c r="AY343" s="177">
        <f t="shared" si="1236"/>
        <v>-131.89427685483875</v>
      </c>
      <c r="AZ343" s="177">
        <f t="shared" si="1236"/>
        <v>-131.89427685483875</v>
      </c>
      <c r="BA343" s="177">
        <f t="shared" si="1236"/>
        <v>-131.89427685483875</v>
      </c>
      <c r="BB343" s="177">
        <f t="shared" si="1236"/>
        <v>-131.89427685483875</v>
      </c>
      <c r="BC343" s="177">
        <f t="shared" si="1236"/>
        <v>-131.89427685483875</v>
      </c>
      <c r="BD343" s="177">
        <f t="shared" si="1236"/>
        <v>-131.89427685483875</v>
      </c>
      <c r="BE343" s="177">
        <f t="shared" si="1236"/>
        <v>-131.89427685483875</v>
      </c>
      <c r="BF343" s="177">
        <f t="shared" si="1236"/>
        <v>-131.89427685483875</v>
      </c>
      <c r="BG343" s="177">
        <f t="shared" si="1236"/>
        <v>-131.89427685483875</v>
      </c>
      <c r="BH343" s="177">
        <f t="shared" si="1236"/>
        <v>-131.89427685483875</v>
      </c>
      <c r="BI343" s="177">
        <f t="shared" si="1236"/>
        <v>-131.89427685483875</v>
      </c>
      <c r="BJ343" s="177">
        <f t="shared" si="1236"/>
        <v>-131.89427685483875</v>
      </c>
      <c r="BK343" s="177">
        <f t="shared" si="1236"/>
        <v>-131.89427685483875</v>
      </c>
      <c r="BL343" s="177">
        <f t="shared" si="1236"/>
        <v>-131.89427685483875</v>
      </c>
      <c r="BM343" s="177">
        <f t="shared" si="1236"/>
        <v>-131.89427685483875</v>
      </c>
      <c r="BN343" s="177">
        <f t="shared" si="1236"/>
        <v>-131.89427685483875</v>
      </c>
      <c r="BO343" s="177">
        <f t="shared" si="1236"/>
        <v>-131.89427685483875</v>
      </c>
      <c r="BP343" s="177">
        <f t="shared" si="1236"/>
        <v>-131.89427685483875</v>
      </c>
      <c r="BQ343" s="177">
        <f t="shared" si="1236"/>
        <v>-131.89427685483875</v>
      </c>
      <c r="BR343" s="177">
        <f t="shared" si="1236"/>
        <v>-131.89427685483875</v>
      </c>
      <c r="BS343" s="177">
        <f t="shared" si="1236"/>
        <v>-131.89427685483875</v>
      </c>
      <c r="BT343" s="177">
        <f t="shared" si="1236"/>
        <v>-131.89427685483875</v>
      </c>
      <c r="BU343" s="177">
        <f t="shared" si="1236"/>
        <v>-131.89427685483875</v>
      </c>
      <c r="BV343" s="177">
        <f t="shared" si="1236"/>
        <v>-131.89427685483875</v>
      </c>
      <c r="BW343" s="177">
        <f t="shared" si="1236"/>
        <v>-131.89427685483875</v>
      </c>
      <c r="BX343" s="177">
        <f t="shared" si="1236"/>
        <v>-131.89427685483875</v>
      </c>
      <c r="BY343" s="177">
        <f t="shared" si="1236"/>
        <v>-131.89427685483875</v>
      </c>
      <c r="BZ343" s="177">
        <f t="shared" si="1236"/>
        <v>-131.89427685483875</v>
      </c>
      <c r="CA343" s="177">
        <f t="shared" si="1236"/>
        <v>-131.89427685483875</v>
      </c>
      <c r="CB343" s="177">
        <f t="shared" si="1236"/>
        <v>-131.89427685483875</v>
      </c>
      <c r="CC343" s="177">
        <f t="shared" si="1236"/>
        <v>-131.89427685483875</v>
      </c>
      <c r="CD343" s="177">
        <f t="shared" si="1236"/>
        <v>-131.89427685483875</v>
      </c>
      <c r="CE343" s="177">
        <f t="shared" si="1236"/>
        <v>-131.89427685483875</v>
      </c>
      <c r="CF343" s="177">
        <f t="shared" si="1236"/>
        <v>-131.89427685483875</v>
      </c>
      <c r="CG343" s="177">
        <f t="shared" si="1236"/>
        <v>-131.89427685483875</v>
      </c>
      <c r="CH343" s="177">
        <f t="shared" si="1236"/>
        <v>-131.89427685483875</v>
      </c>
      <c r="CI343" s="177">
        <f t="shared" si="1236"/>
        <v>-131.89427685483875</v>
      </c>
      <c r="CJ343" s="177">
        <f t="shared" si="1236"/>
        <v>-131.89427685483875</v>
      </c>
      <c r="CK343" s="177">
        <f t="shared" si="1236"/>
        <v>-131.89427685483875</v>
      </c>
      <c r="CL343" s="177">
        <f t="shared" si="1236"/>
        <v>-131.89427685483875</v>
      </c>
      <c r="CM343" s="177">
        <f t="shared" si="1236"/>
        <v>-131.89427685483875</v>
      </c>
      <c r="CN343" s="177">
        <f t="shared" si="1236"/>
        <v>-131.89427685483875</v>
      </c>
      <c r="CO343" s="177">
        <f t="shared" si="1236"/>
        <v>-131.89427685483875</v>
      </c>
      <c r="CP343" s="177">
        <f t="shared" si="1236"/>
        <v>-131.89427685483875</v>
      </c>
      <c r="CQ343" s="177">
        <f t="shared" si="1236"/>
        <v>-131.89427685483875</v>
      </c>
      <c r="CR343" s="177">
        <f t="shared" si="1236"/>
        <v>-131.89427685483875</v>
      </c>
      <c r="CS343" s="177">
        <f t="shared" si="1236"/>
        <v>-131.89427685483875</v>
      </c>
      <c r="CT343" s="177">
        <f t="shared" si="1236"/>
        <v>-131.89427685483875</v>
      </c>
      <c r="CU343" s="177">
        <f t="shared" si="1236"/>
        <v>-131.89427685483875</v>
      </c>
      <c r="CV343" s="177">
        <f t="shared" si="1236"/>
        <v>-131.89427685483875</v>
      </c>
      <c r="CW343" s="177">
        <f t="shared" si="1236"/>
        <v>-131.89427685483875</v>
      </c>
      <c r="CX343" s="177">
        <f t="shared" si="1236"/>
        <v>-131.89427685483875</v>
      </c>
      <c r="CY343" s="177">
        <f t="shared" si="1236"/>
        <v>-131.89427685483875</v>
      </c>
      <c r="CZ343" s="177">
        <f t="shared" ref="CZ343:EW343" si="1237">IFERROR(CZ336*CZ341/CZ339,0)</f>
        <v>-131.89427685483875</v>
      </c>
      <c r="DA343" s="177">
        <f t="shared" si="1237"/>
        <v>-131.89427685483875</v>
      </c>
      <c r="DB343" s="177">
        <f t="shared" si="1237"/>
        <v>-131.89427685483875</v>
      </c>
      <c r="DC343" s="177">
        <f t="shared" si="1237"/>
        <v>-131.89427685483875</v>
      </c>
      <c r="DD343" s="177">
        <f t="shared" si="1237"/>
        <v>-131.89427685483875</v>
      </c>
      <c r="DE343" s="177">
        <f t="shared" si="1237"/>
        <v>-131.89427685483875</v>
      </c>
      <c r="DF343" s="177">
        <f t="shared" si="1237"/>
        <v>-131.89427685483875</v>
      </c>
      <c r="DG343" s="177">
        <f t="shared" si="1237"/>
        <v>-131.89427685483875</v>
      </c>
      <c r="DH343" s="177">
        <f t="shared" si="1237"/>
        <v>-131.89427685483875</v>
      </c>
      <c r="DI343" s="177">
        <f t="shared" si="1237"/>
        <v>-131.89427685483875</v>
      </c>
      <c r="DJ343" s="177">
        <f t="shared" si="1237"/>
        <v>-131.89427685483875</v>
      </c>
      <c r="DK343" s="177">
        <f t="shared" si="1237"/>
        <v>-131.89427685483875</v>
      </c>
      <c r="DL343" s="177">
        <f t="shared" si="1237"/>
        <v>-131.89427685483875</v>
      </c>
      <c r="DM343" s="177">
        <f t="shared" si="1237"/>
        <v>-131.89427685483875</v>
      </c>
      <c r="DN343" s="177">
        <f t="shared" si="1237"/>
        <v>-131.89427685483875</v>
      </c>
      <c r="DO343" s="177">
        <f t="shared" si="1237"/>
        <v>-131.89427685483875</v>
      </c>
      <c r="DP343" s="177">
        <f t="shared" si="1237"/>
        <v>-131.89427685483875</v>
      </c>
      <c r="DQ343" s="177">
        <f t="shared" si="1237"/>
        <v>-131.89427685483875</v>
      </c>
      <c r="DR343" s="177">
        <f t="shared" si="1237"/>
        <v>-131.89427685483875</v>
      </c>
      <c r="DS343" s="177">
        <f t="shared" si="1237"/>
        <v>-131.89427685483875</v>
      </c>
      <c r="DT343" s="177">
        <f t="shared" si="1237"/>
        <v>-131.89427685483875</v>
      </c>
      <c r="DU343" s="177">
        <f t="shared" si="1237"/>
        <v>-131.89427685483875</v>
      </c>
      <c r="DV343" s="177">
        <f t="shared" si="1237"/>
        <v>-131.89427685483875</v>
      </c>
      <c r="DW343" s="177">
        <f t="shared" si="1237"/>
        <v>-131.89427685483875</v>
      </c>
      <c r="DX343" s="177">
        <f t="shared" si="1237"/>
        <v>-131.89427685483875</v>
      </c>
      <c r="DY343" s="177">
        <f t="shared" si="1237"/>
        <v>-131.89427685483875</v>
      </c>
      <c r="DZ343" s="177">
        <f t="shared" si="1237"/>
        <v>-131.89427685483875</v>
      </c>
      <c r="EA343" s="177">
        <f t="shared" si="1237"/>
        <v>-131.89427685483875</v>
      </c>
      <c r="EB343" s="177">
        <f t="shared" si="1237"/>
        <v>-131.89427685483875</v>
      </c>
      <c r="EC343" s="177">
        <f t="shared" si="1237"/>
        <v>-131.89427685483875</v>
      </c>
      <c r="ED343" s="177">
        <f t="shared" si="1237"/>
        <v>-131.89427685483875</v>
      </c>
      <c r="EE343" s="177">
        <f t="shared" si="1237"/>
        <v>-131.89427685483875</v>
      </c>
      <c r="EF343" s="177">
        <f t="shared" si="1237"/>
        <v>-131.89427685483875</v>
      </c>
      <c r="EG343" s="177">
        <f t="shared" si="1237"/>
        <v>-131.89427685483875</v>
      </c>
      <c r="EH343" s="177">
        <f t="shared" si="1237"/>
        <v>-131.89427685483875</v>
      </c>
      <c r="EI343" s="177">
        <f t="shared" si="1237"/>
        <v>-131.89427685483875</v>
      </c>
      <c r="EJ343" s="177">
        <f t="shared" si="1237"/>
        <v>-131.89427685483875</v>
      </c>
      <c r="EK343" s="177">
        <f t="shared" si="1237"/>
        <v>-131.89427685483875</v>
      </c>
      <c r="EL343" s="177">
        <f t="shared" si="1237"/>
        <v>-131.89427685483875</v>
      </c>
      <c r="EM343" s="177">
        <f t="shared" si="1237"/>
        <v>-131.89427685483875</v>
      </c>
      <c r="EN343" s="177">
        <f t="shared" si="1237"/>
        <v>-131.89427685483875</v>
      </c>
      <c r="EO343" s="177">
        <f t="shared" si="1237"/>
        <v>-131.89427685483875</v>
      </c>
      <c r="EP343" s="177">
        <f t="shared" si="1237"/>
        <v>-131.89427685483875</v>
      </c>
      <c r="EQ343" s="177">
        <f t="shared" si="1237"/>
        <v>-131.89427685483875</v>
      </c>
      <c r="ER343" s="177">
        <f t="shared" si="1237"/>
        <v>-131.89427685483875</v>
      </c>
      <c r="ES343" s="177">
        <f t="shared" si="1237"/>
        <v>-131.89427685483875</v>
      </c>
      <c r="ET343" s="177">
        <f t="shared" si="1237"/>
        <v>-131.89427685483875</v>
      </c>
      <c r="EU343" s="177">
        <f t="shared" si="1237"/>
        <v>-131.89427685483875</v>
      </c>
      <c r="EV343" s="177">
        <f t="shared" si="1237"/>
        <v>-131.89427685483875</v>
      </c>
      <c r="EW343" s="177">
        <f t="shared" si="1237"/>
        <v>-131.89427685483875</v>
      </c>
    </row>
    <row r="344" spans="1:153" ht="15.75" hidden="1" outlineLevel="2" x14ac:dyDescent="0.3">
      <c r="A344" s="172" t="s">
        <v>207</v>
      </c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177">
        <f t="shared" ref="AA344:AL344" si="1238">IFERROR(AA337*AA$341/AA$339,0)</f>
        <v>741.30400000000009</v>
      </c>
      <c r="AB344" s="177">
        <f t="shared" si="1238"/>
        <v>701.13973817827787</v>
      </c>
      <c r="AC344" s="177">
        <f t="shared" si="1238"/>
        <v>171.6460979274994</v>
      </c>
      <c r="AD344" s="177">
        <f t="shared" si="1238"/>
        <v>236.63318905876534</v>
      </c>
      <c r="AE344" s="177">
        <f t="shared" si="1238"/>
        <v>685.4788601509614</v>
      </c>
      <c r="AF344" s="177">
        <f t="shared" si="1238"/>
        <v>689.00240117469332</v>
      </c>
      <c r="AG344" s="177">
        <f t="shared" si="1238"/>
        <v>734.32688664261264</v>
      </c>
      <c r="AH344" s="177">
        <f t="shared" si="1238"/>
        <v>674.01785329854079</v>
      </c>
      <c r="AI344" s="177">
        <f t="shared" si="1238"/>
        <v>638.84024269569488</v>
      </c>
      <c r="AJ344" s="177">
        <f t="shared" si="1238"/>
        <v>639.88068140463849</v>
      </c>
      <c r="AK344" s="177">
        <f t="shared" si="1238"/>
        <v>634.47576358697359</v>
      </c>
      <c r="AL344" s="177">
        <f t="shared" si="1238"/>
        <v>600.32634324311277</v>
      </c>
      <c r="AM344" s="53"/>
      <c r="AN344" s="177">
        <f>IFERROR(AN337*AN$341/AN$339,0)</f>
        <v>13.52698387096774</v>
      </c>
      <c r="AO344" s="177">
        <f t="shared" ref="AO344:CZ344" si="1239">IFERROR(AO337*AO$341/AO$339,0)</f>
        <v>13.52698387096774</v>
      </c>
      <c r="AP344" s="177">
        <f t="shared" si="1239"/>
        <v>13.52698387096774</v>
      </c>
      <c r="AQ344" s="177">
        <f t="shared" si="1239"/>
        <v>13.52698387096774</v>
      </c>
      <c r="AR344" s="177">
        <f t="shared" si="1239"/>
        <v>13.52698387096774</v>
      </c>
      <c r="AS344" s="177">
        <f t="shared" si="1239"/>
        <v>13.52698387096774</v>
      </c>
      <c r="AT344" s="177">
        <f t="shared" si="1239"/>
        <v>13.52698387096774</v>
      </c>
      <c r="AU344" s="177">
        <f t="shared" si="1239"/>
        <v>13.52698387096774</v>
      </c>
      <c r="AV344" s="177">
        <f t="shared" si="1239"/>
        <v>13.52698387096774</v>
      </c>
      <c r="AW344" s="177">
        <f t="shared" si="1239"/>
        <v>13.52698387096774</v>
      </c>
      <c r="AX344" s="177">
        <f t="shared" si="1239"/>
        <v>13.52698387096774</v>
      </c>
      <c r="AY344" s="177">
        <f t="shared" si="1239"/>
        <v>13.52698387096774</v>
      </c>
      <c r="AZ344" s="177">
        <f t="shared" si="1239"/>
        <v>13.52698387096774</v>
      </c>
      <c r="BA344" s="177">
        <f t="shared" si="1239"/>
        <v>13.52698387096774</v>
      </c>
      <c r="BB344" s="177">
        <f t="shared" si="1239"/>
        <v>13.52698387096774</v>
      </c>
      <c r="BC344" s="177">
        <f t="shared" si="1239"/>
        <v>13.52698387096774</v>
      </c>
      <c r="BD344" s="177">
        <f t="shared" si="1239"/>
        <v>13.52698387096774</v>
      </c>
      <c r="BE344" s="177">
        <f t="shared" si="1239"/>
        <v>13.52698387096774</v>
      </c>
      <c r="BF344" s="177">
        <f t="shared" si="1239"/>
        <v>13.52698387096774</v>
      </c>
      <c r="BG344" s="177">
        <f t="shared" si="1239"/>
        <v>13.52698387096774</v>
      </c>
      <c r="BH344" s="177">
        <f t="shared" si="1239"/>
        <v>13.52698387096774</v>
      </c>
      <c r="BI344" s="177">
        <f t="shared" si="1239"/>
        <v>13.52698387096774</v>
      </c>
      <c r="BJ344" s="177">
        <f t="shared" si="1239"/>
        <v>13.52698387096774</v>
      </c>
      <c r="BK344" s="177">
        <f t="shared" si="1239"/>
        <v>13.52698387096774</v>
      </c>
      <c r="BL344" s="177">
        <f t="shared" si="1239"/>
        <v>13.52698387096774</v>
      </c>
      <c r="BM344" s="177">
        <f t="shared" si="1239"/>
        <v>13.52698387096774</v>
      </c>
      <c r="BN344" s="177">
        <f t="shared" si="1239"/>
        <v>13.52698387096774</v>
      </c>
      <c r="BO344" s="177">
        <f t="shared" si="1239"/>
        <v>13.52698387096774</v>
      </c>
      <c r="BP344" s="177">
        <f t="shared" si="1239"/>
        <v>13.52698387096774</v>
      </c>
      <c r="BQ344" s="177">
        <f t="shared" si="1239"/>
        <v>13.52698387096774</v>
      </c>
      <c r="BR344" s="177">
        <f t="shared" si="1239"/>
        <v>13.52698387096774</v>
      </c>
      <c r="BS344" s="177">
        <f t="shared" si="1239"/>
        <v>13.52698387096774</v>
      </c>
      <c r="BT344" s="177">
        <f t="shared" si="1239"/>
        <v>13.52698387096774</v>
      </c>
      <c r="BU344" s="177">
        <f t="shared" si="1239"/>
        <v>13.52698387096774</v>
      </c>
      <c r="BV344" s="177">
        <f t="shared" si="1239"/>
        <v>13.52698387096774</v>
      </c>
      <c r="BW344" s="177">
        <f t="shared" si="1239"/>
        <v>13.52698387096774</v>
      </c>
      <c r="BX344" s="177">
        <f t="shared" si="1239"/>
        <v>13.52698387096774</v>
      </c>
      <c r="BY344" s="177">
        <f t="shared" si="1239"/>
        <v>13.52698387096774</v>
      </c>
      <c r="BZ344" s="177">
        <f t="shared" si="1239"/>
        <v>13.52698387096774</v>
      </c>
      <c r="CA344" s="177">
        <f t="shared" si="1239"/>
        <v>13.52698387096774</v>
      </c>
      <c r="CB344" s="177">
        <f t="shared" si="1239"/>
        <v>13.52698387096774</v>
      </c>
      <c r="CC344" s="177">
        <f t="shared" si="1239"/>
        <v>13.52698387096774</v>
      </c>
      <c r="CD344" s="177">
        <f t="shared" si="1239"/>
        <v>13.52698387096774</v>
      </c>
      <c r="CE344" s="177">
        <f t="shared" si="1239"/>
        <v>13.52698387096774</v>
      </c>
      <c r="CF344" s="177">
        <f t="shared" si="1239"/>
        <v>13.52698387096774</v>
      </c>
      <c r="CG344" s="177">
        <f t="shared" si="1239"/>
        <v>13.52698387096774</v>
      </c>
      <c r="CH344" s="177">
        <f t="shared" si="1239"/>
        <v>13.52698387096774</v>
      </c>
      <c r="CI344" s="177">
        <f t="shared" si="1239"/>
        <v>13.52698387096774</v>
      </c>
      <c r="CJ344" s="177">
        <f t="shared" si="1239"/>
        <v>13.52698387096774</v>
      </c>
      <c r="CK344" s="177">
        <f t="shared" si="1239"/>
        <v>13.52698387096774</v>
      </c>
      <c r="CL344" s="177">
        <f t="shared" si="1239"/>
        <v>13.52698387096774</v>
      </c>
      <c r="CM344" s="177">
        <f t="shared" si="1239"/>
        <v>13.52698387096774</v>
      </c>
      <c r="CN344" s="177">
        <f t="shared" si="1239"/>
        <v>13.52698387096774</v>
      </c>
      <c r="CO344" s="177">
        <f t="shared" si="1239"/>
        <v>13.52698387096774</v>
      </c>
      <c r="CP344" s="177">
        <f t="shared" si="1239"/>
        <v>13.52698387096774</v>
      </c>
      <c r="CQ344" s="177">
        <f t="shared" si="1239"/>
        <v>13.52698387096774</v>
      </c>
      <c r="CR344" s="177">
        <f t="shared" si="1239"/>
        <v>13.52698387096774</v>
      </c>
      <c r="CS344" s="177">
        <f t="shared" si="1239"/>
        <v>13.52698387096774</v>
      </c>
      <c r="CT344" s="177">
        <f t="shared" si="1239"/>
        <v>13.52698387096774</v>
      </c>
      <c r="CU344" s="177">
        <f t="shared" si="1239"/>
        <v>13.52698387096774</v>
      </c>
      <c r="CV344" s="177">
        <f t="shared" si="1239"/>
        <v>13.52698387096774</v>
      </c>
      <c r="CW344" s="177">
        <f t="shared" si="1239"/>
        <v>13.52698387096774</v>
      </c>
      <c r="CX344" s="177">
        <f t="shared" si="1239"/>
        <v>13.52698387096774</v>
      </c>
      <c r="CY344" s="177">
        <f t="shared" si="1239"/>
        <v>13.52698387096774</v>
      </c>
      <c r="CZ344" s="177">
        <f t="shared" si="1239"/>
        <v>13.52698387096774</v>
      </c>
      <c r="DA344" s="177">
        <f t="shared" ref="DA344:EW344" si="1240">IFERROR(DA337*DA$341/DA$339,0)</f>
        <v>13.52698387096774</v>
      </c>
      <c r="DB344" s="177">
        <f t="shared" si="1240"/>
        <v>13.52698387096774</v>
      </c>
      <c r="DC344" s="177">
        <f t="shared" si="1240"/>
        <v>13.52698387096774</v>
      </c>
      <c r="DD344" s="177">
        <f t="shared" si="1240"/>
        <v>13.52698387096774</v>
      </c>
      <c r="DE344" s="177">
        <f t="shared" si="1240"/>
        <v>13.52698387096774</v>
      </c>
      <c r="DF344" s="177">
        <f t="shared" si="1240"/>
        <v>13.52698387096774</v>
      </c>
      <c r="DG344" s="177">
        <f t="shared" si="1240"/>
        <v>13.52698387096774</v>
      </c>
      <c r="DH344" s="177">
        <f t="shared" si="1240"/>
        <v>13.52698387096774</v>
      </c>
      <c r="DI344" s="177">
        <f t="shared" si="1240"/>
        <v>13.52698387096774</v>
      </c>
      <c r="DJ344" s="177">
        <f t="shared" si="1240"/>
        <v>13.52698387096774</v>
      </c>
      <c r="DK344" s="177">
        <f t="shared" si="1240"/>
        <v>13.52698387096774</v>
      </c>
      <c r="DL344" s="177">
        <f t="shared" si="1240"/>
        <v>13.52698387096774</v>
      </c>
      <c r="DM344" s="177">
        <f t="shared" si="1240"/>
        <v>13.52698387096774</v>
      </c>
      <c r="DN344" s="177">
        <f t="shared" si="1240"/>
        <v>13.52698387096774</v>
      </c>
      <c r="DO344" s="177">
        <f t="shared" si="1240"/>
        <v>13.52698387096774</v>
      </c>
      <c r="DP344" s="177">
        <f t="shared" si="1240"/>
        <v>13.52698387096774</v>
      </c>
      <c r="DQ344" s="177">
        <f t="shared" si="1240"/>
        <v>13.52698387096774</v>
      </c>
      <c r="DR344" s="177">
        <f t="shared" si="1240"/>
        <v>13.52698387096774</v>
      </c>
      <c r="DS344" s="177">
        <f t="shared" si="1240"/>
        <v>13.52698387096774</v>
      </c>
      <c r="DT344" s="177">
        <f t="shared" si="1240"/>
        <v>13.52698387096774</v>
      </c>
      <c r="DU344" s="177">
        <f t="shared" si="1240"/>
        <v>13.52698387096774</v>
      </c>
      <c r="DV344" s="177">
        <f t="shared" si="1240"/>
        <v>13.52698387096774</v>
      </c>
      <c r="DW344" s="177">
        <f t="shared" si="1240"/>
        <v>13.52698387096774</v>
      </c>
      <c r="DX344" s="177">
        <f t="shared" si="1240"/>
        <v>13.52698387096774</v>
      </c>
      <c r="DY344" s="177">
        <f t="shared" si="1240"/>
        <v>13.52698387096774</v>
      </c>
      <c r="DZ344" s="177">
        <f t="shared" si="1240"/>
        <v>13.52698387096774</v>
      </c>
      <c r="EA344" s="177">
        <f t="shared" si="1240"/>
        <v>13.52698387096774</v>
      </c>
      <c r="EB344" s="177">
        <f t="shared" si="1240"/>
        <v>13.52698387096774</v>
      </c>
      <c r="EC344" s="177">
        <f t="shared" si="1240"/>
        <v>13.52698387096774</v>
      </c>
      <c r="ED344" s="177">
        <f t="shared" si="1240"/>
        <v>13.52698387096774</v>
      </c>
      <c r="EE344" s="177">
        <f t="shared" si="1240"/>
        <v>13.52698387096774</v>
      </c>
      <c r="EF344" s="177">
        <f t="shared" si="1240"/>
        <v>13.52698387096774</v>
      </c>
      <c r="EG344" s="177">
        <f t="shared" si="1240"/>
        <v>13.52698387096774</v>
      </c>
      <c r="EH344" s="177">
        <f t="shared" si="1240"/>
        <v>13.52698387096774</v>
      </c>
      <c r="EI344" s="177">
        <f t="shared" si="1240"/>
        <v>13.52698387096774</v>
      </c>
      <c r="EJ344" s="177">
        <f t="shared" si="1240"/>
        <v>13.52698387096774</v>
      </c>
      <c r="EK344" s="177">
        <f t="shared" si="1240"/>
        <v>13.52698387096774</v>
      </c>
      <c r="EL344" s="177">
        <f t="shared" si="1240"/>
        <v>13.52698387096774</v>
      </c>
      <c r="EM344" s="177">
        <f t="shared" si="1240"/>
        <v>13.52698387096774</v>
      </c>
      <c r="EN344" s="177">
        <f t="shared" si="1240"/>
        <v>13.52698387096774</v>
      </c>
      <c r="EO344" s="177">
        <f t="shared" si="1240"/>
        <v>13.52698387096774</v>
      </c>
      <c r="EP344" s="177">
        <f t="shared" si="1240"/>
        <v>13.52698387096774</v>
      </c>
      <c r="EQ344" s="177">
        <f t="shared" si="1240"/>
        <v>13.52698387096774</v>
      </c>
      <c r="ER344" s="177">
        <f t="shared" si="1240"/>
        <v>13.52698387096774</v>
      </c>
      <c r="ES344" s="177">
        <f t="shared" si="1240"/>
        <v>13.52698387096774</v>
      </c>
      <c r="ET344" s="177">
        <f t="shared" si="1240"/>
        <v>13.52698387096774</v>
      </c>
      <c r="EU344" s="177">
        <f t="shared" si="1240"/>
        <v>13.52698387096774</v>
      </c>
      <c r="EV344" s="177">
        <f t="shared" si="1240"/>
        <v>13.52698387096774</v>
      </c>
      <c r="EW344" s="177">
        <f t="shared" si="1240"/>
        <v>13.52698387096774</v>
      </c>
    </row>
    <row r="345" spans="1:153" ht="15.75" hidden="1" outlineLevel="2" x14ac:dyDescent="0.3">
      <c r="A345" s="172" t="s">
        <v>208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177">
        <f t="shared" ref="AA345:AL345" si="1241">IFERROR(IF(AA$340&gt;0,AA338*AA$341/AA$339+AA$340*AA367/AA$364,AA338*AA$341/AA$339),0)</f>
        <v>726.59631735547771</v>
      </c>
      <c r="AB345" s="177">
        <f t="shared" si="1241"/>
        <v>417.00924429002799</v>
      </c>
      <c r="AC345" s="177">
        <f t="shared" si="1241"/>
        <v>93.392329512828255</v>
      </c>
      <c r="AD345" s="177">
        <f t="shared" si="1241"/>
        <v>405.06055309058303</v>
      </c>
      <c r="AE345" s="177">
        <f t="shared" si="1241"/>
        <v>154.34013752983179</v>
      </c>
      <c r="AF345" s="177">
        <f t="shared" si="1241"/>
        <v>138.88281154121682</v>
      </c>
      <c r="AG345" s="177">
        <f t="shared" si="1241"/>
        <v>147.9733554282825</v>
      </c>
      <c r="AH345" s="177">
        <f t="shared" si="1241"/>
        <v>151.68557211869407</v>
      </c>
      <c r="AI345" s="177">
        <f t="shared" si="1241"/>
        <v>154.53027314409877</v>
      </c>
      <c r="AJ345" s="177">
        <f t="shared" si="1241"/>
        <v>154.72493793434762</v>
      </c>
      <c r="AK345" s="177">
        <f t="shared" si="1241"/>
        <v>195.53594728904295</v>
      </c>
      <c r="AL345" s="177">
        <f t="shared" si="1241"/>
        <v>293.73381417262101</v>
      </c>
      <c r="AM345" s="53"/>
      <c r="AN345" s="177">
        <f>IFERROR(IF(AN$340&gt;0,AN338*AN$341/AN$339+AN$340*AN367/AN$364,AN338*AN$341/AN$339),0)</f>
        <v>271.54651292488461</v>
      </c>
      <c r="AO345" s="177">
        <f t="shared" ref="AO345:CZ345" si="1242">IFERROR(IF(AO$340&gt;0,AO338*AO$341/AO$339+AO$340*AO367/AO$364,AO338*AO$341/AO$339),0)</f>
        <v>271.54651292488461</v>
      </c>
      <c r="AP345" s="177">
        <f t="shared" si="1242"/>
        <v>271.54651292488461</v>
      </c>
      <c r="AQ345" s="177">
        <f t="shared" si="1242"/>
        <v>271.54651292488461</v>
      </c>
      <c r="AR345" s="177">
        <f t="shared" si="1242"/>
        <v>271.54651292488461</v>
      </c>
      <c r="AS345" s="177">
        <f t="shared" si="1242"/>
        <v>271.54651292488461</v>
      </c>
      <c r="AT345" s="177">
        <f t="shared" si="1242"/>
        <v>271.54651292488461</v>
      </c>
      <c r="AU345" s="177">
        <f t="shared" si="1242"/>
        <v>271.54651292488461</v>
      </c>
      <c r="AV345" s="177">
        <f t="shared" si="1242"/>
        <v>271.54651292488461</v>
      </c>
      <c r="AW345" s="177">
        <f t="shared" si="1242"/>
        <v>271.54651292488461</v>
      </c>
      <c r="AX345" s="177">
        <f t="shared" si="1242"/>
        <v>271.54651292488461</v>
      </c>
      <c r="AY345" s="177">
        <f t="shared" si="1242"/>
        <v>271.54651292488461</v>
      </c>
      <c r="AZ345" s="177">
        <f t="shared" si="1242"/>
        <v>271.54651292488461</v>
      </c>
      <c r="BA345" s="177">
        <f t="shared" si="1242"/>
        <v>271.54651292488461</v>
      </c>
      <c r="BB345" s="177">
        <f t="shared" si="1242"/>
        <v>271.54651292488461</v>
      </c>
      <c r="BC345" s="177">
        <f t="shared" si="1242"/>
        <v>271.54651292488461</v>
      </c>
      <c r="BD345" s="177">
        <f t="shared" si="1242"/>
        <v>271.54651292488461</v>
      </c>
      <c r="BE345" s="177">
        <f t="shared" si="1242"/>
        <v>271.54651292488461</v>
      </c>
      <c r="BF345" s="177">
        <f t="shared" si="1242"/>
        <v>271.54651292488461</v>
      </c>
      <c r="BG345" s="177">
        <f t="shared" si="1242"/>
        <v>271.54651292488461</v>
      </c>
      <c r="BH345" s="177">
        <f t="shared" si="1242"/>
        <v>271.54651292488461</v>
      </c>
      <c r="BI345" s="177">
        <f t="shared" si="1242"/>
        <v>271.54651292488461</v>
      </c>
      <c r="BJ345" s="177">
        <f t="shared" si="1242"/>
        <v>271.54651292488461</v>
      </c>
      <c r="BK345" s="177">
        <f t="shared" si="1242"/>
        <v>271.54651292488461</v>
      </c>
      <c r="BL345" s="177">
        <f t="shared" si="1242"/>
        <v>271.54651292488461</v>
      </c>
      <c r="BM345" s="177">
        <f t="shared" si="1242"/>
        <v>271.54651292488461</v>
      </c>
      <c r="BN345" s="177">
        <f t="shared" si="1242"/>
        <v>271.54651292488461</v>
      </c>
      <c r="BO345" s="177">
        <f t="shared" si="1242"/>
        <v>271.54651292488461</v>
      </c>
      <c r="BP345" s="177">
        <f t="shared" si="1242"/>
        <v>271.54651292488461</v>
      </c>
      <c r="BQ345" s="177">
        <f t="shared" si="1242"/>
        <v>271.54651292488461</v>
      </c>
      <c r="BR345" s="177">
        <f t="shared" si="1242"/>
        <v>271.54651292488461</v>
      </c>
      <c r="BS345" s="177">
        <f t="shared" si="1242"/>
        <v>271.54651292488461</v>
      </c>
      <c r="BT345" s="177">
        <f t="shared" si="1242"/>
        <v>271.54651292488461</v>
      </c>
      <c r="BU345" s="177">
        <f t="shared" si="1242"/>
        <v>271.54651292488461</v>
      </c>
      <c r="BV345" s="177">
        <f t="shared" si="1242"/>
        <v>271.54651292488461</v>
      </c>
      <c r="BW345" s="177">
        <f t="shared" si="1242"/>
        <v>271.54651292488461</v>
      </c>
      <c r="BX345" s="177">
        <f t="shared" si="1242"/>
        <v>271.54651292488461</v>
      </c>
      <c r="BY345" s="177">
        <f t="shared" si="1242"/>
        <v>271.54651292488461</v>
      </c>
      <c r="BZ345" s="177">
        <f t="shared" si="1242"/>
        <v>271.54651292488461</v>
      </c>
      <c r="CA345" s="177">
        <f t="shared" si="1242"/>
        <v>271.54651292488461</v>
      </c>
      <c r="CB345" s="177">
        <f t="shared" si="1242"/>
        <v>271.54651292488461</v>
      </c>
      <c r="CC345" s="177">
        <f t="shared" si="1242"/>
        <v>271.54651292488461</v>
      </c>
      <c r="CD345" s="177">
        <f t="shared" si="1242"/>
        <v>271.54651292488461</v>
      </c>
      <c r="CE345" s="177">
        <f t="shared" si="1242"/>
        <v>271.54651292488461</v>
      </c>
      <c r="CF345" s="177">
        <f t="shared" si="1242"/>
        <v>271.54651292488461</v>
      </c>
      <c r="CG345" s="177">
        <f t="shared" si="1242"/>
        <v>271.54651292488461</v>
      </c>
      <c r="CH345" s="177">
        <f t="shared" si="1242"/>
        <v>271.54651292488461</v>
      </c>
      <c r="CI345" s="177">
        <f t="shared" si="1242"/>
        <v>271.54651292488461</v>
      </c>
      <c r="CJ345" s="177">
        <f t="shared" si="1242"/>
        <v>271.54651292488461</v>
      </c>
      <c r="CK345" s="177">
        <f t="shared" si="1242"/>
        <v>271.54651292488461</v>
      </c>
      <c r="CL345" s="177">
        <f t="shared" si="1242"/>
        <v>271.54651292488461</v>
      </c>
      <c r="CM345" s="177">
        <f t="shared" si="1242"/>
        <v>271.54651292488461</v>
      </c>
      <c r="CN345" s="177">
        <f t="shared" si="1242"/>
        <v>271.54651292488461</v>
      </c>
      <c r="CO345" s="177">
        <f t="shared" si="1242"/>
        <v>271.54651292488461</v>
      </c>
      <c r="CP345" s="177">
        <f t="shared" si="1242"/>
        <v>271.54651292488461</v>
      </c>
      <c r="CQ345" s="177">
        <f t="shared" si="1242"/>
        <v>271.54651292488461</v>
      </c>
      <c r="CR345" s="177">
        <f t="shared" si="1242"/>
        <v>271.54651292488461</v>
      </c>
      <c r="CS345" s="177">
        <f t="shared" si="1242"/>
        <v>271.54651292488461</v>
      </c>
      <c r="CT345" s="177">
        <f t="shared" si="1242"/>
        <v>271.54651292488461</v>
      </c>
      <c r="CU345" s="177">
        <f t="shared" si="1242"/>
        <v>271.54651292488461</v>
      </c>
      <c r="CV345" s="177">
        <f t="shared" si="1242"/>
        <v>271.54651292488461</v>
      </c>
      <c r="CW345" s="177">
        <f t="shared" si="1242"/>
        <v>271.54651292488461</v>
      </c>
      <c r="CX345" s="177">
        <f t="shared" si="1242"/>
        <v>271.54651292488461</v>
      </c>
      <c r="CY345" s="177">
        <f t="shared" si="1242"/>
        <v>271.54651292488461</v>
      </c>
      <c r="CZ345" s="177">
        <f t="shared" si="1242"/>
        <v>271.54651292488461</v>
      </c>
      <c r="DA345" s="177">
        <f t="shared" ref="DA345:EW345" si="1243">IFERROR(IF(DA$340&gt;0,DA338*DA$341/DA$339+DA$340*DA367/DA$364,DA338*DA$341/DA$339),0)</f>
        <v>271.54651292488461</v>
      </c>
      <c r="DB345" s="177">
        <f t="shared" si="1243"/>
        <v>271.54651292488461</v>
      </c>
      <c r="DC345" s="177">
        <f t="shared" si="1243"/>
        <v>271.54651292488461</v>
      </c>
      <c r="DD345" s="177">
        <f t="shared" si="1243"/>
        <v>271.54651292488461</v>
      </c>
      <c r="DE345" s="177">
        <f t="shared" si="1243"/>
        <v>271.54651292488461</v>
      </c>
      <c r="DF345" s="177">
        <f t="shared" si="1243"/>
        <v>271.54651292488461</v>
      </c>
      <c r="DG345" s="177">
        <f t="shared" si="1243"/>
        <v>271.54651292488461</v>
      </c>
      <c r="DH345" s="177">
        <f t="shared" si="1243"/>
        <v>271.54651292488461</v>
      </c>
      <c r="DI345" s="177">
        <f t="shared" si="1243"/>
        <v>271.54651292488461</v>
      </c>
      <c r="DJ345" s="177">
        <f t="shared" si="1243"/>
        <v>271.54651292488461</v>
      </c>
      <c r="DK345" s="177">
        <f t="shared" si="1243"/>
        <v>271.54651292488461</v>
      </c>
      <c r="DL345" s="177">
        <f t="shared" si="1243"/>
        <v>271.54651292488461</v>
      </c>
      <c r="DM345" s="177">
        <f t="shared" si="1243"/>
        <v>271.54651292488461</v>
      </c>
      <c r="DN345" s="177">
        <f t="shared" si="1243"/>
        <v>271.54651292488461</v>
      </c>
      <c r="DO345" s="177">
        <f t="shared" si="1243"/>
        <v>271.54651292488461</v>
      </c>
      <c r="DP345" s="177">
        <f t="shared" si="1243"/>
        <v>271.54651292488461</v>
      </c>
      <c r="DQ345" s="177">
        <f t="shared" si="1243"/>
        <v>271.54651292488461</v>
      </c>
      <c r="DR345" s="177">
        <f t="shared" si="1243"/>
        <v>271.54651292488461</v>
      </c>
      <c r="DS345" s="177">
        <f t="shared" si="1243"/>
        <v>271.54651292488461</v>
      </c>
      <c r="DT345" s="177">
        <f t="shared" si="1243"/>
        <v>271.54651292488461</v>
      </c>
      <c r="DU345" s="177">
        <f t="shared" si="1243"/>
        <v>271.54651292488461</v>
      </c>
      <c r="DV345" s="177">
        <f t="shared" si="1243"/>
        <v>271.54651292488461</v>
      </c>
      <c r="DW345" s="177">
        <f t="shared" si="1243"/>
        <v>271.54651292488461</v>
      </c>
      <c r="DX345" s="177">
        <f t="shared" si="1243"/>
        <v>271.54651292488461</v>
      </c>
      <c r="DY345" s="177">
        <f t="shared" si="1243"/>
        <v>271.54651292488461</v>
      </c>
      <c r="DZ345" s="177">
        <f t="shared" si="1243"/>
        <v>271.54651292488461</v>
      </c>
      <c r="EA345" s="177">
        <f t="shared" si="1243"/>
        <v>271.54651292488461</v>
      </c>
      <c r="EB345" s="177">
        <f t="shared" si="1243"/>
        <v>271.54651292488461</v>
      </c>
      <c r="EC345" s="177">
        <f t="shared" si="1243"/>
        <v>271.54651292488461</v>
      </c>
      <c r="ED345" s="177">
        <f t="shared" si="1243"/>
        <v>271.54651292488461</v>
      </c>
      <c r="EE345" s="177">
        <f t="shared" si="1243"/>
        <v>271.54651292488461</v>
      </c>
      <c r="EF345" s="177">
        <f t="shared" si="1243"/>
        <v>271.54651292488461</v>
      </c>
      <c r="EG345" s="177">
        <f t="shared" si="1243"/>
        <v>271.54651292488461</v>
      </c>
      <c r="EH345" s="177">
        <f t="shared" si="1243"/>
        <v>271.54651292488461</v>
      </c>
      <c r="EI345" s="177">
        <f t="shared" si="1243"/>
        <v>271.54651292488461</v>
      </c>
      <c r="EJ345" s="177">
        <f t="shared" si="1243"/>
        <v>271.54651292488461</v>
      </c>
      <c r="EK345" s="177">
        <f t="shared" si="1243"/>
        <v>271.54651292488461</v>
      </c>
      <c r="EL345" s="177">
        <f t="shared" si="1243"/>
        <v>271.54651292488461</v>
      </c>
      <c r="EM345" s="177">
        <f t="shared" si="1243"/>
        <v>271.54651292488461</v>
      </c>
      <c r="EN345" s="177">
        <f t="shared" si="1243"/>
        <v>271.54651292488461</v>
      </c>
      <c r="EO345" s="177">
        <f t="shared" si="1243"/>
        <v>271.54651292488461</v>
      </c>
      <c r="EP345" s="177">
        <f t="shared" si="1243"/>
        <v>271.54651292488461</v>
      </c>
      <c r="EQ345" s="177">
        <f t="shared" si="1243"/>
        <v>271.54651292488461</v>
      </c>
      <c r="ER345" s="177">
        <f t="shared" si="1243"/>
        <v>271.54651292488461</v>
      </c>
      <c r="ES345" s="177">
        <f t="shared" si="1243"/>
        <v>271.54651292488461</v>
      </c>
      <c r="ET345" s="177">
        <f t="shared" si="1243"/>
        <v>271.54651292488461</v>
      </c>
      <c r="EU345" s="177">
        <f t="shared" si="1243"/>
        <v>271.54651292488461</v>
      </c>
      <c r="EV345" s="177">
        <f t="shared" si="1243"/>
        <v>271.54651292488461</v>
      </c>
      <c r="EW345" s="177">
        <f t="shared" si="1243"/>
        <v>271.54651292488461</v>
      </c>
    </row>
    <row r="346" spans="1:153" ht="15.75" hidden="1" outlineLevel="2" x14ac:dyDescent="0.3">
      <c r="A346" s="172" t="s">
        <v>209</v>
      </c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177">
        <f t="shared" ref="AA346:AE346" si="1244">AA160-SUM(AA342:AA345)</f>
        <v>23.812992364258207</v>
      </c>
      <c r="AB346" s="177">
        <f t="shared" si="1244"/>
        <v>0</v>
      </c>
      <c r="AC346" s="177">
        <f t="shared" si="1244"/>
        <v>0</v>
      </c>
      <c r="AD346" s="177">
        <f t="shared" si="1244"/>
        <v>0</v>
      </c>
      <c r="AE346" s="177">
        <f t="shared" si="1244"/>
        <v>0</v>
      </c>
      <c r="AF346" s="177">
        <f t="shared" ref="AF346:AL346" si="1245">AF160-SUM(AF342:AF345)</f>
        <v>0</v>
      </c>
      <c r="AG346" s="177">
        <f t="shared" si="1245"/>
        <v>0</v>
      </c>
      <c r="AH346" s="177">
        <f t="shared" si="1245"/>
        <v>0</v>
      </c>
      <c r="AI346" s="177">
        <f t="shared" si="1245"/>
        <v>0</v>
      </c>
      <c r="AJ346" s="177">
        <f t="shared" si="1245"/>
        <v>0</v>
      </c>
      <c r="AK346" s="177">
        <f t="shared" si="1245"/>
        <v>0</v>
      </c>
      <c r="AL346" s="177">
        <f t="shared" si="1245"/>
        <v>0</v>
      </c>
      <c r="AM346" s="53"/>
      <c r="AN346" s="177">
        <f t="shared" ref="AN346:CY346" si="1246">AN160-SUM(AN342:AN345)</f>
        <v>1.6916126589295928</v>
      </c>
      <c r="AO346" s="177">
        <f t="shared" si="1246"/>
        <v>1.6916126589295928</v>
      </c>
      <c r="AP346" s="177">
        <f t="shared" si="1246"/>
        <v>1.6916126589295928</v>
      </c>
      <c r="AQ346" s="177">
        <f t="shared" si="1246"/>
        <v>1.6916126589295928</v>
      </c>
      <c r="AR346" s="177">
        <f t="shared" si="1246"/>
        <v>1.6916126589295928</v>
      </c>
      <c r="AS346" s="177">
        <f t="shared" si="1246"/>
        <v>1.6916126589295928</v>
      </c>
      <c r="AT346" s="177">
        <f t="shared" si="1246"/>
        <v>1.6916126589295928</v>
      </c>
      <c r="AU346" s="177">
        <f t="shared" si="1246"/>
        <v>1.6916126589295928</v>
      </c>
      <c r="AV346" s="177">
        <f t="shared" si="1246"/>
        <v>1.6916126589295928</v>
      </c>
      <c r="AW346" s="177">
        <f t="shared" si="1246"/>
        <v>1.6916126589295928</v>
      </c>
      <c r="AX346" s="177">
        <f t="shared" si="1246"/>
        <v>1.6916126589295928</v>
      </c>
      <c r="AY346" s="177">
        <f t="shared" si="1246"/>
        <v>1.6916126589295928</v>
      </c>
      <c r="AZ346" s="177">
        <f t="shared" si="1246"/>
        <v>1.6916126589295928</v>
      </c>
      <c r="BA346" s="177">
        <f t="shared" si="1246"/>
        <v>1.6916126589295928</v>
      </c>
      <c r="BB346" s="177">
        <f t="shared" si="1246"/>
        <v>1.6916126589295928</v>
      </c>
      <c r="BC346" s="177">
        <f t="shared" si="1246"/>
        <v>1.6916126589295928</v>
      </c>
      <c r="BD346" s="177">
        <f t="shared" si="1246"/>
        <v>1.6916126589295928</v>
      </c>
      <c r="BE346" s="177">
        <f t="shared" si="1246"/>
        <v>1.6916126589295928</v>
      </c>
      <c r="BF346" s="177">
        <f t="shared" si="1246"/>
        <v>1.6916126589295928</v>
      </c>
      <c r="BG346" s="177">
        <f t="shared" si="1246"/>
        <v>1.6916126589295928</v>
      </c>
      <c r="BH346" s="177">
        <f t="shared" si="1246"/>
        <v>1.6916126589295928</v>
      </c>
      <c r="BI346" s="177">
        <f t="shared" si="1246"/>
        <v>1.6916126589295928</v>
      </c>
      <c r="BJ346" s="177">
        <f t="shared" si="1246"/>
        <v>1.6916126589295928</v>
      </c>
      <c r="BK346" s="177">
        <f t="shared" si="1246"/>
        <v>1.6916126589295928</v>
      </c>
      <c r="BL346" s="177">
        <f t="shared" si="1246"/>
        <v>1.6916126589295928</v>
      </c>
      <c r="BM346" s="177">
        <f t="shared" si="1246"/>
        <v>1.6916126589295928</v>
      </c>
      <c r="BN346" s="177">
        <f t="shared" si="1246"/>
        <v>1.6916126589295928</v>
      </c>
      <c r="BO346" s="177">
        <f t="shared" si="1246"/>
        <v>1.6916126589295928</v>
      </c>
      <c r="BP346" s="177">
        <f t="shared" si="1246"/>
        <v>1.6916126589295928</v>
      </c>
      <c r="BQ346" s="177">
        <f t="shared" si="1246"/>
        <v>1.6916126589295928</v>
      </c>
      <c r="BR346" s="177">
        <f t="shared" si="1246"/>
        <v>1.6916126589295928</v>
      </c>
      <c r="BS346" s="177">
        <f t="shared" si="1246"/>
        <v>1.6916126589295928</v>
      </c>
      <c r="BT346" s="177">
        <f t="shared" si="1246"/>
        <v>1.6916126589295928</v>
      </c>
      <c r="BU346" s="177">
        <f t="shared" si="1246"/>
        <v>1.6916126589295928</v>
      </c>
      <c r="BV346" s="177">
        <f t="shared" si="1246"/>
        <v>1.6916126589295928</v>
      </c>
      <c r="BW346" s="177">
        <f t="shared" si="1246"/>
        <v>1.6916126589295928</v>
      </c>
      <c r="BX346" s="177">
        <f t="shared" si="1246"/>
        <v>1.6916126589295928</v>
      </c>
      <c r="BY346" s="177">
        <f t="shared" si="1246"/>
        <v>1.6916126589295928</v>
      </c>
      <c r="BZ346" s="177">
        <f t="shared" si="1246"/>
        <v>1.6916126589295928</v>
      </c>
      <c r="CA346" s="177">
        <f t="shared" si="1246"/>
        <v>1.6916126589295928</v>
      </c>
      <c r="CB346" s="177">
        <f t="shared" si="1246"/>
        <v>1.6916126589295928</v>
      </c>
      <c r="CC346" s="177">
        <f t="shared" si="1246"/>
        <v>1.6916126589295928</v>
      </c>
      <c r="CD346" s="177">
        <f t="shared" si="1246"/>
        <v>1.6916126589295928</v>
      </c>
      <c r="CE346" s="177">
        <f t="shared" si="1246"/>
        <v>1.6916126589295928</v>
      </c>
      <c r="CF346" s="177">
        <f t="shared" si="1246"/>
        <v>1.6916126589295928</v>
      </c>
      <c r="CG346" s="177">
        <f t="shared" si="1246"/>
        <v>1.6916126589295928</v>
      </c>
      <c r="CH346" s="177">
        <f t="shared" si="1246"/>
        <v>1.6916126589295928</v>
      </c>
      <c r="CI346" s="177">
        <f t="shared" si="1246"/>
        <v>1.6916126589295928</v>
      </c>
      <c r="CJ346" s="177">
        <f t="shared" si="1246"/>
        <v>1.6916126589295928</v>
      </c>
      <c r="CK346" s="177">
        <f t="shared" si="1246"/>
        <v>1.6916126589295928</v>
      </c>
      <c r="CL346" s="177">
        <f t="shared" si="1246"/>
        <v>1.6916126589295928</v>
      </c>
      <c r="CM346" s="177">
        <f t="shared" si="1246"/>
        <v>1.6916126589295928</v>
      </c>
      <c r="CN346" s="177">
        <f t="shared" si="1246"/>
        <v>1.6916126589295928</v>
      </c>
      <c r="CO346" s="177">
        <f t="shared" si="1246"/>
        <v>1.6916126589295928</v>
      </c>
      <c r="CP346" s="177">
        <f t="shared" si="1246"/>
        <v>1.6916126589295928</v>
      </c>
      <c r="CQ346" s="177">
        <f t="shared" si="1246"/>
        <v>1.6916126589295928</v>
      </c>
      <c r="CR346" s="177">
        <f t="shared" si="1246"/>
        <v>1.6916126589295928</v>
      </c>
      <c r="CS346" s="177">
        <f t="shared" si="1246"/>
        <v>1.6916126589295928</v>
      </c>
      <c r="CT346" s="177">
        <f t="shared" si="1246"/>
        <v>1.6916126589295928</v>
      </c>
      <c r="CU346" s="177">
        <f t="shared" si="1246"/>
        <v>1.6916126589295928</v>
      </c>
      <c r="CV346" s="177">
        <f t="shared" si="1246"/>
        <v>1.6916126589295928</v>
      </c>
      <c r="CW346" s="177">
        <f t="shared" si="1246"/>
        <v>1.6916126589295928</v>
      </c>
      <c r="CX346" s="177">
        <f t="shared" si="1246"/>
        <v>1.6916126589295928</v>
      </c>
      <c r="CY346" s="177">
        <f t="shared" si="1246"/>
        <v>1.6916126589295928</v>
      </c>
      <c r="CZ346" s="177">
        <f t="shared" ref="CZ346:EW346" si="1247">CZ160-SUM(CZ342:CZ345)</f>
        <v>1.6916126589295928</v>
      </c>
      <c r="DA346" s="177">
        <f t="shared" si="1247"/>
        <v>1.6916126589295928</v>
      </c>
      <c r="DB346" s="177">
        <f t="shared" si="1247"/>
        <v>1.6916126589295928</v>
      </c>
      <c r="DC346" s="177">
        <f t="shared" si="1247"/>
        <v>1.6916126589295928</v>
      </c>
      <c r="DD346" s="177">
        <f t="shared" si="1247"/>
        <v>1.6916126589295928</v>
      </c>
      <c r="DE346" s="177">
        <f t="shared" si="1247"/>
        <v>1.6916126589295928</v>
      </c>
      <c r="DF346" s="177">
        <f t="shared" si="1247"/>
        <v>1.6916126589295928</v>
      </c>
      <c r="DG346" s="177">
        <f t="shared" si="1247"/>
        <v>1.6916126589295928</v>
      </c>
      <c r="DH346" s="177">
        <f t="shared" si="1247"/>
        <v>1.6916126589295928</v>
      </c>
      <c r="DI346" s="177">
        <f t="shared" si="1247"/>
        <v>1.6916126589295928</v>
      </c>
      <c r="DJ346" s="177">
        <f t="shared" si="1247"/>
        <v>1.6916126589295928</v>
      </c>
      <c r="DK346" s="177">
        <f t="shared" si="1247"/>
        <v>1.6916126589295928</v>
      </c>
      <c r="DL346" s="177">
        <f t="shared" si="1247"/>
        <v>1.6916126589295928</v>
      </c>
      <c r="DM346" s="177">
        <f t="shared" si="1247"/>
        <v>1.6916126589295928</v>
      </c>
      <c r="DN346" s="177">
        <f t="shared" si="1247"/>
        <v>1.6916126589295928</v>
      </c>
      <c r="DO346" s="177">
        <f t="shared" si="1247"/>
        <v>1.6916126589295928</v>
      </c>
      <c r="DP346" s="177">
        <f t="shared" si="1247"/>
        <v>1.6916126589295928</v>
      </c>
      <c r="DQ346" s="177">
        <f t="shared" si="1247"/>
        <v>1.6916126589295928</v>
      </c>
      <c r="DR346" s="177">
        <f t="shared" si="1247"/>
        <v>1.6916126589295928</v>
      </c>
      <c r="DS346" s="177">
        <f t="shared" si="1247"/>
        <v>1.6916126589295928</v>
      </c>
      <c r="DT346" s="177">
        <f t="shared" si="1247"/>
        <v>1.6916126589295928</v>
      </c>
      <c r="DU346" s="177">
        <f t="shared" si="1247"/>
        <v>1.6916126589295928</v>
      </c>
      <c r="DV346" s="177">
        <f t="shared" si="1247"/>
        <v>1.6916126589295928</v>
      </c>
      <c r="DW346" s="177">
        <f t="shared" si="1247"/>
        <v>1.6916126589295928</v>
      </c>
      <c r="DX346" s="177">
        <f t="shared" si="1247"/>
        <v>1.6916126589295928</v>
      </c>
      <c r="DY346" s="177">
        <f t="shared" si="1247"/>
        <v>1.6916126589295928</v>
      </c>
      <c r="DZ346" s="177">
        <f t="shared" si="1247"/>
        <v>1.6916126589295928</v>
      </c>
      <c r="EA346" s="177">
        <f t="shared" si="1247"/>
        <v>1.6916126589295928</v>
      </c>
      <c r="EB346" s="177">
        <f t="shared" si="1247"/>
        <v>1.6916126589295928</v>
      </c>
      <c r="EC346" s="177">
        <f t="shared" si="1247"/>
        <v>1.6916126589295928</v>
      </c>
      <c r="ED346" s="177">
        <f t="shared" si="1247"/>
        <v>1.6916126589295928</v>
      </c>
      <c r="EE346" s="177">
        <f t="shared" si="1247"/>
        <v>1.6916126589295928</v>
      </c>
      <c r="EF346" s="177">
        <f t="shared" si="1247"/>
        <v>1.6916126589295928</v>
      </c>
      <c r="EG346" s="177">
        <f t="shared" si="1247"/>
        <v>1.6916126589295928</v>
      </c>
      <c r="EH346" s="177">
        <f t="shared" si="1247"/>
        <v>1.6916126589295928</v>
      </c>
      <c r="EI346" s="177">
        <f t="shared" si="1247"/>
        <v>1.6916126589295928</v>
      </c>
      <c r="EJ346" s="177">
        <f t="shared" si="1247"/>
        <v>1.6916126589295928</v>
      </c>
      <c r="EK346" s="177">
        <f t="shared" si="1247"/>
        <v>1.6916126589295928</v>
      </c>
      <c r="EL346" s="177">
        <f t="shared" si="1247"/>
        <v>1.6916126589295928</v>
      </c>
      <c r="EM346" s="177">
        <f t="shared" si="1247"/>
        <v>1.6916126589295928</v>
      </c>
      <c r="EN346" s="177">
        <f t="shared" si="1247"/>
        <v>1.6916126589295928</v>
      </c>
      <c r="EO346" s="177">
        <f t="shared" si="1247"/>
        <v>1.6916126589295928</v>
      </c>
      <c r="EP346" s="177">
        <f t="shared" si="1247"/>
        <v>1.6916126589295928</v>
      </c>
      <c r="EQ346" s="177">
        <f t="shared" si="1247"/>
        <v>1.6916126589295928</v>
      </c>
      <c r="ER346" s="177">
        <f t="shared" si="1247"/>
        <v>1.6916126589295928</v>
      </c>
      <c r="ES346" s="177">
        <f t="shared" si="1247"/>
        <v>1.6916126589295928</v>
      </c>
      <c r="ET346" s="177">
        <f t="shared" si="1247"/>
        <v>1.6916126589295928</v>
      </c>
      <c r="EU346" s="177">
        <f t="shared" si="1247"/>
        <v>1.6916126589295928</v>
      </c>
      <c r="EV346" s="177">
        <f t="shared" si="1247"/>
        <v>1.6916126589295928</v>
      </c>
      <c r="EW346" s="177">
        <f t="shared" si="1247"/>
        <v>1.6916126589295928</v>
      </c>
    </row>
    <row r="347" spans="1:153" ht="15.75" hidden="1" outlineLevel="2" x14ac:dyDescent="0.3">
      <c r="A347" s="172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53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</row>
    <row r="348" spans="1:153" ht="15.75" hidden="1" outlineLevel="2" x14ac:dyDescent="0.3">
      <c r="A348" s="176" t="s">
        <v>210</v>
      </c>
      <c r="B348" s="9"/>
      <c r="C348" s="9">
        <f t="shared" ref="C348:AE348" si="1248">IF(C340&lt;0,IF((C265*90%)&lt;-C340*3.5/2.5,(C265*90%),-C340*3.5/2.5),0)</f>
        <v>0</v>
      </c>
      <c r="D348" s="9">
        <f t="shared" si="1248"/>
        <v>494.22420000000017</v>
      </c>
      <c r="E348" s="9">
        <f t="shared" si="1248"/>
        <v>691.16180000000179</v>
      </c>
      <c r="F348" s="9">
        <f t="shared" si="1248"/>
        <v>0</v>
      </c>
      <c r="G348" s="9">
        <f t="shared" si="1248"/>
        <v>252.17026800000241</v>
      </c>
      <c r="H348" s="9">
        <f t="shared" si="1248"/>
        <v>475.87873200000439</v>
      </c>
      <c r="I348" s="9">
        <f t="shared" si="1248"/>
        <v>0</v>
      </c>
      <c r="J348" s="9">
        <f t="shared" si="1248"/>
        <v>153.36202000000003</v>
      </c>
      <c r="K348" s="9">
        <f t="shared" si="1248"/>
        <v>106.1073</v>
      </c>
      <c r="L348" s="9">
        <f t="shared" si="1248"/>
        <v>528.09299999999996</v>
      </c>
      <c r="M348" s="9">
        <f t="shared" si="1248"/>
        <v>654.75000000000011</v>
      </c>
      <c r="N348" s="9">
        <f t="shared" si="1248"/>
        <v>0</v>
      </c>
      <c r="O348" s="9">
        <f t="shared" si="1248"/>
        <v>0</v>
      </c>
      <c r="P348" s="9">
        <f t="shared" si="1248"/>
        <v>495.08280000000008</v>
      </c>
      <c r="Q348" s="9">
        <f t="shared" si="1248"/>
        <v>0</v>
      </c>
      <c r="R348" s="9">
        <f t="shared" si="1248"/>
        <v>0</v>
      </c>
      <c r="S348" s="9">
        <f t="shared" si="1248"/>
        <v>0</v>
      </c>
      <c r="T348" s="9">
        <f t="shared" si="1248"/>
        <v>0</v>
      </c>
      <c r="U348" s="9">
        <f t="shared" si="1248"/>
        <v>906.14789999999994</v>
      </c>
      <c r="V348" s="9">
        <f t="shared" si="1248"/>
        <v>443.30669999999992</v>
      </c>
      <c r="W348" s="9">
        <f t="shared" si="1248"/>
        <v>116.64359999999999</v>
      </c>
      <c r="X348" s="9">
        <f t="shared" si="1248"/>
        <v>366.71036500000235</v>
      </c>
      <c r="Y348" s="9">
        <f t="shared" si="1248"/>
        <v>654.75000000000011</v>
      </c>
      <c r="Z348" s="9">
        <f t="shared" si="1248"/>
        <v>473.5799483333343</v>
      </c>
      <c r="AA348" s="9">
        <f>IF(AA340&lt;0,IF((AA265*90%)&lt;-AA340*3.5/2.5,(AA265*90%),-AA340*3.5/2.5),0)</f>
        <v>0</v>
      </c>
      <c r="AB348" s="9">
        <f>IF(AB340&lt;0,IF((AB265*90%)&lt;-AB340*3.5/2.5,(AB265*90%),-AB340*3.5/2.5),0)</f>
        <v>123.63444800000006</v>
      </c>
      <c r="AC348" s="9">
        <f>IF(AC340&lt;0,IF((AC265*90%)&lt;-AC340*3.5/2.5,(AC265*90%),-AC340*3.5/2.5),0)</f>
        <v>1477.9253699999995</v>
      </c>
      <c r="AD348" s="9">
        <f t="shared" si="1248"/>
        <v>1139.9782499999999</v>
      </c>
      <c r="AE348" s="9">
        <f t="shared" si="1248"/>
        <v>515.02265999999986</v>
      </c>
      <c r="AF348" s="9">
        <f t="shared" ref="AF348:AL348" si="1249">IF(AF340&lt;0,IF((AF265*90%)&lt;-AF340*3.5/2.5,(AF265*90%),-AF340*3.5/2.5),0)</f>
        <v>256.0003200000001</v>
      </c>
      <c r="AG348" s="9">
        <f t="shared" si="1249"/>
        <v>553.62293999999997</v>
      </c>
      <c r="AH348" s="9">
        <f t="shared" si="1249"/>
        <v>551.88574199999994</v>
      </c>
      <c r="AI348" s="9">
        <f t="shared" si="1249"/>
        <v>553.06952100000012</v>
      </c>
      <c r="AJ348" s="9">
        <f t="shared" si="1249"/>
        <v>575.24984999999992</v>
      </c>
      <c r="AK348" s="9">
        <f t="shared" si="1249"/>
        <v>636.01003321484279</v>
      </c>
      <c r="AL348" s="9">
        <f t="shared" si="1249"/>
        <v>556.60401821489791</v>
      </c>
      <c r="AM348" s="53"/>
      <c r="AN348" s="9">
        <f t="shared" ref="AN348:CY348" si="1250">IF(AN340&lt;0,IF((AN265*90%)&lt;-AN340*3.5/2.5,(AN265*90%),-AN340*3.5/2.5),0)</f>
        <v>0</v>
      </c>
      <c r="AO348" s="9">
        <f t="shared" si="1250"/>
        <v>0</v>
      </c>
      <c r="AP348" s="9">
        <f t="shared" si="1250"/>
        <v>0</v>
      </c>
      <c r="AQ348" s="9">
        <f t="shared" si="1250"/>
        <v>0</v>
      </c>
      <c r="AR348" s="9">
        <f t="shared" si="1250"/>
        <v>0</v>
      </c>
      <c r="AS348" s="9">
        <f t="shared" si="1250"/>
        <v>0</v>
      </c>
      <c r="AT348" s="9">
        <f t="shared" si="1250"/>
        <v>0</v>
      </c>
      <c r="AU348" s="9">
        <f t="shared" si="1250"/>
        <v>0</v>
      </c>
      <c r="AV348" s="9">
        <f t="shared" si="1250"/>
        <v>0</v>
      </c>
      <c r="AW348" s="9">
        <f t="shared" si="1250"/>
        <v>0</v>
      </c>
      <c r="AX348" s="9">
        <f t="shared" si="1250"/>
        <v>0</v>
      </c>
      <c r="AY348" s="9">
        <f t="shared" si="1250"/>
        <v>0</v>
      </c>
      <c r="AZ348" s="9">
        <f t="shared" si="1250"/>
        <v>0</v>
      </c>
      <c r="BA348" s="9">
        <f t="shared" si="1250"/>
        <v>0</v>
      </c>
      <c r="BB348" s="9">
        <f t="shared" si="1250"/>
        <v>0</v>
      </c>
      <c r="BC348" s="9">
        <f t="shared" si="1250"/>
        <v>0</v>
      </c>
      <c r="BD348" s="9">
        <f t="shared" si="1250"/>
        <v>0</v>
      </c>
      <c r="BE348" s="9">
        <f t="shared" si="1250"/>
        <v>0</v>
      </c>
      <c r="BF348" s="9">
        <f t="shared" si="1250"/>
        <v>0</v>
      </c>
      <c r="BG348" s="9">
        <f t="shared" si="1250"/>
        <v>0</v>
      </c>
      <c r="BH348" s="9">
        <f t="shared" si="1250"/>
        <v>0</v>
      </c>
      <c r="BI348" s="9">
        <f t="shared" si="1250"/>
        <v>0</v>
      </c>
      <c r="BJ348" s="9">
        <f t="shared" si="1250"/>
        <v>0</v>
      </c>
      <c r="BK348" s="9">
        <f t="shared" si="1250"/>
        <v>0</v>
      </c>
      <c r="BL348" s="9">
        <f t="shared" si="1250"/>
        <v>0</v>
      </c>
      <c r="BM348" s="9">
        <f t="shared" si="1250"/>
        <v>0</v>
      </c>
      <c r="BN348" s="9">
        <f t="shared" si="1250"/>
        <v>0</v>
      </c>
      <c r="BO348" s="9">
        <f t="shared" si="1250"/>
        <v>0</v>
      </c>
      <c r="BP348" s="9">
        <f t="shared" si="1250"/>
        <v>0</v>
      </c>
      <c r="BQ348" s="9">
        <f t="shared" si="1250"/>
        <v>0</v>
      </c>
      <c r="BR348" s="9">
        <f t="shared" si="1250"/>
        <v>0</v>
      </c>
      <c r="BS348" s="9">
        <f t="shared" si="1250"/>
        <v>0</v>
      </c>
      <c r="BT348" s="9">
        <f t="shared" si="1250"/>
        <v>0</v>
      </c>
      <c r="BU348" s="9">
        <f t="shared" si="1250"/>
        <v>0</v>
      </c>
      <c r="BV348" s="9">
        <f t="shared" si="1250"/>
        <v>0</v>
      </c>
      <c r="BW348" s="9">
        <f t="shared" si="1250"/>
        <v>0</v>
      </c>
      <c r="BX348" s="9">
        <f t="shared" si="1250"/>
        <v>0</v>
      </c>
      <c r="BY348" s="9">
        <f t="shared" si="1250"/>
        <v>0</v>
      </c>
      <c r="BZ348" s="9">
        <f t="shared" si="1250"/>
        <v>0</v>
      </c>
      <c r="CA348" s="9">
        <f t="shared" si="1250"/>
        <v>0</v>
      </c>
      <c r="CB348" s="9">
        <f t="shared" si="1250"/>
        <v>0</v>
      </c>
      <c r="CC348" s="9">
        <f t="shared" si="1250"/>
        <v>0</v>
      </c>
      <c r="CD348" s="9">
        <f t="shared" si="1250"/>
        <v>0</v>
      </c>
      <c r="CE348" s="9">
        <f t="shared" si="1250"/>
        <v>0</v>
      </c>
      <c r="CF348" s="9">
        <f t="shared" si="1250"/>
        <v>0</v>
      </c>
      <c r="CG348" s="9">
        <f t="shared" si="1250"/>
        <v>0</v>
      </c>
      <c r="CH348" s="9">
        <f t="shared" si="1250"/>
        <v>0</v>
      </c>
      <c r="CI348" s="9">
        <f t="shared" si="1250"/>
        <v>0</v>
      </c>
      <c r="CJ348" s="9">
        <f t="shared" si="1250"/>
        <v>0</v>
      </c>
      <c r="CK348" s="9">
        <f t="shared" si="1250"/>
        <v>0</v>
      </c>
      <c r="CL348" s="9">
        <f t="shared" si="1250"/>
        <v>0</v>
      </c>
      <c r="CM348" s="9">
        <f t="shared" si="1250"/>
        <v>0</v>
      </c>
      <c r="CN348" s="9">
        <f t="shared" si="1250"/>
        <v>0</v>
      </c>
      <c r="CO348" s="9">
        <f t="shared" si="1250"/>
        <v>0</v>
      </c>
      <c r="CP348" s="9">
        <f t="shared" si="1250"/>
        <v>0</v>
      </c>
      <c r="CQ348" s="9">
        <f t="shared" si="1250"/>
        <v>0</v>
      </c>
      <c r="CR348" s="9">
        <f t="shared" si="1250"/>
        <v>0</v>
      </c>
      <c r="CS348" s="9">
        <f t="shared" si="1250"/>
        <v>0</v>
      </c>
      <c r="CT348" s="9">
        <f t="shared" si="1250"/>
        <v>0</v>
      </c>
      <c r="CU348" s="9">
        <f t="shared" si="1250"/>
        <v>0</v>
      </c>
      <c r="CV348" s="9">
        <f t="shared" si="1250"/>
        <v>0</v>
      </c>
      <c r="CW348" s="9">
        <f t="shared" si="1250"/>
        <v>0</v>
      </c>
      <c r="CX348" s="9">
        <f t="shared" si="1250"/>
        <v>0</v>
      </c>
      <c r="CY348" s="9">
        <f t="shared" si="1250"/>
        <v>0</v>
      </c>
      <c r="CZ348" s="9">
        <f t="shared" ref="CZ348:EW348" si="1251">IF(CZ340&lt;0,IF((CZ265*90%)&lt;-CZ340*3.5/2.5,(CZ265*90%),-CZ340*3.5/2.5),0)</f>
        <v>0</v>
      </c>
      <c r="DA348" s="9">
        <f t="shared" si="1251"/>
        <v>0</v>
      </c>
      <c r="DB348" s="9">
        <f t="shared" si="1251"/>
        <v>0</v>
      </c>
      <c r="DC348" s="9">
        <f t="shared" si="1251"/>
        <v>0</v>
      </c>
      <c r="DD348" s="9">
        <f t="shared" si="1251"/>
        <v>0</v>
      </c>
      <c r="DE348" s="9">
        <f t="shared" si="1251"/>
        <v>0</v>
      </c>
      <c r="DF348" s="9">
        <f t="shared" si="1251"/>
        <v>0</v>
      </c>
      <c r="DG348" s="9">
        <f t="shared" si="1251"/>
        <v>0</v>
      </c>
      <c r="DH348" s="9">
        <f t="shared" si="1251"/>
        <v>0</v>
      </c>
      <c r="DI348" s="9">
        <f t="shared" si="1251"/>
        <v>0</v>
      </c>
      <c r="DJ348" s="9">
        <f t="shared" si="1251"/>
        <v>0</v>
      </c>
      <c r="DK348" s="9">
        <f t="shared" si="1251"/>
        <v>0</v>
      </c>
      <c r="DL348" s="9">
        <f t="shared" si="1251"/>
        <v>0</v>
      </c>
      <c r="DM348" s="9">
        <f t="shared" si="1251"/>
        <v>0</v>
      </c>
      <c r="DN348" s="9">
        <f t="shared" si="1251"/>
        <v>0</v>
      </c>
      <c r="DO348" s="9">
        <f t="shared" si="1251"/>
        <v>0</v>
      </c>
      <c r="DP348" s="9">
        <f t="shared" si="1251"/>
        <v>0</v>
      </c>
      <c r="DQ348" s="9">
        <f t="shared" si="1251"/>
        <v>0</v>
      </c>
      <c r="DR348" s="9">
        <f t="shared" si="1251"/>
        <v>0</v>
      </c>
      <c r="DS348" s="9">
        <f t="shared" si="1251"/>
        <v>0</v>
      </c>
      <c r="DT348" s="9">
        <f t="shared" si="1251"/>
        <v>0</v>
      </c>
      <c r="DU348" s="9">
        <f t="shared" si="1251"/>
        <v>0</v>
      </c>
      <c r="DV348" s="9">
        <f t="shared" si="1251"/>
        <v>0</v>
      </c>
      <c r="DW348" s="9">
        <f t="shared" si="1251"/>
        <v>0</v>
      </c>
      <c r="DX348" s="9">
        <f t="shared" si="1251"/>
        <v>0</v>
      </c>
      <c r="DY348" s="9">
        <f t="shared" si="1251"/>
        <v>0</v>
      </c>
      <c r="DZ348" s="9">
        <f t="shared" si="1251"/>
        <v>0</v>
      </c>
      <c r="EA348" s="9">
        <f t="shared" si="1251"/>
        <v>0</v>
      </c>
      <c r="EB348" s="9">
        <f t="shared" si="1251"/>
        <v>0</v>
      </c>
      <c r="EC348" s="9">
        <f t="shared" si="1251"/>
        <v>0</v>
      </c>
      <c r="ED348" s="9">
        <f t="shared" si="1251"/>
        <v>0</v>
      </c>
      <c r="EE348" s="9">
        <f t="shared" si="1251"/>
        <v>0</v>
      </c>
      <c r="EF348" s="9">
        <f t="shared" si="1251"/>
        <v>0</v>
      </c>
      <c r="EG348" s="9">
        <f t="shared" si="1251"/>
        <v>0</v>
      </c>
      <c r="EH348" s="9">
        <f t="shared" si="1251"/>
        <v>0</v>
      </c>
      <c r="EI348" s="9">
        <f t="shared" si="1251"/>
        <v>0</v>
      </c>
      <c r="EJ348" s="9">
        <f t="shared" si="1251"/>
        <v>0</v>
      </c>
      <c r="EK348" s="9">
        <f t="shared" si="1251"/>
        <v>0</v>
      </c>
      <c r="EL348" s="9">
        <f t="shared" si="1251"/>
        <v>0</v>
      </c>
      <c r="EM348" s="9">
        <f t="shared" si="1251"/>
        <v>0</v>
      </c>
      <c r="EN348" s="9">
        <f t="shared" si="1251"/>
        <v>0</v>
      </c>
      <c r="EO348" s="9">
        <f t="shared" si="1251"/>
        <v>0</v>
      </c>
      <c r="EP348" s="9">
        <f t="shared" si="1251"/>
        <v>0</v>
      </c>
      <c r="EQ348" s="9">
        <f t="shared" si="1251"/>
        <v>0</v>
      </c>
      <c r="ER348" s="9">
        <f t="shared" si="1251"/>
        <v>0</v>
      </c>
      <c r="ES348" s="9">
        <f t="shared" si="1251"/>
        <v>0</v>
      </c>
      <c r="ET348" s="9">
        <f t="shared" si="1251"/>
        <v>0</v>
      </c>
      <c r="EU348" s="9">
        <f t="shared" si="1251"/>
        <v>0</v>
      </c>
      <c r="EV348" s="9">
        <f t="shared" si="1251"/>
        <v>0</v>
      </c>
      <c r="EW348" s="9">
        <f t="shared" si="1251"/>
        <v>0</v>
      </c>
    </row>
    <row r="349" spans="1:153" ht="15.75" hidden="1" outlineLevel="2" x14ac:dyDescent="0.3">
      <c r="A349" s="172" t="s">
        <v>211</v>
      </c>
      <c r="B349" s="9"/>
      <c r="C349" s="9">
        <f t="shared" ref="C349:AE349" si="1252">C265-C348</f>
        <v>484.53599999999994</v>
      </c>
      <c r="D349" s="9">
        <f t="shared" si="1252"/>
        <v>54.913799999999981</v>
      </c>
      <c r="E349" s="9">
        <f t="shared" si="1252"/>
        <v>300.09919999999852</v>
      </c>
      <c r="F349" s="9">
        <f t="shared" si="1252"/>
        <v>765.75300000000004</v>
      </c>
      <c r="G349" s="9">
        <f t="shared" si="1252"/>
        <v>511.42373199999764</v>
      </c>
      <c r="H349" s="9">
        <f t="shared" si="1252"/>
        <v>216.78426799999539</v>
      </c>
      <c r="I349" s="9">
        <f t="shared" si="1252"/>
        <v>746.61699999999985</v>
      </c>
      <c r="J349" s="9">
        <f t="shared" si="1252"/>
        <v>245.19297999999992</v>
      </c>
      <c r="K349" s="9">
        <f t="shared" si="1252"/>
        <v>11.789699999999996</v>
      </c>
      <c r="L349" s="9">
        <f t="shared" si="1252"/>
        <v>58.677000000000021</v>
      </c>
      <c r="M349" s="9">
        <f t="shared" si="1252"/>
        <v>72.75</v>
      </c>
      <c r="N349" s="9">
        <f t="shared" si="1252"/>
        <v>808.05000000000018</v>
      </c>
      <c r="O349" s="9">
        <f t="shared" si="1252"/>
        <v>504.14599999999996</v>
      </c>
      <c r="P349" s="9">
        <f t="shared" si="1252"/>
        <v>55.009200000000021</v>
      </c>
      <c r="Q349" s="9">
        <f t="shared" si="1252"/>
        <v>1027.4780000000003</v>
      </c>
      <c r="R349" s="9">
        <f t="shared" si="1252"/>
        <v>1010.5420000000001</v>
      </c>
      <c r="S349" s="9">
        <f t="shared" si="1252"/>
        <v>3103.8720000000003</v>
      </c>
      <c r="T349" s="9">
        <f t="shared" si="1252"/>
        <v>2534.6179999999995</v>
      </c>
      <c r="U349" s="9">
        <f t="shared" si="1252"/>
        <v>100.68309999999997</v>
      </c>
      <c r="V349" s="9">
        <f t="shared" si="1252"/>
        <v>49.25630000000001</v>
      </c>
      <c r="W349" s="9">
        <f t="shared" si="1252"/>
        <v>12.960399999999993</v>
      </c>
      <c r="X349" s="9">
        <f t="shared" si="1252"/>
        <v>220.05963499999763</v>
      </c>
      <c r="Y349" s="9">
        <f t="shared" si="1252"/>
        <v>72.75</v>
      </c>
      <c r="Z349" s="9">
        <f t="shared" si="1252"/>
        <v>334.47005166666588</v>
      </c>
      <c r="AA349" s="9">
        <f>AA265-AA348</f>
        <v>1328.2468000000001</v>
      </c>
      <c r="AB349" s="9">
        <f t="shared" si="1252"/>
        <v>1040.1316519999998</v>
      </c>
      <c r="AC349" s="9">
        <f>AC265-AC348</f>
        <v>164.21392999999989</v>
      </c>
      <c r="AD349" s="9">
        <f t="shared" si="1252"/>
        <v>126.66425000000004</v>
      </c>
      <c r="AE349" s="9">
        <f t="shared" si="1252"/>
        <v>57.224739999999997</v>
      </c>
      <c r="AF349" s="9">
        <f t="shared" ref="AF349:AL349" si="1253">AF265-AF348</f>
        <v>28.444479999999999</v>
      </c>
      <c r="AG349" s="9">
        <f t="shared" si="1253"/>
        <v>61.513659999999959</v>
      </c>
      <c r="AH349" s="9">
        <f t="shared" si="1253"/>
        <v>61.320638000000031</v>
      </c>
      <c r="AI349" s="9">
        <f t="shared" si="1253"/>
        <v>61.452169000000026</v>
      </c>
      <c r="AJ349" s="9">
        <f t="shared" si="1253"/>
        <v>63.916650000000004</v>
      </c>
      <c r="AK349" s="9">
        <f t="shared" si="1253"/>
        <v>70.667781468315866</v>
      </c>
      <c r="AL349" s="9">
        <f t="shared" si="1253"/>
        <v>61.844890912766459</v>
      </c>
      <c r="AM349" s="53"/>
      <c r="AN349" s="9">
        <f t="shared" ref="AN349:CY349" si="1254">AN265-AN348</f>
        <v>284.4448000000001</v>
      </c>
      <c r="AO349" s="9">
        <f t="shared" si="1254"/>
        <v>284.4448000000001</v>
      </c>
      <c r="AP349" s="9">
        <f t="shared" si="1254"/>
        <v>284.4448000000001</v>
      </c>
      <c r="AQ349" s="9">
        <f t="shared" si="1254"/>
        <v>284.4448000000001</v>
      </c>
      <c r="AR349" s="9">
        <f t="shared" si="1254"/>
        <v>284.4448000000001</v>
      </c>
      <c r="AS349" s="9">
        <f t="shared" si="1254"/>
        <v>284.4448000000001</v>
      </c>
      <c r="AT349" s="9">
        <f t="shared" si="1254"/>
        <v>284.4448000000001</v>
      </c>
      <c r="AU349" s="9">
        <f t="shared" si="1254"/>
        <v>284.4448000000001</v>
      </c>
      <c r="AV349" s="9">
        <f t="shared" si="1254"/>
        <v>284.4448000000001</v>
      </c>
      <c r="AW349" s="9">
        <f t="shared" si="1254"/>
        <v>284.4448000000001</v>
      </c>
      <c r="AX349" s="9">
        <f t="shared" si="1254"/>
        <v>284.4448000000001</v>
      </c>
      <c r="AY349" s="9">
        <f t="shared" si="1254"/>
        <v>284.4448000000001</v>
      </c>
      <c r="AZ349" s="9">
        <f t="shared" si="1254"/>
        <v>284.4448000000001</v>
      </c>
      <c r="BA349" s="9">
        <f t="shared" si="1254"/>
        <v>284.4448000000001</v>
      </c>
      <c r="BB349" s="9">
        <f t="shared" si="1254"/>
        <v>284.4448000000001</v>
      </c>
      <c r="BC349" s="9">
        <f t="shared" si="1254"/>
        <v>284.4448000000001</v>
      </c>
      <c r="BD349" s="9">
        <f t="shared" si="1254"/>
        <v>284.4448000000001</v>
      </c>
      <c r="BE349" s="9">
        <f t="shared" si="1254"/>
        <v>284.4448000000001</v>
      </c>
      <c r="BF349" s="9">
        <f t="shared" si="1254"/>
        <v>284.4448000000001</v>
      </c>
      <c r="BG349" s="9">
        <f t="shared" si="1254"/>
        <v>284.4448000000001</v>
      </c>
      <c r="BH349" s="9">
        <f t="shared" si="1254"/>
        <v>284.4448000000001</v>
      </c>
      <c r="BI349" s="9">
        <f t="shared" si="1254"/>
        <v>284.4448000000001</v>
      </c>
      <c r="BJ349" s="9">
        <f t="shared" si="1254"/>
        <v>284.4448000000001</v>
      </c>
      <c r="BK349" s="9">
        <f t="shared" si="1254"/>
        <v>284.4448000000001</v>
      </c>
      <c r="BL349" s="9">
        <f t="shared" si="1254"/>
        <v>284.4448000000001</v>
      </c>
      <c r="BM349" s="9">
        <f t="shared" si="1254"/>
        <v>284.4448000000001</v>
      </c>
      <c r="BN349" s="9">
        <f t="shared" si="1254"/>
        <v>284.4448000000001</v>
      </c>
      <c r="BO349" s="9">
        <f t="shared" si="1254"/>
        <v>284.4448000000001</v>
      </c>
      <c r="BP349" s="9">
        <f t="shared" si="1254"/>
        <v>284.4448000000001</v>
      </c>
      <c r="BQ349" s="9">
        <f t="shared" si="1254"/>
        <v>284.4448000000001</v>
      </c>
      <c r="BR349" s="9">
        <f t="shared" si="1254"/>
        <v>284.4448000000001</v>
      </c>
      <c r="BS349" s="9">
        <f t="shared" si="1254"/>
        <v>284.4448000000001</v>
      </c>
      <c r="BT349" s="9">
        <f t="shared" si="1254"/>
        <v>284.4448000000001</v>
      </c>
      <c r="BU349" s="9">
        <f t="shared" si="1254"/>
        <v>284.4448000000001</v>
      </c>
      <c r="BV349" s="9">
        <f t="shared" si="1254"/>
        <v>284.4448000000001</v>
      </c>
      <c r="BW349" s="9">
        <f t="shared" si="1254"/>
        <v>284.4448000000001</v>
      </c>
      <c r="BX349" s="9">
        <f t="shared" si="1254"/>
        <v>284.4448000000001</v>
      </c>
      <c r="BY349" s="9">
        <f t="shared" si="1254"/>
        <v>284.4448000000001</v>
      </c>
      <c r="BZ349" s="9">
        <f t="shared" si="1254"/>
        <v>284.4448000000001</v>
      </c>
      <c r="CA349" s="9">
        <f t="shared" si="1254"/>
        <v>284.4448000000001</v>
      </c>
      <c r="CB349" s="9">
        <f t="shared" si="1254"/>
        <v>284.4448000000001</v>
      </c>
      <c r="CC349" s="9">
        <f t="shared" si="1254"/>
        <v>284.4448000000001</v>
      </c>
      <c r="CD349" s="9">
        <f t="shared" si="1254"/>
        <v>284.4448000000001</v>
      </c>
      <c r="CE349" s="9">
        <f t="shared" si="1254"/>
        <v>284.4448000000001</v>
      </c>
      <c r="CF349" s="9">
        <f t="shared" si="1254"/>
        <v>284.4448000000001</v>
      </c>
      <c r="CG349" s="9">
        <f t="shared" si="1254"/>
        <v>284.4448000000001</v>
      </c>
      <c r="CH349" s="9">
        <f t="shared" si="1254"/>
        <v>284.4448000000001</v>
      </c>
      <c r="CI349" s="9">
        <f t="shared" si="1254"/>
        <v>284.4448000000001</v>
      </c>
      <c r="CJ349" s="9">
        <f t="shared" si="1254"/>
        <v>284.4448000000001</v>
      </c>
      <c r="CK349" s="9">
        <f t="shared" si="1254"/>
        <v>284.4448000000001</v>
      </c>
      <c r="CL349" s="9">
        <f t="shared" si="1254"/>
        <v>284.4448000000001</v>
      </c>
      <c r="CM349" s="9">
        <f t="shared" si="1254"/>
        <v>284.4448000000001</v>
      </c>
      <c r="CN349" s="9">
        <f t="shared" si="1254"/>
        <v>284.4448000000001</v>
      </c>
      <c r="CO349" s="9">
        <f t="shared" si="1254"/>
        <v>284.4448000000001</v>
      </c>
      <c r="CP349" s="9">
        <f t="shared" si="1254"/>
        <v>284.4448000000001</v>
      </c>
      <c r="CQ349" s="9">
        <f t="shared" si="1254"/>
        <v>284.4448000000001</v>
      </c>
      <c r="CR349" s="9">
        <f t="shared" si="1254"/>
        <v>284.4448000000001</v>
      </c>
      <c r="CS349" s="9">
        <f t="shared" si="1254"/>
        <v>284.4448000000001</v>
      </c>
      <c r="CT349" s="9">
        <f t="shared" si="1254"/>
        <v>284.4448000000001</v>
      </c>
      <c r="CU349" s="9">
        <f t="shared" si="1254"/>
        <v>284.4448000000001</v>
      </c>
      <c r="CV349" s="9">
        <f t="shared" si="1254"/>
        <v>284.4448000000001</v>
      </c>
      <c r="CW349" s="9">
        <f t="shared" si="1254"/>
        <v>284.4448000000001</v>
      </c>
      <c r="CX349" s="9">
        <f t="shared" si="1254"/>
        <v>284.4448000000001</v>
      </c>
      <c r="CY349" s="9">
        <f t="shared" si="1254"/>
        <v>284.4448000000001</v>
      </c>
      <c r="CZ349" s="9">
        <f t="shared" ref="CZ349:EW349" si="1255">CZ265-CZ348</f>
        <v>284.4448000000001</v>
      </c>
      <c r="DA349" s="9">
        <f t="shared" si="1255"/>
        <v>284.4448000000001</v>
      </c>
      <c r="DB349" s="9">
        <f t="shared" si="1255"/>
        <v>284.4448000000001</v>
      </c>
      <c r="DC349" s="9">
        <f t="shared" si="1255"/>
        <v>284.4448000000001</v>
      </c>
      <c r="DD349" s="9">
        <f t="shared" si="1255"/>
        <v>284.4448000000001</v>
      </c>
      <c r="DE349" s="9">
        <f t="shared" si="1255"/>
        <v>284.4448000000001</v>
      </c>
      <c r="DF349" s="9">
        <f t="shared" si="1255"/>
        <v>284.4448000000001</v>
      </c>
      <c r="DG349" s="9">
        <f t="shared" si="1255"/>
        <v>284.4448000000001</v>
      </c>
      <c r="DH349" s="9">
        <f t="shared" si="1255"/>
        <v>284.4448000000001</v>
      </c>
      <c r="DI349" s="9">
        <f t="shared" si="1255"/>
        <v>284.4448000000001</v>
      </c>
      <c r="DJ349" s="9">
        <f t="shared" si="1255"/>
        <v>284.4448000000001</v>
      </c>
      <c r="DK349" s="9">
        <f t="shared" si="1255"/>
        <v>284.4448000000001</v>
      </c>
      <c r="DL349" s="9">
        <f t="shared" si="1255"/>
        <v>284.4448000000001</v>
      </c>
      <c r="DM349" s="9">
        <f t="shared" si="1255"/>
        <v>284.4448000000001</v>
      </c>
      <c r="DN349" s="9">
        <f t="shared" si="1255"/>
        <v>284.4448000000001</v>
      </c>
      <c r="DO349" s="9">
        <f t="shared" si="1255"/>
        <v>284.4448000000001</v>
      </c>
      <c r="DP349" s="9">
        <f t="shared" si="1255"/>
        <v>284.4448000000001</v>
      </c>
      <c r="DQ349" s="9">
        <f t="shared" si="1255"/>
        <v>284.4448000000001</v>
      </c>
      <c r="DR349" s="9">
        <f t="shared" si="1255"/>
        <v>284.4448000000001</v>
      </c>
      <c r="DS349" s="9">
        <f t="shared" si="1255"/>
        <v>284.4448000000001</v>
      </c>
      <c r="DT349" s="9">
        <f t="shared" si="1255"/>
        <v>284.4448000000001</v>
      </c>
      <c r="DU349" s="9">
        <f t="shared" si="1255"/>
        <v>284.4448000000001</v>
      </c>
      <c r="DV349" s="9">
        <f t="shared" si="1255"/>
        <v>284.4448000000001</v>
      </c>
      <c r="DW349" s="9">
        <f t="shared" si="1255"/>
        <v>284.4448000000001</v>
      </c>
      <c r="DX349" s="9">
        <f t="shared" si="1255"/>
        <v>284.4448000000001</v>
      </c>
      <c r="DY349" s="9">
        <f t="shared" si="1255"/>
        <v>284.4448000000001</v>
      </c>
      <c r="DZ349" s="9">
        <f t="shared" si="1255"/>
        <v>284.4448000000001</v>
      </c>
      <c r="EA349" s="9">
        <f t="shared" si="1255"/>
        <v>284.4448000000001</v>
      </c>
      <c r="EB349" s="9">
        <f t="shared" si="1255"/>
        <v>284.4448000000001</v>
      </c>
      <c r="EC349" s="9">
        <f t="shared" si="1255"/>
        <v>284.4448000000001</v>
      </c>
      <c r="ED349" s="9">
        <f t="shared" si="1255"/>
        <v>284.4448000000001</v>
      </c>
      <c r="EE349" s="9">
        <f t="shared" si="1255"/>
        <v>284.4448000000001</v>
      </c>
      <c r="EF349" s="9">
        <f t="shared" si="1255"/>
        <v>284.4448000000001</v>
      </c>
      <c r="EG349" s="9">
        <f t="shared" si="1255"/>
        <v>284.4448000000001</v>
      </c>
      <c r="EH349" s="9">
        <f t="shared" si="1255"/>
        <v>284.4448000000001</v>
      </c>
      <c r="EI349" s="9">
        <f t="shared" si="1255"/>
        <v>284.4448000000001</v>
      </c>
      <c r="EJ349" s="9">
        <f t="shared" si="1255"/>
        <v>284.4448000000001</v>
      </c>
      <c r="EK349" s="9">
        <f t="shared" si="1255"/>
        <v>284.4448000000001</v>
      </c>
      <c r="EL349" s="9">
        <f t="shared" si="1255"/>
        <v>284.4448000000001</v>
      </c>
      <c r="EM349" s="9">
        <f t="shared" si="1255"/>
        <v>284.4448000000001</v>
      </c>
      <c r="EN349" s="9">
        <f t="shared" si="1255"/>
        <v>284.4448000000001</v>
      </c>
      <c r="EO349" s="9">
        <f t="shared" si="1255"/>
        <v>284.4448000000001</v>
      </c>
      <c r="EP349" s="9">
        <f t="shared" si="1255"/>
        <v>284.4448000000001</v>
      </c>
      <c r="EQ349" s="9">
        <f t="shared" si="1255"/>
        <v>284.4448000000001</v>
      </c>
      <c r="ER349" s="9">
        <f t="shared" si="1255"/>
        <v>284.4448000000001</v>
      </c>
      <c r="ES349" s="9">
        <f t="shared" si="1255"/>
        <v>284.4448000000001</v>
      </c>
      <c r="ET349" s="9">
        <f t="shared" si="1255"/>
        <v>284.4448000000001</v>
      </c>
      <c r="EU349" s="9">
        <f t="shared" si="1255"/>
        <v>284.4448000000001</v>
      </c>
      <c r="EV349" s="9">
        <f t="shared" si="1255"/>
        <v>284.4448000000001</v>
      </c>
      <c r="EW349" s="9">
        <f t="shared" si="1255"/>
        <v>284.4448000000001</v>
      </c>
    </row>
    <row r="350" spans="1:153" ht="15.75" hidden="1" outlineLevel="2" x14ac:dyDescent="0.3">
      <c r="A350" s="172" t="s">
        <v>212</v>
      </c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177">
        <f t="shared" ref="O350:AE350" si="1256">IFERROR(O348*O342/O341,0)+IFERROR(O349*O365/O364,0)</f>
        <v>0</v>
      </c>
      <c r="P350" s="177">
        <f t="shared" si="1256"/>
        <v>0</v>
      </c>
      <c r="Q350" s="177">
        <f t="shared" si="1256"/>
        <v>0</v>
      </c>
      <c r="R350" s="177">
        <f t="shared" si="1256"/>
        <v>0</v>
      </c>
      <c r="S350" s="177">
        <f t="shared" si="1256"/>
        <v>0</v>
      </c>
      <c r="T350" s="177">
        <f t="shared" si="1256"/>
        <v>0</v>
      </c>
      <c r="U350" s="177">
        <f t="shared" si="1256"/>
        <v>0</v>
      </c>
      <c r="V350" s="177">
        <f t="shared" si="1256"/>
        <v>0</v>
      </c>
      <c r="W350" s="177">
        <f t="shared" si="1256"/>
        <v>0</v>
      </c>
      <c r="X350" s="177">
        <f t="shared" si="1256"/>
        <v>0</v>
      </c>
      <c r="Y350" s="177">
        <f t="shared" si="1256"/>
        <v>0</v>
      </c>
      <c r="Z350" s="177">
        <f t="shared" si="1256"/>
        <v>0</v>
      </c>
      <c r="AA350" s="177">
        <f>IFERROR(AA348*AA342/AA341,0)+IFERROR(AA349*AA365/AA364,0)</f>
        <v>136.85602510250305</v>
      </c>
      <c r="AB350" s="177">
        <f t="shared" si="1256"/>
        <v>158.47280120599055</v>
      </c>
      <c r="AC350" s="177">
        <f t="shared" si="1256"/>
        <v>177.38566446024871</v>
      </c>
      <c r="AD350" s="177">
        <f t="shared" si="1256"/>
        <v>52.691049500412518</v>
      </c>
      <c r="AE350" s="177">
        <f t="shared" si="1256"/>
        <v>45.329200436686094</v>
      </c>
      <c r="AF350" s="177">
        <f t="shared" ref="AF350:AL350" si="1257">IFERROR(AF348*AF342/AF341,0)+IFERROR(AF349*AF365/AF364,0)</f>
        <v>21.599824782290657</v>
      </c>
      <c r="AG350" s="177">
        <f t="shared" si="1257"/>
        <v>54.146737478227138</v>
      </c>
      <c r="AH350" s="177">
        <f t="shared" si="1257"/>
        <v>65.913457293347747</v>
      </c>
      <c r="AI350" s="177">
        <f t="shared" si="1257"/>
        <v>69.942133996171776</v>
      </c>
      <c r="AJ350" s="177">
        <f t="shared" si="1257"/>
        <v>75.954463076931873</v>
      </c>
      <c r="AK350" s="177">
        <f t="shared" si="1257"/>
        <v>79.79511814256648</v>
      </c>
      <c r="AL350" s="177">
        <f t="shared" si="1257"/>
        <v>47.464121636106277</v>
      </c>
      <c r="AM350" s="53"/>
      <c r="AN350" s="177">
        <f t="shared" ref="AN350:CY350" si="1258">IFERROR(AN348*AN342/AN341,0)+IFERROR(AN349*AN365/AN364,0)</f>
        <v>-166.24154923042911</v>
      </c>
      <c r="AO350" s="177">
        <f t="shared" si="1258"/>
        <v>-166.24154923042911</v>
      </c>
      <c r="AP350" s="177">
        <f t="shared" si="1258"/>
        <v>-166.24154923042911</v>
      </c>
      <c r="AQ350" s="177">
        <f t="shared" si="1258"/>
        <v>-166.24154923042911</v>
      </c>
      <c r="AR350" s="177">
        <f t="shared" si="1258"/>
        <v>-166.24154923042911</v>
      </c>
      <c r="AS350" s="177">
        <f t="shared" si="1258"/>
        <v>-166.24154923042911</v>
      </c>
      <c r="AT350" s="177">
        <f t="shared" si="1258"/>
        <v>-166.24154923042911</v>
      </c>
      <c r="AU350" s="177">
        <f t="shared" si="1258"/>
        <v>-166.24154923042911</v>
      </c>
      <c r="AV350" s="177">
        <f t="shared" si="1258"/>
        <v>-166.24154923042911</v>
      </c>
      <c r="AW350" s="177">
        <f t="shared" si="1258"/>
        <v>-166.24154923042911</v>
      </c>
      <c r="AX350" s="177">
        <f t="shared" si="1258"/>
        <v>-166.24154923042911</v>
      </c>
      <c r="AY350" s="177">
        <f t="shared" si="1258"/>
        <v>-166.24154923042911</v>
      </c>
      <c r="AZ350" s="177">
        <f t="shared" si="1258"/>
        <v>-166.24154923042911</v>
      </c>
      <c r="BA350" s="177">
        <f t="shared" si="1258"/>
        <v>-166.24154923042911</v>
      </c>
      <c r="BB350" s="177">
        <f t="shared" si="1258"/>
        <v>-166.24154923042911</v>
      </c>
      <c r="BC350" s="177">
        <f t="shared" si="1258"/>
        <v>-166.24154923042911</v>
      </c>
      <c r="BD350" s="177">
        <f t="shared" si="1258"/>
        <v>-166.24154923042911</v>
      </c>
      <c r="BE350" s="177">
        <f t="shared" si="1258"/>
        <v>-166.24154923042911</v>
      </c>
      <c r="BF350" s="177">
        <f t="shared" si="1258"/>
        <v>-166.24154923042911</v>
      </c>
      <c r="BG350" s="177">
        <f t="shared" si="1258"/>
        <v>-166.24154923042911</v>
      </c>
      <c r="BH350" s="177">
        <f t="shared" si="1258"/>
        <v>-166.24154923042911</v>
      </c>
      <c r="BI350" s="177">
        <f t="shared" si="1258"/>
        <v>-166.24154923042911</v>
      </c>
      <c r="BJ350" s="177">
        <f t="shared" si="1258"/>
        <v>-166.24154923042911</v>
      </c>
      <c r="BK350" s="177">
        <f t="shared" si="1258"/>
        <v>-166.24154923042911</v>
      </c>
      <c r="BL350" s="177">
        <f t="shared" si="1258"/>
        <v>-166.24154923042911</v>
      </c>
      <c r="BM350" s="177">
        <f t="shared" si="1258"/>
        <v>-166.24154923042911</v>
      </c>
      <c r="BN350" s="177">
        <f t="shared" si="1258"/>
        <v>-166.24154923042911</v>
      </c>
      <c r="BO350" s="177">
        <f t="shared" si="1258"/>
        <v>-166.24154923042911</v>
      </c>
      <c r="BP350" s="177">
        <f t="shared" si="1258"/>
        <v>-166.24154923042911</v>
      </c>
      <c r="BQ350" s="177">
        <f t="shared" si="1258"/>
        <v>-166.24154923042911</v>
      </c>
      <c r="BR350" s="177">
        <f t="shared" si="1258"/>
        <v>-166.24154923042911</v>
      </c>
      <c r="BS350" s="177">
        <f t="shared" si="1258"/>
        <v>-166.24154923042911</v>
      </c>
      <c r="BT350" s="177">
        <f t="shared" si="1258"/>
        <v>-166.24154923042911</v>
      </c>
      <c r="BU350" s="177">
        <f t="shared" si="1258"/>
        <v>-166.24154923042911</v>
      </c>
      <c r="BV350" s="177">
        <f t="shared" si="1258"/>
        <v>-166.24154923042911</v>
      </c>
      <c r="BW350" s="177">
        <f t="shared" si="1258"/>
        <v>-166.24154923042911</v>
      </c>
      <c r="BX350" s="177">
        <f t="shared" si="1258"/>
        <v>-166.24154923042911</v>
      </c>
      <c r="BY350" s="177">
        <f t="shared" si="1258"/>
        <v>-166.24154923042911</v>
      </c>
      <c r="BZ350" s="177">
        <f t="shared" si="1258"/>
        <v>-166.24154923042911</v>
      </c>
      <c r="CA350" s="177">
        <f t="shared" si="1258"/>
        <v>-166.24154923042911</v>
      </c>
      <c r="CB350" s="177">
        <f t="shared" si="1258"/>
        <v>-166.24154923042911</v>
      </c>
      <c r="CC350" s="177">
        <f t="shared" si="1258"/>
        <v>-166.24154923042911</v>
      </c>
      <c r="CD350" s="177">
        <f t="shared" si="1258"/>
        <v>-166.24154923042911</v>
      </c>
      <c r="CE350" s="177">
        <f t="shared" si="1258"/>
        <v>-166.24154923042911</v>
      </c>
      <c r="CF350" s="177">
        <f t="shared" si="1258"/>
        <v>-166.24154923042911</v>
      </c>
      <c r="CG350" s="177">
        <f t="shared" si="1258"/>
        <v>-166.24154923042911</v>
      </c>
      <c r="CH350" s="177">
        <f t="shared" si="1258"/>
        <v>-166.24154923042911</v>
      </c>
      <c r="CI350" s="177">
        <f t="shared" si="1258"/>
        <v>-166.24154923042911</v>
      </c>
      <c r="CJ350" s="177">
        <f t="shared" si="1258"/>
        <v>-166.24154923042911</v>
      </c>
      <c r="CK350" s="177">
        <f t="shared" si="1258"/>
        <v>-166.24154923042911</v>
      </c>
      <c r="CL350" s="177">
        <f t="shared" si="1258"/>
        <v>-166.24154923042911</v>
      </c>
      <c r="CM350" s="177">
        <f t="shared" si="1258"/>
        <v>-166.24154923042911</v>
      </c>
      <c r="CN350" s="177">
        <f t="shared" si="1258"/>
        <v>-166.24154923042911</v>
      </c>
      <c r="CO350" s="177">
        <f t="shared" si="1258"/>
        <v>-166.24154923042911</v>
      </c>
      <c r="CP350" s="177">
        <f t="shared" si="1258"/>
        <v>-166.24154923042911</v>
      </c>
      <c r="CQ350" s="177">
        <f t="shared" si="1258"/>
        <v>-166.24154923042911</v>
      </c>
      <c r="CR350" s="177">
        <f t="shared" si="1258"/>
        <v>-166.24154923042911</v>
      </c>
      <c r="CS350" s="177">
        <f t="shared" si="1258"/>
        <v>-166.24154923042911</v>
      </c>
      <c r="CT350" s="177">
        <f t="shared" si="1258"/>
        <v>-166.24154923042911</v>
      </c>
      <c r="CU350" s="177">
        <f t="shared" si="1258"/>
        <v>-166.24154923042911</v>
      </c>
      <c r="CV350" s="177">
        <f t="shared" si="1258"/>
        <v>-166.24154923042911</v>
      </c>
      <c r="CW350" s="177">
        <f t="shared" si="1258"/>
        <v>-166.24154923042911</v>
      </c>
      <c r="CX350" s="177">
        <f t="shared" si="1258"/>
        <v>-166.24154923042911</v>
      </c>
      <c r="CY350" s="177">
        <f t="shared" si="1258"/>
        <v>-166.24154923042911</v>
      </c>
      <c r="CZ350" s="177">
        <f t="shared" ref="CZ350:EW350" si="1259">IFERROR(CZ348*CZ342/CZ341,0)+IFERROR(CZ349*CZ365/CZ364,0)</f>
        <v>-166.24154923042911</v>
      </c>
      <c r="DA350" s="177">
        <f t="shared" si="1259"/>
        <v>-166.24154923042911</v>
      </c>
      <c r="DB350" s="177">
        <f t="shared" si="1259"/>
        <v>-166.24154923042911</v>
      </c>
      <c r="DC350" s="177">
        <f t="shared" si="1259"/>
        <v>-166.24154923042911</v>
      </c>
      <c r="DD350" s="177">
        <f t="shared" si="1259"/>
        <v>-166.24154923042911</v>
      </c>
      <c r="DE350" s="177">
        <f t="shared" si="1259"/>
        <v>-166.24154923042911</v>
      </c>
      <c r="DF350" s="177">
        <f t="shared" si="1259"/>
        <v>-166.24154923042911</v>
      </c>
      <c r="DG350" s="177">
        <f t="shared" si="1259"/>
        <v>-166.24154923042911</v>
      </c>
      <c r="DH350" s="177">
        <f t="shared" si="1259"/>
        <v>-166.24154923042911</v>
      </c>
      <c r="DI350" s="177">
        <f t="shared" si="1259"/>
        <v>-166.24154923042911</v>
      </c>
      <c r="DJ350" s="177">
        <f t="shared" si="1259"/>
        <v>-166.24154923042911</v>
      </c>
      <c r="DK350" s="177">
        <f t="shared" si="1259"/>
        <v>-166.24154923042911</v>
      </c>
      <c r="DL350" s="177">
        <f t="shared" si="1259"/>
        <v>-166.24154923042911</v>
      </c>
      <c r="DM350" s="177">
        <f t="shared" si="1259"/>
        <v>-166.24154923042911</v>
      </c>
      <c r="DN350" s="177">
        <f t="shared" si="1259"/>
        <v>-166.24154923042911</v>
      </c>
      <c r="DO350" s="177">
        <f t="shared" si="1259"/>
        <v>-166.24154923042911</v>
      </c>
      <c r="DP350" s="177">
        <f t="shared" si="1259"/>
        <v>-166.24154923042911</v>
      </c>
      <c r="DQ350" s="177">
        <f t="shared" si="1259"/>
        <v>-166.24154923042911</v>
      </c>
      <c r="DR350" s="177">
        <f t="shared" si="1259"/>
        <v>-166.24154923042911</v>
      </c>
      <c r="DS350" s="177">
        <f t="shared" si="1259"/>
        <v>-166.24154923042911</v>
      </c>
      <c r="DT350" s="177">
        <f t="shared" si="1259"/>
        <v>-166.24154923042911</v>
      </c>
      <c r="DU350" s="177">
        <f t="shared" si="1259"/>
        <v>-166.24154923042911</v>
      </c>
      <c r="DV350" s="177">
        <f t="shared" si="1259"/>
        <v>-166.24154923042911</v>
      </c>
      <c r="DW350" s="177">
        <f t="shared" si="1259"/>
        <v>-166.24154923042911</v>
      </c>
      <c r="DX350" s="177">
        <f t="shared" si="1259"/>
        <v>-166.24154923042911</v>
      </c>
      <c r="DY350" s="177">
        <f t="shared" si="1259"/>
        <v>-166.24154923042911</v>
      </c>
      <c r="DZ350" s="177">
        <f t="shared" si="1259"/>
        <v>-166.24154923042911</v>
      </c>
      <c r="EA350" s="177">
        <f t="shared" si="1259"/>
        <v>-166.24154923042911</v>
      </c>
      <c r="EB350" s="177">
        <f t="shared" si="1259"/>
        <v>-166.24154923042911</v>
      </c>
      <c r="EC350" s="177">
        <f t="shared" si="1259"/>
        <v>-166.24154923042911</v>
      </c>
      <c r="ED350" s="177">
        <f t="shared" si="1259"/>
        <v>-166.24154923042911</v>
      </c>
      <c r="EE350" s="177">
        <f t="shared" si="1259"/>
        <v>-166.24154923042911</v>
      </c>
      <c r="EF350" s="177">
        <f t="shared" si="1259"/>
        <v>-166.24154923042911</v>
      </c>
      <c r="EG350" s="177">
        <f t="shared" si="1259"/>
        <v>-166.24154923042911</v>
      </c>
      <c r="EH350" s="177">
        <f t="shared" si="1259"/>
        <v>-166.24154923042911</v>
      </c>
      <c r="EI350" s="177">
        <f t="shared" si="1259"/>
        <v>-166.24154923042911</v>
      </c>
      <c r="EJ350" s="177">
        <f t="shared" si="1259"/>
        <v>-166.24154923042911</v>
      </c>
      <c r="EK350" s="177">
        <f t="shared" si="1259"/>
        <v>-166.24154923042911</v>
      </c>
      <c r="EL350" s="177">
        <f t="shared" si="1259"/>
        <v>-166.24154923042911</v>
      </c>
      <c r="EM350" s="177">
        <f t="shared" si="1259"/>
        <v>-166.24154923042911</v>
      </c>
      <c r="EN350" s="177">
        <f t="shared" si="1259"/>
        <v>-166.24154923042911</v>
      </c>
      <c r="EO350" s="177">
        <f t="shared" si="1259"/>
        <v>-166.24154923042911</v>
      </c>
      <c r="EP350" s="177">
        <f t="shared" si="1259"/>
        <v>-166.24154923042911</v>
      </c>
      <c r="EQ350" s="177">
        <f t="shared" si="1259"/>
        <v>-166.24154923042911</v>
      </c>
      <c r="ER350" s="177">
        <f t="shared" si="1259"/>
        <v>-166.24154923042911</v>
      </c>
      <c r="ES350" s="177">
        <f t="shared" si="1259"/>
        <v>-166.24154923042911</v>
      </c>
      <c r="ET350" s="177">
        <f t="shared" si="1259"/>
        <v>-166.24154923042911</v>
      </c>
      <c r="EU350" s="177">
        <f t="shared" si="1259"/>
        <v>-166.24154923042911</v>
      </c>
      <c r="EV350" s="177">
        <f t="shared" si="1259"/>
        <v>-166.24154923042911</v>
      </c>
      <c r="EW350" s="177">
        <f t="shared" si="1259"/>
        <v>-166.24154923042911</v>
      </c>
    </row>
    <row r="351" spans="1:153" ht="15.75" hidden="1" outlineLevel="2" x14ac:dyDescent="0.3">
      <c r="A351" s="172" t="s">
        <v>206</v>
      </c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177">
        <f t="shared" ref="O351:AE351" si="1260">IFERROR(O348*O343/O341,0)</f>
        <v>0</v>
      </c>
      <c r="P351" s="177">
        <f t="shared" si="1260"/>
        <v>0</v>
      </c>
      <c r="Q351" s="177">
        <f t="shared" si="1260"/>
        <v>0</v>
      </c>
      <c r="R351" s="177">
        <f t="shared" si="1260"/>
        <v>0</v>
      </c>
      <c r="S351" s="177">
        <f t="shared" si="1260"/>
        <v>0</v>
      </c>
      <c r="T351" s="177">
        <f t="shared" si="1260"/>
        <v>0</v>
      </c>
      <c r="U351" s="177">
        <f t="shared" si="1260"/>
        <v>0</v>
      </c>
      <c r="V351" s="177">
        <f t="shared" si="1260"/>
        <v>0</v>
      </c>
      <c r="W351" s="177">
        <f t="shared" si="1260"/>
        <v>0</v>
      </c>
      <c r="X351" s="177">
        <f t="shared" si="1260"/>
        <v>0</v>
      </c>
      <c r="Y351" s="177">
        <f t="shared" si="1260"/>
        <v>0</v>
      </c>
      <c r="Z351" s="177">
        <f t="shared" si="1260"/>
        <v>0</v>
      </c>
      <c r="AA351" s="177">
        <f t="shared" si="1260"/>
        <v>0</v>
      </c>
      <c r="AB351" s="177">
        <f t="shared" si="1260"/>
        <v>39.521868556590263</v>
      </c>
      <c r="AC351" s="177">
        <f t="shared" si="1260"/>
        <v>573.03444211325075</v>
      </c>
      <c r="AD351" s="177">
        <f t="shared" si="1260"/>
        <v>510.4413697241792</v>
      </c>
      <c r="AE351" s="177">
        <f t="shared" si="1260"/>
        <v>265.34006832831039</v>
      </c>
      <c r="AF351" s="177">
        <f t="shared" ref="AF351:AL351" si="1261">IFERROR(AF348*AF343/AF341,0)</f>
        <v>135.01296384889153</v>
      </c>
      <c r="AG351" s="177">
        <f t="shared" si="1261"/>
        <v>270.1453769420927</v>
      </c>
      <c r="AH351" s="177">
        <f t="shared" si="1261"/>
        <v>276.98119037949175</v>
      </c>
      <c r="AI351" s="177">
        <f t="shared" si="1261"/>
        <v>283.31010249206906</v>
      </c>
      <c r="AJ351" s="177">
        <f t="shared" si="1261"/>
        <v>291.72804071900492</v>
      </c>
      <c r="AK351" s="177">
        <f t="shared" si="1261"/>
        <v>312.94433560733404</v>
      </c>
      <c r="AL351" s="177">
        <f t="shared" si="1261"/>
        <v>270.13629840807454</v>
      </c>
      <c r="AM351" s="53"/>
      <c r="AN351" s="177">
        <f t="shared" ref="AN351:CY351" si="1262">IFERROR(AN348*AN343/AN341,0)</f>
        <v>0</v>
      </c>
      <c r="AO351" s="177">
        <f t="shared" si="1262"/>
        <v>0</v>
      </c>
      <c r="AP351" s="177">
        <f t="shared" si="1262"/>
        <v>0</v>
      </c>
      <c r="AQ351" s="177">
        <f t="shared" si="1262"/>
        <v>0</v>
      </c>
      <c r="AR351" s="177">
        <f t="shared" si="1262"/>
        <v>0</v>
      </c>
      <c r="AS351" s="177">
        <f t="shared" si="1262"/>
        <v>0</v>
      </c>
      <c r="AT351" s="177">
        <f t="shared" si="1262"/>
        <v>0</v>
      </c>
      <c r="AU351" s="177">
        <f t="shared" si="1262"/>
        <v>0</v>
      </c>
      <c r="AV351" s="177">
        <f t="shared" si="1262"/>
        <v>0</v>
      </c>
      <c r="AW351" s="177">
        <f t="shared" si="1262"/>
        <v>0</v>
      </c>
      <c r="AX351" s="177">
        <f t="shared" si="1262"/>
        <v>0</v>
      </c>
      <c r="AY351" s="177">
        <f t="shared" si="1262"/>
        <v>0</v>
      </c>
      <c r="AZ351" s="177">
        <f t="shared" si="1262"/>
        <v>0</v>
      </c>
      <c r="BA351" s="177">
        <f t="shared" si="1262"/>
        <v>0</v>
      </c>
      <c r="BB351" s="177">
        <f t="shared" si="1262"/>
        <v>0</v>
      </c>
      <c r="BC351" s="177">
        <f t="shared" si="1262"/>
        <v>0</v>
      </c>
      <c r="BD351" s="177">
        <f t="shared" si="1262"/>
        <v>0</v>
      </c>
      <c r="BE351" s="177">
        <f t="shared" si="1262"/>
        <v>0</v>
      </c>
      <c r="BF351" s="177">
        <f t="shared" si="1262"/>
        <v>0</v>
      </c>
      <c r="BG351" s="177">
        <f t="shared" si="1262"/>
        <v>0</v>
      </c>
      <c r="BH351" s="177">
        <f t="shared" si="1262"/>
        <v>0</v>
      </c>
      <c r="BI351" s="177">
        <f t="shared" si="1262"/>
        <v>0</v>
      </c>
      <c r="BJ351" s="177">
        <f t="shared" si="1262"/>
        <v>0</v>
      </c>
      <c r="BK351" s="177">
        <f t="shared" si="1262"/>
        <v>0</v>
      </c>
      <c r="BL351" s="177">
        <f t="shared" si="1262"/>
        <v>0</v>
      </c>
      <c r="BM351" s="177">
        <f t="shared" si="1262"/>
        <v>0</v>
      </c>
      <c r="BN351" s="177">
        <f t="shared" si="1262"/>
        <v>0</v>
      </c>
      <c r="BO351" s="177">
        <f t="shared" si="1262"/>
        <v>0</v>
      </c>
      <c r="BP351" s="177">
        <f t="shared" si="1262"/>
        <v>0</v>
      </c>
      <c r="BQ351" s="177">
        <f t="shared" si="1262"/>
        <v>0</v>
      </c>
      <c r="BR351" s="177">
        <f t="shared" si="1262"/>
        <v>0</v>
      </c>
      <c r="BS351" s="177">
        <f t="shared" si="1262"/>
        <v>0</v>
      </c>
      <c r="BT351" s="177">
        <f t="shared" si="1262"/>
        <v>0</v>
      </c>
      <c r="BU351" s="177">
        <f t="shared" si="1262"/>
        <v>0</v>
      </c>
      <c r="BV351" s="177">
        <f t="shared" si="1262"/>
        <v>0</v>
      </c>
      <c r="BW351" s="177">
        <f t="shared" si="1262"/>
        <v>0</v>
      </c>
      <c r="BX351" s="177">
        <f t="shared" si="1262"/>
        <v>0</v>
      </c>
      <c r="BY351" s="177">
        <f t="shared" si="1262"/>
        <v>0</v>
      </c>
      <c r="BZ351" s="177">
        <f t="shared" si="1262"/>
        <v>0</v>
      </c>
      <c r="CA351" s="177">
        <f t="shared" si="1262"/>
        <v>0</v>
      </c>
      <c r="CB351" s="177">
        <f t="shared" si="1262"/>
        <v>0</v>
      </c>
      <c r="CC351" s="177">
        <f t="shared" si="1262"/>
        <v>0</v>
      </c>
      <c r="CD351" s="177">
        <f t="shared" si="1262"/>
        <v>0</v>
      </c>
      <c r="CE351" s="177">
        <f t="shared" si="1262"/>
        <v>0</v>
      </c>
      <c r="CF351" s="177">
        <f t="shared" si="1262"/>
        <v>0</v>
      </c>
      <c r="CG351" s="177">
        <f t="shared" si="1262"/>
        <v>0</v>
      </c>
      <c r="CH351" s="177">
        <f t="shared" si="1262"/>
        <v>0</v>
      </c>
      <c r="CI351" s="177">
        <f t="shared" si="1262"/>
        <v>0</v>
      </c>
      <c r="CJ351" s="177">
        <f t="shared" si="1262"/>
        <v>0</v>
      </c>
      <c r="CK351" s="177">
        <f t="shared" si="1262"/>
        <v>0</v>
      </c>
      <c r="CL351" s="177">
        <f t="shared" si="1262"/>
        <v>0</v>
      </c>
      <c r="CM351" s="177">
        <f t="shared" si="1262"/>
        <v>0</v>
      </c>
      <c r="CN351" s="177">
        <f t="shared" si="1262"/>
        <v>0</v>
      </c>
      <c r="CO351" s="177">
        <f t="shared" si="1262"/>
        <v>0</v>
      </c>
      <c r="CP351" s="177">
        <f t="shared" si="1262"/>
        <v>0</v>
      </c>
      <c r="CQ351" s="177">
        <f t="shared" si="1262"/>
        <v>0</v>
      </c>
      <c r="CR351" s="177">
        <f t="shared" si="1262"/>
        <v>0</v>
      </c>
      <c r="CS351" s="177">
        <f t="shared" si="1262"/>
        <v>0</v>
      </c>
      <c r="CT351" s="177">
        <f t="shared" si="1262"/>
        <v>0</v>
      </c>
      <c r="CU351" s="177">
        <f t="shared" si="1262"/>
        <v>0</v>
      </c>
      <c r="CV351" s="177">
        <f t="shared" si="1262"/>
        <v>0</v>
      </c>
      <c r="CW351" s="177">
        <f t="shared" si="1262"/>
        <v>0</v>
      </c>
      <c r="CX351" s="177">
        <f t="shared" si="1262"/>
        <v>0</v>
      </c>
      <c r="CY351" s="177">
        <f t="shared" si="1262"/>
        <v>0</v>
      </c>
      <c r="CZ351" s="177">
        <f t="shared" ref="CZ351:EW351" si="1263">IFERROR(CZ348*CZ343/CZ341,0)</f>
        <v>0</v>
      </c>
      <c r="DA351" s="177">
        <f t="shared" si="1263"/>
        <v>0</v>
      </c>
      <c r="DB351" s="177">
        <f t="shared" si="1263"/>
        <v>0</v>
      </c>
      <c r="DC351" s="177">
        <f t="shared" si="1263"/>
        <v>0</v>
      </c>
      <c r="DD351" s="177">
        <f t="shared" si="1263"/>
        <v>0</v>
      </c>
      <c r="DE351" s="177">
        <f t="shared" si="1263"/>
        <v>0</v>
      </c>
      <c r="DF351" s="177">
        <f t="shared" si="1263"/>
        <v>0</v>
      </c>
      <c r="DG351" s="177">
        <f t="shared" si="1263"/>
        <v>0</v>
      </c>
      <c r="DH351" s="177">
        <f t="shared" si="1263"/>
        <v>0</v>
      </c>
      <c r="DI351" s="177">
        <f t="shared" si="1263"/>
        <v>0</v>
      </c>
      <c r="DJ351" s="177">
        <f t="shared" si="1263"/>
        <v>0</v>
      </c>
      <c r="DK351" s="177">
        <f t="shared" si="1263"/>
        <v>0</v>
      </c>
      <c r="DL351" s="177">
        <f t="shared" si="1263"/>
        <v>0</v>
      </c>
      <c r="DM351" s="177">
        <f t="shared" si="1263"/>
        <v>0</v>
      </c>
      <c r="DN351" s="177">
        <f t="shared" si="1263"/>
        <v>0</v>
      </c>
      <c r="DO351" s="177">
        <f t="shared" si="1263"/>
        <v>0</v>
      </c>
      <c r="DP351" s="177">
        <f t="shared" si="1263"/>
        <v>0</v>
      </c>
      <c r="DQ351" s="177">
        <f t="shared" si="1263"/>
        <v>0</v>
      </c>
      <c r="DR351" s="177">
        <f t="shared" si="1263"/>
        <v>0</v>
      </c>
      <c r="DS351" s="177">
        <f t="shared" si="1263"/>
        <v>0</v>
      </c>
      <c r="DT351" s="177">
        <f t="shared" si="1263"/>
        <v>0</v>
      </c>
      <c r="DU351" s="177">
        <f t="shared" si="1263"/>
        <v>0</v>
      </c>
      <c r="DV351" s="177">
        <f t="shared" si="1263"/>
        <v>0</v>
      </c>
      <c r="DW351" s="177">
        <f t="shared" si="1263"/>
        <v>0</v>
      </c>
      <c r="DX351" s="177">
        <f t="shared" si="1263"/>
        <v>0</v>
      </c>
      <c r="DY351" s="177">
        <f t="shared" si="1263"/>
        <v>0</v>
      </c>
      <c r="DZ351" s="177">
        <f t="shared" si="1263"/>
        <v>0</v>
      </c>
      <c r="EA351" s="177">
        <f t="shared" si="1263"/>
        <v>0</v>
      </c>
      <c r="EB351" s="177">
        <f t="shared" si="1263"/>
        <v>0</v>
      </c>
      <c r="EC351" s="177">
        <f t="shared" si="1263"/>
        <v>0</v>
      </c>
      <c r="ED351" s="177">
        <f t="shared" si="1263"/>
        <v>0</v>
      </c>
      <c r="EE351" s="177">
        <f t="shared" si="1263"/>
        <v>0</v>
      </c>
      <c r="EF351" s="177">
        <f t="shared" si="1263"/>
        <v>0</v>
      </c>
      <c r="EG351" s="177">
        <f t="shared" si="1263"/>
        <v>0</v>
      </c>
      <c r="EH351" s="177">
        <f t="shared" si="1263"/>
        <v>0</v>
      </c>
      <c r="EI351" s="177">
        <f t="shared" si="1263"/>
        <v>0</v>
      </c>
      <c r="EJ351" s="177">
        <f t="shared" si="1263"/>
        <v>0</v>
      </c>
      <c r="EK351" s="177">
        <f t="shared" si="1263"/>
        <v>0</v>
      </c>
      <c r="EL351" s="177">
        <f t="shared" si="1263"/>
        <v>0</v>
      </c>
      <c r="EM351" s="177">
        <f t="shared" si="1263"/>
        <v>0</v>
      </c>
      <c r="EN351" s="177">
        <f t="shared" si="1263"/>
        <v>0</v>
      </c>
      <c r="EO351" s="177">
        <f t="shared" si="1263"/>
        <v>0</v>
      </c>
      <c r="EP351" s="177">
        <f t="shared" si="1263"/>
        <v>0</v>
      </c>
      <c r="EQ351" s="177">
        <f t="shared" si="1263"/>
        <v>0</v>
      </c>
      <c r="ER351" s="177">
        <f t="shared" si="1263"/>
        <v>0</v>
      </c>
      <c r="ES351" s="177">
        <f t="shared" si="1263"/>
        <v>0</v>
      </c>
      <c r="ET351" s="177">
        <f t="shared" si="1263"/>
        <v>0</v>
      </c>
      <c r="EU351" s="177">
        <f t="shared" si="1263"/>
        <v>0</v>
      </c>
      <c r="EV351" s="177">
        <f t="shared" si="1263"/>
        <v>0</v>
      </c>
      <c r="EW351" s="177">
        <f t="shared" si="1263"/>
        <v>0</v>
      </c>
    </row>
    <row r="352" spans="1:153" ht="15.75" hidden="1" outlineLevel="2" x14ac:dyDescent="0.3">
      <c r="A352" s="172" t="s">
        <v>207</v>
      </c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177">
        <f t="shared" ref="O352:AC352" si="1264">IFERROR(O348*O344/O341,0)</f>
        <v>0</v>
      </c>
      <c r="P352" s="177">
        <f t="shared" si="1264"/>
        <v>0</v>
      </c>
      <c r="Q352" s="177">
        <f t="shared" si="1264"/>
        <v>0</v>
      </c>
      <c r="R352" s="177">
        <f t="shared" si="1264"/>
        <v>0</v>
      </c>
      <c r="S352" s="177">
        <f t="shared" si="1264"/>
        <v>0</v>
      </c>
      <c r="T352" s="177">
        <f t="shared" si="1264"/>
        <v>0</v>
      </c>
      <c r="U352" s="177">
        <f t="shared" si="1264"/>
        <v>0</v>
      </c>
      <c r="V352" s="177">
        <f t="shared" si="1264"/>
        <v>0</v>
      </c>
      <c r="W352" s="177">
        <f t="shared" si="1264"/>
        <v>0</v>
      </c>
      <c r="X352" s="177">
        <f t="shared" si="1264"/>
        <v>0</v>
      </c>
      <c r="Y352" s="177">
        <f t="shared" si="1264"/>
        <v>0</v>
      </c>
      <c r="Z352" s="177">
        <f t="shared" si="1264"/>
        <v>0</v>
      </c>
      <c r="AA352" s="177">
        <f t="shared" si="1264"/>
        <v>0</v>
      </c>
      <c r="AB352" s="177">
        <f t="shared" si="1264"/>
        <v>47.656366550411185</v>
      </c>
      <c r="AC352" s="177">
        <f t="shared" si="1264"/>
        <v>493.7428186390465</v>
      </c>
      <c r="AD352" s="177">
        <f t="shared" ref="AD352:AL352" si="1265">IFERROR(AD348*AD344/AD341,0)</f>
        <v>216.43561150480639</v>
      </c>
      <c r="AE352" s="177">
        <f t="shared" si="1265"/>
        <v>177.85246646282926</v>
      </c>
      <c r="AF352" s="177">
        <f t="shared" si="1265"/>
        <v>88.858859033496188</v>
      </c>
      <c r="AG352" s="177">
        <f t="shared" si="1265"/>
        <v>204.80615108520399</v>
      </c>
      <c r="AH352" s="177">
        <f t="shared" si="1265"/>
        <v>187.39589072489287</v>
      </c>
      <c r="AI352" s="177">
        <f t="shared" si="1265"/>
        <v>177.99650731648958</v>
      </c>
      <c r="AJ352" s="177">
        <f t="shared" si="1265"/>
        <v>185.43640604328263</v>
      </c>
      <c r="AK352" s="177">
        <f t="shared" si="1265"/>
        <v>203.29115943222357</v>
      </c>
      <c r="AL352" s="177">
        <f t="shared" si="1265"/>
        <v>168.3345364681978</v>
      </c>
      <c r="AM352" s="53"/>
      <c r="AN352" s="177">
        <f t="shared" ref="AN352:CY352" si="1266">IFERROR(AN348*AN344/AN341,0)</f>
        <v>0</v>
      </c>
      <c r="AO352" s="177">
        <f t="shared" si="1266"/>
        <v>0</v>
      </c>
      <c r="AP352" s="177">
        <f t="shared" si="1266"/>
        <v>0</v>
      </c>
      <c r="AQ352" s="177">
        <f t="shared" si="1266"/>
        <v>0</v>
      </c>
      <c r="AR352" s="177">
        <f t="shared" si="1266"/>
        <v>0</v>
      </c>
      <c r="AS352" s="177">
        <f t="shared" si="1266"/>
        <v>0</v>
      </c>
      <c r="AT352" s="177">
        <f t="shared" si="1266"/>
        <v>0</v>
      </c>
      <c r="AU352" s="177">
        <f t="shared" si="1266"/>
        <v>0</v>
      </c>
      <c r="AV352" s="177">
        <f t="shared" si="1266"/>
        <v>0</v>
      </c>
      <c r="AW352" s="177">
        <f t="shared" si="1266"/>
        <v>0</v>
      </c>
      <c r="AX352" s="177">
        <f t="shared" si="1266"/>
        <v>0</v>
      </c>
      <c r="AY352" s="177">
        <f t="shared" si="1266"/>
        <v>0</v>
      </c>
      <c r="AZ352" s="177">
        <f t="shared" si="1266"/>
        <v>0</v>
      </c>
      <c r="BA352" s="177">
        <f t="shared" si="1266"/>
        <v>0</v>
      </c>
      <c r="BB352" s="177">
        <f t="shared" si="1266"/>
        <v>0</v>
      </c>
      <c r="BC352" s="177">
        <f t="shared" si="1266"/>
        <v>0</v>
      </c>
      <c r="BD352" s="177">
        <f t="shared" si="1266"/>
        <v>0</v>
      </c>
      <c r="BE352" s="177">
        <f t="shared" si="1266"/>
        <v>0</v>
      </c>
      <c r="BF352" s="177">
        <f t="shared" si="1266"/>
        <v>0</v>
      </c>
      <c r="BG352" s="177">
        <f t="shared" si="1266"/>
        <v>0</v>
      </c>
      <c r="BH352" s="177">
        <f t="shared" si="1266"/>
        <v>0</v>
      </c>
      <c r="BI352" s="177">
        <f t="shared" si="1266"/>
        <v>0</v>
      </c>
      <c r="BJ352" s="177">
        <f t="shared" si="1266"/>
        <v>0</v>
      </c>
      <c r="BK352" s="177">
        <f t="shared" si="1266"/>
        <v>0</v>
      </c>
      <c r="BL352" s="177">
        <f t="shared" si="1266"/>
        <v>0</v>
      </c>
      <c r="BM352" s="177">
        <f t="shared" si="1266"/>
        <v>0</v>
      </c>
      <c r="BN352" s="177">
        <f t="shared" si="1266"/>
        <v>0</v>
      </c>
      <c r="BO352" s="177">
        <f t="shared" si="1266"/>
        <v>0</v>
      </c>
      <c r="BP352" s="177">
        <f t="shared" si="1266"/>
        <v>0</v>
      </c>
      <c r="BQ352" s="177">
        <f t="shared" si="1266"/>
        <v>0</v>
      </c>
      <c r="BR352" s="177">
        <f t="shared" si="1266"/>
        <v>0</v>
      </c>
      <c r="BS352" s="177">
        <f t="shared" si="1266"/>
        <v>0</v>
      </c>
      <c r="BT352" s="177">
        <f t="shared" si="1266"/>
        <v>0</v>
      </c>
      <c r="BU352" s="177">
        <f t="shared" si="1266"/>
        <v>0</v>
      </c>
      <c r="BV352" s="177">
        <f t="shared" si="1266"/>
        <v>0</v>
      </c>
      <c r="BW352" s="177">
        <f t="shared" si="1266"/>
        <v>0</v>
      </c>
      <c r="BX352" s="177">
        <f t="shared" si="1266"/>
        <v>0</v>
      </c>
      <c r="BY352" s="177">
        <f t="shared" si="1266"/>
        <v>0</v>
      </c>
      <c r="BZ352" s="177">
        <f t="shared" si="1266"/>
        <v>0</v>
      </c>
      <c r="CA352" s="177">
        <f t="shared" si="1266"/>
        <v>0</v>
      </c>
      <c r="CB352" s="177">
        <f t="shared" si="1266"/>
        <v>0</v>
      </c>
      <c r="CC352" s="177">
        <f t="shared" si="1266"/>
        <v>0</v>
      </c>
      <c r="CD352" s="177">
        <f t="shared" si="1266"/>
        <v>0</v>
      </c>
      <c r="CE352" s="177">
        <f t="shared" si="1266"/>
        <v>0</v>
      </c>
      <c r="CF352" s="177">
        <f t="shared" si="1266"/>
        <v>0</v>
      </c>
      <c r="CG352" s="177">
        <f t="shared" si="1266"/>
        <v>0</v>
      </c>
      <c r="CH352" s="177">
        <f t="shared" si="1266"/>
        <v>0</v>
      </c>
      <c r="CI352" s="177">
        <f t="shared" si="1266"/>
        <v>0</v>
      </c>
      <c r="CJ352" s="177">
        <f t="shared" si="1266"/>
        <v>0</v>
      </c>
      <c r="CK352" s="177">
        <f t="shared" si="1266"/>
        <v>0</v>
      </c>
      <c r="CL352" s="177">
        <f t="shared" si="1266"/>
        <v>0</v>
      </c>
      <c r="CM352" s="177">
        <f t="shared" si="1266"/>
        <v>0</v>
      </c>
      <c r="CN352" s="177">
        <f t="shared" si="1266"/>
        <v>0</v>
      </c>
      <c r="CO352" s="177">
        <f t="shared" si="1266"/>
        <v>0</v>
      </c>
      <c r="CP352" s="177">
        <f t="shared" si="1266"/>
        <v>0</v>
      </c>
      <c r="CQ352" s="177">
        <f t="shared" si="1266"/>
        <v>0</v>
      </c>
      <c r="CR352" s="177">
        <f t="shared" si="1266"/>
        <v>0</v>
      </c>
      <c r="CS352" s="177">
        <f t="shared" si="1266"/>
        <v>0</v>
      </c>
      <c r="CT352" s="177">
        <f t="shared" si="1266"/>
        <v>0</v>
      </c>
      <c r="CU352" s="177">
        <f t="shared" si="1266"/>
        <v>0</v>
      </c>
      <c r="CV352" s="177">
        <f t="shared" si="1266"/>
        <v>0</v>
      </c>
      <c r="CW352" s="177">
        <f t="shared" si="1266"/>
        <v>0</v>
      </c>
      <c r="CX352" s="177">
        <f t="shared" si="1266"/>
        <v>0</v>
      </c>
      <c r="CY352" s="177">
        <f t="shared" si="1266"/>
        <v>0</v>
      </c>
      <c r="CZ352" s="177">
        <f t="shared" ref="CZ352:EW352" si="1267">IFERROR(CZ348*CZ344/CZ341,0)</f>
        <v>0</v>
      </c>
      <c r="DA352" s="177">
        <f t="shared" si="1267"/>
        <v>0</v>
      </c>
      <c r="DB352" s="177">
        <f t="shared" si="1267"/>
        <v>0</v>
      </c>
      <c r="DC352" s="177">
        <f t="shared" si="1267"/>
        <v>0</v>
      </c>
      <c r="DD352" s="177">
        <f t="shared" si="1267"/>
        <v>0</v>
      </c>
      <c r="DE352" s="177">
        <f t="shared" si="1267"/>
        <v>0</v>
      </c>
      <c r="DF352" s="177">
        <f t="shared" si="1267"/>
        <v>0</v>
      </c>
      <c r="DG352" s="177">
        <f t="shared" si="1267"/>
        <v>0</v>
      </c>
      <c r="DH352" s="177">
        <f t="shared" si="1267"/>
        <v>0</v>
      </c>
      <c r="DI352" s="177">
        <f t="shared" si="1267"/>
        <v>0</v>
      </c>
      <c r="DJ352" s="177">
        <f t="shared" si="1267"/>
        <v>0</v>
      </c>
      <c r="DK352" s="177">
        <f t="shared" si="1267"/>
        <v>0</v>
      </c>
      <c r="DL352" s="177">
        <f t="shared" si="1267"/>
        <v>0</v>
      </c>
      <c r="DM352" s="177">
        <f t="shared" si="1267"/>
        <v>0</v>
      </c>
      <c r="DN352" s="177">
        <f t="shared" si="1267"/>
        <v>0</v>
      </c>
      <c r="DO352" s="177">
        <f t="shared" si="1267"/>
        <v>0</v>
      </c>
      <c r="DP352" s="177">
        <f t="shared" si="1267"/>
        <v>0</v>
      </c>
      <c r="DQ352" s="177">
        <f t="shared" si="1267"/>
        <v>0</v>
      </c>
      <c r="DR352" s="177">
        <f t="shared" si="1267"/>
        <v>0</v>
      </c>
      <c r="DS352" s="177">
        <f t="shared" si="1267"/>
        <v>0</v>
      </c>
      <c r="DT352" s="177">
        <f t="shared" si="1267"/>
        <v>0</v>
      </c>
      <c r="DU352" s="177">
        <f t="shared" si="1267"/>
        <v>0</v>
      </c>
      <c r="DV352" s="177">
        <f t="shared" si="1267"/>
        <v>0</v>
      </c>
      <c r="DW352" s="177">
        <f t="shared" si="1267"/>
        <v>0</v>
      </c>
      <c r="DX352" s="177">
        <f t="shared" si="1267"/>
        <v>0</v>
      </c>
      <c r="DY352" s="177">
        <f t="shared" si="1267"/>
        <v>0</v>
      </c>
      <c r="DZ352" s="177">
        <f t="shared" si="1267"/>
        <v>0</v>
      </c>
      <c r="EA352" s="177">
        <f t="shared" si="1267"/>
        <v>0</v>
      </c>
      <c r="EB352" s="177">
        <f t="shared" si="1267"/>
        <v>0</v>
      </c>
      <c r="EC352" s="177">
        <f t="shared" si="1267"/>
        <v>0</v>
      </c>
      <c r="ED352" s="177">
        <f t="shared" si="1267"/>
        <v>0</v>
      </c>
      <c r="EE352" s="177">
        <f t="shared" si="1267"/>
        <v>0</v>
      </c>
      <c r="EF352" s="177">
        <f t="shared" si="1267"/>
        <v>0</v>
      </c>
      <c r="EG352" s="177">
        <f t="shared" si="1267"/>
        <v>0</v>
      </c>
      <c r="EH352" s="177">
        <f t="shared" si="1267"/>
        <v>0</v>
      </c>
      <c r="EI352" s="177">
        <f t="shared" si="1267"/>
        <v>0</v>
      </c>
      <c r="EJ352" s="177">
        <f t="shared" si="1267"/>
        <v>0</v>
      </c>
      <c r="EK352" s="177">
        <f t="shared" si="1267"/>
        <v>0</v>
      </c>
      <c r="EL352" s="177">
        <f t="shared" si="1267"/>
        <v>0</v>
      </c>
      <c r="EM352" s="177">
        <f t="shared" si="1267"/>
        <v>0</v>
      </c>
      <c r="EN352" s="177">
        <f t="shared" si="1267"/>
        <v>0</v>
      </c>
      <c r="EO352" s="177">
        <f t="shared" si="1267"/>
        <v>0</v>
      </c>
      <c r="EP352" s="177">
        <f t="shared" si="1267"/>
        <v>0</v>
      </c>
      <c r="EQ352" s="177">
        <f t="shared" si="1267"/>
        <v>0</v>
      </c>
      <c r="ER352" s="177">
        <f t="shared" si="1267"/>
        <v>0</v>
      </c>
      <c r="ES352" s="177">
        <f t="shared" si="1267"/>
        <v>0</v>
      </c>
      <c r="ET352" s="177">
        <f t="shared" si="1267"/>
        <v>0</v>
      </c>
      <c r="EU352" s="177">
        <f t="shared" si="1267"/>
        <v>0</v>
      </c>
      <c r="EV352" s="177">
        <f t="shared" si="1267"/>
        <v>0</v>
      </c>
      <c r="EW352" s="177">
        <f t="shared" si="1267"/>
        <v>0</v>
      </c>
    </row>
    <row r="353" spans="1:153" ht="15.75" hidden="1" outlineLevel="2" x14ac:dyDescent="0.3">
      <c r="A353" s="172" t="s">
        <v>213</v>
      </c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177">
        <f t="shared" ref="O353:AE353" si="1268">IFERROR(O348*O345/O341+O349*O367/O364,0)</f>
        <v>0</v>
      </c>
      <c r="P353" s="177">
        <f t="shared" si="1268"/>
        <v>0</v>
      </c>
      <c r="Q353" s="177">
        <f t="shared" si="1268"/>
        <v>0</v>
      </c>
      <c r="R353" s="177">
        <f t="shared" si="1268"/>
        <v>0</v>
      </c>
      <c r="S353" s="177">
        <f t="shared" si="1268"/>
        <v>0</v>
      </c>
      <c r="T353" s="177">
        <f t="shared" si="1268"/>
        <v>0</v>
      </c>
      <c r="U353" s="177">
        <f t="shared" si="1268"/>
        <v>0</v>
      </c>
      <c r="V353" s="177">
        <f t="shared" si="1268"/>
        <v>0</v>
      </c>
      <c r="W353" s="177">
        <f t="shared" si="1268"/>
        <v>0</v>
      </c>
      <c r="X353" s="177">
        <f t="shared" si="1268"/>
        <v>0</v>
      </c>
      <c r="Y353" s="177">
        <f t="shared" si="1268"/>
        <v>0</v>
      </c>
      <c r="Z353" s="177">
        <f t="shared" si="1268"/>
        <v>0</v>
      </c>
      <c r="AA353" s="177">
        <f t="shared" si="1268"/>
        <v>858.80992970113653</v>
      </c>
      <c r="AB353" s="177">
        <f t="shared" si="1268"/>
        <v>641.26825474620989</v>
      </c>
      <c r="AC353" s="177">
        <f t="shared" si="1268"/>
        <v>345.36342659713483</v>
      </c>
      <c r="AD353" s="177">
        <f t="shared" si="1268"/>
        <v>458.09460299157593</v>
      </c>
      <c r="AE353" s="177">
        <f t="shared" si="1268"/>
        <v>65.639146587201793</v>
      </c>
      <c r="AF353" s="177">
        <f t="shared" ref="AF353:AL353" si="1269">IFERROR(AF348*AF345/AF341+AF349*AF367/AF364,0)</f>
        <v>29.072581758549415</v>
      </c>
      <c r="AG353" s="177">
        <f t="shared" si="1269"/>
        <v>65.907415850636667</v>
      </c>
      <c r="AH353" s="177">
        <f t="shared" si="1269"/>
        <v>61.314843993811863</v>
      </c>
      <c r="AI353" s="177">
        <f t="shared" si="1269"/>
        <v>61.827300770096599</v>
      </c>
      <c r="AJ353" s="177">
        <f t="shared" si="1269"/>
        <v>63.961653117416319</v>
      </c>
      <c r="AK353" s="177">
        <f t="shared" si="1269"/>
        <v>87.517226349911638</v>
      </c>
      <c r="AL353" s="177">
        <f t="shared" si="1269"/>
        <v>113.78380487591787</v>
      </c>
      <c r="AM353" s="53"/>
      <c r="AN353" s="177">
        <f t="shared" ref="AN353:CY353" si="1270">IFERROR(AN348*AN345/AN341+AN349*AN367/AN364,0)</f>
        <v>440.27665171990924</v>
      </c>
      <c r="AO353" s="177">
        <f t="shared" si="1270"/>
        <v>440.27665171990924</v>
      </c>
      <c r="AP353" s="177">
        <f t="shared" si="1270"/>
        <v>440.27665171990924</v>
      </c>
      <c r="AQ353" s="177">
        <f t="shared" si="1270"/>
        <v>440.27665171990924</v>
      </c>
      <c r="AR353" s="177">
        <f t="shared" si="1270"/>
        <v>440.27665171990924</v>
      </c>
      <c r="AS353" s="177">
        <f t="shared" si="1270"/>
        <v>440.27665171990924</v>
      </c>
      <c r="AT353" s="177">
        <f t="shared" si="1270"/>
        <v>440.27665171990924</v>
      </c>
      <c r="AU353" s="177">
        <f t="shared" si="1270"/>
        <v>440.27665171990924</v>
      </c>
      <c r="AV353" s="177">
        <f t="shared" si="1270"/>
        <v>440.27665171990924</v>
      </c>
      <c r="AW353" s="177">
        <f t="shared" si="1270"/>
        <v>440.27665171990924</v>
      </c>
      <c r="AX353" s="177">
        <f t="shared" si="1270"/>
        <v>440.27665171990924</v>
      </c>
      <c r="AY353" s="177">
        <f t="shared" si="1270"/>
        <v>440.27665171990924</v>
      </c>
      <c r="AZ353" s="177">
        <f t="shared" si="1270"/>
        <v>440.27665171990924</v>
      </c>
      <c r="BA353" s="177">
        <f t="shared" si="1270"/>
        <v>440.27665171990924</v>
      </c>
      <c r="BB353" s="177">
        <f t="shared" si="1270"/>
        <v>440.27665171990924</v>
      </c>
      <c r="BC353" s="177">
        <f t="shared" si="1270"/>
        <v>440.27665171990924</v>
      </c>
      <c r="BD353" s="177">
        <f t="shared" si="1270"/>
        <v>440.27665171990924</v>
      </c>
      <c r="BE353" s="177">
        <f t="shared" si="1270"/>
        <v>440.27665171990924</v>
      </c>
      <c r="BF353" s="177">
        <f t="shared" si="1270"/>
        <v>440.27665171990924</v>
      </c>
      <c r="BG353" s="177">
        <f t="shared" si="1270"/>
        <v>440.27665171990924</v>
      </c>
      <c r="BH353" s="177">
        <f t="shared" si="1270"/>
        <v>440.27665171990924</v>
      </c>
      <c r="BI353" s="177">
        <f t="shared" si="1270"/>
        <v>440.27665171990924</v>
      </c>
      <c r="BJ353" s="177">
        <f t="shared" si="1270"/>
        <v>440.27665171990924</v>
      </c>
      <c r="BK353" s="177">
        <f t="shared" si="1270"/>
        <v>440.27665171990924</v>
      </c>
      <c r="BL353" s="177">
        <f t="shared" si="1270"/>
        <v>440.27665171990924</v>
      </c>
      <c r="BM353" s="177">
        <f t="shared" si="1270"/>
        <v>440.27665171990924</v>
      </c>
      <c r="BN353" s="177">
        <f t="shared" si="1270"/>
        <v>440.27665171990924</v>
      </c>
      <c r="BO353" s="177">
        <f t="shared" si="1270"/>
        <v>440.27665171990924</v>
      </c>
      <c r="BP353" s="177">
        <f t="shared" si="1270"/>
        <v>440.27665171990924</v>
      </c>
      <c r="BQ353" s="177">
        <f t="shared" si="1270"/>
        <v>440.27665171990924</v>
      </c>
      <c r="BR353" s="177">
        <f t="shared" si="1270"/>
        <v>440.27665171990924</v>
      </c>
      <c r="BS353" s="177">
        <f t="shared" si="1270"/>
        <v>440.27665171990924</v>
      </c>
      <c r="BT353" s="177">
        <f t="shared" si="1270"/>
        <v>440.27665171990924</v>
      </c>
      <c r="BU353" s="177">
        <f t="shared" si="1270"/>
        <v>440.27665171990924</v>
      </c>
      <c r="BV353" s="177">
        <f t="shared" si="1270"/>
        <v>440.27665171990924</v>
      </c>
      <c r="BW353" s="177">
        <f t="shared" si="1270"/>
        <v>440.27665171990924</v>
      </c>
      <c r="BX353" s="177">
        <f t="shared" si="1270"/>
        <v>440.27665171990924</v>
      </c>
      <c r="BY353" s="177">
        <f t="shared" si="1270"/>
        <v>440.27665171990924</v>
      </c>
      <c r="BZ353" s="177">
        <f t="shared" si="1270"/>
        <v>440.27665171990924</v>
      </c>
      <c r="CA353" s="177">
        <f t="shared" si="1270"/>
        <v>440.27665171990924</v>
      </c>
      <c r="CB353" s="177">
        <f t="shared" si="1270"/>
        <v>440.27665171990924</v>
      </c>
      <c r="CC353" s="177">
        <f t="shared" si="1270"/>
        <v>440.27665171990924</v>
      </c>
      <c r="CD353" s="177">
        <f t="shared" si="1270"/>
        <v>440.27665171990924</v>
      </c>
      <c r="CE353" s="177">
        <f t="shared" si="1270"/>
        <v>440.27665171990924</v>
      </c>
      <c r="CF353" s="177">
        <f t="shared" si="1270"/>
        <v>440.27665171990924</v>
      </c>
      <c r="CG353" s="177">
        <f t="shared" si="1270"/>
        <v>440.27665171990924</v>
      </c>
      <c r="CH353" s="177">
        <f t="shared" si="1270"/>
        <v>440.27665171990924</v>
      </c>
      <c r="CI353" s="177">
        <f t="shared" si="1270"/>
        <v>440.27665171990924</v>
      </c>
      <c r="CJ353" s="177">
        <f t="shared" si="1270"/>
        <v>440.27665171990924</v>
      </c>
      <c r="CK353" s="177">
        <f t="shared" si="1270"/>
        <v>440.27665171990924</v>
      </c>
      <c r="CL353" s="177">
        <f t="shared" si="1270"/>
        <v>440.27665171990924</v>
      </c>
      <c r="CM353" s="177">
        <f t="shared" si="1270"/>
        <v>440.27665171990924</v>
      </c>
      <c r="CN353" s="177">
        <f t="shared" si="1270"/>
        <v>440.27665171990924</v>
      </c>
      <c r="CO353" s="177">
        <f t="shared" si="1270"/>
        <v>440.27665171990924</v>
      </c>
      <c r="CP353" s="177">
        <f t="shared" si="1270"/>
        <v>440.27665171990924</v>
      </c>
      <c r="CQ353" s="177">
        <f t="shared" si="1270"/>
        <v>440.27665171990924</v>
      </c>
      <c r="CR353" s="177">
        <f t="shared" si="1270"/>
        <v>440.27665171990924</v>
      </c>
      <c r="CS353" s="177">
        <f t="shared" si="1270"/>
        <v>440.27665171990924</v>
      </c>
      <c r="CT353" s="177">
        <f t="shared" si="1270"/>
        <v>440.27665171990924</v>
      </c>
      <c r="CU353" s="177">
        <f t="shared" si="1270"/>
        <v>440.27665171990924</v>
      </c>
      <c r="CV353" s="177">
        <f t="shared" si="1270"/>
        <v>440.27665171990924</v>
      </c>
      <c r="CW353" s="177">
        <f t="shared" si="1270"/>
        <v>440.27665171990924</v>
      </c>
      <c r="CX353" s="177">
        <f t="shared" si="1270"/>
        <v>440.27665171990924</v>
      </c>
      <c r="CY353" s="177">
        <f t="shared" si="1270"/>
        <v>440.27665171990924</v>
      </c>
      <c r="CZ353" s="177">
        <f t="shared" ref="CZ353:EW353" si="1271">IFERROR(CZ348*CZ345/CZ341+CZ349*CZ367/CZ364,0)</f>
        <v>440.27665171990924</v>
      </c>
      <c r="DA353" s="177">
        <f t="shared" si="1271"/>
        <v>440.27665171990924</v>
      </c>
      <c r="DB353" s="177">
        <f t="shared" si="1271"/>
        <v>440.27665171990924</v>
      </c>
      <c r="DC353" s="177">
        <f t="shared" si="1271"/>
        <v>440.27665171990924</v>
      </c>
      <c r="DD353" s="177">
        <f t="shared" si="1271"/>
        <v>440.27665171990924</v>
      </c>
      <c r="DE353" s="177">
        <f t="shared" si="1271"/>
        <v>440.27665171990924</v>
      </c>
      <c r="DF353" s="177">
        <f t="shared" si="1271"/>
        <v>440.27665171990924</v>
      </c>
      <c r="DG353" s="177">
        <f t="shared" si="1271"/>
        <v>440.27665171990924</v>
      </c>
      <c r="DH353" s="177">
        <f t="shared" si="1271"/>
        <v>440.27665171990924</v>
      </c>
      <c r="DI353" s="177">
        <f t="shared" si="1271"/>
        <v>440.27665171990924</v>
      </c>
      <c r="DJ353" s="177">
        <f t="shared" si="1271"/>
        <v>440.27665171990924</v>
      </c>
      <c r="DK353" s="177">
        <f t="shared" si="1271"/>
        <v>440.27665171990924</v>
      </c>
      <c r="DL353" s="177">
        <f t="shared" si="1271"/>
        <v>440.27665171990924</v>
      </c>
      <c r="DM353" s="177">
        <f t="shared" si="1271"/>
        <v>440.27665171990924</v>
      </c>
      <c r="DN353" s="177">
        <f t="shared" si="1271"/>
        <v>440.27665171990924</v>
      </c>
      <c r="DO353" s="177">
        <f t="shared" si="1271"/>
        <v>440.27665171990924</v>
      </c>
      <c r="DP353" s="177">
        <f t="shared" si="1271"/>
        <v>440.27665171990924</v>
      </c>
      <c r="DQ353" s="177">
        <f t="shared" si="1271"/>
        <v>440.27665171990924</v>
      </c>
      <c r="DR353" s="177">
        <f t="shared" si="1271"/>
        <v>440.27665171990924</v>
      </c>
      <c r="DS353" s="177">
        <f t="shared" si="1271"/>
        <v>440.27665171990924</v>
      </c>
      <c r="DT353" s="177">
        <f t="shared" si="1271"/>
        <v>440.27665171990924</v>
      </c>
      <c r="DU353" s="177">
        <f t="shared" si="1271"/>
        <v>440.27665171990924</v>
      </c>
      <c r="DV353" s="177">
        <f t="shared" si="1271"/>
        <v>440.27665171990924</v>
      </c>
      <c r="DW353" s="177">
        <f t="shared" si="1271"/>
        <v>440.27665171990924</v>
      </c>
      <c r="DX353" s="177">
        <f t="shared" si="1271"/>
        <v>440.27665171990924</v>
      </c>
      <c r="DY353" s="177">
        <f t="shared" si="1271"/>
        <v>440.27665171990924</v>
      </c>
      <c r="DZ353" s="177">
        <f t="shared" si="1271"/>
        <v>440.27665171990924</v>
      </c>
      <c r="EA353" s="177">
        <f t="shared" si="1271"/>
        <v>440.27665171990924</v>
      </c>
      <c r="EB353" s="177">
        <f t="shared" si="1271"/>
        <v>440.27665171990924</v>
      </c>
      <c r="EC353" s="177">
        <f t="shared" si="1271"/>
        <v>440.27665171990924</v>
      </c>
      <c r="ED353" s="177">
        <f t="shared" si="1271"/>
        <v>440.27665171990924</v>
      </c>
      <c r="EE353" s="177">
        <f t="shared" si="1271"/>
        <v>440.27665171990924</v>
      </c>
      <c r="EF353" s="177">
        <f t="shared" si="1271"/>
        <v>440.27665171990924</v>
      </c>
      <c r="EG353" s="177">
        <f t="shared" si="1271"/>
        <v>440.27665171990924</v>
      </c>
      <c r="EH353" s="177">
        <f t="shared" si="1271"/>
        <v>440.27665171990924</v>
      </c>
      <c r="EI353" s="177">
        <f t="shared" si="1271"/>
        <v>440.27665171990924</v>
      </c>
      <c r="EJ353" s="177">
        <f t="shared" si="1271"/>
        <v>440.27665171990924</v>
      </c>
      <c r="EK353" s="177">
        <f t="shared" si="1271"/>
        <v>440.27665171990924</v>
      </c>
      <c r="EL353" s="177">
        <f t="shared" si="1271"/>
        <v>440.27665171990924</v>
      </c>
      <c r="EM353" s="177">
        <f t="shared" si="1271"/>
        <v>440.27665171990924</v>
      </c>
      <c r="EN353" s="177">
        <f t="shared" si="1271"/>
        <v>440.27665171990924</v>
      </c>
      <c r="EO353" s="177">
        <f t="shared" si="1271"/>
        <v>440.27665171990924</v>
      </c>
      <c r="EP353" s="177">
        <f t="shared" si="1271"/>
        <v>440.27665171990924</v>
      </c>
      <c r="EQ353" s="177">
        <f t="shared" si="1271"/>
        <v>440.27665171990924</v>
      </c>
      <c r="ER353" s="177">
        <f t="shared" si="1271"/>
        <v>440.27665171990924</v>
      </c>
      <c r="ES353" s="177">
        <f t="shared" si="1271"/>
        <v>440.27665171990924</v>
      </c>
      <c r="ET353" s="177">
        <f t="shared" si="1271"/>
        <v>440.27665171990924</v>
      </c>
      <c r="EU353" s="177">
        <f t="shared" si="1271"/>
        <v>440.27665171990924</v>
      </c>
      <c r="EV353" s="177">
        <f t="shared" si="1271"/>
        <v>440.27665171990924</v>
      </c>
      <c r="EW353" s="177">
        <f t="shared" si="1271"/>
        <v>440.27665171990924</v>
      </c>
    </row>
    <row r="354" spans="1:153" ht="15.75" hidden="1" outlineLevel="2" x14ac:dyDescent="0.3">
      <c r="A354" s="172" t="s">
        <v>214</v>
      </c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177">
        <f t="shared" ref="O354:AE354" si="1272">IFERROR(O348*O346/O341+O349*O366/O364,0)</f>
        <v>0</v>
      </c>
      <c r="P354" s="177">
        <f t="shared" si="1272"/>
        <v>0</v>
      </c>
      <c r="Q354" s="177">
        <f t="shared" si="1272"/>
        <v>0</v>
      </c>
      <c r="R354" s="177">
        <f t="shared" si="1272"/>
        <v>0</v>
      </c>
      <c r="S354" s="177">
        <f t="shared" si="1272"/>
        <v>0</v>
      </c>
      <c r="T354" s="177">
        <f t="shared" si="1272"/>
        <v>0</v>
      </c>
      <c r="U354" s="177">
        <f t="shared" si="1272"/>
        <v>0</v>
      </c>
      <c r="V354" s="177">
        <f t="shared" si="1272"/>
        <v>0</v>
      </c>
      <c r="W354" s="177">
        <f t="shared" si="1272"/>
        <v>0</v>
      </c>
      <c r="X354" s="177">
        <f t="shared" si="1272"/>
        <v>0</v>
      </c>
      <c r="Y354" s="177">
        <f t="shared" si="1272"/>
        <v>0</v>
      </c>
      <c r="Z354" s="177">
        <f t="shared" si="1272"/>
        <v>0</v>
      </c>
      <c r="AA354" s="177">
        <f t="shared" si="1272"/>
        <v>332.58084519636071</v>
      </c>
      <c r="AB354" s="177">
        <f t="shared" si="1272"/>
        <v>276.84680894079787</v>
      </c>
      <c r="AC354" s="177">
        <f t="shared" si="1272"/>
        <v>52.612948190318455</v>
      </c>
      <c r="AD354" s="177">
        <f t="shared" si="1272"/>
        <v>28.979866279025885</v>
      </c>
      <c r="AE354" s="177">
        <f t="shared" si="1272"/>
        <v>18.086518184972295</v>
      </c>
      <c r="AF354" s="177">
        <f t="shared" ref="AF354:AL354" si="1273">IFERROR(AF348*AF346/AF341+AF349*AF366/AF364,0)</f>
        <v>9.9005705767723295</v>
      </c>
      <c r="AG354" s="177">
        <f t="shared" si="1273"/>
        <v>20.130918643839468</v>
      </c>
      <c r="AH354" s="177">
        <f t="shared" si="1273"/>
        <v>21.600997608455771</v>
      </c>
      <c r="AI354" s="177">
        <f t="shared" si="1273"/>
        <v>21.445645425173122</v>
      </c>
      <c r="AJ354" s="177">
        <f t="shared" si="1273"/>
        <v>22.085937043364243</v>
      </c>
      <c r="AK354" s="177">
        <f t="shared" si="1273"/>
        <v>23.129975151122935</v>
      </c>
      <c r="AL354" s="177">
        <f t="shared" si="1273"/>
        <v>18.730147739367901</v>
      </c>
      <c r="AM354" s="53"/>
      <c r="AN354" s="177">
        <f t="shared" ref="AN354:CY354" si="1274">IFERROR(AN348*AN346/AN341+AN349*AN366/AN364,0)</f>
        <v>10.409697510519875</v>
      </c>
      <c r="AO354" s="177">
        <f t="shared" si="1274"/>
        <v>10.409697510519875</v>
      </c>
      <c r="AP354" s="177">
        <f t="shared" si="1274"/>
        <v>10.409697510519875</v>
      </c>
      <c r="AQ354" s="177">
        <f t="shared" si="1274"/>
        <v>10.409697510519875</v>
      </c>
      <c r="AR354" s="177">
        <f t="shared" si="1274"/>
        <v>10.409697510519875</v>
      </c>
      <c r="AS354" s="177">
        <f t="shared" si="1274"/>
        <v>10.409697510519875</v>
      </c>
      <c r="AT354" s="177">
        <f t="shared" si="1274"/>
        <v>10.409697510519875</v>
      </c>
      <c r="AU354" s="177">
        <f t="shared" si="1274"/>
        <v>10.409697510519875</v>
      </c>
      <c r="AV354" s="177">
        <f t="shared" si="1274"/>
        <v>10.409697510519875</v>
      </c>
      <c r="AW354" s="177">
        <f t="shared" si="1274"/>
        <v>10.409697510519875</v>
      </c>
      <c r="AX354" s="177">
        <f t="shared" si="1274"/>
        <v>10.409697510519875</v>
      </c>
      <c r="AY354" s="177">
        <f t="shared" si="1274"/>
        <v>10.409697510519875</v>
      </c>
      <c r="AZ354" s="177">
        <f t="shared" si="1274"/>
        <v>10.409697510519875</v>
      </c>
      <c r="BA354" s="177">
        <f t="shared" si="1274"/>
        <v>10.409697510519875</v>
      </c>
      <c r="BB354" s="177">
        <f t="shared" si="1274"/>
        <v>10.409697510519875</v>
      </c>
      <c r="BC354" s="177">
        <f t="shared" si="1274"/>
        <v>10.409697510519875</v>
      </c>
      <c r="BD354" s="177">
        <f t="shared" si="1274"/>
        <v>10.409697510519875</v>
      </c>
      <c r="BE354" s="177">
        <f t="shared" si="1274"/>
        <v>10.409697510519875</v>
      </c>
      <c r="BF354" s="177">
        <f t="shared" si="1274"/>
        <v>10.409697510519875</v>
      </c>
      <c r="BG354" s="177">
        <f t="shared" si="1274"/>
        <v>10.409697510519875</v>
      </c>
      <c r="BH354" s="177">
        <f t="shared" si="1274"/>
        <v>10.409697510519875</v>
      </c>
      <c r="BI354" s="177">
        <f t="shared" si="1274"/>
        <v>10.409697510519875</v>
      </c>
      <c r="BJ354" s="177">
        <f t="shared" si="1274"/>
        <v>10.409697510519875</v>
      </c>
      <c r="BK354" s="177">
        <f t="shared" si="1274"/>
        <v>10.409697510519875</v>
      </c>
      <c r="BL354" s="177">
        <f t="shared" si="1274"/>
        <v>10.409697510519875</v>
      </c>
      <c r="BM354" s="177">
        <f t="shared" si="1274"/>
        <v>10.409697510519875</v>
      </c>
      <c r="BN354" s="177">
        <f t="shared" si="1274"/>
        <v>10.409697510519875</v>
      </c>
      <c r="BO354" s="177">
        <f t="shared" si="1274"/>
        <v>10.409697510519875</v>
      </c>
      <c r="BP354" s="177">
        <f t="shared" si="1274"/>
        <v>10.409697510519875</v>
      </c>
      <c r="BQ354" s="177">
        <f t="shared" si="1274"/>
        <v>10.409697510519875</v>
      </c>
      <c r="BR354" s="177">
        <f t="shared" si="1274"/>
        <v>10.409697510519875</v>
      </c>
      <c r="BS354" s="177">
        <f t="shared" si="1274"/>
        <v>10.409697510519875</v>
      </c>
      <c r="BT354" s="177">
        <f t="shared" si="1274"/>
        <v>10.409697510519875</v>
      </c>
      <c r="BU354" s="177">
        <f t="shared" si="1274"/>
        <v>10.409697510519875</v>
      </c>
      <c r="BV354" s="177">
        <f t="shared" si="1274"/>
        <v>10.409697510519875</v>
      </c>
      <c r="BW354" s="177">
        <f t="shared" si="1274"/>
        <v>10.409697510519875</v>
      </c>
      <c r="BX354" s="177">
        <f t="shared" si="1274"/>
        <v>10.409697510519875</v>
      </c>
      <c r="BY354" s="177">
        <f t="shared" si="1274"/>
        <v>10.409697510519875</v>
      </c>
      <c r="BZ354" s="177">
        <f t="shared" si="1274"/>
        <v>10.409697510519875</v>
      </c>
      <c r="CA354" s="177">
        <f t="shared" si="1274"/>
        <v>10.409697510519875</v>
      </c>
      <c r="CB354" s="177">
        <f t="shared" si="1274"/>
        <v>10.409697510519875</v>
      </c>
      <c r="CC354" s="177">
        <f t="shared" si="1274"/>
        <v>10.409697510519875</v>
      </c>
      <c r="CD354" s="177">
        <f t="shared" si="1274"/>
        <v>10.409697510519875</v>
      </c>
      <c r="CE354" s="177">
        <f t="shared" si="1274"/>
        <v>10.409697510519875</v>
      </c>
      <c r="CF354" s="177">
        <f t="shared" si="1274"/>
        <v>10.409697510519875</v>
      </c>
      <c r="CG354" s="177">
        <f t="shared" si="1274"/>
        <v>10.409697510519875</v>
      </c>
      <c r="CH354" s="177">
        <f t="shared" si="1274"/>
        <v>10.409697510519875</v>
      </c>
      <c r="CI354" s="177">
        <f t="shared" si="1274"/>
        <v>10.409697510519875</v>
      </c>
      <c r="CJ354" s="177">
        <f t="shared" si="1274"/>
        <v>10.409697510519875</v>
      </c>
      <c r="CK354" s="177">
        <f t="shared" si="1274"/>
        <v>10.409697510519875</v>
      </c>
      <c r="CL354" s="177">
        <f t="shared" si="1274"/>
        <v>10.409697510519875</v>
      </c>
      <c r="CM354" s="177">
        <f t="shared" si="1274"/>
        <v>10.409697510519875</v>
      </c>
      <c r="CN354" s="177">
        <f t="shared" si="1274"/>
        <v>10.409697510519875</v>
      </c>
      <c r="CO354" s="177">
        <f t="shared" si="1274"/>
        <v>10.409697510519875</v>
      </c>
      <c r="CP354" s="177">
        <f t="shared" si="1274"/>
        <v>10.409697510519875</v>
      </c>
      <c r="CQ354" s="177">
        <f t="shared" si="1274"/>
        <v>10.409697510519875</v>
      </c>
      <c r="CR354" s="177">
        <f t="shared" si="1274"/>
        <v>10.409697510519875</v>
      </c>
      <c r="CS354" s="177">
        <f t="shared" si="1274"/>
        <v>10.409697510519875</v>
      </c>
      <c r="CT354" s="177">
        <f t="shared" si="1274"/>
        <v>10.409697510519875</v>
      </c>
      <c r="CU354" s="177">
        <f t="shared" si="1274"/>
        <v>10.409697510519875</v>
      </c>
      <c r="CV354" s="177">
        <f t="shared" si="1274"/>
        <v>10.409697510519875</v>
      </c>
      <c r="CW354" s="177">
        <f t="shared" si="1274"/>
        <v>10.409697510519875</v>
      </c>
      <c r="CX354" s="177">
        <f t="shared" si="1274"/>
        <v>10.409697510519875</v>
      </c>
      <c r="CY354" s="177">
        <f t="shared" si="1274"/>
        <v>10.409697510519875</v>
      </c>
      <c r="CZ354" s="177">
        <f t="shared" ref="CZ354:EW354" si="1275">IFERROR(CZ348*CZ346/CZ341+CZ349*CZ366/CZ364,0)</f>
        <v>10.409697510519875</v>
      </c>
      <c r="DA354" s="177">
        <f t="shared" si="1275"/>
        <v>10.409697510519875</v>
      </c>
      <c r="DB354" s="177">
        <f t="shared" si="1275"/>
        <v>10.409697510519875</v>
      </c>
      <c r="DC354" s="177">
        <f t="shared" si="1275"/>
        <v>10.409697510519875</v>
      </c>
      <c r="DD354" s="177">
        <f t="shared" si="1275"/>
        <v>10.409697510519875</v>
      </c>
      <c r="DE354" s="177">
        <f t="shared" si="1275"/>
        <v>10.409697510519875</v>
      </c>
      <c r="DF354" s="177">
        <f t="shared" si="1275"/>
        <v>10.409697510519875</v>
      </c>
      <c r="DG354" s="177">
        <f t="shared" si="1275"/>
        <v>10.409697510519875</v>
      </c>
      <c r="DH354" s="177">
        <f t="shared" si="1275"/>
        <v>10.409697510519875</v>
      </c>
      <c r="DI354" s="177">
        <f t="shared" si="1275"/>
        <v>10.409697510519875</v>
      </c>
      <c r="DJ354" s="177">
        <f t="shared" si="1275"/>
        <v>10.409697510519875</v>
      </c>
      <c r="DK354" s="177">
        <f t="shared" si="1275"/>
        <v>10.409697510519875</v>
      </c>
      <c r="DL354" s="177">
        <f t="shared" si="1275"/>
        <v>10.409697510519875</v>
      </c>
      <c r="DM354" s="177">
        <f t="shared" si="1275"/>
        <v>10.409697510519875</v>
      </c>
      <c r="DN354" s="177">
        <f t="shared" si="1275"/>
        <v>10.409697510519875</v>
      </c>
      <c r="DO354" s="177">
        <f t="shared" si="1275"/>
        <v>10.409697510519875</v>
      </c>
      <c r="DP354" s="177">
        <f t="shared" si="1275"/>
        <v>10.409697510519875</v>
      </c>
      <c r="DQ354" s="177">
        <f t="shared" si="1275"/>
        <v>10.409697510519875</v>
      </c>
      <c r="DR354" s="177">
        <f t="shared" si="1275"/>
        <v>10.409697510519875</v>
      </c>
      <c r="DS354" s="177">
        <f t="shared" si="1275"/>
        <v>10.409697510519875</v>
      </c>
      <c r="DT354" s="177">
        <f t="shared" si="1275"/>
        <v>10.409697510519875</v>
      </c>
      <c r="DU354" s="177">
        <f t="shared" si="1275"/>
        <v>10.409697510519875</v>
      </c>
      <c r="DV354" s="177">
        <f t="shared" si="1275"/>
        <v>10.409697510519875</v>
      </c>
      <c r="DW354" s="177">
        <f t="shared" si="1275"/>
        <v>10.409697510519875</v>
      </c>
      <c r="DX354" s="177">
        <f t="shared" si="1275"/>
        <v>10.409697510519875</v>
      </c>
      <c r="DY354" s="177">
        <f t="shared" si="1275"/>
        <v>10.409697510519875</v>
      </c>
      <c r="DZ354" s="177">
        <f t="shared" si="1275"/>
        <v>10.409697510519875</v>
      </c>
      <c r="EA354" s="177">
        <f t="shared" si="1275"/>
        <v>10.409697510519875</v>
      </c>
      <c r="EB354" s="177">
        <f t="shared" si="1275"/>
        <v>10.409697510519875</v>
      </c>
      <c r="EC354" s="177">
        <f t="shared" si="1275"/>
        <v>10.409697510519875</v>
      </c>
      <c r="ED354" s="177">
        <f t="shared" si="1275"/>
        <v>10.409697510519875</v>
      </c>
      <c r="EE354" s="177">
        <f t="shared" si="1275"/>
        <v>10.409697510519875</v>
      </c>
      <c r="EF354" s="177">
        <f t="shared" si="1275"/>
        <v>10.409697510519875</v>
      </c>
      <c r="EG354" s="177">
        <f t="shared" si="1275"/>
        <v>10.409697510519875</v>
      </c>
      <c r="EH354" s="177">
        <f t="shared" si="1275"/>
        <v>10.409697510519875</v>
      </c>
      <c r="EI354" s="177">
        <f t="shared" si="1275"/>
        <v>10.409697510519875</v>
      </c>
      <c r="EJ354" s="177">
        <f t="shared" si="1275"/>
        <v>10.409697510519875</v>
      </c>
      <c r="EK354" s="177">
        <f t="shared" si="1275"/>
        <v>10.409697510519875</v>
      </c>
      <c r="EL354" s="177">
        <f t="shared" si="1275"/>
        <v>10.409697510519875</v>
      </c>
      <c r="EM354" s="177">
        <f t="shared" si="1275"/>
        <v>10.409697510519875</v>
      </c>
      <c r="EN354" s="177">
        <f t="shared" si="1275"/>
        <v>10.409697510519875</v>
      </c>
      <c r="EO354" s="177">
        <f t="shared" si="1275"/>
        <v>10.409697510519875</v>
      </c>
      <c r="EP354" s="177">
        <f t="shared" si="1275"/>
        <v>10.409697510519875</v>
      </c>
      <c r="EQ354" s="177">
        <f t="shared" si="1275"/>
        <v>10.409697510519875</v>
      </c>
      <c r="ER354" s="177">
        <f t="shared" si="1275"/>
        <v>10.409697510519875</v>
      </c>
      <c r="ES354" s="177">
        <f t="shared" si="1275"/>
        <v>10.409697510519875</v>
      </c>
      <c r="ET354" s="177">
        <f t="shared" si="1275"/>
        <v>10.409697510519875</v>
      </c>
      <c r="EU354" s="177">
        <f t="shared" si="1275"/>
        <v>10.409697510519875</v>
      </c>
      <c r="EV354" s="177">
        <f t="shared" si="1275"/>
        <v>10.409697510519875</v>
      </c>
      <c r="EW354" s="177">
        <f t="shared" si="1275"/>
        <v>10.409697510519875</v>
      </c>
    </row>
    <row r="355" spans="1:153" ht="15.75" hidden="1" outlineLevel="2" x14ac:dyDescent="0.3">
      <c r="A355" s="172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53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</row>
    <row r="356" spans="1:153" ht="15.75" hidden="1" outlineLevel="2" x14ac:dyDescent="0.3">
      <c r="A356" s="172" t="s">
        <v>215</v>
      </c>
      <c r="B356" s="9"/>
      <c r="C356" s="173">
        <v>3</v>
      </c>
      <c r="D356" s="173">
        <v>3</v>
      </c>
      <c r="E356" s="173">
        <v>3</v>
      </c>
      <c r="F356" s="173">
        <v>4</v>
      </c>
      <c r="G356" s="173">
        <v>4</v>
      </c>
      <c r="H356" s="173">
        <v>5</v>
      </c>
      <c r="I356" s="173">
        <v>4.5</v>
      </c>
      <c r="J356" s="173">
        <v>4</v>
      </c>
      <c r="K356" s="173">
        <v>4</v>
      </c>
      <c r="L356" s="173">
        <v>4</v>
      </c>
      <c r="M356" s="173">
        <v>4</v>
      </c>
      <c r="N356" s="173">
        <v>3</v>
      </c>
      <c r="O356" s="173">
        <v>3</v>
      </c>
      <c r="P356" s="173">
        <v>3</v>
      </c>
      <c r="Q356" s="173">
        <v>3</v>
      </c>
      <c r="R356" s="173">
        <v>4</v>
      </c>
      <c r="S356" s="173">
        <v>4</v>
      </c>
      <c r="T356" s="173">
        <v>5</v>
      </c>
      <c r="U356" s="173">
        <v>4.5</v>
      </c>
      <c r="V356" s="173">
        <v>4</v>
      </c>
      <c r="W356" s="173">
        <v>4</v>
      </c>
      <c r="X356" s="173">
        <v>4</v>
      </c>
      <c r="Y356" s="173">
        <v>4</v>
      </c>
      <c r="Z356" s="173">
        <v>3</v>
      </c>
      <c r="AA356" s="173">
        <v>3</v>
      </c>
      <c r="AB356" s="173">
        <v>3</v>
      </c>
      <c r="AC356" s="173">
        <v>3</v>
      </c>
      <c r="AD356" s="173">
        <v>4</v>
      </c>
      <c r="AE356" s="173">
        <v>4</v>
      </c>
      <c r="AF356" s="173">
        <v>5</v>
      </c>
      <c r="AG356" s="173">
        <v>4.5</v>
      </c>
      <c r="AH356" s="173">
        <v>4</v>
      </c>
      <c r="AI356" s="173">
        <v>4</v>
      </c>
      <c r="AJ356" s="173">
        <v>4</v>
      </c>
      <c r="AK356" s="173">
        <v>4</v>
      </c>
      <c r="AL356" s="173">
        <v>3</v>
      </c>
      <c r="AM356" s="309"/>
      <c r="AN356" s="173">
        <v>5</v>
      </c>
      <c r="AO356" s="173">
        <v>5</v>
      </c>
      <c r="AP356" s="173">
        <v>5</v>
      </c>
      <c r="AQ356" s="173">
        <v>5</v>
      </c>
      <c r="AR356" s="173">
        <v>5</v>
      </c>
      <c r="AS356" s="173">
        <v>5</v>
      </c>
      <c r="AT356" s="173">
        <v>5</v>
      </c>
      <c r="AU356" s="173">
        <v>5</v>
      </c>
      <c r="AV356" s="173">
        <v>5</v>
      </c>
      <c r="AW356" s="173">
        <v>5</v>
      </c>
      <c r="AX356" s="173">
        <v>5</v>
      </c>
      <c r="AY356" s="173">
        <v>5</v>
      </c>
      <c r="AZ356" s="173">
        <v>5</v>
      </c>
      <c r="BA356" s="173">
        <v>5</v>
      </c>
      <c r="BB356" s="173">
        <v>5</v>
      </c>
      <c r="BC356" s="173">
        <v>5</v>
      </c>
      <c r="BD356" s="173">
        <v>5</v>
      </c>
      <c r="BE356" s="173">
        <v>5</v>
      </c>
      <c r="BF356" s="173">
        <v>5</v>
      </c>
      <c r="BG356" s="173">
        <v>5</v>
      </c>
      <c r="BH356" s="173">
        <v>5</v>
      </c>
      <c r="BI356" s="173">
        <v>5</v>
      </c>
      <c r="BJ356" s="173">
        <v>5</v>
      </c>
      <c r="BK356" s="173">
        <v>5</v>
      </c>
      <c r="BL356" s="173">
        <v>5</v>
      </c>
      <c r="BM356" s="173">
        <v>5</v>
      </c>
      <c r="BN356" s="173">
        <v>5</v>
      </c>
      <c r="BO356" s="173">
        <v>5</v>
      </c>
      <c r="BP356" s="173">
        <v>5</v>
      </c>
      <c r="BQ356" s="173">
        <v>5</v>
      </c>
      <c r="BR356" s="173">
        <v>5</v>
      </c>
      <c r="BS356" s="173">
        <v>5</v>
      </c>
      <c r="BT356" s="173">
        <v>5</v>
      </c>
      <c r="BU356" s="173">
        <v>5</v>
      </c>
      <c r="BV356" s="173">
        <v>5</v>
      </c>
      <c r="BW356" s="173">
        <v>5</v>
      </c>
      <c r="BX356" s="173">
        <v>5</v>
      </c>
      <c r="BY356" s="173">
        <v>5</v>
      </c>
      <c r="BZ356" s="173">
        <v>5</v>
      </c>
      <c r="CA356" s="173">
        <v>5</v>
      </c>
      <c r="CB356" s="173">
        <v>5</v>
      </c>
      <c r="CC356" s="173">
        <v>5</v>
      </c>
      <c r="CD356" s="173">
        <v>5</v>
      </c>
      <c r="CE356" s="173">
        <v>5</v>
      </c>
      <c r="CF356" s="173">
        <v>5</v>
      </c>
      <c r="CG356" s="173">
        <v>5</v>
      </c>
      <c r="CH356" s="173">
        <v>5</v>
      </c>
      <c r="CI356" s="173">
        <v>5</v>
      </c>
      <c r="CJ356" s="173">
        <v>5</v>
      </c>
      <c r="CK356" s="173">
        <v>5</v>
      </c>
      <c r="CL356" s="173">
        <v>5</v>
      </c>
      <c r="CM356" s="173">
        <v>5</v>
      </c>
      <c r="CN356" s="173">
        <v>5</v>
      </c>
      <c r="CO356" s="173">
        <v>5</v>
      </c>
      <c r="CP356" s="173">
        <v>5</v>
      </c>
      <c r="CQ356" s="173">
        <v>5</v>
      </c>
      <c r="CR356" s="173">
        <v>5</v>
      </c>
      <c r="CS356" s="173">
        <v>5</v>
      </c>
      <c r="CT356" s="173">
        <v>5</v>
      </c>
      <c r="CU356" s="173">
        <v>5</v>
      </c>
      <c r="CV356" s="173">
        <v>5</v>
      </c>
      <c r="CW356" s="173">
        <v>5</v>
      </c>
      <c r="CX356" s="173">
        <v>5</v>
      </c>
      <c r="CY356" s="173">
        <v>5</v>
      </c>
      <c r="CZ356" s="173">
        <v>5</v>
      </c>
      <c r="DA356" s="173">
        <v>5</v>
      </c>
      <c r="DB356" s="173">
        <v>5</v>
      </c>
      <c r="DC356" s="173">
        <v>5</v>
      </c>
      <c r="DD356" s="173">
        <v>5</v>
      </c>
      <c r="DE356" s="173">
        <v>5</v>
      </c>
      <c r="DF356" s="173">
        <v>5</v>
      </c>
      <c r="DG356" s="173">
        <v>5</v>
      </c>
      <c r="DH356" s="173">
        <v>5</v>
      </c>
      <c r="DI356" s="173">
        <v>5</v>
      </c>
      <c r="DJ356" s="173">
        <v>5</v>
      </c>
      <c r="DK356" s="173">
        <v>5</v>
      </c>
      <c r="DL356" s="173">
        <v>5</v>
      </c>
      <c r="DM356" s="173">
        <v>5</v>
      </c>
      <c r="DN356" s="173">
        <v>5</v>
      </c>
      <c r="DO356" s="173">
        <v>5</v>
      </c>
      <c r="DP356" s="173">
        <v>5</v>
      </c>
      <c r="DQ356" s="173">
        <v>5</v>
      </c>
      <c r="DR356" s="173">
        <v>5</v>
      </c>
      <c r="DS356" s="173">
        <v>5</v>
      </c>
      <c r="DT356" s="173">
        <v>5</v>
      </c>
      <c r="DU356" s="173">
        <v>5</v>
      </c>
      <c r="DV356" s="173">
        <v>5</v>
      </c>
      <c r="DW356" s="173">
        <v>5</v>
      </c>
      <c r="DX356" s="173">
        <v>5</v>
      </c>
      <c r="DY356" s="173">
        <v>5</v>
      </c>
      <c r="DZ356" s="173">
        <v>5</v>
      </c>
      <c r="EA356" s="173">
        <v>5</v>
      </c>
      <c r="EB356" s="173">
        <v>5</v>
      </c>
      <c r="EC356" s="173">
        <v>5</v>
      </c>
      <c r="ED356" s="173">
        <v>5</v>
      </c>
      <c r="EE356" s="173">
        <v>5</v>
      </c>
      <c r="EF356" s="173">
        <v>5</v>
      </c>
      <c r="EG356" s="173">
        <v>5</v>
      </c>
      <c r="EH356" s="173">
        <v>5</v>
      </c>
      <c r="EI356" s="173">
        <v>5</v>
      </c>
      <c r="EJ356" s="173">
        <v>5</v>
      </c>
      <c r="EK356" s="173">
        <v>5</v>
      </c>
      <c r="EL356" s="173">
        <v>5</v>
      </c>
      <c r="EM356" s="173">
        <v>5</v>
      </c>
      <c r="EN356" s="173">
        <v>5</v>
      </c>
      <c r="EO356" s="173">
        <v>5</v>
      </c>
      <c r="EP356" s="173">
        <v>5</v>
      </c>
      <c r="EQ356" s="173">
        <v>5</v>
      </c>
      <c r="ER356" s="173">
        <v>5</v>
      </c>
      <c r="ES356" s="173">
        <v>5</v>
      </c>
      <c r="ET356" s="173">
        <v>5</v>
      </c>
      <c r="EU356" s="173">
        <v>5</v>
      </c>
      <c r="EV356" s="173">
        <v>5</v>
      </c>
      <c r="EW356" s="173">
        <v>5</v>
      </c>
    </row>
    <row r="357" spans="1:153" ht="15.75" hidden="1" outlineLevel="2" x14ac:dyDescent="0.3">
      <c r="A357" s="172" t="s">
        <v>216</v>
      </c>
      <c r="B357" s="9"/>
      <c r="C357" s="173">
        <v>3.5</v>
      </c>
      <c r="D357" s="173">
        <v>3.5</v>
      </c>
      <c r="E357" s="173">
        <v>3.5</v>
      </c>
      <c r="F357" s="173">
        <v>4</v>
      </c>
      <c r="G357" s="173">
        <v>4</v>
      </c>
      <c r="H357" s="173">
        <v>5</v>
      </c>
      <c r="I357" s="173">
        <v>4.5</v>
      </c>
      <c r="J357" s="173">
        <v>4</v>
      </c>
      <c r="K357" s="173">
        <v>4</v>
      </c>
      <c r="L357" s="173">
        <v>4</v>
      </c>
      <c r="M357" s="173">
        <v>4</v>
      </c>
      <c r="N357" s="173">
        <v>3.5</v>
      </c>
      <c r="O357" s="173">
        <v>3.5</v>
      </c>
      <c r="P357" s="173">
        <v>3.5</v>
      </c>
      <c r="Q357" s="173">
        <v>3.5</v>
      </c>
      <c r="R357" s="173">
        <v>4</v>
      </c>
      <c r="S357" s="173">
        <v>4</v>
      </c>
      <c r="T357" s="173">
        <v>5</v>
      </c>
      <c r="U357" s="173">
        <v>4.5</v>
      </c>
      <c r="V357" s="173">
        <v>4</v>
      </c>
      <c r="W357" s="173">
        <v>4</v>
      </c>
      <c r="X357" s="173">
        <v>4</v>
      </c>
      <c r="Y357" s="173">
        <v>4</v>
      </c>
      <c r="Z357" s="173">
        <v>3.5</v>
      </c>
      <c r="AA357" s="173">
        <v>3.5</v>
      </c>
      <c r="AB357" s="173">
        <v>3.5</v>
      </c>
      <c r="AC357" s="173">
        <v>3.5</v>
      </c>
      <c r="AD357" s="173">
        <v>4</v>
      </c>
      <c r="AE357" s="173">
        <v>4</v>
      </c>
      <c r="AF357" s="173">
        <v>5</v>
      </c>
      <c r="AG357" s="173">
        <v>4.5</v>
      </c>
      <c r="AH357" s="173">
        <v>4</v>
      </c>
      <c r="AI357" s="173">
        <v>4</v>
      </c>
      <c r="AJ357" s="173">
        <v>4</v>
      </c>
      <c r="AK357" s="173">
        <v>4</v>
      </c>
      <c r="AL357" s="173">
        <v>3.5</v>
      </c>
      <c r="AM357" s="309"/>
      <c r="AN357" s="173">
        <v>5</v>
      </c>
      <c r="AO357" s="173">
        <v>5</v>
      </c>
      <c r="AP357" s="173">
        <v>5</v>
      </c>
      <c r="AQ357" s="173">
        <v>5</v>
      </c>
      <c r="AR357" s="173">
        <v>5</v>
      </c>
      <c r="AS357" s="173">
        <v>5</v>
      </c>
      <c r="AT357" s="173">
        <v>5</v>
      </c>
      <c r="AU357" s="173">
        <v>5</v>
      </c>
      <c r="AV357" s="173">
        <v>5</v>
      </c>
      <c r="AW357" s="173">
        <v>5</v>
      </c>
      <c r="AX357" s="173">
        <v>5</v>
      </c>
      <c r="AY357" s="173">
        <v>5</v>
      </c>
      <c r="AZ357" s="173">
        <v>5</v>
      </c>
      <c r="BA357" s="173">
        <v>5</v>
      </c>
      <c r="BB357" s="173">
        <v>5</v>
      </c>
      <c r="BC357" s="173">
        <v>5</v>
      </c>
      <c r="BD357" s="173">
        <v>5</v>
      </c>
      <c r="BE357" s="173">
        <v>5</v>
      </c>
      <c r="BF357" s="173">
        <v>5</v>
      </c>
      <c r="BG357" s="173">
        <v>5</v>
      </c>
      <c r="BH357" s="173">
        <v>5</v>
      </c>
      <c r="BI357" s="173">
        <v>5</v>
      </c>
      <c r="BJ357" s="173">
        <v>5</v>
      </c>
      <c r="BK357" s="173">
        <v>5</v>
      </c>
      <c r="BL357" s="173">
        <v>5</v>
      </c>
      <c r="BM357" s="173">
        <v>5</v>
      </c>
      <c r="BN357" s="173">
        <v>5</v>
      </c>
      <c r="BO357" s="173">
        <v>5</v>
      </c>
      <c r="BP357" s="173">
        <v>5</v>
      </c>
      <c r="BQ357" s="173">
        <v>5</v>
      </c>
      <c r="BR357" s="173">
        <v>5</v>
      </c>
      <c r="BS357" s="173">
        <v>5</v>
      </c>
      <c r="BT357" s="173">
        <v>5</v>
      </c>
      <c r="BU357" s="173">
        <v>5</v>
      </c>
      <c r="BV357" s="173">
        <v>5</v>
      </c>
      <c r="BW357" s="173">
        <v>5</v>
      </c>
      <c r="BX357" s="173">
        <v>5</v>
      </c>
      <c r="BY357" s="173">
        <v>5</v>
      </c>
      <c r="BZ357" s="173">
        <v>5</v>
      </c>
      <c r="CA357" s="173">
        <v>5</v>
      </c>
      <c r="CB357" s="173">
        <v>5</v>
      </c>
      <c r="CC357" s="173">
        <v>5</v>
      </c>
      <c r="CD357" s="173">
        <v>5</v>
      </c>
      <c r="CE357" s="173">
        <v>5</v>
      </c>
      <c r="CF357" s="173">
        <v>5</v>
      </c>
      <c r="CG357" s="173">
        <v>5</v>
      </c>
      <c r="CH357" s="173">
        <v>5</v>
      </c>
      <c r="CI357" s="173">
        <v>5</v>
      </c>
      <c r="CJ357" s="173">
        <v>5</v>
      </c>
      <c r="CK357" s="173">
        <v>5</v>
      </c>
      <c r="CL357" s="173">
        <v>5</v>
      </c>
      <c r="CM357" s="173">
        <v>5</v>
      </c>
      <c r="CN357" s="173">
        <v>5</v>
      </c>
      <c r="CO357" s="173">
        <v>5</v>
      </c>
      <c r="CP357" s="173">
        <v>5</v>
      </c>
      <c r="CQ357" s="173">
        <v>5</v>
      </c>
      <c r="CR357" s="173">
        <v>5</v>
      </c>
      <c r="CS357" s="173">
        <v>5</v>
      </c>
      <c r="CT357" s="173">
        <v>5</v>
      </c>
      <c r="CU357" s="173">
        <v>5</v>
      </c>
      <c r="CV357" s="173">
        <v>5</v>
      </c>
      <c r="CW357" s="173">
        <v>5</v>
      </c>
      <c r="CX357" s="173">
        <v>5</v>
      </c>
      <c r="CY357" s="173">
        <v>5</v>
      </c>
      <c r="CZ357" s="173">
        <v>5</v>
      </c>
      <c r="DA357" s="173">
        <v>5</v>
      </c>
      <c r="DB357" s="173">
        <v>5</v>
      </c>
      <c r="DC357" s="173">
        <v>5</v>
      </c>
      <c r="DD357" s="173">
        <v>5</v>
      </c>
      <c r="DE357" s="173">
        <v>5</v>
      </c>
      <c r="DF357" s="173">
        <v>5</v>
      </c>
      <c r="DG357" s="173">
        <v>5</v>
      </c>
      <c r="DH357" s="173">
        <v>5</v>
      </c>
      <c r="DI357" s="173">
        <v>5</v>
      </c>
      <c r="DJ357" s="173">
        <v>5</v>
      </c>
      <c r="DK357" s="173">
        <v>5</v>
      </c>
      <c r="DL357" s="173">
        <v>5</v>
      </c>
      <c r="DM357" s="173">
        <v>5</v>
      </c>
      <c r="DN357" s="173">
        <v>5</v>
      </c>
      <c r="DO357" s="173">
        <v>5</v>
      </c>
      <c r="DP357" s="173">
        <v>5</v>
      </c>
      <c r="DQ357" s="173">
        <v>5</v>
      </c>
      <c r="DR357" s="173">
        <v>5</v>
      </c>
      <c r="DS357" s="173">
        <v>5</v>
      </c>
      <c r="DT357" s="173">
        <v>5</v>
      </c>
      <c r="DU357" s="173">
        <v>5</v>
      </c>
      <c r="DV357" s="173">
        <v>5</v>
      </c>
      <c r="DW357" s="173">
        <v>5</v>
      </c>
      <c r="DX357" s="173">
        <v>5</v>
      </c>
      <c r="DY357" s="173">
        <v>5</v>
      </c>
      <c r="DZ357" s="173">
        <v>5</v>
      </c>
      <c r="EA357" s="173">
        <v>5</v>
      </c>
      <c r="EB357" s="173">
        <v>5</v>
      </c>
      <c r="EC357" s="173">
        <v>5</v>
      </c>
      <c r="ED357" s="173">
        <v>5</v>
      </c>
      <c r="EE357" s="173">
        <v>5</v>
      </c>
      <c r="EF357" s="173">
        <v>5</v>
      </c>
      <c r="EG357" s="173">
        <v>5</v>
      </c>
      <c r="EH357" s="173">
        <v>5</v>
      </c>
      <c r="EI357" s="173">
        <v>5</v>
      </c>
      <c r="EJ357" s="173">
        <v>5</v>
      </c>
      <c r="EK357" s="173">
        <v>5</v>
      </c>
      <c r="EL357" s="173">
        <v>5</v>
      </c>
      <c r="EM357" s="173">
        <v>5</v>
      </c>
      <c r="EN357" s="173">
        <v>5</v>
      </c>
      <c r="EO357" s="173">
        <v>5</v>
      </c>
      <c r="EP357" s="173">
        <v>5</v>
      </c>
      <c r="EQ357" s="173">
        <v>5</v>
      </c>
      <c r="ER357" s="173">
        <v>5</v>
      </c>
      <c r="ES357" s="173">
        <v>5</v>
      </c>
      <c r="ET357" s="173">
        <v>5</v>
      </c>
      <c r="EU357" s="173">
        <v>5</v>
      </c>
      <c r="EV357" s="173">
        <v>5</v>
      </c>
      <c r="EW357" s="173">
        <v>5</v>
      </c>
    </row>
    <row r="358" spans="1:153" ht="16.5" hidden="1" outlineLevel="2" thickBot="1" x14ac:dyDescent="0.35">
      <c r="A358" s="172" t="s">
        <v>217</v>
      </c>
      <c r="B358" s="9"/>
      <c r="C358" s="173">
        <v>4</v>
      </c>
      <c r="D358" s="173">
        <v>4</v>
      </c>
      <c r="E358" s="173">
        <v>4</v>
      </c>
      <c r="F358" s="173">
        <v>5</v>
      </c>
      <c r="G358" s="173">
        <v>5</v>
      </c>
      <c r="H358" s="173">
        <v>9</v>
      </c>
      <c r="I358" s="173">
        <v>8</v>
      </c>
      <c r="J358" s="173">
        <v>5</v>
      </c>
      <c r="K358" s="173">
        <v>5</v>
      </c>
      <c r="L358" s="173">
        <v>5</v>
      </c>
      <c r="M358" s="173">
        <v>5</v>
      </c>
      <c r="N358" s="173">
        <v>4</v>
      </c>
      <c r="O358" s="173">
        <v>4</v>
      </c>
      <c r="P358" s="173">
        <v>4</v>
      </c>
      <c r="Q358" s="173">
        <v>4</v>
      </c>
      <c r="R358" s="173">
        <v>5</v>
      </c>
      <c r="S358" s="173">
        <v>5</v>
      </c>
      <c r="T358" s="174">
        <v>8</v>
      </c>
      <c r="U358" s="174">
        <v>7</v>
      </c>
      <c r="V358" s="174">
        <v>4</v>
      </c>
      <c r="W358" s="174">
        <v>4</v>
      </c>
      <c r="X358" s="174">
        <v>4</v>
      </c>
      <c r="Y358" s="174">
        <v>4</v>
      </c>
      <c r="Z358" s="174">
        <v>3.5</v>
      </c>
      <c r="AA358" s="174">
        <v>3.5</v>
      </c>
      <c r="AB358" s="174">
        <v>3.5</v>
      </c>
      <c r="AC358" s="174">
        <v>3.5</v>
      </c>
      <c r="AD358" s="174">
        <v>4</v>
      </c>
      <c r="AE358" s="178">
        <v>6</v>
      </c>
      <c r="AF358" s="179">
        <v>6</v>
      </c>
      <c r="AG358" s="180">
        <v>6</v>
      </c>
      <c r="AH358" s="174">
        <v>4</v>
      </c>
      <c r="AI358" s="174">
        <v>4</v>
      </c>
      <c r="AJ358" s="174">
        <v>4</v>
      </c>
      <c r="AK358" s="174">
        <v>4</v>
      </c>
      <c r="AL358" s="174">
        <v>3.5</v>
      </c>
      <c r="AM358" s="310"/>
      <c r="AN358" s="179">
        <v>6</v>
      </c>
      <c r="AO358" s="179">
        <v>6</v>
      </c>
      <c r="AP358" s="179">
        <v>6</v>
      </c>
      <c r="AQ358" s="179">
        <v>6</v>
      </c>
      <c r="AR358" s="179">
        <v>6</v>
      </c>
      <c r="AS358" s="179">
        <v>6</v>
      </c>
      <c r="AT358" s="179">
        <v>6</v>
      </c>
      <c r="AU358" s="179">
        <v>6</v>
      </c>
      <c r="AV358" s="179">
        <v>6</v>
      </c>
      <c r="AW358" s="179">
        <v>6</v>
      </c>
      <c r="AX358" s="179">
        <v>6</v>
      </c>
      <c r="AY358" s="179">
        <v>6</v>
      </c>
      <c r="AZ358" s="179">
        <v>6</v>
      </c>
      <c r="BA358" s="179">
        <v>6</v>
      </c>
      <c r="BB358" s="179">
        <v>6</v>
      </c>
      <c r="BC358" s="179">
        <v>6</v>
      </c>
      <c r="BD358" s="179">
        <v>6</v>
      </c>
      <c r="BE358" s="179">
        <v>6</v>
      </c>
      <c r="BF358" s="179">
        <v>6</v>
      </c>
      <c r="BG358" s="179">
        <v>6</v>
      </c>
      <c r="BH358" s="179">
        <v>6</v>
      </c>
      <c r="BI358" s="179">
        <v>6</v>
      </c>
      <c r="BJ358" s="179">
        <v>6</v>
      </c>
      <c r="BK358" s="179">
        <v>6</v>
      </c>
      <c r="BL358" s="179">
        <v>6</v>
      </c>
      <c r="BM358" s="179">
        <v>6</v>
      </c>
      <c r="BN358" s="179">
        <v>6</v>
      </c>
      <c r="BO358" s="179">
        <v>6</v>
      </c>
      <c r="BP358" s="179">
        <v>6</v>
      </c>
      <c r="BQ358" s="179">
        <v>6</v>
      </c>
      <c r="BR358" s="179">
        <v>6</v>
      </c>
      <c r="BS358" s="179">
        <v>6</v>
      </c>
      <c r="BT358" s="179">
        <v>6</v>
      </c>
      <c r="BU358" s="179">
        <v>6</v>
      </c>
      <c r="BV358" s="179">
        <v>6</v>
      </c>
      <c r="BW358" s="179">
        <v>6</v>
      </c>
      <c r="BX358" s="179">
        <v>6</v>
      </c>
      <c r="BY358" s="179">
        <v>6</v>
      </c>
      <c r="BZ358" s="179">
        <v>6</v>
      </c>
      <c r="CA358" s="179">
        <v>6</v>
      </c>
      <c r="CB358" s="179">
        <v>6</v>
      </c>
      <c r="CC358" s="179">
        <v>6</v>
      </c>
      <c r="CD358" s="179">
        <v>6</v>
      </c>
      <c r="CE358" s="179">
        <v>6</v>
      </c>
      <c r="CF358" s="179">
        <v>6</v>
      </c>
      <c r="CG358" s="179">
        <v>6</v>
      </c>
      <c r="CH358" s="179">
        <v>6</v>
      </c>
      <c r="CI358" s="179">
        <v>6</v>
      </c>
      <c r="CJ358" s="179">
        <v>6</v>
      </c>
      <c r="CK358" s="179">
        <v>6</v>
      </c>
      <c r="CL358" s="179">
        <v>6</v>
      </c>
      <c r="CM358" s="179">
        <v>6</v>
      </c>
      <c r="CN358" s="179">
        <v>6</v>
      </c>
      <c r="CO358" s="179">
        <v>6</v>
      </c>
      <c r="CP358" s="179">
        <v>6</v>
      </c>
      <c r="CQ358" s="179">
        <v>6</v>
      </c>
      <c r="CR358" s="179">
        <v>6</v>
      </c>
      <c r="CS358" s="179">
        <v>6</v>
      </c>
      <c r="CT358" s="179">
        <v>6</v>
      </c>
      <c r="CU358" s="179">
        <v>6</v>
      </c>
      <c r="CV358" s="179">
        <v>6</v>
      </c>
      <c r="CW358" s="179">
        <v>6</v>
      </c>
      <c r="CX358" s="179">
        <v>6</v>
      </c>
      <c r="CY358" s="179">
        <v>6</v>
      </c>
      <c r="CZ358" s="179">
        <v>6</v>
      </c>
      <c r="DA358" s="179">
        <v>6</v>
      </c>
      <c r="DB358" s="179">
        <v>6</v>
      </c>
      <c r="DC358" s="179">
        <v>6</v>
      </c>
      <c r="DD358" s="179">
        <v>6</v>
      </c>
      <c r="DE358" s="179">
        <v>6</v>
      </c>
      <c r="DF358" s="179">
        <v>6</v>
      </c>
      <c r="DG358" s="179">
        <v>6</v>
      </c>
      <c r="DH358" s="179">
        <v>6</v>
      </c>
      <c r="DI358" s="179">
        <v>6</v>
      </c>
      <c r="DJ358" s="179">
        <v>6</v>
      </c>
      <c r="DK358" s="179">
        <v>6</v>
      </c>
      <c r="DL358" s="179">
        <v>6</v>
      </c>
      <c r="DM358" s="179">
        <v>6</v>
      </c>
      <c r="DN358" s="179">
        <v>6</v>
      </c>
      <c r="DO358" s="179">
        <v>6</v>
      </c>
      <c r="DP358" s="179">
        <v>6</v>
      </c>
      <c r="DQ358" s="179">
        <v>6</v>
      </c>
      <c r="DR358" s="179">
        <v>6</v>
      </c>
      <c r="DS358" s="179">
        <v>6</v>
      </c>
      <c r="DT358" s="179">
        <v>6</v>
      </c>
      <c r="DU358" s="179">
        <v>6</v>
      </c>
      <c r="DV358" s="179">
        <v>6</v>
      </c>
      <c r="DW358" s="179">
        <v>6</v>
      </c>
      <c r="DX358" s="179">
        <v>6</v>
      </c>
      <c r="DY358" s="179">
        <v>6</v>
      </c>
      <c r="DZ358" s="179">
        <v>6</v>
      </c>
      <c r="EA358" s="179">
        <v>6</v>
      </c>
      <c r="EB358" s="179">
        <v>6</v>
      </c>
      <c r="EC358" s="179">
        <v>6</v>
      </c>
      <c r="ED358" s="179">
        <v>6</v>
      </c>
      <c r="EE358" s="179">
        <v>6</v>
      </c>
      <c r="EF358" s="179">
        <v>6</v>
      </c>
      <c r="EG358" s="179">
        <v>6</v>
      </c>
      <c r="EH358" s="179">
        <v>6</v>
      </c>
      <c r="EI358" s="179">
        <v>6</v>
      </c>
      <c r="EJ358" s="179">
        <v>6</v>
      </c>
      <c r="EK358" s="179">
        <v>6</v>
      </c>
      <c r="EL358" s="179">
        <v>6</v>
      </c>
      <c r="EM358" s="179">
        <v>6</v>
      </c>
      <c r="EN358" s="179">
        <v>6</v>
      </c>
      <c r="EO358" s="179">
        <v>6</v>
      </c>
      <c r="EP358" s="179">
        <v>6</v>
      </c>
      <c r="EQ358" s="179">
        <v>6</v>
      </c>
      <c r="ER358" s="179">
        <v>6</v>
      </c>
      <c r="ES358" s="179">
        <v>6</v>
      </c>
      <c r="ET358" s="179">
        <v>6</v>
      </c>
      <c r="EU358" s="179">
        <v>6</v>
      </c>
      <c r="EV358" s="179">
        <v>6</v>
      </c>
      <c r="EW358" s="179">
        <v>6</v>
      </c>
    </row>
    <row r="359" spans="1:153" ht="15.75" hidden="1" outlineLevel="2" x14ac:dyDescent="0.3">
      <c r="A359" s="172" t="s">
        <v>218</v>
      </c>
      <c r="B359" s="9"/>
      <c r="C359" s="175">
        <f t="shared" ref="C359:AE359" si="1276">(C163*90%-C264)*(1-C269)*C356</f>
        <v>1225.3149599999997</v>
      </c>
      <c r="D359" s="175">
        <f t="shared" si="1276"/>
        <v>817.38419999999974</v>
      </c>
      <c r="E359" s="175">
        <f t="shared" si="1276"/>
        <v>1159.2360000000001</v>
      </c>
      <c r="F359" s="175">
        <f t="shared" si="1276"/>
        <v>1250.4320000000005</v>
      </c>
      <c r="G359" s="175">
        <f t="shared" si="1276"/>
        <v>1228.1545599999999</v>
      </c>
      <c r="H359" s="175">
        <f t="shared" si="1276"/>
        <v>1451.8941999999995</v>
      </c>
      <c r="I359" s="175">
        <f t="shared" si="1276"/>
        <v>1585.3771799999997</v>
      </c>
      <c r="J359" s="175">
        <f t="shared" si="1276"/>
        <v>1379.5961600000001</v>
      </c>
      <c r="K359" s="175">
        <f t="shared" si="1276"/>
        <v>1097.9404799999995</v>
      </c>
      <c r="L359" s="175">
        <f t="shared" si="1276"/>
        <v>1765.6383999999996</v>
      </c>
      <c r="M359" s="175">
        <f t="shared" si="1276"/>
        <v>1703.6212799999992</v>
      </c>
      <c r="N359" s="175">
        <f t="shared" si="1276"/>
        <v>893.2552799999994</v>
      </c>
      <c r="O359" s="175">
        <f t="shared" si="1276"/>
        <v>1096.3049400000007</v>
      </c>
      <c r="P359" s="175">
        <f t="shared" si="1276"/>
        <v>1116.1996199999999</v>
      </c>
      <c r="Q359" s="175">
        <f t="shared" si="1276"/>
        <v>912.65751000000046</v>
      </c>
      <c r="R359" s="175">
        <f t="shared" si="1276"/>
        <v>726.74556000000098</v>
      </c>
      <c r="S359" s="175">
        <f t="shared" si="1276"/>
        <v>808.99356000000012</v>
      </c>
      <c r="T359" s="175">
        <f t="shared" si="1276"/>
        <v>564.02579999999955</v>
      </c>
      <c r="U359" s="175">
        <f t="shared" si="1276"/>
        <v>703.93319999999937</v>
      </c>
      <c r="V359" s="175">
        <f t="shared" si="1276"/>
        <v>517.83827999999971</v>
      </c>
      <c r="W359" s="175">
        <f t="shared" si="1276"/>
        <v>776.93868000000032</v>
      </c>
      <c r="X359" s="175">
        <f t="shared" si="1276"/>
        <v>944.53211999999996</v>
      </c>
      <c r="Y359" s="175">
        <f t="shared" si="1276"/>
        <v>419.02307999999971</v>
      </c>
      <c r="Z359" s="175">
        <f t="shared" si="1276"/>
        <v>577.92950999999982</v>
      </c>
      <c r="AA359" s="175">
        <f t="shared" si="1276"/>
        <v>741.91664999999944</v>
      </c>
      <c r="AB359" s="175">
        <f t="shared" si="1276"/>
        <v>750.86219999999889</v>
      </c>
      <c r="AC359" s="175">
        <f t="shared" si="1276"/>
        <v>1119.8092499999993</v>
      </c>
      <c r="AD359" s="175">
        <f t="shared" si="1276"/>
        <v>972.98199999999997</v>
      </c>
      <c r="AE359" s="175">
        <f t="shared" si="1276"/>
        <v>1270</v>
      </c>
      <c r="AF359" s="175">
        <f t="shared" ref="AF359:AL359" si="1277">(AF163*90%-AF264)*(1-AF269)*AF356</f>
        <v>1587.5</v>
      </c>
      <c r="AG359" s="175">
        <f t="shared" si="1277"/>
        <v>1631.25</v>
      </c>
      <c r="AH359" s="175">
        <f t="shared" si="1277"/>
        <v>1720</v>
      </c>
      <c r="AI359" s="175">
        <f t="shared" si="1277"/>
        <v>1810</v>
      </c>
      <c r="AJ359" s="175">
        <f t="shared" si="1277"/>
        <v>1900</v>
      </c>
      <c r="AK359" s="175">
        <f t="shared" si="1277"/>
        <v>1860</v>
      </c>
      <c r="AL359" s="175">
        <f t="shared" si="1277"/>
        <v>1055.285903996861</v>
      </c>
      <c r="AM359" s="311"/>
      <c r="AN359" s="175">
        <f t="shared" ref="AN359:CY359" si="1278">(AN163*90%-AN264)*(1-AN269)*AN356</f>
        <v>-906.20230846774189</v>
      </c>
      <c r="AO359" s="175">
        <f t="shared" si="1278"/>
        <v>-906.20230846774189</v>
      </c>
      <c r="AP359" s="175">
        <f t="shared" si="1278"/>
        <v>-906.20230846774189</v>
      </c>
      <c r="AQ359" s="175">
        <f t="shared" si="1278"/>
        <v>-906.20230846774189</v>
      </c>
      <c r="AR359" s="175">
        <f t="shared" si="1278"/>
        <v>-906.20230846774189</v>
      </c>
      <c r="AS359" s="175">
        <f t="shared" si="1278"/>
        <v>-906.20230846774189</v>
      </c>
      <c r="AT359" s="175">
        <f t="shared" si="1278"/>
        <v>-906.20230846774189</v>
      </c>
      <c r="AU359" s="175">
        <f t="shared" si="1278"/>
        <v>-906.20230846774189</v>
      </c>
      <c r="AV359" s="175">
        <f t="shared" si="1278"/>
        <v>-906.20230846774189</v>
      </c>
      <c r="AW359" s="175">
        <f t="shared" si="1278"/>
        <v>-906.20230846774189</v>
      </c>
      <c r="AX359" s="175">
        <f t="shared" si="1278"/>
        <v>-906.20230846774189</v>
      </c>
      <c r="AY359" s="175">
        <f t="shared" si="1278"/>
        <v>-906.20230846774189</v>
      </c>
      <c r="AZ359" s="175">
        <f t="shared" si="1278"/>
        <v>-906.20230846774189</v>
      </c>
      <c r="BA359" s="175">
        <f t="shared" si="1278"/>
        <v>-906.20230846774189</v>
      </c>
      <c r="BB359" s="175">
        <f t="shared" si="1278"/>
        <v>-906.20230846774189</v>
      </c>
      <c r="BC359" s="175">
        <f t="shared" si="1278"/>
        <v>-906.20230846774189</v>
      </c>
      <c r="BD359" s="175">
        <f t="shared" si="1278"/>
        <v>-906.20230846774189</v>
      </c>
      <c r="BE359" s="175">
        <f t="shared" si="1278"/>
        <v>-906.20230846774189</v>
      </c>
      <c r="BF359" s="175">
        <f t="shared" si="1278"/>
        <v>-906.20230846774189</v>
      </c>
      <c r="BG359" s="175">
        <f t="shared" si="1278"/>
        <v>-906.20230846774189</v>
      </c>
      <c r="BH359" s="175">
        <f t="shared" si="1278"/>
        <v>-906.20230846774189</v>
      </c>
      <c r="BI359" s="175">
        <f t="shared" si="1278"/>
        <v>-906.20230846774189</v>
      </c>
      <c r="BJ359" s="175">
        <f t="shared" si="1278"/>
        <v>-906.20230846774189</v>
      </c>
      <c r="BK359" s="175">
        <f t="shared" si="1278"/>
        <v>-906.20230846774189</v>
      </c>
      <c r="BL359" s="175">
        <f t="shared" si="1278"/>
        <v>-906.20230846774189</v>
      </c>
      <c r="BM359" s="175">
        <f t="shared" si="1278"/>
        <v>-906.20230846774189</v>
      </c>
      <c r="BN359" s="175">
        <f t="shared" si="1278"/>
        <v>-906.20230846774189</v>
      </c>
      <c r="BO359" s="175">
        <f t="shared" si="1278"/>
        <v>-906.20230846774189</v>
      </c>
      <c r="BP359" s="175">
        <f t="shared" si="1278"/>
        <v>-906.20230846774189</v>
      </c>
      <c r="BQ359" s="175">
        <f t="shared" si="1278"/>
        <v>-906.20230846774189</v>
      </c>
      <c r="BR359" s="175">
        <f t="shared" si="1278"/>
        <v>-906.20230846774189</v>
      </c>
      <c r="BS359" s="175">
        <f t="shared" si="1278"/>
        <v>-906.20230846774189</v>
      </c>
      <c r="BT359" s="175">
        <f t="shared" si="1278"/>
        <v>-906.20230846774189</v>
      </c>
      <c r="BU359" s="175">
        <f t="shared" si="1278"/>
        <v>-906.20230846774189</v>
      </c>
      <c r="BV359" s="175">
        <f t="shared" si="1278"/>
        <v>-906.20230846774189</v>
      </c>
      <c r="BW359" s="175">
        <f t="shared" si="1278"/>
        <v>-906.20230846774189</v>
      </c>
      <c r="BX359" s="175">
        <f t="shared" si="1278"/>
        <v>-906.20230846774189</v>
      </c>
      <c r="BY359" s="175">
        <f t="shared" si="1278"/>
        <v>-906.20230846774189</v>
      </c>
      <c r="BZ359" s="175">
        <f t="shared" si="1278"/>
        <v>-906.20230846774189</v>
      </c>
      <c r="CA359" s="175">
        <f t="shared" si="1278"/>
        <v>-906.20230846774189</v>
      </c>
      <c r="CB359" s="175">
        <f t="shared" si="1278"/>
        <v>-906.20230846774189</v>
      </c>
      <c r="CC359" s="175">
        <f t="shared" si="1278"/>
        <v>-906.20230846774189</v>
      </c>
      <c r="CD359" s="175">
        <f t="shared" si="1278"/>
        <v>-906.20230846774189</v>
      </c>
      <c r="CE359" s="175">
        <f t="shared" si="1278"/>
        <v>-906.20230846774189</v>
      </c>
      <c r="CF359" s="175">
        <f t="shared" si="1278"/>
        <v>-906.20230846774189</v>
      </c>
      <c r="CG359" s="175">
        <f t="shared" si="1278"/>
        <v>-906.20230846774189</v>
      </c>
      <c r="CH359" s="175">
        <f t="shared" si="1278"/>
        <v>-906.20230846774189</v>
      </c>
      <c r="CI359" s="175">
        <f t="shared" si="1278"/>
        <v>-906.20230846774189</v>
      </c>
      <c r="CJ359" s="175">
        <f t="shared" si="1278"/>
        <v>-906.20230846774189</v>
      </c>
      <c r="CK359" s="175">
        <f t="shared" si="1278"/>
        <v>-906.20230846774189</v>
      </c>
      <c r="CL359" s="175">
        <f t="shared" si="1278"/>
        <v>-906.20230846774189</v>
      </c>
      <c r="CM359" s="175">
        <f t="shared" si="1278"/>
        <v>-906.20230846774189</v>
      </c>
      <c r="CN359" s="175">
        <f t="shared" si="1278"/>
        <v>-906.20230846774189</v>
      </c>
      <c r="CO359" s="175">
        <f t="shared" si="1278"/>
        <v>-906.20230846774189</v>
      </c>
      <c r="CP359" s="175">
        <f t="shared" si="1278"/>
        <v>-906.20230846774189</v>
      </c>
      <c r="CQ359" s="175">
        <f t="shared" si="1278"/>
        <v>-906.20230846774189</v>
      </c>
      <c r="CR359" s="175">
        <f t="shared" si="1278"/>
        <v>-906.20230846774189</v>
      </c>
      <c r="CS359" s="175">
        <f t="shared" si="1278"/>
        <v>-906.20230846774189</v>
      </c>
      <c r="CT359" s="175">
        <f t="shared" si="1278"/>
        <v>-906.20230846774189</v>
      </c>
      <c r="CU359" s="175">
        <f t="shared" si="1278"/>
        <v>-906.20230846774189</v>
      </c>
      <c r="CV359" s="175">
        <f t="shared" si="1278"/>
        <v>-906.20230846774189</v>
      </c>
      <c r="CW359" s="175">
        <f t="shared" si="1278"/>
        <v>-906.20230846774189</v>
      </c>
      <c r="CX359" s="175">
        <f t="shared" si="1278"/>
        <v>-906.20230846774189</v>
      </c>
      <c r="CY359" s="175">
        <f t="shared" si="1278"/>
        <v>-906.20230846774189</v>
      </c>
      <c r="CZ359" s="175">
        <f t="shared" ref="CZ359:EW359" si="1279">(CZ163*90%-CZ264)*(1-CZ269)*CZ356</f>
        <v>-906.20230846774189</v>
      </c>
      <c r="DA359" s="175">
        <f t="shared" si="1279"/>
        <v>-906.20230846774189</v>
      </c>
      <c r="DB359" s="175">
        <f t="shared" si="1279"/>
        <v>-906.20230846774189</v>
      </c>
      <c r="DC359" s="175">
        <f t="shared" si="1279"/>
        <v>-906.20230846774189</v>
      </c>
      <c r="DD359" s="175">
        <f t="shared" si="1279"/>
        <v>-906.20230846774189</v>
      </c>
      <c r="DE359" s="175">
        <f t="shared" si="1279"/>
        <v>-906.20230846774189</v>
      </c>
      <c r="DF359" s="175">
        <f t="shared" si="1279"/>
        <v>-906.20230846774189</v>
      </c>
      <c r="DG359" s="175">
        <f t="shared" si="1279"/>
        <v>-906.20230846774189</v>
      </c>
      <c r="DH359" s="175">
        <f t="shared" si="1279"/>
        <v>-906.20230846774189</v>
      </c>
      <c r="DI359" s="175">
        <f t="shared" si="1279"/>
        <v>-906.20230846774189</v>
      </c>
      <c r="DJ359" s="175">
        <f t="shared" si="1279"/>
        <v>-906.20230846774189</v>
      </c>
      <c r="DK359" s="175">
        <f t="shared" si="1279"/>
        <v>-906.20230846774189</v>
      </c>
      <c r="DL359" s="175">
        <f t="shared" si="1279"/>
        <v>-906.20230846774189</v>
      </c>
      <c r="DM359" s="175">
        <f t="shared" si="1279"/>
        <v>-906.20230846774189</v>
      </c>
      <c r="DN359" s="175">
        <f t="shared" si="1279"/>
        <v>-906.20230846774189</v>
      </c>
      <c r="DO359" s="175">
        <f t="shared" si="1279"/>
        <v>-906.20230846774189</v>
      </c>
      <c r="DP359" s="175">
        <f t="shared" si="1279"/>
        <v>-906.20230846774189</v>
      </c>
      <c r="DQ359" s="175">
        <f t="shared" si="1279"/>
        <v>-906.20230846774189</v>
      </c>
      <c r="DR359" s="175">
        <f t="shared" si="1279"/>
        <v>-906.20230846774189</v>
      </c>
      <c r="DS359" s="175">
        <f t="shared" si="1279"/>
        <v>-906.20230846774189</v>
      </c>
      <c r="DT359" s="175">
        <f t="shared" si="1279"/>
        <v>-906.20230846774189</v>
      </c>
      <c r="DU359" s="175">
        <f t="shared" si="1279"/>
        <v>-906.20230846774189</v>
      </c>
      <c r="DV359" s="175">
        <f t="shared" si="1279"/>
        <v>-906.20230846774189</v>
      </c>
      <c r="DW359" s="175">
        <f t="shared" si="1279"/>
        <v>-906.20230846774189</v>
      </c>
      <c r="DX359" s="175">
        <f t="shared" si="1279"/>
        <v>-906.20230846774189</v>
      </c>
      <c r="DY359" s="175">
        <f t="shared" si="1279"/>
        <v>-906.20230846774189</v>
      </c>
      <c r="DZ359" s="175">
        <f t="shared" si="1279"/>
        <v>-906.20230846774189</v>
      </c>
      <c r="EA359" s="175">
        <f t="shared" si="1279"/>
        <v>-906.20230846774189</v>
      </c>
      <c r="EB359" s="175">
        <f t="shared" si="1279"/>
        <v>-906.20230846774189</v>
      </c>
      <c r="EC359" s="175">
        <f t="shared" si="1279"/>
        <v>-906.20230846774189</v>
      </c>
      <c r="ED359" s="175">
        <f t="shared" si="1279"/>
        <v>-906.20230846774189</v>
      </c>
      <c r="EE359" s="175">
        <f t="shared" si="1279"/>
        <v>-906.20230846774189</v>
      </c>
      <c r="EF359" s="175">
        <f t="shared" si="1279"/>
        <v>-906.20230846774189</v>
      </c>
      <c r="EG359" s="175">
        <f t="shared" si="1279"/>
        <v>-906.20230846774189</v>
      </c>
      <c r="EH359" s="175">
        <f t="shared" si="1279"/>
        <v>-906.20230846774189</v>
      </c>
      <c r="EI359" s="175">
        <f t="shared" si="1279"/>
        <v>-906.20230846774189</v>
      </c>
      <c r="EJ359" s="175">
        <f t="shared" si="1279"/>
        <v>-906.20230846774189</v>
      </c>
      <c r="EK359" s="175">
        <f t="shared" si="1279"/>
        <v>-906.20230846774189</v>
      </c>
      <c r="EL359" s="175">
        <f t="shared" si="1279"/>
        <v>-906.20230846774189</v>
      </c>
      <c r="EM359" s="175">
        <f t="shared" si="1279"/>
        <v>-906.20230846774189</v>
      </c>
      <c r="EN359" s="175">
        <f t="shared" si="1279"/>
        <v>-906.20230846774189</v>
      </c>
      <c r="EO359" s="175">
        <f t="shared" si="1279"/>
        <v>-906.20230846774189</v>
      </c>
      <c r="EP359" s="175">
        <f t="shared" si="1279"/>
        <v>-906.20230846774189</v>
      </c>
      <c r="EQ359" s="175">
        <f t="shared" si="1279"/>
        <v>-906.20230846774189</v>
      </c>
      <c r="ER359" s="175">
        <f t="shared" si="1279"/>
        <v>-906.20230846774189</v>
      </c>
      <c r="ES359" s="175">
        <f t="shared" si="1279"/>
        <v>-906.20230846774189</v>
      </c>
      <c r="ET359" s="175">
        <f t="shared" si="1279"/>
        <v>-906.20230846774189</v>
      </c>
      <c r="EU359" s="175">
        <f t="shared" si="1279"/>
        <v>-906.20230846774189</v>
      </c>
      <c r="EV359" s="175">
        <f t="shared" si="1279"/>
        <v>-906.20230846774189</v>
      </c>
      <c r="EW359" s="175">
        <f t="shared" si="1279"/>
        <v>-906.20230846774189</v>
      </c>
    </row>
    <row r="360" spans="1:153" ht="15.75" hidden="1" outlineLevel="2" x14ac:dyDescent="0.3">
      <c r="A360" s="172" t="s">
        <v>219</v>
      </c>
      <c r="B360" s="9"/>
      <c r="C360" s="175">
        <f t="shared" ref="C360:AE360" si="1280">(C161*10%+C163*10%)*C357</f>
        <v>1604.3383999999992</v>
      </c>
      <c r="D360" s="175">
        <f t="shared" si="1280"/>
        <v>1459.4065499999986</v>
      </c>
      <c r="E360" s="175">
        <f t="shared" si="1280"/>
        <v>1967.2240000000011</v>
      </c>
      <c r="F360" s="175">
        <f t="shared" si="1280"/>
        <v>1949.9656</v>
      </c>
      <c r="G360" s="175">
        <f t="shared" si="1280"/>
        <v>2120.1916000000019</v>
      </c>
      <c r="H360" s="175">
        <f t="shared" si="1280"/>
        <v>2670.4315000000024</v>
      </c>
      <c r="I360" s="175">
        <f t="shared" si="1280"/>
        <v>2044.2271499999997</v>
      </c>
      <c r="J360" s="175">
        <f t="shared" si="1280"/>
        <v>1981.9483999999998</v>
      </c>
      <c r="K360" s="175">
        <f t="shared" si="1280"/>
        <v>1877.3916000000022</v>
      </c>
      <c r="L360" s="175">
        <f t="shared" si="1280"/>
        <v>2524.0563999999999</v>
      </c>
      <c r="M360" s="175">
        <f t="shared" si="1280"/>
        <v>2331.1648000000005</v>
      </c>
      <c r="N360" s="175">
        <f t="shared" si="1280"/>
        <v>1778.2845500000005</v>
      </c>
      <c r="O360" s="175">
        <f t="shared" si="1280"/>
        <v>1661.2851500000011</v>
      </c>
      <c r="P360" s="175">
        <f t="shared" si="1280"/>
        <v>1737.7587499999995</v>
      </c>
      <c r="Q360" s="175">
        <f t="shared" si="1280"/>
        <v>1579.6774000000005</v>
      </c>
      <c r="R360" s="175">
        <f t="shared" si="1280"/>
        <v>1634.4268000000011</v>
      </c>
      <c r="S360" s="175">
        <f t="shared" si="1280"/>
        <v>1489.8904000000005</v>
      </c>
      <c r="T360" s="175">
        <f t="shared" si="1280"/>
        <v>1306.0194999999981</v>
      </c>
      <c r="U360" s="175">
        <f t="shared" si="1280"/>
        <v>1734.8917500000007</v>
      </c>
      <c r="V360" s="175">
        <f t="shared" si="1280"/>
        <v>1390.5328000000009</v>
      </c>
      <c r="W360" s="175">
        <f t="shared" si="1280"/>
        <v>1532.5568000000003</v>
      </c>
      <c r="X360" s="175">
        <f t="shared" si="1280"/>
        <v>1839.8752000000004</v>
      </c>
      <c r="Y360" s="175">
        <f t="shared" si="1280"/>
        <v>1473.2994666666668</v>
      </c>
      <c r="Z360" s="175">
        <f t="shared" si="1280"/>
        <v>1289.1370333333334</v>
      </c>
      <c r="AA360" s="175">
        <f t="shared" si="1280"/>
        <v>1802.9696999999994</v>
      </c>
      <c r="AB360" s="175">
        <f t="shared" si="1280"/>
        <v>1382.5014000000001</v>
      </c>
      <c r="AC360" s="175">
        <f t="shared" si="1280"/>
        <v>1689.0159999999996</v>
      </c>
      <c r="AD360" s="175">
        <f t="shared" si="1280"/>
        <v>2798.194400000004</v>
      </c>
      <c r="AE360" s="175">
        <f t="shared" si="1280"/>
        <v>1695.9769417363182</v>
      </c>
      <c r="AF360" s="175">
        <f t="shared" ref="AF360:AL360" si="1281">(AF161*10%+AF163*10%)*AF357</f>
        <v>2128.9213764940941</v>
      </c>
      <c r="AG360" s="175">
        <f t="shared" si="1281"/>
        <v>1961.0292388446846</v>
      </c>
      <c r="AH360" s="175">
        <f t="shared" si="1281"/>
        <v>1805.5377982561072</v>
      </c>
      <c r="AI360" s="175">
        <f t="shared" si="1281"/>
        <v>1827.9431543973326</v>
      </c>
      <c r="AJ360" s="175">
        <f t="shared" si="1281"/>
        <v>1847.9431543973326</v>
      </c>
      <c r="AK360" s="175">
        <f t="shared" si="1281"/>
        <v>1897.5823681782815</v>
      </c>
      <c r="AL360" s="175">
        <f t="shared" si="1281"/>
        <v>1690.0397489831066</v>
      </c>
      <c r="AM360" s="311"/>
      <c r="AN360" s="175">
        <f t="shared" ref="AN360:CY360" si="1282">(AN161*10%+AN163*10%)*AN357</f>
        <v>56.744489919354848</v>
      </c>
      <c r="AO360" s="175">
        <f t="shared" si="1282"/>
        <v>56.744489919354848</v>
      </c>
      <c r="AP360" s="175">
        <f t="shared" si="1282"/>
        <v>56.744489919354848</v>
      </c>
      <c r="AQ360" s="175">
        <f t="shared" si="1282"/>
        <v>56.744489919354848</v>
      </c>
      <c r="AR360" s="175">
        <f t="shared" si="1282"/>
        <v>56.744489919354848</v>
      </c>
      <c r="AS360" s="175">
        <f t="shared" si="1282"/>
        <v>56.744489919354848</v>
      </c>
      <c r="AT360" s="175">
        <f t="shared" si="1282"/>
        <v>56.744489919354848</v>
      </c>
      <c r="AU360" s="175">
        <f t="shared" si="1282"/>
        <v>56.744489919354848</v>
      </c>
      <c r="AV360" s="175">
        <f t="shared" si="1282"/>
        <v>56.744489919354848</v>
      </c>
      <c r="AW360" s="175">
        <f t="shared" si="1282"/>
        <v>56.744489919354848</v>
      </c>
      <c r="AX360" s="175">
        <f t="shared" si="1282"/>
        <v>56.744489919354848</v>
      </c>
      <c r="AY360" s="175">
        <f t="shared" si="1282"/>
        <v>56.744489919354848</v>
      </c>
      <c r="AZ360" s="175">
        <f t="shared" si="1282"/>
        <v>56.744489919354848</v>
      </c>
      <c r="BA360" s="175">
        <f t="shared" si="1282"/>
        <v>56.744489919354848</v>
      </c>
      <c r="BB360" s="175">
        <f t="shared" si="1282"/>
        <v>56.744489919354848</v>
      </c>
      <c r="BC360" s="175">
        <f t="shared" si="1282"/>
        <v>56.744489919354848</v>
      </c>
      <c r="BD360" s="175">
        <f t="shared" si="1282"/>
        <v>56.744489919354848</v>
      </c>
      <c r="BE360" s="175">
        <f t="shared" si="1282"/>
        <v>56.744489919354848</v>
      </c>
      <c r="BF360" s="175">
        <f t="shared" si="1282"/>
        <v>56.744489919354848</v>
      </c>
      <c r="BG360" s="175">
        <f t="shared" si="1282"/>
        <v>56.744489919354848</v>
      </c>
      <c r="BH360" s="175">
        <f t="shared" si="1282"/>
        <v>56.744489919354848</v>
      </c>
      <c r="BI360" s="175">
        <f t="shared" si="1282"/>
        <v>56.744489919354848</v>
      </c>
      <c r="BJ360" s="175">
        <f t="shared" si="1282"/>
        <v>56.744489919354848</v>
      </c>
      <c r="BK360" s="175">
        <f t="shared" si="1282"/>
        <v>56.744489919354848</v>
      </c>
      <c r="BL360" s="175">
        <f t="shared" si="1282"/>
        <v>56.744489919354848</v>
      </c>
      <c r="BM360" s="175">
        <f t="shared" si="1282"/>
        <v>56.744489919354848</v>
      </c>
      <c r="BN360" s="175">
        <f t="shared" si="1282"/>
        <v>56.744489919354848</v>
      </c>
      <c r="BO360" s="175">
        <f t="shared" si="1282"/>
        <v>56.744489919354848</v>
      </c>
      <c r="BP360" s="175">
        <f t="shared" si="1282"/>
        <v>56.744489919354848</v>
      </c>
      <c r="BQ360" s="175">
        <f t="shared" si="1282"/>
        <v>56.744489919354848</v>
      </c>
      <c r="BR360" s="175">
        <f t="shared" si="1282"/>
        <v>56.744489919354848</v>
      </c>
      <c r="BS360" s="175">
        <f t="shared" si="1282"/>
        <v>56.744489919354848</v>
      </c>
      <c r="BT360" s="175">
        <f t="shared" si="1282"/>
        <v>56.744489919354848</v>
      </c>
      <c r="BU360" s="175">
        <f t="shared" si="1282"/>
        <v>56.744489919354848</v>
      </c>
      <c r="BV360" s="175">
        <f t="shared" si="1282"/>
        <v>56.744489919354848</v>
      </c>
      <c r="BW360" s="175">
        <f t="shared" si="1282"/>
        <v>56.744489919354848</v>
      </c>
      <c r="BX360" s="175">
        <f t="shared" si="1282"/>
        <v>56.744489919354848</v>
      </c>
      <c r="BY360" s="175">
        <f t="shared" si="1282"/>
        <v>56.744489919354848</v>
      </c>
      <c r="BZ360" s="175">
        <f t="shared" si="1282"/>
        <v>56.744489919354848</v>
      </c>
      <c r="CA360" s="175">
        <f t="shared" si="1282"/>
        <v>56.744489919354848</v>
      </c>
      <c r="CB360" s="175">
        <f t="shared" si="1282"/>
        <v>56.744489919354848</v>
      </c>
      <c r="CC360" s="175">
        <f t="shared" si="1282"/>
        <v>56.744489919354848</v>
      </c>
      <c r="CD360" s="175">
        <f t="shared" si="1282"/>
        <v>56.744489919354848</v>
      </c>
      <c r="CE360" s="175">
        <f t="shared" si="1282"/>
        <v>56.744489919354848</v>
      </c>
      <c r="CF360" s="175">
        <f t="shared" si="1282"/>
        <v>56.744489919354848</v>
      </c>
      <c r="CG360" s="175">
        <f t="shared" si="1282"/>
        <v>56.744489919354848</v>
      </c>
      <c r="CH360" s="175">
        <f t="shared" si="1282"/>
        <v>56.744489919354848</v>
      </c>
      <c r="CI360" s="175">
        <f t="shared" si="1282"/>
        <v>56.744489919354848</v>
      </c>
      <c r="CJ360" s="175">
        <f t="shared" si="1282"/>
        <v>56.744489919354848</v>
      </c>
      <c r="CK360" s="175">
        <f t="shared" si="1282"/>
        <v>56.744489919354848</v>
      </c>
      <c r="CL360" s="175">
        <f t="shared" si="1282"/>
        <v>56.744489919354848</v>
      </c>
      <c r="CM360" s="175">
        <f t="shared" si="1282"/>
        <v>56.744489919354848</v>
      </c>
      <c r="CN360" s="175">
        <f t="shared" si="1282"/>
        <v>56.744489919354848</v>
      </c>
      <c r="CO360" s="175">
        <f t="shared" si="1282"/>
        <v>56.744489919354848</v>
      </c>
      <c r="CP360" s="175">
        <f t="shared" si="1282"/>
        <v>56.744489919354848</v>
      </c>
      <c r="CQ360" s="175">
        <f t="shared" si="1282"/>
        <v>56.744489919354848</v>
      </c>
      <c r="CR360" s="175">
        <f t="shared" si="1282"/>
        <v>56.744489919354848</v>
      </c>
      <c r="CS360" s="175">
        <f t="shared" si="1282"/>
        <v>56.744489919354848</v>
      </c>
      <c r="CT360" s="175">
        <f t="shared" si="1282"/>
        <v>56.744489919354848</v>
      </c>
      <c r="CU360" s="175">
        <f t="shared" si="1282"/>
        <v>56.744489919354848</v>
      </c>
      <c r="CV360" s="175">
        <f t="shared" si="1282"/>
        <v>56.744489919354848</v>
      </c>
      <c r="CW360" s="175">
        <f t="shared" si="1282"/>
        <v>56.744489919354848</v>
      </c>
      <c r="CX360" s="175">
        <f t="shared" si="1282"/>
        <v>56.744489919354848</v>
      </c>
      <c r="CY360" s="175">
        <f t="shared" si="1282"/>
        <v>56.744489919354848</v>
      </c>
      <c r="CZ360" s="175">
        <f t="shared" ref="CZ360:EW360" si="1283">(CZ161*10%+CZ163*10%)*CZ357</f>
        <v>56.744489919354848</v>
      </c>
      <c r="DA360" s="175">
        <f t="shared" si="1283"/>
        <v>56.744489919354848</v>
      </c>
      <c r="DB360" s="175">
        <f t="shared" si="1283"/>
        <v>56.744489919354848</v>
      </c>
      <c r="DC360" s="175">
        <f t="shared" si="1283"/>
        <v>56.744489919354848</v>
      </c>
      <c r="DD360" s="175">
        <f t="shared" si="1283"/>
        <v>56.744489919354848</v>
      </c>
      <c r="DE360" s="175">
        <f t="shared" si="1283"/>
        <v>56.744489919354848</v>
      </c>
      <c r="DF360" s="175">
        <f t="shared" si="1283"/>
        <v>56.744489919354848</v>
      </c>
      <c r="DG360" s="175">
        <f t="shared" si="1283"/>
        <v>56.744489919354848</v>
      </c>
      <c r="DH360" s="175">
        <f t="shared" si="1283"/>
        <v>56.744489919354848</v>
      </c>
      <c r="DI360" s="175">
        <f t="shared" si="1283"/>
        <v>56.744489919354848</v>
      </c>
      <c r="DJ360" s="175">
        <f t="shared" si="1283"/>
        <v>56.744489919354848</v>
      </c>
      <c r="DK360" s="175">
        <f t="shared" si="1283"/>
        <v>56.744489919354848</v>
      </c>
      <c r="DL360" s="175">
        <f t="shared" si="1283"/>
        <v>56.744489919354848</v>
      </c>
      <c r="DM360" s="175">
        <f t="shared" si="1283"/>
        <v>56.744489919354848</v>
      </c>
      <c r="DN360" s="175">
        <f t="shared" si="1283"/>
        <v>56.744489919354848</v>
      </c>
      <c r="DO360" s="175">
        <f t="shared" si="1283"/>
        <v>56.744489919354848</v>
      </c>
      <c r="DP360" s="175">
        <f t="shared" si="1283"/>
        <v>56.744489919354848</v>
      </c>
      <c r="DQ360" s="175">
        <f t="shared" si="1283"/>
        <v>56.744489919354848</v>
      </c>
      <c r="DR360" s="175">
        <f t="shared" si="1283"/>
        <v>56.744489919354848</v>
      </c>
      <c r="DS360" s="175">
        <f t="shared" si="1283"/>
        <v>56.744489919354848</v>
      </c>
      <c r="DT360" s="175">
        <f t="shared" si="1283"/>
        <v>56.744489919354848</v>
      </c>
      <c r="DU360" s="175">
        <f t="shared" si="1283"/>
        <v>56.744489919354848</v>
      </c>
      <c r="DV360" s="175">
        <f t="shared" si="1283"/>
        <v>56.744489919354848</v>
      </c>
      <c r="DW360" s="175">
        <f t="shared" si="1283"/>
        <v>56.744489919354848</v>
      </c>
      <c r="DX360" s="175">
        <f t="shared" si="1283"/>
        <v>56.744489919354848</v>
      </c>
      <c r="DY360" s="175">
        <f t="shared" si="1283"/>
        <v>56.744489919354848</v>
      </c>
      <c r="DZ360" s="175">
        <f t="shared" si="1283"/>
        <v>56.744489919354848</v>
      </c>
      <c r="EA360" s="175">
        <f t="shared" si="1283"/>
        <v>56.744489919354848</v>
      </c>
      <c r="EB360" s="175">
        <f t="shared" si="1283"/>
        <v>56.744489919354848</v>
      </c>
      <c r="EC360" s="175">
        <f t="shared" si="1283"/>
        <v>56.744489919354848</v>
      </c>
      <c r="ED360" s="175">
        <f t="shared" si="1283"/>
        <v>56.744489919354848</v>
      </c>
      <c r="EE360" s="175">
        <f t="shared" si="1283"/>
        <v>56.744489919354848</v>
      </c>
      <c r="EF360" s="175">
        <f t="shared" si="1283"/>
        <v>56.744489919354848</v>
      </c>
      <c r="EG360" s="175">
        <f t="shared" si="1283"/>
        <v>56.744489919354848</v>
      </c>
      <c r="EH360" s="175">
        <f t="shared" si="1283"/>
        <v>56.744489919354848</v>
      </c>
      <c r="EI360" s="175">
        <f t="shared" si="1283"/>
        <v>56.744489919354848</v>
      </c>
      <c r="EJ360" s="175">
        <f t="shared" si="1283"/>
        <v>56.744489919354848</v>
      </c>
      <c r="EK360" s="175">
        <f t="shared" si="1283"/>
        <v>56.744489919354848</v>
      </c>
      <c r="EL360" s="175">
        <f t="shared" si="1283"/>
        <v>56.744489919354848</v>
      </c>
      <c r="EM360" s="175">
        <f t="shared" si="1283"/>
        <v>56.744489919354848</v>
      </c>
      <c r="EN360" s="175">
        <f t="shared" si="1283"/>
        <v>56.744489919354848</v>
      </c>
      <c r="EO360" s="175">
        <f t="shared" si="1283"/>
        <v>56.744489919354848</v>
      </c>
      <c r="EP360" s="175">
        <f t="shared" si="1283"/>
        <v>56.744489919354848</v>
      </c>
      <c r="EQ360" s="175">
        <f t="shared" si="1283"/>
        <v>56.744489919354848</v>
      </c>
      <c r="ER360" s="175">
        <f t="shared" si="1283"/>
        <v>56.744489919354848</v>
      </c>
      <c r="ES360" s="175">
        <f t="shared" si="1283"/>
        <v>56.744489919354848</v>
      </c>
      <c r="ET360" s="175">
        <f t="shared" si="1283"/>
        <v>56.744489919354848</v>
      </c>
      <c r="EU360" s="175">
        <f t="shared" si="1283"/>
        <v>56.744489919354848</v>
      </c>
      <c r="EV360" s="175">
        <f t="shared" si="1283"/>
        <v>56.744489919354848</v>
      </c>
      <c r="EW360" s="175">
        <f t="shared" si="1283"/>
        <v>56.744489919354848</v>
      </c>
    </row>
    <row r="361" spans="1:153" ht="15.75" hidden="1" outlineLevel="2" x14ac:dyDescent="0.3">
      <c r="A361" s="172" t="s">
        <v>220</v>
      </c>
      <c r="B361" s="9"/>
      <c r="C361" s="175">
        <f t="shared" ref="C361:AE361" si="1284">C264*C358</f>
        <v>861.51999999999987</v>
      </c>
      <c r="D361" s="175">
        <f t="shared" si="1284"/>
        <v>868.96</v>
      </c>
      <c r="E361" s="175">
        <f t="shared" si="1284"/>
        <v>764.04</v>
      </c>
      <c r="F361" s="175">
        <f t="shared" si="1284"/>
        <v>1049.51</v>
      </c>
      <c r="G361" s="175">
        <f t="shared" si="1284"/>
        <v>1074.55</v>
      </c>
      <c r="H361" s="175">
        <f t="shared" si="1284"/>
        <v>2705.4900000000002</v>
      </c>
      <c r="I361" s="175">
        <f t="shared" si="1284"/>
        <v>2170.16</v>
      </c>
      <c r="J361" s="175">
        <f t="shared" si="1284"/>
        <v>1275.3499999999999</v>
      </c>
      <c r="K361" s="175">
        <f t="shared" si="1284"/>
        <v>1236.75</v>
      </c>
      <c r="L361" s="175">
        <f t="shared" si="1284"/>
        <v>2609.1999999999998</v>
      </c>
      <c r="M361" s="175">
        <f t="shared" si="1284"/>
        <v>2628.0299999999997</v>
      </c>
      <c r="N361" s="175">
        <f t="shared" si="1284"/>
        <v>930.59199999999998</v>
      </c>
      <c r="O361" s="175">
        <f t="shared" si="1284"/>
        <v>861.51999999999987</v>
      </c>
      <c r="P361" s="175">
        <f t="shared" si="1284"/>
        <v>868.96</v>
      </c>
      <c r="Q361" s="175">
        <f t="shared" si="1284"/>
        <v>764.04</v>
      </c>
      <c r="R361" s="175">
        <f t="shared" si="1284"/>
        <v>1049.51</v>
      </c>
      <c r="S361" s="175">
        <f t="shared" si="1284"/>
        <v>1074.55</v>
      </c>
      <c r="T361" s="175">
        <f t="shared" si="1284"/>
        <v>2404.88</v>
      </c>
      <c r="U361" s="175">
        <f t="shared" si="1284"/>
        <v>1898.8899999999999</v>
      </c>
      <c r="V361" s="175">
        <f t="shared" si="1284"/>
        <v>1020.2799999999999</v>
      </c>
      <c r="W361" s="175">
        <f t="shared" si="1284"/>
        <v>989.40000000000009</v>
      </c>
      <c r="X361" s="175">
        <f t="shared" si="1284"/>
        <v>2087.3599999999997</v>
      </c>
      <c r="Y361" s="175">
        <f t="shared" si="1284"/>
        <v>2102.424</v>
      </c>
      <c r="Z361" s="175">
        <f t="shared" si="1284"/>
        <v>814.26800000000003</v>
      </c>
      <c r="AA361" s="175">
        <f t="shared" si="1284"/>
        <v>4655.7350000000006</v>
      </c>
      <c r="AB361" s="175">
        <f t="shared" si="1284"/>
        <v>3060.7849999999994</v>
      </c>
      <c r="AC361" s="175">
        <f t="shared" si="1284"/>
        <v>2462.88</v>
      </c>
      <c r="AD361" s="175">
        <f t="shared" si="1284"/>
        <v>8459.08</v>
      </c>
      <c r="AE361" s="175">
        <f t="shared" si="1284"/>
        <v>2400</v>
      </c>
      <c r="AF361" s="175">
        <f t="shared" ref="AF361:AL361" si="1285">AF264*AF358</f>
        <v>2400</v>
      </c>
      <c r="AG361" s="175">
        <f t="shared" si="1285"/>
        <v>2400</v>
      </c>
      <c r="AH361" s="175">
        <f t="shared" si="1285"/>
        <v>1600</v>
      </c>
      <c r="AI361" s="175">
        <f t="shared" si="1285"/>
        <v>1600</v>
      </c>
      <c r="AJ361" s="175">
        <f t="shared" si="1285"/>
        <v>1600</v>
      </c>
      <c r="AK361" s="175">
        <f t="shared" si="1285"/>
        <v>2040</v>
      </c>
      <c r="AL361" s="175">
        <f t="shared" si="1285"/>
        <v>2835</v>
      </c>
      <c r="AM361" s="311"/>
      <c r="AN361" s="175">
        <f t="shared" ref="AN361:CY361" si="1286">AN264*AN358</f>
        <v>2400</v>
      </c>
      <c r="AO361" s="175">
        <f t="shared" si="1286"/>
        <v>2400</v>
      </c>
      <c r="AP361" s="175">
        <f t="shared" si="1286"/>
        <v>2400</v>
      </c>
      <c r="AQ361" s="175">
        <f t="shared" si="1286"/>
        <v>2400</v>
      </c>
      <c r="AR361" s="175">
        <f t="shared" si="1286"/>
        <v>2400</v>
      </c>
      <c r="AS361" s="175">
        <f t="shared" si="1286"/>
        <v>2400</v>
      </c>
      <c r="AT361" s="175">
        <f t="shared" si="1286"/>
        <v>2400</v>
      </c>
      <c r="AU361" s="175">
        <f t="shared" si="1286"/>
        <v>2400</v>
      </c>
      <c r="AV361" s="175">
        <f t="shared" si="1286"/>
        <v>2400</v>
      </c>
      <c r="AW361" s="175">
        <f t="shared" si="1286"/>
        <v>2400</v>
      </c>
      <c r="AX361" s="175">
        <f t="shared" si="1286"/>
        <v>2400</v>
      </c>
      <c r="AY361" s="175">
        <f t="shared" si="1286"/>
        <v>2400</v>
      </c>
      <c r="AZ361" s="175">
        <f t="shared" si="1286"/>
        <v>2400</v>
      </c>
      <c r="BA361" s="175">
        <f t="shared" si="1286"/>
        <v>2400</v>
      </c>
      <c r="BB361" s="175">
        <f t="shared" si="1286"/>
        <v>2400</v>
      </c>
      <c r="BC361" s="175">
        <f t="shared" si="1286"/>
        <v>2400</v>
      </c>
      <c r="BD361" s="175">
        <f t="shared" si="1286"/>
        <v>2400</v>
      </c>
      <c r="BE361" s="175">
        <f t="shared" si="1286"/>
        <v>2400</v>
      </c>
      <c r="BF361" s="175">
        <f t="shared" si="1286"/>
        <v>2400</v>
      </c>
      <c r="BG361" s="175">
        <f t="shared" si="1286"/>
        <v>2400</v>
      </c>
      <c r="BH361" s="175">
        <f t="shared" si="1286"/>
        <v>2400</v>
      </c>
      <c r="BI361" s="175">
        <f t="shared" si="1286"/>
        <v>2400</v>
      </c>
      <c r="BJ361" s="175">
        <f t="shared" si="1286"/>
        <v>2400</v>
      </c>
      <c r="BK361" s="175">
        <f t="shared" si="1286"/>
        <v>2400</v>
      </c>
      <c r="BL361" s="175">
        <f t="shared" si="1286"/>
        <v>2400</v>
      </c>
      <c r="BM361" s="175">
        <f t="shared" si="1286"/>
        <v>2400</v>
      </c>
      <c r="BN361" s="175">
        <f t="shared" si="1286"/>
        <v>2400</v>
      </c>
      <c r="BO361" s="175">
        <f t="shared" si="1286"/>
        <v>2400</v>
      </c>
      <c r="BP361" s="175">
        <f t="shared" si="1286"/>
        <v>2400</v>
      </c>
      <c r="BQ361" s="175">
        <f t="shared" si="1286"/>
        <v>2400</v>
      </c>
      <c r="BR361" s="175">
        <f t="shared" si="1286"/>
        <v>2400</v>
      </c>
      <c r="BS361" s="175">
        <f t="shared" si="1286"/>
        <v>2400</v>
      </c>
      <c r="BT361" s="175">
        <f t="shared" si="1286"/>
        <v>2400</v>
      </c>
      <c r="BU361" s="175">
        <f t="shared" si="1286"/>
        <v>2400</v>
      </c>
      <c r="BV361" s="175">
        <f t="shared" si="1286"/>
        <v>2400</v>
      </c>
      <c r="BW361" s="175">
        <f t="shared" si="1286"/>
        <v>2400</v>
      </c>
      <c r="BX361" s="175">
        <f t="shared" si="1286"/>
        <v>2400</v>
      </c>
      <c r="BY361" s="175">
        <f t="shared" si="1286"/>
        <v>2400</v>
      </c>
      <c r="BZ361" s="175">
        <f t="shared" si="1286"/>
        <v>2400</v>
      </c>
      <c r="CA361" s="175">
        <f t="shared" si="1286"/>
        <v>2400</v>
      </c>
      <c r="CB361" s="175">
        <f t="shared" si="1286"/>
        <v>2400</v>
      </c>
      <c r="CC361" s="175">
        <f t="shared" si="1286"/>
        <v>2400</v>
      </c>
      <c r="CD361" s="175">
        <f t="shared" si="1286"/>
        <v>2400</v>
      </c>
      <c r="CE361" s="175">
        <f t="shared" si="1286"/>
        <v>2400</v>
      </c>
      <c r="CF361" s="175">
        <f t="shared" si="1286"/>
        <v>2400</v>
      </c>
      <c r="CG361" s="175">
        <f t="shared" si="1286"/>
        <v>2400</v>
      </c>
      <c r="CH361" s="175">
        <f t="shared" si="1286"/>
        <v>2400</v>
      </c>
      <c r="CI361" s="175">
        <f t="shared" si="1286"/>
        <v>2400</v>
      </c>
      <c r="CJ361" s="175">
        <f t="shared" si="1286"/>
        <v>2400</v>
      </c>
      <c r="CK361" s="175">
        <f t="shared" si="1286"/>
        <v>2400</v>
      </c>
      <c r="CL361" s="175">
        <f t="shared" si="1286"/>
        <v>2400</v>
      </c>
      <c r="CM361" s="175">
        <f t="shared" si="1286"/>
        <v>2400</v>
      </c>
      <c r="CN361" s="175">
        <f t="shared" si="1286"/>
        <v>2400</v>
      </c>
      <c r="CO361" s="175">
        <f t="shared" si="1286"/>
        <v>2400</v>
      </c>
      <c r="CP361" s="175">
        <f t="shared" si="1286"/>
        <v>2400</v>
      </c>
      <c r="CQ361" s="175">
        <f t="shared" si="1286"/>
        <v>2400</v>
      </c>
      <c r="CR361" s="175">
        <f t="shared" si="1286"/>
        <v>2400</v>
      </c>
      <c r="CS361" s="175">
        <f t="shared" si="1286"/>
        <v>2400</v>
      </c>
      <c r="CT361" s="175">
        <f t="shared" si="1286"/>
        <v>2400</v>
      </c>
      <c r="CU361" s="175">
        <f t="shared" si="1286"/>
        <v>2400</v>
      </c>
      <c r="CV361" s="175">
        <f t="shared" si="1286"/>
        <v>2400</v>
      </c>
      <c r="CW361" s="175">
        <f t="shared" si="1286"/>
        <v>2400</v>
      </c>
      <c r="CX361" s="175">
        <f t="shared" si="1286"/>
        <v>2400</v>
      </c>
      <c r="CY361" s="175">
        <f t="shared" si="1286"/>
        <v>2400</v>
      </c>
      <c r="CZ361" s="175">
        <f t="shared" ref="CZ361:EW361" si="1287">CZ264*CZ358</f>
        <v>2400</v>
      </c>
      <c r="DA361" s="175">
        <f t="shared" si="1287"/>
        <v>2400</v>
      </c>
      <c r="DB361" s="175">
        <f t="shared" si="1287"/>
        <v>2400</v>
      </c>
      <c r="DC361" s="175">
        <f t="shared" si="1287"/>
        <v>2400</v>
      </c>
      <c r="DD361" s="175">
        <f t="shared" si="1287"/>
        <v>2400</v>
      </c>
      <c r="DE361" s="175">
        <f t="shared" si="1287"/>
        <v>2400</v>
      </c>
      <c r="DF361" s="175">
        <f t="shared" si="1287"/>
        <v>2400</v>
      </c>
      <c r="DG361" s="175">
        <f t="shared" si="1287"/>
        <v>2400</v>
      </c>
      <c r="DH361" s="175">
        <f t="shared" si="1287"/>
        <v>2400</v>
      </c>
      <c r="DI361" s="175">
        <f t="shared" si="1287"/>
        <v>2400</v>
      </c>
      <c r="DJ361" s="175">
        <f t="shared" si="1287"/>
        <v>2400</v>
      </c>
      <c r="DK361" s="175">
        <f t="shared" si="1287"/>
        <v>2400</v>
      </c>
      <c r="DL361" s="175">
        <f t="shared" si="1287"/>
        <v>2400</v>
      </c>
      <c r="DM361" s="175">
        <f t="shared" si="1287"/>
        <v>2400</v>
      </c>
      <c r="DN361" s="175">
        <f t="shared" si="1287"/>
        <v>2400</v>
      </c>
      <c r="DO361" s="175">
        <f t="shared" si="1287"/>
        <v>2400</v>
      </c>
      <c r="DP361" s="175">
        <f t="shared" si="1287"/>
        <v>2400</v>
      </c>
      <c r="DQ361" s="175">
        <f t="shared" si="1287"/>
        <v>2400</v>
      </c>
      <c r="DR361" s="175">
        <f t="shared" si="1287"/>
        <v>2400</v>
      </c>
      <c r="DS361" s="175">
        <f t="shared" si="1287"/>
        <v>2400</v>
      </c>
      <c r="DT361" s="175">
        <f t="shared" si="1287"/>
        <v>2400</v>
      </c>
      <c r="DU361" s="175">
        <f t="shared" si="1287"/>
        <v>2400</v>
      </c>
      <c r="DV361" s="175">
        <f t="shared" si="1287"/>
        <v>2400</v>
      </c>
      <c r="DW361" s="175">
        <f t="shared" si="1287"/>
        <v>2400</v>
      </c>
      <c r="DX361" s="175">
        <f t="shared" si="1287"/>
        <v>2400</v>
      </c>
      <c r="DY361" s="175">
        <f t="shared" si="1287"/>
        <v>2400</v>
      </c>
      <c r="DZ361" s="175">
        <f t="shared" si="1287"/>
        <v>2400</v>
      </c>
      <c r="EA361" s="175">
        <f t="shared" si="1287"/>
        <v>2400</v>
      </c>
      <c r="EB361" s="175">
        <f t="shared" si="1287"/>
        <v>2400</v>
      </c>
      <c r="EC361" s="175">
        <f t="shared" si="1287"/>
        <v>2400</v>
      </c>
      <c r="ED361" s="175">
        <f t="shared" si="1287"/>
        <v>2400</v>
      </c>
      <c r="EE361" s="175">
        <f t="shared" si="1287"/>
        <v>2400</v>
      </c>
      <c r="EF361" s="175">
        <f t="shared" si="1287"/>
        <v>2400</v>
      </c>
      <c r="EG361" s="175">
        <f t="shared" si="1287"/>
        <v>2400</v>
      </c>
      <c r="EH361" s="175">
        <f t="shared" si="1287"/>
        <v>2400</v>
      </c>
      <c r="EI361" s="175">
        <f t="shared" si="1287"/>
        <v>2400</v>
      </c>
      <c r="EJ361" s="175">
        <f t="shared" si="1287"/>
        <v>2400</v>
      </c>
      <c r="EK361" s="175">
        <f t="shared" si="1287"/>
        <v>2400</v>
      </c>
      <c r="EL361" s="175">
        <f t="shared" si="1287"/>
        <v>2400</v>
      </c>
      <c r="EM361" s="175">
        <f t="shared" si="1287"/>
        <v>2400</v>
      </c>
      <c r="EN361" s="175">
        <f t="shared" si="1287"/>
        <v>2400</v>
      </c>
      <c r="EO361" s="175">
        <f t="shared" si="1287"/>
        <v>2400</v>
      </c>
      <c r="EP361" s="175">
        <f t="shared" si="1287"/>
        <v>2400</v>
      </c>
      <c r="EQ361" s="175">
        <f t="shared" si="1287"/>
        <v>2400</v>
      </c>
      <c r="ER361" s="175">
        <f t="shared" si="1287"/>
        <v>2400</v>
      </c>
      <c r="ES361" s="175">
        <f t="shared" si="1287"/>
        <v>2400</v>
      </c>
      <c r="ET361" s="175">
        <f t="shared" si="1287"/>
        <v>2400</v>
      </c>
      <c r="EU361" s="175">
        <f t="shared" si="1287"/>
        <v>2400</v>
      </c>
      <c r="EV361" s="175">
        <f t="shared" si="1287"/>
        <v>2400</v>
      </c>
      <c r="EW361" s="175">
        <f t="shared" si="1287"/>
        <v>2400</v>
      </c>
    </row>
    <row r="362" spans="1:153" hidden="1" outlineLevel="2" x14ac:dyDescent="0.25">
      <c r="A362" s="176" t="s">
        <v>221</v>
      </c>
      <c r="B362" s="11"/>
      <c r="C362" s="11">
        <f>SUM(C359:C361)</f>
        <v>3691.1733599999989</v>
      </c>
      <c r="D362" s="11">
        <f t="shared" ref="D362:AE362" si="1288">SUM(D359:D361)</f>
        <v>3145.7507499999983</v>
      </c>
      <c r="E362" s="11">
        <f t="shared" si="1288"/>
        <v>3890.5000000000009</v>
      </c>
      <c r="F362" s="11">
        <f t="shared" si="1288"/>
        <v>4249.9076000000005</v>
      </c>
      <c r="G362" s="11">
        <f t="shared" si="1288"/>
        <v>4422.8961600000021</v>
      </c>
      <c r="H362" s="11">
        <f t="shared" si="1288"/>
        <v>6827.8157000000028</v>
      </c>
      <c r="I362" s="11">
        <f t="shared" si="1288"/>
        <v>5799.7643299999991</v>
      </c>
      <c r="J362" s="11">
        <f t="shared" si="1288"/>
        <v>4636.8945599999997</v>
      </c>
      <c r="K362" s="11">
        <f t="shared" si="1288"/>
        <v>4212.082080000002</v>
      </c>
      <c r="L362" s="11">
        <f t="shared" si="1288"/>
        <v>6898.8947999999991</v>
      </c>
      <c r="M362" s="11">
        <f t="shared" si="1288"/>
        <v>6662.8160799999996</v>
      </c>
      <c r="N362" s="11">
        <f t="shared" si="1288"/>
        <v>3602.1318299999998</v>
      </c>
      <c r="O362" s="11">
        <f t="shared" si="1288"/>
        <v>3619.1100900000015</v>
      </c>
      <c r="P362" s="11">
        <f t="shared" si="1288"/>
        <v>3722.9183699999994</v>
      </c>
      <c r="Q362" s="11">
        <f t="shared" si="1288"/>
        <v>3256.3749100000009</v>
      </c>
      <c r="R362" s="11">
        <f t="shared" si="1288"/>
        <v>3410.6823600000025</v>
      </c>
      <c r="S362" s="11">
        <f t="shared" si="1288"/>
        <v>3373.4339600000003</v>
      </c>
      <c r="T362" s="11">
        <f t="shared" si="1288"/>
        <v>4274.9252999999972</v>
      </c>
      <c r="U362" s="11">
        <f t="shared" si="1288"/>
        <v>4337.7149499999996</v>
      </c>
      <c r="V362" s="11">
        <f t="shared" si="1288"/>
        <v>2928.6510800000005</v>
      </c>
      <c r="W362" s="11">
        <f t="shared" si="1288"/>
        <v>3298.8954800000006</v>
      </c>
      <c r="X362" s="11">
        <f t="shared" si="1288"/>
        <v>4871.7673199999999</v>
      </c>
      <c r="Y362" s="11">
        <f t="shared" si="1288"/>
        <v>3994.7465466666663</v>
      </c>
      <c r="Z362" s="11">
        <f t="shared" si="1288"/>
        <v>2681.3345433333334</v>
      </c>
      <c r="AA362" s="11">
        <f t="shared" si="1288"/>
        <v>7200.6213499999994</v>
      </c>
      <c r="AB362" s="11">
        <f t="shared" si="1288"/>
        <v>5194.1485999999986</v>
      </c>
      <c r="AC362" s="11">
        <f t="shared" si="1288"/>
        <v>5271.7052499999991</v>
      </c>
      <c r="AD362" s="11">
        <f t="shared" si="1288"/>
        <v>12230.256400000004</v>
      </c>
      <c r="AE362" s="11">
        <f t="shared" si="1288"/>
        <v>5365.9769417363186</v>
      </c>
      <c r="AF362" s="11">
        <f t="shared" ref="AF362:AL362" si="1289">SUM(AF359:AF361)</f>
        <v>6116.4213764940941</v>
      </c>
      <c r="AG362" s="11">
        <f t="shared" si="1289"/>
        <v>5992.2792388446851</v>
      </c>
      <c r="AH362" s="11">
        <f t="shared" si="1289"/>
        <v>5125.5377982561076</v>
      </c>
      <c r="AI362" s="11">
        <f t="shared" si="1289"/>
        <v>5237.9431543973324</v>
      </c>
      <c r="AJ362" s="11">
        <f t="shared" si="1289"/>
        <v>5347.9431543973324</v>
      </c>
      <c r="AK362" s="11">
        <f t="shared" si="1289"/>
        <v>5797.5823681782813</v>
      </c>
      <c r="AL362" s="11">
        <f t="shared" si="1289"/>
        <v>5580.3256529799673</v>
      </c>
      <c r="AM362" s="135"/>
      <c r="AN362" s="11">
        <f t="shared" ref="AN362:CY362" si="1290">SUM(AN359:AN361)</f>
        <v>1550.542181451613</v>
      </c>
      <c r="AO362" s="11">
        <f t="shared" si="1290"/>
        <v>1550.542181451613</v>
      </c>
      <c r="AP362" s="11">
        <f t="shared" si="1290"/>
        <v>1550.542181451613</v>
      </c>
      <c r="AQ362" s="11">
        <f t="shared" si="1290"/>
        <v>1550.542181451613</v>
      </c>
      <c r="AR362" s="11">
        <f t="shared" si="1290"/>
        <v>1550.542181451613</v>
      </c>
      <c r="AS362" s="11">
        <f t="shared" si="1290"/>
        <v>1550.542181451613</v>
      </c>
      <c r="AT362" s="11">
        <f t="shared" si="1290"/>
        <v>1550.542181451613</v>
      </c>
      <c r="AU362" s="11">
        <f t="shared" si="1290"/>
        <v>1550.542181451613</v>
      </c>
      <c r="AV362" s="11">
        <f t="shared" si="1290"/>
        <v>1550.542181451613</v>
      </c>
      <c r="AW362" s="11">
        <f t="shared" si="1290"/>
        <v>1550.542181451613</v>
      </c>
      <c r="AX362" s="11">
        <f t="shared" si="1290"/>
        <v>1550.542181451613</v>
      </c>
      <c r="AY362" s="11">
        <f t="shared" si="1290"/>
        <v>1550.542181451613</v>
      </c>
      <c r="AZ362" s="11">
        <f t="shared" si="1290"/>
        <v>1550.542181451613</v>
      </c>
      <c r="BA362" s="11">
        <f t="shared" si="1290"/>
        <v>1550.542181451613</v>
      </c>
      <c r="BB362" s="11">
        <f t="shared" si="1290"/>
        <v>1550.542181451613</v>
      </c>
      <c r="BC362" s="11">
        <f t="shared" si="1290"/>
        <v>1550.542181451613</v>
      </c>
      <c r="BD362" s="11">
        <f t="shared" si="1290"/>
        <v>1550.542181451613</v>
      </c>
      <c r="BE362" s="11">
        <f t="shared" si="1290"/>
        <v>1550.542181451613</v>
      </c>
      <c r="BF362" s="11">
        <f t="shared" si="1290"/>
        <v>1550.542181451613</v>
      </c>
      <c r="BG362" s="11">
        <f t="shared" si="1290"/>
        <v>1550.542181451613</v>
      </c>
      <c r="BH362" s="11">
        <f t="shared" si="1290"/>
        <v>1550.542181451613</v>
      </c>
      <c r="BI362" s="11">
        <f t="shared" si="1290"/>
        <v>1550.542181451613</v>
      </c>
      <c r="BJ362" s="11">
        <f t="shared" si="1290"/>
        <v>1550.542181451613</v>
      </c>
      <c r="BK362" s="11">
        <f t="shared" si="1290"/>
        <v>1550.542181451613</v>
      </c>
      <c r="BL362" s="11">
        <f t="shared" si="1290"/>
        <v>1550.542181451613</v>
      </c>
      <c r="BM362" s="11">
        <f t="shared" si="1290"/>
        <v>1550.542181451613</v>
      </c>
      <c r="BN362" s="11">
        <f t="shared" si="1290"/>
        <v>1550.542181451613</v>
      </c>
      <c r="BO362" s="11">
        <f t="shared" si="1290"/>
        <v>1550.542181451613</v>
      </c>
      <c r="BP362" s="11">
        <f t="shared" si="1290"/>
        <v>1550.542181451613</v>
      </c>
      <c r="BQ362" s="11">
        <f t="shared" si="1290"/>
        <v>1550.542181451613</v>
      </c>
      <c r="BR362" s="11">
        <f t="shared" si="1290"/>
        <v>1550.542181451613</v>
      </c>
      <c r="BS362" s="11">
        <f t="shared" si="1290"/>
        <v>1550.542181451613</v>
      </c>
      <c r="BT362" s="11">
        <f t="shared" si="1290"/>
        <v>1550.542181451613</v>
      </c>
      <c r="BU362" s="11">
        <f t="shared" si="1290"/>
        <v>1550.542181451613</v>
      </c>
      <c r="BV362" s="11">
        <f t="shared" si="1290"/>
        <v>1550.542181451613</v>
      </c>
      <c r="BW362" s="11">
        <f t="shared" si="1290"/>
        <v>1550.542181451613</v>
      </c>
      <c r="BX362" s="11">
        <f t="shared" si="1290"/>
        <v>1550.542181451613</v>
      </c>
      <c r="BY362" s="11">
        <f t="shared" si="1290"/>
        <v>1550.542181451613</v>
      </c>
      <c r="BZ362" s="11">
        <f t="shared" si="1290"/>
        <v>1550.542181451613</v>
      </c>
      <c r="CA362" s="11">
        <f t="shared" si="1290"/>
        <v>1550.542181451613</v>
      </c>
      <c r="CB362" s="11">
        <f t="shared" si="1290"/>
        <v>1550.542181451613</v>
      </c>
      <c r="CC362" s="11">
        <f t="shared" si="1290"/>
        <v>1550.542181451613</v>
      </c>
      <c r="CD362" s="11">
        <f t="shared" si="1290"/>
        <v>1550.542181451613</v>
      </c>
      <c r="CE362" s="11">
        <f t="shared" si="1290"/>
        <v>1550.542181451613</v>
      </c>
      <c r="CF362" s="11">
        <f t="shared" si="1290"/>
        <v>1550.542181451613</v>
      </c>
      <c r="CG362" s="11">
        <f t="shared" si="1290"/>
        <v>1550.542181451613</v>
      </c>
      <c r="CH362" s="11">
        <f t="shared" si="1290"/>
        <v>1550.542181451613</v>
      </c>
      <c r="CI362" s="11">
        <f t="shared" si="1290"/>
        <v>1550.542181451613</v>
      </c>
      <c r="CJ362" s="11">
        <f t="shared" si="1290"/>
        <v>1550.542181451613</v>
      </c>
      <c r="CK362" s="11">
        <f t="shared" si="1290"/>
        <v>1550.542181451613</v>
      </c>
      <c r="CL362" s="11">
        <f t="shared" si="1290"/>
        <v>1550.542181451613</v>
      </c>
      <c r="CM362" s="11">
        <f t="shared" si="1290"/>
        <v>1550.542181451613</v>
      </c>
      <c r="CN362" s="11">
        <f t="shared" si="1290"/>
        <v>1550.542181451613</v>
      </c>
      <c r="CO362" s="11">
        <f t="shared" si="1290"/>
        <v>1550.542181451613</v>
      </c>
      <c r="CP362" s="11">
        <f t="shared" si="1290"/>
        <v>1550.542181451613</v>
      </c>
      <c r="CQ362" s="11">
        <f t="shared" si="1290"/>
        <v>1550.542181451613</v>
      </c>
      <c r="CR362" s="11">
        <f t="shared" si="1290"/>
        <v>1550.542181451613</v>
      </c>
      <c r="CS362" s="11">
        <f t="shared" si="1290"/>
        <v>1550.542181451613</v>
      </c>
      <c r="CT362" s="11">
        <f t="shared" si="1290"/>
        <v>1550.542181451613</v>
      </c>
      <c r="CU362" s="11">
        <f t="shared" si="1290"/>
        <v>1550.542181451613</v>
      </c>
      <c r="CV362" s="11">
        <f t="shared" si="1290"/>
        <v>1550.542181451613</v>
      </c>
      <c r="CW362" s="11">
        <f t="shared" si="1290"/>
        <v>1550.542181451613</v>
      </c>
      <c r="CX362" s="11">
        <f t="shared" si="1290"/>
        <v>1550.542181451613</v>
      </c>
      <c r="CY362" s="11">
        <f t="shared" si="1290"/>
        <v>1550.542181451613</v>
      </c>
      <c r="CZ362" s="11">
        <f t="shared" ref="CZ362:EW362" si="1291">SUM(CZ359:CZ361)</f>
        <v>1550.542181451613</v>
      </c>
      <c r="DA362" s="11">
        <f t="shared" si="1291"/>
        <v>1550.542181451613</v>
      </c>
      <c r="DB362" s="11">
        <f t="shared" si="1291"/>
        <v>1550.542181451613</v>
      </c>
      <c r="DC362" s="11">
        <f t="shared" si="1291"/>
        <v>1550.542181451613</v>
      </c>
      <c r="DD362" s="11">
        <f t="shared" si="1291"/>
        <v>1550.542181451613</v>
      </c>
      <c r="DE362" s="11">
        <f t="shared" si="1291"/>
        <v>1550.542181451613</v>
      </c>
      <c r="DF362" s="11">
        <f t="shared" si="1291"/>
        <v>1550.542181451613</v>
      </c>
      <c r="DG362" s="11">
        <f t="shared" si="1291"/>
        <v>1550.542181451613</v>
      </c>
      <c r="DH362" s="11">
        <f t="shared" si="1291"/>
        <v>1550.542181451613</v>
      </c>
      <c r="DI362" s="11">
        <f t="shared" si="1291"/>
        <v>1550.542181451613</v>
      </c>
      <c r="DJ362" s="11">
        <f t="shared" si="1291"/>
        <v>1550.542181451613</v>
      </c>
      <c r="DK362" s="11">
        <f t="shared" si="1291"/>
        <v>1550.542181451613</v>
      </c>
      <c r="DL362" s="11">
        <f t="shared" si="1291"/>
        <v>1550.542181451613</v>
      </c>
      <c r="DM362" s="11">
        <f t="shared" si="1291"/>
        <v>1550.542181451613</v>
      </c>
      <c r="DN362" s="11">
        <f t="shared" si="1291"/>
        <v>1550.542181451613</v>
      </c>
      <c r="DO362" s="11">
        <f t="shared" si="1291"/>
        <v>1550.542181451613</v>
      </c>
      <c r="DP362" s="11">
        <f t="shared" si="1291"/>
        <v>1550.542181451613</v>
      </c>
      <c r="DQ362" s="11">
        <f t="shared" si="1291"/>
        <v>1550.542181451613</v>
      </c>
      <c r="DR362" s="11">
        <f t="shared" si="1291"/>
        <v>1550.542181451613</v>
      </c>
      <c r="DS362" s="11">
        <f t="shared" si="1291"/>
        <v>1550.542181451613</v>
      </c>
      <c r="DT362" s="11">
        <f t="shared" si="1291"/>
        <v>1550.542181451613</v>
      </c>
      <c r="DU362" s="11">
        <f t="shared" si="1291"/>
        <v>1550.542181451613</v>
      </c>
      <c r="DV362" s="11">
        <f t="shared" si="1291"/>
        <v>1550.542181451613</v>
      </c>
      <c r="DW362" s="11">
        <f t="shared" si="1291"/>
        <v>1550.542181451613</v>
      </c>
      <c r="DX362" s="11">
        <f t="shared" si="1291"/>
        <v>1550.542181451613</v>
      </c>
      <c r="DY362" s="11">
        <f t="shared" si="1291"/>
        <v>1550.542181451613</v>
      </c>
      <c r="DZ362" s="11">
        <f t="shared" si="1291"/>
        <v>1550.542181451613</v>
      </c>
      <c r="EA362" s="11">
        <f t="shared" si="1291"/>
        <v>1550.542181451613</v>
      </c>
      <c r="EB362" s="11">
        <f t="shared" si="1291"/>
        <v>1550.542181451613</v>
      </c>
      <c r="EC362" s="11">
        <f t="shared" si="1291"/>
        <v>1550.542181451613</v>
      </c>
      <c r="ED362" s="11">
        <f t="shared" si="1291"/>
        <v>1550.542181451613</v>
      </c>
      <c r="EE362" s="11">
        <f t="shared" si="1291"/>
        <v>1550.542181451613</v>
      </c>
      <c r="EF362" s="11">
        <f t="shared" si="1291"/>
        <v>1550.542181451613</v>
      </c>
      <c r="EG362" s="11">
        <f t="shared" si="1291"/>
        <v>1550.542181451613</v>
      </c>
      <c r="EH362" s="11">
        <f t="shared" si="1291"/>
        <v>1550.542181451613</v>
      </c>
      <c r="EI362" s="11">
        <f t="shared" si="1291"/>
        <v>1550.542181451613</v>
      </c>
      <c r="EJ362" s="11">
        <f t="shared" si="1291"/>
        <v>1550.542181451613</v>
      </c>
      <c r="EK362" s="11">
        <f t="shared" si="1291"/>
        <v>1550.542181451613</v>
      </c>
      <c r="EL362" s="11">
        <f t="shared" si="1291"/>
        <v>1550.542181451613</v>
      </c>
      <c r="EM362" s="11">
        <f t="shared" si="1291"/>
        <v>1550.542181451613</v>
      </c>
      <c r="EN362" s="11">
        <f t="shared" si="1291"/>
        <v>1550.542181451613</v>
      </c>
      <c r="EO362" s="11">
        <f t="shared" si="1291"/>
        <v>1550.542181451613</v>
      </c>
      <c r="EP362" s="11">
        <f t="shared" si="1291"/>
        <v>1550.542181451613</v>
      </c>
      <c r="EQ362" s="11">
        <f t="shared" si="1291"/>
        <v>1550.542181451613</v>
      </c>
      <c r="ER362" s="11">
        <f t="shared" si="1291"/>
        <v>1550.542181451613</v>
      </c>
      <c r="ES362" s="11">
        <f t="shared" si="1291"/>
        <v>1550.542181451613</v>
      </c>
      <c r="ET362" s="11">
        <f t="shared" si="1291"/>
        <v>1550.542181451613</v>
      </c>
      <c r="EU362" s="11">
        <f t="shared" si="1291"/>
        <v>1550.542181451613</v>
      </c>
      <c r="EV362" s="11">
        <f t="shared" si="1291"/>
        <v>1550.542181451613</v>
      </c>
      <c r="EW362" s="11">
        <f t="shared" si="1291"/>
        <v>1550.542181451613</v>
      </c>
    </row>
    <row r="363" spans="1:153" hidden="1" outlineLevel="2" x14ac:dyDescent="0.25">
      <c r="A363" s="176" t="s">
        <v>222</v>
      </c>
      <c r="B363" s="11"/>
      <c r="C363" s="11">
        <f>IF(C349&gt;0,IF(C340&gt;0,IF((C340*90%)*6/2.5&lt;C359,-(C340*90%)*6/2.5-(C349*90%)*6/3.5,-C359-(C349*90%)*6/3.5),-(C349*90%)*6/3.5),0)</f>
        <v>-1972.8847885714281</v>
      </c>
      <c r="D363" s="11">
        <f t="shared" ref="D363:AE363" si="1292">IF(D349&gt;0,IF(D340&gt;0,IF((D340*90%)*6/2.5&lt;D359,-(D340*90%)*6/2.5-(D349*90%)*6/3.5,-D359-(D349*90%)*6/3.5),-(D349*90%)*6/3.5),0)</f>
        <v>-84.724148571428529</v>
      </c>
      <c r="E363" s="11">
        <f t="shared" si="1292"/>
        <v>-463.01019428571198</v>
      </c>
      <c r="F363" s="11">
        <f t="shared" si="1292"/>
        <v>-1870.5856361142835</v>
      </c>
      <c r="G363" s="11">
        <f t="shared" si="1292"/>
        <v>-789.05375794285351</v>
      </c>
      <c r="H363" s="11">
        <f t="shared" si="1292"/>
        <v>-334.46715634285005</v>
      </c>
      <c r="I363" s="11">
        <f t="shared" si="1292"/>
        <v>-2737.300551428571</v>
      </c>
      <c r="J363" s="11">
        <f t="shared" si="1292"/>
        <v>-378.29774057142851</v>
      </c>
      <c r="K363" s="11">
        <f t="shared" si="1292"/>
        <v>-18.18982285714285</v>
      </c>
      <c r="L363" s="11">
        <f t="shared" si="1292"/>
        <v>-90.530228571428623</v>
      </c>
      <c r="M363" s="11">
        <f t="shared" si="1292"/>
        <v>-112.24285714285715</v>
      </c>
      <c r="N363" s="11">
        <f t="shared" si="1292"/>
        <v>-1675.9960806857123</v>
      </c>
      <c r="O363" s="11">
        <f t="shared" si="1292"/>
        <v>-1081.5048627428546</v>
      </c>
      <c r="P363" s="11">
        <f t="shared" si="1292"/>
        <v>-84.871337142857186</v>
      </c>
      <c r="Q363" s="11">
        <f t="shared" si="1292"/>
        <v>-2497.9092814285723</v>
      </c>
      <c r="R363" s="11">
        <f t="shared" si="1292"/>
        <v>-1845.9047216571403</v>
      </c>
      <c r="S363" s="11">
        <f t="shared" si="1292"/>
        <v>-5597.8246457142859</v>
      </c>
      <c r="T363" s="11">
        <f t="shared" si="1292"/>
        <v>-4474.5792857142842</v>
      </c>
      <c r="U363" s="11">
        <f t="shared" si="1292"/>
        <v>-155.33963999999995</v>
      </c>
      <c r="V363" s="11">
        <f t="shared" si="1292"/>
        <v>-75.99543428571431</v>
      </c>
      <c r="W363" s="11">
        <f t="shared" si="1292"/>
        <v>-19.996045714285703</v>
      </c>
      <c r="X363" s="11">
        <f t="shared" si="1292"/>
        <v>-339.52057971428206</v>
      </c>
      <c r="Y363" s="11">
        <f t="shared" si="1292"/>
        <v>-112.24285714285715</v>
      </c>
      <c r="Z363" s="11">
        <f t="shared" si="1292"/>
        <v>-516.03950828571305</v>
      </c>
      <c r="AA363" s="11">
        <f>IF(AA349&gt;0,IF(AA340&gt;0,IF((AA340*90%)*6/2.5&lt;AA359,-(AA340*90%)*6/2.5-(AA349*90%)*6/3.5,-AA359-(AA349*90%)*6/3.5),-(AA349*90%)*6/3.5),0)</f>
        <v>-2254.7181584571445</v>
      </c>
      <c r="AB363" s="11">
        <f t="shared" si="1292"/>
        <v>-1604.7745487999996</v>
      </c>
      <c r="AC363" s="11">
        <f t="shared" si="1292"/>
        <v>-253.35863485714268</v>
      </c>
      <c r="AD363" s="11">
        <f t="shared" si="1292"/>
        <v>-195.42484285714292</v>
      </c>
      <c r="AE363" s="11">
        <f t="shared" si="1292"/>
        <v>-88.289598857142863</v>
      </c>
      <c r="AF363" s="11">
        <f t="shared" ref="AF363:AL363" si="1293">IF(AF349&gt;0,IF(AF340&gt;0,IF((AF340*90%)*6/2.5&lt;AF359,-(AF340*90%)*6/2.5-(AF349*90%)*6/3.5,-AF359-(AF349*90%)*6/3.5),-(AF349*90%)*6/3.5),0)</f>
        <v>-43.885769142857143</v>
      </c>
      <c r="AG363" s="11">
        <f t="shared" si="1293"/>
        <v>-94.906789714285651</v>
      </c>
      <c r="AH363" s="11">
        <f t="shared" si="1293"/>
        <v>-94.608984342857184</v>
      </c>
      <c r="AI363" s="11">
        <f t="shared" si="1293"/>
        <v>-94.811917885714337</v>
      </c>
      <c r="AJ363" s="11">
        <f t="shared" si="1293"/>
        <v>-98.614260000000016</v>
      </c>
      <c r="AK363" s="11">
        <f t="shared" si="1293"/>
        <v>-109.03029140825876</v>
      </c>
      <c r="AL363" s="11">
        <f t="shared" si="1293"/>
        <v>-95.417831693982535</v>
      </c>
      <c r="AM363" s="135"/>
      <c r="AN363" s="11">
        <f t="shared" ref="AN363:CY363" si="1294">IF(AN349&gt;0,IF(AN340&gt;0,IF((AN340*90%)*6/2.5&lt;AN359,-(AN340*90%)*6/2.5-(AN349*90%)*6/3.5,-AN359-(AN349*90%)*6/3.5),-(AN349*90%)*6/3.5),0)</f>
        <v>467.34461703917026</v>
      </c>
      <c r="AO363" s="11">
        <f t="shared" si="1294"/>
        <v>467.34461703917026</v>
      </c>
      <c r="AP363" s="11">
        <f t="shared" si="1294"/>
        <v>467.34461703917026</v>
      </c>
      <c r="AQ363" s="11">
        <f t="shared" si="1294"/>
        <v>467.34461703917026</v>
      </c>
      <c r="AR363" s="11">
        <f t="shared" si="1294"/>
        <v>467.34461703917026</v>
      </c>
      <c r="AS363" s="11">
        <f t="shared" si="1294"/>
        <v>467.34461703917026</v>
      </c>
      <c r="AT363" s="11">
        <f t="shared" si="1294"/>
        <v>467.34461703917026</v>
      </c>
      <c r="AU363" s="11">
        <f t="shared" si="1294"/>
        <v>467.34461703917026</v>
      </c>
      <c r="AV363" s="11">
        <f t="shared" si="1294"/>
        <v>467.34461703917026</v>
      </c>
      <c r="AW363" s="11">
        <f t="shared" si="1294"/>
        <v>467.34461703917026</v>
      </c>
      <c r="AX363" s="11">
        <f t="shared" si="1294"/>
        <v>467.34461703917026</v>
      </c>
      <c r="AY363" s="11">
        <f t="shared" si="1294"/>
        <v>467.34461703917026</v>
      </c>
      <c r="AZ363" s="11">
        <f t="shared" si="1294"/>
        <v>467.34461703917026</v>
      </c>
      <c r="BA363" s="11">
        <f t="shared" si="1294"/>
        <v>467.34461703917026</v>
      </c>
      <c r="BB363" s="11">
        <f t="shared" si="1294"/>
        <v>467.34461703917026</v>
      </c>
      <c r="BC363" s="11">
        <f t="shared" si="1294"/>
        <v>467.34461703917026</v>
      </c>
      <c r="BD363" s="11">
        <f t="shared" si="1294"/>
        <v>467.34461703917026</v>
      </c>
      <c r="BE363" s="11">
        <f t="shared" si="1294"/>
        <v>467.34461703917026</v>
      </c>
      <c r="BF363" s="11">
        <f t="shared" si="1294"/>
        <v>467.34461703917026</v>
      </c>
      <c r="BG363" s="11">
        <f t="shared" si="1294"/>
        <v>467.34461703917026</v>
      </c>
      <c r="BH363" s="11">
        <f t="shared" si="1294"/>
        <v>467.34461703917026</v>
      </c>
      <c r="BI363" s="11">
        <f t="shared" si="1294"/>
        <v>467.34461703917026</v>
      </c>
      <c r="BJ363" s="11">
        <f t="shared" si="1294"/>
        <v>467.34461703917026</v>
      </c>
      <c r="BK363" s="11">
        <f t="shared" si="1294"/>
        <v>467.34461703917026</v>
      </c>
      <c r="BL363" s="11">
        <f t="shared" si="1294"/>
        <v>467.34461703917026</v>
      </c>
      <c r="BM363" s="11">
        <f t="shared" si="1294"/>
        <v>467.34461703917026</v>
      </c>
      <c r="BN363" s="11">
        <f t="shared" si="1294"/>
        <v>467.34461703917026</v>
      </c>
      <c r="BO363" s="11">
        <f t="shared" si="1294"/>
        <v>467.34461703917026</v>
      </c>
      <c r="BP363" s="11">
        <f t="shared" si="1294"/>
        <v>467.34461703917026</v>
      </c>
      <c r="BQ363" s="11">
        <f t="shared" si="1294"/>
        <v>467.34461703917026</v>
      </c>
      <c r="BR363" s="11">
        <f t="shared" si="1294"/>
        <v>467.34461703917026</v>
      </c>
      <c r="BS363" s="11">
        <f t="shared" si="1294"/>
        <v>467.34461703917026</v>
      </c>
      <c r="BT363" s="11">
        <f t="shared" si="1294"/>
        <v>467.34461703917026</v>
      </c>
      <c r="BU363" s="11">
        <f t="shared" si="1294"/>
        <v>467.34461703917026</v>
      </c>
      <c r="BV363" s="11">
        <f t="shared" si="1294"/>
        <v>467.34461703917026</v>
      </c>
      <c r="BW363" s="11">
        <f t="shared" si="1294"/>
        <v>467.34461703917026</v>
      </c>
      <c r="BX363" s="11">
        <f t="shared" si="1294"/>
        <v>467.34461703917026</v>
      </c>
      <c r="BY363" s="11">
        <f t="shared" si="1294"/>
        <v>467.34461703917026</v>
      </c>
      <c r="BZ363" s="11">
        <f t="shared" si="1294"/>
        <v>467.34461703917026</v>
      </c>
      <c r="CA363" s="11">
        <f t="shared" si="1294"/>
        <v>467.34461703917026</v>
      </c>
      <c r="CB363" s="11">
        <f t="shared" si="1294"/>
        <v>467.34461703917026</v>
      </c>
      <c r="CC363" s="11">
        <f t="shared" si="1294"/>
        <v>467.34461703917026</v>
      </c>
      <c r="CD363" s="11">
        <f t="shared" si="1294"/>
        <v>467.34461703917026</v>
      </c>
      <c r="CE363" s="11">
        <f t="shared" si="1294"/>
        <v>467.34461703917026</v>
      </c>
      <c r="CF363" s="11">
        <f t="shared" si="1294"/>
        <v>467.34461703917026</v>
      </c>
      <c r="CG363" s="11">
        <f t="shared" si="1294"/>
        <v>467.34461703917026</v>
      </c>
      <c r="CH363" s="11">
        <f t="shared" si="1294"/>
        <v>467.34461703917026</v>
      </c>
      <c r="CI363" s="11">
        <f t="shared" si="1294"/>
        <v>467.34461703917026</v>
      </c>
      <c r="CJ363" s="11">
        <f t="shared" si="1294"/>
        <v>467.34461703917026</v>
      </c>
      <c r="CK363" s="11">
        <f t="shared" si="1294"/>
        <v>467.34461703917026</v>
      </c>
      <c r="CL363" s="11">
        <f t="shared" si="1294"/>
        <v>467.34461703917026</v>
      </c>
      <c r="CM363" s="11">
        <f t="shared" si="1294"/>
        <v>467.34461703917026</v>
      </c>
      <c r="CN363" s="11">
        <f t="shared" si="1294"/>
        <v>467.34461703917026</v>
      </c>
      <c r="CO363" s="11">
        <f t="shared" si="1294"/>
        <v>467.34461703917026</v>
      </c>
      <c r="CP363" s="11">
        <f t="shared" si="1294"/>
        <v>467.34461703917026</v>
      </c>
      <c r="CQ363" s="11">
        <f t="shared" si="1294"/>
        <v>467.34461703917026</v>
      </c>
      <c r="CR363" s="11">
        <f t="shared" si="1294"/>
        <v>467.34461703917026</v>
      </c>
      <c r="CS363" s="11">
        <f t="shared" si="1294"/>
        <v>467.34461703917026</v>
      </c>
      <c r="CT363" s="11">
        <f t="shared" si="1294"/>
        <v>467.34461703917026</v>
      </c>
      <c r="CU363" s="11">
        <f t="shared" si="1294"/>
        <v>467.34461703917026</v>
      </c>
      <c r="CV363" s="11">
        <f t="shared" si="1294"/>
        <v>467.34461703917026</v>
      </c>
      <c r="CW363" s="11">
        <f t="shared" si="1294"/>
        <v>467.34461703917026</v>
      </c>
      <c r="CX363" s="11">
        <f t="shared" si="1294"/>
        <v>467.34461703917026</v>
      </c>
      <c r="CY363" s="11">
        <f t="shared" si="1294"/>
        <v>467.34461703917026</v>
      </c>
      <c r="CZ363" s="11">
        <f t="shared" ref="CZ363:EW363" si="1295">IF(CZ349&gt;0,IF(CZ340&gt;0,IF((CZ340*90%)*6/2.5&lt;CZ359,-(CZ340*90%)*6/2.5-(CZ349*90%)*6/3.5,-CZ359-(CZ349*90%)*6/3.5),-(CZ349*90%)*6/3.5),0)</f>
        <v>467.34461703917026</v>
      </c>
      <c r="DA363" s="11">
        <f t="shared" si="1295"/>
        <v>467.34461703917026</v>
      </c>
      <c r="DB363" s="11">
        <f t="shared" si="1295"/>
        <v>467.34461703917026</v>
      </c>
      <c r="DC363" s="11">
        <f t="shared" si="1295"/>
        <v>467.34461703917026</v>
      </c>
      <c r="DD363" s="11">
        <f t="shared" si="1295"/>
        <v>467.34461703917026</v>
      </c>
      <c r="DE363" s="11">
        <f t="shared" si="1295"/>
        <v>467.34461703917026</v>
      </c>
      <c r="DF363" s="11">
        <f t="shared" si="1295"/>
        <v>467.34461703917026</v>
      </c>
      <c r="DG363" s="11">
        <f t="shared" si="1295"/>
        <v>467.34461703917026</v>
      </c>
      <c r="DH363" s="11">
        <f t="shared" si="1295"/>
        <v>467.34461703917026</v>
      </c>
      <c r="DI363" s="11">
        <f t="shared" si="1295"/>
        <v>467.34461703917026</v>
      </c>
      <c r="DJ363" s="11">
        <f t="shared" si="1295"/>
        <v>467.34461703917026</v>
      </c>
      <c r="DK363" s="11">
        <f t="shared" si="1295"/>
        <v>467.34461703917026</v>
      </c>
      <c r="DL363" s="11">
        <f t="shared" si="1295"/>
        <v>467.34461703917026</v>
      </c>
      <c r="DM363" s="11">
        <f t="shared" si="1295"/>
        <v>467.34461703917026</v>
      </c>
      <c r="DN363" s="11">
        <f t="shared" si="1295"/>
        <v>467.34461703917026</v>
      </c>
      <c r="DO363" s="11">
        <f t="shared" si="1295"/>
        <v>467.34461703917026</v>
      </c>
      <c r="DP363" s="11">
        <f t="shared" si="1295"/>
        <v>467.34461703917026</v>
      </c>
      <c r="DQ363" s="11">
        <f t="shared" si="1295"/>
        <v>467.34461703917026</v>
      </c>
      <c r="DR363" s="11">
        <f t="shared" si="1295"/>
        <v>467.34461703917026</v>
      </c>
      <c r="DS363" s="11">
        <f t="shared" si="1295"/>
        <v>467.34461703917026</v>
      </c>
      <c r="DT363" s="11">
        <f t="shared" si="1295"/>
        <v>467.34461703917026</v>
      </c>
      <c r="DU363" s="11">
        <f t="shared" si="1295"/>
        <v>467.34461703917026</v>
      </c>
      <c r="DV363" s="11">
        <f t="shared" si="1295"/>
        <v>467.34461703917026</v>
      </c>
      <c r="DW363" s="11">
        <f t="shared" si="1295"/>
        <v>467.34461703917026</v>
      </c>
      <c r="DX363" s="11">
        <f t="shared" si="1295"/>
        <v>467.34461703917026</v>
      </c>
      <c r="DY363" s="11">
        <f t="shared" si="1295"/>
        <v>467.34461703917026</v>
      </c>
      <c r="DZ363" s="11">
        <f t="shared" si="1295"/>
        <v>467.34461703917026</v>
      </c>
      <c r="EA363" s="11">
        <f t="shared" si="1295"/>
        <v>467.34461703917026</v>
      </c>
      <c r="EB363" s="11">
        <f t="shared" si="1295"/>
        <v>467.34461703917026</v>
      </c>
      <c r="EC363" s="11">
        <f t="shared" si="1295"/>
        <v>467.34461703917026</v>
      </c>
      <c r="ED363" s="11">
        <f t="shared" si="1295"/>
        <v>467.34461703917026</v>
      </c>
      <c r="EE363" s="11">
        <f t="shared" si="1295"/>
        <v>467.34461703917026</v>
      </c>
      <c r="EF363" s="11">
        <f t="shared" si="1295"/>
        <v>467.34461703917026</v>
      </c>
      <c r="EG363" s="11">
        <f t="shared" si="1295"/>
        <v>467.34461703917026</v>
      </c>
      <c r="EH363" s="11">
        <f t="shared" si="1295"/>
        <v>467.34461703917026</v>
      </c>
      <c r="EI363" s="11">
        <f t="shared" si="1295"/>
        <v>467.34461703917026</v>
      </c>
      <c r="EJ363" s="11">
        <f t="shared" si="1295"/>
        <v>467.34461703917026</v>
      </c>
      <c r="EK363" s="11">
        <f t="shared" si="1295"/>
        <v>467.34461703917026</v>
      </c>
      <c r="EL363" s="11">
        <f t="shared" si="1295"/>
        <v>467.34461703917026</v>
      </c>
      <c r="EM363" s="11">
        <f t="shared" si="1295"/>
        <v>467.34461703917026</v>
      </c>
      <c r="EN363" s="11">
        <f t="shared" si="1295"/>
        <v>467.34461703917026</v>
      </c>
      <c r="EO363" s="11">
        <f t="shared" si="1295"/>
        <v>467.34461703917026</v>
      </c>
      <c r="EP363" s="11">
        <f t="shared" si="1295"/>
        <v>467.34461703917026</v>
      </c>
      <c r="EQ363" s="11">
        <f t="shared" si="1295"/>
        <v>467.34461703917026</v>
      </c>
      <c r="ER363" s="11">
        <f t="shared" si="1295"/>
        <v>467.34461703917026</v>
      </c>
      <c r="ES363" s="11">
        <f t="shared" si="1295"/>
        <v>467.34461703917026</v>
      </c>
      <c r="ET363" s="11">
        <f t="shared" si="1295"/>
        <v>467.34461703917026</v>
      </c>
      <c r="EU363" s="11">
        <f t="shared" si="1295"/>
        <v>467.34461703917026</v>
      </c>
      <c r="EV363" s="11">
        <f t="shared" si="1295"/>
        <v>467.34461703917026</v>
      </c>
      <c r="EW363" s="11">
        <f t="shared" si="1295"/>
        <v>467.34461703917026</v>
      </c>
    </row>
    <row r="364" spans="1:153" ht="15.75" hidden="1" outlineLevel="2" x14ac:dyDescent="0.3">
      <c r="A364" s="176" t="s">
        <v>223</v>
      </c>
      <c r="B364" s="9"/>
      <c r="C364" s="11">
        <f>SUM(C362:C363)</f>
        <v>1718.2885714285708</v>
      </c>
      <c r="D364" s="11">
        <f t="shared" ref="D364:AE364" si="1296">SUM(D362:D363)</f>
        <v>3061.0266014285698</v>
      </c>
      <c r="E364" s="11">
        <f t="shared" si="1296"/>
        <v>3427.4898057142891</v>
      </c>
      <c r="F364" s="11">
        <f t="shared" si="1296"/>
        <v>2379.3219638857172</v>
      </c>
      <c r="G364" s="11">
        <f t="shared" si="1296"/>
        <v>3633.8424020571483</v>
      </c>
      <c r="H364" s="11">
        <f t="shared" si="1296"/>
        <v>6493.3485436571527</v>
      </c>
      <c r="I364" s="11">
        <f t="shared" si="1296"/>
        <v>3062.4637785714281</v>
      </c>
      <c r="J364" s="11">
        <f t="shared" si="1296"/>
        <v>4258.5968194285715</v>
      </c>
      <c r="K364" s="11">
        <f t="shared" si="1296"/>
        <v>4193.8922571428593</v>
      </c>
      <c r="L364" s="11">
        <f t="shared" si="1296"/>
        <v>6808.3645714285703</v>
      </c>
      <c r="M364" s="11">
        <f t="shared" si="1296"/>
        <v>6550.5732228571424</v>
      </c>
      <c r="N364" s="11">
        <f t="shared" si="1296"/>
        <v>1926.1357493142875</v>
      </c>
      <c r="O364" s="11">
        <f t="shared" si="1296"/>
        <v>2537.6052272571469</v>
      </c>
      <c r="P364" s="11">
        <f t="shared" si="1296"/>
        <v>3638.0470328571423</v>
      </c>
      <c r="Q364" s="11">
        <f t="shared" si="1296"/>
        <v>758.46562857142862</v>
      </c>
      <c r="R364" s="11">
        <f t="shared" si="1296"/>
        <v>1564.7776383428622</v>
      </c>
      <c r="S364" s="11">
        <f t="shared" si="1296"/>
        <v>-2224.3906857142856</v>
      </c>
      <c r="T364" s="11">
        <f t="shared" si="1296"/>
        <v>-199.65398571428705</v>
      </c>
      <c r="U364" s="11">
        <f t="shared" si="1296"/>
        <v>4182.3753099999994</v>
      </c>
      <c r="V364" s="11">
        <f t="shared" si="1296"/>
        <v>2852.655645714286</v>
      </c>
      <c r="W364" s="11">
        <f t="shared" si="1296"/>
        <v>3278.899434285715</v>
      </c>
      <c r="X364" s="11">
        <f t="shared" si="1296"/>
        <v>4532.2467402857183</v>
      </c>
      <c r="Y364" s="11">
        <f t="shared" si="1296"/>
        <v>3882.503689523809</v>
      </c>
      <c r="Z364" s="11">
        <f t="shared" si="1296"/>
        <v>2165.2950350476203</v>
      </c>
      <c r="AA364" s="11">
        <f t="shared" si="1296"/>
        <v>4945.903191542855</v>
      </c>
      <c r="AB364" s="11">
        <f t="shared" si="1296"/>
        <v>3589.374051199999</v>
      </c>
      <c r="AC364" s="11">
        <f t="shared" si="1296"/>
        <v>5018.3466151428565</v>
      </c>
      <c r="AD364" s="11">
        <f t="shared" si="1296"/>
        <v>12034.831557142861</v>
      </c>
      <c r="AE364" s="11">
        <f t="shared" si="1296"/>
        <v>5277.687342879176</v>
      </c>
      <c r="AF364" s="11">
        <f t="shared" ref="AF364:AL364" si="1297">SUM(AF362:AF363)</f>
        <v>6072.5356073512366</v>
      </c>
      <c r="AG364" s="11">
        <f t="shared" si="1297"/>
        <v>5897.3724491303992</v>
      </c>
      <c r="AH364" s="11">
        <f t="shared" si="1297"/>
        <v>5030.9288139132505</v>
      </c>
      <c r="AI364" s="11">
        <f t="shared" si="1297"/>
        <v>5143.1312365116182</v>
      </c>
      <c r="AJ364" s="11">
        <f t="shared" si="1297"/>
        <v>5249.3288943973321</v>
      </c>
      <c r="AK364" s="11">
        <f t="shared" si="1297"/>
        <v>5688.5520767700227</v>
      </c>
      <c r="AL364" s="11">
        <f t="shared" si="1297"/>
        <v>5484.9078212859849</v>
      </c>
      <c r="AM364" s="135"/>
      <c r="AN364" s="11">
        <f t="shared" ref="AN364:CY364" si="1298">SUM(AN362:AN363)</f>
        <v>2017.8867984907833</v>
      </c>
      <c r="AO364" s="11">
        <f t="shared" si="1298"/>
        <v>2017.8867984907833</v>
      </c>
      <c r="AP364" s="11">
        <f t="shared" si="1298"/>
        <v>2017.8867984907833</v>
      </c>
      <c r="AQ364" s="11">
        <f t="shared" si="1298"/>
        <v>2017.8867984907833</v>
      </c>
      <c r="AR364" s="11">
        <f t="shared" si="1298"/>
        <v>2017.8867984907833</v>
      </c>
      <c r="AS364" s="11">
        <f t="shared" si="1298"/>
        <v>2017.8867984907833</v>
      </c>
      <c r="AT364" s="11">
        <f t="shared" si="1298"/>
        <v>2017.8867984907833</v>
      </c>
      <c r="AU364" s="11">
        <f t="shared" si="1298"/>
        <v>2017.8867984907833</v>
      </c>
      <c r="AV364" s="11">
        <f t="shared" si="1298"/>
        <v>2017.8867984907833</v>
      </c>
      <c r="AW364" s="11">
        <f t="shared" si="1298"/>
        <v>2017.8867984907833</v>
      </c>
      <c r="AX364" s="11">
        <f t="shared" si="1298"/>
        <v>2017.8867984907833</v>
      </c>
      <c r="AY364" s="11">
        <f t="shared" si="1298"/>
        <v>2017.8867984907833</v>
      </c>
      <c r="AZ364" s="11">
        <f t="shared" si="1298"/>
        <v>2017.8867984907833</v>
      </c>
      <c r="BA364" s="11">
        <f t="shared" si="1298"/>
        <v>2017.8867984907833</v>
      </c>
      <c r="BB364" s="11">
        <f t="shared" si="1298"/>
        <v>2017.8867984907833</v>
      </c>
      <c r="BC364" s="11">
        <f t="shared" si="1298"/>
        <v>2017.8867984907833</v>
      </c>
      <c r="BD364" s="11">
        <f t="shared" si="1298"/>
        <v>2017.8867984907833</v>
      </c>
      <c r="BE364" s="11">
        <f t="shared" si="1298"/>
        <v>2017.8867984907833</v>
      </c>
      <c r="BF364" s="11">
        <f t="shared" si="1298"/>
        <v>2017.8867984907833</v>
      </c>
      <c r="BG364" s="11">
        <f t="shared" si="1298"/>
        <v>2017.8867984907833</v>
      </c>
      <c r="BH364" s="11">
        <f t="shared" si="1298"/>
        <v>2017.8867984907833</v>
      </c>
      <c r="BI364" s="11">
        <f t="shared" si="1298"/>
        <v>2017.8867984907833</v>
      </c>
      <c r="BJ364" s="11">
        <f t="shared" si="1298"/>
        <v>2017.8867984907833</v>
      </c>
      <c r="BK364" s="11">
        <f t="shared" si="1298"/>
        <v>2017.8867984907833</v>
      </c>
      <c r="BL364" s="11">
        <f t="shared" si="1298"/>
        <v>2017.8867984907833</v>
      </c>
      <c r="BM364" s="11">
        <f t="shared" si="1298"/>
        <v>2017.8867984907833</v>
      </c>
      <c r="BN364" s="11">
        <f t="shared" si="1298"/>
        <v>2017.8867984907833</v>
      </c>
      <c r="BO364" s="11">
        <f t="shared" si="1298"/>
        <v>2017.8867984907833</v>
      </c>
      <c r="BP364" s="11">
        <f t="shared" si="1298"/>
        <v>2017.8867984907833</v>
      </c>
      <c r="BQ364" s="11">
        <f t="shared" si="1298"/>
        <v>2017.8867984907833</v>
      </c>
      <c r="BR364" s="11">
        <f t="shared" si="1298"/>
        <v>2017.8867984907833</v>
      </c>
      <c r="BS364" s="11">
        <f t="shared" si="1298"/>
        <v>2017.8867984907833</v>
      </c>
      <c r="BT364" s="11">
        <f t="shared" si="1298"/>
        <v>2017.8867984907833</v>
      </c>
      <c r="BU364" s="11">
        <f t="shared" si="1298"/>
        <v>2017.8867984907833</v>
      </c>
      <c r="BV364" s="11">
        <f t="shared" si="1298"/>
        <v>2017.8867984907833</v>
      </c>
      <c r="BW364" s="11">
        <f t="shared" si="1298"/>
        <v>2017.8867984907833</v>
      </c>
      <c r="BX364" s="11">
        <f t="shared" si="1298"/>
        <v>2017.8867984907833</v>
      </c>
      <c r="BY364" s="11">
        <f t="shared" si="1298"/>
        <v>2017.8867984907833</v>
      </c>
      <c r="BZ364" s="11">
        <f t="shared" si="1298"/>
        <v>2017.8867984907833</v>
      </c>
      <c r="CA364" s="11">
        <f t="shared" si="1298"/>
        <v>2017.8867984907833</v>
      </c>
      <c r="CB364" s="11">
        <f t="shared" si="1298"/>
        <v>2017.8867984907833</v>
      </c>
      <c r="CC364" s="11">
        <f t="shared" si="1298"/>
        <v>2017.8867984907833</v>
      </c>
      <c r="CD364" s="11">
        <f t="shared" si="1298"/>
        <v>2017.8867984907833</v>
      </c>
      <c r="CE364" s="11">
        <f t="shared" si="1298"/>
        <v>2017.8867984907833</v>
      </c>
      <c r="CF364" s="11">
        <f t="shared" si="1298"/>
        <v>2017.8867984907833</v>
      </c>
      <c r="CG364" s="11">
        <f t="shared" si="1298"/>
        <v>2017.8867984907833</v>
      </c>
      <c r="CH364" s="11">
        <f t="shared" si="1298"/>
        <v>2017.8867984907833</v>
      </c>
      <c r="CI364" s="11">
        <f t="shared" si="1298"/>
        <v>2017.8867984907833</v>
      </c>
      <c r="CJ364" s="11">
        <f t="shared" si="1298"/>
        <v>2017.8867984907833</v>
      </c>
      <c r="CK364" s="11">
        <f t="shared" si="1298"/>
        <v>2017.8867984907833</v>
      </c>
      <c r="CL364" s="11">
        <f t="shared" si="1298"/>
        <v>2017.8867984907833</v>
      </c>
      <c r="CM364" s="11">
        <f t="shared" si="1298"/>
        <v>2017.8867984907833</v>
      </c>
      <c r="CN364" s="11">
        <f t="shared" si="1298"/>
        <v>2017.8867984907833</v>
      </c>
      <c r="CO364" s="11">
        <f t="shared" si="1298"/>
        <v>2017.8867984907833</v>
      </c>
      <c r="CP364" s="11">
        <f t="shared" si="1298"/>
        <v>2017.8867984907833</v>
      </c>
      <c r="CQ364" s="11">
        <f t="shared" si="1298"/>
        <v>2017.8867984907833</v>
      </c>
      <c r="CR364" s="11">
        <f t="shared" si="1298"/>
        <v>2017.8867984907833</v>
      </c>
      <c r="CS364" s="11">
        <f t="shared" si="1298"/>
        <v>2017.8867984907833</v>
      </c>
      <c r="CT364" s="11">
        <f t="shared" si="1298"/>
        <v>2017.8867984907833</v>
      </c>
      <c r="CU364" s="11">
        <f t="shared" si="1298"/>
        <v>2017.8867984907833</v>
      </c>
      <c r="CV364" s="11">
        <f t="shared" si="1298"/>
        <v>2017.8867984907833</v>
      </c>
      <c r="CW364" s="11">
        <f t="shared" si="1298"/>
        <v>2017.8867984907833</v>
      </c>
      <c r="CX364" s="11">
        <f t="shared" si="1298"/>
        <v>2017.8867984907833</v>
      </c>
      <c r="CY364" s="11">
        <f t="shared" si="1298"/>
        <v>2017.8867984907833</v>
      </c>
      <c r="CZ364" s="11">
        <f t="shared" ref="CZ364:EW364" si="1299">SUM(CZ362:CZ363)</f>
        <v>2017.8867984907833</v>
      </c>
      <c r="DA364" s="11">
        <f t="shared" si="1299"/>
        <v>2017.8867984907833</v>
      </c>
      <c r="DB364" s="11">
        <f t="shared" si="1299"/>
        <v>2017.8867984907833</v>
      </c>
      <c r="DC364" s="11">
        <f t="shared" si="1299"/>
        <v>2017.8867984907833</v>
      </c>
      <c r="DD364" s="11">
        <f t="shared" si="1299"/>
        <v>2017.8867984907833</v>
      </c>
      <c r="DE364" s="11">
        <f t="shared" si="1299"/>
        <v>2017.8867984907833</v>
      </c>
      <c r="DF364" s="11">
        <f t="shared" si="1299"/>
        <v>2017.8867984907833</v>
      </c>
      <c r="DG364" s="11">
        <f t="shared" si="1299"/>
        <v>2017.8867984907833</v>
      </c>
      <c r="DH364" s="11">
        <f t="shared" si="1299"/>
        <v>2017.8867984907833</v>
      </c>
      <c r="DI364" s="11">
        <f t="shared" si="1299"/>
        <v>2017.8867984907833</v>
      </c>
      <c r="DJ364" s="11">
        <f t="shared" si="1299"/>
        <v>2017.8867984907833</v>
      </c>
      <c r="DK364" s="11">
        <f t="shared" si="1299"/>
        <v>2017.8867984907833</v>
      </c>
      <c r="DL364" s="11">
        <f t="shared" si="1299"/>
        <v>2017.8867984907833</v>
      </c>
      <c r="DM364" s="11">
        <f t="shared" si="1299"/>
        <v>2017.8867984907833</v>
      </c>
      <c r="DN364" s="11">
        <f t="shared" si="1299"/>
        <v>2017.8867984907833</v>
      </c>
      <c r="DO364" s="11">
        <f t="shared" si="1299"/>
        <v>2017.8867984907833</v>
      </c>
      <c r="DP364" s="11">
        <f t="shared" si="1299"/>
        <v>2017.8867984907833</v>
      </c>
      <c r="DQ364" s="11">
        <f t="shared" si="1299"/>
        <v>2017.8867984907833</v>
      </c>
      <c r="DR364" s="11">
        <f t="shared" si="1299"/>
        <v>2017.8867984907833</v>
      </c>
      <c r="DS364" s="11">
        <f t="shared" si="1299"/>
        <v>2017.8867984907833</v>
      </c>
      <c r="DT364" s="11">
        <f t="shared" si="1299"/>
        <v>2017.8867984907833</v>
      </c>
      <c r="DU364" s="11">
        <f t="shared" si="1299"/>
        <v>2017.8867984907833</v>
      </c>
      <c r="DV364" s="11">
        <f t="shared" si="1299"/>
        <v>2017.8867984907833</v>
      </c>
      <c r="DW364" s="11">
        <f t="shared" si="1299"/>
        <v>2017.8867984907833</v>
      </c>
      <c r="DX364" s="11">
        <f t="shared" si="1299"/>
        <v>2017.8867984907833</v>
      </c>
      <c r="DY364" s="11">
        <f t="shared" si="1299"/>
        <v>2017.8867984907833</v>
      </c>
      <c r="DZ364" s="11">
        <f t="shared" si="1299"/>
        <v>2017.8867984907833</v>
      </c>
      <c r="EA364" s="11">
        <f t="shared" si="1299"/>
        <v>2017.8867984907833</v>
      </c>
      <c r="EB364" s="11">
        <f t="shared" si="1299"/>
        <v>2017.8867984907833</v>
      </c>
      <c r="EC364" s="11">
        <f t="shared" si="1299"/>
        <v>2017.8867984907833</v>
      </c>
      <c r="ED364" s="11">
        <f t="shared" si="1299"/>
        <v>2017.8867984907833</v>
      </c>
      <c r="EE364" s="11">
        <f t="shared" si="1299"/>
        <v>2017.8867984907833</v>
      </c>
      <c r="EF364" s="11">
        <f t="shared" si="1299"/>
        <v>2017.8867984907833</v>
      </c>
      <c r="EG364" s="11">
        <f t="shared" si="1299"/>
        <v>2017.8867984907833</v>
      </c>
      <c r="EH364" s="11">
        <f t="shared" si="1299"/>
        <v>2017.8867984907833</v>
      </c>
      <c r="EI364" s="11">
        <f t="shared" si="1299"/>
        <v>2017.8867984907833</v>
      </c>
      <c r="EJ364" s="11">
        <f t="shared" si="1299"/>
        <v>2017.8867984907833</v>
      </c>
      <c r="EK364" s="11">
        <f t="shared" si="1299"/>
        <v>2017.8867984907833</v>
      </c>
      <c r="EL364" s="11">
        <f t="shared" si="1299"/>
        <v>2017.8867984907833</v>
      </c>
      <c r="EM364" s="11">
        <f t="shared" si="1299"/>
        <v>2017.8867984907833</v>
      </c>
      <c r="EN364" s="11">
        <f t="shared" si="1299"/>
        <v>2017.8867984907833</v>
      </c>
      <c r="EO364" s="11">
        <f t="shared" si="1299"/>
        <v>2017.8867984907833</v>
      </c>
      <c r="EP364" s="11">
        <f t="shared" si="1299"/>
        <v>2017.8867984907833</v>
      </c>
      <c r="EQ364" s="11">
        <f t="shared" si="1299"/>
        <v>2017.8867984907833</v>
      </c>
      <c r="ER364" s="11">
        <f t="shared" si="1299"/>
        <v>2017.8867984907833</v>
      </c>
      <c r="ES364" s="11">
        <f t="shared" si="1299"/>
        <v>2017.8867984907833</v>
      </c>
      <c r="ET364" s="11">
        <f t="shared" si="1299"/>
        <v>2017.8867984907833</v>
      </c>
      <c r="EU364" s="11">
        <f t="shared" si="1299"/>
        <v>2017.8867984907833</v>
      </c>
      <c r="EV364" s="11">
        <f t="shared" si="1299"/>
        <v>2017.8867984907833</v>
      </c>
      <c r="EW364" s="11">
        <f t="shared" si="1299"/>
        <v>2017.8867984907833</v>
      </c>
    </row>
    <row r="365" spans="1:153" ht="15.75" hidden="1" outlineLevel="2" x14ac:dyDescent="0.3">
      <c r="A365" s="181" t="s">
        <v>218</v>
      </c>
      <c r="B365" s="9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82">
        <f t="shared" ref="AA365:AL365" si="1300">IFERROR((AA359/AA$362)*AA$364,0)</f>
        <v>509.60156752219456</v>
      </c>
      <c r="AB365" s="182">
        <f t="shared" si="1300"/>
        <v>518.87720284070053</v>
      </c>
      <c r="AC365" s="182">
        <f t="shared" si="1300"/>
        <v>1065.9911153688188</v>
      </c>
      <c r="AD365" s="182">
        <f t="shared" si="1300"/>
        <v>957.43491347670931</v>
      </c>
      <c r="AE365" s="182">
        <f t="shared" si="1300"/>
        <v>1249.1039373135493</v>
      </c>
      <c r="AF365" s="182">
        <f t="shared" si="1300"/>
        <v>1576.1095718025529</v>
      </c>
      <c r="AG365" s="182">
        <f t="shared" si="1300"/>
        <v>1605.4139709114627</v>
      </c>
      <c r="AH365" s="182">
        <f t="shared" si="1300"/>
        <v>1688.2516333944352</v>
      </c>
      <c r="AI365" s="182">
        <f t="shared" si="1300"/>
        <v>1777.2372214980846</v>
      </c>
      <c r="AJ365" s="182">
        <f t="shared" si="1300"/>
        <v>1864.9646436787687</v>
      </c>
      <c r="AK365" s="182">
        <f t="shared" si="1300"/>
        <v>1825.020532846162</v>
      </c>
      <c r="AL365" s="182">
        <f t="shared" si="1300"/>
        <v>1037.2415999475384</v>
      </c>
      <c r="AM365" s="135"/>
      <c r="AN365" s="182">
        <f>IFERROR((AN359/AN$362)*AN$364,0)</f>
        <v>-1179.3382320673059</v>
      </c>
      <c r="AO365" s="182">
        <f t="shared" ref="AO365:CZ365" si="1301">IFERROR((AO359/AO$362)*AO$364,0)</f>
        <v>-1179.3382320673059</v>
      </c>
      <c r="AP365" s="182">
        <f t="shared" si="1301"/>
        <v>-1179.3382320673059</v>
      </c>
      <c r="AQ365" s="182">
        <f t="shared" si="1301"/>
        <v>-1179.3382320673059</v>
      </c>
      <c r="AR365" s="182">
        <f t="shared" si="1301"/>
        <v>-1179.3382320673059</v>
      </c>
      <c r="AS365" s="182">
        <f t="shared" si="1301"/>
        <v>-1179.3382320673059</v>
      </c>
      <c r="AT365" s="182">
        <f t="shared" si="1301"/>
        <v>-1179.3382320673059</v>
      </c>
      <c r="AU365" s="182">
        <f t="shared" si="1301"/>
        <v>-1179.3382320673059</v>
      </c>
      <c r="AV365" s="182">
        <f t="shared" si="1301"/>
        <v>-1179.3382320673059</v>
      </c>
      <c r="AW365" s="182">
        <f t="shared" si="1301"/>
        <v>-1179.3382320673059</v>
      </c>
      <c r="AX365" s="182">
        <f t="shared" si="1301"/>
        <v>-1179.3382320673059</v>
      </c>
      <c r="AY365" s="182">
        <f t="shared" si="1301"/>
        <v>-1179.3382320673059</v>
      </c>
      <c r="AZ365" s="182">
        <f t="shared" si="1301"/>
        <v>-1179.3382320673059</v>
      </c>
      <c r="BA365" s="182">
        <f t="shared" si="1301"/>
        <v>-1179.3382320673059</v>
      </c>
      <c r="BB365" s="182">
        <f t="shared" si="1301"/>
        <v>-1179.3382320673059</v>
      </c>
      <c r="BC365" s="182">
        <f t="shared" si="1301"/>
        <v>-1179.3382320673059</v>
      </c>
      <c r="BD365" s="182">
        <f t="shared" si="1301"/>
        <v>-1179.3382320673059</v>
      </c>
      <c r="BE365" s="182">
        <f t="shared" si="1301"/>
        <v>-1179.3382320673059</v>
      </c>
      <c r="BF365" s="182">
        <f t="shared" si="1301"/>
        <v>-1179.3382320673059</v>
      </c>
      <c r="BG365" s="182">
        <f t="shared" si="1301"/>
        <v>-1179.3382320673059</v>
      </c>
      <c r="BH365" s="182">
        <f t="shared" si="1301"/>
        <v>-1179.3382320673059</v>
      </c>
      <c r="BI365" s="182">
        <f t="shared" si="1301"/>
        <v>-1179.3382320673059</v>
      </c>
      <c r="BJ365" s="182">
        <f t="shared" si="1301"/>
        <v>-1179.3382320673059</v>
      </c>
      <c r="BK365" s="182">
        <f t="shared" si="1301"/>
        <v>-1179.3382320673059</v>
      </c>
      <c r="BL365" s="182">
        <f t="shared" si="1301"/>
        <v>-1179.3382320673059</v>
      </c>
      <c r="BM365" s="182">
        <f t="shared" si="1301"/>
        <v>-1179.3382320673059</v>
      </c>
      <c r="BN365" s="182">
        <f t="shared" si="1301"/>
        <v>-1179.3382320673059</v>
      </c>
      <c r="BO365" s="182">
        <f t="shared" si="1301"/>
        <v>-1179.3382320673059</v>
      </c>
      <c r="BP365" s="182">
        <f t="shared" si="1301"/>
        <v>-1179.3382320673059</v>
      </c>
      <c r="BQ365" s="182">
        <f t="shared" si="1301"/>
        <v>-1179.3382320673059</v>
      </c>
      <c r="BR365" s="182">
        <f t="shared" si="1301"/>
        <v>-1179.3382320673059</v>
      </c>
      <c r="BS365" s="182">
        <f t="shared" si="1301"/>
        <v>-1179.3382320673059</v>
      </c>
      <c r="BT365" s="182">
        <f t="shared" si="1301"/>
        <v>-1179.3382320673059</v>
      </c>
      <c r="BU365" s="182">
        <f t="shared" si="1301"/>
        <v>-1179.3382320673059</v>
      </c>
      <c r="BV365" s="182">
        <f t="shared" si="1301"/>
        <v>-1179.3382320673059</v>
      </c>
      <c r="BW365" s="182">
        <f t="shared" si="1301"/>
        <v>-1179.3382320673059</v>
      </c>
      <c r="BX365" s="182">
        <f t="shared" si="1301"/>
        <v>-1179.3382320673059</v>
      </c>
      <c r="BY365" s="182">
        <f t="shared" si="1301"/>
        <v>-1179.3382320673059</v>
      </c>
      <c r="BZ365" s="182">
        <f t="shared" si="1301"/>
        <v>-1179.3382320673059</v>
      </c>
      <c r="CA365" s="182">
        <f t="shared" si="1301"/>
        <v>-1179.3382320673059</v>
      </c>
      <c r="CB365" s="182">
        <f t="shared" si="1301"/>
        <v>-1179.3382320673059</v>
      </c>
      <c r="CC365" s="182">
        <f t="shared" si="1301"/>
        <v>-1179.3382320673059</v>
      </c>
      <c r="CD365" s="182">
        <f t="shared" si="1301"/>
        <v>-1179.3382320673059</v>
      </c>
      <c r="CE365" s="182">
        <f t="shared" si="1301"/>
        <v>-1179.3382320673059</v>
      </c>
      <c r="CF365" s="182">
        <f t="shared" si="1301"/>
        <v>-1179.3382320673059</v>
      </c>
      <c r="CG365" s="182">
        <f t="shared" si="1301"/>
        <v>-1179.3382320673059</v>
      </c>
      <c r="CH365" s="182">
        <f t="shared" si="1301"/>
        <v>-1179.3382320673059</v>
      </c>
      <c r="CI365" s="182">
        <f t="shared" si="1301"/>
        <v>-1179.3382320673059</v>
      </c>
      <c r="CJ365" s="182">
        <f t="shared" si="1301"/>
        <v>-1179.3382320673059</v>
      </c>
      <c r="CK365" s="182">
        <f t="shared" si="1301"/>
        <v>-1179.3382320673059</v>
      </c>
      <c r="CL365" s="182">
        <f t="shared" si="1301"/>
        <v>-1179.3382320673059</v>
      </c>
      <c r="CM365" s="182">
        <f t="shared" si="1301"/>
        <v>-1179.3382320673059</v>
      </c>
      <c r="CN365" s="182">
        <f t="shared" si="1301"/>
        <v>-1179.3382320673059</v>
      </c>
      <c r="CO365" s="182">
        <f t="shared" si="1301"/>
        <v>-1179.3382320673059</v>
      </c>
      <c r="CP365" s="182">
        <f t="shared" si="1301"/>
        <v>-1179.3382320673059</v>
      </c>
      <c r="CQ365" s="182">
        <f t="shared" si="1301"/>
        <v>-1179.3382320673059</v>
      </c>
      <c r="CR365" s="182">
        <f t="shared" si="1301"/>
        <v>-1179.3382320673059</v>
      </c>
      <c r="CS365" s="182">
        <f t="shared" si="1301"/>
        <v>-1179.3382320673059</v>
      </c>
      <c r="CT365" s="182">
        <f t="shared" si="1301"/>
        <v>-1179.3382320673059</v>
      </c>
      <c r="CU365" s="182">
        <f t="shared" si="1301"/>
        <v>-1179.3382320673059</v>
      </c>
      <c r="CV365" s="182">
        <f t="shared" si="1301"/>
        <v>-1179.3382320673059</v>
      </c>
      <c r="CW365" s="182">
        <f t="shared" si="1301"/>
        <v>-1179.3382320673059</v>
      </c>
      <c r="CX365" s="182">
        <f t="shared" si="1301"/>
        <v>-1179.3382320673059</v>
      </c>
      <c r="CY365" s="182">
        <f t="shared" si="1301"/>
        <v>-1179.3382320673059</v>
      </c>
      <c r="CZ365" s="182">
        <f t="shared" si="1301"/>
        <v>-1179.3382320673059</v>
      </c>
      <c r="DA365" s="182">
        <f t="shared" ref="DA365:EW365" si="1302">IFERROR((DA359/DA$362)*DA$364,0)</f>
        <v>-1179.3382320673059</v>
      </c>
      <c r="DB365" s="182">
        <f t="shared" si="1302"/>
        <v>-1179.3382320673059</v>
      </c>
      <c r="DC365" s="182">
        <f t="shared" si="1302"/>
        <v>-1179.3382320673059</v>
      </c>
      <c r="DD365" s="182">
        <f t="shared" si="1302"/>
        <v>-1179.3382320673059</v>
      </c>
      <c r="DE365" s="182">
        <f t="shared" si="1302"/>
        <v>-1179.3382320673059</v>
      </c>
      <c r="DF365" s="182">
        <f t="shared" si="1302"/>
        <v>-1179.3382320673059</v>
      </c>
      <c r="DG365" s="182">
        <f t="shared" si="1302"/>
        <v>-1179.3382320673059</v>
      </c>
      <c r="DH365" s="182">
        <f t="shared" si="1302"/>
        <v>-1179.3382320673059</v>
      </c>
      <c r="DI365" s="182">
        <f t="shared" si="1302"/>
        <v>-1179.3382320673059</v>
      </c>
      <c r="DJ365" s="182">
        <f t="shared" si="1302"/>
        <v>-1179.3382320673059</v>
      </c>
      <c r="DK365" s="182">
        <f t="shared" si="1302"/>
        <v>-1179.3382320673059</v>
      </c>
      <c r="DL365" s="182">
        <f t="shared" si="1302"/>
        <v>-1179.3382320673059</v>
      </c>
      <c r="DM365" s="182">
        <f t="shared" si="1302"/>
        <v>-1179.3382320673059</v>
      </c>
      <c r="DN365" s="182">
        <f t="shared" si="1302"/>
        <v>-1179.3382320673059</v>
      </c>
      <c r="DO365" s="182">
        <f t="shared" si="1302"/>
        <v>-1179.3382320673059</v>
      </c>
      <c r="DP365" s="182">
        <f t="shared" si="1302"/>
        <v>-1179.3382320673059</v>
      </c>
      <c r="DQ365" s="182">
        <f t="shared" si="1302"/>
        <v>-1179.3382320673059</v>
      </c>
      <c r="DR365" s="182">
        <f t="shared" si="1302"/>
        <v>-1179.3382320673059</v>
      </c>
      <c r="DS365" s="182">
        <f t="shared" si="1302"/>
        <v>-1179.3382320673059</v>
      </c>
      <c r="DT365" s="182">
        <f t="shared" si="1302"/>
        <v>-1179.3382320673059</v>
      </c>
      <c r="DU365" s="182">
        <f t="shared" si="1302"/>
        <v>-1179.3382320673059</v>
      </c>
      <c r="DV365" s="182">
        <f t="shared" si="1302"/>
        <v>-1179.3382320673059</v>
      </c>
      <c r="DW365" s="182">
        <f t="shared" si="1302"/>
        <v>-1179.3382320673059</v>
      </c>
      <c r="DX365" s="182">
        <f t="shared" si="1302"/>
        <v>-1179.3382320673059</v>
      </c>
      <c r="DY365" s="182">
        <f t="shared" si="1302"/>
        <v>-1179.3382320673059</v>
      </c>
      <c r="DZ365" s="182">
        <f t="shared" si="1302"/>
        <v>-1179.3382320673059</v>
      </c>
      <c r="EA365" s="182">
        <f t="shared" si="1302"/>
        <v>-1179.3382320673059</v>
      </c>
      <c r="EB365" s="182">
        <f t="shared" si="1302"/>
        <v>-1179.3382320673059</v>
      </c>
      <c r="EC365" s="182">
        <f t="shared" si="1302"/>
        <v>-1179.3382320673059</v>
      </c>
      <c r="ED365" s="182">
        <f t="shared" si="1302"/>
        <v>-1179.3382320673059</v>
      </c>
      <c r="EE365" s="182">
        <f t="shared" si="1302"/>
        <v>-1179.3382320673059</v>
      </c>
      <c r="EF365" s="182">
        <f t="shared" si="1302"/>
        <v>-1179.3382320673059</v>
      </c>
      <c r="EG365" s="182">
        <f t="shared" si="1302"/>
        <v>-1179.3382320673059</v>
      </c>
      <c r="EH365" s="182">
        <f t="shared" si="1302"/>
        <v>-1179.3382320673059</v>
      </c>
      <c r="EI365" s="182">
        <f t="shared" si="1302"/>
        <v>-1179.3382320673059</v>
      </c>
      <c r="EJ365" s="182">
        <f t="shared" si="1302"/>
        <v>-1179.3382320673059</v>
      </c>
      <c r="EK365" s="182">
        <f t="shared" si="1302"/>
        <v>-1179.3382320673059</v>
      </c>
      <c r="EL365" s="182">
        <f t="shared" si="1302"/>
        <v>-1179.3382320673059</v>
      </c>
      <c r="EM365" s="182">
        <f t="shared" si="1302"/>
        <v>-1179.3382320673059</v>
      </c>
      <c r="EN365" s="182">
        <f t="shared" si="1302"/>
        <v>-1179.3382320673059</v>
      </c>
      <c r="EO365" s="182">
        <f t="shared" si="1302"/>
        <v>-1179.3382320673059</v>
      </c>
      <c r="EP365" s="182">
        <f t="shared" si="1302"/>
        <v>-1179.3382320673059</v>
      </c>
      <c r="EQ365" s="182">
        <f t="shared" si="1302"/>
        <v>-1179.3382320673059</v>
      </c>
      <c r="ER365" s="182">
        <f t="shared" si="1302"/>
        <v>-1179.3382320673059</v>
      </c>
      <c r="ES365" s="182">
        <f t="shared" si="1302"/>
        <v>-1179.3382320673059</v>
      </c>
      <c r="ET365" s="182">
        <f t="shared" si="1302"/>
        <v>-1179.3382320673059</v>
      </c>
      <c r="EU365" s="182">
        <f t="shared" si="1302"/>
        <v>-1179.3382320673059</v>
      </c>
      <c r="EV365" s="182">
        <f t="shared" si="1302"/>
        <v>-1179.3382320673059</v>
      </c>
      <c r="EW365" s="182">
        <f t="shared" si="1302"/>
        <v>-1179.3382320673059</v>
      </c>
    </row>
    <row r="366" spans="1:153" ht="15.75" hidden="1" outlineLevel="2" x14ac:dyDescent="0.3">
      <c r="A366" s="181" t="s">
        <v>219</v>
      </c>
      <c r="B366" s="9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82">
        <f t="shared" ref="AA366:AL366" si="1303">IFERROR((AA360/AA$362)*AA$364,0)</f>
        <v>1238.4089039045307</v>
      </c>
      <c r="AB366" s="182">
        <f t="shared" si="1303"/>
        <v>955.36632334848321</v>
      </c>
      <c r="AC366" s="182">
        <f t="shared" si="1303"/>
        <v>1607.8417370777943</v>
      </c>
      <c r="AD366" s="182">
        <f t="shared" si="1303"/>
        <v>2753.4826063123642</v>
      </c>
      <c r="AE366" s="182">
        <f t="shared" si="1303"/>
        <v>1668.0720279652182</v>
      </c>
      <c r="AF366" s="182">
        <f t="shared" si="1303"/>
        <v>2113.6462104613597</v>
      </c>
      <c r="AG366" s="182">
        <f t="shared" si="1303"/>
        <v>1929.9701072227608</v>
      </c>
      <c r="AH366" s="182">
        <f t="shared" si="1303"/>
        <v>1772.2105448030611</v>
      </c>
      <c r="AI366" s="182">
        <f t="shared" si="1303"/>
        <v>1794.8555871699227</v>
      </c>
      <c r="AJ366" s="182">
        <f t="shared" si="1303"/>
        <v>1813.8677086732846</v>
      </c>
      <c r="AK366" s="182">
        <f t="shared" si="1303"/>
        <v>1861.8961208022633</v>
      </c>
      <c r="AL366" s="182">
        <f t="shared" si="1303"/>
        <v>1661.1418067566533</v>
      </c>
      <c r="AM366" s="135"/>
      <c r="AN366" s="182">
        <f>IFERROR((AN360/AN$362)*AN$364,0)</f>
        <v>73.847689192280612</v>
      </c>
      <c r="AO366" s="182">
        <f t="shared" ref="AO366:CZ366" si="1304">IFERROR((AO360/AO$362)*AO$364,0)</f>
        <v>73.847689192280612</v>
      </c>
      <c r="AP366" s="182">
        <f t="shared" si="1304"/>
        <v>73.847689192280612</v>
      </c>
      <c r="AQ366" s="182">
        <f t="shared" si="1304"/>
        <v>73.847689192280612</v>
      </c>
      <c r="AR366" s="182">
        <f t="shared" si="1304"/>
        <v>73.847689192280612</v>
      </c>
      <c r="AS366" s="182">
        <f t="shared" si="1304"/>
        <v>73.847689192280612</v>
      </c>
      <c r="AT366" s="182">
        <f t="shared" si="1304"/>
        <v>73.847689192280612</v>
      </c>
      <c r="AU366" s="182">
        <f t="shared" si="1304"/>
        <v>73.847689192280612</v>
      </c>
      <c r="AV366" s="182">
        <f t="shared" si="1304"/>
        <v>73.847689192280612</v>
      </c>
      <c r="AW366" s="182">
        <f t="shared" si="1304"/>
        <v>73.847689192280612</v>
      </c>
      <c r="AX366" s="182">
        <f t="shared" si="1304"/>
        <v>73.847689192280612</v>
      </c>
      <c r="AY366" s="182">
        <f t="shared" si="1304"/>
        <v>73.847689192280612</v>
      </c>
      <c r="AZ366" s="182">
        <f t="shared" si="1304"/>
        <v>73.847689192280612</v>
      </c>
      <c r="BA366" s="182">
        <f t="shared" si="1304"/>
        <v>73.847689192280612</v>
      </c>
      <c r="BB366" s="182">
        <f t="shared" si="1304"/>
        <v>73.847689192280612</v>
      </c>
      <c r="BC366" s="182">
        <f t="shared" si="1304"/>
        <v>73.847689192280612</v>
      </c>
      <c r="BD366" s="182">
        <f t="shared" si="1304"/>
        <v>73.847689192280612</v>
      </c>
      <c r="BE366" s="182">
        <f t="shared" si="1304"/>
        <v>73.847689192280612</v>
      </c>
      <c r="BF366" s="182">
        <f t="shared" si="1304"/>
        <v>73.847689192280612</v>
      </c>
      <c r="BG366" s="182">
        <f t="shared" si="1304"/>
        <v>73.847689192280612</v>
      </c>
      <c r="BH366" s="182">
        <f t="shared" si="1304"/>
        <v>73.847689192280612</v>
      </c>
      <c r="BI366" s="182">
        <f t="shared" si="1304"/>
        <v>73.847689192280612</v>
      </c>
      <c r="BJ366" s="182">
        <f t="shared" si="1304"/>
        <v>73.847689192280612</v>
      </c>
      <c r="BK366" s="182">
        <f t="shared" si="1304"/>
        <v>73.847689192280612</v>
      </c>
      <c r="BL366" s="182">
        <f t="shared" si="1304"/>
        <v>73.847689192280612</v>
      </c>
      <c r="BM366" s="182">
        <f t="shared" si="1304"/>
        <v>73.847689192280612</v>
      </c>
      <c r="BN366" s="182">
        <f t="shared" si="1304"/>
        <v>73.847689192280612</v>
      </c>
      <c r="BO366" s="182">
        <f t="shared" si="1304"/>
        <v>73.847689192280612</v>
      </c>
      <c r="BP366" s="182">
        <f t="shared" si="1304"/>
        <v>73.847689192280612</v>
      </c>
      <c r="BQ366" s="182">
        <f t="shared" si="1304"/>
        <v>73.847689192280612</v>
      </c>
      <c r="BR366" s="182">
        <f t="shared" si="1304"/>
        <v>73.847689192280612</v>
      </c>
      <c r="BS366" s="182">
        <f t="shared" si="1304"/>
        <v>73.847689192280612</v>
      </c>
      <c r="BT366" s="182">
        <f t="shared" si="1304"/>
        <v>73.847689192280612</v>
      </c>
      <c r="BU366" s="182">
        <f t="shared" si="1304"/>
        <v>73.847689192280612</v>
      </c>
      <c r="BV366" s="182">
        <f t="shared" si="1304"/>
        <v>73.847689192280612</v>
      </c>
      <c r="BW366" s="182">
        <f t="shared" si="1304"/>
        <v>73.847689192280612</v>
      </c>
      <c r="BX366" s="182">
        <f t="shared" si="1304"/>
        <v>73.847689192280612</v>
      </c>
      <c r="BY366" s="182">
        <f t="shared" si="1304"/>
        <v>73.847689192280612</v>
      </c>
      <c r="BZ366" s="182">
        <f t="shared" si="1304"/>
        <v>73.847689192280612</v>
      </c>
      <c r="CA366" s="182">
        <f t="shared" si="1304"/>
        <v>73.847689192280612</v>
      </c>
      <c r="CB366" s="182">
        <f t="shared" si="1304"/>
        <v>73.847689192280612</v>
      </c>
      <c r="CC366" s="182">
        <f t="shared" si="1304"/>
        <v>73.847689192280612</v>
      </c>
      <c r="CD366" s="182">
        <f t="shared" si="1304"/>
        <v>73.847689192280612</v>
      </c>
      <c r="CE366" s="182">
        <f t="shared" si="1304"/>
        <v>73.847689192280612</v>
      </c>
      <c r="CF366" s="182">
        <f t="shared" si="1304"/>
        <v>73.847689192280612</v>
      </c>
      <c r="CG366" s="182">
        <f t="shared" si="1304"/>
        <v>73.847689192280612</v>
      </c>
      <c r="CH366" s="182">
        <f t="shared" si="1304"/>
        <v>73.847689192280612</v>
      </c>
      <c r="CI366" s="182">
        <f t="shared" si="1304"/>
        <v>73.847689192280612</v>
      </c>
      <c r="CJ366" s="182">
        <f t="shared" si="1304"/>
        <v>73.847689192280612</v>
      </c>
      <c r="CK366" s="182">
        <f t="shared" si="1304"/>
        <v>73.847689192280612</v>
      </c>
      <c r="CL366" s="182">
        <f t="shared" si="1304"/>
        <v>73.847689192280612</v>
      </c>
      <c r="CM366" s="182">
        <f t="shared" si="1304"/>
        <v>73.847689192280612</v>
      </c>
      <c r="CN366" s="182">
        <f t="shared" si="1304"/>
        <v>73.847689192280612</v>
      </c>
      <c r="CO366" s="182">
        <f t="shared" si="1304"/>
        <v>73.847689192280612</v>
      </c>
      <c r="CP366" s="182">
        <f t="shared" si="1304"/>
        <v>73.847689192280612</v>
      </c>
      <c r="CQ366" s="182">
        <f t="shared" si="1304"/>
        <v>73.847689192280612</v>
      </c>
      <c r="CR366" s="182">
        <f t="shared" si="1304"/>
        <v>73.847689192280612</v>
      </c>
      <c r="CS366" s="182">
        <f t="shared" si="1304"/>
        <v>73.847689192280612</v>
      </c>
      <c r="CT366" s="182">
        <f t="shared" si="1304"/>
        <v>73.847689192280612</v>
      </c>
      <c r="CU366" s="182">
        <f t="shared" si="1304"/>
        <v>73.847689192280612</v>
      </c>
      <c r="CV366" s="182">
        <f t="shared" si="1304"/>
        <v>73.847689192280612</v>
      </c>
      <c r="CW366" s="182">
        <f t="shared" si="1304"/>
        <v>73.847689192280612</v>
      </c>
      <c r="CX366" s="182">
        <f t="shared" si="1304"/>
        <v>73.847689192280612</v>
      </c>
      <c r="CY366" s="182">
        <f t="shared" si="1304"/>
        <v>73.847689192280612</v>
      </c>
      <c r="CZ366" s="182">
        <f t="shared" si="1304"/>
        <v>73.847689192280612</v>
      </c>
      <c r="DA366" s="182">
        <f t="shared" ref="DA366:EW366" si="1305">IFERROR((DA360/DA$362)*DA$364,0)</f>
        <v>73.847689192280612</v>
      </c>
      <c r="DB366" s="182">
        <f t="shared" si="1305"/>
        <v>73.847689192280612</v>
      </c>
      <c r="DC366" s="182">
        <f t="shared" si="1305"/>
        <v>73.847689192280612</v>
      </c>
      <c r="DD366" s="182">
        <f t="shared" si="1305"/>
        <v>73.847689192280612</v>
      </c>
      <c r="DE366" s="182">
        <f t="shared" si="1305"/>
        <v>73.847689192280612</v>
      </c>
      <c r="DF366" s="182">
        <f t="shared" si="1305"/>
        <v>73.847689192280612</v>
      </c>
      <c r="DG366" s="182">
        <f t="shared" si="1305"/>
        <v>73.847689192280612</v>
      </c>
      <c r="DH366" s="182">
        <f t="shared" si="1305"/>
        <v>73.847689192280612</v>
      </c>
      <c r="DI366" s="182">
        <f t="shared" si="1305"/>
        <v>73.847689192280612</v>
      </c>
      <c r="DJ366" s="182">
        <f t="shared" si="1305"/>
        <v>73.847689192280612</v>
      </c>
      <c r="DK366" s="182">
        <f t="shared" si="1305"/>
        <v>73.847689192280612</v>
      </c>
      <c r="DL366" s="182">
        <f t="shared" si="1305"/>
        <v>73.847689192280612</v>
      </c>
      <c r="DM366" s="182">
        <f t="shared" si="1305"/>
        <v>73.847689192280612</v>
      </c>
      <c r="DN366" s="182">
        <f t="shared" si="1305"/>
        <v>73.847689192280612</v>
      </c>
      <c r="DO366" s="182">
        <f t="shared" si="1305"/>
        <v>73.847689192280612</v>
      </c>
      <c r="DP366" s="182">
        <f t="shared" si="1305"/>
        <v>73.847689192280612</v>
      </c>
      <c r="DQ366" s="182">
        <f t="shared" si="1305"/>
        <v>73.847689192280612</v>
      </c>
      <c r="DR366" s="182">
        <f t="shared" si="1305"/>
        <v>73.847689192280612</v>
      </c>
      <c r="DS366" s="182">
        <f t="shared" si="1305"/>
        <v>73.847689192280612</v>
      </c>
      <c r="DT366" s="182">
        <f t="shared" si="1305"/>
        <v>73.847689192280612</v>
      </c>
      <c r="DU366" s="182">
        <f t="shared" si="1305"/>
        <v>73.847689192280612</v>
      </c>
      <c r="DV366" s="182">
        <f t="shared" si="1305"/>
        <v>73.847689192280612</v>
      </c>
      <c r="DW366" s="182">
        <f t="shared" si="1305"/>
        <v>73.847689192280612</v>
      </c>
      <c r="DX366" s="182">
        <f t="shared" si="1305"/>
        <v>73.847689192280612</v>
      </c>
      <c r="DY366" s="182">
        <f t="shared" si="1305"/>
        <v>73.847689192280612</v>
      </c>
      <c r="DZ366" s="182">
        <f t="shared" si="1305"/>
        <v>73.847689192280612</v>
      </c>
      <c r="EA366" s="182">
        <f t="shared" si="1305"/>
        <v>73.847689192280612</v>
      </c>
      <c r="EB366" s="182">
        <f t="shared" si="1305"/>
        <v>73.847689192280612</v>
      </c>
      <c r="EC366" s="182">
        <f t="shared" si="1305"/>
        <v>73.847689192280612</v>
      </c>
      <c r="ED366" s="182">
        <f t="shared" si="1305"/>
        <v>73.847689192280612</v>
      </c>
      <c r="EE366" s="182">
        <f t="shared" si="1305"/>
        <v>73.847689192280612</v>
      </c>
      <c r="EF366" s="182">
        <f t="shared" si="1305"/>
        <v>73.847689192280612</v>
      </c>
      <c r="EG366" s="182">
        <f t="shared" si="1305"/>
        <v>73.847689192280612</v>
      </c>
      <c r="EH366" s="182">
        <f t="shared" si="1305"/>
        <v>73.847689192280612</v>
      </c>
      <c r="EI366" s="182">
        <f t="shared" si="1305"/>
        <v>73.847689192280612</v>
      </c>
      <c r="EJ366" s="182">
        <f t="shared" si="1305"/>
        <v>73.847689192280612</v>
      </c>
      <c r="EK366" s="182">
        <f t="shared" si="1305"/>
        <v>73.847689192280612</v>
      </c>
      <c r="EL366" s="182">
        <f t="shared" si="1305"/>
        <v>73.847689192280612</v>
      </c>
      <c r="EM366" s="182">
        <f t="shared" si="1305"/>
        <v>73.847689192280612</v>
      </c>
      <c r="EN366" s="182">
        <f t="shared" si="1305"/>
        <v>73.847689192280612</v>
      </c>
      <c r="EO366" s="182">
        <f t="shared" si="1305"/>
        <v>73.847689192280612</v>
      </c>
      <c r="EP366" s="182">
        <f t="shared" si="1305"/>
        <v>73.847689192280612</v>
      </c>
      <c r="EQ366" s="182">
        <f t="shared" si="1305"/>
        <v>73.847689192280612</v>
      </c>
      <c r="ER366" s="182">
        <f t="shared" si="1305"/>
        <v>73.847689192280612</v>
      </c>
      <c r="ES366" s="182">
        <f t="shared" si="1305"/>
        <v>73.847689192280612</v>
      </c>
      <c r="ET366" s="182">
        <f t="shared" si="1305"/>
        <v>73.847689192280612</v>
      </c>
      <c r="EU366" s="182">
        <f t="shared" si="1305"/>
        <v>73.847689192280612</v>
      </c>
      <c r="EV366" s="182">
        <f t="shared" si="1305"/>
        <v>73.847689192280612</v>
      </c>
      <c r="EW366" s="182">
        <f t="shared" si="1305"/>
        <v>73.847689192280612</v>
      </c>
    </row>
    <row r="367" spans="1:153" ht="15.75" hidden="1" outlineLevel="2" x14ac:dyDescent="0.3">
      <c r="A367" s="181" t="s">
        <v>220</v>
      </c>
      <c r="B367" s="9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82">
        <f t="shared" ref="AA367:AL367" si="1306">IFERROR((AA361/AA$362)*AA$364,0)</f>
        <v>3197.89272011613</v>
      </c>
      <c r="AB367" s="182">
        <f t="shared" si="1306"/>
        <v>2115.1305250108148</v>
      </c>
      <c r="AC367" s="182">
        <f t="shared" si="1306"/>
        <v>2344.5137626962437</v>
      </c>
      <c r="AD367" s="182">
        <f t="shared" si="1306"/>
        <v>8323.9140373537884</v>
      </c>
      <c r="AE367" s="182">
        <f t="shared" si="1306"/>
        <v>2360.5113776004082</v>
      </c>
      <c r="AF367" s="182">
        <f t="shared" si="1306"/>
        <v>2382.7798250873243</v>
      </c>
      <c r="AG367" s="182">
        <f t="shared" si="1306"/>
        <v>2361.988370996175</v>
      </c>
      <c r="AH367" s="182">
        <f t="shared" si="1306"/>
        <v>1570.4666357157537</v>
      </c>
      <c r="AI367" s="182">
        <f t="shared" si="1306"/>
        <v>1571.0384278436109</v>
      </c>
      <c r="AJ367" s="182">
        <f t="shared" si="1306"/>
        <v>1570.4965420452788</v>
      </c>
      <c r="AK367" s="182">
        <f t="shared" si="1306"/>
        <v>2001.6354231215973</v>
      </c>
      <c r="AL367" s="182">
        <f t="shared" si="1306"/>
        <v>2786.5244145817933</v>
      </c>
      <c r="AM367" s="135"/>
      <c r="AN367" s="182">
        <f>IFERROR((AN361/AN$362)*AN$364,0)</f>
        <v>3123.3773413658082</v>
      </c>
      <c r="AO367" s="182">
        <f t="shared" ref="AO367:CZ367" si="1307">IFERROR((AO361/AO$362)*AO$364,0)</f>
        <v>3123.3773413658082</v>
      </c>
      <c r="AP367" s="182">
        <f t="shared" si="1307"/>
        <v>3123.3773413658082</v>
      </c>
      <c r="AQ367" s="182">
        <f t="shared" si="1307"/>
        <v>3123.3773413658082</v>
      </c>
      <c r="AR367" s="182">
        <f t="shared" si="1307"/>
        <v>3123.3773413658082</v>
      </c>
      <c r="AS367" s="182">
        <f t="shared" si="1307"/>
        <v>3123.3773413658082</v>
      </c>
      <c r="AT367" s="182">
        <f t="shared" si="1307"/>
        <v>3123.3773413658082</v>
      </c>
      <c r="AU367" s="182">
        <f t="shared" si="1307"/>
        <v>3123.3773413658082</v>
      </c>
      <c r="AV367" s="182">
        <f t="shared" si="1307"/>
        <v>3123.3773413658082</v>
      </c>
      <c r="AW367" s="182">
        <f t="shared" si="1307"/>
        <v>3123.3773413658082</v>
      </c>
      <c r="AX367" s="182">
        <f t="shared" si="1307"/>
        <v>3123.3773413658082</v>
      </c>
      <c r="AY367" s="182">
        <f t="shared" si="1307"/>
        <v>3123.3773413658082</v>
      </c>
      <c r="AZ367" s="182">
        <f t="shared" si="1307"/>
        <v>3123.3773413658082</v>
      </c>
      <c r="BA367" s="182">
        <f t="shared" si="1307"/>
        <v>3123.3773413658082</v>
      </c>
      <c r="BB367" s="182">
        <f t="shared" si="1307"/>
        <v>3123.3773413658082</v>
      </c>
      <c r="BC367" s="182">
        <f t="shared" si="1307"/>
        <v>3123.3773413658082</v>
      </c>
      <c r="BD367" s="182">
        <f t="shared" si="1307"/>
        <v>3123.3773413658082</v>
      </c>
      <c r="BE367" s="182">
        <f t="shared" si="1307"/>
        <v>3123.3773413658082</v>
      </c>
      <c r="BF367" s="182">
        <f t="shared" si="1307"/>
        <v>3123.3773413658082</v>
      </c>
      <c r="BG367" s="182">
        <f t="shared" si="1307"/>
        <v>3123.3773413658082</v>
      </c>
      <c r="BH367" s="182">
        <f t="shared" si="1307"/>
        <v>3123.3773413658082</v>
      </c>
      <c r="BI367" s="182">
        <f t="shared" si="1307"/>
        <v>3123.3773413658082</v>
      </c>
      <c r="BJ367" s="182">
        <f t="shared" si="1307"/>
        <v>3123.3773413658082</v>
      </c>
      <c r="BK367" s="182">
        <f t="shared" si="1307"/>
        <v>3123.3773413658082</v>
      </c>
      <c r="BL367" s="182">
        <f t="shared" si="1307"/>
        <v>3123.3773413658082</v>
      </c>
      <c r="BM367" s="182">
        <f t="shared" si="1307"/>
        <v>3123.3773413658082</v>
      </c>
      <c r="BN367" s="182">
        <f t="shared" si="1307"/>
        <v>3123.3773413658082</v>
      </c>
      <c r="BO367" s="182">
        <f t="shared" si="1307"/>
        <v>3123.3773413658082</v>
      </c>
      <c r="BP367" s="182">
        <f t="shared" si="1307"/>
        <v>3123.3773413658082</v>
      </c>
      <c r="BQ367" s="182">
        <f t="shared" si="1307"/>
        <v>3123.3773413658082</v>
      </c>
      <c r="BR367" s="182">
        <f t="shared" si="1307"/>
        <v>3123.3773413658082</v>
      </c>
      <c r="BS367" s="182">
        <f t="shared" si="1307"/>
        <v>3123.3773413658082</v>
      </c>
      <c r="BT367" s="182">
        <f t="shared" si="1307"/>
        <v>3123.3773413658082</v>
      </c>
      <c r="BU367" s="182">
        <f t="shared" si="1307"/>
        <v>3123.3773413658082</v>
      </c>
      <c r="BV367" s="182">
        <f t="shared" si="1307"/>
        <v>3123.3773413658082</v>
      </c>
      <c r="BW367" s="182">
        <f t="shared" si="1307"/>
        <v>3123.3773413658082</v>
      </c>
      <c r="BX367" s="182">
        <f t="shared" si="1307"/>
        <v>3123.3773413658082</v>
      </c>
      <c r="BY367" s="182">
        <f t="shared" si="1307"/>
        <v>3123.3773413658082</v>
      </c>
      <c r="BZ367" s="182">
        <f t="shared" si="1307"/>
        <v>3123.3773413658082</v>
      </c>
      <c r="CA367" s="182">
        <f t="shared" si="1307"/>
        <v>3123.3773413658082</v>
      </c>
      <c r="CB367" s="182">
        <f t="shared" si="1307"/>
        <v>3123.3773413658082</v>
      </c>
      <c r="CC367" s="182">
        <f t="shared" si="1307"/>
        <v>3123.3773413658082</v>
      </c>
      <c r="CD367" s="182">
        <f t="shared" si="1307"/>
        <v>3123.3773413658082</v>
      </c>
      <c r="CE367" s="182">
        <f t="shared" si="1307"/>
        <v>3123.3773413658082</v>
      </c>
      <c r="CF367" s="182">
        <f t="shared" si="1307"/>
        <v>3123.3773413658082</v>
      </c>
      <c r="CG367" s="182">
        <f t="shared" si="1307"/>
        <v>3123.3773413658082</v>
      </c>
      <c r="CH367" s="182">
        <f t="shared" si="1307"/>
        <v>3123.3773413658082</v>
      </c>
      <c r="CI367" s="182">
        <f t="shared" si="1307"/>
        <v>3123.3773413658082</v>
      </c>
      <c r="CJ367" s="182">
        <f t="shared" si="1307"/>
        <v>3123.3773413658082</v>
      </c>
      <c r="CK367" s="182">
        <f t="shared" si="1307"/>
        <v>3123.3773413658082</v>
      </c>
      <c r="CL367" s="182">
        <f t="shared" si="1307"/>
        <v>3123.3773413658082</v>
      </c>
      <c r="CM367" s="182">
        <f t="shared" si="1307"/>
        <v>3123.3773413658082</v>
      </c>
      <c r="CN367" s="182">
        <f t="shared" si="1307"/>
        <v>3123.3773413658082</v>
      </c>
      <c r="CO367" s="182">
        <f t="shared" si="1307"/>
        <v>3123.3773413658082</v>
      </c>
      <c r="CP367" s="182">
        <f t="shared" si="1307"/>
        <v>3123.3773413658082</v>
      </c>
      <c r="CQ367" s="182">
        <f t="shared" si="1307"/>
        <v>3123.3773413658082</v>
      </c>
      <c r="CR367" s="182">
        <f t="shared" si="1307"/>
        <v>3123.3773413658082</v>
      </c>
      <c r="CS367" s="182">
        <f t="shared" si="1307"/>
        <v>3123.3773413658082</v>
      </c>
      <c r="CT367" s="182">
        <f t="shared" si="1307"/>
        <v>3123.3773413658082</v>
      </c>
      <c r="CU367" s="182">
        <f t="shared" si="1307"/>
        <v>3123.3773413658082</v>
      </c>
      <c r="CV367" s="182">
        <f t="shared" si="1307"/>
        <v>3123.3773413658082</v>
      </c>
      <c r="CW367" s="182">
        <f t="shared" si="1307"/>
        <v>3123.3773413658082</v>
      </c>
      <c r="CX367" s="182">
        <f t="shared" si="1307"/>
        <v>3123.3773413658082</v>
      </c>
      <c r="CY367" s="182">
        <f t="shared" si="1307"/>
        <v>3123.3773413658082</v>
      </c>
      <c r="CZ367" s="182">
        <f t="shared" si="1307"/>
        <v>3123.3773413658082</v>
      </c>
      <c r="DA367" s="182">
        <f t="shared" ref="DA367:EW367" si="1308">IFERROR((DA361/DA$362)*DA$364,0)</f>
        <v>3123.3773413658082</v>
      </c>
      <c r="DB367" s="182">
        <f t="shared" si="1308"/>
        <v>3123.3773413658082</v>
      </c>
      <c r="DC367" s="182">
        <f t="shared" si="1308"/>
        <v>3123.3773413658082</v>
      </c>
      <c r="DD367" s="182">
        <f t="shared" si="1308"/>
        <v>3123.3773413658082</v>
      </c>
      <c r="DE367" s="182">
        <f t="shared" si="1308"/>
        <v>3123.3773413658082</v>
      </c>
      <c r="DF367" s="182">
        <f t="shared" si="1308"/>
        <v>3123.3773413658082</v>
      </c>
      <c r="DG367" s="182">
        <f t="shared" si="1308"/>
        <v>3123.3773413658082</v>
      </c>
      <c r="DH367" s="182">
        <f t="shared" si="1308"/>
        <v>3123.3773413658082</v>
      </c>
      <c r="DI367" s="182">
        <f t="shared" si="1308"/>
        <v>3123.3773413658082</v>
      </c>
      <c r="DJ367" s="182">
        <f t="shared" si="1308"/>
        <v>3123.3773413658082</v>
      </c>
      <c r="DK367" s="182">
        <f t="shared" si="1308"/>
        <v>3123.3773413658082</v>
      </c>
      <c r="DL367" s="182">
        <f t="shared" si="1308"/>
        <v>3123.3773413658082</v>
      </c>
      <c r="DM367" s="182">
        <f t="shared" si="1308"/>
        <v>3123.3773413658082</v>
      </c>
      <c r="DN367" s="182">
        <f t="shared" si="1308"/>
        <v>3123.3773413658082</v>
      </c>
      <c r="DO367" s="182">
        <f t="shared" si="1308"/>
        <v>3123.3773413658082</v>
      </c>
      <c r="DP367" s="182">
        <f t="shared" si="1308"/>
        <v>3123.3773413658082</v>
      </c>
      <c r="DQ367" s="182">
        <f t="shared" si="1308"/>
        <v>3123.3773413658082</v>
      </c>
      <c r="DR367" s="182">
        <f t="shared" si="1308"/>
        <v>3123.3773413658082</v>
      </c>
      <c r="DS367" s="182">
        <f t="shared" si="1308"/>
        <v>3123.3773413658082</v>
      </c>
      <c r="DT367" s="182">
        <f t="shared" si="1308"/>
        <v>3123.3773413658082</v>
      </c>
      <c r="DU367" s="182">
        <f t="shared" si="1308"/>
        <v>3123.3773413658082</v>
      </c>
      <c r="DV367" s="182">
        <f t="shared" si="1308"/>
        <v>3123.3773413658082</v>
      </c>
      <c r="DW367" s="182">
        <f t="shared" si="1308"/>
        <v>3123.3773413658082</v>
      </c>
      <c r="DX367" s="182">
        <f t="shared" si="1308"/>
        <v>3123.3773413658082</v>
      </c>
      <c r="DY367" s="182">
        <f t="shared" si="1308"/>
        <v>3123.3773413658082</v>
      </c>
      <c r="DZ367" s="182">
        <f t="shared" si="1308"/>
        <v>3123.3773413658082</v>
      </c>
      <c r="EA367" s="182">
        <f t="shared" si="1308"/>
        <v>3123.3773413658082</v>
      </c>
      <c r="EB367" s="182">
        <f t="shared" si="1308"/>
        <v>3123.3773413658082</v>
      </c>
      <c r="EC367" s="182">
        <f t="shared" si="1308"/>
        <v>3123.3773413658082</v>
      </c>
      <c r="ED367" s="182">
        <f t="shared" si="1308"/>
        <v>3123.3773413658082</v>
      </c>
      <c r="EE367" s="182">
        <f t="shared" si="1308"/>
        <v>3123.3773413658082</v>
      </c>
      <c r="EF367" s="182">
        <f t="shared" si="1308"/>
        <v>3123.3773413658082</v>
      </c>
      <c r="EG367" s="182">
        <f t="shared" si="1308"/>
        <v>3123.3773413658082</v>
      </c>
      <c r="EH367" s="182">
        <f t="shared" si="1308"/>
        <v>3123.3773413658082</v>
      </c>
      <c r="EI367" s="182">
        <f t="shared" si="1308"/>
        <v>3123.3773413658082</v>
      </c>
      <c r="EJ367" s="182">
        <f t="shared" si="1308"/>
        <v>3123.3773413658082</v>
      </c>
      <c r="EK367" s="182">
        <f t="shared" si="1308"/>
        <v>3123.3773413658082</v>
      </c>
      <c r="EL367" s="182">
        <f t="shared" si="1308"/>
        <v>3123.3773413658082</v>
      </c>
      <c r="EM367" s="182">
        <f t="shared" si="1308"/>
        <v>3123.3773413658082</v>
      </c>
      <c r="EN367" s="182">
        <f t="shared" si="1308"/>
        <v>3123.3773413658082</v>
      </c>
      <c r="EO367" s="182">
        <f t="shared" si="1308"/>
        <v>3123.3773413658082</v>
      </c>
      <c r="EP367" s="182">
        <f t="shared" si="1308"/>
        <v>3123.3773413658082</v>
      </c>
      <c r="EQ367" s="182">
        <f t="shared" si="1308"/>
        <v>3123.3773413658082</v>
      </c>
      <c r="ER367" s="182">
        <f t="shared" si="1308"/>
        <v>3123.3773413658082</v>
      </c>
      <c r="ES367" s="182">
        <f t="shared" si="1308"/>
        <v>3123.3773413658082</v>
      </c>
      <c r="ET367" s="182">
        <f t="shared" si="1308"/>
        <v>3123.3773413658082</v>
      </c>
      <c r="EU367" s="182">
        <f t="shared" si="1308"/>
        <v>3123.3773413658082</v>
      </c>
      <c r="EV367" s="182">
        <f t="shared" si="1308"/>
        <v>3123.3773413658082</v>
      </c>
      <c r="EW367" s="182">
        <f t="shared" si="1308"/>
        <v>3123.3773413658082</v>
      </c>
    </row>
    <row r="368" spans="1:153" ht="15.75" hidden="1" outlineLevel="2" x14ac:dyDescent="0.3">
      <c r="A368" s="10"/>
      <c r="B368" s="9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35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</row>
    <row r="369" spans="1:153" ht="15.75" hidden="1" outlineLevel="2" x14ac:dyDescent="0.3">
      <c r="B369" s="9"/>
      <c r="C369" s="9">
        <f>C364*2500</f>
        <v>4295721.4285714272</v>
      </c>
      <c r="D369" s="9">
        <f t="shared" ref="D369:AE369" si="1309">D364*2500</f>
        <v>7652566.5035714246</v>
      </c>
      <c r="E369" s="9">
        <f t="shared" si="1309"/>
        <v>8568724.5142857227</v>
      </c>
      <c r="F369" s="9">
        <f t="shared" si="1309"/>
        <v>5948304.9097142927</v>
      </c>
      <c r="G369" s="9">
        <f t="shared" si="1309"/>
        <v>9084606.0051428713</v>
      </c>
      <c r="H369" s="9">
        <f t="shared" si="1309"/>
        <v>16233371.359142883</v>
      </c>
      <c r="I369" s="9">
        <f t="shared" si="1309"/>
        <v>7656159.44642857</v>
      </c>
      <c r="J369" s="9">
        <f t="shared" si="1309"/>
        <v>10646492.048571428</v>
      </c>
      <c r="K369" s="9">
        <f t="shared" si="1309"/>
        <v>10484730.642857147</v>
      </c>
      <c r="L369" s="9">
        <f t="shared" si="1309"/>
        <v>17020911.428571425</v>
      </c>
      <c r="M369" s="9">
        <f t="shared" si="1309"/>
        <v>16376433.057142856</v>
      </c>
      <c r="N369" s="9">
        <f t="shared" si="1309"/>
        <v>4815339.3732857192</v>
      </c>
      <c r="O369" s="9">
        <f t="shared" si="1309"/>
        <v>6344013.0681428676</v>
      </c>
      <c r="P369" s="9">
        <f t="shared" si="1309"/>
        <v>9095117.582142856</v>
      </c>
      <c r="Q369" s="9">
        <f t="shared" si="1309"/>
        <v>1896164.0714285716</v>
      </c>
      <c r="R369" s="9">
        <f t="shared" si="1309"/>
        <v>3911944.0958571555</v>
      </c>
      <c r="S369" s="9">
        <f t="shared" si="1309"/>
        <v>-5560976.7142857136</v>
      </c>
      <c r="T369" s="9">
        <f t="shared" si="1309"/>
        <v>-499134.96428571764</v>
      </c>
      <c r="U369" s="9">
        <f t="shared" si="1309"/>
        <v>10455938.274999999</v>
      </c>
      <c r="V369" s="9">
        <f t="shared" si="1309"/>
        <v>7131639.1142857149</v>
      </c>
      <c r="W369" s="9">
        <f t="shared" si="1309"/>
        <v>8197248.5857142871</v>
      </c>
      <c r="X369" s="9">
        <f t="shared" si="1309"/>
        <v>11330616.850714296</v>
      </c>
      <c r="Y369" s="9">
        <f t="shared" si="1309"/>
        <v>9706259.2238095235</v>
      </c>
      <c r="Z369" s="9">
        <f t="shared" si="1309"/>
        <v>5413237.5876190504</v>
      </c>
      <c r="AA369" s="9">
        <f>AA364*2500</f>
        <v>12364757.978857137</v>
      </c>
      <c r="AB369" s="9">
        <f t="shared" si="1309"/>
        <v>8973435.1279999968</v>
      </c>
      <c r="AC369" s="9">
        <f t="shared" si="1309"/>
        <v>12545866.537857141</v>
      </c>
      <c r="AD369" s="9">
        <f t="shared" si="1309"/>
        <v>30087078.892857153</v>
      </c>
      <c r="AE369" s="9">
        <f t="shared" si="1309"/>
        <v>13194218.35719794</v>
      </c>
      <c r="AF369" s="9">
        <f t="shared" ref="AF369:AL369" si="1310">AF364*2500</f>
        <v>15181339.018378092</v>
      </c>
      <c r="AG369" s="9">
        <f t="shared" si="1310"/>
        <v>14743431.122825999</v>
      </c>
      <c r="AH369" s="9">
        <f t="shared" si="1310"/>
        <v>12577322.034783127</v>
      </c>
      <c r="AI369" s="9">
        <f t="shared" si="1310"/>
        <v>12857828.091279045</v>
      </c>
      <c r="AJ369" s="9">
        <f t="shared" si="1310"/>
        <v>13123322.235993329</v>
      </c>
      <c r="AK369" s="9">
        <f t="shared" si="1310"/>
        <v>14221380.191925056</v>
      </c>
      <c r="AL369" s="9">
        <f t="shared" si="1310"/>
        <v>13712269.553214962</v>
      </c>
      <c r="AM369" s="53"/>
      <c r="AN369" s="9">
        <f t="shared" ref="AN369:CY369" si="1311">AN364*2500</f>
        <v>5044716.996226958</v>
      </c>
      <c r="AO369" s="9">
        <f t="shared" si="1311"/>
        <v>5044716.996226958</v>
      </c>
      <c r="AP369" s="9">
        <f t="shared" si="1311"/>
        <v>5044716.996226958</v>
      </c>
      <c r="AQ369" s="9">
        <f t="shared" si="1311"/>
        <v>5044716.996226958</v>
      </c>
      <c r="AR369" s="9">
        <f t="shared" si="1311"/>
        <v>5044716.996226958</v>
      </c>
      <c r="AS369" s="9">
        <f t="shared" si="1311"/>
        <v>5044716.996226958</v>
      </c>
      <c r="AT369" s="9">
        <f t="shared" si="1311"/>
        <v>5044716.996226958</v>
      </c>
      <c r="AU369" s="9">
        <f t="shared" si="1311"/>
        <v>5044716.996226958</v>
      </c>
      <c r="AV369" s="9">
        <f t="shared" si="1311"/>
        <v>5044716.996226958</v>
      </c>
      <c r="AW369" s="9">
        <f t="shared" si="1311"/>
        <v>5044716.996226958</v>
      </c>
      <c r="AX369" s="9">
        <f t="shared" si="1311"/>
        <v>5044716.996226958</v>
      </c>
      <c r="AY369" s="9">
        <f t="shared" si="1311"/>
        <v>5044716.996226958</v>
      </c>
      <c r="AZ369" s="9">
        <f t="shared" si="1311"/>
        <v>5044716.996226958</v>
      </c>
      <c r="BA369" s="9">
        <f t="shared" si="1311"/>
        <v>5044716.996226958</v>
      </c>
      <c r="BB369" s="9">
        <f t="shared" si="1311"/>
        <v>5044716.996226958</v>
      </c>
      <c r="BC369" s="9">
        <f t="shared" si="1311"/>
        <v>5044716.996226958</v>
      </c>
      <c r="BD369" s="9">
        <f t="shared" si="1311"/>
        <v>5044716.996226958</v>
      </c>
      <c r="BE369" s="9">
        <f t="shared" si="1311"/>
        <v>5044716.996226958</v>
      </c>
      <c r="BF369" s="9">
        <f t="shared" si="1311"/>
        <v>5044716.996226958</v>
      </c>
      <c r="BG369" s="9">
        <f t="shared" si="1311"/>
        <v>5044716.996226958</v>
      </c>
      <c r="BH369" s="9">
        <f t="shared" si="1311"/>
        <v>5044716.996226958</v>
      </c>
      <c r="BI369" s="9">
        <f t="shared" si="1311"/>
        <v>5044716.996226958</v>
      </c>
      <c r="BJ369" s="9">
        <f t="shared" si="1311"/>
        <v>5044716.996226958</v>
      </c>
      <c r="BK369" s="9">
        <f t="shared" si="1311"/>
        <v>5044716.996226958</v>
      </c>
      <c r="BL369" s="9">
        <f t="shared" si="1311"/>
        <v>5044716.996226958</v>
      </c>
      <c r="BM369" s="9">
        <f t="shared" si="1311"/>
        <v>5044716.996226958</v>
      </c>
      <c r="BN369" s="9">
        <f t="shared" si="1311"/>
        <v>5044716.996226958</v>
      </c>
      <c r="BO369" s="9">
        <f t="shared" si="1311"/>
        <v>5044716.996226958</v>
      </c>
      <c r="BP369" s="9">
        <f t="shared" si="1311"/>
        <v>5044716.996226958</v>
      </c>
      <c r="BQ369" s="9">
        <f t="shared" si="1311"/>
        <v>5044716.996226958</v>
      </c>
      <c r="BR369" s="9">
        <f t="shared" si="1311"/>
        <v>5044716.996226958</v>
      </c>
      <c r="BS369" s="9">
        <f t="shared" si="1311"/>
        <v>5044716.996226958</v>
      </c>
      <c r="BT369" s="9">
        <f t="shared" si="1311"/>
        <v>5044716.996226958</v>
      </c>
      <c r="BU369" s="9">
        <f t="shared" si="1311"/>
        <v>5044716.996226958</v>
      </c>
      <c r="BV369" s="9">
        <f t="shared" si="1311"/>
        <v>5044716.996226958</v>
      </c>
      <c r="BW369" s="9">
        <f t="shared" si="1311"/>
        <v>5044716.996226958</v>
      </c>
      <c r="BX369" s="9">
        <f t="shared" si="1311"/>
        <v>5044716.996226958</v>
      </c>
      <c r="BY369" s="9">
        <f t="shared" si="1311"/>
        <v>5044716.996226958</v>
      </c>
      <c r="BZ369" s="9">
        <f t="shared" si="1311"/>
        <v>5044716.996226958</v>
      </c>
      <c r="CA369" s="9">
        <f t="shared" si="1311"/>
        <v>5044716.996226958</v>
      </c>
      <c r="CB369" s="9">
        <f t="shared" si="1311"/>
        <v>5044716.996226958</v>
      </c>
      <c r="CC369" s="9">
        <f t="shared" si="1311"/>
        <v>5044716.996226958</v>
      </c>
      <c r="CD369" s="9">
        <f t="shared" si="1311"/>
        <v>5044716.996226958</v>
      </c>
      <c r="CE369" s="9">
        <f t="shared" si="1311"/>
        <v>5044716.996226958</v>
      </c>
      <c r="CF369" s="9">
        <f t="shared" si="1311"/>
        <v>5044716.996226958</v>
      </c>
      <c r="CG369" s="9">
        <f t="shared" si="1311"/>
        <v>5044716.996226958</v>
      </c>
      <c r="CH369" s="9">
        <f t="shared" si="1311"/>
        <v>5044716.996226958</v>
      </c>
      <c r="CI369" s="9">
        <f t="shared" si="1311"/>
        <v>5044716.996226958</v>
      </c>
      <c r="CJ369" s="9">
        <f t="shared" si="1311"/>
        <v>5044716.996226958</v>
      </c>
      <c r="CK369" s="9">
        <f t="shared" si="1311"/>
        <v>5044716.996226958</v>
      </c>
      <c r="CL369" s="9">
        <f t="shared" si="1311"/>
        <v>5044716.996226958</v>
      </c>
      <c r="CM369" s="9">
        <f t="shared" si="1311"/>
        <v>5044716.996226958</v>
      </c>
      <c r="CN369" s="9">
        <f t="shared" si="1311"/>
        <v>5044716.996226958</v>
      </c>
      <c r="CO369" s="9">
        <f t="shared" si="1311"/>
        <v>5044716.996226958</v>
      </c>
      <c r="CP369" s="9">
        <f t="shared" si="1311"/>
        <v>5044716.996226958</v>
      </c>
      <c r="CQ369" s="9">
        <f t="shared" si="1311"/>
        <v>5044716.996226958</v>
      </c>
      <c r="CR369" s="9">
        <f t="shared" si="1311"/>
        <v>5044716.996226958</v>
      </c>
      <c r="CS369" s="9">
        <f t="shared" si="1311"/>
        <v>5044716.996226958</v>
      </c>
      <c r="CT369" s="9">
        <f t="shared" si="1311"/>
        <v>5044716.996226958</v>
      </c>
      <c r="CU369" s="9">
        <f t="shared" si="1311"/>
        <v>5044716.996226958</v>
      </c>
      <c r="CV369" s="9">
        <f t="shared" si="1311"/>
        <v>5044716.996226958</v>
      </c>
      <c r="CW369" s="9">
        <f t="shared" si="1311"/>
        <v>5044716.996226958</v>
      </c>
      <c r="CX369" s="9">
        <f t="shared" si="1311"/>
        <v>5044716.996226958</v>
      </c>
      <c r="CY369" s="9">
        <f t="shared" si="1311"/>
        <v>5044716.996226958</v>
      </c>
      <c r="CZ369" s="9">
        <f t="shared" ref="CZ369:EW369" si="1312">CZ364*2500</f>
        <v>5044716.996226958</v>
      </c>
      <c r="DA369" s="9">
        <f t="shared" si="1312"/>
        <v>5044716.996226958</v>
      </c>
      <c r="DB369" s="9">
        <f t="shared" si="1312"/>
        <v>5044716.996226958</v>
      </c>
      <c r="DC369" s="9">
        <f t="shared" si="1312"/>
        <v>5044716.996226958</v>
      </c>
      <c r="DD369" s="9">
        <f t="shared" si="1312"/>
        <v>5044716.996226958</v>
      </c>
      <c r="DE369" s="9">
        <f t="shared" si="1312"/>
        <v>5044716.996226958</v>
      </c>
      <c r="DF369" s="9">
        <f t="shared" si="1312"/>
        <v>5044716.996226958</v>
      </c>
      <c r="DG369" s="9">
        <f t="shared" si="1312"/>
        <v>5044716.996226958</v>
      </c>
      <c r="DH369" s="9">
        <f t="shared" si="1312"/>
        <v>5044716.996226958</v>
      </c>
      <c r="DI369" s="9">
        <f t="shared" si="1312"/>
        <v>5044716.996226958</v>
      </c>
      <c r="DJ369" s="9">
        <f t="shared" si="1312"/>
        <v>5044716.996226958</v>
      </c>
      <c r="DK369" s="9">
        <f t="shared" si="1312"/>
        <v>5044716.996226958</v>
      </c>
      <c r="DL369" s="9">
        <f t="shared" si="1312"/>
        <v>5044716.996226958</v>
      </c>
      <c r="DM369" s="9">
        <f t="shared" si="1312"/>
        <v>5044716.996226958</v>
      </c>
      <c r="DN369" s="9">
        <f t="shared" si="1312"/>
        <v>5044716.996226958</v>
      </c>
      <c r="DO369" s="9">
        <f t="shared" si="1312"/>
        <v>5044716.996226958</v>
      </c>
      <c r="DP369" s="9">
        <f t="shared" si="1312"/>
        <v>5044716.996226958</v>
      </c>
      <c r="DQ369" s="9">
        <f t="shared" si="1312"/>
        <v>5044716.996226958</v>
      </c>
      <c r="DR369" s="9">
        <f t="shared" si="1312"/>
        <v>5044716.996226958</v>
      </c>
      <c r="DS369" s="9">
        <f t="shared" si="1312"/>
        <v>5044716.996226958</v>
      </c>
      <c r="DT369" s="9">
        <f t="shared" si="1312"/>
        <v>5044716.996226958</v>
      </c>
      <c r="DU369" s="9">
        <f t="shared" si="1312"/>
        <v>5044716.996226958</v>
      </c>
      <c r="DV369" s="9">
        <f t="shared" si="1312"/>
        <v>5044716.996226958</v>
      </c>
      <c r="DW369" s="9">
        <f t="shared" si="1312"/>
        <v>5044716.996226958</v>
      </c>
      <c r="DX369" s="9">
        <f t="shared" si="1312"/>
        <v>5044716.996226958</v>
      </c>
      <c r="DY369" s="9">
        <f t="shared" si="1312"/>
        <v>5044716.996226958</v>
      </c>
      <c r="DZ369" s="9">
        <f t="shared" si="1312"/>
        <v>5044716.996226958</v>
      </c>
      <c r="EA369" s="9">
        <f t="shared" si="1312"/>
        <v>5044716.996226958</v>
      </c>
      <c r="EB369" s="9">
        <f t="shared" si="1312"/>
        <v>5044716.996226958</v>
      </c>
      <c r="EC369" s="9">
        <f t="shared" si="1312"/>
        <v>5044716.996226958</v>
      </c>
      <c r="ED369" s="9">
        <f t="shared" si="1312"/>
        <v>5044716.996226958</v>
      </c>
      <c r="EE369" s="9">
        <f t="shared" si="1312"/>
        <v>5044716.996226958</v>
      </c>
      <c r="EF369" s="9">
        <f t="shared" si="1312"/>
        <v>5044716.996226958</v>
      </c>
      <c r="EG369" s="9">
        <f t="shared" si="1312"/>
        <v>5044716.996226958</v>
      </c>
      <c r="EH369" s="9">
        <f t="shared" si="1312"/>
        <v>5044716.996226958</v>
      </c>
      <c r="EI369" s="9">
        <f t="shared" si="1312"/>
        <v>5044716.996226958</v>
      </c>
      <c r="EJ369" s="9">
        <f t="shared" si="1312"/>
        <v>5044716.996226958</v>
      </c>
      <c r="EK369" s="9">
        <f t="shared" si="1312"/>
        <v>5044716.996226958</v>
      </c>
      <c r="EL369" s="9">
        <f t="shared" si="1312"/>
        <v>5044716.996226958</v>
      </c>
      <c r="EM369" s="9">
        <f t="shared" si="1312"/>
        <v>5044716.996226958</v>
      </c>
      <c r="EN369" s="9">
        <f t="shared" si="1312"/>
        <v>5044716.996226958</v>
      </c>
      <c r="EO369" s="9">
        <f t="shared" si="1312"/>
        <v>5044716.996226958</v>
      </c>
      <c r="EP369" s="9">
        <f t="shared" si="1312"/>
        <v>5044716.996226958</v>
      </c>
      <c r="EQ369" s="9">
        <f t="shared" si="1312"/>
        <v>5044716.996226958</v>
      </c>
      <c r="ER369" s="9">
        <f t="shared" si="1312"/>
        <v>5044716.996226958</v>
      </c>
      <c r="ES369" s="9">
        <f t="shared" si="1312"/>
        <v>5044716.996226958</v>
      </c>
      <c r="ET369" s="9">
        <f t="shared" si="1312"/>
        <v>5044716.996226958</v>
      </c>
      <c r="EU369" s="9">
        <f t="shared" si="1312"/>
        <v>5044716.996226958</v>
      </c>
      <c r="EV369" s="9">
        <f t="shared" si="1312"/>
        <v>5044716.996226958</v>
      </c>
      <c r="EW369" s="9">
        <f t="shared" si="1312"/>
        <v>5044716.996226958</v>
      </c>
    </row>
    <row r="370" spans="1:153" ht="15.75" hidden="1" outlineLevel="2" x14ac:dyDescent="0.3">
      <c r="A370" s="183" t="s">
        <v>224</v>
      </c>
      <c r="B370" s="9"/>
      <c r="C370" s="173">
        <v>0.05</v>
      </c>
      <c r="D370" s="173">
        <v>0.05</v>
      </c>
      <c r="E370" s="173">
        <v>0.05</v>
      </c>
      <c r="F370" s="173">
        <v>0.05</v>
      </c>
      <c r="G370" s="173">
        <v>0.05</v>
      </c>
      <c r="H370" s="173">
        <v>0.05</v>
      </c>
      <c r="I370" s="173">
        <v>0.05</v>
      </c>
      <c r="J370" s="173">
        <v>0.05</v>
      </c>
      <c r="K370" s="173">
        <v>0.05</v>
      </c>
      <c r="L370" s="173">
        <v>0.05</v>
      </c>
      <c r="M370" s="173">
        <v>0.05</v>
      </c>
      <c r="N370" s="173">
        <v>0.05</v>
      </c>
      <c r="O370" s="173">
        <v>0.05</v>
      </c>
      <c r="P370" s="173">
        <v>0.05</v>
      </c>
      <c r="Q370" s="173">
        <v>0.05</v>
      </c>
      <c r="R370" s="173">
        <v>0.05</v>
      </c>
      <c r="S370" s="173">
        <v>0.05</v>
      </c>
      <c r="T370" s="173">
        <v>0.05</v>
      </c>
      <c r="U370" s="173">
        <v>0.05</v>
      </c>
      <c r="V370" s="173">
        <v>0.05</v>
      </c>
      <c r="W370" s="173">
        <v>0.05</v>
      </c>
      <c r="X370" s="173">
        <v>0.05</v>
      </c>
      <c r="Y370" s="173">
        <v>0.05</v>
      </c>
      <c r="Z370" s="173">
        <v>0.05</v>
      </c>
      <c r="AA370" s="173">
        <v>0.05</v>
      </c>
      <c r="AB370" s="173">
        <v>0.05</v>
      </c>
      <c r="AC370" s="173">
        <v>0.05</v>
      </c>
      <c r="AD370" s="173">
        <v>0.05</v>
      </c>
      <c r="AE370" s="173">
        <v>0.05</v>
      </c>
      <c r="AF370" s="173">
        <v>0.05</v>
      </c>
      <c r="AG370" s="173">
        <v>0.05</v>
      </c>
      <c r="AH370" s="173">
        <v>0.05</v>
      </c>
      <c r="AI370" s="173">
        <v>0.05</v>
      </c>
      <c r="AJ370" s="173">
        <v>0.05</v>
      </c>
      <c r="AK370" s="173">
        <v>0.05</v>
      </c>
      <c r="AL370" s="173">
        <v>0.05</v>
      </c>
      <c r="AM370" s="309"/>
      <c r="AN370" s="173">
        <v>0.05</v>
      </c>
      <c r="AO370" s="173">
        <v>0.05</v>
      </c>
      <c r="AP370" s="173">
        <v>0.05</v>
      </c>
      <c r="AQ370" s="173">
        <v>0.05</v>
      </c>
      <c r="AR370" s="173">
        <v>0.05</v>
      </c>
      <c r="AS370" s="173">
        <v>0.05</v>
      </c>
      <c r="AT370" s="173">
        <v>0.05</v>
      </c>
      <c r="AU370" s="173">
        <v>0.05</v>
      </c>
      <c r="AV370" s="173">
        <v>0.05</v>
      </c>
      <c r="AW370" s="173">
        <v>0.05</v>
      </c>
      <c r="AX370" s="173">
        <v>0.05</v>
      </c>
      <c r="AY370" s="173">
        <v>0.05</v>
      </c>
      <c r="AZ370" s="173">
        <v>0.05</v>
      </c>
      <c r="BA370" s="173">
        <v>0.05</v>
      </c>
      <c r="BB370" s="173">
        <v>0.05</v>
      </c>
      <c r="BC370" s="173">
        <v>0.05</v>
      </c>
      <c r="BD370" s="173">
        <v>0.05</v>
      </c>
      <c r="BE370" s="173">
        <v>0.05</v>
      </c>
      <c r="BF370" s="173">
        <v>0.05</v>
      </c>
      <c r="BG370" s="173">
        <v>0.05</v>
      </c>
      <c r="BH370" s="173">
        <v>0.05</v>
      </c>
      <c r="BI370" s="173">
        <v>0.05</v>
      </c>
      <c r="BJ370" s="173">
        <v>0.05</v>
      </c>
      <c r="BK370" s="173">
        <v>0.05</v>
      </c>
      <c r="BL370" s="173">
        <v>0.05</v>
      </c>
      <c r="BM370" s="173">
        <v>0.05</v>
      </c>
      <c r="BN370" s="173">
        <v>0.05</v>
      </c>
      <c r="BO370" s="173">
        <v>0.05</v>
      </c>
      <c r="BP370" s="173">
        <v>0.05</v>
      </c>
      <c r="BQ370" s="173">
        <v>0.05</v>
      </c>
      <c r="BR370" s="173">
        <v>0.05</v>
      </c>
      <c r="BS370" s="173">
        <v>0.05</v>
      </c>
      <c r="BT370" s="173">
        <v>0.05</v>
      </c>
      <c r="BU370" s="173">
        <v>0.05</v>
      </c>
      <c r="BV370" s="173">
        <v>0.05</v>
      </c>
      <c r="BW370" s="173">
        <v>0.05</v>
      </c>
      <c r="BX370" s="173">
        <v>0.05</v>
      </c>
      <c r="BY370" s="173">
        <v>0.05</v>
      </c>
      <c r="BZ370" s="173">
        <v>0.05</v>
      </c>
      <c r="CA370" s="173">
        <v>0.05</v>
      </c>
      <c r="CB370" s="173">
        <v>0.05</v>
      </c>
      <c r="CC370" s="173">
        <v>0.05</v>
      </c>
      <c r="CD370" s="173">
        <v>0.05</v>
      </c>
      <c r="CE370" s="173">
        <v>0.05</v>
      </c>
      <c r="CF370" s="173">
        <v>0.05</v>
      </c>
      <c r="CG370" s="173">
        <v>0.05</v>
      </c>
      <c r="CH370" s="173">
        <v>0.05</v>
      </c>
      <c r="CI370" s="173">
        <v>0.05</v>
      </c>
      <c r="CJ370" s="173">
        <v>0.05</v>
      </c>
      <c r="CK370" s="173">
        <v>0.05</v>
      </c>
      <c r="CL370" s="173">
        <v>0.05</v>
      </c>
      <c r="CM370" s="173">
        <v>0.05</v>
      </c>
      <c r="CN370" s="173">
        <v>0.05</v>
      </c>
      <c r="CO370" s="173">
        <v>0.05</v>
      </c>
      <c r="CP370" s="173">
        <v>0.05</v>
      </c>
      <c r="CQ370" s="173">
        <v>0.05</v>
      </c>
      <c r="CR370" s="173">
        <v>0.05</v>
      </c>
      <c r="CS370" s="173">
        <v>0.05</v>
      </c>
      <c r="CT370" s="173">
        <v>0.05</v>
      </c>
      <c r="CU370" s="173">
        <v>0.05</v>
      </c>
      <c r="CV370" s="173">
        <v>0.05</v>
      </c>
      <c r="CW370" s="173">
        <v>0.05</v>
      </c>
      <c r="CX370" s="173">
        <v>0.05</v>
      </c>
      <c r="CY370" s="173">
        <v>0.05</v>
      </c>
      <c r="CZ370" s="173">
        <v>0.05</v>
      </c>
      <c r="DA370" s="173">
        <v>0.05</v>
      </c>
      <c r="DB370" s="173">
        <v>0.05</v>
      </c>
      <c r="DC370" s="173">
        <v>0.05</v>
      </c>
      <c r="DD370" s="173">
        <v>0.05</v>
      </c>
      <c r="DE370" s="173">
        <v>0.05</v>
      </c>
      <c r="DF370" s="173">
        <v>0.05</v>
      </c>
      <c r="DG370" s="173">
        <v>0.05</v>
      </c>
      <c r="DH370" s="173">
        <v>0.05</v>
      </c>
      <c r="DI370" s="173">
        <v>0.05</v>
      </c>
      <c r="DJ370" s="173">
        <v>0.05</v>
      </c>
      <c r="DK370" s="173">
        <v>0.05</v>
      </c>
      <c r="DL370" s="173">
        <v>0.05</v>
      </c>
      <c r="DM370" s="173">
        <v>0.05</v>
      </c>
      <c r="DN370" s="173">
        <v>0.05</v>
      </c>
      <c r="DO370" s="173">
        <v>0.05</v>
      </c>
      <c r="DP370" s="173">
        <v>0.05</v>
      </c>
      <c r="DQ370" s="173">
        <v>0.05</v>
      </c>
      <c r="DR370" s="173">
        <v>0.05</v>
      </c>
      <c r="DS370" s="173">
        <v>0.05</v>
      </c>
      <c r="DT370" s="173">
        <v>0.05</v>
      </c>
      <c r="DU370" s="173">
        <v>0.05</v>
      </c>
      <c r="DV370" s="173">
        <v>0.05</v>
      </c>
      <c r="DW370" s="173">
        <v>0.05</v>
      </c>
      <c r="DX370" s="173">
        <v>0.05</v>
      </c>
      <c r="DY370" s="173">
        <v>0.05</v>
      </c>
      <c r="DZ370" s="173">
        <v>0.05</v>
      </c>
      <c r="EA370" s="173">
        <v>0.05</v>
      </c>
      <c r="EB370" s="173">
        <v>0.05</v>
      </c>
      <c r="EC370" s="173">
        <v>0.05</v>
      </c>
      <c r="ED370" s="173">
        <v>0.05</v>
      </c>
      <c r="EE370" s="173">
        <v>0.05</v>
      </c>
      <c r="EF370" s="173">
        <v>0.05</v>
      </c>
      <c r="EG370" s="173">
        <v>0.05</v>
      </c>
      <c r="EH370" s="173">
        <v>0.05</v>
      </c>
      <c r="EI370" s="173">
        <v>0.05</v>
      </c>
      <c r="EJ370" s="173">
        <v>0.05</v>
      </c>
      <c r="EK370" s="173">
        <v>0.05</v>
      </c>
      <c r="EL370" s="173">
        <v>0.05</v>
      </c>
      <c r="EM370" s="173">
        <v>0.05</v>
      </c>
      <c r="EN370" s="173">
        <v>0.05</v>
      </c>
      <c r="EO370" s="173">
        <v>0.05</v>
      </c>
      <c r="EP370" s="173">
        <v>0.05</v>
      </c>
      <c r="EQ370" s="173">
        <v>0.05</v>
      </c>
      <c r="ER370" s="173">
        <v>0.05</v>
      </c>
      <c r="ES370" s="173">
        <v>0.05</v>
      </c>
      <c r="ET370" s="173">
        <v>0.05</v>
      </c>
      <c r="EU370" s="173">
        <v>0.05</v>
      </c>
      <c r="EV370" s="173">
        <v>0.05</v>
      </c>
      <c r="EW370" s="173">
        <v>0.05</v>
      </c>
    </row>
    <row r="371" spans="1:153" ht="15.75" hidden="1" outlineLevel="2" x14ac:dyDescent="0.3">
      <c r="A371" s="183" t="s">
        <v>225</v>
      </c>
      <c r="B371" s="9"/>
      <c r="C371" s="173">
        <v>0.1</v>
      </c>
      <c r="D371" s="173">
        <v>0.1</v>
      </c>
      <c r="E371" s="173">
        <v>0.1</v>
      </c>
      <c r="F371" s="173">
        <v>0.1</v>
      </c>
      <c r="G371" s="173">
        <v>0.1</v>
      </c>
      <c r="H371" s="173">
        <v>0.1</v>
      </c>
      <c r="I371" s="173">
        <v>0.1</v>
      </c>
      <c r="J371" s="173">
        <v>0.1</v>
      </c>
      <c r="K371" s="173">
        <v>0.1</v>
      </c>
      <c r="L371" s="173">
        <v>0.1</v>
      </c>
      <c r="M371" s="173">
        <v>0.1</v>
      </c>
      <c r="N371" s="173">
        <v>0.1</v>
      </c>
      <c r="O371" s="173">
        <v>0.1</v>
      </c>
      <c r="P371" s="173">
        <v>0.1</v>
      </c>
      <c r="Q371" s="173">
        <v>0.1</v>
      </c>
      <c r="R371" s="173">
        <v>0.1</v>
      </c>
      <c r="S371" s="173">
        <v>0.1</v>
      </c>
      <c r="T371" s="173">
        <v>0.1</v>
      </c>
      <c r="U371" s="173">
        <v>0.1</v>
      </c>
      <c r="V371" s="173">
        <v>0.1</v>
      </c>
      <c r="W371" s="173">
        <v>0.1</v>
      </c>
      <c r="X371" s="173">
        <v>0.1</v>
      </c>
      <c r="Y371" s="173">
        <v>0.1</v>
      </c>
      <c r="Z371" s="173">
        <v>0.1</v>
      </c>
      <c r="AA371" s="173">
        <v>0.1</v>
      </c>
      <c r="AB371" s="173">
        <v>0.1</v>
      </c>
      <c r="AC371" s="173">
        <v>0.1</v>
      </c>
      <c r="AD371" s="173">
        <v>0.1</v>
      </c>
      <c r="AE371" s="173">
        <v>0.1</v>
      </c>
      <c r="AF371" s="173">
        <v>0.1</v>
      </c>
      <c r="AG371" s="173">
        <v>0.1</v>
      </c>
      <c r="AH371" s="173">
        <v>0.1</v>
      </c>
      <c r="AI371" s="173">
        <v>0.1</v>
      </c>
      <c r="AJ371" s="173">
        <v>0.1</v>
      </c>
      <c r="AK371" s="173">
        <v>0.1</v>
      </c>
      <c r="AL371" s="173">
        <v>0.1</v>
      </c>
      <c r="AM371" s="309"/>
      <c r="AN371" s="173">
        <v>0.1</v>
      </c>
      <c r="AO371" s="173">
        <v>0.1</v>
      </c>
      <c r="AP371" s="173">
        <v>0.1</v>
      </c>
      <c r="AQ371" s="173">
        <v>0.1</v>
      </c>
      <c r="AR371" s="173">
        <v>0.1</v>
      </c>
      <c r="AS371" s="173">
        <v>0.1</v>
      </c>
      <c r="AT371" s="173">
        <v>0.1</v>
      </c>
      <c r="AU371" s="173">
        <v>0.1</v>
      </c>
      <c r="AV371" s="173">
        <v>0.1</v>
      </c>
      <c r="AW371" s="173">
        <v>0.1</v>
      </c>
      <c r="AX371" s="173">
        <v>0.1</v>
      </c>
      <c r="AY371" s="173">
        <v>0.1</v>
      </c>
      <c r="AZ371" s="173">
        <v>0.1</v>
      </c>
      <c r="BA371" s="173">
        <v>0.1</v>
      </c>
      <c r="BB371" s="173">
        <v>0.1</v>
      </c>
      <c r="BC371" s="173">
        <v>0.1</v>
      </c>
      <c r="BD371" s="173">
        <v>0.1</v>
      </c>
      <c r="BE371" s="173">
        <v>0.1</v>
      </c>
      <c r="BF371" s="173">
        <v>0.1</v>
      </c>
      <c r="BG371" s="173">
        <v>0.1</v>
      </c>
      <c r="BH371" s="173">
        <v>0.1</v>
      </c>
      <c r="BI371" s="173">
        <v>0.1</v>
      </c>
      <c r="BJ371" s="173">
        <v>0.1</v>
      </c>
      <c r="BK371" s="173">
        <v>0.1</v>
      </c>
      <c r="BL371" s="173">
        <v>0.1</v>
      </c>
      <c r="BM371" s="173">
        <v>0.1</v>
      </c>
      <c r="BN371" s="173">
        <v>0.1</v>
      </c>
      <c r="BO371" s="173">
        <v>0.1</v>
      </c>
      <c r="BP371" s="173">
        <v>0.1</v>
      </c>
      <c r="BQ371" s="173">
        <v>0.1</v>
      </c>
      <c r="BR371" s="173">
        <v>0.1</v>
      </c>
      <c r="BS371" s="173">
        <v>0.1</v>
      </c>
      <c r="BT371" s="173">
        <v>0.1</v>
      </c>
      <c r="BU371" s="173">
        <v>0.1</v>
      </c>
      <c r="BV371" s="173">
        <v>0.1</v>
      </c>
      <c r="BW371" s="173">
        <v>0.1</v>
      </c>
      <c r="BX371" s="173">
        <v>0.1</v>
      </c>
      <c r="BY371" s="173">
        <v>0.1</v>
      </c>
      <c r="BZ371" s="173">
        <v>0.1</v>
      </c>
      <c r="CA371" s="173">
        <v>0.1</v>
      </c>
      <c r="CB371" s="173">
        <v>0.1</v>
      </c>
      <c r="CC371" s="173">
        <v>0.1</v>
      </c>
      <c r="CD371" s="173">
        <v>0.1</v>
      </c>
      <c r="CE371" s="173">
        <v>0.1</v>
      </c>
      <c r="CF371" s="173">
        <v>0.1</v>
      </c>
      <c r="CG371" s="173">
        <v>0.1</v>
      </c>
      <c r="CH371" s="173">
        <v>0.1</v>
      </c>
      <c r="CI371" s="173">
        <v>0.1</v>
      </c>
      <c r="CJ371" s="173">
        <v>0.1</v>
      </c>
      <c r="CK371" s="173">
        <v>0.1</v>
      </c>
      <c r="CL371" s="173">
        <v>0.1</v>
      </c>
      <c r="CM371" s="173">
        <v>0.1</v>
      </c>
      <c r="CN371" s="173">
        <v>0.1</v>
      </c>
      <c r="CO371" s="173">
        <v>0.1</v>
      </c>
      <c r="CP371" s="173">
        <v>0.1</v>
      </c>
      <c r="CQ371" s="173">
        <v>0.1</v>
      </c>
      <c r="CR371" s="173">
        <v>0.1</v>
      </c>
      <c r="CS371" s="173">
        <v>0.1</v>
      </c>
      <c r="CT371" s="173">
        <v>0.1</v>
      </c>
      <c r="CU371" s="173">
        <v>0.1</v>
      </c>
      <c r="CV371" s="173">
        <v>0.1</v>
      </c>
      <c r="CW371" s="173">
        <v>0.1</v>
      </c>
      <c r="CX371" s="173">
        <v>0.1</v>
      </c>
      <c r="CY371" s="173">
        <v>0.1</v>
      </c>
      <c r="CZ371" s="173">
        <v>0.1</v>
      </c>
      <c r="DA371" s="173">
        <v>0.1</v>
      </c>
      <c r="DB371" s="173">
        <v>0.1</v>
      </c>
      <c r="DC371" s="173">
        <v>0.1</v>
      </c>
      <c r="DD371" s="173">
        <v>0.1</v>
      </c>
      <c r="DE371" s="173">
        <v>0.1</v>
      </c>
      <c r="DF371" s="173">
        <v>0.1</v>
      </c>
      <c r="DG371" s="173">
        <v>0.1</v>
      </c>
      <c r="DH371" s="173">
        <v>0.1</v>
      </c>
      <c r="DI371" s="173">
        <v>0.1</v>
      </c>
      <c r="DJ371" s="173">
        <v>0.1</v>
      </c>
      <c r="DK371" s="173">
        <v>0.1</v>
      </c>
      <c r="DL371" s="173">
        <v>0.1</v>
      </c>
      <c r="DM371" s="173">
        <v>0.1</v>
      </c>
      <c r="DN371" s="173">
        <v>0.1</v>
      </c>
      <c r="DO371" s="173">
        <v>0.1</v>
      </c>
      <c r="DP371" s="173">
        <v>0.1</v>
      </c>
      <c r="DQ371" s="173">
        <v>0.1</v>
      </c>
      <c r="DR371" s="173">
        <v>0.1</v>
      </c>
      <c r="DS371" s="173">
        <v>0.1</v>
      </c>
      <c r="DT371" s="173">
        <v>0.1</v>
      </c>
      <c r="DU371" s="173">
        <v>0.1</v>
      </c>
      <c r="DV371" s="173">
        <v>0.1</v>
      </c>
      <c r="DW371" s="173">
        <v>0.1</v>
      </c>
      <c r="DX371" s="173">
        <v>0.1</v>
      </c>
      <c r="DY371" s="173">
        <v>0.1</v>
      </c>
      <c r="DZ371" s="173">
        <v>0.1</v>
      </c>
      <c r="EA371" s="173">
        <v>0.1</v>
      </c>
      <c r="EB371" s="173">
        <v>0.1</v>
      </c>
      <c r="EC371" s="173">
        <v>0.1</v>
      </c>
      <c r="ED371" s="173">
        <v>0.1</v>
      </c>
      <c r="EE371" s="173">
        <v>0.1</v>
      </c>
      <c r="EF371" s="173">
        <v>0.1</v>
      </c>
      <c r="EG371" s="173">
        <v>0.1</v>
      </c>
      <c r="EH371" s="173">
        <v>0.1</v>
      </c>
      <c r="EI371" s="173">
        <v>0.1</v>
      </c>
      <c r="EJ371" s="173">
        <v>0.1</v>
      </c>
      <c r="EK371" s="173">
        <v>0.1</v>
      </c>
      <c r="EL371" s="173">
        <v>0.1</v>
      </c>
      <c r="EM371" s="173">
        <v>0.1</v>
      </c>
      <c r="EN371" s="173">
        <v>0.1</v>
      </c>
      <c r="EO371" s="173">
        <v>0.1</v>
      </c>
      <c r="EP371" s="173">
        <v>0.1</v>
      </c>
      <c r="EQ371" s="173">
        <v>0.1</v>
      </c>
      <c r="ER371" s="173">
        <v>0.1</v>
      </c>
      <c r="ES371" s="173">
        <v>0.1</v>
      </c>
      <c r="ET371" s="173">
        <v>0.1</v>
      </c>
      <c r="EU371" s="173">
        <v>0.1</v>
      </c>
      <c r="EV371" s="173">
        <v>0.1</v>
      </c>
      <c r="EW371" s="173">
        <v>0.1</v>
      </c>
    </row>
    <row r="372" spans="1:153" ht="15.75" hidden="1" outlineLevel="2" x14ac:dyDescent="0.3">
      <c r="A372" s="183" t="s">
        <v>226</v>
      </c>
      <c r="B372" s="9"/>
      <c r="C372" s="173">
        <v>0.05</v>
      </c>
      <c r="D372" s="173">
        <v>0.05</v>
      </c>
      <c r="E372" s="173">
        <v>0.05</v>
      </c>
      <c r="F372" s="173">
        <v>0.05</v>
      </c>
      <c r="G372" s="173">
        <v>0.05</v>
      </c>
      <c r="H372" s="173">
        <v>0.05</v>
      </c>
      <c r="I372" s="173">
        <v>0.05</v>
      </c>
      <c r="J372" s="173">
        <v>0.05</v>
      </c>
      <c r="K372" s="173">
        <v>0.05</v>
      </c>
      <c r="L372" s="173">
        <v>0.05</v>
      </c>
      <c r="M372" s="173">
        <v>0.05</v>
      </c>
      <c r="N372" s="173">
        <v>0.05</v>
      </c>
      <c r="O372" s="173">
        <v>0.05</v>
      </c>
      <c r="P372" s="173">
        <v>0.05</v>
      </c>
      <c r="Q372" s="173">
        <v>0.05</v>
      </c>
      <c r="R372" s="173">
        <v>0.05</v>
      </c>
      <c r="S372" s="173">
        <v>0.05</v>
      </c>
      <c r="T372" s="173">
        <v>0.05</v>
      </c>
      <c r="U372" s="173">
        <v>0.05</v>
      </c>
      <c r="V372" s="173">
        <v>0.05</v>
      </c>
      <c r="W372" s="173">
        <v>0.05</v>
      </c>
      <c r="X372" s="173">
        <v>0.05</v>
      </c>
      <c r="Y372" s="173">
        <v>0.05</v>
      </c>
      <c r="Z372" s="173">
        <v>0.05</v>
      </c>
      <c r="AA372" s="173">
        <v>0.05</v>
      </c>
      <c r="AB372" s="173">
        <v>0.05</v>
      </c>
      <c r="AC372" s="173">
        <v>0.05</v>
      </c>
      <c r="AD372" s="173">
        <v>0.05</v>
      </c>
      <c r="AE372" s="173">
        <v>0.05</v>
      </c>
      <c r="AF372" s="173">
        <v>0.05</v>
      </c>
      <c r="AG372" s="173">
        <v>0.05</v>
      </c>
      <c r="AH372" s="173">
        <v>0.05</v>
      </c>
      <c r="AI372" s="173">
        <v>0.05</v>
      </c>
      <c r="AJ372" s="173">
        <v>0.05</v>
      </c>
      <c r="AK372" s="173">
        <v>0.05</v>
      </c>
      <c r="AL372" s="173">
        <v>0.05</v>
      </c>
      <c r="AM372" s="309"/>
      <c r="AN372" s="173">
        <v>0.05</v>
      </c>
      <c r="AO372" s="173">
        <v>0.05</v>
      </c>
      <c r="AP372" s="173">
        <v>0.05</v>
      </c>
      <c r="AQ372" s="173">
        <v>0.05</v>
      </c>
      <c r="AR372" s="173">
        <v>0.05</v>
      </c>
      <c r="AS372" s="173">
        <v>0.05</v>
      </c>
      <c r="AT372" s="173">
        <v>0.05</v>
      </c>
      <c r="AU372" s="173">
        <v>0.05</v>
      </c>
      <c r="AV372" s="173">
        <v>0.05</v>
      </c>
      <c r="AW372" s="173">
        <v>0.05</v>
      </c>
      <c r="AX372" s="173">
        <v>0.05</v>
      </c>
      <c r="AY372" s="173">
        <v>0.05</v>
      </c>
      <c r="AZ372" s="173">
        <v>0.05</v>
      </c>
      <c r="BA372" s="173">
        <v>0.05</v>
      </c>
      <c r="BB372" s="173">
        <v>0.05</v>
      </c>
      <c r="BC372" s="173">
        <v>0.05</v>
      </c>
      <c r="BD372" s="173">
        <v>0.05</v>
      </c>
      <c r="BE372" s="173">
        <v>0.05</v>
      </c>
      <c r="BF372" s="173">
        <v>0.05</v>
      </c>
      <c r="BG372" s="173">
        <v>0.05</v>
      </c>
      <c r="BH372" s="173">
        <v>0.05</v>
      </c>
      <c r="BI372" s="173">
        <v>0.05</v>
      </c>
      <c r="BJ372" s="173">
        <v>0.05</v>
      </c>
      <c r="BK372" s="173">
        <v>0.05</v>
      </c>
      <c r="BL372" s="173">
        <v>0.05</v>
      </c>
      <c r="BM372" s="173">
        <v>0.05</v>
      </c>
      <c r="BN372" s="173">
        <v>0.05</v>
      </c>
      <c r="BO372" s="173">
        <v>0.05</v>
      </c>
      <c r="BP372" s="173">
        <v>0.05</v>
      </c>
      <c r="BQ372" s="173">
        <v>0.05</v>
      </c>
      <c r="BR372" s="173">
        <v>0.05</v>
      </c>
      <c r="BS372" s="173">
        <v>0.05</v>
      </c>
      <c r="BT372" s="173">
        <v>0.05</v>
      </c>
      <c r="BU372" s="173">
        <v>0.05</v>
      </c>
      <c r="BV372" s="173">
        <v>0.05</v>
      </c>
      <c r="BW372" s="173">
        <v>0.05</v>
      </c>
      <c r="BX372" s="173">
        <v>0.05</v>
      </c>
      <c r="BY372" s="173">
        <v>0.05</v>
      </c>
      <c r="BZ372" s="173">
        <v>0.05</v>
      </c>
      <c r="CA372" s="173">
        <v>0.05</v>
      </c>
      <c r="CB372" s="173">
        <v>0.05</v>
      </c>
      <c r="CC372" s="173">
        <v>0.05</v>
      </c>
      <c r="CD372" s="173">
        <v>0.05</v>
      </c>
      <c r="CE372" s="173">
        <v>0.05</v>
      </c>
      <c r="CF372" s="173">
        <v>0.05</v>
      </c>
      <c r="CG372" s="173">
        <v>0.05</v>
      </c>
      <c r="CH372" s="173">
        <v>0.05</v>
      </c>
      <c r="CI372" s="173">
        <v>0.05</v>
      </c>
      <c r="CJ372" s="173">
        <v>0.05</v>
      </c>
      <c r="CK372" s="173">
        <v>0.05</v>
      </c>
      <c r="CL372" s="173">
        <v>0.05</v>
      </c>
      <c r="CM372" s="173">
        <v>0.05</v>
      </c>
      <c r="CN372" s="173">
        <v>0.05</v>
      </c>
      <c r="CO372" s="173">
        <v>0.05</v>
      </c>
      <c r="CP372" s="173">
        <v>0.05</v>
      </c>
      <c r="CQ372" s="173">
        <v>0.05</v>
      </c>
      <c r="CR372" s="173">
        <v>0.05</v>
      </c>
      <c r="CS372" s="173">
        <v>0.05</v>
      </c>
      <c r="CT372" s="173">
        <v>0.05</v>
      </c>
      <c r="CU372" s="173">
        <v>0.05</v>
      </c>
      <c r="CV372" s="173">
        <v>0.05</v>
      </c>
      <c r="CW372" s="173">
        <v>0.05</v>
      </c>
      <c r="CX372" s="173">
        <v>0.05</v>
      </c>
      <c r="CY372" s="173">
        <v>0.05</v>
      </c>
      <c r="CZ372" s="173">
        <v>0.05</v>
      </c>
      <c r="DA372" s="173">
        <v>0.05</v>
      </c>
      <c r="DB372" s="173">
        <v>0.05</v>
      </c>
      <c r="DC372" s="173">
        <v>0.05</v>
      </c>
      <c r="DD372" s="173">
        <v>0.05</v>
      </c>
      <c r="DE372" s="173">
        <v>0.05</v>
      </c>
      <c r="DF372" s="173">
        <v>0.05</v>
      </c>
      <c r="DG372" s="173">
        <v>0.05</v>
      </c>
      <c r="DH372" s="173">
        <v>0.05</v>
      </c>
      <c r="DI372" s="173">
        <v>0.05</v>
      </c>
      <c r="DJ372" s="173">
        <v>0.05</v>
      </c>
      <c r="DK372" s="173">
        <v>0.05</v>
      </c>
      <c r="DL372" s="173">
        <v>0.05</v>
      </c>
      <c r="DM372" s="173">
        <v>0.05</v>
      </c>
      <c r="DN372" s="173">
        <v>0.05</v>
      </c>
      <c r="DO372" s="173">
        <v>0.05</v>
      </c>
      <c r="DP372" s="173">
        <v>0.05</v>
      </c>
      <c r="DQ372" s="173">
        <v>0.05</v>
      </c>
      <c r="DR372" s="173">
        <v>0.05</v>
      </c>
      <c r="DS372" s="173">
        <v>0.05</v>
      </c>
      <c r="DT372" s="173">
        <v>0.05</v>
      </c>
      <c r="DU372" s="173">
        <v>0.05</v>
      </c>
      <c r="DV372" s="173">
        <v>0.05</v>
      </c>
      <c r="DW372" s="173">
        <v>0.05</v>
      </c>
      <c r="DX372" s="173">
        <v>0.05</v>
      </c>
      <c r="DY372" s="173">
        <v>0.05</v>
      </c>
      <c r="DZ372" s="173">
        <v>0.05</v>
      </c>
      <c r="EA372" s="173">
        <v>0.05</v>
      </c>
      <c r="EB372" s="173">
        <v>0.05</v>
      </c>
      <c r="EC372" s="173">
        <v>0.05</v>
      </c>
      <c r="ED372" s="173">
        <v>0.05</v>
      </c>
      <c r="EE372" s="173">
        <v>0.05</v>
      </c>
      <c r="EF372" s="173">
        <v>0.05</v>
      </c>
      <c r="EG372" s="173">
        <v>0.05</v>
      </c>
      <c r="EH372" s="173">
        <v>0.05</v>
      </c>
      <c r="EI372" s="173">
        <v>0.05</v>
      </c>
      <c r="EJ372" s="173">
        <v>0.05</v>
      </c>
      <c r="EK372" s="173">
        <v>0.05</v>
      </c>
      <c r="EL372" s="173">
        <v>0.05</v>
      </c>
      <c r="EM372" s="173">
        <v>0.05</v>
      </c>
      <c r="EN372" s="173">
        <v>0.05</v>
      </c>
      <c r="EO372" s="173">
        <v>0.05</v>
      </c>
      <c r="EP372" s="173">
        <v>0.05</v>
      </c>
      <c r="EQ372" s="173">
        <v>0.05</v>
      </c>
      <c r="ER372" s="173">
        <v>0.05</v>
      </c>
      <c r="ES372" s="173">
        <v>0.05</v>
      </c>
      <c r="ET372" s="173">
        <v>0.05</v>
      </c>
      <c r="EU372" s="173">
        <v>0.05</v>
      </c>
      <c r="EV372" s="173">
        <v>0.05</v>
      </c>
      <c r="EW372" s="173">
        <v>0.05</v>
      </c>
    </row>
    <row r="373" spans="1:153" ht="16.5" hidden="1" outlineLevel="2" thickBot="1" x14ac:dyDescent="0.35">
      <c r="A373" s="183" t="s">
        <v>215</v>
      </c>
      <c r="B373" s="9"/>
      <c r="C373" s="173">
        <v>2</v>
      </c>
      <c r="D373" s="173">
        <v>2</v>
      </c>
      <c r="E373" s="173">
        <v>2</v>
      </c>
      <c r="F373" s="173">
        <v>3</v>
      </c>
      <c r="G373" s="173">
        <v>3</v>
      </c>
      <c r="H373" s="173">
        <v>4</v>
      </c>
      <c r="I373" s="173">
        <v>3.5</v>
      </c>
      <c r="J373" s="173">
        <v>3</v>
      </c>
      <c r="K373" s="173">
        <v>3</v>
      </c>
      <c r="L373" s="173">
        <v>3</v>
      </c>
      <c r="M373" s="173">
        <v>3</v>
      </c>
      <c r="N373" s="173">
        <v>2</v>
      </c>
      <c r="O373" s="173">
        <v>2</v>
      </c>
      <c r="P373" s="173">
        <v>2</v>
      </c>
      <c r="Q373" s="173">
        <v>2</v>
      </c>
      <c r="R373" s="173">
        <v>3</v>
      </c>
      <c r="S373" s="173">
        <v>3</v>
      </c>
      <c r="T373" s="173">
        <v>4</v>
      </c>
      <c r="U373" s="173">
        <v>3.5</v>
      </c>
      <c r="V373" s="173">
        <v>3</v>
      </c>
      <c r="W373" s="173">
        <v>3</v>
      </c>
      <c r="X373" s="173">
        <v>3</v>
      </c>
      <c r="Y373" s="173">
        <v>3</v>
      </c>
      <c r="Z373" s="173">
        <v>2</v>
      </c>
      <c r="AA373" s="173">
        <v>2</v>
      </c>
      <c r="AB373" s="173">
        <v>2</v>
      </c>
      <c r="AC373" s="173">
        <v>2</v>
      </c>
      <c r="AD373" s="173">
        <v>3</v>
      </c>
      <c r="AE373" s="184">
        <v>3.5</v>
      </c>
      <c r="AF373" s="185">
        <v>3.5</v>
      </c>
      <c r="AG373" s="186">
        <v>3.5</v>
      </c>
      <c r="AH373" s="173">
        <v>3</v>
      </c>
      <c r="AI373" s="173">
        <v>3</v>
      </c>
      <c r="AJ373" s="173">
        <v>3</v>
      </c>
      <c r="AK373" s="173">
        <v>3</v>
      </c>
      <c r="AL373" s="173">
        <v>3</v>
      </c>
      <c r="AM373" s="309"/>
      <c r="AN373" s="185">
        <v>3.5</v>
      </c>
      <c r="AO373" s="185">
        <v>3.5</v>
      </c>
      <c r="AP373" s="185">
        <v>3.5</v>
      </c>
      <c r="AQ373" s="185">
        <v>3.5</v>
      </c>
      <c r="AR373" s="185">
        <v>3.5</v>
      </c>
      <c r="AS373" s="185">
        <v>3.5</v>
      </c>
      <c r="AT373" s="185">
        <v>3.5</v>
      </c>
      <c r="AU373" s="185">
        <v>3.5</v>
      </c>
      <c r="AV373" s="185">
        <v>3.5</v>
      </c>
      <c r="AW373" s="185">
        <v>3.5</v>
      </c>
      <c r="AX373" s="185">
        <v>3.5</v>
      </c>
      <c r="AY373" s="185">
        <v>3.5</v>
      </c>
      <c r="AZ373" s="185">
        <v>3.5</v>
      </c>
      <c r="BA373" s="185">
        <v>3.5</v>
      </c>
      <c r="BB373" s="185">
        <v>3.5</v>
      </c>
      <c r="BC373" s="185">
        <v>3.5</v>
      </c>
      <c r="BD373" s="185">
        <v>3.5</v>
      </c>
      <c r="BE373" s="185">
        <v>3.5</v>
      </c>
      <c r="BF373" s="185">
        <v>3.5</v>
      </c>
      <c r="BG373" s="185">
        <v>3.5</v>
      </c>
      <c r="BH373" s="185">
        <v>3.5</v>
      </c>
      <c r="BI373" s="185">
        <v>3.5</v>
      </c>
      <c r="BJ373" s="185">
        <v>3.5</v>
      </c>
      <c r="BK373" s="185">
        <v>3.5</v>
      </c>
      <c r="BL373" s="185">
        <v>3.5</v>
      </c>
      <c r="BM373" s="185">
        <v>3.5</v>
      </c>
      <c r="BN373" s="185">
        <v>3.5</v>
      </c>
      <c r="BO373" s="185">
        <v>3.5</v>
      </c>
      <c r="BP373" s="185">
        <v>3.5</v>
      </c>
      <c r="BQ373" s="185">
        <v>3.5</v>
      </c>
      <c r="BR373" s="185">
        <v>3.5</v>
      </c>
      <c r="BS373" s="185">
        <v>3.5</v>
      </c>
      <c r="BT373" s="185">
        <v>3.5</v>
      </c>
      <c r="BU373" s="185">
        <v>3.5</v>
      </c>
      <c r="BV373" s="185">
        <v>3.5</v>
      </c>
      <c r="BW373" s="185">
        <v>3.5</v>
      </c>
      <c r="BX373" s="185">
        <v>3.5</v>
      </c>
      <c r="BY373" s="185">
        <v>3.5</v>
      </c>
      <c r="BZ373" s="185">
        <v>3.5</v>
      </c>
      <c r="CA373" s="185">
        <v>3.5</v>
      </c>
      <c r="CB373" s="185">
        <v>3.5</v>
      </c>
      <c r="CC373" s="185">
        <v>3.5</v>
      </c>
      <c r="CD373" s="185">
        <v>3.5</v>
      </c>
      <c r="CE373" s="185">
        <v>3.5</v>
      </c>
      <c r="CF373" s="185">
        <v>3.5</v>
      </c>
      <c r="CG373" s="185">
        <v>3.5</v>
      </c>
      <c r="CH373" s="185">
        <v>3.5</v>
      </c>
      <c r="CI373" s="185">
        <v>3.5</v>
      </c>
      <c r="CJ373" s="185">
        <v>3.5</v>
      </c>
      <c r="CK373" s="185">
        <v>3.5</v>
      </c>
      <c r="CL373" s="185">
        <v>3.5</v>
      </c>
      <c r="CM373" s="185">
        <v>3.5</v>
      </c>
      <c r="CN373" s="185">
        <v>3.5</v>
      </c>
      <c r="CO373" s="185">
        <v>3.5</v>
      </c>
      <c r="CP373" s="185">
        <v>3.5</v>
      </c>
      <c r="CQ373" s="185">
        <v>3.5</v>
      </c>
      <c r="CR373" s="185">
        <v>3.5</v>
      </c>
      <c r="CS373" s="185">
        <v>3.5</v>
      </c>
      <c r="CT373" s="185">
        <v>3.5</v>
      </c>
      <c r="CU373" s="185">
        <v>3.5</v>
      </c>
      <c r="CV373" s="185">
        <v>3.5</v>
      </c>
      <c r="CW373" s="185">
        <v>3.5</v>
      </c>
      <c r="CX373" s="185">
        <v>3.5</v>
      </c>
      <c r="CY373" s="185">
        <v>3.5</v>
      </c>
      <c r="CZ373" s="185">
        <v>3.5</v>
      </c>
      <c r="DA373" s="185">
        <v>3.5</v>
      </c>
      <c r="DB373" s="185">
        <v>3.5</v>
      </c>
      <c r="DC373" s="185">
        <v>3.5</v>
      </c>
      <c r="DD373" s="185">
        <v>3.5</v>
      </c>
      <c r="DE373" s="185">
        <v>3.5</v>
      </c>
      <c r="DF373" s="185">
        <v>3.5</v>
      </c>
      <c r="DG373" s="185">
        <v>3.5</v>
      </c>
      <c r="DH373" s="185">
        <v>3.5</v>
      </c>
      <c r="DI373" s="185">
        <v>3.5</v>
      </c>
      <c r="DJ373" s="185">
        <v>3.5</v>
      </c>
      <c r="DK373" s="185">
        <v>3.5</v>
      </c>
      <c r="DL373" s="185">
        <v>3.5</v>
      </c>
      <c r="DM373" s="185">
        <v>3.5</v>
      </c>
      <c r="DN373" s="185">
        <v>3.5</v>
      </c>
      <c r="DO373" s="185">
        <v>3.5</v>
      </c>
      <c r="DP373" s="185">
        <v>3.5</v>
      </c>
      <c r="DQ373" s="185">
        <v>3.5</v>
      </c>
      <c r="DR373" s="185">
        <v>3.5</v>
      </c>
      <c r="DS373" s="185">
        <v>3.5</v>
      </c>
      <c r="DT373" s="185">
        <v>3.5</v>
      </c>
      <c r="DU373" s="185">
        <v>3.5</v>
      </c>
      <c r="DV373" s="185">
        <v>3.5</v>
      </c>
      <c r="DW373" s="185">
        <v>3.5</v>
      </c>
      <c r="DX373" s="185">
        <v>3.5</v>
      </c>
      <c r="DY373" s="185">
        <v>3.5</v>
      </c>
      <c r="DZ373" s="185">
        <v>3.5</v>
      </c>
      <c r="EA373" s="185">
        <v>3.5</v>
      </c>
      <c r="EB373" s="185">
        <v>3.5</v>
      </c>
      <c r="EC373" s="185">
        <v>3.5</v>
      </c>
      <c r="ED373" s="185">
        <v>3.5</v>
      </c>
      <c r="EE373" s="185">
        <v>3.5</v>
      </c>
      <c r="EF373" s="185">
        <v>3.5</v>
      </c>
      <c r="EG373" s="185">
        <v>3.5</v>
      </c>
      <c r="EH373" s="185">
        <v>3.5</v>
      </c>
      <c r="EI373" s="185">
        <v>3.5</v>
      </c>
      <c r="EJ373" s="185">
        <v>3.5</v>
      </c>
      <c r="EK373" s="185">
        <v>3.5</v>
      </c>
      <c r="EL373" s="185">
        <v>3.5</v>
      </c>
      <c r="EM373" s="185">
        <v>3.5</v>
      </c>
      <c r="EN373" s="185">
        <v>3.5</v>
      </c>
      <c r="EO373" s="185">
        <v>3.5</v>
      </c>
      <c r="EP373" s="185">
        <v>3.5</v>
      </c>
      <c r="EQ373" s="185">
        <v>3.5</v>
      </c>
      <c r="ER373" s="185">
        <v>3.5</v>
      </c>
      <c r="ES373" s="185">
        <v>3.5</v>
      </c>
      <c r="ET373" s="185">
        <v>3.5</v>
      </c>
      <c r="EU373" s="185">
        <v>3.5</v>
      </c>
      <c r="EV373" s="185">
        <v>3.5</v>
      </c>
      <c r="EW373" s="185">
        <v>3.5</v>
      </c>
    </row>
    <row r="374" spans="1:153" ht="16.5" hidden="1" outlineLevel="2" thickBot="1" x14ac:dyDescent="0.35">
      <c r="A374" s="183" t="s">
        <v>216</v>
      </c>
      <c r="B374" s="9"/>
      <c r="C374" s="173">
        <v>2.5</v>
      </c>
      <c r="D374" s="173">
        <v>2.5</v>
      </c>
      <c r="E374" s="173">
        <v>2.5</v>
      </c>
      <c r="F374" s="173">
        <v>3</v>
      </c>
      <c r="G374" s="173">
        <v>3</v>
      </c>
      <c r="H374" s="173">
        <v>4</v>
      </c>
      <c r="I374" s="173">
        <v>3.5</v>
      </c>
      <c r="J374" s="173">
        <v>3</v>
      </c>
      <c r="K374" s="173">
        <v>3</v>
      </c>
      <c r="L374" s="173">
        <v>3</v>
      </c>
      <c r="M374" s="173">
        <v>3</v>
      </c>
      <c r="N374" s="173">
        <v>2.5</v>
      </c>
      <c r="O374" s="173">
        <v>2.5</v>
      </c>
      <c r="P374" s="173">
        <v>2.5</v>
      </c>
      <c r="Q374" s="173">
        <v>2.5</v>
      </c>
      <c r="R374" s="173">
        <v>3</v>
      </c>
      <c r="S374" s="173">
        <v>3</v>
      </c>
      <c r="T374" s="173">
        <v>4</v>
      </c>
      <c r="U374" s="173">
        <v>3.5</v>
      </c>
      <c r="V374" s="173">
        <v>3</v>
      </c>
      <c r="W374" s="173">
        <v>3</v>
      </c>
      <c r="X374" s="173">
        <v>3</v>
      </c>
      <c r="Y374" s="173">
        <v>3</v>
      </c>
      <c r="Z374" s="173">
        <v>2.5</v>
      </c>
      <c r="AA374" s="173">
        <v>2.5</v>
      </c>
      <c r="AB374" s="173">
        <v>2.5</v>
      </c>
      <c r="AC374" s="173">
        <v>2.5</v>
      </c>
      <c r="AD374" s="173">
        <v>3</v>
      </c>
      <c r="AE374" s="184">
        <v>3.5</v>
      </c>
      <c r="AF374" s="185">
        <v>3.5</v>
      </c>
      <c r="AG374" s="186">
        <v>3.5</v>
      </c>
      <c r="AH374" s="173">
        <v>3</v>
      </c>
      <c r="AI374" s="173">
        <v>3</v>
      </c>
      <c r="AJ374" s="173">
        <v>3</v>
      </c>
      <c r="AK374" s="173">
        <v>3</v>
      </c>
      <c r="AL374" s="173">
        <v>3</v>
      </c>
      <c r="AM374" s="309"/>
      <c r="AN374" s="185">
        <v>3.5</v>
      </c>
      <c r="AO374" s="185">
        <v>3.5</v>
      </c>
      <c r="AP374" s="185">
        <v>3.5</v>
      </c>
      <c r="AQ374" s="185">
        <v>3.5</v>
      </c>
      <c r="AR374" s="185">
        <v>3.5</v>
      </c>
      <c r="AS374" s="185">
        <v>3.5</v>
      </c>
      <c r="AT374" s="185">
        <v>3.5</v>
      </c>
      <c r="AU374" s="185">
        <v>3.5</v>
      </c>
      <c r="AV374" s="185">
        <v>3.5</v>
      </c>
      <c r="AW374" s="185">
        <v>3.5</v>
      </c>
      <c r="AX374" s="185">
        <v>3.5</v>
      </c>
      <c r="AY374" s="185">
        <v>3.5</v>
      </c>
      <c r="AZ374" s="185">
        <v>3.5</v>
      </c>
      <c r="BA374" s="185">
        <v>3.5</v>
      </c>
      <c r="BB374" s="185">
        <v>3.5</v>
      </c>
      <c r="BC374" s="185">
        <v>3.5</v>
      </c>
      <c r="BD374" s="185">
        <v>3.5</v>
      </c>
      <c r="BE374" s="185">
        <v>3.5</v>
      </c>
      <c r="BF374" s="185">
        <v>3.5</v>
      </c>
      <c r="BG374" s="185">
        <v>3.5</v>
      </c>
      <c r="BH374" s="185">
        <v>3.5</v>
      </c>
      <c r="BI374" s="185">
        <v>3.5</v>
      </c>
      <c r="BJ374" s="185">
        <v>3.5</v>
      </c>
      <c r="BK374" s="185">
        <v>3.5</v>
      </c>
      <c r="BL374" s="185">
        <v>3.5</v>
      </c>
      <c r="BM374" s="185">
        <v>3.5</v>
      </c>
      <c r="BN374" s="185">
        <v>3.5</v>
      </c>
      <c r="BO374" s="185">
        <v>3.5</v>
      </c>
      <c r="BP374" s="185">
        <v>3.5</v>
      </c>
      <c r="BQ374" s="185">
        <v>3.5</v>
      </c>
      <c r="BR374" s="185">
        <v>3.5</v>
      </c>
      <c r="BS374" s="185">
        <v>3.5</v>
      </c>
      <c r="BT374" s="185">
        <v>3.5</v>
      </c>
      <c r="BU374" s="185">
        <v>3.5</v>
      </c>
      <c r="BV374" s="185">
        <v>3.5</v>
      </c>
      <c r="BW374" s="185">
        <v>3.5</v>
      </c>
      <c r="BX374" s="185">
        <v>3.5</v>
      </c>
      <c r="BY374" s="185">
        <v>3.5</v>
      </c>
      <c r="BZ374" s="185">
        <v>3.5</v>
      </c>
      <c r="CA374" s="185">
        <v>3.5</v>
      </c>
      <c r="CB374" s="185">
        <v>3.5</v>
      </c>
      <c r="CC374" s="185">
        <v>3.5</v>
      </c>
      <c r="CD374" s="185">
        <v>3.5</v>
      </c>
      <c r="CE374" s="185">
        <v>3.5</v>
      </c>
      <c r="CF374" s="185">
        <v>3.5</v>
      </c>
      <c r="CG374" s="185">
        <v>3.5</v>
      </c>
      <c r="CH374" s="185">
        <v>3.5</v>
      </c>
      <c r="CI374" s="185">
        <v>3.5</v>
      </c>
      <c r="CJ374" s="185">
        <v>3.5</v>
      </c>
      <c r="CK374" s="185">
        <v>3.5</v>
      </c>
      <c r="CL374" s="185">
        <v>3.5</v>
      </c>
      <c r="CM374" s="185">
        <v>3.5</v>
      </c>
      <c r="CN374" s="185">
        <v>3.5</v>
      </c>
      <c r="CO374" s="185">
        <v>3.5</v>
      </c>
      <c r="CP374" s="185">
        <v>3.5</v>
      </c>
      <c r="CQ374" s="185">
        <v>3.5</v>
      </c>
      <c r="CR374" s="185">
        <v>3.5</v>
      </c>
      <c r="CS374" s="185">
        <v>3.5</v>
      </c>
      <c r="CT374" s="185">
        <v>3.5</v>
      </c>
      <c r="CU374" s="185">
        <v>3.5</v>
      </c>
      <c r="CV374" s="185">
        <v>3.5</v>
      </c>
      <c r="CW374" s="185">
        <v>3.5</v>
      </c>
      <c r="CX374" s="185">
        <v>3.5</v>
      </c>
      <c r="CY374" s="185">
        <v>3.5</v>
      </c>
      <c r="CZ374" s="185">
        <v>3.5</v>
      </c>
      <c r="DA374" s="185">
        <v>3.5</v>
      </c>
      <c r="DB374" s="185">
        <v>3.5</v>
      </c>
      <c r="DC374" s="185">
        <v>3.5</v>
      </c>
      <c r="DD374" s="185">
        <v>3.5</v>
      </c>
      <c r="DE374" s="185">
        <v>3.5</v>
      </c>
      <c r="DF374" s="185">
        <v>3.5</v>
      </c>
      <c r="DG374" s="185">
        <v>3.5</v>
      </c>
      <c r="DH374" s="185">
        <v>3.5</v>
      </c>
      <c r="DI374" s="185">
        <v>3.5</v>
      </c>
      <c r="DJ374" s="185">
        <v>3.5</v>
      </c>
      <c r="DK374" s="185">
        <v>3.5</v>
      </c>
      <c r="DL374" s="185">
        <v>3.5</v>
      </c>
      <c r="DM374" s="185">
        <v>3.5</v>
      </c>
      <c r="DN374" s="185">
        <v>3.5</v>
      </c>
      <c r="DO374" s="185">
        <v>3.5</v>
      </c>
      <c r="DP374" s="185">
        <v>3.5</v>
      </c>
      <c r="DQ374" s="185">
        <v>3.5</v>
      </c>
      <c r="DR374" s="185">
        <v>3.5</v>
      </c>
      <c r="DS374" s="185">
        <v>3.5</v>
      </c>
      <c r="DT374" s="185">
        <v>3.5</v>
      </c>
      <c r="DU374" s="185">
        <v>3.5</v>
      </c>
      <c r="DV374" s="185">
        <v>3.5</v>
      </c>
      <c r="DW374" s="185">
        <v>3.5</v>
      </c>
      <c r="DX374" s="185">
        <v>3.5</v>
      </c>
      <c r="DY374" s="185">
        <v>3.5</v>
      </c>
      <c r="DZ374" s="185">
        <v>3.5</v>
      </c>
      <c r="EA374" s="185">
        <v>3.5</v>
      </c>
      <c r="EB374" s="185">
        <v>3.5</v>
      </c>
      <c r="EC374" s="185">
        <v>3.5</v>
      </c>
      <c r="ED374" s="185">
        <v>3.5</v>
      </c>
      <c r="EE374" s="185">
        <v>3.5</v>
      </c>
      <c r="EF374" s="185">
        <v>3.5</v>
      </c>
      <c r="EG374" s="185">
        <v>3.5</v>
      </c>
      <c r="EH374" s="185">
        <v>3.5</v>
      </c>
      <c r="EI374" s="185">
        <v>3.5</v>
      </c>
      <c r="EJ374" s="185">
        <v>3.5</v>
      </c>
      <c r="EK374" s="185">
        <v>3.5</v>
      </c>
      <c r="EL374" s="185">
        <v>3.5</v>
      </c>
      <c r="EM374" s="185">
        <v>3.5</v>
      </c>
      <c r="EN374" s="185">
        <v>3.5</v>
      </c>
      <c r="EO374" s="185">
        <v>3.5</v>
      </c>
      <c r="EP374" s="185">
        <v>3.5</v>
      </c>
      <c r="EQ374" s="185">
        <v>3.5</v>
      </c>
      <c r="ER374" s="185">
        <v>3.5</v>
      </c>
      <c r="ES374" s="185">
        <v>3.5</v>
      </c>
      <c r="ET374" s="185">
        <v>3.5</v>
      </c>
      <c r="EU374" s="185">
        <v>3.5</v>
      </c>
      <c r="EV374" s="185">
        <v>3.5</v>
      </c>
      <c r="EW374" s="185">
        <v>3.5</v>
      </c>
    </row>
    <row r="375" spans="1:153" ht="16.5" hidden="1" outlineLevel="2" thickBot="1" x14ac:dyDescent="0.35">
      <c r="A375" s="183" t="s">
        <v>217</v>
      </c>
      <c r="B375" s="9"/>
      <c r="C375" s="173">
        <v>3</v>
      </c>
      <c r="D375" s="173">
        <v>3</v>
      </c>
      <c r="E375" s="173">
        <v>3</v>
      </c>
      <c r="F375" s="173">
        <v>4</v>
      </c>
      <c r="G375" s="173">
        <v>4</v>
      </c>
      <c r="H375" s="173">
        <v>8</v>
      </c>
      <c r="I375" s="173">
        <v>7</v>
      </c>
      <c r="J375" s="173">
        <v>4</v>
      </c>
      <c r="K375" s="173">
        <v>4</v>
      </c>
      <c r="L375" s="173">
        <v>4</v>
      </c>
      <c r="M375" s="173">
        <v>4</v>
      </c>
      <c r="N375" s="173">
        <v>3</v>
      </c>
      <c r="O375" s="173">
        <v>3</v>
      </c>
      <c r="P375" s="173">
        <v>3</v>
      </c>
      <c r="Q375" s="173">
        <v>3</v>
      </c>
      <c r="R375" s="173">
        <v>4</v>
      </c>
      <c r="S375" s="173">
        <v>4</v>
      </c>
      <c r="T375" s="174">
        <v>7</v>
      </c>
      <c r="U375" s="174">
        <v>6</v>
      </c>
      <c r="V375" s="174">
        <v>3</v>
      </c>
      <c r="W375" s="174">
        <v>3</v>
      </c>
      <c r="X375" s="174">
        <v>3</v>
      </c>
      <c r="Y375" s="174">
        <v>3</v>
      </c>
      <c r="Z375" s="174">
        <v>2.5</v>
      </c>
      <c r="AA375" s="174">
        <v>2.5</v>
      </c>
      <c r="AB375" s="174">
        <v>2.5</v>
      </c>
      <c r="AC375" s="174">
        <v>2.5</v>
      </c>
      <c r="AD375" s="174">
        <v>3</v>
      </c>
      <c r="AE375" s="178">
        <v>6</v>
      </c>
      <c r="AF375" s="179">
        <v>6</v>
      </c>
      <c r="AG375" s="180">
        <v>6</v>
      </c>
      <c r="AH375" s="174">
        <v>3</v>
      </c>
      <c r="AI375" s="174">
        <v>3</v>
      </c>
      <c r="AJ375" s="174">
        <v>3</v>
      </c>
      <c r="AK375" s="174">
        <v>3</v>
      </c>
      <c r="AL375" s="174">
        <v>3</v>
      </c>
      <c r="AM375" s="310"/>
      <c r="AN375" s="179">
        <v>6</v>
      </c>
      <c r="AO375" s="179">
        <v>6</v>
      </c>
      <c r="AP375" s="179">
        <v>6</v>
      </c>
      <c r="AQ375" s="179">
        <v>6</v>
      </c>
      <c r="AR375" s="179">
        <v>6</v>
      </c>
      <c r="AS375" s="179">
        <v>6</v>
      </c>
      <c r="AT375" s="179">
        <v>6</v>
      </c>
      <c r="AU375" s="179">
        <v>6</v>
      </c>
      <c r="AV375" s="179">
        <v>6</v>
      </c>
      <c r="AW375" s="179">
        <v>6</v>
      </c>
      <c r="AX375" s="179">
        <v>6</v>
      </c>
      <c r="AY375" s="179">
        <v>6</v>
      </c>
      <c r="AZ375" s="179">
        <v>6</v>
      </c>
      <c r="BA375" s="179">
        <v>6</v>
      </c>
      <c r="BB375" s="179">
        <v>6</v>
      </c>
      <c r="BC375" s="179">
        <v>6</v>
      </c>
      <c r="BD375" s="179">
        <v>6</v>
      </c>
      <c r="BE375" s="179">
        <v>6</v>
      </c>
      <c r="BF375" s="179">
        <v>6</v>
      </c>
      <c r="BG375" s="179">
        <v>6</v>
      </c>
      <c r="BH375" s="179">
        <v>6</v>
      </c>
      <c r="BI375" s="179">
        <v>6</v>
      </c>
      <c r="BJ375" s="179">
        <v>6</v>
      </c>
      <c r="BK375" s="179">
        <v>6</v>
      </c>
      <c r="BL375" s="179">
        <v>6</v>
      </c>
      <c r="BM375" s="179">
        <v>6</v>
      </c>
      <c r="BN375" s="179">
        <v>6</v>
      </c>
      <c r="BO375" s="179">
        <v>6</v>
      </c>
      <c r="BP375" s="179">
        <v>6</v>
      </c>
      <c r="BQ375" s="179">
        <v>6</v>
      </c>
      <c r="BR375" s="179">
        <v>6</v>
      </c>
      <c r="BS375" s="179">
        <v>6</v>
      </c>
      <c r="BT375" s="179">
        <v>6</v>
      </c>
      <c r="BU375" s="179">
        <v>6</v>
      </c>
      <c r="BV375" s="179">
        <v>6</v>
      </c>
      <c r="BW375" s="179">
        <v>6</v>
      </c>
      <c r="BX375" s="179">
        <v>6</v>
      </c>
      <c r="BY375" s="179">
        <v>6</v>
      </c>
      <c r="BZ375" s="179">
        <v>6</v>
      </c>
      <c r="CA375" s="179">
        <v>6</v>
      </c>
      <c r="CB375" s="179">
        <v>6</v>
      </c>
      <c r="CC375" s="179">
        <v>6</v>
      </c>
      <c r="CD375" s="179">
        <v>6</v>
      </c>
      <c r="CE375" s="179">
        <v>6</v>
      </c>
      <c r="CF375" s="179">
        <v>6</v>
      </c>
      <c r="CG375" s="179">
        <v>6</v>
      </c>
      <c r="CH375" s="179">
        <v>6</v>
      </c>
      <c r="CI375" s="179">
        <v>6</v>
      </c>
      <c r="CJ375" s="179">
        <v>6</v>
      </c>
      <c r="CK375" s="179">
        <v>6</v>
      </c>
      <c r="CL375" s="179">
        <v>6</v>
      </c>
      <c r="CM375" s="179">
        <v>6</v>
      </c>
      <c r="CN375" s="179">
        <v>6</v>
      </c>
      <c r="CO375" s="179">
        <v>6</v>
      </c>
      <c r="CP375" s="179">
        <v>6</v>
      </c>
      <c r="CQ375" s="179">
        <v>6</v>
      </c>
      <c r="CR375" s="179">
        <v>6</v>
      </c>
      <c r="CS375" s="179">
        <v>6</v>
      </c>
      <c r="CT375" s="179">
        <v>6</v>
      </c>
      <c r="CU375" s="179">
        <v>6</v>
      </c>
      <c r="CV375" s="179">
        <v>6</v>
      </c>
      <c r="CW375" s="179">
        <v>6</v>
      </c>
      <c r="CX375" s="179">
        <v>6</v>
      </c>
      <c r="CY375" s="179">
        <v>6</v>
      </c>
      <c r="CZ375" s="179">
        <v>6</v>
      </c>
      <c r="DA375" s="179">
        <v>6</v>
      </c>
      <c r="DB375" s="179">
        <v>6</v>
      </c>
      <c r="DC375" s="179">
        <v>6</v>
      </c>
      <c r="DD375" s="179">
        <v>6</v>
      </c>
      <c r="DE375" s="179">
        <v>6</v>
      </c>
      <c r="DF375" s="179">
        <v>6</v>
      </c>
      <c r="DG375" s="179">
        <v>6</v>
      </c>
      <c r="DH375" s="179">
        <v>6</v>
      </c>
      <c r="DI375" s="179">
        <v>6</v>
      </c>
      <c r="DJ375" s="179">
        <v>6</v>
      </c>
      <c r="DK375" s="179">
        <v>6</v>
      </c>
      <c r="DL375" s="179">
        <v>6</v>
      </c>
      <c r="DM375" s="179">
        <v>6</v>
      </c>
      <c r="DN375" s="179">
        <v>6</v>
      </c>
      <c r="DO375" s="179">
        <v>6</v>
      </c>
      <c r="DP375" s="179">
        <v>6</v>
      </c>
      <c r="DQ375" s="179">
        <v>6</v>
      </c>
      <c r="DR375" s="179">
        <v>6</v>
      </c>
      <c r="DS375" s="179">
        <v>6</v>
      </c>
      <c r="DT375" s="179">
        <v>6</v>
      </c>
      <c r="DU375" s="179">
        <v>6</v>
      </c>
      <c r="DV375" s="179">
        <v>6</v>
      </c>
      <c r="DW375" s="179">
        <v>6</v>
      </c>
      <c r="DX375" s="179">
        <v>6</v>
      </c>
      <c r="DY375" s="179">
        <v>6</v>
      </c>
      <c r="DZ375" s="179">
        <v>6</v>
      </c>
      <c r="EA375" s="179">
        <v>6</v>
      </c>
      <c r="EB375" s="179">
        <v>6</v>
      </c>
      <c r="EC375" s="179">
        <v>6</v>
      </c>
      <c r="ED375" s="179">
        <v>6</v>
      </c>
      <c r="EE375" s="179">
        <v>6</v>
      </c>
      <c r="EF375" s="179">
        <v>6</v>
      </c>
      <c r="EG375" s="179">
        <v>6</v>
      </c>
      <c r="EH375" s="179">
        <v>6</v>
      </c>
      <c r="EI375" s="179">
        <v>6</v>
      </c>
      <c r="EJ375" s="179">
        <v>6</v>
      </c>
      <c r="EK375" s="179">
        <v>6</v>
      </c>
      <c r="EL375" s="179">
        <v>6</v>
      </c>
      <c r="EM375" s="179">
        <v>6</v>
      </c>
      <c r="EN375" s="179">
        <v>6</v>
      </c>
      <c r="EO375" s="179">
        <v>6</v>
      </c>
      <c r="EP375" s="179">
        <v>6</v>
      </c>
      <c r="EQ375" s="179">
        <v>6</v>
      </c>
      <c r="ER375" s="179">
        <v>6</v>
      </c>
      <c r="ES375" s="179">
        <v>6</v>
      </c>
      <c r="ET375" s="179">
        <v>6</v>
      </c>
      <c r="EU375" s="179">
        <v>6</v>
      </c>
      <c r="EV375" s="179">
        <v>6</v>
      </c>
      <c r="EW375" s="179">
        <v>6</v>
      </c>
    </row>
    <row r="376" spans="1:153" ht="15.75" hidden="1" outlineLevel="2" x14ac:dyDescent="0.3">
      <c r="A376" s="183" t="s">
        <v>227</v>
      </c>
      <c r="B376" s="9"/>
      <c r="C376" s="175">
        <f t="shared" ref="C376:AE376" si="1313">(C163*90%-C264)*(1-C269)*C370</f>
        <v>20.421915999999996</v>
      </c>
      <c r="D376" s="175">
        <f t="shared" si="1313"/>
        <v>13.623069999999997</v>
      </c>
      <c r="E376" s="175">
        <f t="shared" si="1313"/>
        <v>19.320600000000002</v>
      </c>
      <c r="F376" s="175">
        <f t="shared" si="1313"/>
        <v>15.630400000000007</v>
      </c>
      <c r="G376" s="175">
        <f t="shared" si="1313"/>
        <v>15.351932</v>
      </c>
      <c r="H376" s="175">
        <f t="shared" si="1313"/>
        <v>14.518941999999996</v>
      </c>
      <c r="I376" s="175">
        <f t="shared" si="1313"/>
        <v>17.615301999999996</v>
      </c>
      <c r="J376" s="175">
        <f t="shared" si="1313"/>
        <v>17.244952000000001</v>
      </c>
      <c r="K376" s="175">
        <f t="shared" si="1313"/>
        <v>13.724255999999995</v>
      </c>
      <c r="L376" s="175">
        <f t="shared" si="1313"/>
        <v>22.070479999999996</v>
      </c>
      <c r="M376" s="175">
        <f t="shared" si="1313"/>
        <v>21.295265999999991</v>
      </c>
      <c r="N376" s="175">
        <f t="shared" si="1313"/>
        <v>14.887587999999992</v>
      </c>
      <c r="O376" s="175">
        <f t="shared" si="1313"/>
        <v>18.27174900000001</v>
      </c>
      <c r="P376" s="175">
        <f t="shared" si="1313"/>
        <v>18.603327</v>
      </c>
      <c r="Q376" s="175">
        <f t="shared" si="1313"/>
        <v>15.210958500000007</v>
      </c>
      <c r="R376" s="175">
        <f t="shared" si="1313"/>
        <v>9.0843195000000119</v>
      </c>
      <c r="S376" s="175">
        <f t="shared" si="1313"/>
        <v>10.112419500000001</v>
      </c>
      <c r="T376" s="175">
        <f t="shared" si="1313"/>
        <v>5.6402579999999958</v>
      </c>
      <c r="U376" s="175">
        <f t="shared" si="1313"/>
        <v>7.8214799999999931</v>
      </c>
      <c r="V376" s="175">
        <f t="shared" si="1313"/>
        <v>6.4729784999999964</v>
      </c>
      <c r="W376" s="175">
        <f t="shared" si="1313"/>
        <v>9.7117335000000047</v>
      </c>
      <c r="X376" s="175">
        <f t="shared" si="1313"/>
        <v>11.806651500000001</v>
      </c>
      <c r="Y376" s="175">
        <f t="shared" si="1313"/>
        <v>5.2377884999999971</v>
      </c>
      <c r="Z376" s="175">
        <f t="shared" si="1313"/>
        <v>9.6321584999999974</v>
      </c>
      <c r="AA376" s="175">
        <f t="shared" si="1313"/>
        <v>12.365277499999991</v>
      </c>
      <c r="AB376" s="175">
        <f t="shared" si="1313"/>
        <v>12.514369999999984</v>
      </c>
      <c r="AC376" s="175">
        <f t="shared" si="1313"/>
        <v>18.663487499999992</v>
      </c>
      <c r="AD376" s="175">
        <f t="shared" si="1313"/>
        <v>12.162275000000001</v>
      </c>
      <c r="AE376" s="175">
        <f t="shared" si="1313"/>
        <v>15.875</v>
      </c>
      <c r="AF376" s="175">
        <f t="shared" ref="AF376:AL376" si="1314">(AF163*90%-AF264)*(1-AF269)*AF370</f>
        <v>15.875</v>
      </c>
      <c r="AG376" s="175">
        <f t="shared" si="1314"/>
        <v>18.125</v>
      </c>
      <c r="AH376" s="175">
        <f t="shared" si="1314"/>
        <v>21.5</v>
      </c>
      <c r="AI376" s="175">
        <f t="shared" si="1314"/>
        <v>22.625</v>
      </c>
      <c r="AJ376" s="175">
        <f t="shared" si="1314"/>
        <v>23.75</v>
      </c>
      <c r="AK376" s="175">
        <f t="shared" si="1314"/>
        <v>23.25</v>
      </c>
      <c r="AL376" s="175">
        <f t="shared" si="1314"/>
        <v>17.588098399947683</v>
      </c>
      <c r="AM376" s="311"/>
      <c r="AN376" s="175">
        <f t="shared" ref="AN376:CY376" si="1315">(AN163*90%-AN264)*(1-AN269)*AN370</f>
        <v>-9.0620230846774188</v>
      </c>
      <c r="AO376" s="175">
        <f t="shared" si="1315"/>
        <v>-9.0620230846774188</v>
      </c>
      <c r="AP376" s="175">
        <f t="shared" si="1315"/>
        <v>-9.0620230846774188</v>
      </c>
      <c r="AQ376" s="175">
        <f t="shared" si="1315"/>
        <v>-9.0620230846774188</v>
      </c>
      <c r="AR376" s="175">
        <f t="shared" si="1315"/>
        <v>-9.0620230846774188</v>
      </c>
      <c r="AS376" s="175">
        <f t="shared" si="1315"/>
        <v>-9.0620230846774188</v>
      </c>
      <c r="AT376" s="175">
        <f t="shared" si="1315"/>
        <v>-9.0620230846774188</v>
      </c>
      <c r="AU376" s="175">
        <f t="shared" si="1315"/>
        <v>-9.0620230846774188</v>
      </c>
      <c r="AV376" s="175">
        <f t="shared" si="1315"/>
        <v>-9.0620230846774188</v>
      </c>
      <c r="AW376" s="175">
        <f t="shared" si="1315"/>
        <v>-9.0620230846774188</v>
      </c>
      <c r="AX376" s="175">
        <f t="shared" si="1315"/>
        <v>-9.0620230846774188</v>
      </c>
      <c r="AY376" s="175">
        <f t="shared" si="1315"/>
        <v>-9.0620230846774188</v>
      </c>
      <c r="AZ376" s="175">
        <f t="shared" si="1315"/>
        <v>-9.0620230846774188</v>
      </c>
      <c r="BA376" s="175">
        <f t="shared" si="1315"/>
        <v>-9.0620230846774188</v>
      </c>
      <c r="BB376" s="175">
        <f t="shared" si="1315"/>
        <v>-9.0620230846774188</v>
      </c>
      <c r="BC376" s="175">
        <f t="shared" si="1315"/>
        <v>-9.0620230846774188</v>
      </c>
      <c r="BD376" s="175">
        <f t="shared" si="1315"/>
        <v>-9.0620230846774188</v>
      </c>
      <c r="BE376" s="175">
        <f t="shared" si="1315"/>
        <v>-9.0620230846774188</v>
      </c>
      <c r="BF376" s="175">
        <f t="shared" si="1315"/>
        <v>-9.0620230846774188</v>
      </c>
      <c r="BG376" s="175">
        <f t="shared" si="1315"/>
        <v>-9.0620230846774188</v>
      </c>
      <c r="BH376" s="175">
        <f t="shared" si="1315"/>
        <v>-9.0620230846774188</v>
      </c>
      <c r="BI376" s="175">
        <f t="shared" si="1315"/>
        <v>-9.0620230846774188</v>
      </c>
      <c r="BJ376" s="175">
        <f t="shared" si="1315"/>
        <v>-9.0620230846774188</v>
      </c>
      <c r="BK376" s="175">
        <f t="shared" si="1315"/>
        <v>-9.0620230846774188</v>
      </c>
      <c r="BL376" s="175">
        <f t="shared" si="1315"/>
        <v>-9.0620230846774188</v>
      </c>
      <c r="BM376" s="175">
        <f t="shared" si="1315"/>
        <v>-9.0620230846774188</v>
      </c>
      <c r="BN376" s="175">
        <f t="shared" si="1315"/>
        <v>-9.0620230846774188</v>
      </c>
      <c r="BO376" s="175">
        <f t="shared" si="1315"/>
        <v>-9.0620230846774188</v>
      </c>
      <c r="BP376" s="175">
        <f t="shared" si="1315"/>
        <v>-9.0620230846774188</v>
      </c>
      <c r="BQ376" s="175">
        <f t="shared" si="1315"/>
        <v>-9.0620230846774188</v>
      </c>
      <c r="BR376" s="175">
        <f t="shared" si="1315"/>
        <v>-9.0620230846774188</v>
      </c>
      <c r="BS376" s="175">
        <f t="shared" si="1315"/>
        <v>-9.0620230846774188</v>
      </c>
      <c r="BT376" s="175">
        <f t="shared" si="1315"/>
        <v>-9.0620230846774188</v>
      </c>
      <c r="BU376" s="175">
        <f t="shared" si="1315"/>
        <v>-9.0620230846774188</v>
      </c>
      <c r="BV376" s="175">
        <f t="shared" si="1315"/>
        <v>-9.0620230846774188</v>
      </c>
      <c r="BW376" s="175">
        <f t="shared" si="1315"/>
        <v>-9.0620230846774188</v>
      </c>
      <c r="BX376" s="175">
        <f t="shared" si="1315"/>
        <v>-9.0620230846774188</v>
      </c>
      <c r="BY376" s="175">
        <f t="shared" si="1315"/>
        <v>-9.0620230846774188</v>
      </c>
      <c r="BZ376" s="175">
        <f t="shared" si="1315"/>
        <v>-9.0620230846774188</v>
      </c>
      <c r="CA376" s="175">
        <f t="shared" si="1315"/>
        <v>-9.0620230846774188</v>
      </c>
      <c r="CB376" s="175">
        <f t="shared" si="1315"/>
        <v>-9.0620230846774188</v>
      </c>
      <c r="CC376" s="175">
        <f t="shared" si="1315"/>
        <v>-9.0620230846774188</v>
      </c>
      <c r="CD376" s="175">
        <f t="shared" si="1315"/>
        <v>-9.0620230846774188</v>
      </c>
      <c r="CE376" s="175">
        <f t="shared" si="1315"/>
        <v>-9.0620230846774188</v>
      </c>
      <c r="CF376" s="175">
        <f t="shared" si="1315"/>
        <v>-9.0620230846774188</v>
      </c>
      <c r="CG376" s="175">
        <f t="shared" si="1315"/>
        <v>-9.0620230846774188</v>
      </c>
      <c r="CH376" s="175">
        <f t="shared" si="1315"/>
        <v>-9.0620230846774188</v>
      </c>
      <c r="CI376" s="175">
        <f t="shared" si="1315"/>
        <v>-9.0620230846774188</v>
      </c>
      <c r="CJ376" s="175">
        <f t="shared" si="1315"/>
        <v>-9.0620230846774188</v>
      </c>
      <c r="CK376" s="175">
        <f t="shared" si="1315"/>
        <v>-9.0620230846774188</v>
      </c>
      <c r="CL376" s="175">
        <f t="shared" si="1315"/>
        <v>-9.0620230846774188</v>
      </c>
      <c r="CM376" s="175">
        <f t="shared" si="1315"/>
        <v>-9.0620230846774188</v>
      </c>
      <c r="CN376" s="175">
        <f t="shared" si="1315"/>
        <v>-9.0620230846774188</v>
      </c>
      <c r="CO376" s="175">
        <f t="shared" si="1315"/>
        <v>-9.0620230846774188</v>
      </c>
      <c r="CP376" s="175">
        <f t="shared" si="1315"/>
        <v>-9.0620230846774188</v>
      </c>
      <c r="CQ376" s="175">
        <f t="shared" si="1315"/>
        <v>-9.0620230846774188</v>
      </c>
      <c r="CR376" s="175">
        <f t="shared" si="1315"/>
        <v>-9.0620230846774188</v>
      </c>
      <c r="CS376" s="175">
        <f t="shared" si="1315"/>
        <v>-9.0620230846774188</v>
      </c>
      <c r="CT376" s="175">
        <f t="shared" si="1315"/>
        <v>-9.0620230846774188</v>
      </c>
      <c r="CU376" s="175">
        <f t="shared" si="1315"/>
        <v>-9.0620230846774188</v>
      </c>
      <c r="CV376" s="175">
        <f t="shared" si="1315"/>
        <v>-9.0620230846774188</v>
      </c>
      <c r="CW376" s="175">
        <f t="shared" si="1315"/>
        <v>-9.0620230846774188</v>
      </c>
      <c r="CX376" s="175">
        <f t="shared" si="1315"/>
        <v>-9.0620230846774188</v>
      </c>
      <c r="CY376" s="175">
        <f t="shared" si="1315"/>
        <v>-9.0620230846774188</v>
      </c>
      <c r="CZ376" s="175">
        <f t="shared" ref="CZ376:EW376" si="1316">(CZ163*90%-CZ264)*(1-CZ269)*CZ370</f>
        <v>-9.0620230846774188</v>
      </c>
      <c r="DA376" s="175">
        <f t="shared" si="1316"/>
        <v>-9.0620230846774188</v>
      </c>
      <c r="DB376" s="175">
        <f t="shared" si="1316"/>
        <v>-9.0620230846774188</v>
      </c>
      <c r="DC376" s="175">
        <f t="shared" si="1316"/>
        <v>-9.0620230846774188</v>
      </c>
      <c r="DD376" s="175">
        <f t="shared" si="1316"/>
        <v>-9.0620230846774188</v>
      </c>
      <c r="DE376" s="175">
        <f t="shared" si="1316"/>
        <v>-9.0620230846774188</v>
      </c>
      <c r="DF376" s="175">
        <f t="shared" si="1316"/>
        <v>-9.0620230846774188</v>
      </c>
      <c r="DG376" s="175">
        <f t="shared" si="1316"/>
        <v>-9.0620230846774188</v>
      </c>
      <c r="DH376" s="175">
        <f t="shared" si="1316"/>
        <v>-9.0620230846774188</v>
      </c>
      <c r="DI376" s="175">
        <f t="shared" si="1316"/>
        <v>-9.0620230846774188</v>
      </c>
      <c r="DJ376" s="175">
        <f t="shared" si="1316"/>
        <v>-9.0620230846774188</v>
      </c>
      <c r="DK376" s="175">
        <f t="shared" si="1316"/>
        <v>-9.0620230846774188</v>
      </c>
      <c r="DL376" s="175">
        <f t="shared" si="1316"/>
        <v>-9.0620230846774188</v>
      </c>
      <c r="DM376" s="175">
        <f t="shared" si="1316"/>
        <v>-9.0620230846774188</v>
      </c>
      <c r="DN376" s="175">
        <f t="shared" si="1316"/>
        <v>-9.0620230846774188</v>
      </c>
      <c r="DO376" s="175">
        <f t="shared" si="1316"/>
        <v>-9.0620230846774188</v>
      </c>
      <c r="DP376" s="175">
        <f t="shared" si="1316"/>
        <v>-9.0620230846774188</v>
      </c>
      <c r="DQ376" s="175">
        <f t="shared" si="1316"/>
        <v>-9.0620230846774188</v>
      </c>
      <c r="DR376" s="175">
        <f t="shared" si="1316"/>
        <v>-9.0620230846774188</v>
      </c>
      <c r="DS376" s="175">
        <f t="shared" si="1316"/>
        <v>-9.0620230846774188</v>
      </c>
      <c r="DT376" s="175">
        <f t="shared" si="1316"/>
        <v>-9.0620230846774188</v>
      </c>
      <c r="DU376" s="175">
        <f t="shared" si="1316"/>
        <v>-9.0620230846774188</v>
      </c>
      <c r="DV376" s="175">
        <f t="shared" si="1316"/>
        <v>-9.0620230846774188</v>
      </c>
      <c r="DW376" s="175">
        <f t="shared" si="1316"/>
        <v>-9.0620230846774188</v>
      </c>
      <c r="DX376" s="175">
        <f t="shared" si="1316"/>
        <v>-9.0620230846774188</v>
      </c>
      <c r="DY376" s="175">
        <f t="shared" si="1316"/>
        <v>-9.0620230846774188</v>
      </c>
      <c r="DZ376" s="175">
        <f t="shared" si="1316"/>
        <v>-9.0620230846774188</v>
      </c>
      <c r="EA376" s="175">
        <f t="shared" si="1316"/>
        <v>-9.0620230846774188</v>
      </c>
      <c r="EB376" s="175">
        <f t="shared" si="1316"/>
        <v>-9.0620230846774188</v>
      </c>
      <c r="EC376" s="175">
        <f t="shared" si="1316"/>
        <v>-9.0620230846774188</v>
      </c>
      <c r="ED376" s="175">
        <f t="shared" si="1316"/>
        <v>-9.0620230846774188</v>
      </c>
      <c r="EE376" s="175">
        <f t="shared" si="1316"/>
        <v>-9.0620230846774188</v>
      </c>
      <c r="EF376" s="175">
        <f t="shared" si="1316"/>
        <v>-9.0620230846774188</v>
      </c>
      <c r="EG376" s="175">
        <f t="shared" si="1316"/>
        <v>-9.0620230846774188</v>
      </c>
      <c r="EH376" s="175">
        <f t="shared" si="1316"/>
        <v>-9.0620230846774188</v>
      </c>
      <c r="EI376" s="175">
        <f t="shared" si="1316"/>
        <v>-9.0620230846774188</v>
      </c>
      <c r="EJ376" s="175">
        <f t="shared" si="1316"/>
        <v>-9.0620230846774188</v>
      </c>
      <c r="EK376" s="175">
        <f t="shared" si="1316"/>
        <v>-9.0620230846774188</v>
      </c>
      <c r="EL376" s="175">
        <f t="shared" si="1316"/>
        <v>-9.0620230846774188</v>
      </c>
      <c r="EM376" s="175">
        <f t="shared" si="1316"/>
        <v>-9.0620230846774188</v>
      </c>
      <c r="EN376" s="175">
        <f t="shared" si="1316"/>
        <v>-9.0620230846774188</v>
      </c>
      <c r="EO376" s="175">
        <f t="shared" si="1316"/>
        <v>-9.0620230846774188</v>
      </c>
      <c r="EP376" s="175">
        <f t="shared" si="1316"/>
        <v>-9.0620230846774188</v>
      </c>
      <c r="EQ376" s="175">
        <f t="shared" si="1316"/>
        <v>-9.0620230846774188</v>
      </c>
      <c r="ER376" s="175">
        <f t="shared" si="1316"/>
        <v>-9.0620230846774188</v>
      </c>
      <c r="ES376" s="175">
        <f t="shared" si="1316"/>
        <v>-9.0620230846774188</v>
      </c>
      <c r="ET376" s="175">
        <f t="shared" si="1316"/>
        <v>-9.0620230846774188</v>
      </c>
      <c r="EU376" s="175">
        <f t="shared" si="1316"/>
        <v>-9.0620230846774188</v>
      </c>
      <c r="EV376" s="175">
        <f t="shared" si="1316"/>
        <v>-9.0620230846774188</v>
      </c>
      <c r="EW376" s="175">
        <f t="shared" si="1316"/>
        <v>-9.0620230846774188</v>
      </c>
    </row>
    <row r="377" spans="1:153" ht="15.75" hidden="1" outlineLevel="2" x14ac:dyDescent="0.3">
      <c r="A377" s="183" t="s">
        <v>228</v>
      </c>
      <c r="B377" s="9"/>
      <c r="C377" s="175">
        <f t="shared" ref="C377:AE377" si="1317">(C161*10%+C163*10%)*C371</f>
        <v>45.838239999999985</v>
      </c>
      <c r="D377" s="175">
        <f t="shared" si="1317"/>
        <v>41.697329999999965</v>
      </c>
      <c r="E377" s="175">
        <f t="shared" si="1317"/>
        <v>56.206400000000031</v>
      </c>
      <c r="F377" s="175">
        <f t="shared" si="1317"/>
        <v>48.749140000000004</v>
      </c>
      <c r="G377" s="175">
        <f t="shared" si="1317"/>
        <v>53.00479000000005</v>
      </c>
      <c r="H377" s="175">
        <f t="shared" si="1317"/>
        <v>53.408630000000052</v>
      </c>
      <c r="I377" s="175">
        <f t="shared" si="1317"/>
        <v>45.427269999999993</v>
      </c>
      <c r="J377" s="175">
        <f t="shared" si="1317"/>
        <v>49.54871</v>
      </c>
      <c r="K377" s="175">
        <f t="shared" si="1317"/>
        <v>46.934790000000056</v>
      </c>
      <c r="L377" s="175">
        <f t="shared" si="1317"/>
        <v>63.101410000000001</v>
      </c>
      <c r="M377" s="175">
        <f t="shared" si="1317"/>
        <v>58.279120000000013</v>
      </c>
      <c r="N377" s="175">
        <f t="shared" si="1317"/>
        <v>50.80813000000002</v>
      </c>
      <c r="O377" s="175">
        <f t="shared" si="1317"/>
        <v>47.465290000000039</v>
      </c>
      <c r="P377" s="175">
        <f t="shared" si="1317"/>
        <v>49.650249999999993</v>
      </c>
      <c r="Q377" s="175">
        <f t="shared" si="1317"/>
        <v>45.133640000000014</v>
      </c>
      <c r="R377" s="175">
        <f t="shared" si="1317"/>
        <v>40.860670000000027</v>
      </c>
      <c r="S377" s="175">
        <f t="shared" si="1317"/>
        <v>37.247260000000011</v>
      </c>
      <c r="T377" s="175">
        <f t="shared" si="1317"/>
        <v>26.120389999999965</v>
      </c>
      <c r="U377" s="175">
        <f t="shared" si="1317"/>
        <v>38.553150000000016</v>
      </c>
      <c r="V377" s="175">
        <f t="shared" si="1317"/>
        <v>34.763320000000022</v>
      </c>
      <c r="W377" s="175">
        <f t="shared" si="1317"/>
        <v>38.31392000000001</v>
      </c>
      <c r="X377" s="175">
        <f t="shared" si="1317"/>
        <v>45.996880000000012</v>
      </c>
      <c r="Y377" s="175">
        <f t="shared" si="1317"/>
        <v>36.832486666666675</v>
      </c>
      <c r="Z377" s="175">
        <f t="shared" si="1317"/>
        <v>36.832486666666675</v>
      </c>
      <c r="AA377" s="175">
        <f t="shared" si="1317"/>
        <v>51.513419999999989</v>
      </c>
      <c r="AB377" s="175">
        <f t="shared" si="1317"/>
        <v>39.500040000000006</v>
      </c>
      <c r="AC377" s="175">
        <f t="shared" si="1317"/>
        <v>48.257599999999996</v>
      </c>
      <c r="AD377" s="175">
        <f t="shared" si="1317"/>
        <v>69.954860000000096</v>
      </c>
      <c r="AE377" s="175">
        <f t="shared" si="1317"/>
        <v>42.399423543407956</v>
      </c>
      <c r="AF377" s="175">
        <f t="shared" ref="AF377:AL377" si="1318">(AF161*10%+AF163*10%)*AF371</f>
        <v>42.578427529881878</v>
      </c>
      <c r="AG377" s="175">
        <f t="shared" si="1318"/>
        <v>43.578427529881878</v>
      </c>
      <c r="AH377" s="175">
        <f t="shared" si="1318"/>
        <v>45.13844495640268</v>
      </c>
      <c r="AI377" s="175">
        <f t="shared" si="1318"/>
        <v>45.69857885993332</v>
      </c>
      <c r="AJ377" s="175">
        <f t="shared" si="1318"/>
        <v>46.19857885993332</v>
      </c>
      <c r="AK377" s="175">
        <f t="shared" si="1318"/>
        <v>47.439559204457041</v>
      </c>
      <c r="AL377" s="175">
        <f t="shared" si="1318"/>
        <v>48.286849970945909</v>
      </c>
      <c r="AM377" s="311"/>
      <c r="AN377" s="175">
        <f t="shared" ref="AN377:CY377" si="1319">(AN161*10%+AN163*10%)*AN371</f>
        <v>1.1348897983870969</v>
      </c>
      <c r="AO377" s="175">
        <f t="shared" si="1319"/>
        <v>1.1348897983870969</v>
      </c>
      <c r="AP377" s="175">
        <f t="shared" si="1319"/>
        <v>1.1348897983870969</v>
      </c>
      <c r="AQ377" s="175">
        <f t="shared" si="1319"/>
        <v>1.1348897983870969</v>
      </c>
      <c r="AR377" s="175">
        <f t="shared" si="1319"/>
        <v>1.1348897983870969</v>
      </c>
      <c r="AS377" s="175">
        <f t="shared" si="1319"/>
        <v>1.1348897983870969</v>
      </c>
      <c r="AT377" s="175">
        <f t="shared" si="1319"/>
        <v>1.1348897983870969</v>
      </c>
      <c r="AU377" s="175">
        <f t="shared" si="1319"/>
        <v>1.1348897983870969</v>
      </c>
      <c r="AV377" s="175">
        <f t="shared" si="1319"/>
        <v>1.1348897983870969</v>
      </c>
      <c r="AW377" s="175">
        <f t="shared" si="1319"/>
        <v>1.1348897983870969</v>
      </c>
      <c r="AX377" s="175">
        <f t="shared" si="1319"/>
        <v>1.1348897983870969</v>
      </c>
      <c r="AY377" s="175">
        <f t="shared" si="1319"/>
        <v>1.1348897983870969</v>
      </c>
      <c r="AZ377" s="175">
        <f t="shared" si="1319"/>
        <v>1.1348897983870969</v>
      </c>
      <c r="BA377" s="175">
        <f t="shared" si="1319"/>
        <v>1.1348897983870969</v>
      </c>
      <c r="BB377" s="175">
        <f t="shared" si="1319"/>
        <v>1.1348897983870969</v>
      </c>
      <c r="BC377" s="175">
        <f t="shared" si="1319"/>
        <v>1.1348897983870969</v>
      </c>
      <c r="BD377" s="175">
        <f t="shared" si="1319"/>
        <v>1.1348897983870969</v>
      </c>
      <c r="BE377" s="175">
        <f t="shared" si="1319"/>
        <v>1.1348897983870969</v>
      </c>
      <c r="BF377" s="175">
        <f t="shared" si="1319"/>
        <v>1.1348897983870969</v>
      </c>
      <c r="BG377" s="175">
        <f t="shared" si="1319"/>
        <v>1.1348897983870969</v>
      </c>
      <c r="BH377" s="175">
        <f t="shared" si="1319"/>
        <v>1.1348897983870969</v>
      </c>
      <c r="BI377" s="175">
        <f t="shared" si="1319"/>
        <v>1.1348897983870969</v>
      </c>
      <c r="BJ377" s="175">
        <f t="shared" si="1319"/>
        <v>1.1348897983870969</v>
      </c>
      <c r="BK377" s="175">
        <f t="shared" si="1319"/>
        <v>1.1348897983870969</v>
      </c>
      <c r="BL377" s="175">
        <f t="shared" si="1319"/>
        <v>1.1348897983870969</v>
      </c>
      <c r="BM377" s="175">
        <f t="shared" si="1319"/>
        <v>1.1348897983870969</v>
      </c>
      <c r="BN377" s="175">
        <f t="shared" si="1319"/>
        <v>1.1348897983870969</v>
      </c>
      <c r="BO377" s="175">
        <f t="shared" si="1319"/>
        <v>1.1348897983870969</v>
      </c>
      <c r="BP377" s="175">
        <f t="shared" si="1319"/>
        <v>1.1348897983870969</v>
      </c>
      <c r="BQ377" s="175">
        <f t="shared" si="1319"/>
        <v>1.1348897983870969</v>
      </c>
      <c r="BR377" s="175">
        <f t="shared" si="1319"/>
        <v>1.1348897983870969</v>
      </c>
      <c r="BS377" s="175">
        <f t="shared" si="1319"/>
        <v>1.1348897983870969</v>
      </c>
      <c r="BT377" s="175">
        <f t="shared" si="1319"/>
        <v>1.1348897983870969</v>
      </c>
      <c r="BU377" s="175">
        <f t="shared" si="1319"/>
        <v>1.1348897983870969</v>
      </c>
      <c r="BV377" s="175">
        <f t="shared" si="1319"/>
        <v>1.1348897983870969</v>
      </c>
      <c r="BW377" s="175">
        <f t="shared" si="1319"/>
        <v>1.1348897983870969</v>
      </c>
      <c r="BX377" s="175">
        <f t="shared" si="1319"/>
        <v>1.1348897983870969</v>
      </c>
      <c r="BY377" s="175">
        <f t="shared" si="1319"/>
        <v>1.1348897983870969</v>
      </c>
      <c r="BZ377" s="175">
        <f t="shared" si="1319"/>
        <v>1.1348897983870969</v>
      </c>
      <c r="CA377" s="175">
        <f t="shared" si="1319"/>
        <v>1.1348897983870969</v>
      </c>
      <c r="CB377" s="175">
        <f t="shared" si="1319"/>
        <v>1.1348897983870969</v>
      </c>
      <c r="CC377" s="175">
        <f t="shared" si="1319"/>
        <v>1.1348897983870969</v>
      </c>
      <c r="CD377" s="175">
        <f t="shared" si="1319"/>
        <v>1.1348897983870969</v>
      </c>
      <c r="CE377" s="175">
        <f t="shared" si="1319"/>
        <v>1.1348897983870969</v>
      </c>
      <c r="CF377" s="175">
        <f t="shared" si="1319"/>
        <v>1.1348897983870969</v>
      </c>
      <c r="CG377" s="175">
        <f t="shared" si="1319"/>
        <v>1.1348897983870969</v>
      </c>
      <c r="CH377" s="175">
        <f t="shared" si="1319"/>
        <v>1.1348897983870969</v>
      </c>
      <c r="CI377" s="175">
        <f t="shared" si="1319"/>
        <v>1.1348897983870969</v>
      </c>
      <c r="CJ377" s="175">
        <f t="shared" si="1319"/>
        <v>1.1348897983870969</v>
      </c>
      <c r="CK377" s="175">
        <f t="shared" si="1319"/>
        <v>1.1348897983870969</v>
      </c>
      <c r="CL377" s="175">
        <f t="shared" si="1319"/>
        <v>1.1348897983870969</v>
      </c>
      <c r="CM377" s="175">
        <f t="shared" si="1319"/>
        <v>1.1348897983870969</v>
      </c>
      <c r="CN377" s="175">
        <f t="shared" si="1319"/>
        <v>1.1348897983870969</v>
      </c>
      <c r="CO377" s="175">
        <f t="shared" si="1319"/>
        <v>1.1348897983870969</v>
      </c>
      <c r="CP377" s="175">
        <f t="shared" si="1319"/>
        <v>1.1348897983870969</v>
      </c>
      <c r="CQ377" s="175">
        <f t="shared" si="1319"/>
        <v>1.1348897983870969</v>
      </c>
      <c r="CR377" s="175">
        <f t="shared" si="1319"/>
        <v>1.1348897983870969</v>
      </c>
      <c r="CS377" s="175">
        <f t="shared" si="1319"/>
        <v>1.1348897983870969</v>
      </c>
      <c r="CT377" s="175">
        <f t="shared" si="1319"/>
        <v>1.1348897983870969</v>
      </c>
      <c r="CU377" s="175">
        <f t="shared" si="1319"/>
        <v>1.1348897983870969</v>
      </c>
      <c r="CV377" s="175">
        <f t="shared" si="1319"/>
        <v>1.1348897983870969</v>
      </c>
      <c r="CW377" s="175">
        <f t="shared" si="1319"/>
        <v>1.1348897983870969</v>
      </c>
      <c r="CX377" s="175">
        <f t="shared" si="1319"/>
        <v>1.1348897983870969</v>
      </c>
      <c r="CY377" s="175">
        <f t="shared" si="1319"/>
        <v>1.1348897983870969</v>
      </c>
      <c r="CZ377" s="175">
        <f t="shared" ref="CZ377:EW377" si="1320">(CZ161*10%+CZ163*10%)*CZ371</f>
        <v>1.1348897983870969</v>
      </c>
      <c r="DA377" s="175">
        <f t="shared" si="1320"/>
        <v>1.1348897983870969</v>
      </c>
      <c r="DB377" s="175">
        <f t="shared" si="1320"/>
        <v>1.1348897983870969</v>
      </c>
      <c r="DC377" s="175">
        <f t="shared" si="1320"/>
        <v>1.1348897983870969</v>
      </c>
      <c r="DD377" s="175">
        <f t="shared" si="1320"/>
        <v>1.1348897983870969</v>
      </c>
      <c r="DE377" s="175">
        <f t="shared" si="1320"/>
        <v>1.1348897983870969</v>
      </c>
      <c r="DF377" s="175">
        <f t="shared" si="1320"/>
        <v>1.1348897983870969</v>
      </c>
      <c r="DG377" s="175">
        <f t="shared" si="1320"/>
        <v>1.1348897983870969</v>
      </c>
      <c r="DH377" s="175">
        <f t="shared" si="1320"/>
        <v>1.1348897983870969</v>
      </c>
      <c r="DI377" s="175">
        <f t="shared" si="1320"/>
        <v>1.1348897983870969</v>
      </c>
      <c r="DJ377" s="175">
        <f t="shared" si="1320"/>
        <v>1.1348897983870969</v>
      </c>
      <c r="DK377" s="175">
        <f t="shared" si="1320"/>
        <v>1.1348897983870969</v>
      </c>
      <c r="DL377" s="175">
        <f t="shared" si="1320"/>
        <v>1.1348897983870969</v>
      </c>
      <c r="DM377" s="175">
        <f t="shared" si="1320"/>
        <v>1.1348897983870969</v>
      </c>
      <c r="DN377" s="175">
        <f t="shared" si="1320"/>
        <v>1.1348897983870969</v>
      </c>
      <c r="DO377" s="175">
        <f t="shared" si="1320"/>
        <v>1.1348897983870969</v>
      </c>
      <c r="DP377" s="175">
        <f t="shared" si="1320"/>
        <v>1.1348897983870969</v>
      </c>
      <c r="DQ377" s="175">
        <f t="shared" si="1320"/>
        <v>1.1348897983870969</v>
      </c>
      <c r="DR377" s="175">
        <f t="shared" si="1320"/>
        <v>1.1348897983870969</v>
      </c>
      <c r="DS377" s="175">
        <f t="shared" si="1320"/>
        <v>1.1348897983870969</v>
      </c>
      <c r="DT377" s="175">
        <f t="shared" si="1320"/>
        <v>1.1348897983870969</v>
      </c>
      <c r="DU377" s="175">
        <f t="shared" si="1320"/>
        <v>1.1348897983870969</v>
      </c>
      <c r="DV377" s="175">
        <f t="shared" si="1320"/>
        <v>1.1348897983870969</v>
      </c>
      <c r="DW377" s="175">
        <f t="shared" si="1320"/>
        <v>1.1348897983870969</v>
      </c>
      <c r="DX377" s="175">
        <f t="shared" si="1320"/>
        <v>1.1348897983870969</v>
      </c>
      <c r="DY377" s="175">
        <f t="shared" si="1320"/>
        <v>1.1348897983870969</v>
      </c>
      <c r="DZ377" s="175">
        <f t="shared" si="1320"/>
        <v>1.1348897983870969</v>
      </c>
      <c r="EA377" s="175">
        <f t="shared" si="1320"/>
        <v>1.1348897983870969</v>
      </c>
      <c r="EB377" s="175">
        <f t="shared" si="1320"/>
        <v>1.1348897983870969</v>
      </c>
      <c r="EC377" s="175">
        <f t="shared" si="1320"/>
        <v>1.1348897983870969</v>
      </c>
      <c r="ED377" s="175">
        <f t="shared" si="1320"/>
        <v>1.1348897983870969</v>
      </c>
      <c r="EE377" s="175">
        <f t="shared" si="1320"/>
        <v>1.1348897983870969</v>
      </c>
      <c r="EF377" s="175">
        <f t="shared" si="1320"/>
        <v>1.1348897983870969</v>
      </c>
      <c r="EG377" s="175">
        <f t="shared" si="1320"/>
        <v>1.1348897983870969</v>
      </c>
      <c r="EH377" s="175">
        <f t="shared" si="1320"/>
        <v>1.1348897983870969</v>
      </c>
      <c r="EI377" s="175">
        <f t="shared" si="1320"/>
        <v>1.1348897983870969</v>
      </c>
      <c r="EJ377" s="175">
        <f t="shared" si="1320"/>
        <v>1.1348897983870969</v>
      </c>
      <c r="EK377" s="175">
        <f t="shared" si="1320"/>
        <v>1.1348897983870969</v>
      </c>
      <c r="EL377" s="175">
        <f t="shared" si="1320"/>
        <v>1.1348897983870969</v>
      </c>
      <c r="EM377" s="175">
        <f t="shared" si="1320"/>
        <v>1.1348897983870969</v>
      </c>
      <c r="EN377" s="175">
        <f t="shared" si="1320"/>
        <v>1.1348897983870969</v>
      </c>
      <c r="EO377" s="175">
        <f t="shared" si="1320"/>
        <v>1.1348897983870969</v>
      </c>
      <c r="EP377" s="175">
        <f t="shared" si="1320"/>
        <v>1.1348897983870969</v>
      </c>
      <c r="EQ377" s="175">
        <f t="shared" si="1320"/>
        <v>1.1348897983870969</v>
      </c>
      <c r="ER377" s="175">
        <f t="shared" si="1320"/>
        <v>1.1348897983870969</v>
      </c>
      <c r="ES377" s="175">
        <f t="shared" si="1320"/>
        <v>1.1348897983870969</v>
      </c>
      <c r="ET377" s="175">
        <f t="shared" si="1320"/>
        <v>1.1348897983870969</v>
      </c>
      <c r="EU377" s="175">
        <f t="shared" si="1320"/>
        <v>1.1348897983870969</v>
      </c>
      <c r="EV377" s="175">
        <f t="shared" si="1320"/>
        <v>1.1348897983870969</v>
      </c>
      <c r="EW377" s="175">
        <f t="shared" si="1320"/>
        <v>1.1348897983870969</v>
      </c>
    </row>
    <row r="378" spans="1:153" ht="15.75" hidden="1" outlineLevel="2" x14ac:dyDescent="0.3">
      <c r="A378" s="183" t="s">
        <v>229</v>
      </c>
      <c r="B378" s="9"/>
      <c r="C378" s="175">
        <f t="shared" ref="C378:AE378" si="1321">C264*C372</f>
        <v>10.768999999999998</v>
      </c>
      <c r="D378" s="175">
        <f t="shared" si="1321"/>
        <v>10.862000000000002</v>
      </c>
      <c r="E378" s="175">
        <f t="shared" si="1321"/>
        <v>9.5504999999999995</v>
      </c>
      <c r="F378" s="175">
        <f t="shared" si="1321"/>
        <v>10.495100000000001</v>
      </c>
      <c r="G378" s="175">
        <f t="shared" si="1321"/>
        <v>10.7455</v>
      </c>
      <c r="H378" s="175">
        <f t="shared" si="1321"/>
        <v>15.030500000000002</v>
      </c>
      <c r="I378" s="175">
        <f t="shared" si="1321"/>
        <v>13.563499999999999</v>
      </c>
      <c r="J378" s="175">
        <f t="shared" si="1321"/>
        <v>12.753499999999999</v>
      </c>
      <c r="K378" s="175">
        <f t="shared" si="1321"/>
        <v>12.367500000000001</v>
      </c>
      <c r="L378" s="175">
        <f t="shared" si="1321"/>
        <v>26.091999999999999</v>
      </c>
      <c r="M378" s="175">
        <f t="shared" si="1321"/>
        <v>26.2803</v>
      </c>
      <c r="N378" s="175">
        <f t="shared" si="1321"/>
        <v>11.632400000000001</v>
      </c>
      <c r="O378" s="175">
        <f t="shared" si="1321"/>
        <v>10.768999999999998</v>
      </c>
      <c r="P378" s="175">
        <f t="shared" si="1321"/>
        <v>10.862000000000002</v>
      </c>
      <c r="Q378" s="175">
        <f t="shared" si="1321"/>
        <v>9.5504999999999995</v>
      </c>
      <c r="R378" s="175">
        <f t="shared" si="1321"/>
        <v>10.495100000000001</v>
      </c>
      <c r="S378" s="175">
        <f t="shared" si="1321"/>
        <v>10.7455</v>
      </c>
      <c r="T378" s="175">
        <f t="shared" si="1321"/>
        <v>15.030500000000002</v>
      </c>
      <c r="U378" s="175">
        <f t="shared" si="1321"/>
        <v>13.563499999999999</v>
      </c>
      <c r="V378" s="175">
        <f t="shared" si="1321"/>
        <v>12.753499999999999</v>
      </c>
      <c r="W378" s="175">
        <f t="shared" si="1321"/>
        <v>12.367500000000001</v>
      </c>
      <c r="X378" s="175">
        <f t="shared" si="1321"/>
        <v>26.091999999999999</v>
      </c>
      <c r="Y378" s="175">
        <f t="shared" si="1321"/>
        <v>26.2803</v>
      </c>
      <c r="Z378" s="175">
        <f t="shared" si="1321"/>
        <v>11.632400000000001</v>
      </c>
      <c r="AA378" s="175">
        <f t="shared" si="1321"/>
        <v>66.510500000000008</v>
      </c>
      <c r="AB378" s="175">
        <f t="shared" si="1321"/>
        <v>43.725499999999997</v>
      </c>
      <c r="AC378" s="175">
        <f t="shared" si="1321"/>
        <v>35.184000000000005</v>
      </c>
      <c r="AD378" s="175">
        <f t="shared" si="1321"/>
        <v>105.7385</v>
      </c>
      <c r="AE378" s="175">
        <f t="shared" si="1321"/>
        <v>20</v>
      </c>
      <c r="AF378" s="175">
        <f t="shared" ref="AF378:AL378" si="1322">AF264*AF372</f>
        <v>20</v>
      </c>
      <c r="AG378" s="175">
        <f t="shared" si="1322"/>
        <v>20</v>
      </c>
      <c r="AH378" s="175">
        <f t="shared" si="1322"/>
        <v>20</v>
      </c>
      <c r="AI378" s="175">
        <f t="shared" si="1322"/>
        <v>20</v>
      </c>
      <c r="AJ378" s="175">
        <f t="shared" si="1322"/>
        <v>20</v>
      </c>
      <c r="AK378" s="175">
        <f t="shared" si="1322"/>
        <v>25.5</v>
      </c>
      <c r="AL378" s="175">
        <f t="shared" si="1322"/>
        <v>40.5</v>
      </c>
      <c r="AM378" s="311"/>
      <c r="AN378" s="175">
        <f t="shared" ref="AN378:CY378" si="1323">AN264*AN372</f>
        <v>20</v>
      </c>
      <c r="AO378" s="175">
        <f t="shared" si="1323"/>
        <v>20</v>
      </c>
      <c r="AP378" s="175">
        <f t="shared" si="1323"/>
        <v>20</v>
      </c>
      <c r="AQ378" s="175">
        <f t="shared" si="1323"/>
        <v>20</v>
      </c>
      <c r="AR378" s="175">
        <f t="shared" si="1323"/>
        <v>20</v>
      </c>
      <c r="AS378" s="175">
        <f t="shared" si="1323"/>
        <v>20</v>
      </c>
      <c r="AT378" s="175">
        <f t="shared" si="1323"/>
        <v>20</v>
      </c>
      <c r="AU378" s="175">
        <f t="shared" si="1323"/>
        <v>20</v>
      </c>
      <c r="AV378" s="175">
        <f t="shared" si="1323"/>
        <v>20</v>
      </c>
      <c r="AW378" s="175">
        <f t="shared" si="1323"/>
        <v>20</v>
      </c>
      <c r="AX378" s="175">
        <f t="shared" si="1323"/>
        <v>20</v>
      </c>
      <c r="AY378" s="175">
        <f t="shared" si="1323"/>
        <v>20</v>
      </c>
      <c r="AZ378" s="175">
        <f t="shared" si="1323"/>
        <v>20</v>
      </c>
      <c r="BA378" s="175">
        <f t="shared" si="1323"/>
        <v>20</v>
      </c>
      <c r="BB378" s="175">
        <f t="shared" si="1323"/>
        <v>20</v>
      </c>
      <c r="BC378" s="175">
        <f t="shared" si="1323"/>
        <v>20</v>
      </c>
      <c r="BD378" s="175">
        <f t="shared" si="1323"/>
        <v>20</v>
      </c>
      <c r="BE378" s="175">
        <f t="shared" si="1323"/>
        <v>20</v>
      </c>
      <c r="BF378" s="175">
        <f t="shared" si="1323"/>
        <v>20</v>
      </c>
      <c r="BG378" s="175">
        <f t="shared" si="1323"/>
        <v>20</v>
      </c>
      <c r="BH378" s="175">
        <f t="shared" si="1323"/>
        <v>20</v>
      </c>
      <c r="BI378" s="175">
        <f t="shared" si="1323"/>
        <v>20</v>
      </c>
      <c r="BJ378" s="175">
        <f t="shared" si="1323"/>
        <v>20</v>
      </c>
      <c r="BK378" s="175">
        <f t="shared" si="1323"/>
        <v>20</v>
      </c>
      <c r="BL378" s="175">
        <f t="shared" si="1323"/>
        <v>20</v>
      </c>
      <c r="BM378" s="175">
        <f t="shared" si="1323"/>
        <v>20</v>
      </c>
      <c r="BN378" s="175">
        <f t="shared" si="1323"/>
        <v>20</v>
      </c>
      <c r="BO378" s="175">
        <f t="shared" si="1323"/>
        <v>20</v>
      </c>
      <c r="BP378" s="175">
        <f t="shared" si="1323"/>
        <v>20</v>
      </c>
      <c r="BQ378" s="175">
        <f t="shared" si="1323"/>
        <v>20</v>
      </c>
      <c r="BR378" s="175">
        <f t="shared" si="1323"/>
        <v>20</v>
      </c>
      <c r="BS378" s="175">
        <f t="shared" si="1323"/>
        <v>20</v>
      </c>
      <c r="BT378" s="175">
        <f t="shared" si="1323"/>
        <v>20</v>
      </c>
      <c r="BU378" s="175">
        <f t="shared" si="1323"/>
        <v>20</v>
      </c>
      <c r="BV378" s="175">
        <f t="shared" si="1323"/>
        <v>20</v>
      </c>
      <c r="BW378" s="175">
        <f t="shared" si="1323"/>
        <v>20</v>
      </c>
      <c r="BX378" s="175">
        <f t="shared" si="1323"/>
        <v>20</v>
      </c>
      <c r="BY378" s="175">
        <f t="shared" si="1323"/>
        <v>20</v>
      </c>
      <c r="BZ378" s="175">
        <f t="shared" si="1323"/>
        <v>20</v>
      </c>
      <c r="CA378" s="175">
        <f t="shared" si="1323"/>
        <v>20</v>
      </c>
      <c r="CB378" s="175">
        <f t="shared" si="1323"/>
        <v>20</v>
      </c>
      <c r="CC378" s="175">
        <f t="shared" si="1323"/>
        <v>20</v>
      </c>
      <c r="CD378" s="175">
        <f t="shared" si="1323"/>
        <v>20</v>
      </c>
      <c r="CE378" s="175">
        <f t="shared" si="1323"/>
        <v>20</v>
      </c>
      <c r="CF378" s="175">
        <f t="shared" si="1323"/>
        <v>20</v>
      </c>
      <c r="CG378" s="175">
        <f t="shared" si="1323"/>
        <v>20</v>
      </c>
      <c r="CH378" s="175">
        <f t="shared" si="1323"/>
        <v>20</v>
      </c>
      <c r="CI378" s="175">
        <f t="shared" si="1323"/>
        <v>20</v>
      </c>
      <c r="CJ378" s="175">
        <f t="shared" si="1323"/>
        <v>20</v>
      </c>
      <c r="CK378" s="175">
        <f t="shared" si="1323"/>
        <v>20</v>
      </c>
      <c r="CL378" s="175">
        <f t="shared" si="1323"/>
        <v>20</v>
      </c>
      <c r="CM378" s="175">
        <f t="shared" si="1323"/>
        <v>20</v>
      </c>
      <c r="CN378" s="175">
        <f t="shared" si="1323"/>
        <v>20</v>
      </c>
      <c r="CO378" s="175">
        <f t="shared" si="1323"/>
        <v>20</v>
      </c>
      <c r="CP378" s="175">
        <f t="shared" si="1323"/>
        <v>20</v>
      </c>
      <c r="CQ378" s="175">
        <f t="shared" si="1323"/>
        <v>20</v>
      </c>
      <c r="CR378" s="175">
        <f t="shared" si="1323"/>
        <v>20</v>
      </c>
      <c r="CS378" s="175">
        <f t="shared" si="1323"/>
        <v>20</v>
      </c>
      <c r="CT378" s="175">
        <f t="shared" si="1323"/>
        <v>20</v>
      </c>
      <c r="CU378" s="175">
        <f t="shared" si="1323"/>
        <v>20</v>
      </c>
      <c r="CV378" s="175">
        <f t="shared" si="1323"/>
        <v>20</v>
      </c>
      <c r="CW378" s="175">
        <f t="shared" si="1323"/>
        <v>20</v>
      </c>
      <c r="CX378" s="175">
        <f t="shared" si="1323"/>
        <v>20</v>
      </c>
      <c r="CY378" s="175">
        <f t="shared" si="1323"/>
        <v>20</v>
      </c>
      <c r="CZ378" s="175">
        <f t="shared" ref="CZ378:EW378" si="1324">CZ264*CZ372</f>
        <v>20</v>
      </c>
      <c r="DA378" s="175">
        <f t="shared" si="1324"/>
        <v>20</v>
      </c>
      <c r="DB378" s="175">
        <f t="shared" si="1324"/>
        <v>20</v>
      </c>
      <c r="DC378" s="175">
        <f t="shared" si="1324"/>
        <v>20</v>
      </c>
      <c r="DD378" s="175">
        <f t="shared" si="1324"/>
        <v>20</v>
      </c>
      <c r="DE378" s="175">
        <f t="shared" si="1324"/>
        <v>20</v>
      </c>
      <c r="DF378" s="175">
        <f t="shared" si="1324"/>
        <v>20</v>
      </c>
      <c r="DG378" s="175">
        <f t="shared" si="1324"/>
        <v>20</v>
      </c>
      <c r="DH378" s="175">
        <f t="shared" si="1324"/>
        <v>20</v>
      </c>
      <c r="DI378" s="175">
        <f t="shared" si="1324"/>
        <v>20</v>
      </c>
      <c r="DJ378" s="175">
        <f t="shared" si="1324"/>
        <v>20</v>
      </c>
      <c r="DK378" s="175">
        <f t="shared" si="1324"/>
        <v>20</v>
      </c>
      <c r="DL378" s="175">
        <f t="shared" si="1324"/>
        <v>20</v>
      </c>
      <c r="DM378" s="175">
        <f t="shared" si="1324"/>
        <v>20</v>
      </c>
      <c r="DN378" s="175">
        <f t="shared" si="1324"/>
        <v>20</v>
      </c>
      <c r="DO378" s="175">
        <f t="shared" si="1324"/>
        <v>20</v>
      </c>
      <c r="DP378" s="175">
        <f t="shared" si="1324"/>
        <v>20</v>
      </c>
      <c r="DQ378" s="175">
        <f t="shared" si="1324"/>
        <v>20</v>
      </c>
      <c r="DR378" s="175">
        <f t="shared" si="1324"/>
        <v>20</v>
      </c>
      <c r="DS378" s="175">
        <f t="shared" si="1324"/>
        <v>20</v>
      </c>
      <c r="DT378" s="175">
        <f t="shared" si="1324"/>
        <v>20</v>
      </c>
      <c r="DU378" s="175">
        <f t="shared" si="1324"/>
        <v>20</v>
      </c>
      <c r="DV378" s="175">
        <f t="shared" si="1324"/>
        <v>20</v>
      </c>
      <c r="DW378" s="175">
        <f t="shared" si="1324"/>
        <v>20</v>
      </c>
      <c r="DX378" s="175">
        <f t="shared" si="1324"/>
        <v>20</v>
      </c>
      <c r="DY378" s="175">
        <f t="shared" si="1324"/>
        <v>20</v>
      </c>
      <c r="DZ378" s="175">
        <f t="shared" si="1324"/>
        <v>20</v>
      </c>
      <c r="EA378" s="175">
        <f t="shared" si="1324"/>
        <v>20</v>
      </c>
      <c r="EB378" s="175">
        <f t="shared" si="1324"/>
        <v>20</v>
      </c>
      <c r="EC378" s="175">
        <f t="shared" si="1324"/>
        <v>20</v>
      </c>
      <c r="ED378" s="175">
        <f t="shared" si="1324"/>
        <v>20</v>
      </c>
      <c r="EE378" s="175">
        <f t="shared" si="1324"/>
        <v>20</v>
      </c>
      <c r="EF378" s="175">
        <f t="shared" si="1324"/>
        <v>20</v>
      </c>
      <c r="EG378" s="175">
        <f t="shared" si="1324"/>
        <v>20</v>
      </c>
      <c r="EH378" s="175">
        <f t="shared" si="1324"/>
        <v>20</v>
      </c>
      <c r="EI378" s="175">
        <f t="shared" si="1324"/>
        <v>20</v>
      </c>
      <c r="EJ378" s="175">
        <f t="shared" si="1324"/>
        <v>20</v>
      </c>
      <c r="EK378" s="175">
        <f t="shared" si="1324"/>
        <v>20</v>
      </c>
      <c r="EL378" s="175">
        <f t="shared" si="1324"/>
        <v>20</v>
      </c>
      <c r="EM378" s="175">
        <f t="shared" si="1324"/>
        <v>20</v>
      </c>
      <c r="EN378" s="175">
        <f t="shared" si="1324"/>
        <v>20</v>
      </c>
      <c r="EO378" s="175">
        <f t="shared" si="1324"/>
        <v>20</v>
      </c>
      <c r="EP378" s="175">
        <f t="shared" si="1324"/>
        <v>20</v>
      </c>
      <c r="EQ378" s="175">
        <f t="shared" si="1324"/>
        <v>20</v>
      </c>
      <c r="ER378" s="175">
        <f t="shared" si="1324"/>
        <v>20</v>
      </c>
      <c r="ES378" s="175">
        <f t="shared" si="1324"/>
        <v>20</v>
      </c>
      <c r="ET378" s="175">
        <f t="shared" si="1324"/>
        <v>20</v>
      </c>
      <c r="EU378" s="175">
        <f t="shared" si="1324"/>
        <v>20</v>
      </c>
      <c r="EV378" s="175">
        <f t="shared" si="1324"/>
        <v>20</v>
      </c>
      <c r="EW378" s="175">
        <f t="shared" si="1324"/>
        <v>20</v>
      </c>
    </row>
    <row r="379" spans="1:153" ht="15.75" hidden="1" outlineLevel="2" x14ac:dyDescent="0.3">
      <c r="A379" s="183" t="s">
        <v>218</v>
      </c>
      <c r="B379" s="9"/>
      <c r="C379" s="9">
        <f t="shared" ref="C379:AE379" si="1325">(C163*90%-C264)*(1-C269)*C373</f>
        <v>816.87663999999984</v>
      </c>
      <c r="D379" s="9">
        <f t="shared" si="1325"/>
        <v>544.92279999999982</v>
      </c>
      <c r="E379" s="9">
        <f t="shared" si="1325"/>
        <v>772.82400000000007</v>
      </c>
      <c r="F379" s="9">
        <f t="shared" si="1325"/>
        <v>937.8240000000003</v>
      </c>
      <c r="G379" s="9">
        <f t="shared" si="1325"/>
        <v>921.11591999999996</v>
      </c>
      <c r="H379" s="9">
        <f t="shared" si="1325"/>
        <v>1161.5153599999996</v>
      </c>
      <c r="I379" s="9">
        <f t="shared" si="1325"/>
        <v>1233.0711399999998</v>
      </c>
      <c r="J379" s="9">
        <f t="shared" si="1325"/>
        <v>1034.69712</v>
      </c>
      <c r="K379" s="9">
        <f t="shared" si="1325"/>
        <v>823.4553599999997</v>
      </c>
      <c r="L379" s="9">
        <f t="shared" si="1325"/>
        <v>1324.2287999999996</v>
      </c>
      <c r="M379" s="9">
        <f t="shared" si="1325"/>
        <v>1277.7159599999993</v>
      </c>
      <c r="N379" s="9">
        <f t="shared" si="1325"/>
        <v>595.50351999999964</v>
      </c>
      <c r="O379" s="9">
        <f t="shared" si="1325"/>
        <v>730.86996000000045</v>
      </c>
      <c r="P379" s="9">
        <f t="shared" si="1325"/>
        <v>744.13307999999995</v>
      </c>
      <c r="Q379" s="9">
        <f t="shared" si="1325"/>
        <v>608.43834000000027</v>
      </c>
      <c r="R379" s="9">
        <f t="shared" si="1325"/>
        <v>545.05917000000068</v>
      </c>
      <c r="S379" s="9">
        <f t="shared" si="1325"/>
        <v>606.74517000000014</v>
      </c>
      <c r="T379" s="9">
        <f t="shared" si="1325"/>
        <v>451.22063999999966</v>
      </c>
      <c r="U379" s="9">
        <f t="shared" si="1325"/>
        <v>547.50359999999944</v>
      </c>
      <c r="V379" s="9">
        <f t="shared" si="1325"/>
        <v>388.37870999999978</v>
      </c>
      <c r="W379" s="9">
        <f t="shared" si="1325"/>
        <v>582.70401000000027</v>
      </c>
      <c r="X379" s="9">
        <f t="shared" si="1325"/>
        <v>708.39909</v>
      </c>
      <c r="Y379" s="9">
        <f t="shared" si="1325"/>
        <v>314.26730999999978</v>
      </c>
      <c r="Z379" s="9">
        <f t="shared" si="1325"/>
        <v>385.28633999999988</v>
      </c>
      <c r="AA379" s="9">
        <f t="shared" si="1325"/>
        <v>494.61109999999962</v>
      </c>
      <c r="AB379" s="9">
        <f t="shared" si="1325"/>
        <v>500.5747999999993</v>
      </c>
      <c r="AC379" s="9">
        <f t="shared" si="1325"/>
        <v>746.53949999999963</v>
      </c>
      <c r="AD379" s="9">
        <f t="shared" si="1325"/>
        <v>729.73649999999998</v>
      </c>
      <c r="AE379" s="9">
        <f t="shared" si="1325"/>
        <v>1111.25</v>
      </c>
      <c r="AF379" s="9">
        <f t="shared" ref="AF379:AL379" si="1326">(AF163*90%-AF264)*(1-AF269)*AF373</f>
        <v>1111.25</v>
      </c>
      <c r="AG379" s="9">
        <f t="shared" si="1326"/>
        <v>1268.75</v>
      </c>
      <c r="AH379" s="9">
        <f t="shared" si="1326"/>
        <v>1290</v>
      </c>
      <c r="AI379" s="9">
        <f t="shared" si="1326"/>
        <v>1357.5</v>
      </c>
      <c r="AJ379" s="9">
        <f t="shared" si="1326"/>
        <v>1425</v>
      </c>
      <c r="AK379" s="9">
        <f t="shared" si="1326"/>
        <v>1395</v>
      </c>
      <c r="AL379" s="9">
        <f t="shared" si="1326"/>
        <v>1055.285903996861</v>
      </c>
      <c r="AM379" s="53"/>
      <c r="AN379" s="9">
        <f t="shared" ref="AN379:CY379" si="1327">(AN163*90%-AN264)*(1-AN269)*AN373</f>
        <v>-634.3416159274193</v>
      </c>
      <c r="AO379" s="9">
        <f t="shared" si="1327"/>
        <v>-634.3416159274193</v>
      </c>
      <c r="AP379" s="9">
        <f t="shared" si="1327"/>
        <v>-634.3416159274193</v>
      </c>
      <c r="AQ379" s="9">
        <f t="shared" si="1327"/>
        <v>-634.3416159274193</v>
      </c>
      <c r="AR379" s="9">
        <f t="shared" si="1327"/>
        <v>-634.3416159274193</v>
      </c>
      <c r="AS379" s="9">
        <f t="shared" si="1327"/>
        <v>-634.3416159274193</v>
      </c>
      <c r="AT379" s="9">
        <f t="shared" si="1327"/>
        <v>-634.3416159274193</v>
      </c>
      <c r="AU379" s="9">
        <f t="shared" si="1327"/>
        <v>-634.3416159274193</v>
      </c>
      <c r="AV379" s="9">
        <f t="shared" si="1327"/>
        <v>-634.3416159274193</v>
      </c>
      <c r="AW379" s="9">
        <f t="shared" si="1327"/>
        <v>-634.3416159274193</v>
      </c>
      <c r="AX379" s="9">
        <f t="shared" si="1327"/>
        <v>-634.3416159274193</v>
      </c>
      <c r="AY379" s="9">
        <f t="shared" si="1327"/>
        <v>-634.3416159274193</v>
      </c>
      <c r="AZ379" s="9">
        <f t="shared" si="1327"/>
        <v>-634.3416159274193</v>
      </c>
      <c r="BA379" s="9">
        <f t="shared" si="1327"/>
        <v>-634.3416159274193</v>
      </c>
      <c r="BB379" s="9">
        <f t="shared" si="1327"/>
        <v>-634.3416159274193</v>
      </c>
      <c r="BC379" s="9">
        <f t="shared" si="1327"/>
        <v>-634.3416159274193</v>
      </c>
      <c r="BD379" s="9">
        <f t="shared" si="1327"/>
        <v>-634.3416159274193</v>
      </c>
      <c r="BE379" s="9">
        <f t="shared" si="1327"/>
        <v>-634.3416159274193</v>
      </c>
      <c r="BF379" s="9">
        <f t="shared" si="1327"/>
        <v>-634.3416159274193</v>
      </c>
      <c r="BG379" s="9">
        <f t="shared" si="1327"/>
        <v>-634.3416159274193</v>
      </c>
      <c r="BH379" s="9">
        <f t="shared" si="1327"/>
        <v>-634.3416159274193</v>
      </c>
      <c r="BI379" s="9">
        <f t="shared" si="1327"/>
        <v>-634.3416159274193</v>
      </c>
      <c r="BJ379" s="9">
        <f t="shared" si="1327"/>
        <v>-634.3416159274193</v>
      </c>
      <c r="BK379" s="9">
        <f t="shared" si="1327"/>
        <v>-634.3416159274193</v>
      </c>
      <c r="BL379" s="9">
        <f t="shared" si="1327"/>
        <v>-634.3416159274193</v>
      </c>
      <c r="BM379" s="9">
        <f t="shared" si="1327"/>
        <v>-634.3416159274193</v>
      </c>
      <c r="BN379" s="9">
        <f t="shared" si="1327"/>
        <v>-634.3416159274193</v>
      </c>
      <c r="BO379" s="9">
        <f t="shared" si="1327"/>
        <v>-634.3416159274193</v>
      </c>
      <c r="BP379" s="9">
        <f t="shared" si="1327"/>
        <v>-634.3416159274193</v>
      </c>
      <c r="BQ379" s="9">
        <f t="shared" si="1327"/>
        <v>-634.3416159274193</v>
      </c>
      <c r="BR379" s="9">
        <f t="shared" si="1327"/>
        <v>-634.3416159274193</v>
      </c>
      <c r="BS379" s="9">
        <f t="shared" si="1327"/>
        <v>-634.3416159274193</v>
      </c>
      <c r="BT379" s="9">
        <f t="shared" si="1327"/>
        <v>-634.3416159274193</v>
      </c>
      <c r="BU379" s="9">
        <f t="shared" si="1327"/>
        <v>-634.3416159274193</v>
      </c>
      <c r="BV379" s="9">
        <f t="shared" si="1327"/>
        <v>-634.3416159274193</v>
      </c>
      <c r="BW379" s="9">
        <f t="shared" si="1327"/>
        <v>-634.3416159274193</v>
      </c>
      <c r="BX379" s="9">
        <f t="shared" si="1327"/>
        <v>-634.3416159274193</v>
      </c>
      <c r="BY379" s="9">
        <f t="shared" si="1327"/>
        <v>-634.3416159274193</v>
      </c>
      <c r="BZ379" s="9">
        <f t="shared" si="1327"/>
        <v>-634.3416159274193</v>
      </c>
      <c r="CA379" s="9">
        <f t="shared" si="1327"/>
        <v>-634.3416159274193</v>
      </c>
      <c r="CB379" s="9">
        <f t="shared" si="1327"/>
        <v>-634.3416159274193</v>
      </c>
      <c r="CC379" s="9">
        <f t="shared" si="1327"/>
        <v>-634.3416159274193</v>
      </c>
      <c r="CD379" s="9">
        <f t="shared" si="1327"/>
        <v>-634.3416159274193</v>
      </c>
      <c r="CE379" s="9">
        <f t="shared" si="1327"/>
        <v>-634.3416159274193</v>
      </c>
      <c r="CF379" s="9">
        <f t="shared" si="1327"/>
        <v>-634.3416159274193</v>
      </c>
      <c r="CG379" s="9">
        <f t="shared" si="1327"/>
        <v>-634.3416159274193</v>
      </c>
      <c r="CH379" s="9">
        <f t="shared" si="1327"/>
        <v>-634.3416159274193</v>
      </c>
      <c r="CI379" s="9">
        <f t="shared" si="1327"/>
        <v>-634.3416159274193</v>
      </c>
      <c r="CJ379" s="9">
        <f t="shared" si="1327"/>
        <v>-634.3416159274193</v>
      </c>
      <c r="CK379" s="9">
        <f t="shared" si="1327"/>
        <v>-634.3416159274193</v>
      </c>
      <c r="CL379" s="9">
        <f t="shared" si="1327"/>
        <v>-634.3416159274193</v>
      </c>
      <c r="CM379" s="9">
        <f t="shared" si="1327"/>
        <v>-634.3416159274193</v>
      </c>
      <c r="CN379" s="9">
        <f t="shared" si="1327"/>
        <v>-634.3416159274193</v>
      </c>
      <c r="CO379" s="9">
        <f t="shared" si="1327"/>
        <v>-634.3416159274193</v>
      </c>
      <c r="CP379" s="9">
        <f t="shared" si="1327"/>
        <v>-634.3416159274193</v>
      </c>
      <c r="CQ379" s="9">
        <f t="shared" si="1327"/>
        <v>-634.3416159274193</v>
      </c>
      <c r="CR379" s="9">
        <f t="shared" si="1327"/>
        <v>-634.3416159274193</v>
      </c>
      <c r="CS379" s="9">
        <f t="shared" si="1327"/>
        <v>-634.3416159274193</v>
      </c>
      <c r="CT379" s="9">
        <f t="shared" si="1327"/>
        <v>-634.3416159274193</v>
      </c>
      <c r="CU379" s="9">
        <f t="shared" si="1327"/>
        <v>-634.3416159274193</v>
      </c>
      <c r="CV379" s="9">
        <f t="shared" si="1327"/>
        <v>-634.3416159274193</v>
      </c>
      <c r="CW379" s="9">
        <f t="shared" si="1327"/>
        <v>-634.3416159274193</v>
      </c>
      <c r="CX379" s="9">
        <f t="shared" si="1327"/>
        <v>-634.3416159274193</v>
      </c>
      <c r="CY379" s="9">
        <f t="shared" si="1327"/>
        <v>-634.3416159274193</v>
      </c>
      <c r="CZ379" s="9">
        <f t="shared" ref="CZ379:EW379" si="1328">(CZ163*90%-CZ264)*(1-CZ269)*CZ373</f>
        <v>-634.3416159274193</v>
      </c>
      <c r="DA379" s="9">
        <f t="shared" si="1328"/>
        <v>-634.3416159274193</v>
      </c>
      <c r="DB379" s="9">
        <f t="shared" si="1328"/>
        <v>-634.3416159274193</v>
      </c>
      <c r="DC379" s="9">
        <f t="shared" si="1328"/>
        <v>-634.3416159274193</v>
      </c>
      <c r="DD379" s="9">
        <f t="shared" si="1328"/>
        <v>-634.3416159274193</v>
      </c>
      <c r="DE379" s="9">
        <f t="shared" si="1328"/>
        <v>-634.3416159274193</v>
      </c>
      <c r="DF379" s="9">
        <f t="shared" si="1328"/>
        <v>-634.3416159274193</v>
      </c>
      <c r="DG379" s="9">
        <f t="shared" si="1328"/>
        <v>-634.3416159274193</v>
      </c>
      <c r="DH379" s="9">
        <f t="shared" si="1328"/>
        <v>-634.3416159274193</v>
      </c>
      <c r="DI379" s="9">
        <f t="shared" si="1328"/>
        <v>-634.3416159274193</v>
      </c>
      <c r="DJ379" s="9">
        <f t="shared" si="1328"/>
        <v>-634.3416159274193</v>
      </c>
      <c r="DK379" s="9">
        <f t="shared" si="1328"/>
        <v>-634.3416159274193</v>
      </c>
      <c r="DL379" s="9">
        <f t="shared" si="1328"/>
        <v>-634.3416159274193</v>
      </c>
      <c r="DM379" s="9">
        <f t="shared" si="1328"/>
        <v>-634.3416159274193</v>
      </c>
      <c r="DN379" s="9">
        <f t="shared" si="1328"/>
        <v>-634.3416159274193</v>
      </c>
      <c r="DO379" s="9">
        <f t="shared" si="1328"/>
        <v>-634.3416159274193</v>
      </c>
      <c r="DP379" s="9">
        <f t="shared" si="1328"/>
        <v>-634.3416159274193</v>
      </c>
      <c r="DQ379" s="9">
        <f t="shared" si="1328"/>
        <v>-634.3416159274193</v>
      </c>
      <c r="DR379" s="9">
        <f t="shared" si="1328"/>
        <v>-634.3416159274193</v>
      </c>
      <c r="DS379" s="9">
        <f t="shared" si="1328"/>
        <v>-634.3416159274193</v>
      </c>
      <c r="DT379" s="9">
        <f t="shared" si="1328"/>
        <v>-634.3416159274193</v>
      </c>
      <c r="DU379" s="9">
        <f t="shared" si="1328"/>
        <v>-634.3416159274193</v>
      </c>
      <c r="DV379" s="9">
        <f t="shared" si="1328"/>
        <v>-634.3416159274193</v>
      </c>
      <c r="DW379" s="9">
        <f t="shared" si="1328"/>
        <v>-634.3416159274193</v>
      </c>
      <c r="DX379" s="9">
        <f t="shared" si="1328"/>
        <v>-634.3416159274193</v>
      </c>
      <c r="DY379" s="9">
        <f t="shared" si="1328"/>
        <v>-634.3416159274193</v>
      </c>
      <c r="DZ379" s="9">
        <f t="shared" si="1328"/>
        <v>-634.3416159274193</v>
      </c>
      <c r="EA379" s="9">
        <f t="shared" si="1328"/>
        <v>-634.3416159274193</v>
      </c>
      <c r="EB379" s="9">
        <f t="shared" si="1328"/>
        <v>-634.3416159274193</v>
      </c>
      <c r="EC379" s="9">
        <f t="shared" si="1328"/>
        <v>-634.3416159274193</v>
      </c>
      <c r="ED379" s="9">
        <f t="shared" si="1328"/>
        <v>-634.3416159274193</v>
      </c>
      <c r="EE379" s="9">
        <f t="shared" si="1328"/>
        <v>-634.3416159274193</v>
      </c>
      <c r="EF379" s="9">
        <f t="shared" si="1328"/>
        <v>-634.3416159274193</v>
      </c>
      <c r="EG379" s="9">
        <f t="shared" si="1328"/>
        <v>-634.3416159274193</v>
      </c>
      <c r="EH379" s="9">
        <f t="shared" si="1328"/>
        <v>-634.3416159274193</v>
      </c>
      <c r="EI379" s="9">
        <f t="shared" si="1328"/>
        <v>-634.3416159274193</v>
      </c>
      <c r="EJ379" s="9">
        <f t="shared" si="1328"/>
        <v>-634.3416159274193</v>
      </c>
      <c r="EK379" s="9">
        <f t="shared" si="1328"/>
        <v>-634.3416159274193</v>
      </c>
      <c r="EL379" s="9">
        <f t="shared" si="1328"/>
        <v>-634.3416159274193</v>
      </c>
      <c r="EM379" s="9">
        <f t="shared" si="1328"/>
        <v>-634.3416159274193</v>
      </c>
      <c r="EN379" s="9">
        <f t="shared" si="1328"/>
        <v>-634.3416159274193</v>
      </c>
      <c r="EO379" s="9">
        <f t="shared" si="1328"/>
        <v>-634.3416159274193</v>
      </c>
      <c r="EP379" s="9">
        <f t="shared" si="1328"/>
        <v>-634.3416159274193</v>
      </c>
      <c r="EQ379" s="9">
        <f t="shared" si="1328"/>
        <v>-634.3416159274193</v>
      </c>
      <c r="ER379" s="9">
        <f t="shared" si="1328"/>
        <v>-634.3416159274193</v>
      </c>
      <c r="ES379" s="9">
        <f t="shared" si="1328"/>
        <v>-634.3416159274193</v>
      </c>
      <c r="ET379" s="9">
        <f t="shared" si="1328"/>
        <v>-634.3416159274193</v>
      </c>
      <c r="EU379" s="9">
        <f t="shared" si="1328"/>
        <v>-634.3416159274193</v>
      </c>
      <c r="EV379" s="9">
        <f t="shared" si="1328"/>
        <v>-634.3416159274193</v>
      </c>
      <c r="EW379" s="9">
        <f t="shared" si="1328"/>
        <v>-634.3416159274193</v>
      </c>
    </row>
    <row r="380" spans="1:153" ht="15.75" hidden="1" outlineLevel="2" x14ac:dyDescent="0.3">
      <c r="A380" s="183" t="s">
        <v>219</v>
      </c>
      <c r="B380" s="9"/>
      <c r="C380" s="175">
        <f t="shared" ref="C380:AE380" si="1329">(C161*10%+C163*10%)*C374</f>
        <v>1145.9559999999994</v>
      </c>
      <c r="D380" s="175">
        <f t="shared" si="1329"/>
        <v>1042.4332499999989</v>
      </c>
      <c r="E380" s="175">
        <f t="shared" si="1329"/>
        <v>1405.1600000000008</v>
      </c>
      <c r="F380" s="175">
        <f t="shared" si="1329"/>
        <v>1462.4742000000001</v>
      </c>
      <c r="G380" s="175">
        <f t="shared" si="1329"/>
        <v>1590.1437000000014</v>
      </c>
      <c r="H380" s="175">
        <f t="shared" si="1329"/>
        <v>2136.345200000002</v>
      </c>
      <c r="I380" s="175">
        <f t="shared" si="1329"/>
        <v>1589.9544499999997</v>
      </c>
      <c r="J380" s="175">
        <f t="shared" si="1329"/>
        <v>1486.4612999999999</v>
      </c>
      <c r="K380" s="175">
        <f t="shared" si="1329"/>
        <v>1408.0437000000015</v>
      </c>
      <c r="L380" s="175">
        <f t="shared" si="1329"/>
        <v>1893.0423000000001</v>
      </c>
      <c r="M380" s="175">
        <f t="shared" si="1329"/>
        <v>1748.3736000000004</v>
      </c>
      <c r="N380" s="175">
        <f t="shared" si="1329"/>
        <v>1270.2032500000005</v>
      </c>
      <c r="O380" s="175">
        <f t="shared" si="1329"/>
        <v>1186.6322500000008</v>
      </c>
      <c r="P380" s="175">
        <f t="shared" si="1329"/>
        <v>1241.2562499999997</v>
      </c>
      <c r="Q380" s="175">
        <f t="shared" si="1329"/>
        <v>1128.3410000000003</v>
      </c>
      <c r="R380" s="175">
        <f t="shared" si="1329"/>
        <v>1225.8201000000008</v>
      </c>
      <c r="S380" s="175">
        <f t="shared" si="1329"/>
        <v>1117.4178000000004</v>
      </c>
      <c r="T380" s="175">
        <f t="shared" si="1329"/>
        <v>1044.8155999999985</v>
      </c>
      <c r="U380" s="175">
        <f t="shared" si="1329"/>
        <v>1349.3602500000006</v>
      </c>
      <c r="V380" s="175">
        <f t="shared" si="1329"/>
        <v>1042.8996000000006</v>
      </c>
      <c r="W380" s="175">
        <f t="shared" si="1329"/>
        <v>1149.4176000000002</v>
      </c>
      <c r="X380" s="175">
        <f t="shared" si="1329"/>
        <v>1379.9064000000003</v>
      </c>
      <c r="Y380" s="175">
        <f t="shared" si="1329"/>
        <v>1104.9746</v>
      </c>
      <c r="Z380" s="175">
        <f t="shared" si="1329"/>
        <v>920.81216666666683</v>
      </c>
      <c r="AA380" s="175">
        <f t="shared" si="1329"/>
        <v>1287.8354999999997</v>
      </c>
      <c r="AB380" s="175">
        <f t="shared" si="1329"/>
        <v>987.50099999999998</v>
      </c>
      <c r="AC380" s="175">
        <f t="shared" si="1329"/>
        <v>1206.4399999999998</v>
      </c>
      <c r="AD380" s="175">
        <f t="shared" si="1329"/>
        <v>2098.645800000003</v>
      </c>
      <c r="AE380" s="175">
        <f t="shared" si="1329"/>
        <v>1483.9798240192783</v>
      </c>
      <c r="AF380" s="175">
        <f t="shared" ref="AF380:AL380" si="1330">(AF161*10%+AF163*10%)*AF374</f>
        <v>1490.2449635458656</v>
      </c>
      <c r="AG380" s="175">
        <f t="shared" si="1330"/>
        <v>1525.2449635458656</v>
      </c>
      <c r="AH380" s="175">
        <f t="shared" si="1330"/>
        <v>1354.1533486920803</v>
      </c>
      <c r="AI380" s="175">
        <f t="shared" si="1330"/>
        <v>1370.9573657979995</v>
      </c>
      <c r="AJ380" s="175">
        <f t="shared" si="1330"/>
        <v>1385.9573657979995</v>
      </c>
      <c r="AK380" s="175">
        <f t="shared" si="1330"/>
        <v>1423.1867761337112</v>
      </c>
      <c r="AL380" s="175">
        <f t="shared" si="1330"/>
        <v>1448.6054991283772</v>
      </c>
      <c r="AM380" s="311"/>
      <c r="AN380" s="175">
        <f t="shared" ref="AN380:CY380" si="1331">(AN161*10%+AN163*10%)*AN374</f>
        <v>39.721142943548394</v>
      </c>
      <c r="AO380" s="175">
        <f t="shared" si="1331"/>
        <v>39.721142943548394</v>
      </c>
      <c r="AP380" s="175">
        <f t="shared" si="1331"/>
        <v>39.721142943548394</v>
      </c>
      <c r="AQ380" s="175">
        <f t="shared" si="1331"/>
        <v>39.721142943548394</v>
      </c>
      <c r="AR380" s="175">
        <f t="shared" si="1331"/>
        <v>39.721142943548394</v>
      </c>
      <c r="AS380" s="175">
        <f t="shared" si="1331"/>
        <v>39.721142943548394</v>
      </c>
      <c r="AT380" s="175">
        <f t="shared" si="1331"/>
        <v>39.721142943548394</v>
      </c>
      <c r="AU380" s="175">
        <f t="shared" si="1331"/>
        <v>39.721142943548394</v>
      </c>
      <c r="AV380" s="175">
        <f t="shared" si="1331"/>
        <v>39.721142943548394</v>
      </c>
      <c r="AW380" s="175">
        <f t="shared" si="1331"/>
        <v>39.721142943548394</v>
      </c>
      <c r="AX380" s="175">
        <f t="shared" si="1331"/>
        <v>39.721142943548394</v>
      </c>
      <c r="AY380" s="175">
        <f t="shared" si="1331"/>
        <v>39.721142943548394</v>
      </c>
      <c r="AZ380" s="175">
        <f t="shared" si="1331"/>
        <v>39.721142943548394</v>
      </c>
      <c r="BA380" s="175">
        <f t="shared" si="1331"/>
        <v>39.721142943548394</v>
      </c>
      <c r="BB380" s="175">
        <f t="shared" si="1331"/>
        <v>39.721142943548394</v>
      </c>
      <c r="BC380" s="175">
        <f t="shared" si="1331"/>
        <v>39.721142943548394</v>
      </c>
      <c r="BD380" s="175">
        <f t="shared" si="1331"/>
        <v>39.721142943548394</v>
      </c>
      <c r="BE380" s="175">
        <f t="shared" si="1331"/>
        <v>39.721142943548394</v>
      </c>
      <c r="BF380" s="175">
        <f t="shared" si="1331"/>
        <v>39.721142943548394</v>
      </c>
      <c r="BG380" s="175">
        <f t="shared" si="1331"/>
        <v>39.721142943548394</v>
      </c>
      <c r="BH380" s="175">
        <f t="shared" si="1331"/>
        <v>39.721142943548394</v>
      </c>
      <c r="BI380" s="175">
        <f t="shared" si="1331"/>
        <v>39.721142943548394</v>
      </c>
      <c r="BJ380" s="175">
        <f t="shared" si="1331"/>
        <v>39.721142943548394</v>
      </c>
      <c r="BK380" s="175">
        <f t="shared" si="1331"/>
        <v>39.721142943548394</v>
      </c>
      <c r="BL380" s="175">
        <f t="shared" si="1331"/>
        <v>39.721142943548394</v>
      </c>
      <c r="BM380" s="175">
        <f t="shared" si="1331"/>
        <v>39.721142943548394</v>
      </c>
      <c r="BN380" s="175">
        <f t="shared" si="1331"/>
        <v>39.721142943548394</v>
      </c>
      <c r="BO380" s="175">
        <f t="shared" si="1331"/>
        <v>39.721142943548394</v>
      </c>
      <c r="BP380" s="175">
        <f t="shared" si="1331"/>
        <v>39.721142943548394</v>
      </c>
      <c r="BQ380" s="175">
        <f t="shared" si="1331"/>
        <v>39.721142943548394</v>
      </c>
      <c r="BR380" s="175">
        <f t="shared" si="1331"/>
        <v>39.721142943548394</v>
      </c>
      <c r="BS380" s="175">
        <f t="shared" si="1331"/>
        <v>39.721142943548394</v>
      </c>
      <c r="BT380" s="175">
        <f t="shared" si="1331"/>
        <v>39.721142943548394</v>
      </c>
      <c r="BU380" s="175">
        <f t="shared" si="1331"/>
        <v>39.721142943548394</v>
      </c>
      <c r="BV380" s="175">
        <f t="shared" si="1331"/>
        <v>39.721142943548394</v>
      </c>
      <c r="BW380" s="175">
        <f t="shared" si="1331"/>
        <v>39.721142943548394</v>
      </c>
      <c r="BX380" s="175">
        <f t="shared" si="1331"/>
        <v>39.721142943548394</v>
      </c>
      <c r="BY380" s="175">
        <f t="shared" si="1331"/>
        <v>39.721142943548394</v>
      </c>
      <c r="BZ380" s="175">
        <f t="shared" si="1331"/>
        <v>39.721142943548394</v>
      </c>
      <c r="CA380" s="175">
        <f t="shared" si="1331"/>
        <v>39.721142943548394</v>
      </c>
      <c r="CB380" s="175">
        <f t="shared" si="1331"/>
        <v>39.721142943548394</v>
      </c>
      <c r="CC380" s="175">
        <f t="shared" si="1331"/>
        <v>39.721142943548394</v>
      </c>
      <c r="CD380" s="175">
        <f t="shared" si="1331"/>
        <v>39.721142943548394</v>
      </c>
      <c r="CE380" s="175">
        <f t="shared" si="1331"/>
        <v>39.721142943548394</v>
      </c>
      <c r="CF380" s="175">
        <f t="shared" si="1331"/>
        <v>39.721142943548394</v>
      </c>
      <c r="CG380" s="175">
        <f t="shared" si="1331"/>
        <v>39.721142943548394</v>
      </c>
      <c r="CH380" s="175">
        <f t="shared" si="1331"/>
        <v>39.721142943548394</v>
      </c>
      <c r="CI380" s="175">
        <f t="shared" si="1331"/>
        <v>39.721142943548394</v>
      </c>
      <c r="CJ380" s="175">
        <f t="shared" si="1331"/>
        <v>39.721142943548394</v>
      </c>
      <c r="CK380" s="175">
        <f t="shared" si="1331"/>
        <v>39.721142943548394</v>
      </c>
      <c r="CL380" s="175">
        <f t="shared" si="1331"/>
        <v>39.721142943548394</v>
      </c>
      <c r="CM380" s="175">
        <f t="shared" si="1331"/>
        <v>39.721142943548394</v>
      </c>
      <c r="CN380" s="175">
        <f t="shared" si="1331"/>
        <v>39.721142943548394</v>
      </c>
      <c r="CO380" s="175">
        <f t="shared" si="1331"/>
        <v>39.721142943548394</v>
      </c>
      <c r="CP380" s="175">
        <f t="shared" si="1331"/>
        <v>39.721142943548394</v>
      </c>
      <c r="CQ380" s="175">
        <f t="shared" si="1331"/>
        <v>39.721142943548394</v>
      </c>
      <c r="CR380" s="175">
        <f t="shared" si="1331"/>
        <v>39.721142943548394</v>
      </c>
      <c r="CS380" s="175">
        <f t="shared" si="1331"/>
        <v>39.721142943548394</v>
      </c>
      <c r="CT380" s="175">
        <f t="shared" si="1331"/>
        <v>39.721142943548394</v>
      </c>
      <c r="CU380" s="175">
        <f t="shared" si="1331"/>
        <v>39.721142943548394</v>
      </c>
      <c r="CV380" s="175">
        <f t="shared" si="1331"/>
        <v>39.721142943548394</v>
      </c>
      <c r="CW380" s="175">
        <f t="shared" si="1331"/>
        <v>39.721142943548394</v>
      </c>
      <c r="CX380" s="175">
        <f t="shared" si="1331"/>
        <v>39.721142943548394</v>
      </c>
      <c r="CY380" s="175">
        <f t="shared" si="1331"/>
        <v>39.721142943548394</v>
      </c>
      <c r="CZ380" s="175">
        <f t="shared" ref="CZ380:EW380" si="1332">(CZ161*10%+CZ163*10%)*CZ374</f>
        <v>39.721142943548394</v>
      </c>
      <c r="DA380" s="175">
        <f t="shared" si="1332"/>
        <v>39.721142943548394</v>
      </c>
      <c r="DB380" s="175">
        <f t="shared" si="1332"/>
        <v>39.721142943548394</v>
      </c>
      <c r="DC380" s="175">
        <f t="shared" si="1332"/>
        <v>39.721142943548394</v>
      </c>
      <c r="DD380" s="175">
        <f t="shared" si="1332"/>
        <v>39.721142943548394</v>
      </c>
      <c r="DE380" s="175">
        <f t="shared" si="1332"/>
        <v>39.721142943548394</v>
      </c>
      <c r="DF380" s="175">
        <f t="shared" si="1332"/>
        <v>39.721142943548394</v>
      </c>
      <c r="DG380" s="175">
        <f t="shared" si="1332"/>
        <v>39.721142943548394</v>
      </c>
      <c r="DH380" s="175">
        <f t="shared" si="1332"/>
        <v>39.721142943548394</v>
      </c>
      <c r="DI380" s="175">
        <f t="shared" si="1332"/>
        <v>39.721142943548394</v>
      </c>
      <c r="DJ380" s="175">
        <f t="shared" si="1332"/>
        <v>39.721142943548394</v>
      </c>
      <c r="DK380" s="175">
        <f t="shared" si="1332"/>
        <v>39.721142943548394</v>
      </c>
      <c r="DL380" s="175">
        <f t="shared" si="1332"/>
        <v>39.721142943548394</v>
      </c>
      <c r="DM380" s="175">
        <f t="shared" si="1332"/>
        <v>39.721142943548394</v>
      </c>
      <c r="DN380" s="175">
        <f t="shared" si="1332"/>
        <v>39.721142943548394</v>
      </c>
      <c r="DO380" s="175">
        <f t="shared" si="1332"/>
        <v>39.721142943548394</v>
      </c>
      <c r="DP380" s="175">
        <f t="shared" si="1332"/>
        <v>39.721142943548394</v>
      </c>
      <c r="DQ380" s="175">
        <f t="shared" si="1332"/>
        <v>39.721142943548394</v>
      </c>
      <c r="DR380" s="175">
        <f t="shared" si="1332"/>
        <v>39.721142943548394</v>
      </c>
      <c r="DS380" s="175">
        <f t="shared" si="1332"/>
        <v>39.721142943548394</v>
      </c>
      <c r="DT380" s="175">
        <f t="shared" si="1332"/>
        <v>39.721142943548394</v>
      </c>
      <c r="DU380" s="175">
        <f t="shared" si="1332"/>
        <v>39.721142943548394</v>
      </c>
      <c r="DV380" s="175">
        <f t="shared" si="1332"/>
        <v>39.721142943548394</v>
      </c>
      <c r="DW380" s="175">
        <f t="shared" si="1332"/>
        <v>39.721142943548394</v>
      </c>
      <c r="DX380" s="175">
        <f t="shared" si="1332"/>
        <v>39.721142943548394</v>
      </c>
      <c r="DY380" s="175">
        <f t="shared" si="1332"/>
        <v>39.721142943548394</v>
      </c>
      <c r="DZ380" s="175">
        <f t="shared" si="1332"/>
        <v>39.721142943548394</v>
      </c>
      <c r="EA380" s="175">
        <f t="shared" si="1332"/>
        <v>39.721142943548394</v>
      </c>
      <c r="EB380" s="175">
        <f t="shared" si="1332"/>
        <v>39.721142943548394</v>
      </c>
      <c r="EC380" s="175">
        <f t="shared" si="1332"/>
        <v>39.721142943548394</v>
      </c>
      <c r="ED380" s="175">
        <f t="shared" si="1332"/>
        <v>39.721142943548394</v>
      </c>
      <c r="EE380" s="175">
        <f t="shared" si="1332"/>
        <v>39.721142943548394</v>
      </c>
      <c r="EF380" s="175">
        <f t="shared" si="1332"/>
        <v>39.721142943548394</v>
      </c>
      <c r="EG380" s="175">
        <f t="shared" si="1332"/>
        <v>39.721142943548394</v>
      </c>
      <c r="EH380" s="175">
        <f t="shared" si="1332"/>
        <v>39.721142943548394</v>
      </c>
      <c r="EI380" s="175">
        <f t="shared" si="1332"/>
        <v>39.721142943548394</v>
      </c>
      <c r="EJ380" s="175">
        <f t="shared" si="1332"/>
        <v>39.721142943548394</v>
      </c>
      <c r="EK380" s="175">
        <f t="shared" si="1332"/>
        <v>39.721142943548394</v>
      </c>
      <c r="EL380" s="175">
        <f t="shared" si="1332"/>
        <v>39.721142943548394</v>
      </c>
      <c r="EM380" s="175">
        <f t="shared" si="1332"/>
        <v>39.721142943548394</v>
      </c>
      <c r="EN380" s="175">
        <f t="shared" si="1332"/>
        <v>39.721142943548394</v>
      </c>
      <c r="EO380" s="175">
        <f t="shared" si="1332"/>
        <v>39.721142943548394</v>
      </c>
      <c r="EP380" s="175">
        <f t="shared" si="1332"/>
        <v>39.721142943548394</v>
      </c>
      <c r="EQ380" s="175">
        <f t="shared" si="1332"/>
        <v>39.721142943548394</v>
      </c>
      <c r="ER380" s="175">
        <f t="shared" si="1332"/>
        <v>39.721142943548394</v>
      </c>
      <c r="ES380" s="175">
        <f t="shared" si="1332"/>
        <v>39.721142943548394</v>
      </c>
      <c r="ET380" s="175">
        <f t="shared" si="1332"/>
        <v>39.721142943548394</v>
      </c>
      <c r="EU380" s="175">
        <f t="shared" si="1332"/>
        <v>39.721142943548394</v>
      </c>
      <c r="EV380" s="175">
        <f t="shared" si="1332"/>
        <v>39.721142943548394</v>
      </c>
      <c r="EW380" s="175">
        <f t="shared" si="1332"/>
        <v>39.721142943548394</v>
      </c>
    </row>
    <row r="381" spans="1:153" ht="15.75" hidden="1" outlineLevel="2" x14ac:dyDescent="0.3">
      <c r="A381" s="183" t="s">
        <v>220</v>
      </c>
      <c r="B381" s="9"/>
      <c r="C381" s="9">
        <f t="shared" ref="C381:AE381" si="1333">C264*C375</f>
        <v>646.13999999999987</v>
      </c>
      <c r="D381" s="9">
        <f t="shared" si="1333"/>
        <v>651.72</v>
      </c>
      <c r="E381" s="9">
        <f t="shared" si="1333"/>
        <v>573.03</v>
      </c>
      <c r="F381" s="9">
        <f t="shared" si="1333"/>
        <v>839.60799999999995</v>
      </c>
      <c r="G381" s="9">
        <f t="shared" si="1333"/>
        <v>859.64</v>
      </c>
      <c r="H381" s="9">
        <f t="shared" si="1333"/>
        <v>2404.88</v>
      </c>
      <c r="I381" s="9">
        <f t="shared" si="1333"/>
        <v>1898.8899999999999</v>
      </c>
      <c r="J381" s="9">
        <f t="shared" si="1333"/>
        <v>1020.2799999999999</v>
      </c>
      <c r="K381" s="9">
        <f t="shared" si="1333"/>
        <v>989.40000000000009</v>
      </c>
      <c r="L381" s="9">
        <f t="shared" si="1333"/>
        <v>2087.3599999999997</v>
      </c>
      <c r="M381" s="9">
        <f t="shared" si="1333"/>
        <v>2102.424</v>
      </c>
      <c r="N381" s="9">
        <f t="shared" si="1333"/>
        <v>697.94399999999996</v>
      </c>
      <c r="O381" s="9">
        <f t="shared" si="1333"/>
        <v>646.13999999999987</v>
      </c>
      <c r="P381" s="9">
        <f t="shared" si="1333"/>
        <v>651.72</v>
      </c>
      <c r="Q381" s="9">
        <f t="shared" si="1333"/>
        <v>573.03</v>
      </c>
      <c r="R381" s="9">
        <f t="shared" si="1333"/>
        <v>839.60799999999995</v>
      </c>
      <c r="S381" s="9">
        <f t="shared" si="1333"/>
        <v>859.64</v>
      </c>
      <c r="T381" s="9">
        <f t="shared" si="1333"/>
        <v>2104.27</v>
      </c>
      <c r="U381" s="9">
        <f t="shared" si="1333"/>
        <v>1627.62</v>
      </c>
      <c r="V381" s="9">
        <f t="shared" si="1333"/>
        <v>765.20999999999992</v>
      </c>
      <c r="W381" s="9">
        <f t="shared" si="1333"/>
        <v>742.05000000000007</v>
      </c>
      <c r="X381" s="9">
        <f t="shared" si="1333"/>
        <v>1565.5199999999998</v>
      </c>
      <c r="Y381" s="9">
        <f t="shared" si="1333"/>
        <v>1576.818</v>
      </c>
      <c r="Z381" s="9">
        <f t="shared" si="1333"/>
        <v>581.62</v>
      </c>
      <c r="AA381" s="9">
        <f t="shared" si="1333"/>
        <v>3325.5250000000001</v>
      </c>
      <c r="AB381" s="9">
        <f t="shared" si="1333"/>
        <v>2186.2749999999996</v>
      </c>
      <c r="AC381" s="9">
        <f t="shared" si="1333"/>
        <v>1759.2000000000003</v>
      </c>
      <c r="AD381" s="9">
        <f t="shared" si="1333"/>
        <v>6344.3099999999995</v>
      </c>
      <c r="AE381" s="9">
        <f t="shared" si="1333"/>
        <v>2400</v>
      </c>
      <c r="AF381" s="9">
        <f t="shared" ref="AF381:AL381" si="1334">AF264*AF375</f>
        <v>2400</v>
      </c>
      <c r="AG381" s="9">
        <f t="shared" si="1334"/>
        <v>2400</v>
      </c>
      <c r="AH381" s="9">
        <f t="shared" si="1334"/>
        <v>1200</v>
      </c>
      <c r="AI381" s="9">
        <f t="shared" si="1334"/>
        <v>1200</v>
      </c>
      <c r="AJ381" s="9">
        <f t="shared" si="1334"/>
        <v>1200</v>
      </c>
      <c r="AK381" s="9">
        <f t="shared" si="1334"/>
        <v>1530</v>
      </c>
      <c r="AL381" s="9">
        <f t="shared" si="1334"/>
        <v>2430</v>
      </c>
      <c r="AM381" s="53"/>
      <c r="AN381" s="9">
        <f t="shared" ref="AN381:CY381" si="1335">AN264*AN375</f>
        <v>2400</v>
      </c>
      <c r="AO381" s="9">
        <f t="shared" si="1335"/>
        <v>2400</v>
      </c>
      <c r="AP381" s="9">
        <f t="shared" si="1335"/>
        <v>2400</v>
      </c>
      <c r="AQ381" s="9">
        <f t="shared" si="1335"/>
        <v>2400</v>
      </c>
      <c r="AR381" s="9">
        <f t="shared" si="1335"/>
        <v>2400</v>
      </c>
      <c r="AS381" s="9">
        <f t="shared" si="1335"/>
        <v>2400</v>
      </c>
      <c r="AT381" s="9">
        <f t="shared" si="1335"/>
        <v>2400</v>
      </c>
      <c r="AU381" s="9">
        <f t="shared" si="1335"/>
        <v>2400</v>
      </c>
      <c r="AV381" s="9">
        <f t="shared" si="1335"/>
        <v>2400</v>
      </c>
      <c r="AW381" s="9">
        <f t="shared" si="1335"/>
        <v>2400</v>
      </c>
      <c r="AX381" s="9">
        <f t="shared" si="1335"/>
        <v>2400</v>
      </c>
      <c r="AY381" s="9">
        <f t="shared" si="1335"/>
        <v>2400</v>
      </c>
      <c r="AZ381" s="9">
        <f t="shared" si="1335"/>
        <v>2400</v>
      </c>
      <c r="BA381" s="9">
        <f t="shared" si="1335"/>
        <v>2400</v>
      </c>
      <c r="BB381" s="9">
        <f t="shared" si="1335"/>
        <v>2400</v>
      </c>
      <c r="BC381" s="9">
        <f t="shared" si="1335"/>
        <v>2400</v>
      </c>
      <c r="BD381" s="9">
        <f t="shared" si="1335"/>
        <v>2400</v>
      </c>
      <c r="BE381" s="9">
        <f t="shared" si="1335"/>
        <v>2400</v>
      </c>
      <c r="BF381" s="9">
        <f t="shared" si="1335"/>
        <v>2400</v>
      </c>
      <c r="BG381" s="9">
        <f t="shared" si="1335"/>
        <v>2400</v>
      </c>
      <c r="BH381" s="9">
        <f t="shared" si="1335"/>
        <v>2400</v>
      </c>
      <c r="BI381" s="9">
        <f t="shared" si="1335"/>
        <v>2400</v>
      </c>
      <c r="BJ381" s="9">
        <f t="shared" si="1335"/>
        <v>2400</v>
      </c>
      <c r="BK381" s="9">
        <f t="shared" si="1335"/>
        <v>2400</v>
      </c>
      <c r="BL381" s="9">
        <f t="shared" si="1335"/>
        <v>2400</v>
      </c>
      <c r="BM381" s="9">
        <f t="shared" si="1335"/>
        <v>2400</v>
      </c>
      <c r="BN381" s="9">
        <f t="shared" si="1335"/>
        <v>2400</v>
      </c>
      <c r="BO381" s="9">
        <f t="shared" si="1335"/>
        <v>2400</v>
      </c>
      <c r="BP381" s="9">
        <f t="shared" si="1335"/>
        <v>2400</v>
      </c>
      <c r="BQ381" s="9">
        <f t="shared" si="1335"/>
        <v>2400</v>
      </c>
      <c r="BR381" s="9">
        <f t="shared" si="1335"/>
        <v>2400</v>
      </c>
      <c r="BS381" s="9">
        <f t="shared" si="1335"/>
        <v>2400</v>
      </c>
      <c r="BT381" s="9">
        <f t="shared" si="1335"/>
        <v>2400</v>
      </c>
      <c r="BU381" s="9">
        <f t="shared" si="1335"/>
        <v>2400</v>
      </c>
      <c r="BV381" s="9">
        <f t="shared" si="1335"/>
        <v>2400</v>
      </c>
      <c r="BW381" s="9">
        <f t="shared" si="1335"/>
        <v>2400</v>
      </c>
      <c r="BX381" s="9">
        <f t="shared" si="1335"/>
        <v>2400</v>
      </c>
      <c r="BY381" s="9">
        <f t="shared" si="1335"/>
        <v>2400</v>
      </c>
      <c r="BZ381" s="9">
        <f t="shared" si="1335"/>
        <v>2400</v>
      </c>
      <c r="CA381" s="9">
        <f t="shared" si="1335"/>
        <v>2400</v>
      </c>
      <c r="CB381" s="9">
        <f t="shared" si="1335"/>
        <v>2400</v>
      </c>
      <c r="CC381" s="9">
        <f t="shared" si="1335"/>
        <v>2400</v>
      </c>
      <c r="CD381" s="9">
        <f t="shared" si="1335"/>
        <v>2400</v>
      </c>
      <c r="CE381" s="9">
        <f t="shared" si="1335"/>
        <v>2400</v>
      </c>
      <c r="CF381" s="9">
        <f t="shared" si="1335"/>
        <v>2400</v>
      </c>
      <c r="CG381" s="9">
        <f t="shared" si="1335"/>
        <v>2400</v>
      </c>
      <c r="CH381" s="9">
        <f t="shared" si="1335"/>
        <v>2400</v>
      </c>
      <c r="CI381" s="9">
        <f t="shared" si="1335"/>
        <v>2400</v>
      </c>
      <c r="CJ381" s="9">
        <f t="shared" si="1335"/>
        <v>2400</v>
      </c>
      <c r="CK381" s="9">
        <f t="shared" si="1335"/>
        <v>2400</v>
      </c>
      <c r="CL381" s="9">
        <f t="shared" si="1335"/>
        <v>2400</v>
      </c>
      <c r="CM381" s="9">
        <f t="shared" si="1335"/>
        <v>2400</v>
      </c>
      <c r="CN381" s="9">
        <f t="shared" si="1335"/>
        <v>2400</v>
      </c>
      <c r="CO381" s="9">
        <f t="shared" si="1335"/>
        <v>2400</v>
      </c>
      <c r="CP381" s="9">
        <f t="shared" si="1335"/>
        <v>2400</v>
      </c>
      <c r="CQ381" s="9">
        <f t="shared" si="1335"/>
        <v>2400</v>
      </c>
      <c r="CR381" s="9">
        <f t="shared" si="1335"/>
        <v>2400</v>
      </c>
      <c r="CS381" s="9">
        <f t="shared" si="1335"/>
        <v>2400</v>
      </c>
      <c r="CT381" s="9">
        <f t="shared" si="1335"/>
        <v>2400</v>
      </c>
      <c r="CU381" s="9">
        <f t="shared" si="1335"/>
        <v>2400</v>
      </c>
      <c r="CV381" s="9">
        <f t="shared" si="1335"/>
        <v>2400</v>
      </c>
      <c r="CW381" s="9">
        <f t="shared" si="1335"/>
        <v>2400</v>
      </c>
      <c r="CX381" s="9">
        <f t="shared" si="1335"/>
        <v>2400</v>
      </c>
      <c r="CY381" s="9">
        <f t="shared" si="1335"/>
        <v>2400</v>
      </c>
      <c r="CZ381" s="9">
        <f t="shared" ref="CZ381:EW381" si="1336">CZ264*CZ375</f>
        <v>2400</v>
      </c>
      <c r="DA381" s="9">
        <f t="shared" si="1336"/>
        <v>2400</v>
      </c>
      <c r="DB381" s="9">
        <f t="shared" si="1336"/>
        <v>2400</v>
      </c>
      <c r="DC381" s="9">
        <f t="shared" si="1336"/>
        <v>2400</v>
      </c>
      <c r="DD381" s="9">
        <f t="shared" si="1336"/>
        <v>2400</v>
      </c>
      <c r="DE381" s="9">
        <f t="shared" si="1336"/>
        <v>2400</v>
      </c>
      <c r="DF381" s="9">
        <f t="shared" si="1336"/>
        <v>2400</v>
      </c>
      <c r="DG381" s="9">
        <f t="shared" si="1336"/>
        <v>2400</v>
      </c>
      <c r="DH381" s="9">
        <f t="shared" si="1336"/>
        <v>2400</v>
      </c>
      <c r="DI381" s="9">
        <f t="shared" si="1336"/>
        <v>2400</v>
      </c>
      <c r="DJ381" s="9">
        <f t="shared" si="1336"/>
        <v>2400</v>
      </c>
      <c r="DK381" s="9">
        <f t="shared" si="1336"/>
        <v>2400</v>
      </c>
      <c r="DL381" s="9">
        <f t="shared" si="1336"/>
        <v>2400</v>
      </c>
      <c r="DM381" s="9">
        <f t="shared" si="1336"/>
        <v>2400</v>
      </c>
      <c r="DN381" s="9">
        <f t="shared" si="1336"/>
        <v>2400</v>
      </c>
      <c r="DO381" s="9">
        <f t="shared" si="1336"/>
        <v>2400</v>
      </c>
      <c r="DP381" s="9">
        <f t="shared" si="1336"/>
        <v>2400</v>
      </c>
      <c r="DQ381" s="9">
        <f t="shared" si="1336"/>
        <v>2400</v>
      </c>
      <c r="DR381" s="9">
        <f t="shared" si="1336"/>
        <v>2400</v>
      </c>
      <c r="DS381" s="9">
        <f t="shared" si="1336"/>
        <v>2400</v>
      </c>
      <c r="DT381" s="9">
        <f t="shared" si="1336"/>
        <v>2400</v>
      </c>
      <c r="DU381" s="9">
        <f t="shared" si="1336"/>
        <v>2400</v>
      </c>
      <c r="DV381" s="9">
        <f t="shared" si="1336"/>
        <v>2400</v>
      </c>
      <c r="DW381" s="9">
        <f t="shared" si="1336"/>
        <v>2400</v>
      </c>
      <c r="DX381" s="9">
        <f t="shared" si="1336"/>
        <v>2400</v>
      </c>
      <c r="DY381" s="9">
        <f t="shared" si="1336"/>
        <v>2400</v>
      </c>
      <c r="DZ381" s="9">
        <f t="shared" si="1336"/>
        <v>2400</v>
      </c>
      <c r="EA381" s="9">
        <f t="shared" si="1336"/>
        <v>2400</v>
      </c>
      <c r="EB381" s="9">
        <f t="shared" si="1336"/>
        <v>2400</v>
      </c>
      <c r="EC381" s="9">
        <f t="shared" si="1336"/>
        <v>2400</v>
      </c>
      <c r="ED381" s="9">
        <f t="shared" si="1336"/>
        <v>2400</v>
      </c>
      <c r="EE381" s="9">
        <f t="shared" si="1336"/>
        <v>2400</v>
      </c>
      <c r="EF381" s="9">
        <f t="shared" si="1336"/>
        <v>2400</v>
      </c>
      <c r="EG381" s="9">
        <f t="shared" si="1336"/>
        <v>2400</v>
      </c>
      <c r="EH381" s="9">
        <f t="shared" si="1336"/>
        <v>2400</v>
      </c>
      <c r="EI381" s="9">
        <f t="shared" si="1336"/>
        <v>2400</v>
      </c>
      <c r="EJ381" s="9">
        <f t="shared" si="1336"/>
        <v>2400</v>
      </c>
      <c r="EK381" s="9">
        <f t="shared" si="1336"/>
        <v>2400</v>
      </c>
      <c r="EL381" s="9">
        <f t="shared" si="1336"/>
        <v>2400</v>
      </c>
      <c r="EM381" s="9">
        <f t="shared" si="1336"/>
        <v>2400</v>
      </c>
      <c r="EN381" s="9">
        <f t="shared" si="1336"/>
        <v>2400</v>
      </c>
      <c r="EO381" s="9">
        <f t="shared" si="1336"/>
        <v>2400</v>
      </c>
      <c r="EP381" s="9">
        <f t="shared" si="1336"/>
        <v>2400</v>
      </c>
      <c r="EQ381" s="9">
        <f t="shared" si="1336"/>
        <v>2400</v>
      </c>
      <c r="ER381" s="9">
        <f t="shared" si="1336"/>
        <v>2400</v>
      </c>
      <c r="ES381" s="9">
        <f t="shared" si="1336"/>
        <v>2400</v>
      </c>
      <c r="ET381" s="9">
        <f t="shared" si="1336"/>
        <v>2400</v>
      </c>
      <c r="EU381" s="9">
        <f t="shared" si="1336"/>
        <v>2400</v>
      </c>
      <c r="EV381" s="9">
        <f t="shared" si="1336"/>
        <v>2400</v>
      </c>
      <c r="EW381" s="9">
        <f t="shared" si="1336"/>
        <v>2400</v>
      </c>
    </row>
    <row r="382" spans="1:153" hidden="1" outlineLevel="2" x14ac:dyDescent="0.25">
      <c r="A382" s="187" t="s">
        <v>230</v>
      </c>
      <c r="B382" s="11"/>
      <c r="C382" s="11">
        <f>SUM(C376:C378)</f>
        <v>77.029155999999972</v>
      </c>
      <c r="D382" s="11">
        <f t="shared" ref="D382:AE382" si="1337">SUM(D376:D378)</f>
        <v>66.182399999999973</v>
      </c>
      <c r="E382" s="11">
        <f t="shared" si="1337"/>
        <v>85.077500000000029</v>
      </c>
      <c r="F382" s="11">
        <f t="shared" si="1337"/>
        <v>74.874639999999999</v>
      </c>
      <c r="G382" s="11">
        <f t="shared" si="1337"/>
        <v>79.10222200000004</v>
      </c>
      <c r="H382" s="11">
        <f t="shared" si="1337"/>
        <v>82.958072000000058</v>
      </c>
      <c r="I382" s="11">
        <f t="shared" si="1337"/>
        <v>76.606071999999998</v>
      </c>
      <c r="J382" s="11">
        <f t="shared" si="1337"/>
        <v>79.547162</v>
      </c>
      <c r="K382" s="11">
        <f t="shared" si="1337"/>
        <v>73.026546000000053</v>
      </c>
      <c r="L382" s="11">
        <f t="shared" si="1337"/>
        <v>111.26388999999999</v>
      </c>
      <c r="M382" s="11">
        <f t="shared" si="1337"/>
        <v>105.854686</v>
      </c>
      <c r="N382" s="11">
        <f t="shared" si="1337"/>
        <v>77.328118000000018</v>
      </c>
      <c r="O382" s="11">
        <f t="shared" si="1337"/>
        <v>76.506039000000044</v>
      </c>
      <c r="P382" s="11">
        <f t="shared" si="1337"/>
        <v>79.115577000000002</v>
      </c>
      <c r="Q382" s="11">
        <f t="shared" si="1337"/>
        <v>69.895098500000017</v>
      </c>
      <c r="R382" s="11">
        <f t="shared" si="1337"/>
        <v>60.440089500000042</v>
      </c>
      <c r="S382" s="11">
        <f t="shared" si="1337"/>
        <v>58.105179500000013</v>
      </c>
      <c r="T382" s="11">
        <f t="shared" si="1337"/>
        <v>46.791147999999964</v>
      </c>
      <c r="U382" s="11">
        <f t="shared" si="1337"/>
        <v>59.938130000000008</v>
      </c>
      <c r="V382" s="11">
        <f t="shared" si="1337"/>
        <v>53.98979850000002</v>
      </c>
      <c r="W382" s="11">
        <f t="shared" si="1337"/>
        <v>60.393153500000018</v>
      </c>
      <c r="X382" s="11">
        <f t="shared" si="1337"/>
        <v>83.895531500000004</v>
      </c>
      <c r="Y382" s="11">
        <f t="shared" si="1337"/>
        <v>68.350575166666673</v>
      </c>
      <c r="Z382" s="11">
        <f t="shared" si="1337"/>
        <v>58.097045166666675</v>
      </c>
      <c r="AA382" s="11">
        <f>SUM(AA376:AA378)</f>
        <v>130.38919749999999</v>
      </c>
      <c r="AB382" s="11">
        <f>SUM(AB376:AB378)</f>
        <v>95.739909999999981</v>
      </c>
      <c r="AC382" s="11">
        <f>SUM(AC376:AC378)</f>
        <v>102.1050875</v>
      </c>
      <c r="AD382" s="11">
        <f>SUM(AD376:AD378)</f>
        <v>187.85563500000012</v>
      </c>
      <c r="AE382" s="11">
        <f t="shared" si="1337"/>
        <v>78.274423543407949</v>
      </c>
      <c r="AF382" s="11">
        <f t="shared" ref="AF382:AL382" si="1338">SUM(AF376:AF378)</f>
        <v>78.453427529881878</v>
      </c>
      <c r="AG382" s="11">
        <f t="shared" si="1338"/>
        <v>81.703427529881878</v>
      </c>
      <c r="AH382" s="11">
        <f t="shared" si="1338"/>
        <v>86.63844495640268</v>
      </c>
      <c r="AI382" s="11">
        <f t="shared" si="1338"/>
        <v>88.32357885993332</v>
      </c>
      <c r="AJ382" s="11">
        <f t="shared" si="1338"/>
        <v>89.94857885993332</v>
      </c>
      <c r="AK382" s="11">
        <f t="shared" si="1338"/>
        <v>96.189559204457041</v>
      </c>
      <c r="AL382" s="11">
        <f t="shared" si="1338"/>
        <v>106.37494837089359</v>
      </c>
      <c r="AM382" s="135"/>
      <c r="AN382" s="11">
        <f t="shared" ref="AN382:CY382" si="1339">SUM(AN376:AN378)</f>
        <v>12.072866713709679</v>
      </c>
      <c r="AO382" s="11">
        <f t="shared" si="1339"/>
        <v>12.072866713709679</v>
      </c>
      <c r="AP382" s="11">
        <f t="shared" si="1339"/>
        <v>12.072866713709679</v>
      </c>
      <c r="AQ382" s="11">
        <f t="shared" si="1339"/>
        <v>12.072866713709679</v>
      </c>
      <c r="AR382" s="11">
        <f t="shared" si="1339"/>
        <v>12.072866713709679</v>
      </c>
      <c r="AS382" s="11">
        <f t="shared" si="1339"/>
        <v>12.072866713709679</v>
      </c>
      <c r="AT382" s="11">
        <f t="shared" si="1339"/>
        <v>12.072866713709679</v>
      </c>
      <c r="AU382" s="11">
        <f t="shared" si="1339"/>
        <v>12.072866713709679</v>
      </c>
      <c r="AV382" s="11">
        <f t="shared" si="1339"/>
        <v>12.072866713709679</v>
      </c>
      <c r="AW382" s="11">
        <f t="shared" si="1339"/>
        <v>12.072866713709679</v>
      </c>
      <c r="AX382" s="11">
        <f t="shared" si="1339"/>
        <v>12.072866713709679</v>
      </c>
      <c r="AY382" s="11">
        <f t="shared" si="1339"/>
        <v>12.072866713709679</v>
      </c>
      <c r="AZ382" s="11">
        <f t="shared" si="1339"/>
        <v>12.072866713709679</v>
      </c>
      <c r="BA382" s="11">
        <f t="shared" si="1339"/>
        <v>12.072866713709679</v>
      </c>
      <c r="BB382" s="11">
        <f t="shared" si="1339"/>
        <v>12.072866713709679</v>
      </c>
      <c r="BC382" s="11">
        <f t="shared" si="1339"/>
        <v>12.072866713709679</v>
      </c>
      <c r="BD382" s="11">
        <f t="shared" si="1339"/>
        <v>12.072866713709679</v>
      </c>
      <c r="BE382" s="11">
        <f t="shared" si="1339"/>
        <v>12.072866713709679</v>
      </c>
      <c r="BF382" s="11">
        <f t="shared" si="1339"/>
        <v>12.072866713709679</v>
      </c>
      <c r="BG382" s="11">
        <f t="shared" si="1339"/>
        <v>12.072866713709679</v>
      </c>
      <c r="BH382" s="11">
        <f t="shared" si="1339"/>
        <v>12.072866713709679</v>
      </c>
      <c r="BI382" s="11">
        <f t="shared" si="1339"/>
        <v>12.072866713709679</v>
      </c>
      <c r="BJ382" s="11">
        <f t="shared" si="1339"/>
        <v>12.072866713709679</v>
      </c>
      <c r="BK382" s="11">
        <f t="shared" si="1339"/>
        <v>12.072866713709679</v>
      </c>
      <c r="BL382" s="11">
        <f t="shared" si="1339"/>
        <v>12.072866713709679</v>
      </c>
      <c r="BM382" s="11">
        <f t="shared" si="1339"/>
        <v>12.072866713709679</v>
      </c>
      <c r="BN382" s="11">
        <f t="shared" si="1339"/>
        <v>12.072866713709679</v>
      </c>
      <c r="BO382" s="11">
        <f t="shared" si="1339"/>
        <v>12.072866713709679</v>
      </c>
      <c r="BP382" s="11">
        <f t="shared" si="1339"/>
        <v>12.072866713709679</v>
      </c>
      <c r="BQ382" s="11">
        <f t="shared" si="1339"/>
        <v>12.072866713709679</v>
      </c>
      <c r="BR382" s="11">
        <f t="shared" si="1339"/>
        <v>12.072866713709679</v>
      </c>
      <c r="BS382" s="11">
        <f t="shared" si="1339"/>
        <v>12.072866713709679</v>
      </c>
      <c r="BT382" s="11">
        <f t="shared" si="1339"/>
        <v>12.072866713709679</v>
      </c>
      <c r="BU382" s="11">
        <f t="shared" si="1339"/>
        <v>12.072866713709679</v>
      </c>
      <c r="BV382" s="11">
        <f t="shared" si="1339"/>
        <v>12.072866713709679</v>
      </c>
      <c r="BW382" s="11">
        <f t="shared" si="1339"/>
        <v>12.072866713709679</v>
      </c>
      <c r="BX382" s="11">
        <f t="shared" si="1339"/>
        <v>12.072866713709679</v>
      </c>
      <c r="BY382" s="11">
        <f t="shared" si="1339"/>
        <v>12.072866713709679</v>
      </c>
      <c r="BZ382" s="11">
        <f t="shared" si="1339"/>
        <v>12.072866713709679</v>
      </c>
      <c r="CA382" s="11">
        <f t="shared" si="1339"/>
        <v>12.072866713709679</v>
      </c>
      <c r="CB382" s="11">
        <f t="shared" si="1339"/>
        <v>12.072866713709679</v>
      </c>
      <c r="CC382" s="11">
        <f t="shared" si="1339"/>
        <v>12.072866713709679</v>
      </c>
      <c r="CD382" s="11">
        <f t="shared" si="1339"/>
        <v>12.072866713709679</v>
      </c>
      <c r="CE382" s="11">
        <f t="shared" si="1339"/>
        <v>12.072866713709679</v>
      </c>
      <c r="CF382" s="11">
        <f t="shared" si="1339"/>
        <v>12.072866713709679</v>
      </c>
      <c r="CG382" s="11">
        <f t="shared" si="1339"/>
        <v>12.072866713709679</v>
      </c>
      <c r="CH382" s="11">
        <f t="shared" si="1339"/>
        <v>12.072866713709679</v>
      </c>
      <c r="CI382" s="11">
        <f t="shared" si="1339"/>
        <v>12.072866713709679</v>
      </c>
      <c r="CJ382" s="11">
        <f t="shared" si="1339"/>
        <v>12.072866713709679</v>
      </c>
      <c r="CK382" s="11">
        <f t="shared" si="1339"/>
        <v>12.072866713709679</v>
      </c>
      <c r="CL382" s="11">
        <f t="shared" si="1339"/>
        <v>12.072866713709679</v>
      </c>
      <c r="CM382" s="11">
        <f t="shared" si="1339"/>
        <v>12.072866713709679</v>
      </c>
      <c r="CN382" s="11">
        <f t="shared" si="1339"/>
        <v>12.072866713709679</v>
      </c>
      <c r="CO382" s="11">
        <f t="shared" si="1339"/>
        <v>12.072866713709679</v>
      </c>
      <c r="CP382" s="11">
        <f t="shared" si="1339"/>
        <v>12.072866713709679</v>
      </c>
      <c r="CQ382" s="11">
        <f t="shared" si="1339"/>
        <v>12.072866713709679</v>
      </c>
      <c r="CR382" s="11">
        <f t="shared" si="1339"/>
        <v>12.072866713709679</v>
      </c>
      <c r="CS382" s="11">
        <f t="shared" si="1339"/>
        <v>12.072866713709679</v>
      </c>
      <c r="CT382" s="11">
        <f t="shared" si="1339"/>
        <v>12.072866713709679</v>
      </c>
      <c r="CU382" s="11">
        <f t="shared" si="1339"/>
        <v>12.072866713709679</v>
      </c>
      <c r="CV382" s="11">
        <f t="shared" si="1339"/>
        <v>12.072866713709679</v>
      </c>
      <c r="CW382" s="11">
        <f t="shared" si="1339"/>
        <v>12.072866713709679</v>
      </c>
      <c r="CX382" s="11">
        <f t="shared" si="1339"/>
        <v>12.072866713709679</v>
      </c>
      <c r="CY382" s="11">
        <f t="shared" si="1339"/>
        <v>12.072866713709679</v>
      </c>
      <c r="CZ382" s="11">
        <f t="shared" ref="CZ382:EW382" si="1340">SUM(CZ376:CZ378)</f>
        <v>12.072866713709679</v>
      </c>
      <c r="DA382" s="11">
        <f t="shared" si="1340"/>
        <v>12.072866713709679</v>
      </c>
      <c r="DB382" s="11">
        <f t="shared" si="1340"/>
        <v>12.072866713709679</v>
      </c>
      <c r="DC382" s="11">
        <f t="shared" si="1340"/>
        <v>12.072866713709679</v>
      </c>
      <c r="DD382" s="11">
        <f t="shared" si="1340"/>
        <v>12.072866713709679</v>
      </c>
      <c r="DE382" s="11">
        <f t="shared" si="1340"/>
        <v>12.072866713709679</v>
      </c>
      <c r="DF382" s="11">
        <f t="shared" si="1340"/>
        <v>12.072866713709679</v>
      </c>
      <c r="DG382" s="11">
        <f t="shared" si="1340"/>
        <v>12.072866713709679</v>
      </c>
      <c r="DH382" s="11">
        <f t="shared" si="1340"/>
        <v>12.072866713709679</v>
      </c>
      <c r="DI382" s="11">
        <f t="shared" si="1340"/>
        <v>12.072866713709679</v>
      </c>
      <c r="DJ382" s="11">
        <f t="shared" si="1340"/>
        <v>12.072866713709679</v>
      </c>
      <c r="DK382" s="11">
        <f t="shared" si="1340"/>
        <v>12.072866713709679</v>
      </c>
      <c r="DL382" s="11">
        <f t="shared" si="1340"/>
        <v>12.072866713709679</v>
      </c>
      <c r="DM382" s="11">
        <f t="shared" si="1340"/>
        <v>12.072866713709679</v>
      </c>
      <c r="DN382" s="11">
        <f t="shared" si="1340"/>
        <v>12.072866713709679</v>
      </c>
      <c r="DO382" s="11">
        <f t="shared" si="1340"/>
        <v>12.072866713709679</v>
      </c>
      <c r="DP382" s="11">
        <f t="shared" si="1340"/>
        <v>12.072866713709679</v>
      </c>
      <c r="DQ382" s="11">
        <f t="shared" si="1340"/>
        <v>12.072866713709679</v>
      </c>
      <c r="DR382" s="11">
        <f t="shared" si="1340"/>
        <v>12.072866713709679</v>
      </c>
      <c r="DS382" s="11">
        <f t="shared" si="1340"/>
        <v>12.072866713709679</v>
      </c>
      <c r="DT382" s="11">
        <f t="shared" si="1340"/>
        <v>12.072866713709679</v>
      </c>
      <c r="DU382" s="11">
        <f t="shared" si="1340"/>
        <v>12.072866713709679</v>
      </c>
      <c r="DV382" s="11">
        <f t="shared" si="1340"/>
        <v>12.072866713709679</v>
      </c>
      <c r="DW382" s="11">
        <f t="shared" si="1340"/>
        <v>12.072866713709679</v>
      </c>
      <c r="DX382" s="11">
        <f t="shared" si="1340"/>
        <v>12.072866713709679</v>
      </c>
      <c r="DY382" s="11">
        <f t="shared" si="1340"/>
        <v>12.072866713709679</v>
      </c>
      <c r="DZ382" s="11">
        <f t="shared" si="1340"/>
        <v>12.072866713709679</v>
      </c>
      <c r="EA382" s="11">
        <f t="shared" si="1340"/>
        <v>12.072866713709679</v>
      </c>
      <c r="EB382" s="11">
        <f t="shared" si="1340"/>
        <v>12.072866713709679</v>
      </c>
      <c r="EC382" s="11">
        <f t="shared" si="1340"/>
        <v>12.072866713709679</v>
      </c>
      <c r="ED382" s="11">
        <f t="shared" si="1340"/>
        <v>12.072866713709679</v>
      </c>
      <c r="EE382" s="11">
        <f t="shared" si="1340"/>
        <v>12.072866713709679</v>
      </c>
      <c r="EF382" s="11">
        <f t="shared" si="1340"/>
        <v>12.072866713709679</v>
      </c>
      <c r="EG382" s="11">
        <f t="shared" si="1340"/>
        <v>12.072866713709679</v>
      </c>
      <c r="EH382" s="11">
        <f t="shared" si="1340"/>
        <v>12.072866713709679</v>
      </c>
      <c r="EI382" s="11">
        <f t="shared" si="1340"/>
        <v>12.072866713709679</v>
      </c>
      <c r="EJ382" s="11">
        <f t="shared" si="1340"/>
        <v>12.072866713709679</v>
      </c>
      <c r="EK382" s="11">
        <f t="shared" si="1340"/>
        <v>12.072866713709679</v>
      </c>
      <c r="EL382" s="11">
        <f t="shared" si="1340"/>
        <v>12.072866713709679</v>
      </c>
      <c r="EM382" s="11">
        <f t="shared" si="1340"/>
        <v>12.072866713709679</v>
      </c>
      <c r="EN382" s="11">
        <f t="shared" si="1340"/>
        <v>12.072866713709679</v>
      </c>
      <c r="EO382" s="11">
        <f t="shared" si="1340"/>
        <v>12.072866713709679</v>
      </c>
      <c r="EP382" s="11">
        <f t="shared" si="1340"/>
        <v>12.072866713709679</v>
      </c>
      <c r="EQ382" s="11">
        <f t="shared" si="1340"/>
        <v>12.072866713709679</v>
      </c>
      <c r="ER382" s="11">
        <f t="shared" si="1340"/>
        <v>12.072866713709679</v>
      </c>
      <c r="ES382" s="11">
        <f t="shared" si="1340"/>
        <v>12.072866713709679</v>
      </c>
      <c r="ET382" s="11">
        <f t="shared" si="1340"/>
        <v>12.072866713709679</v>
      </c>
      <c r="EU382" s="11">
        <f t="shared" si="1340"/>
        <v>12.072866713709679</v>
      </c>
      <c r="EV382" s="11">
        <f t="shared" si="1340"/>
        <v>12.072866713709679</v>
      </c>
      <c r="EW382" s="11">
        <f t="shared" si="1340"/>
        <v>12.072866713709679</v>
      </c>
    </row>
    <row r="383" spans="1:153" hidden="1" outlineLevel="2" x14ac:dyDescent="0.25">
      <c r="A383" s="187" t="s">
        <v>221</v>
      </c>
      <c r="B383" s="11"/>
      <c r="C383" s="11">
        <f>SUM(C379:C381)</f>
        <v>2608.972639999999</v>
      </c>
      <c r="D383" s="11">
        <f t="shared" ref="D383:AE383" si="1341">SUM(D379:D381)</f>
        <v>2239.0760499999988</v>
      </c>
      <c r="E383" s="11">
        <f t="shared" si="1341"/>
        <v>2751.014000000001</v>
      </c>
      <c r="F383" s="11">
        <f t="shared" si="1341"/>
        <v>3239.9062000000004</v>
      </c>
      <c r="G383" s="11">
        <f>SUM(G379:G381)</f>
        <v>3370.8996200000015</v>
      </c>
      <c r="H383" s="11">
        <f t="shared" si="1341"/>
        <v>5702.740560000002</v>
      </c>
      <c r="I383" s="11">
        <f t="shared" si="1341"/>
        <v>4721.9155899999987</v>
      </c>
      <c r="J383" s="11">
        <f t="shared" si="1341"/>
        <v>3541.4384199999995</v>
      </c>
      <c r="K383" s="11">
        <f t="shared" si="1341"/>
        <v>3220.8990600000011</v>
      </c>
      <c r="L383" s="11">
        <f t="shared" si="1341"/>
        <v>5304.6310999999996</v>
      </c>
      <c r="M383" s="11">
        <f t="shared" si="1341"/>
        <v>5128.5135599999994</v>
      </c>
      <c r="N383" s="11">
        <f t="shared" si="1341"/>
        <v>2563.6507700000002</v>
      </c>
      <c r="O383" s="11">
        <f t="shared" si="1341"/>
        <v>2563.6422100000009</v>
      </c>
      <c r="P383" s="11">
        <f t="shared" si="1341"/>
        <v>2637.1093299999993</v>
      </c>
      <c r="Q383" s="11">
        <f t="shared" si="1341"/>
        <v>2309.8093400000007</v>
      </c>
      <c r="R383" s="11">
        <f t="shared" si="1341"/>
        <v>2610.4872700000014</v>
      </c>
      <c r="S383" s="11">
        <f t="shared" si="1341"/>
        <v>2583.8029700000006</v>
      </c>
      <c r="T383" s="11">
        <f t="shared" si="1341"/>
        <v>3600.3062399999981</v>
      </c>
      <c r="U383" s="11">
        <f t="shared" si="1341"/>
        <v>3524.4838500000001</v>
      </c>
      <c r="V383" s="11">
        <f t="shared" si="1341"/>
        <v>2196.4883100000002</v>
      </c>
      <c r="W383" s="11">
        <f t="shared" si="1341"/>
        <v>2474.1716100000008</v>
      </c>
      <c r="X383" s="11">
        <f t="shared" si="1341"/>
        <v>3653.8254900000002</v>
      </c>
      <c r="Y383" s="11">
        <f t="shared" si="1341"/>
        <v>2996.0599099999999</v>
      </c>
      <c r="Z383" s="11">
        <f t="shared" si="1341"/>
        <v>1887.7185066666666</v>
      </c>
      <c r="AA383" s="11">
        <f t="shared" si="1341"/>
        <v>5107.9715999999989</v>
      </c>
      <c r="AB383" s="11">
        <f t="shared" si="1341"/>
        <v>3674.3507999999988</v>
      </c>
      <c r="AC383" s="11">
        <f t="shared" si="1341"/>
        <v>3712.1794999999997</v>
      </c>
      <c r="AD383" s="11">
        <f t="shared" si="1341"/>
        <v>9172.6923000000024</v>
      </c>
      <c r="AE383" s="11">
        <f t="shared" si="1341"/>
        <v>4995.2298240192786</v>
      </c>
      <c r="AF383" s="11">
        <f t="shared" ref="AF383:AL383" si="1342">SUM(AF379:AF381)</f>
        <v>5001.4949635458652</v>
      </c>
      <c r="AG383" s="11">
        <f t="shared" si="1342"/>
        <v>5193.9949635458652</v>
      </c>
      <c r="AH383" s="11">
        <f t="shared" si="1342"/>
        <v>3844.1533486920803</v>
      </c>
      <c r="AI383" s="11">
        <f t="shared" si="1342"/>
        <v>3928.4573657979995</v>
      </c>
      <c r="AJ383" s="11">
        <f t="shared" si="1342"/>
        <v>4010.9573657979995</v>
      </c>
      <c r="AK383" s="11">
        <f t="shared" si="1342"/>
        <v>4348.1867761337107</v>
      </c>
      <c r="AL383" s="11">
        <f t="shared" si="1342"/>
        <v>4933.891403125238</v>
      </c>
      <c r="AM383" s="135"/>
      <c r="AN383" s="11">
        <f t="shared" ref="AN383:CY383" si="1343">SUM(AN379:AN381)</f>
        <v>1805.379527016129</v>
      </c>
      <c r="AO383" s="11">
        <f t="shared" si="1343"/>
        <v>1805.379527016129</v>
      </c>
      <c r="AP383" s="11">
        <f t="shared" si="1343"/>
        <v>1805.379527016129</v>
      </c>
      <c r="AQ383" s="11">
        <f t="shared" si="1343"/>
        <v>1805.379527016129</v>
      </c>
      <c r="AR383" s="11">
        <f t="shared" si="1343"/>
        <v>1805.379527016129</v>
      </c>
      <c r="AS383" s="11">
        <f t="shared" si="1343"/>
        <v>1805.379527016129</v>
      </c>
      <c r="AT383" s="11">
        <f t="shared" si="1343"/>
        <v>1805.379527016129</v>
      </c>
      <c r="AU383" s="11">
        <f t="shared" si="1343"/>
        <v>1805.379527016129</v>
      </c>
      <c r="AV383" s="11">
        <f t="shared" si="1343"/>
        <v>1805.379527016129</v>
      </c>
      <c r="AW383" s="11">
        <f t="shared" si="1343"/>
        <v>1805.379527016129</v>
      </c>
      <c r="AX383" s="11">
        <f t="shared" si="1343"/>
        <v>1805.379527016129</v>
      </c>
      <c r="AY383" s="11">
        <f t="shared" si="1343"/>
        <v>1805.379527016129</v>
      </c>
      <c r="AZ383" s="11">
        <f t="shared" si="1343"/>
        <v>1805.379527016129</v>
      </c>
      <c r="BA383" s="11">
        <f t="shared" si="1343"/>
        <v>1805.379527016129</v>
      </c>
      <c r="BB383" s="11">
        <f t="shared" si="1343"/>
        <v>1805.379527016129</v>
      </c>
      <c r="BC383" s="11">
        <f t="shared" si="1343"/>
        <v>1805.379527016129</v>
      </c>
      <c r="BD383" s="11">
        <f t="shared" si="1343"/>
        <v>1805.379527016129</v>
      </c>
      <c r="BE383" s="11">
        <f t="shared" si="1343"/>
        <v>1805.379527016129</v>
      </c>
      <c r="BF383" s="11">
        <f t="shared" si="1343"/>
        <v>1805.379527016129</v>
      </c>
      <c r="BG383" s="11">
        <f t="shared" si="1343"/>
        <v>1805.379527016129</v>
      </c>
      <c r="BH383" s="11">
        <f t="shared" si="1343"/>
        <v>1805.379527016129</v>
      </c>
      <c r="BI383" s="11">
        <f t="shared" si="1343"/>
        <v>1805.379527016129</v>
      </c>
      <c r="BJ383" s="11">
        <f t="shared" si="1343"/>
        <v>1805.379527016129</v>
      </c>
      <c r="BK383" s="11">
        <f t="shared" si="1343"/>
        <v>1805.379527016129</v>
      </c>
      <c r="BL383" s="11">
        <f t="shared" si="1343"/>
        <v>1805.379527016129</v>
      </c>
      <c r="BM383" s="11">
        <f t="shared" si="1343"/>
        <v>1805.379527016129</v>
      </c>
      <c r="BN383" s="11">
        <f t="shared" si="1343"/>
        <v>1805.379527016129</v>
      </c>
      <c r="BO383" s="11">
        <f t="shared" si="1343"/>
        <v>1805.379527016129</v>
      </c>
      <c r="BP383" s="11">
        <f t="shared" si="1343"/>
        <v>1805.379527016129</v>
      </c>
      <c r="BQ383" s="11">
        <f t="shared" si="1343"/>
        <v>1805.379527016129</v>
      </c>
      <c r="BR383" s="11">
        <f t="shared" si="1343"/>
        <v>1805.379527016129</v>
      </c>
      <c r="BS383" s="11">
        <f t="shared" si="1343"/>
        <v>1805.379527016129</v>
      </c>
      <c r="BT383" s="11">
        <f t="shared" si="1343"/>
        <v>1805.379527016129</v>
      </c>
      <c r="BU383" s="11">
        <f t="shared" si="1343"/>
        <v>1805.379527016129</v>
      </c>
      <c r="BV383" s="11">
        <f t="shared" si="1343"/>
        <v>1805.379527016129</v>
      </c>
      <c r="BW383" s="11">
        <f t="shared" si="1343"/>
        <v>1805.379527016129</v>
      </c>
      <c r="BX383" s="11">
        <f t="shared" si="1343"/>
        <v>1805.379527016129</v>
      </c>
      <c r="BY383" s="11">
        <f t="shared" si="1343"/>
        <v>1805.379527016129</v>
      </c>
      <c r="BZ383" s="11">
        <f t="shared" si="1343"/>
        <v>1805.379527016129</v>
      </c>
      <c r="CA383" s="11">
        <f t="shared" si="1343"/>
        <v>1805.379527016129</v>
      </c>
      <c r="CB383" s="11">
        <f t="shared" si="1343"/>
        <v>1805.379527016129</v>
      </c>
      <c r="CC383" s="11">
        <f t="shared" si="1343"/>
        <v>1805.379527016129</v>
      </c>
      <c r="CD383" s="11">
        <f t="shared" si="1343"/>
        <v>1805.379527016129</v>
      </c>
      <c r="CE383" s="11">
        <f t="shared" si="1343"/>
        <v>1805.379527016129</v>
      </c>
      <c r="CF383" s="11">
        <f t="shared" si="1343"/>
        <v>1805.379527016129</v>
      </c>
      <c r="CG383" s="11">
        <f t="shared" si="1343"/>
        <v>1805.379527016129</v>
      </c>
      <c r="CH383" s="11">
        <f t="shared" si="1343"/>
        <v>1805.379527016129</v>
      </c>
      <c r="CI383" s="11">
        <f t="shared" si="1343"/>
        <v>1805.379527016129</v>
      </c>
      <c r="CJ383" s="11">
        <f t="shared" si="1343"/>
        <v>1805.379527016129</v>
      </c>
      <c r="CK383" s="11">
        <f t="shared" si="1343"/>
        <v>1805.379527016129</v>
      </c>
      <c r="CL383" s="11">
        <f t="shared" si="1343"/>
        <v>1805.379527016129</v>
      </c>
      <c r="CM383" s="11">
        <f t="shared" si="1343"/>
        <v>1805.379527016129</v>
      </c>
      <c r="CN383" s="11">
        <f t="shared" si="1343"/>
        <v>1805.379527016129</v>
      </c>
      <c r="CO383" s="11">
        <f t="shared" si="1343"/>
        <v>1805.379527016129</v>
      </c>
      <c r="CP383" s="11">
        <f t="shared" si="1343"/>
        <v>1805.379527016129</v>
      </c>
      <c r="CQ383" s="11">
        <f t="shared" si="1343"/>
        <v>1805.379527016129</v>
      </c>
      <c r="CR383" s="11">
        <f t="shared" si="1343"/>
        <v>1805.379527016129</v>
      </c>
      <c r="CS383" s="11">
        <f t="shared" si="1343"/>
        <v>1805.379527016129</v>
      </c>
      <c r="CT383" s="11">
        <f t="shared" si="1343"/>
        <v>1805.379527016129</v>
      </c>
      <c r="CU383" s="11">
        <f t="shared" si="1343"/>
        <v>1805.379527016129</v>
      </c>
      <c r="CV383" s="11">
        <f t="shared" si="1343"/>
        <v>1805.379527016129</v>
      </c>
      <c r="CW383" s="11">
        <f t="shared" si="1343"/>
        <v>1805.379527016129</v>
      </c>
      <c r="CX383" s="11">
        <f t="shared" si="1343"/>
        <v>1805.379527016129</v>
      </c>
      <c r="CY383" s="11">
        <f t="shared" si="1343"/>
        <v>1805.379527016129</v>
      </c>
      <c r="CZ383" s="11">
        <f t="shared" ref="CZ383:EW383" si="1344">SUM(CZ379:CZ381)</f>
        <v>1805.379527016129</v>
      </c>
      <c r="DA383" s="11">
        <f t="shared" si="1344"/>
        <v>1805.379527016129</v>
      </c>
      <c r="DB383" s="11">
        <f t="shared" si="1344"/>
        <v>1805.379527016129</v>
      </c>
      <c r="DC383" s="11">
        <f t="shared" si="1344"/>
        <v>1805.379527016129</v>
      </c>
      <c r="DD383" s="11">
        <f t="shared" si="1344"/>
        <v>1805.379527016129</v>
      </c>
      <c r="DE383" s="11">
        <f t="shared" si="1344"/>
        <v>1805.379527016129</v>
      </c>
      <c r="DF383" s="11">
        <f t="shared" si="1344"/>
        <v>1805.379527016129</v>
      </c>
      <c r="DG383" s="11">
        <f t="shared" si="1344"/>
        <v>1805.379527016129</v>
      </c>
      <c r="DH383" s="11">
        <f t="shared" si="1344"/>
        <v>1805.379527016129</v>
      </c>
      <c r="DI383" s="11">
        <f t="shared" si="1344"/>
        <v>1805.379527016129</v>
      </c>
      <c r="DJ383" s="11">
        <f t="shared" si="1344"/>
        <v>1805.379527016129</v>
      </c>
      <c r="DK383" s="11">
        <f t="shared" si="1344"/>
        <v>1805.379527016129</v>
      </c>
      <c r="DL383" s="11">
        <f t="shared" si="1344"/>
        <v>1805.379527016129</v>
      </c>
      <c r="DM383" s="11">
        <f t="shared" si="1344"/>
        <v>1805.379527016129</v>
      </c>
      <c r="DN383" s="11">
        <f t="shared" si="1344"/>
        <v>1805.379527016129</v>
      </c>
      <c r="DO383" s="11">
        <f t="shared" si="1344"/>
        <v>1805.379527016129</v>
      </c>
      <c r="DP383" s="11">
        <f t="shared" si="1344"/>
        <v>1805.379527016129</v>
      </c>
      <c r="DQ383" s="11">
        <f t="shared" si="1344"/>
        <v>1805.379527016129</v>
      </c>
      <c r="DR383" s="11">
        <f t="shared" si="1344"/>
        <v>1805.379527016129</v>
      </c>
      <c r="DS383" s="11">
        <f t="shared" si="1344"/>
        <v>1805.379527016129</v>
      </c>
      <c r="DT383" s="11">
        <f t="shared" si="1344"/>
        <v>1805.379527016129</v>
      </c>
      <c r="DU383" s="11">
        <f t="shared" si="1344"/>
        <v>1805.379527016129</v>
      </c>
      <c r="DV383" s="11">
        <f t="shared" si="1344"/>
        <v>1805.379527016129</v>
      </c>
      <c r="DW383" s="11">
        <f t="shared" si="1344"/>
        <v>1805.379527016129</v>
      </c>
      <c r="DX383" s="11">
        <f t="shared" si="1344"/>
        <v>1805.379527016129</v>
      </c>
      <c r="DY383" s="11">
        <f t="shared" si="1344"/>
        <v>1805.379527016129</v>
      </c>
      <c r="DZ383" s="11">
        <f t="shared" si="1344"/>
        <v>1805.379527016129</v>
      </c>
      <c r="EA383" s="11">
        <f t="shared" si="1344"/>
        <v>1805.379527016129</v>
      </c>
      <c r="EB383" s="11">
        <f t="shared" si="1344"/>
        <v>1805.379527016129</v>
      </c>
      <c r="EC383" s="11">
        <f t="shared" si="1344"/>
        <v>1805.379527016129</v>
      </c>
      <c r="ED383" s="11">
        <f t="shared" si="1344"/>
        <v>1805.379527016129</v>
      </c>
      <c r="EE383" s="11">
        <f t="shared" si="1344"/>
        <v>1805.379527016129</v>
      </c>
      <c r="EF383" s="11">
        <f t="shared" si="1344"/>
        <v>1805.379527016129</v>
      </c>
      <c r="EG383" s="11">
        <f t="shared" si="1344"/>
        <v>1805.379527016129</v>
      </c>
      <c r="EH383" s="11">
        <f t="shared" si="1344"/>
        <v>1805.379527016129</v>
      </c>
      <c r="EI383" s="11">
        <f t="shared" si="1344"/>
        <v>1805.379527016129</v>
      </c>
      <c r="EJ383" s="11">
        <f t="shared" si="1344"/>
        <v>1805.379527016129</v>
      </c>
      <c r="EK383" s="11">
        <f t="shared" si="1344"/>
        <v>1805.379527016129</v>
      </c>
      <c r="EL383" s="11">
        <f t="shared" si="1344"/>
        <v>1805.379527016129</v>
      </c>
      <c r="EM383" s="11">
        <f t="shared" si="1344"/>
        <v>1805.379527016129</v>
      </c>
      <c r="EN383" s="11">
        <f t="shared" si="1344"/>
        <v>1805.379527016129</v>
      </c>
      <c r="EO383" s="11">
        <f t="shared" si="1344"/>
        <v>1805.379527016129</v>
      </c>
      <c r="EP383" s="11">
        <f t="shared" si="1344"/>
        <v>1805.379527016129</v>
      </c>
      <c r="EQ383" s="11">
        <f t="shared" si="1344"/>
        <v>1805.379527016129</v>
      </c>
      <c r="ER383" s="11">
        <f t="shared" si="1344"/>
        <v>1805.379527016129</v>
      </c>
      <c r="ES383" s="11">
        <f t="shared" si="1344"/>
        <v>1805.379527016129</v>
      </c>
      <c r="ET383" s="11">
        <f t="shared" si="1344"/>
        <v>1805.379527016129</v>
      </c>
      <c r="EU383" s="11">
        <f t="shared" si="1344"/>
        <v>1805.379527016129</v>
      </c>
      <c r="EV383" s="11">
        <f t="shared" si="1344"/>
        <v>1805.379527016129</v>
      </c>
      <c r="EW383" s="11">
        <f t="shared" si="1344"/>
        <v>1805.379527016129</v>
      </c>
    </row>
    <row r="384" spans="1:153" ht="15.75" hidden="1" outlineLevel="2" x14ac:dyDescent="0.3">
      <c r="A384" s="187" t="s">
        <v>222</v>
      </c>
      <c r="B384" s="9"/>
      <c r="C384" s="9">
        <f>IF(C349&gt;0,IF(C340&gt;0,IF((C340*90%)*6/2.5&lt;C379,-(C340*90%)*6/2.5-(C349*90%)*6/3.5,-C379-(C349*90%)*6/3.5),-(C349*90%)*6/3.5),0)</f>
        <v>-1564.4464685714283</v>
      </c>
      <c r="D384" s="9">
        <f t="shared" ref="D384:AE384" si="1345">IF(D349&gt;0,IF(D340&gt;0,IF((D340*90%)*6/2.5&lt;D379,-(D340*90%)*6/2.5-(D349*90%)*6/3.5,-D379-(D349*90%)*6/3.5),-(D349*90%)*6/3.5),0)</f>
        <v>-84.724148571428529</v>
      </c>
      <c r="E384" s="9">
        <f t="shared" si="1345"/>
        <v>-463.01019428571198</v>
      </c>
      <c r="F384" s="9">
        <f t="shared" si="1345"/>
        <v>-1870.5856361142835</v>
      </c>
      <c r="G384" s="9">
        <f t="shared" si="1345"/>
        <v>-789.05375794285351</v>
      </c>
      <c r="H384" s="9">
        <f t="shared" si="1345"/>
        <v>-334.46715634285005</v>
      </c>
      <c r="I384" s="9">
        <f t="shared" si="1345"/>
        <v>-2384.9945114285711</v>
      </c>
      <c r="J384" s="9">
        <f t="shared" si="1345"/>
        <v>-378.29774057142851</v>
      </c>
      <c r="K384" s="9">
        <f t="shared" si="1345"/>
        <v>-18.18982285714285</v>
      </c>
      <c r="L384" s="9">
        <f t="shared" si="1345"/>
        <v>-90.530228571428623</v>
      </c>
      <c r="M384" s="9">
        <f t="shared" si="1345"/>
        <v>-112.24285714285715</v>
      </c>
      <c r="N384" s="9">
        <f t="shared" si="1345"/>
        <v>-1675.9960806857123</v>
      </c>
      <c r="O384" s="9">
        <f t="shared" si="1345"/>
        <v>-1081.5048627428546</v>
      </c>
      <c r="P384" s="9">
        <f t="shared" si="1345"/>
        <v>-84.871337142857186</v>
      </c>
      <c r="Q384" s="9">
        <f t="shared" si="1345"/>
        <v>-2193.690111428572</v>
      </c>
      <c r="R384" s="9">
        <f t="shared" si="1345"/>
        <v>-1845.9047216571403</v>
      </c>
      <c r="S384" s="9">
        <f t="shared" si="1345"/>
        <v>-5395.5762557142862</v>
      </c>
      <c r="T384" s="9">
        <f t="shared" si="1345"/>
        <v>-4361.7741257142843</v>
      </c>
      <c r="U384" s="9">
        <f t="shared" si="1345"/>
        <v>-155.33963999999995</v>
      </c>
      <c r="V384" s="9">
        <f t="shared" si="1345"/>
        <v>-75.99543428571431</v>
      </c>
      <c r="W384" s="9">
        <f t="shared" si="1345"/>
        <v>-19.996045714285703</v>
      </c>
      <c r="X384" s="9">
        <f t="shared" si="1345"/>
        <v>-339.52057971428206</v>
      </c>
      <c r="Y384" s="9">
        <f t="shared" si="1345"/>
        <v>-112.24285714285715</v>
      </c>
      <c r="Z384" s="9">
        <f t="shared" si="1345"/>
        <v>-516.03950828571305</v>
      </c>
      <c r="AA384" s="9">
        <f>IF(AA349&gt;0,IF(AA340&gt;0,IF((AA340*90%)*6/2.5&lt;AA379,-(AA340*90%)*6/2.5-(AA349*90%)*6/3.5,-AA379-(AA349*90%)*6/3.5),-(AA349*90%)*6/3.5),0)</f>
        <v>-2254.7181584571445</v>
      </c>
      <c r="AB384" s="9">
        <f t="shared" si="1345"/>
        <v>-1604.7745487999996</v>
      </c>
      <c r="AC384" s="9">
        <f t="shared" si="1345"/>
        <v>-253.35863485714268</v>
      </c>
      <c r="AD384" s="9">
        <f t="shared" si="1345"/>
        <v>-195.42484285714292</v>
      </c>
      <c r="AE384" s="9">
        <f t="shared" si="1345"/>
        <v>-88.289598857142863</v>
      </c>
      <c r="AF384" s="9">
        <f t="shared" ref="AF384:AL384" si="1346">IF(AF349&gt;0,IF(AF340&gt;0,IF((AF340*90%)*6/2.5&lt;AF379,-(AF340*90%)*6/2.5-(AF349*90%)*6/3.5,-AF379-(AF349*90%)*6/3.5),-(AF349*90%)*6/3.5),0)</f>
        <v>-43.885769142857143</v>
      </c>
      <c r="AG384" s="9">
        <f t="shared" si="1346"/>
        <v>-94.906789714285651</v>
      </c>
      <c r="AH384" s="9">
        <f t="shared" si="1346"/>
        <v>-94.608984342857184</v>
      </c>
      <c r="AI384" s="9">
        <f t="shared" si="1346"/>
        <v>-94.811917885714337</v>
      </c>
      <c r="AJ384" s="9">
        <f t="shared" si="1346"/>
        <v>-98.614260000000016</v>
      </c>
      <c r="AK384" s="9">
        <f t="shared" si="1346"/>
        <v>-109.03029140825876</v>
      </c>
      <c r="AL384" s="9">
        <f t="shared" si="1346"/>
        <v>-95.417831693982535</v>
      </c>
      <c r="AM384" s="53"/>
      <c r="AN384" s="9">
        <f t="shared" ref="AN384:CY384" si="1347">IF(AN349&gt;0,IF(AN340&gt;0,IF((AN340*90%)*6/2.5&lt;AN379,-(AN340*90%)*6/2.5-(AN349*90%)*6/3.5,-AN379-(AN349*90%)*6/3.5),-(AN349*90%)*6/3.5),0)</f>
        <v>195.48392449884767</v>
      </c>
      <c r="AO384" s="9">
        <f t="shared" si="1347"/>
        <v>195.48392449884767</v>
      </c>
      <c r="AP384" s="9">
        <f t="shared" si="1347"/>
        <v>195.48392449884767</v>
      </c>
      <c r="AQ384" s="9">
        <f t="shared" si="1347"/>
        <v>195.48392449884767</v>
      </c>
      <c r="AR384" s="9">
        <f t="shared" si="1347"/>
        <v>195.48392449884767</v>
      </c>
      <c r="AS384" s="9">
        <f t="shared" si="1347"/>
        <v>195.48392449884767</v>
      </c>
      <c r="AT384" s="9">
        <f t="shared" si="1347"/>
        <v>195.48392449884767</v>
      </c>
      <c r="AU384" s="9">
        <f t="shared" si="1347"/>
        <v>195.48392449884767</v>
      </c>
      <c r="AV384" s="9">
        <f t="shared" si="1347"/>
        <v>195.48392449884767</v>
      </c>
      <c r="AW384" s="9">
        <f t="shared" si="1347"/>
        <v>195.48392449884767</v>
      </c>
      <c r="AX384" s="9">
        <f t="shared" si="1347"/>
        <v>195.48392449884767</v>
      </c>
      <c r="AY384" s="9">
        <f t="shared" si="1347"/>
        <v>195.48392449884767</v>
      </c>
      <c r="AZ384" s="9">
        <f t="shared" si="1347"/>
        <v>195.48392449884767</v>
      </c>
      <c r="BA384" s="9">
        <f t="shared" si="1347"/>
        <v>195.48392449884767</v>
      </c>
      <c r="BB384" s="9">
        <f t="shared" si="1347"/>
        <v>195.48392449884767</v>
      </c>
      <c r="BC384" s="9">
        <f t="shared" si="1347"/>
        <v>195.48392449884767</v>
      </c>
      <c r="BD384" s="9">
        <f t="shared" si="1347"/>
        <v>195.48392449884767</v>
      </c>
      <c r="BE384" s="9">
        <f t="shared" si="1347"/>
        <v>195.48392449884767</v>
      </c>
      <c r="BF384" s="9">
        <f t="shared" si="1347"/>
        <v>195.48392449884767</v>
      </c>
      <c r="BG384" s="9">
        <f t="shared" si="1347"/>
        <v>195.48392449884767</v>
      </c>
      <c r="BH384" s="9">
        <f t="shared" si="1347"/>
        <v>195.48392449884767</v>
      </c>
      <c r="BI384" s="9">
        <f t="shared" si="1347"/>
        <v>195.48392449884767</v>
      </c>
      <c r="BJ384" s="9">
        <f t="shared" si="1347"/>
        <v>195.48392449884767</v>
      </c>
      <c r="BK384" s="9">
        <f t="shared" si="1347"/>
        <v>195.48392449884767</v>
      </c>
      <c r="BL384" s="9">
        <f t="shared" si="1347"/>
        <v>195.48392449884767</v>
      </c>
      <c r="BM384" s="9">
        <f t="shared" si="1347"/>
        <v>195.48392449884767</v>
      </c>
      <c r="BN384" s="9">
        <f t="shared" si="1347"/>
        <v>195.48392449884767</v>
      </c>
      <c r="BO384" s="9">
        <f t="shared" si="1347"/>
        <v>195.48392449884767</v>
      </c>
      <c r="BP384" s="9">
        <f t="shared" si="1347"/>
        <v>195.48392449884767</v>
      </c>
      <c r="BQ384" s="9">
        <f t="shared" si="1347"/>
        <v>195.48392449884767</v>
      </c>
      <c r="BR384" s="9">
        <f t="shared" si="1347"/>
        <v>195.48392449884767</v>
      </c>
      <c r="BS384" s="9">
        <f t="shared" si="1347"/>
        <v>195.48392449884767</v>
      </c>
      <c r="BT384" s="9">
        <f t="shared" si="1347"/>
        <v>195.48392449884767</v>
      </c>
      <c r="BU384" s="9">
        <f t="shared" si="1347"/>
        <v>195.48392449884767</v>
      </c>
      <c r="BV384" s="9">
        <f t="shared" si="1347"/>
        <v>195.48392449884767</v>
      </c>
      <c r="BW384" s="9">
        <f t="shared" si="1347"/>
        <v>195.48392449884767</v>
      </c>
      <c r="BX384" s="9">
        <f t="shared" si="1347"/>
        <v>195.48392449884767</v>
      </c>
      <c r="BY384" s="9">
        <f t="shared" si="1347"/>
        <v>195.48392449884767</v>
      </c>
      <c r="BZ384" s="9">
        <f t="shared" si="1347"/>
        <v>195.48392449884767</v>
      </c>
      <c r="CA384" s="9">
        <f t="shared" si="1347"/>
        <v>195.48392449884767</v>
      </c>
      <c r="CB384" s="9">
        <f t="shared" si="1347"/>
        <v>195.48392449884767</v>
      </c>
      <c r="CC384" s="9">
        <f t="shared" si="1347"/>
        <v>195.48392449884767</v>
      </c>
      <c r="CD384" s="9">
        <f t="shared" si="1347"/>
        <v>195.48392449884767</v>
      </c>
      <c r="CE384" s="9">
        <f t="shared" si="1347"/>
        <v>195.48392449884767</v>
      </c>
      <c r="CF384" s="9">
        <f t="shared" si="1347"/>
        <v>195.48392449884767</v>
      </c>
      <c r="CG384" s="9">
        <f t="shared" si="1347"/>
        <v>195.48392449884767</v>
      </c>
      <c r="CH384" s="9">
        <f t="shared" si="1347"/>
        <v>195.48392449884767</v>
      </c>
      <c r="CI384" s="9">
        <f t="shared" si="1347"/>
        <v>195.48392449884767</v>
      </c>
      <c r="CJ384" s="9">
        <f t="shared" si="1347"/>
        <v>195.48392449884767</v>
      </c>
      <c r="CK384" s="9">
        <f t="shared" si="1347"/>
        <v>195.48392449884767</v>
      </c>
      <c r="CL384" s="9">
        <f t="shared" si="1347"/>
        <v>195.48392449884767</v>
      </c>
      <c r="CM384" s="9">
        <f t="shared" si="1347"/>
        <v>195.48392449884767</v>
      </c>
      <c r="CN384" s="9">
        <f t="shared" si="1347"/>
        <v>195.48392449884767</v>
      </c>
      <c r="CO384" s="9">
        <f t="shared" si="1347"/>
        <v>195.48392449884767</v>
      </c>
      <c r="CP384" s="9">
        <f t="shared" si="1347"/>
        <v>195.48392449884767</v>
      </c>
      <c r="CQ384" s="9">
        <f t="shared" si="1347"/>
        <v>195.48392449884767</v>
      </c>
      <c r="CR384" s="9">
        <f t="shared" si="1347"/>
        <v>195.48392449884767</v>
      </c>
      <c r="CS384" s="9">
        <f t="shared" si="1347"/>
        <v>195.48392449884767</v>
      </c>
      <c r="CT384" s="9">
        <f t="shared" si="1347"/>
        <v>195.48392449884767</v>
      </c>
      <c r="CU384" s="9">
        <f t="shared" si="1347"/>
        <v>195.48392449884767</v>
      </c>
      <c r="CV384" s="9">
        <f t="shared" si="1347"/>
        <v>195.48392449884767</v>
      </c>
      <c r="CW384" s="9">
        <f t="shared" si="1347"/>
        <v>195.48392449884767</v>
      </c>
      <c r="CX384" s="9">
        <f t="shared" si="1347"/>
        <v>195.48392449884767</v>
      </c>
      <c r="CY384" s="9">
        <f t="shared" si="1347"/>
        <v>195.48392449884767</v>
      </c>
      <c r="CZ384" s="9">
        <f t="shared" ref="CZ384:EW384" si="1348">IF(CZ349&gt;0,IF(CZ340&gt;0,IF((CZ340*90%)*6/2.5&lt;CZ379,-(CZ340*90%)*6/2.5-(CZ349*90%)*6/3.5,-CZ379-(CZ349*90%)*6/3.5),-(CZ349*90%)*6/3.5),0)</f>
        <v>195.48392449884767</v>
      </c>
      <c r="DA384" s="9">
        <f t="shared" si="1348"/>
        <v>195.48392449884767</v>
      </c>
      <c r="DB384" s="9">
        <f t="shared" si="1348"/>
        <v>195.48392449884767</v>
      </c>
      <c r="DC384" s="9">
        <f t="shared" si="1348"/>
        <v>195.48392449884767</v>
      </c>
      <c r="DD384" s="9">
        <f t="shared" si="1348"/>
        <v>195.48392449884767</v>
      </c>
      <c r="DE384" s="9">
        <f t="shared" si="1348"/>
        <v>195.48392449884767</v>
      </c>
      <c r="DF384" s="9">
        <f t="shared" si="1348"/>
        <v>195.48392449884767</v>
      </c>
      <c r="DG384" s="9">
        <f t="shared" si="1348"/>
        <v>195.48392449884767</v>
      </c>
      <c r="DH384" s="9">
        <f t="shared" si="1348"/>
        <v>195.48392449884767</v>
      </c>
      <c r="DI384" s="9">
        <f t="shared" si="1348"/>
        <v>195.48392449884767</v>
      </c>
      <c r="DJ384" s="9">
        <f t="shared" si="1348"/>
        <v>195.48392449884767</v>
      </c>
      <c r="DK384" s="9">
        <f t="shared" si="1348"/>
        <v>195.48392449884767</v>
      </c>
      <c r="DL384" s="9">
        <f t="shared" si="1348"/>
        <v>195.48392449884767</v>
      </c>
      <c r="DM384" s="9">
        <f t="shared" si="1348"/>
        <v>195.48392449884767</v>
      </c>
      <c r="DN384" s="9">
        <f t="shared" si="1348"/>
        <v>195.48392449884767</v>
      </c>
      <c r="DO384" s="9">
        <f t="shared" si="1348"/>
        <v>195.48392449884767</v>
      </c>
      <c r="DP384" s="9">
        <f t="shared" si="1348"/>
        <v>195.48392449884767</v>
      </c>
      <c r="DQ384" s="9">
        <f t="shared" si="1348"/>
        <v>195.48392449884767</v>
      </c>
      <c r="DR384" s="9">
        <f t="shared" si="1348"/>
        <v>195.48392449884767</v>
      </c>
      <c r="DS384" s="9">
        <f t="shared" si="1348"/>
        <v>195.48392449884767</v>
      </c>
      <c r="DT384" s="9">
        <f t="shared" si="1348"/>
        <v>195.48392449884767</v>
      </c>
      <c r="DU384" s="9">
        <f t="shared" si="1348"/>
        <v>195.48392449884767</v>
      </c>
      <c r="DV384" s="9">
        <f t="shared" si="1348"/>
        <v>195.48392449884767</v>
      </c>
      <c r="DW384" s="9">
        <f t="shared" si="1348"/>
        <v>195.48392449884767</v>
      </c>
      <c r="DX384" s="9">
        <f t="shared" si="1348"/>
        <v>195.48392449884767</v>
      </c>
      <c r="DY384" s="9">
        <f t="shared" si="1348"/>
        <v>195.48392449884767</v>
      </c>
      <c r="DZ384" s="9">
        <f t="shared" si="1348"/>
        <v>195.48392449884767</v>
      </c>
      <c r="EA384" s="9">
        <f t="shared" si="1348"/>
        <v>195.48392449884767</v>
      </c>
      <c r="EB384" s="9">
        <f t="shared" si="1348"/>
        <v>195.48392449884767</v>
      </c>
      <c r="EC384" s="9">
        <f t="shared" si="1348"/>
        <v>195.48392449884767</v>
      </c>
      <c r="ED384" s="9">
        <f t="shared" si="1348"/>
        <v>195.48392449884767</v>
      </c>
      <c r="EE384" s="9">
        <f t="shared" si="1348"/>
        <v>195.48392449884767</v>
      </c>
      <c r="EF384" s="9">
        <f t="shared" si="1348"/>
        <v>195.48392449884767</v>
      </c>
      <c r="EG384" s="9">
        <f t="shared" si="1348"/>
        <v>195.48392449884767</v>
      </c>
      <c r="EH384" s="9">
        <f t="shared" si="1348"/>
        <v>195.48392449884767</v>
      </c>
      <c r="EI384" s="9">
        <f t="shared" si="1348"/>
        <v>195.48392449884767</v>
      </c>
      <c r="EJ384" s="9">
        <f t="shared" si="1348"/>
        <v>195.48392449884767</v>
      </c>
      <c r="EK384" s="9">
        <f t="shared" si="1348"/>
        <v>195.48392449884767</v>
      </c>
      <c r="EL384" s="9">
        <f t="shared" si="1348"/>
        <v>195.48392449884767</v>
      </c>
      <c r="EM384" s="9">
        <f t="shared" si="1348"/>
        <v>195.48392449884767</v>
      </c>
      <c r="EN384" s="9">
        <f t="shared" si="1348"/>
        <v>195.48392449884767</v>
      </c>
      <c r="EO384" s="9">
        <f t="shared" si="1348"/>
        <v>195.48392449884767</v>
      </c>
      <c r="EP384" s="9">
        <f t="shared" si="1348"/>
        <v>195.48392449884767</v>
      </c>
      <c r="EQ384" s="9">
        <f t="shared" si="1348"/>
        <v>195.48392449884767</v>
      </c>
      <c r="ER384" s="9">
        <f t="shared" si="1348"/>
        <v>195.48392449884767</v>
      </c>
      <c r="ES384" s="9">
        <f t="shared" si="1348"/>
        <v>195.48392449884767</v>
      </c>
      <c r="ET384" s="9">
        <f t="shared" si="1348"/>
        <v>195.48392449884767</v>
      </c>
      <c r="EU384" s="9">
        <f t="shared" si="1348"/>
        <v>195.48392449884767</v>
      </c>
      <c r="EV384" s="9">
        <f t="shared" si="1348"/>
        <v>195.48392449884767</v>
      </c>
      <c r="EW384" s="9">
        <f t="shared" si="1348"/>
        <v>195.48392449884767</v>
      </c>
    </row>
    <row r="385" spans="1:153" ht="15.75" hidden="1" outlineLevel="2" x14ac:dyDescent="0.3">
      <c r="A385" s="187" t="s">
        <v>223</v>
      </c>
      <c r="B385" s="9"/>
      <c r="C385" s="11">
        <f>SUM(C383:C384)</f>
        <v>1044.5261714285707</v>
      </c>
      <c r="D385" s="11">
        <f>SUM(D383:D384)</f>
        <v>2154.3519014285703</v>
      </c>
      <c r="E385" s="11">
        <f t="shared" ref="E385:AE385" si="1349">SUM(E383:E384)</f>
        <v>2288.0038057142892</v>
      </c>
      <c r="F385" s="11">
        <f t="shared" si="1349"/>
        <v>1369.3205638857169</v>
      </c>
      <c r="G385" s="11">
        <f t="shared" si="1349"/>
        <v>2581.8458620571482</v>
      </c>
      <c r="H385" s="11">
        <f t="shared" si="1349"/>
        <v>5368.2734036571519</v>
      </c>
      <c r="I385" s="11">
        <f t="shared" si="1349"/>
        <v>2336.9210785714276</v>
      </c>
      <c r="J385" s="11">
        <f t="shared" si="1349"/>
        <v>3163.1406794285708</v>
      </c>
      <c r="K385" s="11">
        <f t="shared" si="1349"/>
        <v>3202.7092371428585</v>
      </c>
      <c r="L385" s="11">
        <f t="shared" si="1349"/>
        <v>5214.1008714285708</v>
      </c>
      <c r="M385" s="11">
        <f t="shared" si="1349"/>
        <v>5016.2707028571422</v>
      </c>
      <c r="N385" s="11">
        <f t="shared" si="1349"/>
        <v>887.65468931428791</v>
      </c>
      <c r="O385" s="11">
        <f t="shared" si="1349"/>
        <v>1482.1373472571463</v>
      </c>
      <c r="P385" s="11">
        <f t="shared" si="1349"/>
        <v>2552.2379928571422</v>
      </c>
      <c r="Q385" s="11">
        <f t="shared" si="1349"/>
        <v>116.11922857142872</v>
      </c>
      <c r="R385" s="11">
        <f t="shared" si="1349"/>
        <v>764.58254834286117</v>
      </c>
      <c r="S385" s="11">
        <f t="shared" si="1349"/>
        <v>-2811.7732857142855</v>
      </c>
      <c r="T385" s="11">
        <f t="shared" si="1349"/>
        <v>-761.46788571428624</v>
      </c>
      <c r="U385" s="11">
        <f t="shared" si="1349"/>
        <v>3369.1442099999999</v>
      </c>
      <c r="V385" s="11">
        <f t="shared" si="1349"/>
        <v>2120.4928757142857</v>
      </c>
      <c r="W385" s="11">
        <f t="shared" si="1349"/>
        <v>2454.1755642857152</v>
      </c>
      <c r="X385" s="11">
        <f t="shared" si="1349"/>
        <v>3314.3049102857181</v>
      </c>
      <c r="Y385" s="11">
        <f t="shared" si="1349"/>
        <v>2883.8170528571427</v>
      </c>
      <c r="Z385" s="11">
        <f t="shared" si="1349"/>
        <v>1371.6789983809535</v>
      </c>
      <c r="AA385" s="11">
        <f>SUM(AA383:AA384)</f>
        <v>2853.2534415428545</v>
      </c>
      <c r="AB385" s="11">
        <f t="shared" si="1349"/>
        <v>2069.5762511999992</v>
      </c>
      <c r="AC385" s="11">
        <f t="shared" si="1349"/>
        <v>3458.8208651428572</v>
      </c>
      <c r="AD385" s="11">
        <f t="shared" si="1349"/>
        <v>8977.2674571428597</v>
      </c>
      <c r="AE385" s="11">
        <f t="shared" si="1349"/>
        <v>4906.9402251621359</v>
      </c>
      <c r="AF385" s="11">
        <f t="shared" ref="AF385:AL385" si="1350">SUM(AF383:AF384)</f>
        <v>4957.6091944030077</v>
      </c>
      <c r="AG385" s="11">
        <f t="shared" si="1350"/>
        <v>5099.0881738315793</v>
      </c>
      <c r="AH385" s="11">
        <f t="shared" si="1350"/>
        <v>3749.5443643492231</v>
      </c>
      <c r="AI385" s="11">
        <f t="shared" si="1350"/>
        <v>3833.6454479122854</v>
      </c>
      <c r="AJ385" s="11">
        <f t="shared" si="1350"/>
        <v>3912.3431057979997</v>
      </c>
      <c r="AK385" s="11">
        <f t="shared" si="1350"/>
        <v>4239.1564847254522</v>
      </c>
      <c r="AL385" s="11">
        <f t="shared" si="1350"/>
        <v>4838.4735714312556</v>
      </c>
      <c r="AM385" s="135"/>
      <c r="AN385" s="11">
        <f t="shared" ref="AN385:CY385" si="1351">SUM(AN383:AN384)</f>
        <v>2000.8634515149768</v>
      </c>
      <c r="AO385" s="11">
        <f t="shared" si="1351"/>
        <v>2000.8634515149768</v>
      </c>
      <c r="AP385" s="11">
        <f t="shared" si="1351"/>
        <v>2000.8634515149768</v>
      </c>
      <c r="AQ385" s="11">
        <f t="shared" si="1351"/>
        <v>2000.8634515149768</v>
      </c>
      <c r="AR385" s="11">
        <f t="shared" si="1351"/>
        <v>2000.8634515149768</v>
      </c>
      <c r="AS385" s="11">
        <f t="shared" si="1351"/>
        <v>2000.8634515149768</v>
      </c>
      <c r="AT385" s="11">
        <f t="shared" si="1351"/>
        <v>2000.8634515149768</v>
      </c>
      <c r="AU385" s="11">
        <f t="shared" si="1351"/>
        <v>2000.8634515149768</v>
      </c>
      <c r="AV385" s="11">
        <f t="shared" si="1351"/>
        <v>2000.8634515149768</v>
      </c>
      <c r="AW385" s="11">
        <f t="shared" si="1351"/>
        <v>2000.8634515149768</v>
      </c>
      <c r="AX385" s="11">
        <f t="shared" si="1351"/>
        <v>2000.8634515149768</v>
      </c>
      <c r="AY385" s="11">
        <f t="shared" si="1351"/>
        <v>2000.8634515149768</v>
      </c>
      <c r="AZ385" s="11">
        <f t="shared" si="1351"/>
        <v>2000.8634515149768</v>
      </c>
      <c r="BA385" s="11">
        <f t="shared" si="1351"/>
        <v>2000.8634515149768</v>
      </c>
      <c r="BB385" s="11">
        <f t="shared" si="1351"/>
        <v>2000.8634515149768</v>
      </c>
      <c r="BC385" s="11">
        <f t="shared" si="1351"/>
        <v>2000.8634515149768</v>
      </c>
      <c r="BD385" s="11">
        <f t="shared" si="1351"/>
        <v>2000.8634515149768</v>
      </c>
      <c r="BE385" s="11">
        <f t="shared" si="1351"/>
        <v>2000.8634515149768</v>
      </c>
      <c r="BF385" s="11">
        <f t="shared" si="1351"/>
        <v>2000.8634515149768</v>
      </c>
      <c r="BG385" s="11">
        <f t="shared" si="1351"/>
        <v>2000.8634515149768</v>
      </c>
      <c r="BH385" s="11">
        <f t="shared" si="1351"/>
        <v>2000.8634515149768</v>
      </c>
      <c r="BI385" s="11">
        <f t="shared" si="1351"/>
        <v>2000.8634515149768</v>
      </c>
      <c r="BJ385" s="11">
        <f t="shared" si="1351"/>
        <v>2000.8634515149768</v>
      </c>
      <c r="BK385" s="11">
        <f t="shared" si="1351"/>
        <v>2000.8634515149768</v>
      </c>
      <c r="BL385" s="11">
        <f t="shared" si="1351"/>
        <v>2000.8634515149768</v>
      </c>
      <c r="BM385" s="11">
        <f t="shared" si="1351"/>
        <v>2000.8634515149768</v>
      </c>
      <c r="BN385" s="11">
        <f t="shared" si="1351"/>
        <v>2000.8634515149768</v>
      </c>
      <c r="BO385" s="11">
        <f t="shared" si="1351"/>
        <v>2000.8634515149768</v>
      </c>
      <c r="BP385" s="11">
        <f t="shared" si="1351"/>
        <v>2000.8634515149768</v>
      </c>
      <c r="BQ385" s="11">
        <f t="shared" si="1351"/>
        <v>2000.8634515149768</v>
      </c>
      <c r="BR385" s="11">
        <f t="shared" si="1351"/>
        <v>2000.8634515149768</v>
      </c>
      <c r="BS385" s="11">
        <f t="shared" si="1351"/>
        <v>2000.8634515149768</v>
      </c>
      <c r="BT385" s="11">
        <f t="shared" si="1351"/>
        <v>2000.8634515149768</v>
      </c>
      <c r="BU385" s="11">
        <f t="shared" si="1351"/>
        <v>2000.8634515149768</v>
      </c>
      <c r="BV385" s="11">
        <f t="shared" si="1351"/>
        <v>2000.8634515149768</v>
      </c>
      <c r="BW385" s="11">
        <f t="shared" si="1351"/>
        <v>2000.8634515149768</v>
      </c>
      <c r="BX385" s="11">
        <f t="shared" si="1351"/>
        <v>2000.8634515149768</v>
      </c>
      <c r="BY385" s="11">
        <f t="shared" si="1351"/>
        <v>2000.8634515149768</v>
      </c>
      <c r="BZ385" s="11">
        <f t="shared" si="1351"/>
        <v>2000.8634515149768</v>
      </c>
      <c r="CA385" s="11">
        <f t="shared" si="1351"/>
        <v>2000.8634515149768</v>
      </c>
      <c r="CB385" s="11">
        <f t="shared" si="1351"/>
        <v>2000.8634515149768</v>
      </c>
      <c r="CC385" s="11">
        <f t="shared" si="1351"/>
        <v>2000.8634515149768</v>
      </c>
      <c r="CD385" s="11">
        <f t="shared" si="1351"/>
        <v>2000.8634515149768</v>
      </c>
      <c r="CE385" s="11">
        <f t="shared" si="1351"/>
        <v>2000.8634515149768</v>
      </c>
      <c r="CF385" s="11">
        <f t="shared" si="1351"/>
        <v>2000.8634515149768</v>
      </c>
      <c r="CG385" s="11">
        <f t="shared" si="1351"/>
        <v>2000.8634515149768</v>
      </c>
      <c r="CH385" s="11">
        <f t="shared" si="1351"/>
        <v>2000.8634515149768</v>
      </c>
      <c r="CI385" s="11">
        <f t="shared" si="1351"/>
        <v>2000.8634515149768</v>
      </c>
      <c r="CJ385" s="11">
        <f t="shared" si="1351"/>
        <v>2000.8634515149768</v>
      </c>
      <c r="CK385" s="11">
        <f t="shared" si="1351"/>
        <v>2000.8634515149768</v>
      </c>
      <c r="CL385" s="11">
        <f t="shared" si="1351"/>
        <v>2000.8634515149768</v>
      </c>
      <c r="CM385" s="11">
        <f t="shared" si="1351"/>
        <v>2000.8634515149768</v>
      </c>
      <c r="CN385" s="11">
        <f t="shared" si="1351"/>
        <v>2000.8634515149768</v>
      </c>
      <c r="CO385" s="11">
        <f t="shared" si="1351"/>
        <v>2000.8634515149768</v>
      </c>
      <c r="CP385" s="11">
        <f t="shared" si="1351"/>
        <v>2000.8634515149768</v>
      </c>
      <c r="CQ385" s="11">
        <f t="shared" si="1351"/>
        <v>2000.8634515149768</v>
      </c>
      <c r="CR385" s="11">
        <f t="shared" si="1351"/>
        <v>2000.8634515149768</v>
      </c>
      <c r="CS385" s="11">
        <f t="shared" si="1351"/>
        <v>2000.8634515149768</v>
      </c>
      <c r="CT385" s="11">
        <f t="shared" si="1351"/>
        <v>2000.8634515149768</v>
      </c>
      <c r="CU385" s="11">
        <f t="shared" si="1351"/>
        <v>2000.8634515149768</v>
      </c>
      <c r="CV385" s="11">
        <f t="shared" si="1351"/>
        <v>2000.8634515149768</v>
      </c>
      <c r="CW385" s="11">
        <f t="shared" si="1351"/>
        <v>2000.8634515149768</v>
      </c>
      <c r="CX385" s="11">
        <f t="shared" si="1351"/>
        <v>2000.8634515149768</v>
      </c>
      <c r="CY385" s="11">
        <f t="shared" si="1351"/>
        <v>2000.8634515149768</v>
      </c>
      <c r="CZ385" s="11">
        <f t="shared" ref="CZ385:EW385" si="1352">SUM(CZ383:CZ384)</f>
        <v>2000.8634515149768</v>
      </c>
      <c r="DA385" s="11">
        <f t="shared" si="1352"/>
        <v>2000.8634515149768</v>
      </c>
      <c r="DB385" s="11">
        <f t="shared" si="1352"/>
        <v>2000.8634515149768</v>
      </c>
      <c r="DC385" s="11">
        <f t="shared" si="1352"/>
        <v>2000.8634515149768</v>
      </c>
      <c r="DD385" s="11">
        <f t="shared" si="1352"/>
        <v>2000.8634515149768</v>
      </c>
      <c r="DE385" s="11">
        <f t="shared" si="1352"/>
        <v>2000.8634515149768</v>
      </c>
      <c r="DF385" s="11">
        <f t="shared" si="1352"/>
        <v>2000.8634515149768</v>
      </c>
      <c r="DG385" s="11">
        <f t="shared" si="1352"/>
        <v>2000.8634515149768</v>
      </c>
      <c r="DH385" s="11">
        <f t="shared" si="1352"/>
        <v>2000.8634515149768</v>
      </c>
      <c r="DI385" s="11">
        <f t="shared" si="1352"/>
        <v>2000.8634515149768</v>
      </c>
      <c r="DJ385" s="11">
        <f t="shared" si="1352"/>
        <v>2000.8634515149768</v>
      </c>
      <c r="DK385" s="11">
        <f t="shared" si="1352"/>
        <v>2000.8634515149768</v>
      </c>
      <c r="DL385" s="11">
        <f t="shared" si="1352"/>
        <v>2000.8634515149768</v>
      </c>
      <c r="DM385" s="11">
        <f t="shared" si="1352"/>
        <v>2000.8634515149768</v>
      </c>
      <c r="DN385" s="11">
        <f t="shared" si="1352"/>
        <v>2000.8634515149768</v>
      </c>
      <c r="DO385" s="11">
        <f t="shared" si="1352"/>
        <v>2000.8634515149768</v>
      </c>
      <c r="DP385" s="11">
        <f t="shared" si="1352"/>
        <v>2000.8634515149768</v>
      </c>
      <c r="DQ385" s="11">
        <f t="shared" si="1352"/>
        <v>2000.8634515149768</v>
      </c>
      <c r="DR385" s="11">
        <f t="shared" si="1352"/>
        <v>2000.8634515149768</v>
      </c>
      <c r="DS385" s="11">
        <f t="shared" si="1352"/>
        <v>2000.8634515149768</v>
      </c>
      <c r="DT385" s="11">
        <f t="shared" si="1352"/>
        <v>2000.8634515149768</v>
      </c>
      <c r="DU385" s="11">
        <f t="shared" si="1352"/>
        <v>2000.8634515149768</v>
      </c>
      <c r="DV385" s="11">
        <f t="shared" si="1352"/>
        <v>2000.8634515149768</v>
      </c>
      <c r="DW385" s="11">
        <f t="shared" si="1352"/>
        <v>2000.8634515149768</v>
      </c>
      <c r="DX385" s="11">
        <f t="shared" si="1352"/>
        <v>2000.8634515149768</v>
      </c>
      <c r="DY385" s="11">
        <f t="shared" si="1352"/>
        <v>2000.8634515149768</v>
      </c>
      <c r="DZ385" s="11">
        <f t="shared" si="1352"/>
        <v>2000.8634515149768</v>
      </c>
      <c r="EA385" s="11">
        <f t="shared" si="1352"/>
        <v>2000.8634515149768</v>
      </c>
      <c r="EB385" s="11">
        <f t="shared" si="1352"/>
        <v>2000.8634515149768</v>
      </c>
      <c r="EC385" s="11">
        <f t="shared" si="1352"/>
        <v>2000.8634515149768</v>
      </c>
      <c r="ED385" s="11">
        <f t="shared" si="1352"/>
        <v>2000.8634515149768</v>
      </c>
      <c r="EE385" s="11">
        <f t="shared" si="1352"/>
        <v>2000.8634515149768</v>
      </c>
      <c r="EF385" s="11">
        <f t="shared" si="1352"/>
        <v>2000.8634515149768</v>
      </c>
      <c r="EG385" s="11">
        <f t="shared" si="1352"/>
        <v>2000.8634515149768</v>
      </c>
      <c r="EH385" s="11">
        <f t="shared" si="1352"/>
        <v>2000.8634515149768</v>
      </c>
      <c r="EI385" s="11">
        <f t="shared" si="1352"/>
        <v>2000.8634515149768</v>
      </c>
      <c r="EJ385" s="11">
        <f t="shared" si="1352"/>
        <v>2000.8634515149768</v>
      </c>
      <c r="EK385" s="11">
        <f t="shared" si="1352"/>
        <v>2000.8634515149768</v>
      </c>
      <c r="EL385" s="11">
        <f t="shared" si="1352"/>
        <v>2000.8634515149768</v>
      </c>
      <c r="EM385" s="11">
        <f t="shared" si="1352"/>
        <v>2000.8634515149768</v>
      </c>
      <c r="EN385" s="11">
        <f t="shared" si="1352"/>
        <v>2000.8634515149768</v>
      </c>
      <c r="EO385" s="11">
        <f t="shared" si="1352"/>
        <v>2000.8634515149768</v>
      </c>
      <c r="EP385" s="11">
        <f t="shared" si="1352"/>
        <v>2000.8634515149768</v>
      </c>
      <c r="EQ385" s="11">
        <f t="shared" si="1352"/>
        <v>2000.8634515149768</v>
      </c>
      <c r="ER385" s="11">
        <f t="shared" si="1352"/>
        <v>2000.8634515149768</v>
      </c>
      <c r="ES385" s="11">
        <f t="shared" si="1352"/>
        <v>2000.8634515149768</v>
      </c>
      <c r="ET385" s="11">
        <f t="shared" si="1352"/>
        <v>2000.8634515149768</v>
      </c>
      <c r="EU385" s="11">
        <f t="shared" si="1352"/>
        <v>2000.8634515149768</v>
      </c>
      <c r="EV385" s="11">
        <f t="shared" si="1352"/>
        <v>2000.8634515149768</v>
      </c>
      <c r="EW385" s="11">
        <f t="shared" si="1352"/>
        <v>2000.8634515149768</v>
      </c>
    </row>
    <row r="386" spans="1:153" ht="15.75" hidden="1" outlineLevel="2" x14ac:dyDescent="0.3">
      <c r="A386" s="188" t="s">
        <v>218</v>
      </c>
      <c r="B386" s="9"/>
      <c r="C386" s="11">
        <f t="shared" ref="C386:Z388" si="1353">(C379/C$383)*C$385</f>
        <v>327.04406946507305</v>
      </c>
      <c r="D386" s="11">
        <f t="shared" si="1353"/>
        <v>524.30352703374274</v>
      </c>
      <c r="E386" s="11">
        <f t="shared" si="1353"/>
        <v>642.75363671262289</v>
      </c>
      <c r="F386" s="11">
        <f t="shared" si="1353"/>
        <v>396.36384797361069</v>
      </c>
      <c r="G386" s="11">
        <f t="shared" si="1353"/>
        <v>705.50286114036282</v>
      </c>
      <c r="H386" s="11">
        <f t="shared" si="1353"/>
        <v>1093.3921944061328</v>
      </c>
      <c r="I386" s="11">
        <f t="shared" si="1353"/>
        <v>610.25867225299135</v>
      </c>
      <c r="J386" s="11">
        <f t="shared" si="1353"/>
        <v>924.17039716861325</v>
      </c>
      <c r="K386" s="11">
        <f t="shared" si="1353"/>
        <v>818.80494815841757</v>
      </c>
      <c r="L386" s="11">
        <f t="shared" si="1353"/>
        <v>1301.629163251486</v>
      </c>
      <c r="M386" s="11">
        <f t="shared" si="1353"/>
        <v>1249.7518163374</v>
      </c>
      <c r="N386" s="11">
        <f t="shared" si="1353"/>
        <v>206.19091266910917</v>
      </c>
      <c r="O386" s="11">
        <f t="shared" si="1353"/>
        <v>422.54323145363446</v>
      </c>
      <c r="P386" s="11">
        <f t="shared" si="1353"/>
        <v>720.18429304855692</v>
      </c>
      <c r="Q386" s="11">
        <f t="shared" si="1353"/>
        <v>30.58754220557471</v>
      </c>
      <c r="R386" s="11">
        <f t="shared" si="1353"/>
        <v>159.64173968036437</v>
      </c>
      <c r="S386" s="11">
        <f t="shared" si="1353"/>
        <v>-660.2786203323285</v>
      </c>
      <c r="T386" s="11">
        <f t="shared" si="1353"/>
        <v>-95.433555877581966</v>
      </c>
      <c r="U386" s="11">
        <f t="shared" si="1353"/>
        <v>523.37268729268089</v>
      </c>
      <c r="V386" s="11">
        <f t="shared" si="1353"/>
        <v>374.94134791644029</v>
      </c>
      <c r="W386" s="11">
        <f t="shared" si="1353"/>
        <v>577.99464546976162</v>
      </c>
      <c r="X386" s="11">
        <f t="shared" si="1353"/>
        <v>642.57326707437642</v>
      </c>
      <c r="Y386" s="11">
        <f t="shared" si="1353"/>
        <v>302.49376012428985</v>
      </c>
      <c r="Z386" s="11">
        <f t="shared" si="1353"/>
        <v>279.96185822973661</v>
      </c>
      <c r="AA386" s="11">
        <f t="shared" ref="AA386:AL386" si="1354">IFERROR((AA379/AA$383)*AA$385,0)</f>
        <v>276.28399956262405</v>
      </c>
      <c r="AB386" s="11">
        <f t="shared" si="1354"/>
        <v>281.94850585011869</v>
      </c>
      <c r="AC386" s="11">
        <f t="shared" si="1354"/>
        <v>695.58769969321656</v>
      </c>
      <c r="AD386" s="11">
        <f t="shared" si="1354"/>
        <v>714.18941347670943</v>
      </c>
      <c r="AE386" s="11">
        <f t="shared" si="1354"/>
        <v>1091.6088983517366</v>
      </c>
      <c r="AF386" s="11">
        <f t="shared" si="1354"/>
        <v>1101.499303195254</v>
      </c>
      <c r="AG386" s="11">
        <f t="shared" si="1354"/>
        <v>1245.566883671409</v>
      </c>
      <c r="AH386" s="11">
        <f t="shared" si="1354"/>
        <v>1258.2516333944352</v>
      </c>
      <c r="AI386" s="11">
        <f t="shared" si="1354"/>
        <v>1324.7372214980849</v>
      </c>
      <c r="AJ386" s="11">
        <f t="shared" si="1354"/>
        <v>1389.9646436787689</v>
      </c>
      <c r="AK386" s="11">
        <f t="shared" si="1354"/>
        <v>1360.0205328461623</v>
      </c>
      <c r="AL386" s="11">
        <f t="shared" si="1354"/>
        <v>1034.8774505978211</v>
      </c>
      <c r="AM386" s="135"/>
      <c r="AN386" s="11">
        <f>IFERROR((AN379/AN$383)*AN$385,0)</f>
        <v>-703.02722285871175</v>
      </c>
      <c r="AO386" s="11">
        <f t="shared" ref="AO386:CZ386" si="1355">IFERROR((AO379/AO$383)*AO$385,0)</f>
        <v>-703.02722285871175</v>
      </c>
      <c r="AP386" s="11">
        <f t="shared" si="1355"/>
        <v>-703.02722285871175</v>
      </c>
      <c r="AQ386" s="11">
        <f t="shared" si="1355"/>
        <v>-703.02722285871175</v>
      </c>
      <c r="AR386" s="11">
        <f t="shared" si="1355"/>
        <v>-703.02722285871175</v>
      </c>
      <c r="AS386" s="11">
        <f t="shared" si="1355"/>
        <v>-703.02722285871175</v>
      </c>
      <c r="AT386" s="11">
        <f t="shared" si="1355"/>
        <v>-703.02722285871175</v>
      </c>
      <c r="AU386" s="11">
        <f t="shared" si="1355"/>
        <v>-703.02722285871175</v>
      </c>
      <c r="AV386" s="11">
        <f t="shared" si="1355"/>
        <v>-703.02722285871175</v>
      </c>
      <c r="AW386" s="11">
        <f t="shared" si="1355"/>
        <v>-703.02722285871175</v>
      </c>
      <c r="AX386" s="11">
        <f t="shared" si="1355"/>
        <v>-703.02722285871175</v>
      </c>
      <c r="AY386" s="11">
        <f t="shared" si="1355"/>
        <v>-703.02722285871175</v>
      </c>
      <c r="AZ386" s="11">
        <f t="shared" si="1355"/>
        <v>-703.02722285871175</v>
      </c>
      <c r="BA386" s="11">
        <f t="shared" si="1355"/>
        <v>-703.02722285871175</v>
      </c>
      <c r="BB386" s="11">
        <f t="shared" si="1355"/>
        <v>-703.02722285871175</v>
      </c>
      <c r="BC386" s="11">
        <f t="shared" si="1355"/>
        <v>-703.02722285871175</v>
      </c>
      <c r="BD386" s="11">
        <f t="shared" si="1355"/>
        <v>-703.02722285871175</v>
      </c>
      <c r="BE386" s="11">
        <f t="shared" si="1355"/>
        <v>-703.02722285871175</v>
      </c>
      <c r="BF386" s="11">
        <f t="shared" si="1355"/>
        <v>-703.02722285871175</v>
      </c>
      <c r="BG386" s="11">
        <f t="shared" si="1355"/>
        <v>-703.02722285871175</v>
      </c>
      <c r="BH386" s="11">
        <f t="shared" si="1355"/>
        <v>-703.02722285871175</v>
      </c>
      <c r="BI386" s="11">
        <f t="shared" si="1355"/>
        <v>-703.02722285871175</v>
      </c>
      <c r="BJ386" s="11">
        <f t="shared" si="1355"/>
        <v>-703.02722285871175</v>
      </c>
      <c r="BK386" s="11">
        <f t="shared" si="1355"/>
        <v>-703.02722285871175</v>
      </c>
      <c r="BL386" s="11">
        <f t="shared" si="1355"/>
        <v>-703.02722285871175</v>
      </c>
      <c r="BM386" s="11">
        <f t="shared" si="1355"/>
        <v>-703.02722285871175</v>
      </c>
      <c r="BN386" s="11">
        <f t="shared" si="1355"/>
        <v>-703.02722285871175</v>
      </c>
      <c r="BO386" s="11">
        <f t="shared" si="1355"/>
        <v>-703.02722285871175</v>
      </c>
      <c r="BP386" s="11">
        <f t="shared" si="1355"/>
        <v>-703.02722285871175</v>
      </c>
      <c r="BQ386" s="11">
        <f t="shared" si="1355"/>
        <v>-703.02722285871175</v>
      </c>
      <c r="BR386" s="11">
        <f t="shared" si="1355"/>
        <v>-703.02722285871175</v>
      </c>
      <c r="BS386" s="11">
        <f t="shared" si="1355"/>
        <v>-703.02722285871175</v>
      </c>
      <c r="BT386" s="11">
        <f t="shared" si="1355"/>
        <v>-703.02722285871175</v>
      </c>
      <c r="BU386" s="11">
        <f t="shared" si="1355"/>
        <v>-703.02722285871175</v>
      </c>
      <c r="BV386" s="11">
        <f t="shared" si="1355"/>
        <v>-703.02722285871175</v>
      </c>
      <c r="BW386" s="11">
        <f t="shared" si="1355"/>
        <v>-703.02722285871175</v>
      </c>
      <c r="BX386" s="11">
        <f t="shared" si="1355"/>
        <v>-703.02722285871175</v>
      </c>
      <c r="BY386" s="11">
        <f t="shared" si="1355"/>
        <v>-703.02722285871175</v>
      </c>
      <c r="BZ386" s="11">
        <f t="shared" si="1355"/>
        <v>-703.02722285871175</v>
      </c>
      <c r="CA386" s="11">
        <f t="shared" si="1355"/>
        <v>-703.02722285871175</v>
      </c>
      <c r="CB386" s="11">
        <f t="shared" si="1355"/>
        <v>-703.02722285871175</v>
      </c>
      <c r="CC386" s="11">
        <f t="shared" si="1355"/>
        <v>-703.02722285871175</v>
      </c>
      <c r="CD386" s="11">
        <f t="shared" si="1355"/>
        <v>-703.02722285871175</v>
      </c>
      <c r="CE386" s="11">
        <f t="shared" si="1355"/>
        <v>-703.02722285871175</v>
      </c>
      <c r="CF386" s="11">
        <f t="shared" si="1355"/>
        <v>-703.02722285871175</v>
      </c>
      <c r="CG386" s="11">
        <f t="shared" si="1355"/>
        <v>-703.02722285871175</v>
      </c>
      <c r="CH386" s="11">
        <f t="shared" si="1355"/>
        <v>-703.02722285871175</v>
      </c>
      <c r="CI386" s="11">
        <f t="shared" si="1355"/>
        <v>-703.02722285871175</v>
      </c>
      <c r="CJ386" s="11">
        <f t="shared" si="1355"/>
        <v>-703.02722285871175</v>
      </c>
      <c r="CK386" s="11">
        <f t="shared" si="1355"/>
        <v>-703.02722285871175</v>
      </c>
      <c r="CL386" s="11">
        <f t="shared" si="1355"/>
        <v>-703.02722285871175</v>
      </c>
      <c r="CM386" s="11">
        <f t="shared" si="1355"/>
        <v>-703.02722285871175</v>
      </c>
      <c r="CN386" s="11">
        <f t="shared" si="1355"/>
        <v>-703.02722285871175</v>
      </c>
      <c r="CO386" s="11">
        <f t="shared" si="1355"/>
        <v>-703.02722285871175</v>
      </c>
      <c r="CP386" s="11">
        <f t="shared" si="1355"/>
        <v>-703.02722285871175</v>
      </c>
      <c r="CQ386" s="11">
        <f t="shared" si="1355"/>
        <v>-703.02722285871175</v>
      </c>
      <c r="CR386" s="11">
        <f t="shared" si="1355"/>
        <v>-703.02722285871175</v>
      </c>
      <c r="CS386" s="11">
        <f t="shared" si="1355"/>
        <v>-703.02722285871175</v>
      </c>
      <c r="CT386" s="11">
        <f t="shared" si="1355"/>
        <v>-703.02722285871175</v>
      </c>
      <c r="CU386" s="11">
        <f t="shared" si="1355"/>
        <v>-703.02722285871175</v>
      </c>
      <c r="CV386" s="11">
        <f t="shared" si="1355"/>
        <v>-703.02722285871175</v>
      </c>
      <c r="CW386" s="11">
        <f t="shared" si="1355"/>
        <v>-703.02722285871175</v>
      </c>
      <c r="CX386" s="11">
        <f t="shared" si="1355"/>
        <v>-703.02722285871175</v>
      </c>
      <c r="CY386" s="11">
        <f t="shared" si="1355"/>
        <v>-703.02722285871175</v>
      </c>
      <c r="CZ386" s="11">
        <f t="shared" si="1355"/>
        <v>-703.02722285871175</v>
      </c>
      <c r="DA386" s="11">
        <f t="shared" ref="DA386:EW386" si="1356">IFERROR((DA379/DA$383)*DA$385,0)</f>
        <v>-703.02722285871175</v>
      </c>
      <c r="DB386" s="11">
        <f t="shared" si="1356"/>
        <v>-703.02722285871175</v>
      </c>
      <c r="DC386" s="11">
        <f t="shared" si="1356"/>
        <v>-703.02722285871175</v>
      </c>
      <c r="DD386" s="11">
        <f t="shared" si="1356"/>
        <v>-703.02722285871175</v>
      </c>
      <c r="DE386" s="11">
        <f t="shared" si="1356"/>
        <v>-703.02722285871175</v>
      </c>
      <c r="DF386" s="11">
        <f t="shared" si="1356"/>
        <v>-703.02722285871175</v>
      </c>
      <c r="DG386" s="11">
        <f t="shared" si="1356"/>
        <v>-703.02722285871175</v>
      </c>
      <c r="DH386" s="11">
        <f t="shared" si="1356"/>
        <v>-703.02722285871175</v>
      </c>
      <c r="DI386" s="11">
        <f t="shared" si="1356"/>
        <v>-703.02722285871175</v>
      </c>
      <c r="DJ386" s="11">
        <f t="shared" si="1356"/>
        <v>-703.02722285871175</v>
      </c>
      <c r="DK386" s="11">
        <f t="shared" si="1356"/>
        <v>-703.02722285871175</v>
      </c>
      <c r="DL386" s="11">
        <f t="shared" si="1356"/>
        <v>-703.02722285871175</v>
      </c>
      <c r="DM386" s="11">
        <f t="shared" si="1356"/>
        <v>-703.02722285871175</v>
      </c>
      <c r="DN386" s="11">
        <f t="shared" si="1356"/>
        <v>-703.02722285871175</v>
      </c>
      <c r="DO386" s="11">
        <f t="shared" si="1356"/>
        <v>-703.02722285871175</v>
      </c>
      <c r="DP386" s="11">
        <f t="shared" si="1356"/>
        <v>-703.02722285871175</v>
      </c>
      <c r="DQ386" s="11">
        <f t="shared" si="1356"/>
        <v>-703.02722285871175</v>
      </c>
      <c r="DR386" s="11">
        <f t="shared" si="1356"/>
        <v>-703.02722285871175</v>
      </c>
      <c r="DS386" s="11">
        <f t="shared" si="1356"/>
        <v>-703.02722285871175</v>
      </c>
      <c r="DT386" s="11">
        <f t="shared" si="1356"/>
        <v>-703.02722285871175</v>
      </c>
      <c r="DU386" s="11">
        <f t="shared" si="1356"/>
        <v>-703.02722285871175</v>
      </c>
      <c r="DV386" s="11">
        <f t="shared" si="1356"/>
        <v>-703.02722285871175</v>
      </c>
      <c r="DW386" s="11">
        <f t="shared" si="1356"/>
        <v>-703.02722285871175</v>
      </c>
      <c r="DX386" s="11">
        <f t="shared" si="1356"/>
        <v>-703.02722285871175</v>
      </c>
      <c r="DY386" s="11">
        <f t="shared" si="1356"/>
        <v>-703.02722285871175</v>
      </c>
      <c r="DZ386" s="11">
        <f t="shared" si="1356"/>
        <v>-703.02722285871175</v>
      </c>
      <c r="EA386" s="11">
        <f t="shared" si="1356"/>
        <v>-703.02722285871175</v>
      </c>
      <c r="EB386" s="11">
        <f t="shared" si="1356"/>
        <v>-703.02722285871175</v>
      </c>
      <c r="EC386" s="11">
        <f t="shared" si="1356"/>
        <v>-703.02722285871175</v>
      </c>
      <c r="ED386" s="11">
        <f t="shared" si="1356"/>
        <v>-703.02722285871175</v>
      </c>
      <c r="EE386" s="11">
        <f t="shared" si="1356"/>
        <v>-703.02722285871175</v>
      </c>
      <c r="EF386" s="11">
        <f t="shared" si="1356"/>
        <v>-703.02722285871175</v>
      </c>
      <c r="EG386" s="11">
        <f t="shared" si="1356"/>
        <v>-703.02722285871175</v>
      </c>
      <c r="EH386" s="11">
        <f t="shared" si="1356"/>
        <v>-703.02722285871175</v>
      </c>
      <c r="EI386" s="11">
        <f t="shared" si="1356"/>
        <v>-703.02722285871175</v>
      </c>
      <c r="EJ386" s="11">
        <f t="shared" si="1356"/>
        <v>-703.02722285871175</v>
      </c>
      <c r="EK386" s="11">
        <f t="shared" si="1356"/>
        <v>-703.02722285871175</v>
      </c>
      <c r="EL386" s="11">
        <f t="shared" si="1356"/>
        <v>-703.02722285871175</v>
      </c>
      <c r="EM386" s="11">
        <f t="shared" si="1356"/>
        <v>-703.02722285871175</v>
      </c>
      <c r="EN386" s="11">
        <f t="shared" si="1356"/>
        <v>-703.02722285871175</v>
      </c>
      <c r="EO386" s="11">
        <f t="shared" si="1356"/>
        <v>-703.02722285871175</v>
      </c>
      <c r="EP386" s="11">
        <f t="shared" si="1356"/>
        <v>-703.02722285871175</v>
      </c>
      <c r="EQ386" s="11">
        <f t="shared" si="1356"/>
        <v>-703.02722285871175</v>
      </c>
      <c r="ER386" s="11">
        <f t="shared" si="1356"/>
        <v>-703.02722285871175</v>
      </c>
      <c r="ES386" s="11">
        <f t="shared" si="1356"/>
        <v>-703.02722285871175</v>
      </c>
      <c r="ET386" s="11">
        <f t="shared" si="1356"/>
        <v>-703.02722285871175</v>
      </c>
      <c r="EU386" s="11">
        <f t="shared" si="1356"/>
        <v>-703.02722285871175</v>
      </c>
      <c r="EV386" s="11">
        <f t="shared" si="1356"/>
        <v>-703.02722285871175</v>
      </c>
      <c r="EW386" s="11">
        <f t="shared" si="1356"/>
        <v>-703.02722285871175</v>
      </c>
    </row>
    <row r="387" spans="1:153" ht="15.75" hidden="1" outlineLevel="2" x14ac:dyDescent="0.3">
      <c r="A387" s="188" t="s">
        <v>219</v>
      </c>
      <c r="B387" s="9"/>
      <c r="C387" s="11">
        <f>(C380/C$383)*C$385</f>
        <v>458.79401529699408</v>
      </c>
      <c r="D387" s="11">
        <f>(D380/D$383)*D$385</f>
        <v>1002.9887346836044</v>
      </c>
      <c r="E387" s="11">
        <f t="shared" si="1353"/>
        <v>1168.6641462520695</v>
      </c>
      <c r="F387" s="11">
        <f t="shared" si="1353"/>
        <v>618.10307848181299</v>
      </c>
      <c r="G387" s="11">
        <f t="shared" si="1353"/>
        <v>1217.925893599064</v>
      </c>
      <c r="H387" s="11">
        <f t="shared" si="1353"/>
        <v>2011.0480211273411</v>
      </c>
      <c r="I387" s="11">
        <f t="shared" si="1353"/>
        <v>786.8836274926806</v>
      </c>
      <c r="J387" s="11">
        <f t="shared" si="1353"/>
        <v>1327.6769630872975</v>
      </c>
      <c r="K387" s="11">
        <f t="shared" si="1353"/>
        <v>1400.0918626399957</v>
      </c>
      <c r="L387" s="11">
        <f t="shared" si="1353"/>
        <v>1860.7351425589513</v>
      </c>
      <c r="M387" s="11">
        <f t="shared" si="1353"/>
        <v>1710.1086240140262</v>
      </c>
      <c r="N387" s="11">
        <f t="shared" si="1353"/>
        <v>439.80322298140049</v>
      </c>
      <c r="O387" s="11">
        <f t="shared" si="1353"/>
        <v>686.03644000103247</v>
      </c>
      <c r="P387" s="11">
        <f t="shared" si="1353"/>
        <v>1201.3083128871956</v>
      </c>
      <c r="Q387" s="11">
        <f t="shared" si="1353"/>
        <v>56.724199792834185</v>
      </c>
      <c r="R387" s="11">
        <f t="shared" si="1353"/>
        <v>359.02900835364005</v>
      </c>
      <c r="S387" s="11">
        <f t="shared" si="1353"/>
        <v>-1216.0081691606806</v>
      </c>
      <c r="T387" s="11">
        <f t="shared" si="1353"/>
        <v>-220.97940365575755</v>
      </c>
      <c r="U387" s="11">
        <f t="shared" si="1353"/>
        <v>1289.8879572087283</v>
      </c>
      <c r="V387" s="11">
        <f t="shared" si="1353"/>
        <v>1006.816727326575</v>
      </c>
      <c r="W387" s="11">
        <f t="shared" si="1353"/>
        <v>1140.1281041616721</v>
      </c>
      <c r="X387" s="11">
        <f t="shared" si="1353"/>
        <v>1251.6828101866158</v>
      </c>
      <c r="Y387" s="11">
        <f t="shared" si="1353"/>
        <v>1063.5783963525616</v>
      </c>
      <c r="Z387" s="11">
        <f t="shared" si="1353"/>
        <v>669.09272013264217</v>
      </c>
      <c r="AA387" s="11">
        <f t="shared" ref="AA387:AL387" si="1357">IFERROR((AA380/AA$383)*AA$385,0)</f>
        <v>719.36991045840239</v>
      </c>
      <c r="AB387" s="11">
        <f t="shared" si="1357"/>
        <v>556.20944457351516</v>
      </c>
      <c r="AC387" s="11">
        <f t="shared" si="1357"/>
        <v>1124.0996952175799</v>
      </c>
      <c r="AD387" s="11">
        <f t="shared" si="1357"/>
        <v>2053.9340063123632</v>
      </c>
      <c r="AE387" s="11">
        <f t="shared" si="1357"/>
        <v>1457.7508039360075</v>
      </c>
      <c r="AF387" s="11">
        <f t="shared" si="1357"/>
        <v>1477.1687639469135</v>
      </c>
      <c r="AG387" s="11">
        <f t="shared" si="1357"/>
        <v>1497.3750668605601</v>
      </c>
      <c r="AH387" s="11">
        <f t="shared" si="1357"/>
        <v>1320.8260952390342</v>
      </c>
      <c r="AI387" s="11">
        <f t="shared" si="1357"/>
        <v>1337.8697985705894</v>
      </c>
      <c r="AJ387" s="11">
        <f t="shared" si="1357"/>
        <v>1351.8819200739517</v>
      </c>
      <c r="AK387" s="11">
        <f t="shared" si="1357"/>
        <v>1387.5005287576928</v>
      </c>
      <c r="AL387" s="11">
        <f t="shared" si="1357"/>
        <v>1420.5905339795181</v>
      </c>
      <c r="AM387" s="135"/>
      <c r="AN387" s="11">
        <f>IFERROR((AN380/AN$383)*AN$385,0)</f>
        <v>44.022091742396263</v>
      </c>
      <c r="AO387" s="11">
        <f t="shared" ref="AO387:CZ387" si="1358">IFERROR((AO380/AO$383)*AO$385,0)</f>
        <v>44.022091742396263</v>
      </c>
      <c r="AP387" s="11">
        <f t="shared" si="1358"/>
        <v>44.022091742396263</v>
      </c>
      <c r="AQ387" s="11">
        <f t="shared" si="1358"/>
        <v>44.022091742396263</v>
      </c>
      <c r="AR387" s="11">
        <f t="shared" si="1358"/>
        <v>44.022091742396263</v>
      </c>
      <c r="AS387" s="11">
        <f t="shared" si="1358"/>
        <v>44.022091742396263</v>
      </c>
      <c r="AT387" s="11">
        <f t="shared" si="1358"/>
        <v>44.022091742396263</v>
      </c>
      <c r="AU387" s="11">
        <f t="shared" si="1358"/>
        <v>44.022091742396263</v>
      </c>
      <c r="AV387" s="11">
        <f t="shared" si="1358"/>
        <v>44.022091742396263</v>
      </c>
      <c r="AW387" s="11">
        <f t="shared" si="1358"/>
        <v>44.022091742396263</v>
      </c>
      <c r="AX387" s="11">
        <f t="shared" si="1358"/>
        <v>44.022091742396263</v>
      </c>
      <c r="AY387" s="11">
        <f t="shared" si="1358"/>
        <v>44.022091742396263</v>
      </c>
      <c r="AZ387" s="11">
        <f t="shared" si="1358"/>
        <v>44.022091742396263</v>
      </c>
      <c r="BA387" s="11">
        <f t="shared" si="1358"/>
        <v>44.022091742396263</v>
      </c>
      <c r="BB387" s="11">
        <f t="shared" si="1358"/>
        <v>44.022091742396263</v>
      </c>
      <c r="BC387" s="11">
        <f t="shared" si="1358"/>
        <v>44.022091742396263</v>
      </c>
      <c r="BD387" s="11">
        <f t="shared" si="1358"/>
        <v>44.022091742396263</v>
      </c>
      <c r="BE387" s="11">
        <f t="shared" si="1358"/>
        <v>44.022091742396263</v>
      </c>
      <c r="BF387" s="11">
        <f t="shared" si="1358"/>
        <v>44.022091742396263</v>
      </c>
      <c r="BG387" s="11">
        <f t="shared" si="1358"/>
        <v>44.022091742396263</v>
      </c>
      <c r="BH387" s="11">
        <f t="shared" si="1358"/>
        <v>44.022091742396263</v>
      </c>
      <c r="BI387" s="11">
        <f t="shared" si="1358"/>
        <v>44.022091742396263</v>
      </c>
      <c r="BJ387" s="11">
        <f t="shared" si="1358"/>
        <v>44.022091742396263</v>
      </c>
      <c r="BK387" s="11">
        <f t="shared" si="1358"/>
        <v>44.022091742396263</v>
      </c>
      <c r="BL387" s="11">
        <f t="shared" si="1358"/>
        <v>44.022091742396263</v>
      </c>
      <c r="BM387" s="11">
        <f t="shared" si="1358"/>
        <v>44.022091742396263</v>
      </c>
      <c r="BN387" s="11">
        <f t="shared" si="1358"/>
        <v>44.022091742396263</v>
      </c>
      <c r="BO387" s="11">
        <f t="shared" si="1358"/>
        <v>44.022091742396263</v>
      </c>
      <c r="BP387" s="11">
        <f t="shared" si="1358"/>
        <v>44.022091742396263</v>
      </c>
      <c r="BQ387" s="11">
        <f t="shared" si="1358"/>
        <v>44.022091742396263</v>
      </c>
      <c r="BR387" s="11">
        <f t="shared" si="1358"/>
        <v>44.022091742396263</v>
      </c>
      <c r="BS387" s="11">
        <f t="shared" si="1358"/>
        <v>44.022091742396263</v>
      </c>
      <c r="BT387" s="11">
        <f t="shared" si="1358"/>
        <v>44.022091742396263</v>
      </c>
      <c r="BU387" s="11">
        <f t="shared" si="1358"/>
        <v>44.022091742396263</v>
      </c>
      <c r="BV387" s="11">
        <f t="shared" si="1358"/>
        <v>44.022091742396263</v>
      </c>
      <c r="BW387" s="11">
        <f t="shared" si="1358"/>
        <v>44.022091742396263</v>
      </c>
      <c r="BX387" s="11">
        <f t="shared" si="1358"/>
        <v>44.022091742396263</v>
      </c>
      <c r="BY387" s="11">
        <f t="shared" si="1358"/>
        <v>44.022091742396263</v>
      </c>
      <c r="BZ387" s="11">
        <f t="shared" si="1358"/>
        <v>44.022091742396263</v>
      </c>
      <c r="CA387" s="11">
        <f t="shared" si="1358"/>
        <v>44.022091742396263</v>
      </c>
      <c r="CB387" s="11">
        <f t="shared" si="1358"/>
        <v>44.022091742396263</v>
      </c>
      <c r="CC387" s="11">
        <f t="shared" si="1358"/>
        <v>44.022091742396263</v>
      </c>
      <c r="CD387" s="11">
        <f t="shared" si="1358"/>
        <v>44.022091742396263</v>
      </c>
      <c r="CE387" s="11">
        <f t="shared" si="1358"/>
        <v>44.022091742396263</v>
      </c>
      <c r="CF387" s="11">
        <f t="shared" si="1358"/>
        <v>44.022091742396263</v>
      </c>
      <c r="CG387" s="11">
        <f t="shared" si="1358"/>
        <v>44.022091742396263</v>
      </c>
      <c r="CH387" s="11">
        <f t="shared" si="1358"/>
        <v>44.022091742396263</v>
      </c>
      <c r="CI387" s="11">
        <f t="shared" si="1358"/>
        <v>44.022091742396263</v>
      </c>
      <c r="CJ387" s="11">
        <f t="shared" si="1358"/>
        <v>44.022091742396263</v>
      </c>
      <c r="CK387" s="11">
        <f t="shared" si="1358"/>
        <v>44.022091742396263</v>
      </c>
      <c r="CL387" s="11">
        <f t="shared" si="1358"/>
        <v>44.022091742396263</v>
      </c>
      <c r="CM387" s="11">
        <f t="shared" si="1358"/>
        <v>44.022091742396263</v>
      </c>
      <c r="CN387" s="11">
        <f t="shared" si="1358"/>
        <v>44.022091742396263</v>
      </c>
      <c r="CO387" s="11">
        <f t="shared" si="1358"/>
        <v>44.022091742396263</v>
      </c>
      <c r="CP387" s="11">
        <f t="shared" si="1358"/>
        <v>44.022091742396263</v>
      </c>
      <c r="CQ387" s="11">
        <f t="shared" si="1358"/>
        <v>44.022091742396263</v>
      </c>
      <c r="CR387" s="11">
        <f t="shared" si="1358"/>
        <v>44.022091742396263</v>
      </c>
      <c r="CS387" s="11">
        <f t="shared" si="1358"/>
        <v>44.022091742396263</v>
      </c>
      <c r="CT387" s="11">
        <f t="shared" si="1358"/>
        <v>44.022091742396263</v>
      </c>
      <c r="CU387" s="11">
        <f t="shared" si="1358"/>
        <v>44.022091742396263</v>
      </c>
      <c r="CV387" s="11">
        <f t="shared" si="1358"/>
        <v>44.022091742396263</v>
      </c>
      <c r="CW387" s="11">
        <f t="shared" si="1358"/>
        <v>44.022091742396263</v>
      </c>
      <c r="CX387" s="11">
        <f t="shared" si="1358"/>
        <v>44.022091742396263</v>
      </c>
      <c r="CY387" s="11">
        <f t="shared" si="1358"/>
        <v>44.022091742396263</v>
      </c>
      <c r="CZ387" s="11">
        <f t="shared" si="1358"/>
        <v>44.022091742396263</v>
      </c>
      <c r="DA387" s="11">
        <f t="shared" ref="DA387:EW387" si="1359">IFERROR((DA380/DA$383)*DA$385,0)</f>
        <v>44.022091742396263</v>
      </c>
      <c r="DB387" s="11">
        <f t="shared" si="1359"/>
        <v>44.022091742396263</v>
      </c>
      <c r="DC387" s="11">
        <f t="shared" si="1359"/>
        <v>44.022091742396263</v>
      </c>
      <c r="DD387" s="11">
        <f t="shared" si="1359"/>
        <v>44.022091742396263</v>
      </c>
      <c r="DE387" s="11">
        <f t="shared" si="1359"/>
        <v>44.022091742396263</v>
      </c>
      <c r="DF387" s="11">
        <f t="shared" si="1359"/>
        <v>44.022091742396263</v>
      </c>
      <c r="DG387" s="11">
        <f t="shared" si="1359"/>
        <v>44.022091742396263</v>
      </c>
      <c r="DH387" s="11">
        <f t="shared" si="1359"/>
        <v>44.022091742396263</v>
      </c>
      <c r="DI387" s="11">
        <f t="shared" si="1359"/>
        <v>44.022091742396263</v>
      </c>
      <c r="DJ387" s="11">
        <f t="shared" si="1359"/>
        <v>44.022091742396263</v>
      </c>
      <c r="DK387" s="11">
        <f t="shared" si="1359"/>
        <v>44.022091742396263</v>
      </c>
      <c r="DL387" s="11">
        <f t="shared" si="1359"/>
        <v>44.022091742396263</v>
      </c>
      <c r="DM387" s="11">
        <f t="shared" si="1359"/>
        <v>44.022091742396263</v>
      </c>
      <c r="DN387" s="11">
        <f t="shared" si="1359"/>
        <v>44.022091742396263</v>
      </c>
      <c r="DO387" s="11">
        <f t="shared" si="1359"/>
        <v>44.022091742396263</v>
      </c>
      <c r="DP387" s="11">
        <f t="shared" si="1359"/>
        <v>44.022091742396263</v>
      </c>
      <c r="DQ387" s="11">
        <f t="shared" si="1359"/>
        <v>44.022091742396263</v>
      </c>
      <c r="DR387" s="11">
        <f t="shared" si="1359"/>
        <v>44.022091742396263</v>
      </c>
      <c r="DS387" s="11">
        <f t="shared" si="1359"/>
        <v>44.022091742396263</v>
      </c>
      <c r="DT387" s="11">
        <f t="shared" si="1359"/>
        <v>44.022091742396263</v>
      </c>
      <c r="DU387" s="11">
        <f t="shared" si="1359"/>
        <v>44.022091742396263</v>
      </c>
      <c r="DV387" s="11">
        <f t="shared" si="1359"/>
        <v>44.022091742396263</v>
      </c>
      <c r="DW387" s="11">
        <f t="shared" si="1359"/>
        <v>44.022091742396263</v>
      </c>
      <c r="DX387" s="11">
        <f t="shared" si="1359"/>
        <v>44.022091742396263</v>
      </c>
      <c r="DY387" s="11">
        <f t="shared" si="1359"/>
        <v>44.022091742396263</v>
      </c>
      <c r="DZ387" s="11">
        <f t="shared" si="1359"/>
        <v>44.022091742396263</v>
      </c>
      <c r="EA387" s="11">
        <f t="shared" si="1359"/>
        <v>44.022091742396263</v>
      </c>
      <c r="EB387" s="11">
        <f t="shared" si="1359"/>
        <v>44.022091742396263</v>
      </c>
      <c r="EC387" s="11">
        <f t="shared" si="1359"/>
        <v>44.022091742396263</v>
      </c>
      <c r="ED387" s="11">
        <f t="shared" si="1359"/>
        <v>44.022091742396263</v>
      </c>
      <c r="EE387" s="11">
        <f t="shared" si="1359"/>
        <v>44.022091742396263</v>
      </c>
      <c r="EF387" s="11">
        <f t="shared" si="1359"/>
        <v>44.022091742396263</v>
      </c>
      <c r="EG387" s="11">
        <f t="shared" si="1359"/>
        <v>44.022091742396263</v>
      </c>
      <c r="EH387" s="11">
        <f t="shared" si="1359"/>
        <v>44.022091742396263</v>
      </c>
      <c r="EI387" s="11">
        <f t="shared" si="1359"/>
        <v>44.022091742396263</v>
      </c>
      <c r="EJ387" s="11">
        <f t="shared" si="1359"/>
        <v>44.022091742396263</v>
      </c>
      <c r="EK387" s="11">
        <f t="shared" si="1359"/>
        <v>44.022091742396263</v>
      </c>
      <c r="EL387" s="11">
        <f t="shared" si="1359"/>
        <v>44.022091742396263</v>
      </c>
      <c r="EM387" s="11">
        <f t="shared" si="1359"/>
        <v>44.022091742396263</v>
      </c>
      <c r="EN387" s="11">
        <f t="shared" si="1359"/>
        <v>44.022091742396263</v>
      </c>
      <c r="EO387" s="11">
        <f t="shared" si="1359"/>
        <v>44.022091742396263</v>
      </c>
      <c r="EP387" s="11">
        <f t="shared" si="1359"/>
        <v>44.022091742396263</v>
      </c>
      <c r="EQ387" s="11">
        <f t="shared" si="1359"/>
        <v>44.022091742396263</v>
      </c>
      <c r="ER387" s="11">
        <f t="shared" si="1359"/>
        <v>44.022091742396263</v>
      </c>
      <c r="ES387" s="11">
        <f t="shared" si="1359"/>
        <v>44.022091742396263</v>
      </c>
      <c r="ET387" s="11">
        <f t="shared" si="1359"/>
        <v>44.022091742396263</v>
      </c>
      <c r="EU387" s="11">
        <f t="shared" si="1359"/>
        <v>44.022091742396263</v>
      </c>
      <c r="EV387" s="11">
        <f t="shared" si="1359"/>
        <v>44.022091742396263</v>
      </c>
      <c r="EW387" s="11">
        <f t="shared" si="1359"/>
        <v>44.022091742396263</v>
      </c>
    </row>
    <row r="388" spans="1:153" ht="15.75" hidden="1" outlineLevel="2" x14ac:dyDescent="0.3">
      <c r="A388" s="188" t="s">
        <v>220</v>
      </c>
      <c r="B388" s="9"/>
      <c r="C388" s="11">
        <f>(C381/C$383)*C$385</f>
        <v>258.68808666650364</v>
      </c>
      <c r="D388" s="11">
        <f>(D381/D$383)*D$385</f>
        <v>627.05963971122321</v>
      </c>
      <c r="E388" s="11">
        <f t="shared" si="1353"/>
        <v>476.58602274959657</v>
      </c>
      <c r="F388" s="11">
        <f t="shared" si="1353"/>
        <v>354.85363743029313</v>
      </c>
      <c r="G388" s="11">
        <f t="shared" si="1353"/>
        <v>658.41710731772127</v>
      </c>
      <c r="H388" s="11">
        <f t="shared" si="1353"/>
        <v>2263.8331881236777</v>
      </c>
      <c r="I388" s="11">
        <f t="shared" si="1353"/>
        <v>939.77877882575592</v>
      </c>
      <c r="J388" s="11">
        <f t="shared" si="1353"/>
        <v>911.2933191726604</v>
      </c>
      <c r="K388" s="11">
        <f t="shared" si="1353"/>
        <v>983.81242634444538</v>
      </c>
      <c r="L388" s="11">
        <f t="shared" si="1353"/>
        <v>2051.7365656181332</v>
      </c>
      <c r="M388" s="11">
        <f t="shared" si="1353"/>
        <v>2056.4102625057162</v>
      </c>
      <c r="N388" s="11">
        <f t="shared" si="1353"/>
        <v>241.66055366377819</v>
      </c>
      <c r="O388" s="11">
        <f t="shared" si="1353"/>
        <v>373.55767580247948</v>
      </c>
      <c r="P388" s="11">
        <f t="shared" si="1353"/>
        <v>630.74538692138992</v>
      </c>
      <c r="Q388" s="11">
        <f t="shared" si="1353"/>
        <v>28.807486573019823</v>
      </c>
      <c r="R388" s="11">
        <f t="shared" si="1353"/>
        <v>245.91180030885673</v>
      </c>
      <c r="S388" s="11">
        <f t="shared" si="1353"/>
        <v>-935.48649622127641</v>
      </c>
      <c r="T388" s="11">
        <f t="shared" si="1353"/>
        <v>-445.05492618094678</v>
      </c>
      <c r="U388" s="11">
        <f t="shared" si="1353"/>
        <v>1555.8835654985905</v>
      </c>
      <c r="V388" s="11">
        <f t="shared" si="1353"/>
        <v>738.73480047127055</v>
      </c>
      <c r="W388" s="11">
        <f t="shared" si="1353"/>
        <v>736.05281465428129</v>
      </c>
      <c r="X388" s="11">
        <f t="shared" si="1353"/>
        <v>1420.0488330247256</v>
      </c>
      <c r="Y388" s="11">
        <f t="shared" si="1353"/>
        <v>1517.744896380291</v>
      </c>
      <c r="Z388" s="11">
        <f t="shared" si="1353"/>
        <v>422.62442001857488</v>
      </c>
      <c r="AA388" s="11">
        <f t="shared" ref="AA388:AL388" si="1360">IFERROR((AA381/AA$383)*AA$385,0)</f>
        <v>1857.5995315218283</v>
      </c>
      <c r="AB388" s="11">
        <f t="shared" si="1360"/>
        <v>1231.4183007763654</v>
      </c>
      <c r="AC388" s="11">
        <f t="shared" si="1360"/>
        <v>1639.1334702320607</v>
      </c>
      <c r="AD388" s="11">
        <f t="shared" si="1360"/>
        <v>6209.144037353788</v>
      </c>
      <c r="AE388" s="11">
        <f t="shared" si="1360"/>
        <v>2357.5805228743916</v>
      </c>
      <c r="AF388" s="11">
        <f t="shared" si="1360"/>
        <v>2378.9411272608409</v>
      </c>
      <c r="AG388" s="11">
        <f t="shared" si="1360"/>
        <v>2356.1462232996109</v>
      </c>
      <c r="AH388" s="11">
        <f t="shared" si="1360"/>
        <v>1170.4666357157537</v>
      </c>
      <c r="AI388" s="11">
        <f t="shared" si="1360"/>
        <v>1171.0384278436111</v>
      </c>
      <c r="AJ388" s="11">
        <f t="shared" si="1360"/>
        <v>1170.4965420452791</v>
      </c>
      <c r="AK388" s="11">
        <f t="shared" si="1360"/>
        <v>1491.6354231215973</v>
      </c>
      <c r="AL388" s="11">
        <f t="shared" si="1360"/>
        <v>2383.0055868539162</v>
      </c>
      <c r="AM388" s="135"/>
      <c r="AN388" s="11">
        <f>IFERROR((AN381/AN$383)*AN$385,0)</f>
        <v>2659.8685826312922</v>
      </c>
      <c r="AO388" s="11">
        <f t="shared" ref="AO388:CZ388" si="1361">IFERROR((AO381/AO$383)*AO$385,0)</f>
        <v>2659.8685826312922</v>
      </c>
      <c r="AP388" s="11">
        <f t="shared" si="1361"/>
        <v>2659.8685826312922</v>
      </c>
      <c r="AQ388" s="11">
        <f t="shared" si="1361"/>
        <v>2659.8685826312922</v>
      </c>
      <c r="AR388" s="11">
        <f t="shared" si="1361"/>
        <v>2659.8685826312922</v>
      </c>
      <c r="AS388" s="11">
        <f t="shared" si="1361"/>
        <v>2659.8685826312922</v>
      </c>
      <c r="AT388" s="11">
        <f t="shared" si="1361"/>
        <v>2659.8685826312922</v>
      </c>
      <c r="AU388" s="11">
        <f t="shared" si="1361"/>
        <v>2659.8685826312922</v>
      </c>
      <c r="AV388" s="11">
        <f t="shared" si="1361"/>
        <v>2659.8685826312922</v>
      </c>
      <c r="AW388" s="11">
        <f t="shared" si="1361"/>
        <v>2659.8685826312922</v>
      </c>
      <c r="AX388" s="11">
        <f t="shared" si="1361"/>
        <v>2659.8685826312922</v>
      </c>
      <c r="AY388" s="11">
        <f t="shared" si="1361"/>
        <v>2659.8685826312922</v>
      </c>
      <c r="AZ388" s="11">
        <f t="shared" si="1361"/>
        <v>2659.8685826312922</v>
      </c>
      <c r="BA388" s="11">
        <f t="shared" si="1361"/>
        <v>2659.8685826312922</v>
      </c>
      <c r="BB388" s="11">
        <f t="shared" si="1361"/>
        <v>2659.8685826312922</v>
      </c>
      <c r="BC388" s="11">
        <f t="shared" si="1361"/>
        <v>2659.8685826312922</v>
      </c>
      <c r="BD388" s="11">
        <f t="shared" si="1361"/>
        <v>2659.8685826312922</v>
      </c>
      <c r="BE388" s="11">
        <f t="shared" si="1361"/>
        <v>2659.8685826312922</v>
      </c>
      <c r="BF388" s="11">
        <f t="shared" si="1361"/>
        <v>2659.8685826312922</v>
      </c>
      <c r="BG388" s="11">
        <f t="shared" si="1361"/>
        <v>2659.8685826312922</v>
      </c>
      <c r="BH388" s="11">
        <f t="shared" si="1361"/>
        <v>2659.8685826312922</v>
      </c>
      <c r="BI388" s="11">
        <f t="shared" si="1361"/>
        <v>2659.8685826312922</v>
      </c>
      <c r="BJ388" s="11">
        <f t="shared" si="1361"/>
        <v>2659.8685826312922</v>
      </c>
      <c r="BK388" s="11">
        <f t="shared" si="1361"/>
        <v>2659.8685826312922</v>
      </c>
      <c r="BL388" s="11">
        <f t="shared" si="1361"/>
        <v>2659.8685826312922</v>
      </c>
      <c r="BM388" s="11">
        <f t="shared" si="1361"/>
        <v>2659.8685826312922</v>
      </c>
      <c r="BN388" s="11">
        <f t="shared" si="1361"/>
        <v>2659.8685826312922</v>
      </c>
      <c r="BO388" s="11">
        <f t="shared" si="1361"/>
        <v>2659.8685826312922</v>
      </c>
      <c r="BP388" s="11">
        <f t="shared" si="1361"/>
        <v>2659.8685826312922</v>
      </c>
      <c r="BQ388" s="11">
        <f t="shared" si="1361"/>
        <v>2659.8685826312922</v>
      </c>
      <c r="BR388" s="11">
        <f t="shared" si="1361"/>
        <v>2659.8685826312922</v>
      </c>
      <c r="BS388" s="11">
        <f t="shared" si="1361"/>
        <v>2659.8685826312922</v>
      </c>
      <c r="BT388" s="11">
        <f t="shared" si="1361"/>
        <v>2659.8685826312922</v>
      </c>
      <c r="BU388" s="11">
        <f t="shared" si="1361"/>
        <v>2659.8685826312922</v>
      </c>
      <c r="BV388" s="11">
        <f t="shared" si="1361"/>
        <v>2659.8685826312922</v>
      </c>
      <c r="BW388" s="11">
        <f t="shared" si="1361"/>
        <v>2659.8685826312922</v>
      </c>
      <c r="BX388" s="11">
        <f t="shared" si="1361"/>
        <v>2659.8685826312922</v>
      </c>
      <c r="BY388" s="11">
        <f t="shared" si="1361"/>
        <v>2659.8685826312922</v>
      </c>
      <c r="BZ388" s="11">
        <f t="shared" si="1361"/>
        <v>2659.8685826312922</v>
      </c>
      <c r="CA388" s="11">
        <f t="shared" si="1361"/>
        <v>2659.8685826312922</v>
      </c>
      <c r="CB388" s="11">
        <f t="shared" si="1361"/>
        <v>2659.8685826312922</v>
      </c>
      <c r="CC388" s="11">
        <f t="shared" si="1361"/>
        <v>2659.8685826312922</v>
      </c>
      <c r="CD388" s="11">
        <f t="shared" si="1361"/>
        <v>2659.8685826312922</v>
      </c>
      <c r="CE388" s="11">
        <f t="shared" si="1361"/>
        <v>2659.8685826312922</v>
      </c>
      <c r="CF388" s="11">
        <f t="shared" si="1361"/>
        <v>2659.8685826312922</v>
      </c>
      <c r="CG388" s="11">
        <f t="shared" si="1361"/>
        <v>2659.8685826312922</v>
      </c>
      <c r="CH388" s="11">
        <f t="shared" si="1361"/>
        <v>2659.8685826312922</v>
      </c>
      <c r="CI388" s="11">
        <f t="shared" si="1361"/>
        <v>2659.8685826312922</v>
      </c>
      <c r="CJ388" s="11">
        <f t="shared" si="1361"/>
        <v>2659.8685826312922</v>
      </c>
      <c r="CK388" s="11">
        <f t="shared" si="1361"/>
        <v>2659.8685826312922</v>
      </c>
      <c r="CL388" s="11">
        <f t="shared" si="1361"/>
        <v>2659.8685826312922</v>
      </c>
      <c r="CM388" s="11">
        <f t="shared" si="1361"/>
        <v>2659.8685826312922</v>
      </c>
      <c r="CN388" s="11">
        <f t="shared" si="1361"/>
        <v>2659.8685826312922</v>
      </c>
      <c r="CO388" s="11">
        <f t="shared" si="1361"/>
        <v>2659.8685826312922</v>
      </c>
      <c r="CP388" s="11">
        <f t="shared" si="1361"/>
        <v>2659.8685826312922</v>
      </c>
      <c r="CQ388" s="11">
        <f t="shared" si="1361"/>
        <v>2659.8685826312922</v>
      </c>
      <c r="CR388" s="11">
        <f t="shared" si="1361"/>
        <v>2659.8685826312922</v>
      </c>
      <c r="CS388" s="11">
        <f t="shared" si="1361"/>
        <v>2659.8685826312922</v>
      </c>
      <c r="CT388" s="11">
        <f t="shared" si="1361"/>
        <v>2659.8685826312922</v>
      </c>
      <c r="CU388" s="11">
        <f t="shared" si="1361"/>
        <v>2659.8685826312922</v>
      </c>
      <c r="CV388" s="11">
        <f t="shared" si="1361"/>
        <v>2659.8685826312922</v>
      </c>
      <c r="CW388" s="11">
        <f t="shared" si="1361"/>
        <v>2659.8685826312922</v>
      </c>
      <c r="CX388" s="11">
        <f t="shared" si="1361"/>
        <v>2659.8685826312922</v>
      </c>
      <c r="CY388" s="11">
        <f t="shared" si="1361"/>
        <v>2659.8685826312922</v>
      </c>
      <c r="CZ388" s="11">
        <f t="shared" si="1361"/>
        <v>2659.8685826312922</v>
      </c>
      <c r="DA388" s="11">
        <f t="shared" ref="DA388:EW388" si="1362">IFERROR((DA381/DA$383)*DA$385,0)</f>
        <v>2659.8685826312922</v>
      </c>
      <c r="DB388" s="11">
        <f t="shared" si="1362"/>
        <v>2659.8685826312922</v>
      </c>
      <c r="DC388" s="11">
        <f t="shared" si="1362"/>
        <v>2659.8685826312922</v>
      </c>
      <c r="DD388" s="11">
        <f t="shared" si="1362"/>
        <v>2659.8685826312922</v>
      </c>
      <c r="DE388" s="11">
        <f t="shared" si="1362"/>
        <v>2659.8685826312922</v>
      </c>
      <c r="DF388" s="11">
        <f t="shared" si="1362"/>
        <v>2659.8685826312922</v>
      </c>
      <c r="DG388" s="11">
        <f t="shared" si="1362"/>
        <v>2659.8685826312922</v>
      </c>
      <c r="DH388" s="11">
        <f t="shared" si="1362"/>
        <v>2659.8685826312922</v>
      </c>
      <c r="DI388" s="11">
        <f t="shared" si="1362"/>
        <v>2659.8685826312922</v>
      </c>
      <c r="DJ388" s="11">
        <f t="shared" si="1362"/>
        <v>2659.8685826312922</v>
      </c>
      <c r="DK388" s="11">
        <f t="shared" si="1362"/>
        <v>2659.8685826312922</v>
      </c>
      <c r="DL388" s="11">
        <f t="shared" si="1362"/>
        <v>2659.8685826312922</v>
      </c>
      <c r="DM388" s="11">
        <f t="shared" si="1362"/>
        <v>2659.8685826312922</v>
      </c>
      <c r="DN388" s="11">
        <f t="shared" si="1362"/>
        <v>2659.8685826312922</v>
      </c>
      <c r="DO388" s="11">
        <f t="shared" si="1362"/>
        <v>2659.8685826312922</v>
      </c>
      <c r="DP388" s="11">
        <f t="shared" si="1362"/>
        <v>2659.8685826312922</v>
      </c>
      <c r="DQ388" s="11">
        <f t="shared" si="1362"/>
        <v>2659.8685826312922</v>
      </c>
      <c r="DR388" s="11">
        <f t="shared" si="1362"/>
        <v>2659.8685826312922</v>
      </c>
      <c r="DS388" s="11">
        <f t="shared" si="1362"/>
        <v>2659.8685826312922</v>
      </c>
      <c r="DT388" s="11">
        <f t="shared" si="1362"/>
        <v>2659.8685826312922</v>
      </c>
      <c r="DU388" s="11">
        <f t="shared" si="1362"/>
        <v>2659.8685826312922</v>
      </c>
      <c r="DV388" s="11">
        <f t="shared" si="1362"/>
        <v>2659.8685826312922</v>
      </c>
      <c r="DW388" s="11">
        <f t="shared" si="1362"/>
        <v>2659.8685826312922</v>
      </c>
      <c r="DX388" s="11">
        <f t="shared" si="1362"/>
        <v>2659.8685826312922</v>
      </c>
      <c r="DY388" s="11">
        <f t="shared" si="1362"/>
        <v>2659.8685826312922</v>
      </c>
      <c r="DZ388" s="11">
        <f t="shared" si="1362"/>
        <v>2659.8685826312922</v>
      </c>
      <c r="EA388" s="11">
        <f t="shared" si="1362"/>
        <v>2659.8685826312922</v>
      </c>
      <c r="EB388" s="11">
        <f t="shared" si="1362"/>
        <v>2659.8685826312922</v>
      </c>
      <c r="EC388" s="11">
        <f t="shared" si="1362"/>
        <v>2659.8685826312922</v>
      </c>
      <c r="ED388" s="11">
        <f t="shared" si="1362"/>
        <v>2659.8685826312922</v>
      </c>
      <c r="EE388" s="11">
        <f t="shared" si="1362"/>
        <v>2659.8685826312922</v>
      </c>
      <c r="EF388" s="11">
        <f t="shared" si="1362"/>
        <v>2659.8685826312922</v>
      </c>
      <c r="EG388" s="11">
        <f t="shared" si="1362"/>
        <v>2659.8685826312922</v>
      </c>
      <c r="EH388" s="11">
        <f t="shared" si="1362"/>
        <v>2659.8685826312922</v>
      </c>
      <c r="EI388" s="11">
        <f t="shared" si="1362"/>
        <v>2659.8685826312922</v>
      </c>
      <c r="EJ388" s="11">
        <f t="shared" si="1362"/>
        <v>2659.8685826312922</v>
      </c>
      <c r="EK388" s="11">
        <f t="shared" si="1362"/>
        <v>2659.8685826312922</v>
      </c>
      <c r="EL388" s="11">
        <f t="shared" si="1362"/>
        <v>2659.8685826312922</v>
      </c>
      <c r="EM388" s="11">
        <f t="shared" si="1362"/>
        <v>2659.8685826312922</v>
      </c>
      <c r="EN388" s="11">
        <f t="shared" si="1362"/>
        <v>2659.8685826312922</v>
      </c>
      <c r="EO388" s="11">
        <f t="shared" si="1362"/>
        <v>2659.8685826312922</v>
      </c>
      <c r="EP388" s="11">
        <f t="shared" si="1362"/>
        <v>2659.8685826312922</v>
      </c>
      <c r="EQ388" s="11">
        <f t="shared" si="1362"/>
        <v>2659.8685826312922</v>
      </c>
      <c r="ER388" s="11">
        <f t="shared" si="1362"/>
        <v>2659.8685826312922</v>
      </c>
      <c r="ES388" s="11">
        <f t="shared" si="1362"/>
        <v>2659.8685826312922</v>
      </c>
      <c r="ET388" s="11">
        <f t="shared" si="1362"/>
        <v>2659.8685826312922</v>
      </c>
      <c r="EU388" s="11">
        <f t="shared" si="1362"/>
        <v>2659.8685826312922</v>
      </c>
      <c r="EV388" s="11">
        <f t="shared" si="1362"/>
        <v>2659.8685826312922</v>
      </c>
      <c r="EW388" s="11">
        <f t="shared" si="1362"/>
        <v>2659.8685826312922</v>
      </c>
    </row>
    <row r="389" spans="1:153" ht="15.75" hidden="1" outlineLevel="2" x14ac:dyDescent="0.3">
      <c r="B389" s="9"/>
      <c r="C389" s="9">
        <f>C385*2500+C382*84200</f>
        <v>9097170.3637714237</v>
      </c>
      <c r="D389" s="9">
        <f t="shared" ref="D389:Z389" si="1363">D385*2500+D382*84200</f>
        <v>10958437.833571423</v>
      </c>
      <c r="E389" s="9">
        <f t="shared" si="1363"/>
        <v>12883535.014285725</v>
      </c>
      <c r="F389" s="9">
        <f t="shared" si="1363"/>
        <v>9727746.0977142919</v>
      </c>
      <c r="G389" s="9">
        <f t="shared" si="1363"/>
        <v>13115021.747542873</v>
      </c>
      <c r="H389" s="9">
        <f t="shared" si="1363"/>
        <v>20405753.171542883</v>
      </c>
      <c r="I389" s="9">
        <f t="shared" si="1363"/>
        <v>12292533.958828568</v>
      </c>
      <c r="J389" s="9">
        <f t="shared" si="1363"/>
        <v>14605722.738971427</v>
      </c>
      <c r="K389" s="9">
        <f t="shared" si="1363"/>
        <v>14155608.26605715</v>
      </c>
      <c r="L389" s="9">
        <f t="shared" si="1363"/>
        <v>22403671.716571428</v>
      </c>
      <c r="M389" s="9">
        <f t="shared" si="1363"/>
        <v>21453641.318342857</v>
      </c>
      <c r="N389" s="9">
        <f t="shared" si="1363"/>
        <v>8730164.2588857226</v>
      </c>
      <c r="O389" s="9">
        <f t="shared" si="1363"/>
        <v>10147151.851942869</v>
      </c>
      <c r="P389" s="9">
        <f t="shared" si="1363"/>
        <v>13042126.565542854</v>
      </c>
      <c r="Q389" s="9">
        <f t="shared" si="1363"/>
        <v>6175465.365128573</v>
      </c>
      <c r="R389" s="9">
        <f t="shared" si="1363"/>
        <v>7000511.9067571564</v>
      </c>
      <c r="S389" s="9">
        <f t="shared" si="1363"/>
        <v>-2136977.1003857125</v>
      </c>
      <c r="T389" s="9">
        <f t="shared" si="1363"/>
        <v>2036144.9473142815</v>
      </c>
      <c r="U389" s="9">
        <f t="shared" si="1363"/>
        <v>13469651.071000002</v>
      </c>
      <c r="V389" s="9">
        <f t="shared" si="1363"/>
        <v>9847173.2229857147</v>
      </c>
      <c r="W389" s="9">
        <f t="shared" si="1363"/>
        <v>11220542.43541429</v>
      </c>
      <c r="X389" s="9">
        <f t="shared" si="1363"/>
        <v>15349766.028014295</v>
      </c>
      <c r="Y389" s="9">
        <f t="shared" si="1363"/>
        <v>12964661.06117619</v>
      </c>
      <c r="Z389" s="9">
        <f t="shared" si="1363"/>
        <v>8320968.6989857182</v>
      </c>
      <c r="AA389" s="9">
        <f t="shared" ref="AA389:AL389" si="1364">AA385*2500+AA382*84200</f>
        <v>18111904.033357136</v>
      </c>
      <c r="AB389" s="9">
        <f t="shared" si="1364"/>
        <v>13235241.049999997</v>
      </c>
      <c r="AC389" s="9">
        <f t="shared" si="1364"/>
        <v>17244300.530357145</v>
      </c>
      <c r="AD389" s="9">
        <f t="shared" si="1364"/>
        <v>38260613.109857157</v>
      </c>
      <c r="AE389" s="9">
        <f t="shared" si="1364"/>
        <v>18858057.025260288</v>
      </c>
      <c r="AF389" s="9">
        <f t="shared" si="1364"/>
        <v>18999801.584023573</v>
      </c>
      <c r="AG389" s="9">
        <f t="shared" si="1364"/>
        <v>19627149.032595001</v>
      </c>
      <c r="AH389" s="9">
        <f t="shared" si="1364"/>
        <v>16668817.976202164</v>
      </c>
      <c r="AI389" s="9">
        <f t="shared" si="1364"/>
        <v>17020958.959787101</v>
      </c>
      <c r="AJ389" s="9">
        <f t="shared" si="1364"/>
        <v>17354528.104501385</v>
      </c>
      <c r="AK389" s="9">
        <f t="shared" si="1364"/>
        <v>18697052.096828915</v>
      </c>
      <c r="AL389" s="9">
        <f t="shared" si="1364"/>
        <v>21052954.581407379</v>
      </c>
      <c r="AM389" s="53"/>
      <c r="AN389" s="9">
        <f t="shared" ref="AN389:CY389" si="1365">AN385*2500+AN382*84200</f>
        <v>6018694.0060817972</v>
      </c>
      <c r="AO389" s="9">
        <f t="shared" si="1365"/>
        <v>6018694.0060817972</v>
      </c>
      <c r="AP389" s="9">
        <f t="shared" si="1365"/>
        <v>6018694.0060817972</v>
      </c>
      <c r="AQ389" s="9">
        <f t="shared" si="1365"/>
        <v>6018694.0060817972</v>
      </c>
      <c r="AR389" s="9">
        <f t="shared" si="1365"/>
        <v>6018694.0060817972</v>
      </c>
      <c r="AS389" s="9">
        <f t="shared" si="1365"/>
        <v>6018694.0060817972</v>
      </c>
      <c r="AT389" s="9">
        <f t="shared" si="1365"/>
        <v>6018694.0060817972</v>
      </c>
      <c r="AU389" s="9">
        <f t="shared" si="1365"/>
        <v>6018694.0060817972</v>
      </c>
      <c r="AV389" s="9">
        <f t="shared" si="1365"/>
        <v>6018694.0060817972</v>
      </c>
      <c r="AW389" s="9">
        <f t="shared" si="1365"/>
        <v>6018694.0060817972</v>
      </c>
      <c r="AX389" s="9">
        <f t="shared" si="1365"/>
        <v>6018694.0060817972</v>
      </c>
      <c r="AY389" s="9">
        <f t="shared" si="1365"/>
        <v>6018694.0060817972</v>
      </c>
      <c r="AZ389" s="9">
        <f t="shared" si="1365"/>
        <v>6018694.0060817972</v>
      </c>
      <c r="BA389" s="9">
        <f t="shared" si="1365"/>
        <v>6018694.0060817972</v>
      </c>
      <c r="BB389" s="9">
        <f t="shared" si="1365"/>
        <v>6018694.0060817972</v>
      </c>
      <c r="BC389" s="9">
        <f t="shared" si="1365"/>
        <v>6018694.0060817972</v>
      </c>
      <c r="BD389" s="9">
        <f t="shared" si="1365"/>
        <v>6018694.0060817972</v>
      </c>
      <c r="BE389" s="9">
        <f t="shared" si="1365"/>
        <v>6018694.0060817972</v>
      </c>
      <c r="BF389" s="9">
        <f t="shared" si="1365"/>
        <v>6018694.0060817972</v>
      </c>
      <c r="BG389" s="9">
        <f t="shared" si="1365"/>
        <v>6018694.0060817972</v>
      </c>
      <c r="BH389" s="9">
        <f t="shared" si="1365"/>
        <v>6018694.0060817972</v>
      </c>
      <c r="BI389" s="9">
        <f t="shared" si="1365"/>
        <v>6018694.0060817972</v>
      </c>
      <c r="BJ389" s="9">
        <f t="shared" si="1365"/>
        <v>6018694.0060817972</v>
      </c>
      <c r="BK389" s="9">
        <f t="shared" si="1365"/>
        <v>6018694.0060817972</v>
      </c>
      <c r="BL389" s="9">
        <f t="shared" si="1365"/>
        <v>6018694.0060817972</v>
      </c>
      <c r="BM389" s="9">
        <f t="shared" si="1365"/>
        <v>6018694.0060817972</v>
      </c>
      <c r="BN389" s="9">
        <f t="shared" si="1365"/>
        <v>6018694.0060817972</v>
      </c>
      <c r="BO389" s="9">
        <f t="shared" si="1365"/>
        <v>6018694.0060817972</v>
      </c>
      <c r="BP389" s="9">
        <f t="shared" si="1365"/>
        <v>6018694.0060817972</v>
      </c>
      <c r="BQ389" s="9">
        <f t="shared" si="1365"/>
        <v>6018694.0060817972</v>
      </c>
      <c r="BR389" s="9">
        <f t="shared" si="1365"/>
        <v>6018694.0060817972</v>
      </c>
      <c r="BS389" s="9">
        <f t="shared" si="1365"/>
        <v>6018694.0060817972</v>
      </c>
      <c r="BT389" s="9">
        <f t="shared" si="1365"/>
        <v>6018694.0060817972</v>
      </c>
      <c r="BU389" s="9">
        <f t="shared" si="1365"/>
        <v>6018694.0060817972</v>
      </c>
      <c r="BV389" s="9">
        <f t="shared" si="1365"/>
        <v>6018694.0060817972</v>
      </c>
      <c r="BW389" s="9">
        <f t="shared" si="1365"/>
        <v>6018694.0060817972</v>
      </c>
      <c r="BX389" s="9">
        <f t="shared" si="1365"/>
        <v>6018694.0060817972</v>
      </c>
      <c r="BY389" s="9">
        <f t="shared" si="1365"/>
        <v>6018694.0060817972</v>
      </c>
      <c r="BZ389" s="9">
        <f t="shared" si="1365"/>
        <v>6018694.0060817972</v>
      </c>
      <c r="CA389" s="9">
        <f t="shared" si="1365"/>
        <v>6018694.0060817972</v>
      </c>
      <c r="CB389" s="9">
        <f t="shared" si="1365"/>
        <v>6018694.0060817972</v>
      </c>
      <c r="CC389" s="9">
        <f t="shared" si="1365"/>
        <v>6018694.0060817972</v>
      </c>
      <c r="CD389" s="9">
        <f t="shared" si="1365"/>
        <v>6018694.0060817972</v>
      </c>
      <c r="CE389" s="9">
        <f t="shared" si="1365"/>
        <v>6018694.0060817972</v>
      </c>
      <c r="CF389" s="9">
        <f t="shared" si="1365"/>
        <v>6018694.0060817972</v>
      </c>
      <c r="CG389" s="9">
        <f t="shared" si="1365"/>
        <v>6018694.0060817972</v>
      </c>
      <c r="CH389" s="9">
        <f t="shared" si="1365"/>
        <v>6018694.0060817972</v>
      </c>
      <c r="CI389" s="9">
        <f t="shared" si="1365"/>
        <v>6018694.0060817972</v>
      </c>
      <c r="CJ389" s="9">
        <f t="shared" si="1365"/>
        <v>6018694.0060817972</v>
      </c>
      <c r="CK389" s="9">
        <f t="shared" si="1365"/>
        <v>6018694.0060817972</v>
      </c>
      <c r="CL389" s="9">
        <f t="shared" si="1365"/>
        <v>6018694.0060817972</v>
      </c>
      <c r="CM389" s="9">
        <f t="shared" si="1365"/>
        <v>6018694.0060817972</v>
      </c>
      <c r="CN389" s="9">
        <f t="shared" si="1365"/>
        <v>6018694.0060817972</v>
      </c>
      <c r="CO389" s="9">
        <f t="shared" si="1365"/>
        <v>6018694.0060817972</v>
      </c>
      <c r="CP389" s="9">
        <f t="shared" si="1365"/>
        <v>6018694.0060817972</v>
      </c>
      <c r="CQ389" s="9">
        <f t="shared" si="1365"/>
        <v>6018694.0060817972</v>
      </c>
      <c r="CR389" s="9">
        <f t="shared" si="1365"/>
        <v>6018694.0060817972</v>
      </c>
      <c r="CS389" s="9">
        <f t="shared" si="1365"/>
        <v>6018694.0060817972</v>
      </c>
      <c r="CT389" s="9">
        <f t="shared" si="1365"/>
        <v>6018694.0060817972</v>
      </c>
      <c r="CU389" s="9">
        <f t="shared" si="1365"/>
        <v>6018694.0060817972</v>
      </c>
      <c r="CV389" s="9">
        <f t="shared" si="1365"/>
        <v>6018694.0060817972</v>
      </c>
      <c r="CW389" s="9">
        <f t="shared" si="1365"/>
        <v>6018694.0060817972</v>
      </c>
      <c r="CX389" s="9">
        <f t="shared" si="1365"/>
        <v>6018694.0060817972</v>
      </c>
      <c r="CY389" s="9">
        <f t="shared" si="1365"/>
        <v>6018694.0060817972</v>
      </c>
      <c r="CZ389" s="9">
        <f t="shared" ref="CZ389:EW389" si="1366">CZ385*2500+CZ382*84200</f>
        <v>6018694.0060817972</v>
      </c>
      <c r="DA389" s="9">
        <f t="shared" si="1366"/>
        <v>6018694.0060817972</v>
      </c>
      <c r="DB389" s="9">
        <f t="shared" si="1366"/>
        <v>6018694.0060817972</v>
      </c>
      <c r="DC389" s="9">
        <f t="shared" si="1366"/>
        <v>6018694.0060817972</v>
      </c>
      <c r="DD389" s="9">
        <f t="shared" si="1366"/>
        <v>6018694.0060817972</v>
      </c>
      <c r="DE389" s="9">
        <f t="shared" si="1366"/>
        <v>6018694.0060817972</v>
      </c>
      <c r="DF389" s="9">
        <f t="shared" si="1366"/>
        <v>6018694.0060817972</v>
      </c>
      <c r="DG389" s="9">
        <f t="shared" si="1366"/>
        <v>6018694.0060817972</v>
      </c>
      <c r="DH389" s="9">
        <f t="shared" si="1366"/>
        <v>6018694.0060817972</v>
      </c>
      <c r="DI389" s="9">
        <f t="shared" si="1366"/>
        <v>6018694.0060817972</v>
      </c>
      <c r="DJ389" s="9">
        <f t="shared" si="1366"/>
        <v>6018694.0060817972</v>
      </c>
      <c r="DK389" s="9">
        <f t="shared" si="1366"/>
        <v>6018694.0060817972</v>
      </c>
      <c r="DL389" s="9">
        <f t="shared" si="1366"/>
        <v>6018694.0060817972</v>
      </c>
      <c r="DM389" s="9">
        <f t="shared" si="1366"/>
        <v>6018694.0060817972</v>
      </c>
      <c r="DN389" s="9">
        <f t="shared" si="1366"/>
        <v>6018694.0060817972</v>
      </c>
      <c r="DO389" s="9">
        <f t="shared" si="1366"/>
        <v>6018694.0060817972</v>
      </c>
      <c r="DP389" s="9">
        <f t="shared" si="1366"/>
        <v>6018694.0060817972</v>
      </c>
      <c r="DQ389" s="9">
        <f t="shared" si="1366"/>
        <v>6018694.0060817972</v>
      </c>
      <c r="DR389" s="9">
        <f t="shared" si="1366"/>
        <v>6018694.0060817972</v>
      </c>
      <c r="DS389" s="9">
        <f t="shared" si="1366"/>
        <v>6018694.0060817972</v>
      </c>
      <c r="DT389" s="9">
        <f t="shared" si="1366"/>
        <v>6018694.0060817972</v>
      </c>
      <c r="DU389" s="9">
        <f t="shared" si="1366"/>
        <v>6018694.0060817972</v>
      </c>
      <c r="DV389" s="9">
        <f t="shared" si="1366"/>
        <v>6018694.0060817972</v>
      </c>
      <c r="DW389" s="9">
        <f t="shared" si="1366"/>
        <v>6018694.0060817972</v>
      </c>
      <c r="DX389" s="9">
        <f t="shared" si="1366"/>
        <v>6018694.0060817972</v>
      </c>
      <c r="DY389" s="9">
        <f t="shared" si="1366"/>
        <v>6018694.0060817972</v>
      </c>
      <c r="DZ389" s="9">
        <f t="shared" si="1366"/>
        <v>6018694.0060817972</v>
      </c>
      <c r="EA389" s="9">
        <f t="shared" si="1366"/>
        <v>6018694.0060817972</v>
      </c>
      <c r="EB389" s="9">
        <f t="shared" si="1366"/>
        <v>6018694.0060817972</v>
      </c>
      <c r="EC389" s="9">
        <f t="shared" si="1366"/>
        <v>6018694.0060817972</v>
      </c>
      <c r="ED389" s="9">
        <f t="shared" si="1366"/>
        <v>6018694.0060817972</v>
      </c>
      <c r="EE389" s="9">
        <f t="shared" si="1366"/>
        <v>6018694.0060817972</v>
      </c>
      <c r="EF389" s="9">
        <f t="shared" si="1366"/>
        <v>6018694.0060817972</v>
      </c>
      <c r="EG389" s="9">
        <f t="shared" si="1366"/>
        <v>6018694.0060817972</v>
      </c>
      <c r="EH389" s="9">
        <f t="shared" si="1366"/>
        <v>6018694.0060817972</v>
      </c>
      <c r="EI389" s="9">
        <f t="shared" si="1366"/>
        <v>6018694.0060817972</v>
      </c>
      <c r="EJ389" s="9">
        <f t="shared" si="1366"/>
        <v>6018694.0060817972</v>
      </c>
      <c r="EK389" s="9">
        <f t="shared" si="1366"/>
        <v>6018694.0060817972</v>
      </c>
      <c r="EL389" s="9">
        <f t="shared" si="1366"/>
        <v>6018694.0060817972</v>
      </c>
      <c r="EM389" s="9">
        <f t="shared" si="1366"/>
        <v>6018694.0060817972</v>
      </c>
      <c r="EN389" s="9">
        <f t="shared" si="1366"/>
        <v>6018694.0060817972</v>
      </c>
      <c r="EO389" s="9">
        <f t="shared" si="1366"/>
        <v>6018694.0060817972</v>
      </c>
      <c r="EP389" s="9">
        <f t="shared" si="1366"/>
        <v>6018694.0060817972</v>
      </c>
      <c r="EQ389" s="9">
        <f t="shared" si="1366"/>
        <v>6018694.0060817972</v>
      </c>
      <c r="ER389" s="9">
        <f t="shared" si="1366"/>
        <v>6018694.0060817972</v>
      </c>
      <c r="ES389" s="9">
        <f t="shared" si="1366"/>
        <v>6018694.0060817972</v>
      </c>
      <c r="ET389" s="9">
        <f t="shared" si="1366"/>
        <v>6018694.0060817972</v>
      </c>
      <c r="EU389" s="9">
        <f t="shared" si="1366"/>
        <v>6018694.0060817972</v>
      </c>
      <c r="EV389" s="9">
        <f t="shared" si="1366"/>
        <v>6018694.0060817972</v>
      </c>
      <c r="EW389" s="9">
        <f t="shared" si="1366"/>
        <v>6018694.0060817972</v>
      </c>
    </row>
    <row r="390" spans="1:153" ht="15.75" hidden="1" outlineLevel="2" x14ac:dyDescent="0.3">
      <c r="B390" s="9"/>
      <c r="C390" s="9">
        <f>C389-C369</f>
        <v>4801448.9351999965</v>
      </c>
      <c r="D390" s="9">
        <f t="shared" ref="D390:AE390" si="1367">D389-D369</f>
        <v>3305871.3299999982</v>
      </c>
      <c r="E390" s="9">
        <f t="shared" si="1367"/>
        <v>4314810.5000000019</v>
      </c>
      <c r="F390" s="9">
        <f t="shared" si="1367"/>
        <v>3779441.1879999992</v>
      </c>
      <c r="G390" s="9">
        <f t="shared" si="1367"/>
        <v>4030415.7424000017</v>
      </c>
      <c r="H390" s="9">
        <f t="shared" si="1367"/>
        <v>4172381.8124000002</v>
      </c>
      <c r="I390" s="9">
        <f t="shared" si="1367"/>
        <v>4636374.5123999985</v>
      </c>
      <c r="J390" s="9">
        <f t="shared" si="1367"/>
        <v>3959230.6903999988</v>
      </c>
      <c r="K390" s="9">
        <f t="shared" si="1367"/>
        <v>3670877.6232000031</v>
      </c>
      <c r="L390" s="9">
        <f t="shared" si="1367"/>
        <v>5382760.2880000025</v>
      </c>
      <c r="M390" s="9">
        <f t="shared" si="1367"/>
        <v>5077208.2612000015</v>
      </c>
      <c r="N390" s="9">
        <f t="shared" si="1367"/>
        <v>3914824.8856000034</v>
      </c>
      <c r="O390" s="9">
        <f t="shared" si="1367"/>
        <v>3803138.7838000013</v>
      </c>
      <c r="P390" s="9">
        <f t="shared" si="1367"/>
        <v>3947008.9833999984</v>
      </c>
      <c r="Q390" s="9">
        <f t="shared" si="1367"/>
        <v>4279301.2937000012</v>
      </c>
      <c r="R390" s="9">
        <f t="shared" si="1367"/>
        <v>3088567.8109000009</v>
      </c>
      <c r="S390" s="9">
        <f t="shared" si="1367"/>
        <v>3423999.6139000012</v>
      </c>
      <c r="T390" s="9">
        <f t="shared" si="1367"/>
        <v>2535279.9115999993</v>
      </c>
      <c r="U390" s="9">
        <f t="shared" si="1367"/>
        <v>3013712.7960000038</v>
      </c>
      <c r="V390" s="9">
        <f t="shared" si="1367"/>
        <v>2715534.1086999997</v>
      </c>
      <c r="W390" s="9">
        <f t="shared" si="1367"/>
        <v>3023293.8497000029</v>
      </c>
      <c r="X390" s="9">
        <f t="shared" si="1367"/>
        <v>4019149.1772999987</v>
      </c>
      <c r="Y390" s="9">
        <f t="shared" si="1367"/>
        <v>3258401.8373666666</v>
      </c>
      <c r="Z390" s="9">
        <f t="shared" si="1367"/>
        <v>2907731.1113666678</v>
      </c>
      <c r="AA390" s="9">
        <f>AA389-AA369</f>
        <v>5747146.0544999987</v>
      </c>
      <c r="AB390" s="9">
        <f t="shared" si="1367"/>
        <v>4261805.9220000003</v>
      </c>
      <c r="AC390" s="9">
        <f>AC389-AC369</f>
        <v>4698433.9925000034</v>
      </c>
      <c r="AD390" s="9">
        <f t="shared" si="1367"/>
        <v>8173534.2170000039</v>
      </c>
      <c r="AE390" s="9">
        <f t="shared" si="1367"/>
        <v>5663838.6680623479</v>
      </c>
      <c r="AF390" s="9">
        <f t="shared" ref="AF390:AL390" si="1368">AF389-AF369</f>
        <v>3818462.5656454805</v>
      </c>
      <c r="AG390" s="9">
        <f t="shared" si="1368"/>
        <v>4883717.9097690023</v>
      </c>
      <c r="AH390" s="9">
        <f t="shared" si="1368"/>
        <v>4091495.9414190371</v>
      </c>
      <c r="AI390" s="9">
        <f t="shared" si="1368"/>
        <v>4163130.8685080558</v>
      </c>
      <c r="AJ390" s="9">
        <f t="shared" si="1368"/>
        <v>4231205.8685080558</v>
      </c>
      <c r="AK390" s="9">
        <f t="shared" si="1368"/>
        <v>4475671.9049038589</v>
      </c>
      <c r="AL390" s="9">
        <f t="shared" si="1368"/>
        <v>7340685.0281924177</v>
      </c>
      <c r="AM390" s="53"/>
      <c r="AN390" s="9">
        <f t="shared" ref="AN390:CY390" si="1369">AN389-AN369</f>
        <v>973977.00985483918</v>
      </c>
      <c r="AO390" s="9">
        <f t="shared" si="1369"/>
        <v>973977.00985483918</v>
      </c>
      <c r="AP390" s="9">
        <f t="shared" si="1369"/>
        <v>973977.00985483918</v>
      </c>
      <c r="AQ390" s="9">
        <f t="shared" si="1369"/>
        <v>973977.00985483918</v>
      </c>
      <c r="AR390" s="9">
        <f t="shared" si="1369"/>
        <v>973977.00985483918</v>
      </c>
      <c r="AS390" s="9">
        <f t="shared" si="1369"/>
        <v>973977.00985483918</v>
      </c>
      <c r="AT390" s="9">
        <f t="shared" si="1369"/>
        <v>973977.00985483918</v>
      </c>
      <c r="AU390" s="9">
        <f t="shared" si="1369"/>
        <v>973977.00985483918</v>
      </c>
      <c r="AV390" s="9">
        <f t="shared" si="1369"/>
        <v>973977.00985483918</v>
      </c>
      <c r="AW390" s="9">
        <f t="shared" si="1369"/>
        <v>973977.00985483918</v>
      </c>
      <c r="AX390" s="9">
        <f t="shared" si="1369"/>
        <v>973977.00985483918</v>
      </c>
      <c r="AY390" s="9">
        <f t="shared" si="1369"/>
        <v>973977.00985483918</v>
      </c>
      <c r="AZ390" s="9">
        <f t="shared" si="1369"/>
        <v>973977.00985483918</v>
      </c>
      <c r="BA390" s="9">
        <f t="shared" si="1369"/>
        <v>973977.00985483918</v>
      </c>
      <c r="BB390" s="9">
        <f t="shared" si="1369"/>
        <v>973977.00985483918</v>
      </c>
      <c r="BC390" s="9">
        <f t="shared" si="1369"/>
        <v>973977.00985483918</v>
      </c>
      <c r="BD390" s="9">
        <f t="shared" si="1369"/>
        <v>973977.00985483918</v>
      </c>
      <c r="BE390" s="9">
        <f t="shared" si="1369"/>
        <v>973977.00985483918</v>
      </c>
      <c r="BF390" s="9">
        <f t="shared" si="1369"/>
        <v>973977.00985483918</v>
      </c>
      <c r="BG390" s="9">
        <f t="shared" si="1369"/>
        <v>973977.00985483918</v>
      </c>
      <c r="BH390" s="9">
        <f t="shared" si="1369"/>
        <v>973977.00985483918</v>
      </c>
      <c r="BI390" s="9">
        <f t="shared" si="1369"/>
        <v>973977.00985483918</v>
      </c>
      <c r="BJ390" s="9">
        <f t="shared" si="1369"/>
        <v>973977.00985483918</v>
      </c>
      <c r="BK390" s="9">
        <f t="shared" si="1369"/>
        <v>973977.00985483918</v>
      </c>
      <c r="BL390" s="9">
        <f t="shared" si="1369"/>
        <v>973977.00985483918</v>
      </c>
      <c r="BM390" s="9">
        <f t="shared" si="1369"/>
        <v>973977.00985483918</v>
      </c>
      <c r="BN390" s="9">
        <f t="shared" si="1369"/>
        <v>973977.00985483918</v>
      </c>
      <c r="BO390" s="9">
        <f t="shared" si="1369"/>
        <v>973977.00985483918</v>
      </c>
      <c r="BP390" s="9">
        <f t="shared" si="1369"/>
        <v>973977.00985483918</v>
      </c>
      <c r="BQ390" s="9">
        <f t="shared" si="1369"/>
        <v>973977.00985483918</v>
      </c>
      <c r="BR390" s="9">
        <f t="shared" si="1369"/>
        <v>973977.00985483918</v>
      </c>
      <c r="BS390" s="9">
        <f t="shared" si="1369"/>
        <v>973977.00985483918</v>
      </c>
      <c r="BT390" s="9">
        <f t="shared" si="1369"/>
        <v>973977.00985483918</v>
      </c>
      <c r="BU390" s="9">
        <f t="shared" si="1369"/>
        <v>973977.00985483918</v>
      </c>
      <c r="BV390" s="9">
        <f t="shared" si="1369"/>
        <v>973977.00985483918</v>
      </c>
      <c r="BW390" s="9">
        <f t="shared" si="1369"/>
        <v>973977.00985483918</v>
      </c>
      <c r="BX390" s="9">
        <f t="shared" si="1369"/>
        <v>973977.00985483918</v>
      </c>
      <c r="BY390" s="9">
        <f t="shared" si="1369"/>
        <v>973977.00985483918</v>
      </c>
      <c r="BZ390" s="9">
        <f t="shared" si="1369"/>
        <v>973977.00985483918</v>
      </c>
      <c r="CA390" s="9">
        <f t="shared" si="1369"/>
        <v>973977.00985483918</v>
      </c>
      <c r="CB390" s="9">
        <f t="shared" si="1369"/>
        <v>973977.00985483918</v>
      </c>
      <c r="CC390" s="9">
        <f t="shared" si="1369"/>
        <v>973977.00985483918</v>
      </c>
      <c r="CD390" s="9">
        <f t="shared" si="1369"/>
        <v>973977.00985483918</v>
      </c>
      <c r="CE390" s="9">
        <f t="shared" si="1369"/>
        <v>973977.00985483918</v>
      </c>
      <c r="CF390" s="9">
        <f t="shared" si="1369"/>
        <v>973977.00985483918</v>
      </c>
      <c r="CG390" s="9">
        <f t="shared" si="1369"/>
        <v>973977.00985483918</v>
      </c>
      <c r="CH390" s="9">
        <f t="shared" si="1369"/>
        <v>973977.00985483918</v>
      </c>
      <c r="CI390" s="9">
        <f t="shared" si="1369"/>
        <v>973977.00985483918</v>
      </c>
      <c r="CJ390" s="9">
        <f t="shared" si="1369"/>
        <v>973977.00985483918</v>
      </c>
      <c r="CK390" s="9">
        <f t="shared" si="1369"/>
        <v>973977.00985483918</v>
      </c>
      <c r="CL390" s="9">
        <f t="shared" si="1369"/>
        <v>973977.00985483918</v>
      </c>
      <c r="CM390" s="9">
        <f t="shared" si="1369"/>
        <v>973977.00985483918</v>
      </c>
      <c r="CN390" s="9">
        <f t="shared" si="1369"/>
        <v>973977.00985483918</v>
      </c>
      <c r="CO390" s="9">
        <f t="shared" si="1369"/>
        <v>973977.00985483918</v>
      </c>
      <c r="CP390" s="9">
        <f t="shared" si="1369"/>
        <v>973977.00985483918</v>
      </c>
      <c r="CQ390" s="9">
        <f t="shared" si="1369"/>
        <v>973977.00985483918</v>
      </c>
      <c r="CR390" s="9">
        <f t="shared" si="1369"/>
        <v>973977.00985483918</v>
      </c>
      <c r="CS390" s="9">
        <f t="shared" si="1369"/>
        <v>973977.00985483918</v>
      </c>
      <c r="CT390" s="9">
        <f t="shared" si="1369"/>
        <v>973977.00985483918</v>
      </c>
      <c r="CU390" s="9">
        <f t="shared" si="1369"/>
        <v>973977.00985483918</v>
      </c>
      <c r="CV390" s="9">
        <f t="shared" si="1369"/>
        <v>973977.00985483918</v>
      </c>
      <c r="CW390" s="9">
        <f t="shared" si="1369"/>
        <v>973977.00985483918</v>
      </c>
      <c r="CX390" s="9">
        <f t="shared" si="1369"/>
        <v>973977.00985483918</v>
      </c>
      <c r="CY390" s="9">
        <f t="shared" si="1369"/>
        <v>973977.00985483918</v>
      </c>
      <c r="CZ390" s="9">
        <f t="shared" ref="CZ390:EW390" si="1370">CZ389-CZ369</f>
        <v>973977.00985483918</v>
      </c>
      <c r="DA390" s="9">
        <f t="shared" si="1370"/>
        <v>973977.00985483918</v>
      </c>
      <c r="DB390" s="9">
        <f t="shared" si="1370"/>
        <v>973977.00985483918</v>
      </c>
      <c r="DC390" s="9">
        <f t="shared" si="1370"/>
        <v>973977.00985483918</v>
      </c>
      <c r="DD390" s="9">
        <f t="shared" si="1370"/>
        <v>973977.00985483918</v>
      </c>
      <c r="DE390" s="9">
        <f t="shared" si="1370"/>
        <v>973977.00985483918</v>
      </c>
      <c r="DF390" s="9">
        <f t="shared" si="1370"/>
        <v>973977.00985483918</v>
      </c>
      <c r="DG390" s="9">
        <f t="shared" si="1370"/>
        <v>973977.00985483918</v>
      </c>
      <c r="DH390" s="9">
        <f t="shared" si="1370"/>
        <v>973977.00985483918</v>
      </c>
      <c r="DI390" s="9">
        <f t="shared" si="1370"/>
        <v>973977.00985483918</v>
      </c>
      <c r="DJ390" s="9">
        <f t="shared" si="1370"/>
        <v>973977.00985483918</v>
      </c>
      <c r="DK390" s="9">
        <f t="shared" si="1370"/>
        <v>973977.00985483918</v>
      </c>
      <c r="DL390" s="9">
        <f t="shared" si="1370"/>
        <v>973977.00985483918</v>
      </c>
      <c r="DM390" s="9">
        <f t="shared" si="1370"/>
        <v>973977.00985483918</v>
      </c>
      <c r="DN390" s="9">
        <f t="shared" si="1370"/>
        <v>973977.00985483918</v>
      </c>
      <c r="DO390" s="9">
        <f t="shared" si="1370"/>
        <v>973977.00985483918</v>
      </c>
      <c r="DP390" s="9">
        <f t="shared" si="1370"/>
        <v>973977.00985483918</v>
      </c>
      <c r="DQ390" s="9">
        <f t="shared" si="1370"/>
        <v>973977.00985483918</v>
      </c>
      <c r="DR390" s="9">
        <f t="shared" si="1370"/>
        <v>973977.00985483918</v>
      </c>
      <c r="DS390" s="9">
        <f t="shared" si="1370"/>
        <v>973977.00985483918</v>
      </c>
      <c r="DT390" s="9">
        <f t="shared" si="1370"/>
        <v>973977.00985483918</v>
      </c>
      <c r="DU390" s="9">
        <f t="shared" si="1370"/>
        <v>973977.00985483918</v>
      </c>
      <c r="DV390" s="9">
        <f t="shared" si="1370"/>
        <v>973977.00985483918</v>
      </c>
      <c r="DW390" s="9">
        <f t="shared" si="1370"/>
        <v>973977.00985483918</v>
      </c>
      <c r="DX390" s="9">
        <f t="shared" si="1370"/>
        <v>973977.00985483918</v>
      </c>
      <c r="DY390" s="9">
        <f t="shared" si="1370"/>
        <v>973977.00985483918</v>
      </c>
      <c r="DZ390" s="9">
        <f t="shared" si="1370"/>
        <v>973977.00985483918</v>
      </c>
      <c r="EA390" s="9">
        <f t="shared" si="1370"/>
        <v>973977.00985483918</v>
      </c>
      <c r="EB390" s="9">
        <f t="shared" si="1370"/>
        <v>973977.00985483918</v>
      </c>
      <c r="EC390" s="9">
        <f t="shared" si="1370"/>
        <v>973977.00985483918</v>
      </c>
      <c r="ED390" s="9">
        <f t="shared" si="1370"/>
        <v>973977.00985483918</v>
      </c>
      <c r="EE390" s="9">
        <f t="shared" si="1370"/>
        <v>973977.00985483918</v>
      </c>
      <c r="EF390" s="9">
        <f t="shared" si="1370"/>
        <v>973977.00985483918</v>
      </c>
      <c r="EG390" s="9">
        <f t="shared" si="1370"/>
        <v>973977.00985483918</v>
      </c>
      <c r="EH390" s="9">
        <f t="shared" si="1370"/>
        <v>973977.00985483918</v>
      </c>
      <c r="EI390" s="9">
        <f t="shared" si="1370"/>
        <v>973977.00985483918</v>
      </c>
      <c r="EJ390" s="9">
        <f t="shared" si="1370"/>
        <v>973977.00985483918</v>
      </c>
      <c r="EK390" s="9">
        <f t="shared" si="1370"/>
        <v>973977.00985483918</v>
      </c>
      <c r="EL390" s="9">
        <f t="shared" si="1370"/>
        <v>973977.00985483918</v>
      </c>
      <c r="EM390" s="9">
        <f t="shared" si="1370"/>
        <v>973977.00985483918</v>
      </c>
      <c r="EN390" s="9">
        <f t="shared" si="1370"/>
        <v>973977.00985483918</v>
      </c>
      <c r="EO390" s="9">
        <f t="shared" si="1370"/>
        <v>973977.00985483918</v>
      </c>
      <c r="EP390" s="9">
        <f t="shared" si="1370"/>
        <v>973977.00985483918</v>
      </c>
      <c r="EQ390" s="9">
        <f t="shared" si="1370"/>
        <v>973977.00985483918</v>
      </c>
      <c r="ER390" s="9">
        <f t="shared" si="1370"/>
        <v>973977.00985483918</v>
      </c>
      <c r="ES390" s="9">
        <f t="shared" si="1370"/>
        <v>973977.00985483918</v>
      </c>
      <c r="ET390" s="9">
        <f t="shared" si="1370"/>
        <v>973977.00985483918</v>
      </c>
      <c r="EU390" s="9">
        <f t="shared" si="1370"/>
        <v>973977.00985483918</v>
      </c>
      <c r="EV390" s="9">
        <f t="shared" si="1370"/>
        <v>973977.00985483918</v>
      </c>
      <c r="EW390" s="9">
        <f t="shared" si="1370"/>
        <v>973977.00985483918</v>
      </c>
    </row>
    <row r="391" spans="1:153" ht="15.75" hidden="1" outlineLevel="1" collapsed="1" x14ac:dyDescent="0.3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53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9"/>
      <c r="EU391" s="9"/>
      <c r="EV391" s="9"/>
      <c r="EW391" s="9"/>
    </row>
    <row r="392" spans="1:153" hidden="1" outlineLevel="1" x14ac:dyDescent="0.25">
      <c r="A392" s="127" t="s">
        <v>231</v>
      </c>
      <c r="B392" s="128"/>
      <c r="C392" s="128"/>
      <c r="D392" s="128"/>
      <c r="E392" s="128"/>
      <c r="F392" s="128"/>
      <c r="G392" s="128"/>
      <c r="H392" s="128"/>
      <c r="I392" s="128"/>
      <c r="J392" s="128"/>
      <c r="K392" s="128"/>
      <c r="L392" s="128"/>
      <c r="M392" s="128"/>
      <c r="N392" s="128"/>
      <c r="O392" s="128"/>
      <c r="P392" s="128"/>
      <c r="Q392" s="128"/>
      <c r="R392" s="128"/>
      <c r="S392" s="128"/>
      <c r="T392" s="128"/>
      <c r="U392" s="128"/>
      <c r="V392" s="128"/>
      <c r="W392" s="128"/>
      <c r="X392" s="128"/>
      <c r="Y392" s="128"/>
      <c r="Z392" s="128"/>
      <c r="AA392" s="128"/>
      <c r="AB392" s="128"/>
      <c r="AC392" s="128"/>
      <c r="AD392" s="128"/>
      <c r="AE392" s="128"/>
      <c r="AF392" s="128"/>
      <c r="AG392" s="128"/>
      <c r="AH392" s="128"/>
      <c r="AI392" s="128"/>
      <c r="AJ392" s="128"/>
      <c r="AK392" s="128"/>
      <c r="AL392" s="128"/>
      <c r="AM392" s="294"/>
      <c r="AN392" s="128"/>
      <c r="AO392" s="128"/>
      <c r="AP392" s="128"/>
      <c r="AQ392" s="128"/>
      <c r="AR392" s="128"/>
      <c r="AS392" s="128"/>
      <c r="AT392" s="128"/>
      <c r="AU392" s="128"/>
      <c r="AV392" s="128"/>
      <c r="AW392" s="128"/>
      <c r="AX392" s="128"/>
      <c r="AY392" s="128"/>
      <c r="AZ392" s="128"/>
      <c r="BA392" s="128"/>
      <c r="BB392" s="128"/>
      <c r="BC392" s="128"/>
      <c r="BD392" s="128"/>
      <c r="BE392" s="128"/>
      <c r="BF392" s="128"/>
      <c r="BG392" s="128"/>
      <c r="BH392" s="128"/>
      <c r="BI392" s="128"/>
      <c r="BJ392" s="128"/>
      <c r="BK392" s="128"/>
      <c r="BL392" s="128"/>
      <c r="BM392" s="128"/>
      <c r="BN392" s="128"/>
      <c r="BO392" s="128"/>
      <c r="BP392" s="128"/>
      <c r="BQ392" s="128"/>
      <c r="BR392" s="128"/>
      <c r="BS392" s="128"/>
      <c r="BT392" s="128"/>
      <c r="BU392" s="128"/>
      <c r="BV392" s="128"/>
      <c r="BW392" s="128"/>
      <c r="BX392" s="128"/>
      <c r="BY392" s="128"/>
      <c r="BZ392" s="128"/>
      <c r="CA392" s="128"/>
      <c r="CB392" s="128"/>
      <c r="CC392" s="128"/>
      <c r="CD392" s="128"/>
      <c r="CE392" s="128"/>
      <c r="CF392" s="128"/>
      <c r="CG392" s="128"/>
      <c r="CH392" s="128"/>
      <c r="CI392" s="128"/>
      <c r="CJ392" s="128"/>
      <c r="CK392" s="128"/>
      <c r="CL392" s="128"/>
      <c r="CM392" s="128"/>
      <c r="CN392" s="128"/>
      <c r="CO392" s="128"/>
      <c r="CP392" s="128"/>
      <c r="CQ392" s="128"/>
      <c r="CR392" s="128"/>
      <c r="CS392" s="128"/>
      <c r="CT392" s="128"/>
      <c r="CU392" s="128"/>
      <c r="CV392" s="128"/>
      <c r="CW392" s="128"/>
      <c r="CX392" s="128"/>
      <c r="CY392" s="128"/>
      <c r="CZ392" s="128"/>
      <c r="DA392" s="128"/>
      <c r="DB392" s="128"/>
      <c r="DC392" s="128"/>
      <c r="DD392" s="128"/>
      <c r="DE392" s="128"/>
      <c r="DF392" s="128"/>
      <c r="DG392" s="128"/>
      <c r="DH392" s="128"/>
      <c r="DI392" s="128"/>
      <c r="DJ392" s="128"/>
      <c r="DK392" s="128"/>
      <c r="DL392" s="128"/>
      <c r="DM392" s="128"/>
      <c r="DN392" s="128"/>
      <c r="DO392" s="128"/>
      <c r="DP392" s="128"/>
      <c r="DQ392" s="128"/>
      <c r="DR392" s="128"/>
      <c r="DS392" s="128"/>
      <c r="DT392" s="128"/>
      <c r="DU392" s="128"/>
      <c r="DV392" s="128"/>
      <c r="DW392" s="128"/>
      <c r="DX392" s="128"/>
      <c r="DY392" s="128"/>
      <c r="DZ392" s="128"/>
      <c r="EA392" s="128"/>
      <c r="EB392" s="128"/>
      <c r="EC392" s="128"/>
      <c r="ED392" s="128"/>
      <c r="EE392" s="128"/>
      <c r="EF392" s="128"/>
      <c r="EG392" s="128"/>
      <c r="EH392" s="128"/>
      <c r="EI392" s="128"/>
      <c r="EJ392" s="128"/>
      <c r="EK392" s="128"/>
      <c r="EL392" s="128"/>
      <c r="EM392" s="128"/>
      <c r="EN392" s="128"/>
      <c r="EO392" s="128"/>
      <c r="EP392" s="128"/>
      <c r="EQ392" s="128"/>
      <c r="ER392" s="128"/>
      <c r="ES392" s="128"/>
      <c r="ET392" s="128"/>
      <c r="EU392" s="128"/>
      <c r="EV392" s="128"/>
      <c r="EW392" s="128"/>
    </row>
    <row r="393" spans="1:153" hidden="1" outlineLevel="2" x14ac:dyDescent="0.25">
      <c r="A393" s="189" t="s">
        <v>232</v>
      </c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312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</row>
    <row r="394" spans="1:153" hidden="1" outlineLevel="2" x14ac:dyDescent="0.25">
      <c r="A394" s="189" t="s">
        <v>233</v>
      </c>
      <c r="B394" s="190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312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/>
      <c r="EV394" s="24"/>
      <c r="EW394" s="24"/>
    </row>
    <row r="395" spans="1:153" ht="15.75" hidden="1" outlineLevel="2" x14ac:dyDescent="0.3">
      <c r="A395" s="26" t="s">
        <v>234</v>
      </c>
      <c r="B395" s="191"/>
      <c r="C395" s="134">
        <f>'[102]CU CITA'!$D5</f>
        <v>50922</v>
      </c>
      <c r="D395" s="134">
        <f>'[102]CU CITA'!$D5</f>
        <v>50922</v>
      </c>
      <c r="E395" s="134">
        <f>'[102]CU CITA'!$D5</f>
        <v>50922</v>
      </c>
      <c r="F395" s="134">
        <f>'[102]CU CITA'!$D5</f>
        <v>50922</v>
      </c>
      <c r="G395" s="134">
        <f>'[102]CU CITA'!$D5</f>
        <v>50922</v>
      </c>
      <c r="H395" s="134">
        <f>'[102]CU CITA'!$D5</f>
        <v>50922</v>
      </c>
      <c r="I395" s="134">
        <f>'[102]CU CITA'!$D5</f>
        <v>50922</v>
      </c>
      <c r="J395" s="134">
        <f>'[102]CU CITA'!$D5</f>
        <v>50922</v>
      </c>
      <c r="K395" s="134">
        <f>'[102]CU CITA'!$D5</f>
        <v>50922</v>
      </c>
      <c r="L395" s="134">
        <f>'[102]CU CITA'!$D5</f>
        <v>50922</v>
      </c>
      <c r="M395" s="134">
        <f>'[102]CU CITA'!$D5</f>
        <v>50922</v>
      </c>
      <c r="N395" s="134">
        <f>'[102]CU CITA'!$D5</f>
        <v>50922</v>
      </c>
      <c r="O395" s="134">
        <f>'[102]CU CITA'!$D5</f>
        <v>50922</v>
      </c>
      <c r="P395" s="134">
        <f>'[102]CU CITA'!$D5</f>
        <v>50922</v>
      </c>
      <c r="Q395" s="134">
        <f>'[102]CU CITA'!$D5</f>
        <v>50922</v>
      </c>
      <c r="R395" s="134">
        <f>'[102]CU CITA'!$D5</f>
        <v>50922</v>
      </c>
      <c r="S395" s="134">
        <f>'[102]CU CITA'!$D5</f>
        <v>50922</v>
      </c>
      <c r="T395" s="134">
        <f>'[102]CU CITA'!$D5</f>
        <v>50922</v>
      </c>
      <c r="U395" s="134">
        <f>'[102]CU CITA'!$D5</f>
        <v>50922</v>
      </c>
      <c r="V395" s="134">
        <f>'[102]CU CITA'!$D5</f>
        <v>50922</v>
      </c>
      <c r="W395" s="134">
        <f>'[102]CU CITA'!$D5</f>
        <v>50922</v>
      </c>
      <c r="X395" s="134">
        <f>'[102]CU CITA'!$D5</f>
        <v>50922</v>
      </c>
      <c r="Y395" s="134">
        <f>'[102]CU CITA'!$D5</f>
        <v>50922</v>
      </c>
      <c r="Z395" s="134">
        <f>'[102]CU CITA'!$D5</f>
        <v>50922</v>
      </c>
      <c r="AA395" s="134">
        <f>'[102]CU CITA'!$D5</f>
        <v>50922</v>
      </c>
      <c r="AB395" s="134">
        <f>IF(MONTH(AB$1)=2,P395*1.03,AA395)</f>
        <v>52449.66</v>
      </c>
      <c r="AC395" s="134">
        <f t="shared" ref="AC395:AE398" si="1371">IF(MONTH(AC$1)=2,Q395*1.03,AB395)</f>
        <v>52449.66</v>
      </c>
      <c r="AD395" s="134">
        <f t="shared" si="1371"/>
        <v>52449.66</v>
      </c>
      <c r="AE395" s="134">
        <f t="shared" si="1371"/>
        <v>52449.66</v>
      </c>
      <c r="AF395" s="134">
        <f t="shared" ref="AF395:AL398" si="1372">IF(MONTH(AF$1)=2,T395*1.03,AE395)</f>
        <v>52449.66</v>
      </c>
      <c r="AG395" s="134">
        <f t="shared" si="1372"/>
        <v>52449.66</v>
      </c>
      <c r="AH395" s="134">
        <f t="shared" si="1372"/>
        <v>52449.66</v>
      </c>
      <c r="AI395" s="134">
        <f t="shared" si="1372"/>
        <v>52449.66</v>
      </c>
      <c r="AJ395" s="134">
        <f t="shared" si="1372"/>
        <v>52449.66</v>
      </c>
      <c r="AK395" s="134">
        <f t="shared" si="1372"/>
        <v>52449.66</v>
      </c>
      <c r="AL395" s="134">
        <f t="shared" si="1372"/>
        <v>52449.66</v>
      </c>
      <c r="AM395" s="53"/>
      <c r="AN395" s="134">
        <f>IF(MONTH(AN$1)=2,D395*1.03,O395)</f>
        <v>50922</v>
      </c>
      <c r="AO395" s="134">
        <f t="shared" ref="AO395:CZ398" si="1373">IF(MONTH(AO$1)=2,E395*1.03,P395)</f>
        <v>50922</v>
      </c>
      <c r="AP395" s="134">
        <f t="shared" si="1373"/>
        <v>50922</v>
      </c>
      <c r="AQ395" s="134">
        <f t="shared" si="1373"/>
        <v>50922</v>
      </c>
      <c r="AR395" s="134">
        <f t="shared" si="1373"/>
        <v>50922</v>
      </c>
      <c r="AS395" s="134">
        <f t="shared" si="1373"/>
        <v>50922</v>
      </c>
      <c r="AT395" s="134">
        <f t="shared" si="1373"/>
        <v>50922</v>
      </c>
      <c r="AU395" s="134">
        <f t="shared" si="1373"/>
        <v>50922</v>
      </c>
      <c r="AV395" s="134">
        <f t="shared" si="1373"/>
        <v>50922</v>
      </c>
      <c r="AW395" s="134">
        <f t="shared" si="1373"/>
        <v>50922</v>
      </c>
      <c r="AX395" s="134">
        <f t="shared" si="1373"/>
        <v>50922</v>
      </c>
      <c r="AY395" s="134">
        <f t="shared" si="1373"/>
        <v>50922</v>
      </c>
      <c r="AZ395" s="134">
        <f t="shared" si="1373"/>
        <v>50922</v>
      </c>
      <c r="BA395" s="134">
        <f t="shared" si="1373"/>
        <v>52449.66</v>
      </c>
      <c r="BB395" s="134">
        <f t="shared" si="1373"/>
        <v>52449.66</v>
      </c>
      <c r="BC395" s="134">
        <f t="shared" si="1373"/>
        <v>52449.66</v>
      </c>
      <c r="BD395" s="134">
        <f t="shared" si="1373"/>
        <v>52449.66</v>
      </c>
      <c r="BE395" s="134">
        <f t="shared" si="1373"/>
        <v>52449.66</v>
      </c>
      <c r="BF395" s="134">
        <f t="shared" si="1373"/>
        <v>52449.66</v>
      </c>
      <c r="BG395" s="134">
        <f t="shared" si="1373"/>
        <v>52449.66</v>
      </c>
      <c r="BH395" s="134">
        <f t="shared" si="1373"/>
        <v>52449.66</v>
      </c>
      <c r="BI395" s="134">
        <f t="shared" si="1373"/>
        <v>52449.66</v>
      </c>
      <c r="BJ395" s="134">
        <f t="shared" si="1373"/>
        <v>52449.66</v>
      </c>
      <c r="BK395" s="134">
        <f t="shared" si="1373"/>
        <v>52449.66</v>
      </c>
      <c r="BL395" s="134">
        <f t="shared" si="1373"/>
        <v>0</v>
      </c>
      <c r="BM395" s="134">
        <f t="shared" si="1373"/>
        <v>50922</v>
      </c>
      <c r="BN395" s="134">
        <f t="shared" si="1373"/>
        <v>50922</v>
      </c>
      <c r="BO395" s="134">
        <f t="shared" si="1373"/>
        <v>50922</v>
      </c>
      <c r="BP395" s="134">
        <f t="shared" si="1373"/>
        <v>50922</v>
      </c>
      <c r="BQ395" s="134">
        <f t="shared" si="1373"/>
        <v>50922</v>
      </c>
      <c r="BR395" s="134">
        <f t="shared" si="1373"/>
        <v>50922</v>
      </c>
      <c r="BS395" s="134">
        <f t="shared" si="1373"/>
        <v>50922</v>
      </c>
      <c r="BT395" s="134">
        <f t="shared" si="1373"/>
        <v>50922</v>
      </c>
      <c r="BU395" s="134">
        <f t="shared" si="1373"/>
        <v>50922</v>
      </c>
      <c r="BV395" s="134">
        <f t="shared" si="1373"/>
        <v>50922</v>
      </c>
      <c r="BW395" s="134">
        <f t="shared" si="1373"/>
        <v>50922</v>
      </c>
      <c r="BX395" s="134">
        <f t="shared" si="1373"/>
        <v>50922</v>
      </c>
      <c r="BY395" s="134">
        <f t="shared" si="1373"/>
        <v>50922</v>
      </c>
      <c r="BZ395" s="134">
        <f t="shared" si="1373"/>
        <v>52449.66</v>
      </c>
      <c r="CA395" s="134">
        <f t="shared" si="1373"/>
        <v>52449.66</v>
      </c>
      <c r="CB395" s="134">
        <f t="shared" si="1373"/>
        <v>52449.66</v>
      </c>
      <c r="CC395" s="134">
        <f t="shared" si="1373"/>
        <v>52449.66</v>
      </c>
      <c r="CD395" s="134">
        <f t="shared" si="1373"/>
        <v>52449.66</v>
      </c>
      <c r="CE395" s="134">
        <f t="shared" si="1373"/>
        <v>52449.66</v>
      </c>
      <c r="CF395" s="134">
        <f t="shared" si="1373"/>
        <v>52449.66</v>
      </c>
      <c r="CG395" s="134">
        <f t="shared" si="1373"/>
        <v>52449.66</v>
      </c>
      <c r="CH395" s="134">
        <f t="shared" si="1373"/>
        <v>52449.66</v>
      </c>
      <c r="CI395" s="134">
        <f t="shared" si="1373"/>
        <v>52449.66</v>
      </c>
      <c r="CJ395" s="134">
        <f t="shared" si="1373"/>
        <v>52449.66</v>
      </c>
      <c r="CK395" s="134">
        <f t="shared" si="1373"/>
        <v>0</v>
      </c>
      <c r="CL395" s="134">
        <f t="shared" si="1373"/>
        <v>50922</v>
      </c>
      <c r="CM395" s="134">
        <f t="shared" si="1373"/>
        <v>50922</v>
      </c>
      <c r="CN395" s="134">
        <f t="shared" si="1373"/>
        <v>50922</v>
      </c>
      <c r="CO395" s="134">
        <f t="shared" si="1373"/>
        <v>50922</v>
      </c>
      <c r="CP395" s="134">
        <f t="shared" si="1373"/>
        <v>50922</v>
      </c>
      <c r="CQ395" s="134">
        <f t="shared" si="1373"/>
        <v>50922</v>
      </c>
      <c r="CR395" s="134">
        <f t="shared" si="1373"/>
        <v>50922</v>
      </c>
      <c r="CS395" s="134">
        <f t="shared" si="1373"/>
        <v>50922</v>
      </c>
      <c r="CT395" s="134">
        <f t="shared" si="1373"/>
        <v>50922</v>
      </c>
      <c r="CU395" s="134">
        <f t="shared" si="1373"/>
        <v>50922</v>
      </c>
      <c r="CV395" s="134">
        <f t="shared" si="1373"/>
        <v>50922</v>
      </c>
      <c r="CW395" s="134">
        <f t="shared" si="1373"/>
        <v>50922</v>
      </c>
      <c r="CX395" s="134">
        <f t="shared" si="1373"/>
        <v>50922</v>
      </c>
      <c r="CY395" s="134">
        <f t="shared" si="1373"/>
        <v>52449.66</v>
      </c>
      <c r="CZ395" s="134">
        <f t="shared" si="1373"/>
        <v>52449.66</v>
      </c>
      <c r="DA395" s="134">
        <f t="shared" ref="DA395:EW398" si="1374">IF(MONTH(DA$1)=2,BQ395*1.03,CB395)</f>
        <v>52449.66</v>
      </c>
      <c r="DB395" s="134">
        <f t="shared" si="1374"/>
        <v>52449.66</v>
      </c>
      <c r="DC395" s="134">
        <f t="shared" si="1374"/>
        <v>52449.66</v>
      </c>
      <c r="DD395" s="134">
        <f t="shared" si="1374"/>
        <v>52449.66</v>
      </c>
      <c r="DE395" s="134">
        <f t="shared" si="1374"/>
        <v>52449.66</v>
      </c>
      <c r="DF395" s="134">
        <f t="shared" si="1374"/>
        <v>52449.66</v>
      </c>
      <c r="DG395" s="134">
        <f t="shared" si="1374"/>
        <v>52449.66</v>
      </c>
      <c r="DH395" s="134">
        <f t="shared" si="1374"/>
        <v>52449.66</v>
      </c>
      <c r="DI395" s="134">
        <f t="shared" si="1374"/>
        <v>52449.66</v>
      </c>
      <c r="DJ395" s="134">
        <f t="shared" si="1374"/>
        <v>0</v>
      </c>
      <c r="DK395" s="134">
        <f t="shared" si="1374"/>
        <v>50922</v>
      </c>
      <c r="DL395" s="134">
        <f t="shared" si="1374"/>
        <v>50922</v>
      </c>
      <c r="DM395" s="134">
        <f t="shared" si="1374"/>
        <v>50922</v>
      </c>
      <c r="DN395" s="134">
        <f t="shared" si="1374"/>
        <v>50922</v>
      </c>
      <c r="DO395" s="134">
        <f t="shared" si="1374"/>
        <v>50922</v>
      </c>
      <c r="DP395" s="134">
        <f t="shared" si="1374"/>
        <v>50922</v>
      </c>
      <c r="DQ395" s="134">
        <f t="shared" si="1374"/>
        <v>50922</v>
      </c>
      <c r="DR395" s="134">
        <f t="shared" si="1374"/>
        <v>50922</v>
      </c>
      <c r="DS395" s="134">
        <f t="shared" si="1374"/>
        <v>50922</v>
      </c>
      <c r="DT395" s="134">
        <f t="shared" si="1374"/>
        <v>50922</v>
      </c>
      <c r="DU395" s="134">
        <f t="shared" si="1374"/>
        <v>50922</v>
      </c>
      <c r="DV395" s="134">
        <f t="shared" si="1374"/>
        <v>50922</v>
      </c>
      <c r="DW395" s="134">
        <f t="shared" si="1374"/>
        <v>50922</v>
      </c>
      <c r="DX395" s="134">
        <f t="shared" si="1374"/>
        <v>52449.66</v>
      </c>
      <c r="DY395" s="134">
        <f t="shared" si="1374"/>
        <v>52449.66</v>
      </c>
      <c r="DZ395" s="134">
        <f t="shared" si="1374"/>
        <v>52449.66</v>
      </c>
      <c r="EA395" s="134">
        <f t="shared" si="1374"/>
        <v>52449.66</v>
      </c>
      <c r="EB395" s="134">
        <f t="shared" si="1374"/>
        <v>52449.66</v>
      </c>
      <c r="EC395" s="134">
        <f t="shared" si="1374"/>
        <v>52449.66</v>
      </c>
      <c r="ED395" s="134">
        <f t="shared" si="1374"/>
        <v>52449.66</v>
      </c>
      <c r="EE395" s="134">
        <f t="shared" si="1374"/>
        <v>52449.66</v>
      </c>
      <c r="EF395" s="134">
        <f t="shared" si="1374"/>
        <v>52449.66</v>
      </c>
      <c r="EG395" s="134">
        <f t="shared" si="1374"/>
        <v>52449.66</v>
      </c>
      <c r="EH395" s="134">
        <f t="shared" si="1374"/>
        <v>52449.66</v>
      </c>
      <c r="EI395" s="134">
        <f t="shared" si="1374"/>
        <v>0</v>
      </c>
      <c r="EJ395" s="134">
        <f t="shared" si="1374"/>
        <v>50922</v>
      </c>
      <c r="EK395" s="134">
        <f t="shared" si="1374"/>
        <v>50922</v>
      </c>
      <c r="EL395" s="134">
        <f t="shared" si="1374"/>
        <v>50922</v>
      </c>
      <c r="EM395" s="134">
        <f t="shared" si="1374"/>
        <v>50922</v>
      </c>
      <c r="EN395" s="134">
        <f t="shared" si="1374"/>
        <v>50922</v>
      </c>
      <c r="EO395" s="134">
        <f t="shared" si="1374"/>
        <v>50922</v>
      </c>
      <c r="EP395" s="134">
        <f t="shared" si="1374"/>
        <v>50922</v>
      </c>
      <c r="EQ395" s="134">
        <f t="shared" si="1374"/>
        <v>50922</v>
      </c>
      <c r="ER395" s="134">
        <f t="shared" si="1374"/>
        <v>50922</v>
      </c>
      <c r="ES395" s="134">
        <f t="shared" si="1374"/>
        <v>50922</v>
      </c>
      <c r="ET395" s="134">
        <f t="shared" si="1374"/>
        <v>50922</v>
      </c>
      <c r="EU395" s="134">
        <f t="shared" si="1374"/>
        <v>50922</v>
      </c>
      <c r="EV395" s="134">
        <f t="shared" si="1374"/>
        <v>50922</v>
      </c>
      <c r="EW395" s="134">
        <f t="shared" si="1374"/>
        <v>52449.66</v>
      </c>
    </row>
    <row r="396" spans="1:153" ht="15.75" hidden="1" outlineLevel="2" x14ac:dyDescent="0.3">
      <c r="A396" s="26" t="s">
        <v>235</v>
      </c>
      <c r="B396" s="191"/>
      <c r="C396" s="134">
        <f>'[102]CU CITA'!$D6</f>
        <v>37131</v>
      </c>
      <c r="D396" s="134">
        <f>'[102]CU CITA'!$D6</f>
        <v>37131</v>
      </c>
      <c r="E396" s="134">
        <f>'[102]CU CITA'!$D6</f>
        <v>37131</v>
      </c>
      <c r="F396" s="134">
        <f>'[102]CU CITA'!$D6</f>
        <v>37131</v>
      </c>
      <c r="G396" s="134">
        <f>'[102]CU CITA'!$D6</f>
        <v>37131</v>
      </c>
      <c r="H396" s="134">
        <f>'[102]CU CITA'!$D6</f>
        <v>37131</v>
      </c>
      <c r="I396" s="134">
        <f>'[102]CU CITA'!$D6</f>
        <v>37131</v>
      </c>
      <c r="J396" s="134">
        <f>'[102]CU CITA'!$D6</f>
        <v>37131</v>
      </c>
      <c r="K396" s="134">
        <f>'[102]CU CITA'!$D6</f>
        <v>37131</v>
      </c>
      <c r="L396" s="134">
        <f>'[102]CU CITA'!$D6</f>
        <v>37131</v>
      </c>
      <c r="M396" s="134">
        <f>'[102]CU CITA'!$D6</f>
        <v>37131</v>
      </c>
      <c r="N396" s="134">
        <f>'[102]CU CITA'!$D6</f>
        <v>37131</v>
      </c>
      <c r="O396" s="134">
        <f>'[102]CU CITA'!$D6</f>
        <v>37131</v>
      </c>
      <c r="P396" s="134">
        <f>'[102]CU CITA'!$D6</f>
        <v>37131</v>
      </c>
      <c r="Q396" s="134">
        <f>'[102]CU CITA'!$D6</f>
        <v>37131</v>
      </c>
      <c r="R396" s="134">
        <f>'[102]CU CITA'!$D6</f>
        <v>37131</v>
      </c>
      <c r="S396" s="134">
        <f>'[102]CU CITA'!$D6</f>
        <v>37131</v>
      </c>
      <c r="T396" s="134">
        <f>'[102]CU CITA'!$D6</f>
        <v>37131</v>
      </c>
      <c r="U396" s="134">
        <f>'[102]CU CITA'!$D6</f>
        <v>37131</v>
      </c>
      <c r="V396" s="134">
        <f>'[102]CU CITA'!$D6</f>
        <v>37131</v>
      </c>
      <c r="W396" s="134">
        <f>'[102]CU CITA'!$D6</f>
        <v>37131</v>
      </c>
      <c r="X396" s="134">
        <f>'[102]CU CITA'!$D6</f>
        <v>37131</v>
      </c>
      <c r="Y396" s="134">
        <f>'[102]CU CITA'!$D6</f>
        <v>37131</v>
      </c>
      <c r="Z396" s="134">
        <f>'[102]CU CITA'!$D6</f>
        <v>37131</v>
      </c>
      <c r="AA396" s="134">
        <f>'[102]CU CITA'!$D6</f>
        <v>37131</v>
      </c>
      <c r="AB396" s="134">
        <f>IF(MONTH(AB$1)=2,P396*1.03,AA396)</f>
        <v>38244.93</v>
      </c>
      <c r="AC396" s="134">
        <f t="shared" si="1371"/>
        <v>38244.93</v>
      </c>
      <c r="AD396" s="134">
        <f t="shared" si="1371"/>
        <v>38244.93</v>
      </c>
      <c r="AE396" s="134">
        <f t="shared" si="1371"/>
        <v>38244.93</v>
      </c>
      <c r="AF396" s="134">
        <f t="shared" si="1372"/>
        <v>38244.93</v>
      </c>
      <c r="AG396" s="134">
        <f t="shared" si="1372"/>
        <v>38244.93</v>
      </c>
      <c r="AH396" s="134">
        <f t="shared" si="1372"/>
        <v>38244.93</v>
      </c>
      <c r="AI396" s="134">
        <f t="shared" si="1372"/>
        <v>38244.93</v>
      </c>
      <c r="AJ396" s="134">
        <f t="shared" si="1372"/>
        <v>38244.93</v>
      </c>
      <c r="AK396" s="134">
        <f t="shared" si="1372"/>
        <v>38244.93</v>
      </c>
      <c r="AL396" s="134">
        <f t="shared" si="1372"/>
        <v>38244.93</v>
      </c>
      <c r="AM396" s="53"/>
      <c r="AN396" s="134">
        <f>IF(MONTH(AN$1)=2,D396*1.03,O396)</f>
        <v>37131</v>
      </c>
      <c r="AO396" s="134">
        <f t="shared" si="1373"/>
        <v>37131</v>
      </c>
      <c r="AP396" s="134">
        <f t="shared" si="1373"/>
        <v>37131</v>
      </c>
      <c r="AQ396" s="134">
        <f t="shared" si="1373"/>
        <v>37131</v>
      </c>
      <c r="AR396" s="134">
        <f t="shared" si="1373"/>
        <v>37131</v>
      </c>
      <c r="AS396" s="134">
        <f t="shared" si="1373"/>
        <v>37131</v>
      </c>
      <c r="AT396" s="134">
        <f t="shared" si="1373"/>
        <v>37131</v>
      </c>
      <c r="AU396" s="134">
        <f t="shared" si="1373"/>
        <v>37131</v>
      </c>
      <c r="AV396" s="134">
        <f t="shared" si="1373"/>
        <v>37131</v>
      </c>
      <c r="AW396" s="134">
        <f t="shared" si="1373"/>
        <v>37131</v>
      </c>
      <c r="AX396" s="134">
        <f t="shared" si="1373"/>
        <v>37131</v>
      </c>
      <c r="AY396" s="134">
        <f t="shared" si="1373"/>
        <v>37131</v>
      </c>
      <c r="AZ396" s="134">
        <f t="shared" si="1373"/>
        <v>37131</v>
      </c>
      <c r="BA396" s="134">
        <f t="shared" si="1373"/>
        <v>38244.93</v>
      </c>
      <c r="BB396" s="134">
        <f t="shared" si="1373"/>
        <v>38244.93</v>
      </c>
      <c r="BC396" s="134">
        <f t="shared" si="1373"/>
        <v>38244.93</v>
      </c>
      <c r="BD396" s="134">
        <f t="shared" si="1373"/>
        <v>38244.93</v>
      </c>
      <c r="BE396" s="134">
        <f t="shared" si="1373"/>
        <v>38244.93</v>
      </c>
      <c r="BF396" s="134">
        <f t="shared" si="1373"/>
        <v>38244.93</v>
      </c>
      <c r="BG396" s="134">
        <f t="shared" si="1373"/>
        <v>38244.93</v>
      </c>
      <c r="BH396" s="134">
        <f t="shared" si="1373"/>
        <v>38244.93</v>
      </c>
      <c r="BI396" s="134">
        <f t="shared" si="1373"/>
        <v>38244.93</v>
      </c>
      <c r="BJ396" s="134">
        <f t="shared" si="1373"/>
        <v>38244.93</v>
      </c>
      <c r="BK396" s="134">
        <f t="shared" si="1373"/>
        <v>38244.93</v>
      </c>
      <c r="BL396" s="134">
        <f t="shared" si="1373"/>
        <v>0</v>
      </c>
      <c r="BM396" s="134">
        <f t="shared" si="1373"/>
        <v>37131</v>
      </c>
      <c r="BN396" s="134">
        <f t="shared" si="1373"/>
        <v>37131</v>
      </c>
      <c r="BO396" s="134">
        <f t="shared" si="1373"/>
        <v>37131</v>
      </c>
      <c r="BP396" s="134">
        <f t="shared" si="1373"/>
        <v>37131</v>
      </c>
      <c r="BQ396" s="134">
        <f t="shared" si="1373"/>
        <v>37131</v>
      </c>
      <c r="BR396" s="134">
        <f t="shared" si="1373"/>
        <v>37131</v>
      </c>
      <c r="BS396" s="134">
        <f t="shared" si="1373"/>
        <v>37131</v>
      </c>
      <c r="BT396" s="134">
        <f t="shared" si="1373"/>
        <v>37131</v>
      </c>
      <c r="BU396" s="134">
        <f t="shared" si="1373"/>
        <v>37131</v>
      </c>
      <c r="BV396" s="134">
        <f t="shared" si="1373"/>
        <v>37131</v>
      </c>
      <c r="BW396" s="134">
        <f t="shared" si="1373"/>
        <v>37131</v>
      </c>
      <c r="BX396" s="134">
        <f t="shared" si="1373"/>
        <v>37131</v>
      </c>
      <c r="BY396" s="134">
        <f t="shared" si="1373"/>
        <v>37131</v>
      </c>
      <c r="BZ396" s="134">
        <f t="shared" si="1373"/>
        <v>38244.93</v>
      </c>
      <c r="CA396" s="134">
        <f t="shared" si="1373"/>
        <v>38244.93</v>
      </c>
      <c r="CB396" s="134">
        <f t="shared" si="1373"/>
        <v>38244.93</v>
      </c>
      <c r="CC396" s="134">
        <f t="shared" si="1373"/>
        <v>38244.93</v>
      </c>
      <c r="CD396" s="134">
        <f t="shared" si="1373"/>
        <v>38244.93</v>
      </c>
      <c r="CE396" s="134">
        <f t="shared" si="1373"/>
        <v>38244.93</v>
      </c>
      <c r="CF396" s="134">
        <f t="shared" si="1373"/>
        <v>38244.93</v>
      </c>
      <c r="CG396" s="134">
        <f t="shared" si="1373"/>
        <v>38244.93</v>
      </c>
      <c r="CH396" s="134">
        <f t="shared" si="1373"/>
        <v>38244.93</v>
      </c>
      <c r="CI396" s="134">
        <f t="shared" si="1373"/>
        <v>38244.93</v>
      </c>
      <c r="CJ396" s="134">
        <f t="shared" si="1373"/>
        <v>38244.93</v>
      </c>
      <c r="CK396" s="134">
        <f t="shared" si="1373"/>
        <v>0</v>
      </c>
      <c r="CL396" s="134">
        <f t="shared" si="1373"/>
        <v>37131</v>
      </c>
      <c r="CM396" s="134">
        <f t="shared" si="1373"/>
        <v>37131</v>
      </c>
      <c r="CN396" s="134">
        <f t="shared" si="1373"/>
        <v>37131</v>
      </c>
      <c r="CO396" s="134">
        <f t="shared" si="1373"/>
        <v>37131</v>
      </c>
      <c r="CP396" s="134">
        <f t="shared" si="1373"/>
        <v>37131</v>
      </c>
      <c r="CQ396" s="134">
        <f t="shared" si="1373"/>
        <v>37131</v>
      </c>
      <c r="CR396" s="134">
        <f t="shared" si="1373"/>
        <v>37131</v>
      </c>
      <c r="CS396" s="134">
        <f t="shared" si="1373"/>
        <v>37131</v>
      </c>
      <c r="CT396" s="134">
        <f t="shared" si="1373"/>
        <v>37131</v>
      </c>
      <c r="CU396" s="134">
        <f t="shared" si="1373"/>
        <v>37131</v>
      </c>
      <c r="CV396" s="134">
        <f t="shared" si="1373"/>
        <v>37131</v>
      </c>
      <c r="CW396" s="134">
        <f t="shared" si="1373"/>
        <v>37131</v>
      </c>
      <c r="CX396" s="134">
        <f t="shared" si="1373"/>
        <v>37131</v>
      </c>
      <c r="CY396" s="134">
        <f t="shared" si="1373"/>
        <v>38244.93</v>
      </c>
      <c r="CZ396" s="134">
        <f t="shared" si="1373"/>
        <v>38244.93</v>
      </c>
      <c r="DA396" s="134">
        <f t="shared" si="1374"/>
        <v>38244.93</v>
      </c>
      <c r="DB396" s="134">
        <f t="shared" si="1374"/>
        <v>38244.93</v>
      </c>
      <c r="DC396" s="134">
        <f t="shared" si="1374"/>
        <v>38244.93</v>
      </c>
      <c r="DD396" s="134">
        <f t="shared" si="1374"/>
        <v>38244.93</v>
      </c>
      <c r="DE396" s="134">
        <f t="shared" si="1374"/>
        <v>38244.93</v>
      </c>
      <c r="DF396" s="134">
        <f t="shared" si="1374"/>
        <v>38244.93</v>
      </c>
      <c r="DG396" s="134">
        <f t="shared" si="1374"/>
        <v>38244.93</v>
      </c>
      <c r="DH396" s="134">
        <f t="shared" si="1374"/>
        <v>38244.93</v>
      </c>
      <c r="DI396" s="134">
        <f t="shared" si="1374"/>
        <v>38244.93</v>
      </c>
      <c r="DJ396" s="134">
        <f t="shared" si="1374"/>
        <v>0</v>
      </c>
      <c r="DK396" s="134">
        <f t="shared" si="1374"/>
        <v>37131</v>
      </c>
      <c r="DL396" s="134">
        <f t="shared" si="1374"/>
        <v>37131</v>
      </c>
      <c r="DM396" s="134">
        <f t="shared" si="1374"/>
        <v>37131</v>
      </c>
      <c r="DN396" s="134">
        <f t="shared" si="1374"/>
        <v>37131</v>
      </c>
      <c r="DO396" s="134">
        <f t="shared" si="1374"/>
        <v>37131</v>
      </c>
      <c r="DP396" s="134">
        <f t="shared" si="1374"/>
        <v>37131</v>
      </c>
      <c r="DQ396" s="134">
        <f t="shared" si="1374"/>
        <v>37131</v>
      </c>
      <c r="DR396" s="134">
        <f t="shared" si="1374"/>
        <v>37131</v>
      </c>
      <c r="DS396" s="134">
        <f t="shared" si="1374"/>
        <v>37131</v>
      </c>
      <c r="DT396" s="134">
        <f t="shared" si="1374"/>
        <v>37131</v>
      </c>
      <c r="DU396" s="134">
        <f t="shared" si="1374"/>
        <v>37131</v>
      </c>
      <c r="DV396" s="134">
        <f t="shared" si="1374"/>
        <v>37131</v>
      </c>
      <c r="DW396" s="134">
        <f t="shared" si="1374"/>
        <v>37131</v>
      </c>
      <c r="DX396" s="134">
        <f t="shared" si="1374"/>
        <v>38244.93</v>
      </c>
      <c r="DY396" s="134">
        <f t="shared" si="1374"/>
        <v>38244.93</v>
      </c>
      <c r="DZ396" s="134">
        <f t="shared" si="1374"/>
        <v>38244.93</v>
      </c>
      <c r="EA396" s="134">
        <f t="shared" si="1374"/>
        <v>38244.93</v>
      </c>
      <c r="EB396" s="134">
        <f t="shared" si="1374"/>
        <v>38244.93</v>
      </c>
      <c r="EC396" s="134">
        <f t="shared" si="1374"/>
        <v>38244.93</v>
      </c>
      <c r="ED396" s="134">
        <f t="shared" si="1374"/>
        <v>38244.93</v>
      </c>
      <c r="EE396" s="134">
        <f t="shared" si="1374"/>
        <v>38244.93</v>
      </c>
      <c r="EF396" s="134">
        <f t="shared" si="1374"/>
        <v>38244.93</v>
      </c>
      <c r="EG396" s="134">
        <f t="shared" si="1374"/>
        <v>38244.93</v>
      </c>
      <c r="EH396" s="134">
        <f t="shared" si="1374"/>
        <v>38244.93</v>
      </c>
      <c r="EI396" s="134">
        <f t="shared" si="1374"/>
        <v>0</v>
      </c>
      <c r="EJ396" s="134">
        <f t="shared" si="1374"/>
        <v>37131</v>
      </c>
      <c r="EK396" s="134">
        <f t="shared" si="1374"/>
        <v>37131</v>
      </c>
      <c r="EL396" s="134">
        <f t="shared" si="1374"/>
        <v>37131</v>
      </c>
      <c r="EM396" s="134">
        <f t="shared" si="1374"/>
        <v>37131</v>
      </c>
      <c r="EN396" s="134">
        <f t="shared" si="1374"/>
        <v>37131</v>
      </c>
      <c r="EO396" s="134">
        <f t="shared" si="1374"/>
        <v>37131</v>
      </c>
      <c r="EP396" s="134">
        <f t="shared" si="1374"/>
        <v>37131</v>
      </c>
      <c r="EQ396" s="134">
        <f t="shared" si="1374"/>
        <v>37131</v>
      </c>
      <c r="ER396" s="134">
        <f t="shared" si="1374"/>
        <v>37131</v>
      </c>
      <c r="ES396" s="134">
        <f t="shared" si="1374"/>
        <v>37131</v>
      </c>
      <c r="ET396" s="134">
        <f t="shared" si="1374"/>
        <v>37131</v>
      </c>
      <c r="EU396" s="134">
        <f t="shared" si="1374"/>
        <v>37131</v>
      </c>
      <c r="EV396" s="134">
        <f t="shared" si="1374"/>
        <v>37131</v>
      </c>
      <c r="EW396" s="134">
        <f t="shared" si="1374"/>
        <v>38244.93</v>
      </c>
    </row>
    <row r="397" spans="1:153" ht="15.75" hidden="1" outlineLevel="2" x14ac:dyDescent="0.3">
      <c r="A397" s="26" t="s">
        <v>236</v>
      </c>
      <c r="B397" s="191"/>
      <c r="C397" s="134">
        <f>'[102]CU CITA'!$D7</f>
        <v>17045</v>
      </c>
      <c r="D397" s="134">
        <f>'[102]CU CITA'!$D7</f>
        <v>17045</v>
      </c>
      <c r="E397" s="134">
        <f>'[102]CU CITA'!$D7</f>
        <v>17045</v>
      </c>
      <c r="F397" s="134">
        <f>'[102]CU CITA'!$D7</f>
        <v>17045</v>
      </c>
      <c r="G397" s="134">
        <f>'[102]CU CITA'!$D7</f>
        <v>17045</v>
      </c>
      <c r="H397" s="134">
        <f>'[102]CU CITA'!$D7</f>
        <v>17045</v>
      </c>
      <c r="I397" s="134">
        <f>'[102]CU CITA'!$D7</f>
        <v>17045</v>
      </c>
      <c r="J397" s="134">
        <f>'[102]CU CITA'!$D7</f>
        <v>17045</v>
      </c>
      <c r="K397" s="134">
        <f>'[102]CU CITA'!$D7</f>
        <v>17045</v>
      </c>
      <c r="L397" s="134">
        <f>'[102]CU CITA'!$D7</f>
        <v>17045</v>
      </c>
      <c r="M397" s="134">
        <f>'[102]CU CITA'!$D7</f>
        <v>17045</v>
      </c>
      <c r="N397" s="134">
        <f>'[102]CU CITA'!$D7</f>
        <v>17045</v>
      </c>
      <c r="O397" s="134">
        <f>'[102]CU CITA'!$D7</f>
        <v>17045</v>
      </c>
      <c r="P397" s="134">
        <f>'[102]CU CITA'!$D7</f>
        <v>17045</v>
      </c>
      <c r="Q397" s="134">
        <f>'[102]CU CITA'!$D7</f>
        <v>17045</v>
      </c>
      <c r="R397" s="134">
        <f>'[102]CU CITA'!$D7</f>
        <v>17045</v>
      </c>
      <c r="S397" s="134">
        <f>'[102]CU CITA'!$D7</f>
        <v>17045</v>
      </c>
      <c r="T397" s="134">
        <f>'[102]CU CITA'!$D7</f>
        <v>17045</v>
      </c>
      <c r="U397" s="134">
        <f>'[102]CU CITA'!$D7</f>
        <v>17045</v>
      </c>
      <c r="V397" s="134">
        <f>'[102]CU CITA'!$D7</f>
        <v>17045</v>
      </c>
      <c r="W397" s="134">
        <f>'[102]CU CITA'!$D7</f>
        <v>17045</v>
      </c>
      <c r="X397" s="134">
        <f>'[102]CU CITA'!$D7</f>
        <v>17045</v>
      </c>
      <c r="Y397" s="134">
        <f>'[102]CU CITA'!$D7</f>
        <v>17045</v>
      </c>
      <c r="Z397" s="134">
        <f>'[102]CU CITA'!$D7</f>
        <v>17045</v>
      </c>
      <c r="AA397" s="134">
        <f>'[102]CU CITA'!$D7</f>
        <v>17045</v>
      </c>
      <c r="AB397" s="134">
        <f>IF(MONTH(AB$1)=2,P397*1.03,AA397)</f>
        <v>17556.350000000002</v>
      </c>
      <c r="AC397" s="134">
        <f t="shared" si="1371"/>
        <v>17556.350000000002</v>
      </c>
      <c r="AD397" s="134">
        <f t="shared" si="1371"/>
        <v>17556.350000000002</v>
      </c>
      <c r="AE397" s="134">
        <f t="shared" si="1371"/>
        <v>17556.350000000002</v>
      </c>
      <c r="AF397" s="134">
        <f t="shared" si="1372"/>
        <v>17556.350000000002</v>
      </c>
      <c r="AG397" s="134">
        <f t="shared" si="1372"/>
        <v>17556.350000000002</v>
      </c>
      <c r="AH397" s="134">
        <f t="shared" si="1372"/>
        <v>17556.350000000002</v>
      </c>
      <c r="AI397" s="134">
        <f t="shared" si="1372"/>
        <v>17556.350000000002</v>
      </c>
      <c r="AJ397" s="134">
        <f t="shared" si="1372"/>
        <v>17556.350000000002</v>
      </c>
      <c r="AK397" s="134">
        <f t="shared" si="1372"/>
        <v>17556.350000000002</v>
      </c>
      <c r="AL397" s="134">
        <f t="shared" si="1372"/>
        <v>17556.350000000002</v>
      </c>
      <c r="AM397" s="53"/>
      <c r="AN397" s="134">
        <f>IF(MONTH(AN$1)=2,D397*1.03,O397)</f>
        <v>17045</v>
      </c>
      <c r="AO397" s="134">
        <f t="shared" si="1373"/>
        <v>17045</v>
      </c>
      <c r="AP397" s="134">
        <f t="shared" si="1373"/>
        <v>17045</v>
      </c>
      <c r="AQ397" s="134">
        <f t="shared" si="1373"/>
        <v>17045</v>
      </c>
      <c r="AR397" s="134">
        <f t="shared" si="1373"/>
        <v>17045</v>
      </c>
      <c r="AS397" s="134">
        <f t="shared" si="1373"/>
        <v>17045</v>
      </c>
      <c r="AT397" s="134">
        <f t="shared" si="1373"/>
        <v>17045</v>
      </c>
      <c r="AU397" s="134">
        <f t="shared" si="1373"/>
        <v>17045</v>
      </c>
      <c r="AV397" s="134">
        <f t="shared" si="1373"/>
        <v>17045</v>
      </c>
      <c r="AW397" s="134">
        <f t="shared" si="1373"/>
        <v>17045</v>
      </c>
      <c r="AX397" s="134">
        <f t="shared" si="1373"/>
        <v>17045</v>
      </c>
      <c r="AY397" s="134">
        <f t="shared" si="1373"/>
        <v>17045</v>
      </c>
      <c r="AZ397" s="134">
        <f t="shared" si="1373"/>
        <v>17045</v>
      </c>
      <c r="BA397" s="134">
        <f t="shared" si="1373"/>
        <v>17556.350000000002</v>
      </c>
      <c r="BB397" s="134">
        <f t="shared" si="1373"/>
        <v>17556.350000000002</v>
      </c>
      <c r="BC397" s="134">
        <f t="shared" si="1373"/>
        <v>17556.350000000002</v>
      </c>
      <c r="BD397" s="134">
        <f t="shared" si="1373"/>
        <v>17556.350000000002</v>
      </c>
      <c r="BE397" s="134">
        <f t="shared" si="1373"/>
        <v>17556.350000000002</v>
      </c>
      <c r="BF397" s="134">
        <f t="shared" si="1373"/>
        <v>17556.350000000002</v>
      </c>
      <c r="BG397" s="134">
        <f t="shared" si="1373"/>
        <v>17556.350000000002</v>
      </c>
      <c r="BH397" s="134">
        <f t="shared" si="1373"/>
        <v>17556.350000000002</v>
      </c>
      <c r="BI397" s="134">
        <f t="shared" si="1373"/>
        <v>17556.350000000002</v>
      </c>
      <c r="BJ397" s="134">
        <f t="shared" si="1373"/>
        <v>17556.350000000002</v>
      </c>
      <c r="BK397" s="134">
        <f t="shared" si="1373"/>
        <v>17556.350000000002</v>
      </c>
      <c r="BL397" s="134">
        <f t="shared" si="1373"/>
        <v>0</v>
      </c>
      <c r="BM397" s="134">
        <f t="shared" si="1373"/>
        <v>17045</v>
      </c>
      <c r="BN397" s="134">
        <f t="shared" si="1373"/>
        <v>17045</v>
      </c>
      <c r="BO397" s="134">
        <f t="shared" si="1373"/>
        <v>17045</v>
      </c>
      <c r="BP397" s="134">
        <f t="shared" si="1373"/>
        <v>17045</v>
      </c>
      <c r="BQ397" s="134">
        <f t="shared" si="1373"/>
        <v>17045</v>
      </c>
      <c r="BR397" s="134">
        <f t="shared" si="1373"/>
        <v>17045</v>
      </c>
      <c r="BS397" s="134">
        <f t="shared" si="1373"/>
        <v>17045</v>
      </c>
      <c r="BT397" s="134">
        <f t="shared" si="1373"/>
        <v>17045</v>
      </c>
      <c r="BU397" s="134">
        <f t="shared" si="1373"/>
        <v>17045</v>
      </c>
      <c r="BV397" s="134">
        <f t="shared" si="1373"/>
        <v>17045</v>
      </c>
      <c r="BW397" s="134">
        <f t="shared" si="1373"/>
        <v>17045</v>
      </c>
      <c r="BX397" s="134">
        <f t="shared" si="1373"/>
        <v>17045</v>
      </c>
      <c r="BY397" s="134">
        <f t="shared" si="1373"/>
        <v>17045</v>
      </c>
      <c r="BZ397" s="134">
        <f t="shared" si="1373"/>
        <v>17556.350000000002</v>
      </c>
      <c r="CA397" s="134">
        <f t="shared" si="1373"/>
        <v>17556.350000000002</v>
      </c>
      <c r="CB397" s="134">
        <f t="shared" si="1373"/>
        <v>17556.350000000002</v>
      </c>
      <c r="CC397" s="134">
        <f t="shared" si="1373"/>
        <v>17556.350000000002</v>
      </c>
      <c r="CD397" s="134">
        <f t="shared" si="1373"/>
        <v>17556.350000000002</v>
      </c>
      <c r="CE397" s="134">
        <f t="shared" si="1373"/>
        <v>17556.350000000002</v>
      </c>
      <c r="CF397" s="134">
        <f t="shared" si="1373"/>
        <v>17556.350000000002</v>
      </c>
      <c r="CG397" s="134">
        <f t="shared" si="1373"/>
        <v>17556.350000000002</v>
      </c>
      <c r="CH397" s="134">
        <f t="shared" si="1373"/>
        <v>17556.350000000002</v>
      </c>
      <c r="CI397" s="134">
        <f t="shared" si="1373"/>
        <v>17556.350000000002</v>
      </c>
      <c r="CJ397" s="134">
        <f t="shared" si="1373"/>
        <v>17556.350000000002</v>
      </c>
      <c r="CK397" s="134">
        <f t="shared" si="1373"/>
        <v>0</v>
      </c>
      <c r="CL397" s="134">
        <f t="shared" si="1373"/>
        <v>17045</v>
      </c>
      <c r="CM397" s="134">
        <f t="shared" si="1373"/>
        <v>17045</v>
      </c>
      <c r="CN397" s="134">
        <f t="shared" si="1373"/>
        <v>17045</v>
      </c>
      <c r="CO397" s="134">
        <f t="shared" si="1373"/>
        <v>17045</v>
      </c>
      <c r="CP397" s="134">
        <f t="shared" si="1373"/>
        <v>17045</v>
      </c>
      <c r="CQ397" s="134">
        <f t="shared" si="1373"/>
        <v>17045</v>
      </c>
      <c r="CR397" s="134">
        <f t="shared" si="1373"/>
        <v>17045</v>
      </c>
      <c r="CS397" s="134">
        <f t="shared" si="1373"/>
        <v>17045</v>
      </c>
      <c r="CT397" s="134">
        <f t="shared" si="1373"/>
        <v>17045</v>
      </c>
      <c r="CU397" s="134">
        <f t="shared" si="1373"/>
        <v>17045</v>
      </c>
      <c r="CV397" s="134">
        <f t="shared" si="1373"/>
        <v>17045</v>
      </c>
      <c r="CW397" s="134">
        <f t="shared" si="1373"/>
        <v>17045</v>
      </c>
      <c r="CX397" s="134">
        <f t="shared" si="1373"/>
        <v>17045</v>
      </c>
      <c r="CY397" s="134">
        <f t="shared" si="1373"/>
        <v>17556.350000000002</v>
      </c>
      <c r="CZ397" s="134">
        <f t="shared" si="1373"/>
        <v>17556.350000000002</v>
      </c>
      <c r="DA397" s="134">
        <f t="shared" si="1374"/>
        <v>17556.350000000002</v>
      </c>
      <c r="DB397" s="134">
        <f t="shared" si="1374"/>
        <v>17556.350000000002</v>
      </c>
      <c r="DC397" s="134">
        <f t="shared" si="1374"/>
        <v>17556.350000000002</v>
      </c>
      <c r="DD397" s="134">
        <f t="shared" si="1374"/>
        <v>17556.350000000002</v>
      </c>
      <c r="DE397" s="134">
        <f t="shared" si="1374"/>
        <v>17556.350000000002</v>
      </c>
      <c r="DF397" s="134">
        <f t="shared" si="1374"/>
        <v>17556.350000000002</v>
      </c>
      <c r="DG397" s="134">
        <f t="shared" si="1374"/>
        <v>17556.350000000002</v>
      </c>
      <c r="DH397" s="134">
        <f t="shared" si="1374"/>
        <v>17556.350000000002</v>
      </c>
      <c r="DI397" s="134">
        <f t="shared" si="1374"/>
        <v>17556.350000000002</v>
      </c>
      <c r="DJ397" s="134">
        <f t="shared" si="1374"/>
        <v>0</v>
      </c>
      <c r="DK397" s="134">
        <f t="shared" si="1374"/>
        <v>17045</v>
      </c>
      <c r="DL397" s="134">
        <f t="shared" si="1374"/>
        <v>17045</v>
      </c>
      <c r="DM397" s="134">
        <f t="shared" si="1374"/>
        <v>17045</v>
      </c>
      <c r="DN397" s="134">
        <f t="shared" si="1374"/>
        <v>17045</v>
      </c>
      <c r="DO397" s="134">
        <f t="shared" si="1374"/>
        <v>17045</v>
      </c>
      <c r="DP397" s="134">
        <f t="shared" si="1374"/>
        <v>17045</v>
      </c>
      <c r="DQ397" s="134">
        <f t="shared" si="1374"/>
        <v>17045</v>
      </c>
      <c r="DR397" s="134">
        <f t="shared" si="1374"/>
        <v>17045</v>
      </c>
      <c r="DS397" s="134">
        <f t="shared" si="1374"/>
        <v>17045</v>
      </c>
      <c r="DT397" s="134">
        <f t="shared" si="1374"/>
        <v>17045</v>
      </c>
      <c r="DU397" s="134">
        <f t="shared" si="1374"/>
        <v>17045</v>
      </c>
      <c r="DV397" s="134">
        <f t="shared" si="1374"/>
        <v>17045</v>
      </c>
      <c r="DW397" s="134">
        <f t="shared" si="1374"/>
        <v>17045</v>
      </c>
      <c r="DX397" s="134">
        <f t="shared" si="1374"/>
        <v>17556.350000000002</v>
      </c>
      <c r="DY397" s="134">
        <f t="shared" si="1374"/>
        <v>17556.350000000002</v>
      </c>
      <c r="DZ397" s="134">
        <f t="shared" si="1374"/>
        <v>17556.350000000002</v>
      </c>
      <c r="EA397" s="134">
        <f t="shared" si="1374"/>
        <v>17556.350000000002</v>
      </c>
      <c r="EB397" s="134">
        <f t="shared" si="1374"/>
        <v>17556.350000000002</v>
      </c>
      <c r="EC397" s="134">
        <f t="shared" si="1374"/>
        <v>17556.350000000002</v>
      </c>
      <c r="ED397" s="134">
        <f t="shared" si="1374"/>
        <v>17556.350000000002</v>
      </c>
      <c r="EE397" s="134">
        <f t="shared" si="1374"/>
        <v>17556.350000000002</v>
      </c>
      <c r="EF397" s="134">
        <f t="shared" si="1374"/>
        <v>17556.350000000002</v>
      </c>
      <c r="EG397" s="134">
        <f t="shared" si="1374"/>
        <v>17556.350000000002</v>
      </c>
      <c r="EH397" s="134">
        <f t="shared" si="1374"/>
        <v>17556.350000000002</v>
      </c>
      <c r="EI397" s="134">
        <f t="shared" si="1374"/>
        <v>0</v>
      </c>
      <c r="EJ397" s="134">
        <f t="shared" si="1374"/>
        <v>17045</v>
      </c>
      <c r="EK397" s="134">
        <f t="shared" si="1374"/>
        <v>17045</v>
      </c>
      <c r="EL397" s="134">
        <f t="shared" si="1374"/>
        <v>17045</v>
      </c>
      <c r="EM397" s="134">
        <f t="shared" si="1374"/>
        <v>17045</v>
      </c>
      <c r="EN397" s="134">
        <f t="shared" si="1374"/>
        <v>17045</v>
      </c>
      <c r="EO397" s="134">
        <f t="shared" si="1374"/>
        <v>17045</v>
      </c>
      <c r="EP397" s="134">
        <f t="shared" si="1374"/>
        <v>17045</v>
      </c>
      <c r="EQ397" s="134">
        <f t="shared" si="1374"/>
        <v>17045</v>
      </c>
      <c r="ER397" s="134">
        <f t="shared" si="1374"/>
        <v>17045</v>
      </c>
      <c r="ES397" s="134">
        <f t="shared" si="1374"/>
        <v>17045</v>
      </c>
      <c r="ET397" s="134">
        <f t="shared" si="1374"/>
        <v>17045</v>
      </c>
      <c r="EU397" s="134">
        <f t="shared" si="1374"/>
        <v>17045</v>
      </c>
      <c r="EV397" s="134">
        <f t="shared" si="1374"/>
        <v>17045</v>
      </c>
      <c r="EW397" s="134">
        <f t="shared" si="1374"/>
        <v>17556.350000000002</v>
      </c>
    </row>
    <row r="398" spans="1:153" ht="15.75" hidden="1" outlineLevel="2" x14ac:dyDescent="0.3">
      <c r="A398" s="26" t="s">
        <v>237</v>
      </c>
      <c r="B398" s="191"/>
      <c r="C398" s="134">
        <f>'[102]CU CITA'!$D8</f>
        <v>15179</v>
      </c>
      <c r="D398" s="134">
        <f>'[102]CU CITA'!$D8</f>
        <v>15179</v>
      </c>
      <c r="E398" s="134">
        <f>'[102]CU CITA'!$D8</f>
        <v>15179</v>
      </c>
      <c r="F398" s="134">
        <f>'[102]CU CITA'!$D8</f>
        <v>15179</v>
      </c>
      <c r="G398" s="134">
        <f>'[102]CU CITA'!$D8</f>
        <v>15179</v>
      </c>
      <c r="H398" s="134">
        <f>'[102]CU CITA'!$D8</f>
        <v>15179</v>
      </c>
      <c r="I398" s="134">
        <f>'[102]CU CITA'!$D8</f>
        <v>15179</v>
      </c>
      <c r="J398" s="134">
        <f>'[102]CU CITA'!$D8</f>
        <v>15179</v>
      </c>
      <c r="K398" s="134">
        <f>'[102]CU CITA'!$D8</f>
        <v>15179</v>
      </c>
      <c r="L398" s="134">
        <f>'[102]CU CITA'!$D8</f>
        <v>15179</v>
      </c>
      <c r="M398" s="134">
        <f>'[102]CU CITA'!$D8</f>
        <v>15179</v>
      </c>
      <c r="N398" s="134">
        <f>'[102]CU CITA'!$D8</f>
        <v>15179</v>
      </c>
      <c r="O398" s="134">
        <f>'[102]CU CITA'!$D8</f>
        <v>15179</v>
      </c>
      <c r="P398" s="134">
        <f>'[102]CU CITA'!$D8</f>
        <v>15179</v>
      </c>
      <c r="Q398" s="134">
        <f>'[102]CU CITA'!$D8</f>
        <v>15179</v>
      </c>
      <c r="R398" s="134">
        <f>'[102]CU CITA'!$D8</f>
        <v>15179</v>
      </c>
      <c r="S398" s="134">
        <f>'[102]CU CITA'!$D8</f>
        <v>15179</v>
      </c>
      <c r="T398" s="134">
        <f>'[102]CU CITA'!$D8</f>
        <v>15179</v>
      </c>
      <c r="U398" s="134">
        <f>'[102]CU CITA'!$D8</f>
        <v>15179</v>
      </c>
      <c r="V398" s="134">
        <f>'[102]CU CITA'!$D8</f>
        <v>15179</v>
      </c>
      <c r="W398" s="134">
        <f>'[102]CU CITA'!$D8</f>
        <v>15179</v>
      </c>
      <c r="X398" s="134">
        <f>'[102]CU CITA'!$D8</f>
        <v>15179</v>
      </c>
      <c r="Y398" s="134">
        <f>'[102]CU CITA'!$D8</f>
        <v>15179</v>
      </c>
      <c r="Z398" s="134">
        <f>'[102]CU CITA'!$D8</f>
        <v>15179</v>
      </c>
      <c r="AA398" s="134">
        <f>'[102]CU CITA'!$D8</f>
        <v>15179</v>
      </c>
      <c r="AB398" s="134">
        <f>IF(MONTH(AB$1)=2,P398*1.03,AA398)</f>
        <v>15634.37</v>
      </c>
      <c r="AC398" s="134">
        <f t="shared" si="1371"/>
        <v>15634.37</v>
      </c>
      <c r="AD398" s="134">
        <f t="shared" si="1371"/>
        <v>15634.37</v>
      </c>
      <c r="AE398" s="134">
        <f t="shared" si="1371"/>
        <v>15634.37</v>
      </c>
      <c r="AF398" s="134">
        <f t="shared" si="1372"/>
        <v>15634.37</v>
      </c>
      <c r="AG398" s="134">
        <f t="shared" si="1372"/>
        <v>15634.37</v>
      </c>
      <c r="AH398" s="134">
        <f t="shared" si="1372"/>
        <v>15634.37</v>
      </c>
      <c r="AI398" s="134">
        <f t="shared" si="1372"/>
        <v>15634.37</v>
      </c>
      <c r="AJ398" s="134">
        <f t="shared" si="1372"/>
        <v>15634.37</v>
      </c>
      <c r="AK398" s="134">
        <f t="shared" si="1372"/>
        <v>15634.37</v>
      </c>
      <c r="AL398" s="134">
        <f t="shared" si="1372"/>
        <v>15634.37</v>
      </c>
      <c r="AM398" s="53"/>
      <c r="AN398" s="134">
        <f>IF(MONTH(AN$1)=2,D398*1.03,O398)</f>
        <v>15179</v>
      </c>
      <c r="AO398" s="134">
        <f t="shared" si="1373"/>
        <v>15179</v>
      </c>
      <c r="AP398" s="134">
        <f t="shared" si="1373"/>
        <v>15179</v>
      </c>
      <c r="AQ398" s="134">
        <f t="shared" si="1373"/>
        <v>15179</v>
      </c>
      <c r="AR398" s="134">
        <f t="shared" si="1373"/>
        <v>15179</v>
      </c>
      <c r="AS398" s="134">
        <f t="shared" si="1373"/>
        <v>15179</v>
      </c>
      <c r="AT398" s="134">
        <f t="shared" si="1373"/>
        <v>15179</v>
      </c>
      <c r="AU398" s="134">
        <f t="shared" si="1373"/>
        <v>15179</v>
      </c>
      <c r="AV398" s="134">
        <f t="shared" si="1373"/>
        <v>15179</v>
      </c>
      <c r="AW398" s="134">
        <f t="shared" si="1373"/>
        <v>15179</v>
      </c>
      <c r="AX398" s="134">
        <f t="shared" si="1373"/>
        <v>15179</v>
      </c>
      <c r="AY398" s="134">
        <f t="shared" si="1373"/>
        <v>15179</v>
      </c>
      <c r="AZ398" s="134">
        <f t="shared" si="1373"/>
        <v>15179</v>
      </c>
      <c r="BA398" s="134">
        <f t="shared" si="1373"/>
        <v>15634.37</v>
      </c>
      <c r="BB398" s="134">
        <f t="shared" si="1373"/>
        <v>15634.37</v>
      </c>
      <c r="BC398" s="134">
        <f t="shared" si="1373"/>
        <v>15634.37</v>
      </c>
      <c r="BD398" s="134">
        <f t="shared" si="1373"/>
        <v>15634.37</v>
      </c>
      <c r="BE398" s="134">
        <f t="shared" si="1373"/>
        <v>15634.37</v>
      </c>
      <c r="BF398" s="134">
        <f t="shared" si="1373"/>
        <v>15634.37</v>
      </c>
      <c r="BG398" s="134">
        <f t="shared" si="1373"/>
        <v>15634.37</v>
      </c>
      <c r="BH398" s="134">
        <f t="shared" si="1373"/>
        <v>15634.37</v>
      </c>
      <c r="BI398" s="134">
        <f t="shared" si="1373"/>
        <v>15634.37</v>
      </c>
      <c r="BJ398" s="134">
        <f t="shared" si="1373"/>
        <v>15634.37</v>
      </c>
      <c r="BK398" s="134">
        <f t="shared" si="1373"/>
        <v>15634.37</v>
      </c>
      <c r="BL398" s="134">
        <f t="shared" si="1373"/>
        <v>0</v>
      </c>
      <c r="BM398" s="134">
        <f t="shared" si="1373"/>
        <v>15179</v>
      </c>
      <c r="BN398" s="134">
        <f t="shared" si="1373"/>
        <v>15179</v>
      </c>
      <c r="BO398" s="134">
        <f t="shared" si="1373"/>
        <v>15179</v>
      </c>
      <c r="BP398" s="134">
        <f t="shared" si="1373"/>
        <v>15179</v>
      </c>
      <c r="BQ398" s="134">
        <f t="shared" si="1373"/>
        <v>15179</v>
      </c>
      <c r="BR398" s="134">
        <f t="shared" si="1373"/>
        <v>15179</v>
      </c>
      <c r="BS398" s="134">
        <f t="shared" si="1373"/>
        <v>15179</v>
      </c>
      <c r="BT398" s="134">
        <f t="shared" si="1373"/>
        <v>15179</v>
      </c>
      <c r="BU398" s="134">
        <f t="shared" si="1373"/>
        <v>15179</v>
      </c>
      <c r="BV398" s="134">
        <f t="shared" si="1373"/>
        <v>15179</v>
      </c>
      <c r="BW398" s="134">
        <f t="shared" si="1373"/>
        <v>15179</v>
      </c>
      <c r="BX398" s="134">
        <f t="shared" si="1373"/>
        <v>15179</v>
      </c>
      <c r="BY398" s="134">
        <f t="shared" si="1373"/>
        <v>15179</v>
      </c>
      <c r="BZ398" s="134">
        <f t="shared" si="1373"/>
        <v>15634.37</v>
      </c>
      <c r="CA398" s="134">
        <f t="shared" si="1373"/>
        <v>15634.37</v>
      </c>
      <c r="CB398" s="134">
        <f t="shared" si="1373"/>
        <v>15634.37</v>
      </c>
      <c r="CC398" s="134">
        <f t="shared" si="1373"/>
        <v>15634.37</v>
      </c>
      <c r="CD398" s="134">
        <f t="shared" si="1373"/>
        <v>15634.37</v>
      </c>
      <c r="CE398" s="134">
        <f t="shared" si="1373"/>
        <v>15634.37</v>
      </c>
      <c r="CF398" s="134">
        <f t="shared" si="1373"/>
        <v>15634.37</v>
      </c>
      <c r="CG398" s="134">
        <f t="shared" si="1373"/>
        <v>15634.37</v>
      </c>
      <c r="CH398" s="134">
        <f t="shared" si="1373"/>
        <v>15634.37</v>
      </c>
      <c r="CI398" s="134">
        <f t="shared" si="1373"/>
        <v>15634.37</v>
      </c>
      <c r="CJ398" s="134">
        <f t="shared" si="1373"/>
        <v>15634.37</v>
      </c>
      <c r="CK398" s="134">
        <f t="shared" si="1373"/>
        <v>0</v>
      </c>
      <c r="CL398" s="134">
        <f t="shared" si="1373"/>
        <v>15179</v>
      </c>
      <c r="CM398" s="134">
        <f t="shared" si="1373"/>
        <v>15179</v>
      </c>
      <c r="CN398" s="134">
        <f t="shared" si="1373"/>
        <v>15179</v>
      </c>
      <c r="CO398" s="134">
        <f t="shared" si="1373"/>
        <v>15179</v>
      </c>
      <c r="CP398" s="134">
        <f t="shared" si="1373"/>
        <v>15179</v>
      </c>
      <c r="CQ398" s="134">
        <f t="shared" si="1373"/>
        <v>15179</v>
      </c>
      <c r="CR398" s="134">
        <f t="shared" si="1373"/>
        <v>15179</v>
      </c>
      <c r="CS398" s="134">
        <f t="shared" si="1373"/>
        <v>15179</v>
      </c>
      <c r="CT398" s="134">
        <f t="shared" si="1373"/>
        <v>15179</v>
      </c>
      <c r="CU398" s="134">
        <f t="shared" si="1373"/>
        <v>15179</v>
      </c>
      <c r="CV398" s="134">
        <f t="shared" si="1373"/>
        <v>15179</v>
      </c>
      <c r="CW398" s="134">
        <f t="shared" si="1373"/>
        <v>15179</v>
      </c>
      <c r="CX398" s="134">
        <f t="shared" si="1373"/>
        <v>15179</v>
      </c>
      <c r="CY398" s="134">
        <f t="shared" si="1373"/>
        <v>15634.37</v>
      </c>
      <c r="CZ398" s="134">
        <f t="shared" ref="CZ398" si="1375">IF(MONTH(CZ$1)=2,BP398*1.03,CA398)</f>
        <v>15634.37</v>
      </c>
      <c r="DA398" s="134">
        <f t="shared" si="1374"/>
        <v>15634.37</v>
      </c>
      <c r="DB398" s="134">
        <f t="shared" si="1374"/>
        <v>15634.37</v>
      </c>
      <c r="DC398" s="134">
        <f t="shared" si="1374"/>
        <v>15634.37</v>
      </c>
      <c r="DD398" s="134">
        <f t="shared" si="1374"/>
        <v>15634.37</v>
      </c>
      <c r="DE398" s="134">
        <f t="shared" si="1374"/>
        <v>15634.37</v>
      </c>
      <c r="DF398" s="134">
        <f t="shared" si="1374"/>
        <v>15634.37</v>
      </c>
      <c r="DG398" s="134">
        <f t="shared" si="1374"/>
        <v>15634.37</v>
      </c>
      <c r="DH398" s="134">
        <f t="shared" si="1374"/>
        <v>15634.37</v>
      </c>
      <c r="DI398" s="134">
        <f t="shared" si="1374"/>
        <v>15634.37</v>
      </c>
      <c r="DJ398" s="134">
        <f t="shared" si="1374"/>
        <v>0</v>
      </c>
      <c r="DK398" s="134">
        <f t="shared" si="1374"/>
        <v>15179</v>
      </c>
      <c r="DL398" s="134">
        <f t="shared" si="1374"/>
        <v>15179</v>
      </c>
      <c r="DM398" s="134">
        <f t="shared" si="1374"/>
        <v>15179</v>
      </c>
      <c r="DN398" s="134">
        <f t="shared" si="1374"/>
        <v>15179</v>
      </c>
      <c r="DO398" s="134">
        <f t="shared" si="1374"/>
        <v>15179</v>
      </c>
      <c r="DP398" s="134">
        <f t="shared" si="1374"/>
        <v>15179</v>
      </c>
      <c r="DQ398" s="134">
        <f t="shared" si="1374"/>
        <v>15179</v>
      </c>
      <c r="DR398" s="134">
        <f t="shared" si="1374"/>
        <v>15179</v>
      </c>
      <c r="DS398" s="134">
        <f t="shared" si="1374"/>
        <v>15179</v>
      </c>
      <c r="DT398" s="134">
        <f t="shared" si="1374"/>
        <v>15179</v>
      </c>
      <c r="DU398" s="134">
        <f t="shared" si="1374"/>
        <v>15179</v>
      </c>
      <c r="DV398" s="134">
        <f t="shared" si="1374"/>
        <v>15179</v>
      </c>
      <c r="DW398" s="134">
        <f t="shared" si="1374"/>
        <v>15179</v>
      </c>
      <c r="DX398" s="134">
        <f t="shared" si="1374"/>
        <v>15634.37</v>
      </c>
      <c r="DY398" s="134">
        <f t="shared" si="1374"/>
        <v>15634.37</v>
      </c>
      <c r="DZ398" s="134">
        <f t="shared" si="1374"/>
        <v>15634.37</v>
      </c>
      <c r="EA398" s="134">
        <f t="shared" si="1374"/>
        <v>15634.37</v>
      </c>
      <c r="EB398" s="134">
        <f t="shared" si="1374"/>
        <v>15634.37</v>
      </c>
      <c r="EC398" s="134">
        <f t="shared" si="1374"/>
        <v>15634.37</v>
      </c>
      <c r="ED398" s="134">
        <f t="shared" si="1374"/>
        <v>15634.37</v>
      </c>
      <c r="EE398" s="134">
        <f t="shared" si="1374"/>
        <v>15634.37</v>
      </c>
      <c r="EF398" s="134">
        <f t="shared" si="1374"/>
        <v>15634.37</v>
      </c>
      <c r="EG398" s="134">
        <f t="shared" si="1374"/>
        <v>15634.37</v>
      </c>
      <c r="EH398" s="134">
        <f t="shared" si="1374"/>
        <v>15634.37</v>
      </c>
      <c r="EI398" s="134">
        <f t="shared" si="1374"/>
        <v>0</v>
      </c>
      <c r="EJ398" s="134">
        <f t="shared" si="1374"/>
        <v>15179</v>
      </c>
      <c r="EK398" s="134">
        <f t="shared" si="1374"/>
        <v>15179</v>
      </c>
      <c r="EL398" s="134">
        <f t="shared" si="1374"/>
        <v>15179</v>
      </c>
      <c r="EM398" s="134">
        <f t="shared" si="1374"/>
        <v>15179</v>
      </c>
      <c r="EN398" s="134">
        <f t="shared" si="1374"/>
        <v>15179</v>
      </c>
      <c r="EO398" s="134">
        <f t="shared" si="1374"/>
        <v>15179</v>
      </c>
      <c r="EP398" s="134">
        <f t="shared" si="1374"/>
        <v>15179</v>
      </c>
      <c r="EQ398" s="134">
        <f t="shared" si="1374"/>
        <v>15179</v>
      </c>
      <c r="ER398" s="134">
        <f t="shared" si="1374"/>
        <v>15179</v>
      </c>
      <c r="ES398" s="134">
        <f t="shared" si="1374"/>
        <v>15179</v>
      </c>
      <c r="ET398" s="134">
        <f t="shared" si="1374"/>
        <v>15179</v>
      </c>
      <c r="EU398" s="134">
        <f t="shared" si="1374"/>
        <v>15179</v>
      </c>
      <c r="EV398" s="134">
        <f t="shared" si="1374"/>
        <v>15179</v>
      </c>
      <c r="EW398" s="134">
        <f t="shared" si="1374"/>
        <v>15634.37</v>
      </c>
    </row>
    <row r="399" spans="1:153" hidden="1" outlineLevel="2" x14ac:dyDescent="0.25">
      <c r="A399" s="189" t="s">
        <v>238</v>
      </c>
      <c r="B399" s="19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312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/>
      <c r="EW399" s="24"/>
    </row>
    <row r="400" spans="1:153" ht="15.75" hidden="1" outlineLevel="2" x14ac:dyDescent="0.3">
      <c r="A400" s="26" t="s">
        <v>239</v>
      </c>
      <c r="B400" s="191"/>
      <c r="C400" s="134">
        <f>'[102]CU CITA'!$D10</f>
        <v>3700</v>
      </c>
      <c r="D400" s="134">
        <f>'[102]CU CITA'!$D10</f>
        <v>3700</v>
      </c>
      <c r="E400" s="134">
        <f>'[102]CU CITA'!$D10</f>
        <v>3700</v>
      </c>
      <c r="F400" s="134">
        <f>'[102]CU CITA'!$D10</f>
        <v>3700</v>
      </c>
      <c r="G400" s="134">
        <f>'[102]CU CITA'!$D10</f>
        <v>3700</v>
      </c>
      <c r="H400" s="134">
        <f>'[102]CU CITA'!$D10</f>
        <v>3700</v>
      </c>
      <c r="I400" s="134">
        <f>'[102]CU CITA'!$D10</f>
        <v>3700</v>
      </c>
      <c r="J400" s="134">
        <f>'[102]CU CITA'!$D10</f>
        <v>3700</v>
      </c>
      <c r="K400" s="134">
        <f>'[102]CU CITA'!$D10</f>
        <v>3700</v>
      </c>
      <c r="L400" s="134">
        <f>'[102]CU CITA'!$D10</f>
        <v>3700</v>
      </c>
      <c r="M400" s="134">
        <f>'[102]CU CITA'!$D10</f>
        <v>3700</v>
      </c>
      <c r="N400" s="134">
        <f>'[102]CU CITA'!$D10</f>
        <v>3700</v>
      </c>
      <c r="O400" s="134">
        <f>'[102]CU CITA'!$D10</f>
        <v>3700</v>
      </c>
      <c r="P400" s="134">
        <f>'[102]CU CITA'!$D10</f>
        <v>3700</v>
      </c>
      <c r="Q400" s="134">
        <f>'[102]CU CITA'!$D10</f>
        <v>3700</v>
      </c>
      <c r="R400" s="134">
        <f>'[102]CU CITA'!$D10</f>
        <v>3700</v>
      </c>
      <c r="S400" s="134">
        <f>'[102]CU CITA'!$D10</f>
        <v>3700</v>
      </c>
      <c r="T400" s="134">
        <f>'[102]CU CITA'!$D10</f>
        <v>3700</v>
      </c>
      <c r="U400" s="134">
        <f>'[102]CU CITA'!$D10</f>
        <v>3700</v>
      </c>
      <c r="V400" s="134">
        <f>'[102]CU CITA'!$D10</f>
        <v>3700</v>
      </c>
      <c r="W400" s="134">
        <f>'[102]CU CITA'!$D10</f>
        <v>3700</v>
      </c>
      <c r="X400" s="134">
        <f>'[102]CU CITA'!$D10</f>
        <v>3700</v>
      </c>
      <c r="Y400" s="134">
        <f>'[102]CU CITA'!$D10</f>
        <v>3700</v>
      </c>
      <c r="Z400" s="134">
        <f>'[102]CU CITA'!$D10</f>
        <v>3700</v>
      </c>
      <c r="AA400" s="134">
        <f>'[102]CU CITA'!$D10</f>
        <v>3700</v>
      </c>
      <c r="AB400" s="134">
        <f t="shared" ref="AB400:AE406" si="1376">IF(MONTH(AB$1)=2,P400*1.03,AA400)</f>
        <v>3811</v>
      </c>
      <c r="AC400" s="134">
        <f t="shared" si="1376"/>
        <v>3811</v>
      </c>
      <c r="AD400" s="134">
        <f t="shared" si="1376"/>
        <v>3811</v>
      </c>
      <c r="AE400" s="134">
        <f t="shared" si="1376"/>
        <v>3811</v>
      </c>
      <c r="AF400" s="134">
        <f t="shared" ref="AF400:AL402" si="1377">IF(MONTH(AF$1)=2,T400*1.03,AE400)</f>
        <v>3811</v>
      </c>
      <c r="AG400" s="134">
        <f t="shared" si="1377"/>
        <v>3811</v>
      </c>
      <c r="AH400" s="134">
        <f t="shared" si="1377"/>
        <v>3811</v>
      </c>
      <c r="AI400" s="134">
        <f t="shared" si="1377"/>
        <v>3811</v>
      </c>
      <c r="AJ400" s="134">
        <f t="shared" si="1377"/>
        <v>3811</v>
      </c>
      <c r="AK400" s="134">
        <f t="shared" si="1377"/>
        <v>3811</v>
      </c>
      <c r="AL400" s="134">
        <f t="shared" si="1377"/>
        <v>3811</v>
      </c>
      <c r="AM400" s="53"/>
      <c r="AN400" s="134">
        <f>IF(MONTH(AN$1)=2,D400*1.03,O400)</f>
        <v>3700</v>
      </c>
      <c r="AO400" s="134">
        <f t="shared" ref="AO400:CZ402" si="1378">IF(MONTH(AO$1)=2,E400*1.03,P400)</f>
        <v>3700</v>
      </c>
      <c r="AP400" s="134">
        <f t="shared" si="1378"/>
        <v>3700</v>
      </c>
      <c r="AQ400" s="134">
        <f t="shared" si="1378"/>
        <v>3700</v>
      </c>
      <c r="AR400" s="134">
        <f t="shared" si="1378"/>
        <v>3700</v>
      </c>
      <c r="AS400" s="134">
        <f t="shared" si="1378"/>
        <v>3700</v>
      </c>
      <c r="AT400" s="134">
        <f t="shared" si="1378"/>
        <v>3700</v>
      </c>
      <c r="AU400" s="134">
        <f t="shared" si="1378"/>
        <v>3700</v>
      </c>
      <c r="AV400" s="134">
        <f t="shared" si="1378"/>
        <v>3700</v>
      </c>
      <c r="AW400" s="134">
        <f t="shared" si="1378"/>
        <v>3700</v>
      </c>
      <c r="AX400" s="134">
        <f t="shared" si="1378"/>
        <v>3700</v>
      </c>
      <c r="AY400" s="134">
        <f t="shared" si="1378"/>
        <v>3700</v>
      </c>
      <c r="AZ400" s="134">
        <f t="shared" si="1378"/>
        <v>3700</v>
      </c>
      <c r="BA400" s="134">
        <f t="shared" si="1378"/>
        <v>3811</v>
      </c>
      <c r="BB400" s="134">
        <f t="shared" si="1378"/>
        <v>3811</v>
      </c>
      <c r="BC400" s="134">
        <f t="shared" si="1378"/>
        <v>3811</v>
      </c>
      <c r="BD400" s="134">
        <f t="shared" si="1378"/>
        <v>3811</v>
      </c>
      <c r="BE400" s="134">
        <f t="shared" si="1378"/>
        <v>3811</v>
      </c>
      <c r="BF400" s="134">
        <f t="shared" si="1378"/>
        <v>3811</v>
      </c>
      <c r="BG400" s="134">
        <f t="shared" si="1378"/>
        <v>3811</v>
      </c>
      <c r="BH400" s="134">
        <f t="shared" si="1378"/>
        <v>3811</v>
      </c>
      <c r="BI400" s="134">
        <f t="shared" si="1378"/>
        <v>3811</v>
      </c>
      <c r="BJ400" s="134">
        <f t="shared" si="1378"/>
        <v>3811</v>
      </c>
      <c r="BK400" s="134">
        <f t="shared" si="1378"/>
        <v>3811</v>
      </c>
      <c r="BL400" s="134">
        <f t="shared" si="1378"/>
        <v>0</v>
      </c>
      <c r="BM400" s="134">
        <f t="shared" si="1378"/>
        <v>3700</v>
      </c>
      <c r="BN400" s="134">
        <f t="shared" si="1378"/>
        <v>3700</v>
      </c>
      <c r="BO400" s="134">
        <f t="shared" si="1378"/>
        <v>3700</v>
      </c>
      <c r="BP400" s="134">
        <f t="shared" si="1378"/>
        <v>3700</v>
      </c>
      <c r="BQ400" s="134">
        <f t="shared" si="1378"/>
        <v>3700</v>
      </c>
      <c r="BR400" s="134">
        <f t="shared" si="1378"/>
        <v>3700</v>
      </c>
      <c r="BS400" s="134">
        <f t="shared" si="1378"/>
        <v>3700</v>
      </c>
      <c r="BT400" s="134">
        <f t="shared" si="1378"/>
        <v>3700</v>
      </c>
      <c r="BU400" s="134">
        <f t="shared" si="1378"/>
        <v>3700</v>
      </c>
      <c r="BV400" s="134">
        <f t="shared" si="1378"/>
        <v>3700</v>
      </c>
      <c r="BW400" s="134">
        <f t="shared" si="1378"/>
        <v>3700</v>
      </c>
      <c r="BX400" s="134">
        <f t="shared" si="1378"/>
        <v>3700</v>
      </c>
      <c r="BY400" s="134">
        <f t="shared" si="1378"/>
        <v>3700</v>
      </c>
      <c r="BZ400" s="134">
        <f t="shared" si="1378"/>
        <v>3811</v>
      </c>
      <c r="CA400" s="134">
        <f t="shared" si="1378"/>
        <v>3811</v>
      </c>
      <c r="CB400" s="134">
        <f t="shared" si="1378"/>
        <v>3811</v>
      </c>
      <c r="CC400" s="134">
        <f t="shared" si="1378"/>
        <v>3811</v>
      </c>
      <c r="CD400" s="134">
        <f t="shared" si="1378"/>
        <v>3811</v>
      </c>
      <c r="CE400" s="134">
        <f t="shared" si="1378"/>
        <v>3811</v>
      </c>
      <c r="CF400" s="134">
        <f t="shared" si="1378"/>
        <v>3811</v>
      </c>
      <c r="CG400" s="134">
        <f t="shared" si="1378"/>
        <v>3811</v>
      </c>
      <c r="CH400" s="134">
        <f t="shared" si="1378"/>
        <v>3811</v>
      </c>
      <c r="CI400" s="134">
        <f t="shared" si="1378"/>
        <v>3811</v>
      </c>
      <c r="CJ400" s="134">
        <f t="shared" si="1378"/>
        <v>3811</v>
      </c>
      <c r="CK400" s="134">
        <f t="shared" si="1378"/>
        <v>0</v>
      </c>
      <c r="CL400" s="134">
        <f t="shared" si="1378"/>
        <v>3700</v>
      </c>
      <c r="CM400" s="134">
        <f t="shared" si="1378"/>
        <v>3700</v>
      </c>
      <c r="CN400" s="134">
        <f t="shared" si="1378"/>
        <v>3700</v>
      </c>
      <c r="CO400" s="134">
        <f t="shared" si="1378"/>
        <v>3700</v>
      </c>
      <c r="CP400" s="134">
        <f t="shared" si="1378"/>
        <v>3700</v>
      </c>
      <c r="CQ400" s="134">
        <f t="shared" si="1378"/>
        <v>3700</v>
      </c>
      <c r="CR400" s="134">
        <f t="shared" si="1378"/>
        <v>3700</v>
      </c>
      <c r="CS400" s="134">
        <f t="shared" si="1378"/>
        <v>3700</v>
      </c>
      <c r="CT400" s="134">
        <f t="shared" si="1378"/>
        <v>3700</v>
      </c>
      <c r="CU400" s="134">
        <f t="shared" si="1378"/>
        <v>3700</v>
      </c>
      <c r="CV400" s="134">
        <f t="shared" si="1378"/>
        <v>3700</v>
      </c>
      <c r="CW400" s="134">
        <f t="shared" si="1378"/>
        <v>3700</v>
      </c>
      <c r="CX400" s="134">
        <f t="shared" si="1378"/>
        <v>3700</v>
      </c>
      <c r="CY400" s="134">
        <f t="shared" si="1378"/>
        <v>3811</v>
      </c>
      <c r="CZ400" s="134">
        <f t="shared" si="1378"/>
        <v>3811</v>
      </c>
      <c r="DA400" s="134">
        <f t="shared" ref="DA400:EW402" si="1379">IF(MONTH(DA$1)=2,BQ400*1.03,CB400)</f>
        <v>3811</v>
      </c>
      <c r="DB400" s="134">
        <f t="shared" si="1379"/>
        <v>3811</v>
      </c>
      <c r="DC400" s="134">
        <f t="shared" si="1379"/>
        <v>3811</v>
      </c>
      <c r="DD400" s="134">
        <f t="shared" si="1379"/>
        <v>3811</v>
      </c>
      <c r="DE400" s="134">
        <f t="shared" si="1379"/>
        <v>3811</v>
      </c>
      <c r="DF400" s="134">
        <f t="shared" si="1379"/>
        <v>3811</v>
      </c>
      <c r="DG400" s="134">
        <f t="shared" si="1379"/>
        <v>3811</v>
      </c>
      <c r="DH400" s="134">
        <f t="shared" si="1379"/>
        <v>3811</v>
      </c>
      <c r="DI400" s="134">
        <f t="shared" si="1379"/>
        <v>3811</v>
      </c>
      <c r="DJ400" s="134">
        <f t="shared" si="1379"/>
        <v>0</v>
      </c>
      <c r="DK400" s="134">
        <f t="shared" si="1379"/>
        <v>3700</v>
      </c>
      <c r="DL400" s="134">
        <f t="shared" si="1379"/>
        <v>3700</v>
      </c>
      <c r="DM400" s="134">
        <f t="shared" si="1379"/>
        <v>3700</v>
      </c>
      <c r="DN400" s="134">
        <f t="shared" si="1379"/>
        <v>3700</v>
      </c>
      <c r="DO400" s="134">
        <f t="shared" si="1379"/>
        <v>3700</v>
      </c>
      <c r="DP400" s="134">
        <f t="shared" si="1379"/>
        <v>3700</v>
      </c>
      <c r="DQ400" s="134">
        <f t="shared" si="1379"/>
        <v>3700</v>
      </c>
      <c r="DR400" s="134">
        <f t="shared" si="1379"/>
        <v>3700</v>
      </c>
      <c r="DS400" s="134">
        <f t="shared" si="1379"/>
        <v>3700</v>
      </c>
      <c r="DT400" s="134">
        <f t="shared" si="1379"/>
        <v>3700</v>
      </c>
      <c r="DU400" s="134">
        <f t="shared" si="1379"/>
        <v>3700</v>
      </c>
      <c r="DV400" s="134">
        <f t="shared" si="1379"/>
        <v>3700</v>
      </c>
      <c r="DW400" s="134">
        <f t="shared" si="1379"/>
        <v>3700</v>
      </c>
      <c r="DX400" s="134">
        <f t="shared" si="1379"/>
        <v>3811</v>
      </c>
      <c r="DY400" s="134">
        <f t="shared" si="1379"/>
        <v>3811</v>
      </c>
      <c r="DZ400" s="134">
        <f t="shared" si="1379"/>
        <v>3811</v>
      </c>
      <c r="EA400" s="134">
        <f t="shared" si="1379"/>
        <v>3811</v>
      </c>
      <c r="EB400" s="134">
        <f t="shared" si="1379"/>
        <v>3811</v>
      </c>
      <c r="EC400" s="134">
        <f t="shared" si="1379"/>
        <v>3811</v>
      </c>
      <c r="ED400" s="134">
        <f t="shared" si="1379"/>
        <v>3811</v>
      </c>
      <c r="EE400" s="134">
        <f t="shared" si="1379"/>
        <v>3811</v>
      </c>
      <c r="EF400" s="134">
        <f t="shared" si="1379"/>
        <v>3811</v>
      </c>
      <c r="EG400" s="134">
        <f t="shared" si="1379"/>
        <v>3811</v>
      </c>
      <c r="EH400" s="134">
        <f t="shared" si="1379"/>
        <v>3811</v>
      </c>
      <c r="EI400" s="134">
        <f t="shared" si="1379"/>
        <v>0</v>
      </c>
      <c r="EJ400" s="134">
        <f t="shared" si="1379"/>
        <v>3700</v>
      </c>
      <c r="EK400" s="134">
        <f t="shared" si="1379"/>
        <v>3700</v>
      </c>
      <c r="EL400" s="134">
        <f t="shared" si="1379"/>
        <v>3700</v>
      </c>
      <c r="EM400" s="134">
        <f t="shared" si="1379"/>
        <v>3700</v>
      </c>
      <c r="EN400" s="134">
        <f t="shared" si="1379"/>
        <v>3700</v>
      </c>
      <c r="EO400" s="134">
        <f t="shared" si="1379"/>
        <v>3700</v>
      </c>
      <c r="EP400" s="134">
        <f t="shared" si="1379"/>
        <v>3700</v>
      </c>
      <c r="EQ400" s="134">
        <f t="shared" si="1379"/>
        <v>3700</v>
      </c>
      <c r="ER400" s="134">
        <f t="shared" si="1379"/>
        <v>3700</v>
      </c>
      <c r="ES400" s="134">
        <f t="shared" si="1379"/>
        <v>3700</v>
      </c>
      <c r="ET400" s="134">
        <f t="shared" si="1379"/>
        <v>3700</v>
      </c>
      <c r="EU400" s="134">
        <f t="shared" si="1379"/>
        <v>3700</v>
      </c>
      <c r="EV400" s="134">
        <f t="shared" si="1379"/>
        <v>3700</v>
      </c>
      <c r="EW400" s="134">
        <f t="shared" si="1379"/>
        <v>3811</v>
      </c>
    </row>
    <row r="401" spans="1:153" ht="15.75" hidden="1" outlineLevel="2" x14ac:dyDescent="0.3">
      <c r="A401" s="26" t="s">
        <v>240</v>
      </c>
      <c r="B401" s="191"/>
      <c r="C401" s="134">
        <f>'[102]CU CITA'!$D11</f>
        <v>2700</v>
      </c>
      <c r="D401" s="134">
        <f>'[102]CU CITA'!$D11</f>
        <v>2700</v>
      </c>
      <c r="E401" s="134">
        <f>'[102]CU CITA'!$D11</f>
        <v>2700</v>
      </c>
      <c r="F401" s="134">
        <f>'[102]CU CITA'!$D11</f>
        <v>2700</v>
      </c>
      <c r="G401" s="134">
        <f>'[102]CU CITA'!$D11</f>
        <v>2700</v>
      </c>
      <c r="H401" s="134">
        <f>'[102]CU CITA'!$D11</f>
        <v>2700</v>
      </c>
      <c r="I401" s="134">
        <f>'[102]CU CITA'!$D11</f>
        <v>2700</v>
      </c>
      <c r="J401" s="134">
        <f>'[102]CU CITA'!$D11</f>
        <v>2700</v>
      </c>
      <c r="K401" s="134">
        <f>'[102]CU CITA'!$D11</f>
        <v>2700</v>
      </c>
      <c r="L401" s="134">
        <f>'[102]CU CITA'!$D11</f>
        <v>2700</v>
      </c>
      <c r="M401" s="134">
        <f>'[102]CU CITA'!$D11</f>
        <v>2700</v>
      </c>
      <c r="N401" s="134">
        <f>'[102]CU CITA'!$D11</f>
        <v>2700</v>
      </c>
      <c r="O401" s="134">
        <f>'[102]CU CITA'!$D11</f>
        <v>2700</v>
      </c>
      <c r="P401" s="134">
        <f>'[102]CU CITA'!$D11</f>
        <v>2700</v>
      </c>
      <c r="Q401" s="134">
        <f>'[102]CU CITA'!$D11</f>
        <v>2700</v>
      </c>
      <c r="R401" s="134">
        <f>'[102]CU CITA'!$D11</f>
        <v>2700</v>
      </c>
      <c r="S401" s="134">
        <f>'[102]CU CITA'!$D11</f>
        <v>2700</v>
      </c>
      <c r="T401" s="134">
        <f>'[102]CU CITA'!$D11</f>
        <v>2700</v>
      </c>
      <c r="U401" s="134">
        <f>'[102]CU CITA'!$D11</f>
        <v>2700</v>
      </c>
      <c r="V401" s="134">
        <f>'[102]CU CITA'!$D11</f>
        <v>2700</v>
      </c>
      <c r="W401" s="134">
        <f>'[102]CU CITA'!$D11</f>
        <v>2700</v>
      </c>
      <c r="X401" s="134">
        <f>'[102]CU CITA'!$D11</f>
        <v>2700</v>
      </c>
      <c r="Y401" s="134">
        <f>'[102]CU CITA'!$D11</f>
        <v>2700</v>
      </c>
      <c r="Z401" s="134">
        <f>'[102]CU CITA'!$D11</f>
        <v>2700</v>
      </c>
      <c r="AA401" s="134">
        <f>'[102]CU CITA'!$D11</f>
        <v>2700</v>
      </c>
      <c r="AB401" s="134">
        <f t="shared" si="1376"/>
        <v>2781</v>
      </c>
      <c r="AC401" s="134">
        <f t="shared" si="1376"/>
        <v>2781</v>
      </c>
      <c r="AD401" s="134">
        <f t="shared" si="1376"/>
        <v>2781</v>
      </c>
      <c r="AE401" s="134">
        <f t="shared" si="1376"/>
        <v>2781</v>
      </c>
      <c r="AF401" s="134">
        <f t="shared" si="1377"/>
        <v>2781</v>
      </c>
      <c r="AG401" s="134">
        <f t="shared" si="1377"/>
        <v>2781</v>
      </c>
      <c r="AH401" s="134">
        <f t="shared" si="1377"/>
        <v>2781</v>
      </c>
      <c r="AI401" s="134">
        <f t="shared" si="1377"/>
        <v>2781</v>
      </c>
      <c r="AJ401" s="134">
        <f t="shared" si="1377"/>
        <v>2781</v>
      </c>
      <c r="AK401" s="134">
        <f t="shared" si="1377"/>
        <v>2781</v>
      </c>
      <c r="AL401" s="134">
        <f t="shared" si="1377"/>
        <v>2781</v>
      </c>
      <c r="AM401" s="53"/>
      <c r="AN401" s="134">
        <f>IF(MONTH(AN$1)=2,D401*1.03,O401)</f>
        <v>2700</v>
      </c>
      <c r="AO401" s="134">
        <f t="shared" si="1378"/>
        <v>2700</v>
      </c>
      <c r="AP401" s="134">
        <f t="shared" si="1378"/>
        <v>2700</v>
      </c>
      <c r="AQ401" s="134">
        <f t="shared" si="1378"/>
        <v>2700</v>
      </c>
      <c r="AR401" s="134">
        <f t="shared" si="1378"/>
        <v>2700</v>
      </c>
      <c r="AS401" s="134">
        <f t="shared" si="1378"/>
        <v>2700</v>
      </c>
      <c r="AT401" s="134">
        <f t="shared" si="1378"/>
        <v>2700</v>
      </c>
      <c r="AU401" s="134">
        <f t="shared" si="1378"/>
        <v>2700</v>
      </c>
      <c r="AV401" s="134">
        <f t="shared" si="1378"/>
        <v>2700</v>
      </c>
      <c r="AW401" s="134">
        <f t="shared" si="1378"/>
        <v>2700</v>
      </c>
      <c r="AX401" s="134">
        <f t="shared" si="1378"/>
        <v>2700</v>
      </c>
      <c r="AY401" s="134">
        <f t="shared" si="1378"/>
        <v>2700</v>
      </c>
      <c r="AZ401" s="134">
        <f t="shared" si="1378"/>
        <v>2700</v>
      </c>
      <c r="BA401" s="134">
        <f t="shared" si="1378"/>
        <v>2781</v>
      </c>
      <c r="BB401" s="134">
        <f t="shared" si="1378"/>
        <v>2781</v>
      </c>
      <c r="BC401" s="134">
        <f t="shared" si="1378"/>
        <v>2781</v>
      </c>
      <c r="BD401" s="134">
        <f t="shared" si="1378"/>
        <v>2781</v>
      </c>
      <c r="BE401" s="134">
        <f t="shared" si="1378"/>
        <v>2781</v>
      </c>
      <c r="BF401" s="134">
        <f t="shared" si="1378"/>
        <v>2781</v>
      </c>
      <c r="BG401" s="134">
        <f t="shared" si="1378"/>
        <v>2781</v>
      </c>
      <c r="BH401" s="134">
        <f t="shared" si="1378"/>
        <v>2781</v>
      </c>
      <c r="BI401" s="134">
        <f t="shared" si="1378"/>
        <v>2781</v>
      </c>
      <c r="BJ401" s="134">
        <f t="shared" si="1378"/>
        <v>2781</v>
      </c>
      <c r="BK401" s="134">
        <f t="shared" si="1378"/>
        <v>2781</v>
      </c>
      <c r="BL401" s="134">
        <f t="shared" si="1378"/>
        <v>0</v>
      </c>
      <c r="BM401" s="134">
        <f t="shared" si="1378"/>
        <v>2700</v>
      </c>
      <c r="BN401" s="134">
        <f t="shared" si="1378"/>
        <v>2700</v>
      </c>
      <c r="BO401" s="134">
        <f t="shared" si="1378"/>
        <v>2700</v>
      </c>
      <c r="BP401" s="134">
        <f t="shared" si="1378"/>
        <v>2700</v>
      </c>
      <c r="BQ401" s="134">
        <f t="shared" si="1378"/>
        <v>2700</v>
      </c>
      <c r="BR401" s="134">
        <f t="shared" si="1378"/>
        <v>2700</v>
      </c>
      <c r="BS401" s="134">
        <f t="shared" si="1378"/>
        <v>2700</v>
      </c>
      <c r="BT401" s="134">
        <f t="shared" si="1378"/>
        <v>2700</v>
      </c>
      <c r="BU401" s="134">
        <f t="shared" si="1378"/>
        <v>2700</v>
      </c>
      <c r="BV401" s="134">
        <f t="shared" si="1378"/>
        <v>2700</v>
      </c>
      <c r="BW401" s="134">
        <f t="shared" si="1378"/>
        <v>2700</v>
      </c>
      <c r="BX401" s="134">
        <f t="shared" si="1378"/>
        <v>2700</v>
      </c>
      <c r="BY401" s="134">
        <f t="shared" si="1378"/>
        <v>2700</v>
      </c>
      <c r="BZ401" s="134">
        <f t="shared" si="1378"/>
        <v>2781</v>
      </c>
      <c r="CA401" s="134">
        <f t="shared" si="1378"/>
        <v>2781</v>
      </c>
      <c r="CB401" s="134">
        <f t="shared" si="1378"/>
        <v>2781</v>
      </c>
      <c r="CC401" s="134">
        <f t="shared" si="1378"/>
        <v>2781</v>
      </c>
      <c r="CD401" s="134">
        <f t="shared" si="1378"/>
        <v>2781</v>
      </c>
      <c r="CE401" s="134">
        <f t="shared" si="1378"/>
        <v>2781</v>
      </c>
      <c r="CF401" s="134">
        <f t="shared" si="1378"/>
        <v>2781</v>
      </c>
      <c r="CG401" s="134">
        <f t="shared" si="1378"/>
        <v>2781</v>
      </c>
      <c r="CH401" s="134">
        <f t="shared" si="1378"/>
        <v>2781</v>
      </c>
      <c r="CI401" s="134">
        <f t="shared" si="1378"/>
        <v>2781</v>
      </c>
      <c r="CJ401" s="134">
        <f t="shared" si="1378"/>
        <v>2781</v>
      </c>
      <c r="CK401" s="134">
        <f t="shared" si="1378"/>
        <v>0</v>
      </c>
      <c r="CL401" s="134">
        <f t="shared" si="1378"/>
        <v>2700</v>
      </c>
      <c r="CM401" s="134">
        <f t="shared" si="1378"/>
        <v>2700</v>
      </c>
      <c r="CN401" s="134">
        <f t="shared" si="1378"/>
        <v>2700</v>
      </c>
      <c r="CO401" s="134">
        <f t="shared" si="1378"/>
        <v>2700</v>
      </c>
      <c r="CP401" s="134">
        <f t="shared" si="1378"/>
        <v>2700</v>
      </c>
      <c r="CQ401" s="134">
        <f t="shared" si="1378"/>
        <v>2700</v>
      </c>
      <c r="CR401" s="134">
        <f t="shared" si="1378"/>
        <v>2700</v>
      </c>
      <c r="CS401" s="134">
        <f t="shared" si="1378"/>
        <v>2700</v>
      </c>
      <c r="CT401" s="134">
        <f t="shared" si="1378"/>
        <v>2700</v>
      </c>
      <c r="CU401" s="134">
        <f t="shared" si="1378"/>
        <v>2700</v>
      </c>
      <c r="CV401" s="134">
        <f t="shared" si="1378"/>
        <v>2700</v>
      </c>
      <c r="CW401" s="134">
        <f t="shared" si="1378"/>
        <v>2700</v>
      </c>
      <c r="CX401" s="134">
        <f t="shared" si="1378"/>
        <v>2700</v>
      </c>
      <c r="CY401" s="134">
        <f t="shared" si="1378"/>
        <v>2781</v>
      </c>
      <c r="CZ401" s="134">
        <f t="shared" si="1378"/>
        <v>2781</v>
      </c>
      <c r="DA401" s="134">
        <f t="shared" si="1379"/>
        <v>2781</v>
      </c>
      <c r="DB401" s="134">
        <f t="shared" si="1379"/>
        <v>2781</v>
      </c>
      <c r="DC401" s="134">
        <f t="shared" si="1379"/>
        <v>2781</v>
      </c>
      <c r="DD401" s="134">
        <f t="shared" si="1379"/>
        <v>2781</v>
      </c>
      <c r="DE401" s="134">
        <f t="shared" si="1379"/>
        <v>2781</v>
      </c>
      <c r="DF401" s="134">
        <f t="shared" si="1379"/>
        <v>2781</v>
      </c>
      <c r="DG401" s="134">
        <f t="shared" si="1379"/>
        <v>2781</v>
      </c>
      <c r="DH401" s="134">
        <f t="shared" si="1379"/>
        <v>2781</v>
      </c>
      <c r="DI401" s="134">
        <f t="shared" si="1379"/>
        <v>2781</v>
      </c>
      <c r="DJ401" s="134">
        <f t="shared" si="1379"/>
        <v>0</v>
      </c>
      <c r="DK401" s="134">
        <f t="shared" si="1379"/>
        <v>2700</v>
      </c>
      <c r="DL401" s="134">
        <f t="shared" si="1379"/>
        <v>2700</v>
      </c>
      <c r="DM401" s="134">
        <f t="shared" si="1379"/>
        <v>2700</v>
      </c>
      <c r="DN401" s="134">
        <f t="shared" si="1379"/>
        <v>2700</v>
      </c>
      <c r="DO401" s="134">
        <f t="shared" si="1379"/>
        <v>2700</v>
      </c>
      <c r="DP401" s="134">
        <f t="shared" si="1379"/>
        <v>2700</v>
      </c>
      <c r="DQ401" s="134">
        <f t="shared" si="1379"/>
        <v>2700</v>
      </c>
      <c r="DR401" s="134">
        <f t="shared" si="1379"/>
        <v>2700</v>
      </c>
      <c r="DS401" s="134">
        <f t="shared" si="1379"/>
        <v>2700</v>
      </c>
      <c r="DT401" s="134">
        <f t="shared" si="1379"/>
        <v>2700</v>
      </c>
      <c r="DU401" s="134">
        <f t="shared" si="1379"/>
        <v>2700</v>
      </c>
      <c r="DV401" s="134">
        <f t="shared" si="1379"/>
        <v>2700</v>
      </c>
      <c r="DW401" s="134">
        <f t="shared" si="1379"/>
        <v>2700</v>
      </c>
      <c r="DX401" s="134">
        <f t="shared" si="1379"/>
        <v>2781</v>
      </c>
      <c r="DY401" s="134">
        <f t="shared" si="1379"/>
        <v>2781</v>
      </c>
      <c r="DZ401" s="134">
        <f t="shared" si="1379"/>
        <v>2781</v>
      </c>
      <c r="EA401" s="134">
        <f t="shared" si="1379"/>
        <v>2781</v>
      </c>
      <c r="EB401" s="134">
        <f t="shared" si="1379"/>
        <v>2781</v>
      </c>
      <c r="EC401" s="134">
        <f t="shared" si="1379"/>
        <v>2781</v>
      </c>
      <c r="ED401" s="134">
        <f t="shared" si="1379"/>
        <v>2781</v>
      </c>
      <c r="EE401" s="134">
        <f t="shared" si="1379"/>
        <v>2781</v>
      </c>
      <c r="EF401" s="134">
        <f t="shared" si="1379"/>
        <v>2781</v>
      </c>
      <c r="EG401" s="134">
        <f t="shared" si="1379"/>
        <v>2781</v>
      </c>
      <c r="EH401" s="134">
        <f t="shared" si="1379"/>
        <v>2781</v>
      </c>
      <c r="EI401" s="134">
        <f t="shared" si="1379"/>
        <v>0</v>
      </c>
      <c r="EJ401" s="134">
        <f t="shared" si="1379"/>
        <v>2700</v>
      </c>
      <c r="EK401" s="134">
        <f t="shared" si="1379"/>
        <v>2700</v>
      </c>
      <c r="EL401" s="134">
        <f t="shared" si="1379"/>
        <v>2700</v>
      </c>
      <c r="EM401" s="134">
        <f t="shared" si="1379"/>
        <v>2700</v>
      </c>
      <c r="EN401" s="134">
        <f t="shared" si="1379"/>
        <v>2700</v>
      </c>
      <c r="EO401" s="134">
        <f t="shared" si="1379"/>
        <v>2700</v>
      </c>
      <c r="EP401" s="134">
        <f t="shared" si="1379"/>
        <v>2700</v>
      </c>
      <c r="EQ401" s="134">
        <f t="shared" si="1379"/>
        <v>2700</v>
      </c>
      <c r="ER401" s="134">
        <f t="shared" si="1379"/>
        <v>2700</v>
      </c>
      <c r="ES401" s="134">
        <f t="shared" si="1379"/>
        <v>2700</v>
      </c>
      <c r="ET401" s="134">
        <f t="shared" si="1379"/>
        <v>2700</v>
      </c>
      <c r="EU401" s="134">
        <f t="shared" si="1379"/>
        <v>2700</v>
      </c>
      <c r="EV401" s="134">
        <f t="shared" si="1379"/>
        <v>2700</v>
      </c>
      <c r="EW401" s="134">
        <f t="shared" si="1379"/>
        <v>2781</v>
      </c>
    </row>
    <row r="402" spans="1:153" ht="15.75" hidden="1" outlineLevel="2" x14ac:dyDescent="0.3">
      <c r="A402" s="26" t="s">
        <v>241</v>
      </c>
      <c r="B402" s="191"/>
      <c r="C402" s="134">
        <f>'[102]CU CITA'!$D12</f>
        <v>2700</v>
      </c>
      <c r="D402" s="134">
        <f>'[102]CU CITA'!$D12</f>
        <v>2700</v>
      </c>
      <c r="E402" s="134">
        <f>'[102]CU CITA'!$D12</f>
        <v>2700</v>
      </c>
      <c r="F402" s="134">
        <f>'[102]CU CITA'!$D12</f>
        <v>2700</v>
      </c>
      <c r="G402" s="134">
        <f>'[102]CU CITA'!$D12</f>
        <v>2700</v>
      </c>
      <c r="H402" s="134">
        <f>'[102]CU CITA'!$D12</f>
        <v>2700</v>
      </c>
      <c r="I402" s="134">
        <f>'[102]CU CITA'!$D12</f>
        <v>2700</v>
      </c>
      <c r="J402" s="134">
        <f>'[102]CU CITA'!$D12</f>
        <v>2700</v>
      </c>
      <c r="K402" s="134">
        <f>'[102]CU CITA'!$D12</f>
        <v>2700</v>
      </c>
      <c r="L402" s="134">
        <f>'[102]CU CITA'!$D12</f>
        <v>2700</v>
      </c>
      <c r="M402" s="134">
        <f>'[102]CU CITA'!$D12</f>
        <v>2700</v>
      </c>
      <c r="N402" s="134">
        <f>'[102]CU CITA'!$D12</f>
        <v>2700</v>
      </c>
      <c r="O402" s="134">
        <f>'[102]CU CITA'!$D12</f>
        <v>2700</v>
      </c>
      <c r="P402" s="134">
        <f>'[102]CU CITA'!$D12</f>
        <v>2700</v>
      </c>
      <c r="Q402" s="134">
        <f>'[102]CU CITA'!$D12</f>
        <v>2700</v>
      </c>
      <c r="R402" s="134">
        <f>'[102]CU CITA'!$D12</f>
        <v>2700</v>
      </c>
      <c r="S402" s="134">
        <f>'[102]CU CITA'!$D12</f>
        <v>2700</v>
      </c>
      <c r="T402" s="134">
        <f>'[102]CU CITA'!$D12</f>
        <v>2700</v>
      </c>
      <c r="U402" s="134">
        <f>'[102]CU CITA'!$D12</f>
        <v>2700</v>
      </c>
      <c r="V402" s="134">
        <f>'[102]CU CITA'!$D12</f>
        <v>2700</v>
      </c>
      <c r="W402" s="134">
        <f>'[102]CU CITA'!$D12</f>
        <v>2700</v>
      </c>
      <c r="X402" s="134">
        <f>'[102]CU CITA'!$D12</f>
        <v>2700</v>
      </c>
      <c r="Y402" s="134">
        <f>'[102]CU CITA'!$D12</f>
        <v>2700</v>
      </c>
      <c r="Z402" s="134">
        <f>'[102]CU CITA'!$D12</f>
        <v>2700</v>
      </c>
      <c r="AA402" s="134">
        <f>'[102]CU CITA'!$D12</f>
        <v>2700</v>
      </c>
      <c r="AB402" s="134">
        <f t="shared" si="1376"/>
        <v>2781</v>
      </c>
      <c r="AC402" s="134">
        <f t="shared" si="1376"/>
        <v>2781</v>
      </c>
      <c r="AD402" s="134">
        <f t="shared" si="1376"/>
        <v>2781</v>
      </c>
      <c r="AE402" s="134">
        <f t="shared" si="1376"/>
        <v>2781</v>
      </c>
      <c r="AF402" s="134">
        <f t="shared" si="1377"/>
        <v>2781</v>
      </c>
      <c r="AG402" s="134">
        <f t="shared" si="1377"/>
        <v>2781</v>
      </c>
      <c r="AH402" s="134">
        <f t="shared" si="1377"/>
        <v>2781</v>
      </c>
      <c r="AI402" s="134">
        <f t="shared" si="1377"/>
        <v>2781</v>
      </c>
      <c r="AJ402" s="134">
        <f t="shared" si="1377"/>
        <v>2781</v>
      </c>
      <c r="AK402" s="134">
        <f t="shared" si="1377"/>
        <v>2781</v>
      </c>
      <c r="AL402" s="134">
        <f t="shared" si="1377"/>
        <v>2781</v>
      </c>
      <c r="AM402" s="53"/>
      <c r="AN402" s="134">
        <f>IF(MONTH(AN$1)=2,D402*1.03,O402)</f>
        <v>2700</v>
      </c>
      <c r="AO402" s="134">
        <f t="shared" si="1378"/>
        <v>2700</v>
      </c>
      <c r="AP402" s="134">
        <f t="shared" si="1378"/>
        <v>2700</v>
      </c>
      <c r="AQ402" s="134">
        <f t="shared" si="1378"/>
        <v>2700</v>
      </c>
      <c r="AR402" s="134">
        <f t="shared" si="1378"/>
        <v>2700</v>
      </c>
      <c r="AS402" s="134">
        <f t="shared" si="1378"/>
        <v>2700</v>
      </c>
      <c r="AT402" s="134">
        <f t="shared" si="1378"/>
        <v>2700</v>
      </c>
      <c r="AU402" s="134">
        <f t="shared" si="1378"/>
        <v>2700</v>
      </c>
      <c r="AV402" s="134">
        <f t="shared" si="1378"/>
        <v>2700</v>
      </c>
      <c r="AW402" s="134">
        <f t="shared" si="1378"/>
        <v>2700</v>
      </c>
      <c r="AX402" s="134">
        <f t="shared" si="1378"/>
        <v>2700</v>
      </c>
      <c r="AY402" s="134">
        <f t="shared" si="1378"/>
        <v>2700</v>
      </c>
      <c r="AZ402" s="134">
        <f t="shared" si="1378"/>
        <v>2700</v>
      </c>
      <c r="BA402" s="134">
        <f t="shared" si="1378"/>
        <v>2781</v>
      </c>
      <c r="BB402" s="134">
        <f t="shared" si="1378"/>
        <v>2781</v>
      </c>
      <c r="BC402" s="134">
        <f t="shared" si="1378"/>
        <v>2781</v>
      </c>
      <c r="BD402" s="134">
        <f t="shared" si="1378"/>
        <v>2781</v>
      </c>
      <c r="BE402" s="134">
        <f t="shared" si="1378"/>
        <v>2781</v>
      </c>
      <c r="BF402" s="134">
        <f t="shared" si="1378"/>
        <v>2781</v>
      </c>
      <c r="BG402" s="134">
        <f t="shared" si="1378"/>
        <v>2781</v>
      </c>
      <c r="BH402" s="134">
        <f t="shared" si="1378"/>
        <v>2781</v>
      </c>
      <c r="BI402" s="134">
        <f t="shared" si="1378"/>
        <v>2781</v>
      </c>
      <c r="BJ402" s="134">
        <f t="shared" si="1378"/>
        <v>2781</v>
      </c>
      <c r="BK402" s="134">
        <f t="shared" si="1378"/>
        <v>2781</v>
      </c>
      <c r="BL402" s="134">
        <f t="shared" si="1378"/>
        <v>0</v>
      </c>
      <c r="BM402" s="134">
        <f t="shared" si="1378"/>
        <v>2700</v>
      </c>
      <c r="BN402" s="134">
        <f t="shared" si="1378"/>
        <v>2700</v>
      </c>
      <c r="BO402" s="134">
        <f t="shared" si="1378"/>
        <v>2700</v>
      </c>
      <c r="BP402" s="134">
        <f t="shared" si="1378"/>
        <v>2700</v>
      </c>
      <c r="BQ402" s="134">
        <f t="shared" si="1378"/>
        <v>2700</v>
      </c>
      <c r="BR402" s="134">
        <f t="shared" si="1378"/>
        <v>2700</v>
      </c>
      <c r="BS402" s="134">
        <f t="shared" si="1378"/>
        <v>2700</v>
      </c>
      <c r="BT402" s="134">
        <f t="shared" si="1378"/>
        <v>2700</v>
      </c>
      <c r="BU402" s="134">
        <f t="shared" si="1378"/>
        <v>2700</v>
      </c>
      <c r="BV402" s="134">
        <f t="shared" si="1378"/>
        <v>2700</v>
      </c>
      <c r="BW402" s="134">
        <f t="shared" si="1378"/>
        <v>2700</v>
      </c>
      <c r="BX402" s="134">
        <f t="shared" si="1378"/>
        <v>2700</v>
      </c>
      <c r="BY402" s="134">
        <f t="shared" si="1378"/>
        <v>2700</v>
      </c>
      <c r="BZ402" s="134">
        <f t="shared" si="1378"/>
        <v>2781</v>
      </c>
      <c r="CA402" s="134">
        <f t="shared" si="1378"/>
        <v>2781</v>
      </c>
      <c r="CB402" s="134">
        <f t="shared" si="1378"/>
        <v>2781</v>
      </c>
      <c r="CC402" s="134">
        <f t="shared" si="1378"/>
        <v>2781</v>
      </c>
      <c r="CD402" s="134">
        <f t="shared" si="1378"/>
        <v>2781</v>
      </c>
      <c r="CE402" s="134">
        <f t="shared" si="1378"/>
        <v>2781</v>
      </c>
      <c r="CF402" s="134">
        <f t="shared" si="1378"/>
        <v>2781</v>
      </c>
      <c r="CG402" s="134">
        <f t="shared" si="1378"/>
        <v>2781</v>
      </c>
      <c r="CH402" s="134">
        <f t="shared" si="1378"/>
        <v>2781</v>
      </c>
      <c r="CI402" s="134">
        <f t="shared" si="1378"/>
        <v>2781</v>
      </c>
      <c r="CJ402" s="134">
        <f t="shared" si="1378"/>
        <v>2781</v>
      </c>
      <c r="CK402" s="134">
        <f t="shared" si="1378"/>
        <v>0</v>
      </c>
      <c r="CL402" s="134">
        <f t="shared" si="1378"/>
        <v>2700</v>
      </c>
      <c r="CM402" s="134">
        <f t="shared" si="1378"/>
        <v>2700</v>
      </c>
      <c r="CN402" s="134">
        <f t="shared" si="1378"/>
        <v>2700</v>
      </c>
      <c r="CO402" s="134">
        <f t="shared" si="1378"/>
        <v>2700</v>
      </c>
      <c r="CP402" s="134">
        <f t="shared" si="1378"/>
        <v>2700</v>
      </c>
      <c r="CQ402" s="134">
        <f t="shared" si="1378"/>
        <v>2700</v>
      </c>
      <c r="CR402" s="134">
        <f t="shared" si="1378"/>
        <v>2700</v>
      </c>
      <c r="CS402" s="134">
        <f t="shared" si="1378"/>
        <v>2700</v>
      </c>
      <c r="CT402" s="134">
        <f t="shared" si="1378"/>
        <v>2700</v>
      </c>
      <c r="CU402" s="134">
        <f t="shared" si="1378"/>
        <v>2700</v>
      </c>
      <c r="CV402" s="134">
        <f t="shared" si="1378"/>
        <v>2700</v>
      </c>
      <c r="CW402" s="134">
        <f t="shared" si="1378"/>
        <v>2700</v>
      </c>
      <c r="CX402" s="134">
        <f t="shared" si="1378"/>
        <v>2700</v>
      </c>
      <c r="CY402" s="134">
        <f t="shared" si="1378"/>
        <v>2781</v>
      </c>
      <c r="CZ402" s="134">
        <f t="shared" si="1378"/>
        <v>2781</v>
      </c>
      <c r="DA402" s="134">
        <f t="shared" si="1379"/>
        <v>2781</v>
      </c>
      <c r="DB402" s="134">
        <f t="shared" si="1379"/>
        <v>2781</v>
      </c>
      <c r="DC402" s="134">
        <f t="shared" si="1379"/>
        <v>2781</v>
      </c>
      <c r="DD402" s="134">
        <f t="shared" si="1379"/>
        <v>2781</v>
      </c>
      <c r="DE402" s="134">
        <f t="shared" si="1379"/>
        <v>2781</v>
      </c>
      <c r="DF402" s="134">
        <f t="shared" si="1379"/>
        <v>2781</v>
      </c>
      <c r="DG402" s="134">
        <f t="shared" si="1379"/>
        <v>2781</v>
      </c>
      <c r="DH402" s="134">
        <f t="shared" si="1379"/>
        <v>2781</v>
      </c>
      <c r="DI402" s="134">
        <f t="shared" si="1379"/>
        <v>2781</v>
      </c>
      <c r="DJ402" s="134">
        <f t="shared" si="1379"/>
        <v>0</v>
      </c>
      <c r="DK402" s="134">
        <f t="shared" si="1379"/>
        <v>2700</v>
      </c>
      <c r="DL402" s="134">
        <f t="shared" si="1379"/>
        <v>2700</v>
      </c>
      <c r="DM402" s="134">
        <f t="shared" si="1379"/>
        <v>2700</v>
      </c>
      <c r="DN402" s="134">
        <f t="shared" si="1379"/>
        <v>2700</v>
      </c>
      <c r="DO402" s="134">
        <f t="shared" si="1379"/>
        <v>2700</v>
      </c>
      <c r="DP402" s="134">
        <f t="shared" si="1379"/>
        <v>2700</v>
      </c>
      <c r="DQ402" s="134">
        <f t="shared" si="1379"/>
        <v>2700</v>
      </c>
      <c r="DR402" s="134">
        <f t="shared" si="1379"/>
        <v>2700</v>
      </c>
      <c r="DS402" s="134">
        <f t="shared" si="1379"/>
        <v>2700</v>
      </c>
      <c r="DT402" s="134">
        <f t="shared" si="1379"/>
        <v>2700</v>
      </c>
      <c r="DU402" s="134">
        <f t="shared" si="1379"/>
        <v>2700</v>
      </c>
      <c r="DV402" s="134">
        <f t="shared" si="1379"/>
        <v>2700</v>
      </c>
      <c r="DW402" s="134">
        <f t="shared" si="1379"/>
        <v>2700</v>
      </c>
      <c r="DX402" s="134">
        <f t="shared" si="1379"/>
        <v>2781</v>
      </c>
      <c r="DY402" s="134">
        <f t="shared" si="1379"/>
        <v>2781</v>
      </c>
      <c r="DZ402" s="134">
        <f t="shared" si="1379"/>
        <v>2781</v>
      </c>
      <c r="EA402" s="134">
        <f t="shared" si="1379"/>
        <v>2781</v>
      </c>
      <c r="EB402" s="134">
        <f t="shared" si="1379"/>
        <v>2781</v>
      </c>
      <c r="EC402" s="134">
        <f t="shared" si="1379"/>
        <v>2781</v>
      </c>
      <c r="ED402" s="134">
        <f t="shared" si="1379"/>
        <v>2781</v>
      </c>
      <c r="EE402" s="134">
        <f t="shared" si="1379"/>
        <v>2781</v>
      </c>
      <c r="EF402" s="134">
        <f t="shared" si="1379"/>
        <v>2781</v>
      </c>
      <c r="EG402" s="134">
        <f t="shared" si="1379"/>
        <v>2781</v>
      </c>
      <c r="EH402" s="134">
        <f t="shared" si="1379"/>
        <v>2781</v>
      </c>
      <c r="EI402" s="134">
        <f t="shared" si="1379"/>
        <v>0</v>
      </c>
      <c r="EJ402" s="134">
        <f t="shared" si="1379"/>
        <v>2700</v>
      </c>
      <c r="EK402" s="134">
        <f t="shared" si="1379"/>
        <v>2700</v>
      </c>
      <c r="EL402" s="134">
        <f t="shared" si="1379"/>
        <v>2700</v>
      </c>
      <c r="EM402" s="134">
        <f t="shared" si="1379"/>
        <v>2700</v>
      </c>
      <c r="EN402" s="134">
        <f t="shared" si="1379"/>
        <v>2700</v>
      </c>
      <c r="EO402" s="134">
        <f t="shared" si="1379"/>
        <v>2700</v>
      </c>
      <c r="EP402" s="134">
        <f t="shared" si="1379"/>
        <v>2700</v>
      </c>
      <c r="EQ402" s="134">
        <f t="shared" si="1379"/>
        <v>2700</v>
      </c>
      <c r="ER402" s="134">
        <f t="shared" si="1379"/>
        <v>2700</v>
      </c>
      <c r="ES402" s="134">
        <f t="shared" si="1379"/>
        <v>2700</v>
      </c>
      <c r="ET402" s="134">
        <f t="shared" si="1379"/>
        <v>2700</v>
      </c>
      <c r="EU402" s="134">
        <f t="shared" si="1379"/>
        <v>2700</v>
      </c>
      <c r="EV402" s="134">
        <f t="shared" si="1379"/>
        <v>2700</v>
      </c>
      <c r="EW402" s="134">
        <f t="shared" si="1379"/>
        <v>2781</v>
      </c>
    </row>
    <row r="403" spans="1:153" hidden="1" outlineLevel="2" x14ac:dyDescent="0.25">
      <c r="A403" s="189" t="s">
        <v>242</v>
      </c>
      <c r="B403" s="19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312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/>
      <c r="EV403" s="24"/>
      <c r="EW403" s="24"/>
    </row>
    <row r="404" spans="1:153" ht="15.75" hidden="1" outlineLevel="2" x14ac:dyDescent="0.3">
      <c r="A404" s="26" t="s">
        <v>243</v>
      </c>
      <c r="B404" s="191"/>
      <c r="C404" s="134">
        <f>'[102]CU CITA'!$F14</f>
        <v>2500</v>
      </c>
      <c r="D404" s="134">
        <f>'[102]CU CITA'!$F14</f>
        <v>2500</v>
      </c>
      <c r="E404" s="134">
        <f>'[102]CU CITA'!$F14</f>
        <v>2500</v>
      </c>
      <c r="F404" s="134">
        <f>'[102]CU CITA'!$F14</f>
        <v>2500</v>
      </c>
      <c r="G404" s="134">
        <f>'[102]CU CITA'!$F14</f>
        <v>2500</v>
      </c>
      <c r="H404" s="134">
        <f>'[102]CU CITA'!$F14</f>
        <v>2500</v>
      </c>
      <c r="I404" s="134">
        <f>'[102]CU CITA'!$F14</f>
        <v>2500</v>
      </c>
      <c r="J404" s="134">
        <f>'[102]CU CITA'!$F14</f>
        <v>2500</v>
      </c>
      <c r="K404" s="134">
        <f>'[102]CU CITA'!$F14</f>
        <v>2500</v>
      </c>
      <c r="L404" s="134">
        <f>'[102]CU CITA'!$F14</f>
        <v>2500</v>
      </c>
      <c r="M404" s="134">
        <f>'[102]CU CITA'!$F14</f>
        <v>2500</v>
      </c>
      <c r="N404" s="134">
        <f>'[102]CU CITA'!$F14</f>
        <v>2500</v>
      </c>
      <c r="O404" s="134">
        <f>'[102]CU CITA'!$F14</f>
        <v>2500</v>
      </c>
      <c r="P404" s="134">
        <f>'[102]CU CITA'!$F14</f>
        <v>2500</v>
      </c>
      <c r="Q404" s="134">
        <f>'[102]CU CITA'!$F14</f>
        <v>2500</v>
      </c>
      <c r="R404" s="134">
        <f>'[102]CU CITA'!$F14</f>
        <v>2500</v>
      </c>
      <c r="S404" s="134">
        <f>'[102]CU CITA'!$F14</f>
        <v>2500</v>
      </c>
      <c r="T404" s="134">
        <f>'[102]CU CITA'!$F14</f>
        <v>2500</v>
      </c>
      <c r="U404" s="134">
        <f>'[102]CU CITA'!$F14</f>
        <v>2500</v>
      </c>
      <c r="V404" s="134">
        <f>'[102]CU CITA'!$F14</f>
        <v>2500</v>
      </c>
      <c r="W404" s="134">
        <f>'[102]CU CITA'!$F14</f>
        <v>2500</v>
      </c>
      <c r="X404" s="134">
        <f>'[102]CU CITA'!$F14</f>
        <v>2500</v>
      </c>
      <c r="Y404" s="134">
        <f>'[102]CU CITA'!$F14</f>
        <v>2500</v>
      </c>
      <c r="Z404" s="134">
        <f>'[102]CU CITA'!$F14</f>
        <v>2500</v>
      </c>
      <c r="AA404" s="134">
        <f>'[102]CU CITA'!$F14</f>
        <v>2500</v>
      </c>
      <c r="AB404" s="134">
        <f t="shared" si="1376"/>
        <v>2575</v>
      </c>
      <c r="AC404" s="134">
        <f t="shared" si="1376"/>
        <v>2575</v>
      </c>
      <c r="AD404" s="134">
        <f t="shared" si="1376"/>
        <v>2575</v>
      </c>
      <c r="AE404" s="134">
        <f t="shared" si="1376"/>
        <v>2575</v>
      </c>
      <c r="AF404" s="134">
        <f t="shared" ref="AF404:AL406" si="1380">IF(MONTH(AF$1)=2,T404*1.03,AE404)</f>
        <v>2575</v>
      </c>
      <c r="AG404" s="134">
        <f t="shared" si="1380"/>
        <v>2575</v>
      </c>
      <c r="AH404" s="134">
        <f t="shared" si="1380"/>
        <v>2575</v>
      </c>
      <c r="AI404" s="134">
        <f t="shared" si="1380"/>
        <v>2575</v>
      </c>
      <c r="AJ404" s="134">
        <f t="shared" si="1380"/>
        <v>2575</v>
      </c>
      <c r="AK404" s="134">
        <f t="shared" si="1380"/>
        <v>2575</v>
      </c>
      <c r="AL404" s="134">
        <f t="shared" si="1380"/>
        <v>2575</v>
      </c>
      <c r="AM404" s="53"/>
      <c r="AN404" s="134">
        <f>IF(MONTH(AN$1)=2,D404*1.03,O404)</f>
        <v>2500</v>
      </c>
      <c r="AO404" s="134">
        <f t="shared" ref="AO404:CZ406" si="1381">IF(MONTH(AO$1)=2,E404*1.03,P404)</f>
        <v>2500</v>
      </c>
      <c r="AP404" s="134">
        <f t="shared" si="1381"/>
        <v>2500</v>
      </c>
      <c r="AQ404" s="134">
        <f t="shared" si="1381"/>
        <v>2500</v>
      </c>
      <c r="AR404" s="134">
        <f t="shared" si="1381"/>
        <v>2500</v>
      </c>
      <c r="AS404" s="134">
        <f t="shared" si="1381"/>
        <v>2500</v>
      </c>
      <c r="AT404" s="134">
        <f t="shared" si="1381"/>
        <v>2500</v>
      </c>
      <c r="AU404" s="134">
        <f t="shared" si="1381"/>
        <v>2500</v>
      </c>
      <c r="AV404" s="134">
        <f t="shared" si="1381"/>
        <v>2500</v>
      </c>
      <c r="AW404" s="134">
        <f t="shared" si="1381"/>
        <v>2500</v>
      </c>
      <c r="AX404" s="134">
        <f t="shared" si="1381"/>
        <v>2500</v>
      </c>
      <c r="AY404" s="134">
        <f t="shared" si="1381"/>
        <v>2500</v>
      </c>
      <c r="AZ404" s="134">
        <f t="shared" si="1381"/>
        <v>2500</v>
      </c>
      <c r="BA404" s="134">
        <f t="shared" si="1381"/>
        <v>2575</v>
      </c>
      <c r="BB404" s="134">
        <f t="shared" si="1381"/>
        <v>2575</v>
      </c>
      <c r="BC404" s="134">
        <f t="shared" si="1381"/>
        <v>2575</v>
      </c>
      <c r="BD404" s="134">
        <f t="shared" si="1381"/>
        <v>2575</v>
      </c>
      <c r="BE404" s="134">
        <f t="shared" si="1381"/>
        <v>2575</v>
      </c>
      <c r="BF404" s="134">
        <f t="shared" si="1381"/>
        <v>2575</v>
      </c>
      <c r="BG404" s="134">
        <f t="shared" si="1381"/>
        <v>2575</v>
      </c>
      <c r="BH404" s="134">
        <f t="shared" si="1381"/>
        <v>2575</v>
      </c>
      <c r="BI404" s="134">
        <f t="shared" si="1381"/>
        <v>2575</v>
      </c>
      <c r="BJ404" s="134">
        <f t="shared" si="1381"/>
        <v>2575</v>
      </c>
      <c r="BK404" s="134">
        <f t="shared" si="1381"/>
        <v>2575</v>
      </c>
      <c r="BL404" s="134">
        <f t="shared" si="1381"/>
        <v>0</v>
      </c>
      <c r="BM404" s="134">
        <f t="shared" si="1381"/>
        <v>2500</v>
      </c>
      <c r="BN404" s="134">
        <f t="shared" si="1381"/>
        <v>2500</v>
      </c>
      <c r="BO404" s="134">
        <f t="shared" si="1381"/>
        <v>2500</v>
      </c>
      <c r="BP404" s="134">
        <f t="shared" si="1381"/>
        <v>2500</v>
      </c>
      <c r="BQ404" s="134">
        <f t="shared" si="1381"/>
        <v>2500</v>
      </c>
      <c r="BR404" s="134">
        <f t="shared" si="1381"/>
        <v>2500</v>
      </c>
      <c r="BS404" s="134">
        <f t="shared" si="1381"/>
        <v>2500</v>
      </c>
      <c r="BT404" s="134">
        <f t="shared" si="1381"/>
        <v>2500</v>
      </c>
      <c r="BU404" s="134">
        <f t="shared" si="1381"/>
        <v>2500</v>
      </c>
      <c r="BV404" s="134">
        <f t="shared" si="1381"/>
        <v>2500</v>
      </c>
      <c r="BW404" s="134">
        <f t="shared" si="1381"/>
        <v>2500</v>
      </c>
      <c r="BX404" s="134">
        <f t="shared" si="1381"/>
        <v>2500</v>
      </c>
      <c r="BY404" s="134">
        <f t="shared" si="1381"/>
        <v>2500</v>
      </c>
      <c r="BZ404" s="134">
        <f t="shared" si="1381"/>
        <v>2575</v>
      </c>
      <c r="CA404" s="134">
        <f t="shared" si="1381"/>
        <v>2575</v>
      </c>
      <c r="CB404" s="134">
        <f t="shared" si="1381"/>
        <v>2575</v>
      </c>
      <c r="CC404" s="134">
        <f t="shared" si="1381"/>
        <v>2575</v>
      </c>
      <c r="CD404" s="134">
        <f t="shared" si="1381"/>
        <v>2575</v>
      </c>
      <c r="CE404" s="134">
        <f t="shared" si="1381"/>
        <v>2575</v>
      </c>
      <c r="CF404" s="134">
        <f t="shared" si="1381"/>
        <v>2575</v>
      </c>
      <c r="CG404" s="134">
        <f t="shared" si="1381"/>
        <v>2575</v>
      </c>
      <c r="CH404" s="134">
        <f t="shared" si="1381"/>
        <v>2575</v>
      </c>
      <c r="CI404" s="134">
        <f t="shared" si="1381"/>
        <v>2575</v>
      </c>
      <c r="CJ404" s="134">
        <f t="shared" si="1381"/>
        <v>2575</v>
      </c>
      <c r="CK404" s="134">
        <f t="shared" si="1381"/>
        <v>0</v>
      </c>
      <c r="CL404" s="134">
        <f t="shared" si="1381"/>
        <v>2500</v>
      </c>
      <c r="CM404" s="134">
        <f t="shared" si="1381"/>
        <v>2500</v>
      </c>
      <c r="CN404" s="134">
        <f t="shared" si="1381"/>
        <v>2500</v>
      </c>
      <c r="CO404" s="134">
        <f t="shared" si="1381"/>
        <v>2500</v>
      </c>
      <c r="CP404" s="134">
        <f t="shared" si="1381"/>
        <v>2500</v>
      </c>
      <c r="CQ404" s="134">
        <f t="shared" si="1381"/>
        <v>2500</v>
      </c>
      <c r="CR404" s="134">
        <f t="shared" si="1381"/>
        <v>2500</v>
      </c>
      <c r="CS404" s="134">
        <f t="shared" si="1381"/>
        <v>2500</v>
      </c>
      <c r="CT404" s="134">
        <f t="shared" si="1381"/>
        <v>2500</v>
      </c>
      <c r="CU404" s="134">
        <f t="shared" si="1381"/>
        <v>2500</v>
      </c>
      <c r="CV404" s="134">
        <f t="shared" si="1381"/>
        <v>2500</v>
      </c>
      <c r="CW404" s="134">
        <f t="shared" si="1381"/>
        <v>2500</v>
      </c>
      <c r="CX404" s="134">
        <f t="shared" si="1381"/>
        <v>2500</v>
      </c>
      <c r="CY404" s="134">
        <f t="shared" si="1381"/>
        <v>2575</v>
      </c>
      <c r="CZ404" s="134">
        <f t="shared" si="1381"/>
        <v>2575</v>
      </c>
      <c r="DA404" s="134">
        <f t="shared" ref="DA404:EW406" si="1382">IF(MONTH(DA$1)=2,BQ404*1.03,CB404)</f>
        <v>2575</v>
      </c>
      <c r="DB404" s="134">
        <f t="shared" si="1382"/>
        <v>2575</v>
      </c>
      <c r="DC404" s="134">
        <f t="shared" si="1382"/>
        <v>2575</v>
      </c>
      <c r="DD404" s="134">
        <f t="shared" si="1382"/>
        <v>2575</v>
      </c>
      <c r="DE404" s="134">
        <f t="shared" si="1382"/>
        <v>2575</v>
      </c>
      <c r="DF404" s="134">
        <f t="shared" si="1382"/>
        <v>2575</v>
      </c>
      <c r="DG404" s="134">
        <f t="shared" si="1382"/>
        <v>2575</v>
      </c>
      <c r="DH404" s="134">
        <f t="shared" si="1382"/>
        <v>2575</v>
      </c>
      <c r="DI404" s="134">
        <f t="shared" si="1382"/>
        <v>2575</v>
      </c>
      <c r="DJ404" s="134">
        <f t="shared" si="1382"/>
        <v>0</v>
      </c>
      <c r="DK404" s="134">
        <f t="shared" si="1382"/>
        <v>2500</v>
      </c>
      <c r="DL404" s="134">
        <f t="shared" si="1382"/>
        <v>2500</v>
      </c>
      <c r="DM404" s="134">
        <f t="shared" si="1382"/>
        <v>2500</v>
      </c>
      <c r="DN404" s="134">
        <f t="shared" si="1382"/>
        <v>2500</v>
      </c>
      <c r="DO404" s="134">
        <f t="shared" si="1382"/>
        <v>2500</v>
      </c>
      <c r="DP404" s="134">
        <f t="shared" si="1382"/>
        <v>2500</v>
      </c>
      <c r="DQ404" s="134">
        <f t="shared" si="1382"/>
        <v>2500</v>
      </c>
      <c r="DR404" s="134">
        <f t="shared" si="1382"/>
        <v>2500</v>
      </c>
      <c r="DS404" s="134">
        <f t="shared" si="1382"/>
        <v>2500</v>
      </c>
      <c r="DT404" s="134">
        <f t="shared" si="1382"/>
        <v>2500</v>
      </c>
      <c r="DU404" s="134">
        <f t="shared" si="1382"/>
        <v>2500</v>
      </c>
      <c r="DV404" s="134">
        <f t="shared" si="1382"/>
        <v>2500</v>
      </c>
      <c r="DW404" s="134">
        <f t="shared" si="1382"/>
        <v>2500</v>
      </c>
      <c r="DX404" s="134">
        <f t="shared" si="1382"/>
        <v>2575</v>
      </c>
      <c r="DY404" s="134">
        <f t="shared" si="1382"/>
        <v>2575</v>
      </c>
      <c r="DZ404" s="134">
        <f t="shared" si="1382"/>
        <v>2575</v>
      </c>
      <c r="EA404" s="134">
        <f t="shared" si="1382"/>
        <v>2575</v>
      </c>
      <c r="EB404" s="134">
        <f t="shared" si="1382"/>
        <v>2575</v>
      </c>
      <c r="EC404" s="134">
        <f t="shared" si="1382"/>
        <v>2575</v>
      </c>
      <c r="ED404" s="134">
        <f t="shared" si="1382"/>
        <v>2575</v>
      </c>
      <c r="EE404" s="134">
        <f t="shared" si="1382"/>
        <v>2575</v>
      </c>
      <c r="EF404" s="134">
        <f t="shared" si="1382"/>
        <v>2575</v>
      </c>
      <c r="EG404" s="134">
        <f t="shared" si="1382"/>
        <v>2575</v>
      </c>
      <c r="EH404" s="134">
        <f t="shared" si="1382"/>
        <v>2575</v>
      </c>
      <c r="EI404" s="134">
        <f t="shared" si="1382"/>
        <v>0</v>
      </c>
      <c r="EJ404" s="134">
        <f t="shared" si="1382"/>
        <v>2500</v>
      </c>
      <c r="EK404" s="134">
        <f t="shared" si="1382"/>
        <v>2500</v>
      </c>
      <c r="EL404" s="134">
        <f t="shared" si="1382"/>
        <v>2500</v>
      </c>
      <c r="EM404" s="134">
        <f t="shared" si="1382"/>
        <v>2500</v>
      </c>
      <c r="EN404" s="134">
        <f t="shared" si="1382"/>
        <v>2500</v>
      </c>
      <c r="EO404" s="134">
        <f t="shared" si="1382"/>
        <v>2500</v>
      </c>
      <c r="EP404" s="134">
        <f t="shared" si="1382"/>
        <v>2500</v>
      </c>
      <c r="EQ404" s="134">
        <f t="shared" si="1382"/>
        <v>2500</v>
      </c>
      <c r="ER404" s="134">
        <f t="shared" si="1382"/>
        <v>2500</v>
      </c>
      <c r="ES404" s="134">
        <f t="shared" si="1382"/>
        <v>2500</v>
      </c>
      <c r="ET404" s="134">
        <f t="shared" si="1382"/>
        <v>2500</v>
      </c>
      <c r="EU404" s="134">
        <f t="shared" si="1382"/>
        <v>2500</v>
      </c>
      <c r="EV404" s="134">
        <f t="shared" si="1382"/>
        <v>2500</v>
      </c>
      <c r="EW404" s="134">
        <f t="shared" si="1382"/>
        <v>2575</v>
      </c>
    </row>
    <row r="405" spans="1:153" ht="15.75" hidden="1" outlineLevel="2" x14ac:dyDescent="0.3">
      <c r="A405" s="26" t="s">
        <v>244</v>
      </c>
      <c r="B405" s="191"/>
      <c r="C405" s="134">
        <f>'[102]CU CITA'!$F15</f>
        <v>84200</v>
      </c>
      <c r="D405" s="134">
        <f>'[102]CU CITA'!$F15</f>
        <v>84200</v>
      </c>
      <c r="E405" s="134">
        <f>'[102]CU CITA'!$F15</f>
        <v>84200</v>
      </c>
      <c r="F405" s="134">
        <f>'[102]CU CITA'!$F15</f>
        <v>84200</v>
      </c>
      <c r="G405" s="134">
        <f>'[102]CU CITA'!$F15</f>
        <v>84200</v>
      </c>
      <c r="H405" s="134">
        <f>'[102]CU CITA'!$F15</f>
        <v>84200</v>
      </c>
      <c r="I405" s="134">
        <f>'[102]CU CITA'!$F15</f>
        <v>84200</v>
      </c>
      <c r="J405" s="134">
        <f>'[102]CU CITA'!$F15</f>
        <v>84200</v>
      </c>
      <c r="K405" s="134">
        <f>'[102]CU CITA'!$F15</f>
        <v>84200</v>
      </c>
      <c r="L405" s="134">
        <f>'[102]CU CITA'!$F15</f>
        <v>84200</v>
      </c>
      <c r="M405" s="134">
        <f>'[102]CU CITA'!$F15</f>
        <v>84200</v>
      </c>
      <c r="N405" s="134">
        <f>'[102]CU CITA'!$F15</f>
        <v>84200</v>
      </c>
      <c r="O405" s="134">
        <f>'[102]CU CITA'!$F15</f>
        <v>84200</v>
      </c>
      <c r="P405" s="134">
        <f>'[102]CU CITA'!$F15</f>
        <v>84200</v>
      </c>
      <c r="Q405" s="134">
        <f>'[102]CU CITA'!$F15</f>
        <v>84200</v>
      </c>
      <c r="R405" s="134">
        <f>'[102]CU CITA'!$F15</f>
        <v>84200</v>
      </c>
      <c r="S405" s="134">
        <f>'[102]CU CITA'!$F15</f>
        <v>84200</v>
      </c>
      <c r="T405" s="134">
        <f>'[102]CU CITA'!$F15</f>
        <v>84200</v>
      </c>
      <c r="U405" s="134">
        <f>'[102]CU CITA'!$F15</f>
        <v>84200</v>
      </c>
      <c r="V405" s="134">
        <f>'[102]CU CITA'!$F15</f>
        <v>84200</v>
      </c>
      <c r="W405" s="134">
        <f>'[102]CU CITA'!$F15</f>
        <v>84200</v>
      </c>
      <c r="X405" s="134">
        <f>'[102]CU CITA'!$F15</f>
        <v>84200</v>
      </c>
      <c r="Y405" s="134">
        <f>'[102]CU CITA'!$F15</f>
        <v>84200</v>
      </c>
      <c r="Z405" s="134">
        <f>'[102]CU CITA'!$F15</f>
        <v>84200</v>
      </c>
      <c r="AA405" s="134">
        <f>'[102]CU CITA'!$F15</f>
        <v>84200</v>
      </c>
      <c r="AB405" s="134">
        <f t="shared" si="1376"/>
        <v>86726</v>
      </c>
      <c r="AC405" s="134">
        <f t="shared" si="1376"/>
        <v>86726</v>
      </c>
      <c r="AD405" s="134">
        <f t="shared" si="1376"/>
        <v>86726</v>
      </c>
      <c r="AE405" s="134">
        <f t="shared" si="1376"/>
        <v>86726</v>
      </c>
      <c r="AF405" s="134">
        <f t="shared" si="1380"/>
        <v>86726</v>
      </c>
      <c r="AG405" s="134">
        <f t="shared" si="1380"/>
        <v>86726</v>
      </c>
      <c r="AH405" s="134">
        <f t="shared" si="1380"/>
        <v>86726</v>
      </c>
      <c r="AI405" s="134">
        <f t="shared" si="1380"/>
        <v>86726</v>
      </c>
      <c r="AJ405" s="134">
        <f t="shared" si="1380"/>
        <v>86726</v>
      </c>
      <c r="AK405" s="134">
        <f t="shared" si="1380"/>
        <v>86726</v>
      </c>
      <c r="AL405" s="134">
        <f t="shared" si="1380"/>
        <v>86726</v>
      </c>
      <c r="AM405" s="53"/>
      <c r="AN405" s="134">
        <f>IF(MONTH(AN$1)=2,D405*1.03,O405)</f>
        <v>84200</v>
      </c>
      <c r="AO405" s="134">
        <f t="shared" si="1381"/>
        <v>84200</v>
      </c>
      <c r="AP405" s="134">
        <f t="shared" si="1381"/>
        <v>84200</v>
      </c>
      <c r="AQ405" s="134">
        <f t="shared" si="1381"/>
        <v>84200</v>
      </c>
      <c r="AR405" s="134">
        <f t="shared" si="1381"/>
        <v>84200</v>
      </c>
      <c r="AS405" s="134">
        <f t="shared" si="1381"/>
        <v>84200</v>
      </c>
      <c r="AT405" s="134">
        <f t="shared" si="1381"/>
        <v>84200</v>
      </c>
      <c r="AU405" s="134">
        <f t="shared" si="1381"/>
        <v>84200</v>
      </c>
      <c r="AV405" s="134">
        <f t="shared" si="1381"/>
        <v>84200</v>
      </c>
      <c r="AW405" s="134">
        <f t="shared" si="1381"/>
        <v>84200</v>
      </c>
      <c r="AX405" s="134">
        <f t="shared" si="1381"/>
        <v>84200</v>
      </c>
      <c r="AY405" s="134">
        <f t="shared" si="1381"/>
        <v>84200</v>
      </c>
      <c r="AZ405" s="134">
        <f t="shared" si="1381"/>
        <v>84200</v>
      </c>
      <c r="BA405" s="134">
        <f t="shared" si="1381"/>
        <v>86726</v>
      </c>
      <c r="BB405" s="134">
        <f t="shared" si="1381"/>
        <v>86726</v>
      </c>
      <c r="BC405" s="134">
        <f t="shared" si="1381"/>
        <v>86726</v>
      </c>
      <c r="BD405" s="134">
        <f t="shared" si="1381"/>
        <v>86726</v>
      </c>
      <c r="BE405" s="134">
        <f t="shared" si="1381"/>
        <v>86726</v>
      </c>
      <c r="BF405" s="134">
        <f t="shared" si="1381"/>
        <v>86726</v>
      </c>
      <c r="BG405" s="134">
        <f t="shared" si="1381"/>
        <v>86726</v>
      </c>
      <c r="BH405" s="134">
        <f t="shared" si="1381"/>
        <v>86726</v>
      </c>
      <c r="BI405" s="134">
        <f t="shared" si="1381"/>
        <v>86726</v>
      </c>
      <c r="BJ405" s="134">
        <f t="shared" si="1381"/>
        <v>86726</v>
      </c>
      <c r="BK405" s="134">
        <f t="shared" si="1381"/>
        <v>86726</v>
      </c>
      <c r="BL405" s="134">
        <f t="shared" si="1381"/>
        <v>0</v>
      </c>
      <c r="BM405" s="134">
        <f t="shared" si="1381"/>
        <v>84200</v>
      </c>
      <c r="BN405" s="134">
        <f t="shared" si="1381"/>
        <v>84200</v>
      </c>
      <c r="BO405" s="134">
        <f t="shared" si="1381"/>
        <v>84200</v>
      </c>
      <c r="BP405" s="134">
        <f t="shared" si="1381"/>
        <v>84200</v>
      </c>
      <c r="BQ405" s="134">
        <f t="shared" si="1381"/>
        <v>84200</v>
      </c>
      <c r="BR405" s="134">
        <f t="shared" si="1381"/>
        <v>84200</v>
      </c>
      <c r="BS405" s="134">
        <f t="shared" si="1381"/>
        <v>84200</v>
      </c>
      <c r="BT405" s="134">
        <f t="shared" si="1381"/>
        <v>84200</v>
      </c>
      <c r="BU405" s="134">
        <f t="shared" si="1381"/>
        <v>84200</v>
      </c>
      <c r="BV405" s="134">
        <f t="shared" si="1381"/>
        <v>84200</v>
      </c>
      <c r="BW405" s="134">
        <f t="shared" si="1381"/>
        <v>84200</v>
      </c>
      <c r="BX405" s="134">
        <f t="shared" si="1381"/>
        <v>84200</v>
      </c>
      <c r="BY405" s="134">
        <f t="shared" si="1381"/>
        <v>84200</v>
      </c>
      <c r="BZ405" s="134">
        <f t="shared" si="1381"/>
        <v>86726</v>
      </c>
      <c r="CA405" s="134">
        <f t="shared" si="1381"/>
        <v>86726</v>
      </c>
      <c r="CB405" s="134">
        <f t="shared" si="1381"/>
        <v>86726</v>
      </c>
      <c r="CC405" s="134">
        <f t="shared" si="1381"/>
        <v>86726</v>
      </c>
      <c r="CD405" s="134">
        <f t="shared" si="1381"/>
        <v>86726</v>
      </c>
      <c r="CE405" s="134">
        <f t="shared" si="1381"/>
        <v>86726</v>
      </c>
      <c r="CF405" s="134">
        <f t="shared" si="1381"/>
        <v>86726</v>
      </c>
      <c r="CG405" s="134">
        <f t="shared" si="1381"/>
        <v>86726</v>
      </c>
      <c r="CH405" s="134">
        <f t="shared" si="1381"/>
        <v>86726</v>
      </c>
      <c r="CI405" s="134">
        <f t="shared" si="1381"/>
        <v>86726</v>
      </c>
      <c r="CJ405" s="134">
        <f t="shared" si="1381"/>
        <v>86726</v>
      </c>
      <c r="CK405" s="134">
        <f t="shared" si="1381"/>
        <v>0</v>
      </c>
      <c r="CL405" s="134">
        <f t="shared" si="1381"/>
        <v>84200</v>
      </c>
      <c r="CM405" s="134">
        <f t="shared" si="1381"/>
        <v>84200</v>
      </c>
      <c r="CN405" s="134">
        <f t="shared" si="1381"/>
        <v>84200</v>
      </c>
      <c r="CO405" s="134">
        <f t="shared" si="1381"/>
        <v>84200</v>
      </c>
      <c r="CP405" s="134">
        <f t="shared" si="1381"/>
        <v>84200</v>
      </c>
      <c r="CQ405" s="134">
        <f t="shared" si="1381"/>
        <v>84200</v>
      </c>
      <c r="CR405" s="134">
        <f t="shared" si="1381"/>
        <v>84200</v>
      </c>
      <c r="CS405" s="134">
        <f t="shared" si="1381"/>
        <v>84200</v>
      </c>
      <c r="CT405" s="134">
        <f t="shared" si="1381"/>
        <v>84200</v>
      </c>
      <c r="CU405" s="134">
        <f t="shared" si="1381"/>
        <v>84200</v>
      </c>
      <c r="CV405" s="134">
        <f t="shared" si="1381"/>
        <v>84200</v>
      </c>
      <c r="CW405" s="134">
        <f t="shared" si="1381"/>
        <v>84200</v>
      </c>
      <c r="CX405" s="134">
        <f t="shared" si="1381"/>
        <v>84200</v>
      </c>
      <c r="CY405" s="134">
        <f t="shared" si="1381"/>
        <v>86726</v>
      </c>
      <c r="CZ405" s="134">
        <f t="shared" si="1381"/>
        <v>86726</v>
      </c>
      <c r="DA405" s="134">
        <f t="shared" si="1382"/>
        <v>86726</v>
      </c>
      <c r="DB405" s="134">
        <f t="shared" si="1382"/>
        <v>86726</v>
      </c>
      <c r="DC405" s="134">
        <f t="shared" si="1382"/>
        <v>86726</v>
      </c>
      <c r="DD405" s="134">
        <f t="shared" si="1382"/>
        <v>86726</v>
      </c>
      <c r="DE405" s="134">
        <f t="shared" si="1382"/>
        <v>86726</v>
      </c>
      <c r="DF405" s="134">
        <f t="shared" si="1382"/>
        <v>86726</v>
      </c>
      <c r="DG405" s="134">
        <f t="shared" si="1382"/>
        <v>86726</v>
      </c>
      <c r="DH405" s="134">
        <f t="shared" si="1382"/>
        <v>86726</v>
      </c>
      <c r="DI405" s="134">
        <f t="shared" si="1382"/>
        <v>86726</v>
      </c>
      <c r="DJ405" s="134">
        <f t="shared" si="1382"/>
        <v>0</v>
      </c>
      <c r="DK405" s="134">
        <f t="shared" si="1382"/>
        <v>84200</v>
      </c>
      <c r="DL405" s="134">
        <f t="shared" si="1382"/>
        <v>84200</v>
      </c>
      <c r="DM405" s="134">
        <f t="shared" si="1382"/>
        <v>84200</v>
      </c>
      <c r="DN405" s="134">
        <f t="shared" si="1382"/>
        <v>84200</v>
      </c>
      <c r="DO405" s="134">
        <f t="shared" si="1382"/>
        <v>84200</v>
      </c>
      <c r="DP405" s="134">
        <f t="shared" si="1382"/>
        <v>84200</v>
      </c>
      <c r="DQ405" s="134">
        <f t="shared" si="1382"/>
        <v>84200</v>
      </c>
      <c r="DR405" s="134">
        <f t="shared" si="1382"/>
        <v>84200</v>
      </c>
      <c r="DS405" s="134">
        <f t="shared" si="1382"/>
        <v>84200</v>
      </c>
      <c r="DT405" s="134">
        <f t="shared" si="1382"/>
        <v>84200</v>
      </c>
      <c r="DU405" s="134">
        <f t="shared" si="1382"/>
        <v>84200</v>
      </c>
      <c r="DV405" s="134">
        <f t="shared" si="1382"/>
        <v>84200</v>
      </c>
      <c r="DW405" s="134">
        <f t="shared" si="1382"/>
        <v>84200</v>
      </c>
      <c r="DX405" s="134">
        <f t="shared" si="1382"/>
        <v>86726</v>
      </c>
      <c r="DY405" s="134">
        <f t="shared" si="1382"/>
        <v>86726</v>
      </c>
      <c r="DZ405" s="134">
        <f t="shared" si="1382"/>
        <v>86726</v>
      </c>
      <c r="EA405" s="134">
        <f t="shared" si="1382"/>
        <v>86726</v>
      </c>
      <c r="EB405" s="134">
        <f t="shared" si="1382"/>
        <v>86726</v>
      </c>
      <c r="EC405" s="134">
        <f t="shared" si="1382"/>
        <v>86726</v>
      </c>
      <c r="ED405" s="134">
        <f t="shared" si="1382"/>
        <v>86726</v>
      </c>
      <c r="EE405" s="134">
        <f t="shared" si="1382"/>
        <v>86726</v>
      </c>
      <c r="EF405" s="134">
        <f t="shared" si="1382"/>
        <v>86726</v>
      </c>
      <c r="EG405" s="134">
        <f t="shared" si="1382"/>
        <v>86726</v>
      </c>
      <c r="EH405" s="134">
        <f t="shared" si="1382"/>
        <v>86726</v>
      </c>
      <c r="EI405" s="134">
        <f t="shared" si="1382"/>
        <v>0</v>
      </c>
      <c r="EJ405" s="134">
        <f t="shared" si="1382"/>
        <v>84200</v>
      </c>
      <c r="EK405" s="134">
        <f t="shared" si="1382"/>
        <v>84200</v>
      </c>
      <c r="EL405" s="134">
        <f t="shared" si="1382"/>
        <v>84200</v>
      </c>
      <c r="EM405" s="134">
        <f t="shared" si="1382"/>
        <v>84200</v>
      </c>
      <c r="EN405" s="134">
        <f t="shared" si="1382"/>
        <v>84200</v>
      </c>
      <c r="EO405" s="134">
        <f t="shared" si="1382"/>
        <v>84200</v>
      </c>
      <c r="EP405" s="134">
        <f t="shared" si="1382"/>
        <v>84200</v>
      </c>
      <c r="EQ405" s="134">
        <f t="shared" si="1382"/>
        <v>84200</v>
      </c>
      <c r="ER405" s="134">
        <f t="shared" si="1382"/>
        <v>84200</v>
      </c>
      <c r="ES405" s="134">
        <f t="shared" si="1382"/>
        <v>84200</v>
      </c>
      <c r="ET405" s="134">
        <f t="shared" si="1382"/>
        <v>84200</v>
      </c>
      <c r="EU405" s="134">
        <f t="shared" si="1382"/>
        <v>84200</v>
      </c>
      <c r="EV405" s="134">
        <f t="shared" si="1382"/>
        <v>84200</v>
      </c>
      <c r="EW405" s="134">
        <f t="shared" si="1382"/>
        <v>86726</v>
      </c>
    </row>
    <row r="406" spans="1:153" ht="15.75" hidden="1" outlineLevel="2" x14ac:dyDescent="0.3">
      <c r="A406" s="26" t="s">
        <v>245</v>
      </c>
      <c r="B406" s="191"/>
      <c r="C406" s="134">
        <f>'[102]CU CITA'!$F17</f>
        <v>145000</v>
      </c>
      <c r="D406" s="134">
        <f>'[102]CU CITA'!$F17</f>
        <v>145000</v>
      </c>
      <c r="E406" s="134">
        <f>'[102]CU CITA'!$F17</f>
        <v>145000</v>
      </c>
      <c r="F406" s="134">
        <f>'[102]CU CITA'!$F17</f>
        <v>145000</v>
      </c>
      <c r="G406" s="134">
        <f>'[102]CU CITA'!$F17</f>
        <v>145000</v>
      </c>
      <c r="H406" s="134">
        <f>'[102]CU CITA'!$F17</f>
        <v>145000</v>
      </c>
      <c r="I406" s="134">
        <f>'[102]CU CITA'!$F17</f>
        <v>145000</v>
      </c>
      <c r="J406" s="134">
        <f>'[102]CU CITA'!$F17</f>
        <v>145000</v>
      </c>
      <c r="K406" s="134">
        <f>'[102]CU CITA'!$F17</f>
        <v>145000</v>
      </c>
      <c r="L406" s="134">
        <f>'[102]CU CITA'!$F17</f>
        <v>145000</v>
      </c>
      <c r="M406" s="134">
        <f>'[102]CU CITA'!$F17</f>
        <v>145000</v>
      </c>
      <c r="N406" s="134">
        <f>'[102]CU CITA'!$F17</f>
        <v>145000</v>
      </c>
      <c r="O406" s="134">
        <f>'[102]CU CITA'!$F17</f>
        <v>145000</v>
      </c>
      <c r="P406" s="134">
        <f>'[102]CU CITA'!$F17</f>
        <v>145000</v>
      </c>
      <c r="Q406" s="134">
        <f>'[102]CU CITA'!$F17</f>
        <v>145000</v>
      </c>
      <c r="R406" s="134">
        <f>'[102]CU CITA'!$F17</f>
        <v>145000</v>
      </c>
      <c r="S406" s="134">
        <f>'[102]CU CITA'!$F17</f>
        <v>145000</v>
      </c>
      <c r="T406" s="134">
        <f>'[102]CU CITA'!$F17</f>
        <v>145000</v>
      </c>
      <c r="U406" s="134">
        <f>'[102]CU CITA'!$F17</f>
        <v>145000</v>
      </c>
      <c r="V406" s="134">
        <f>'[102]CU CITA'!$F17</f>
        <v>145000</v>
      </c>
      <c r="W406" s="134">
        <f>'[102]CU CITA'!$F17</f>
        <v>145000</v>
      </c>
      <c r="X406" s="134">
        <f>'[102]CU CITA'!$F17</f>
        <v>145000</v>
      </c>
      <c r="Y406" s="134">
        <f>'[102]CU CITA'!$F17</f>
        <v>145000</v>
      </c>
      <c r="Z406" s="134">
        <f>'[102]CU CITA'!$F17</f>
        <v>145000</v>
      </c>
      <c r="AA406" s="134">
        <f>'[102]CU CITA'!$F17</f>
        <v>145000</v>
      </c>
      <c r="AB406" s="134">
        <f t="shared" si="1376"/>
        <v>149350</v>
      </c>
      <c r="AC406" s="134">
        <f t="shared" si="1376"/>
        <v>149350</v>
      </c>
      <c r="AD406" s="134">
        <f t="shared" si="1376"/>
        <v>149350</v>
      </c>
      <c r="AE406" s="134">
        <f t="shared" si="1376"/>
        <v>149350</v>
      </c>
      <c r="AF406" s="134">
        <f t="shared" si="1380"/>
        <v>149350</v>
      </c>
      <c r="AG406" s="134">
        <f t="shared" si="1380"/>
        <v>149350</v>
      </c>
      <c r="AH406" s="134">
        <f t="shared" si="1380"/>
        <v>149350</v>
      </c>
      <c r="AI406" s="134">
        <f t="shared" si="1380"/>
        <v>149350</v>
      </c>
      <c r="AJ406" s="134">
        <f t="shared" si="1380"/>
        <v>149350</v>
      </c>
      <c r="AK406" s="134">
        <f t="shared" si="1380"/>
        <v>149350</v>
      </c>
      <c r="AL406" s="134">
        <f t="shared" si="1380"/>
        <v>149350</v>
      </c>
      <c r="AM406" s="53"/>
      <c r="AN406" s="134">
        <f>IF(MONTH(AN$1)=2,D406*1.03,O406)</f>
        <v>145000</v>
      </c>
      <c r="AO406" s="134">
        <f t="shared" si="1381"/>
        <v>145000</v>
      </c>
      <c r="AP406" s="134">
        <f t="shared" si="1381"/>
        <v>145000</v>
      </c>
      <c r="AQ406" s="134">
        <f t="shared" si="1381"/>
        <v>145000</v>
      </c>
      <c r="AR406" s="134">
        <f t="shared" si="1381"/>
        <v>145000</v>
      </c>
      <c r="AS406" s="134">
        <f t="shared" si="1381"/>
        <v>145000</v>
      </c>
      <c r="AT406" s="134">
        <f t="shared" si="1381"/>
        <v>145000</v>
      </c>
      <c r="AU406" s="134">
        <f t="shared" si="1381"/>
        <v>145000</v>
      </c>
      <c r="AV406" s="134">
        <f t="shared" si="1381"/>
        <v>145000</v>
      </c>
      <c r="AW406" s="134">
        <f t="shared" si="1381"/>
        <v>145000</v>
      </c>
      <c r="AX406" s="134">
        <f t="shared" si="1381"/>
        <v>145000</v>
      </c>
      <c r="AY406" s="134">
        <f t="shared" si="1381"/>
        <v>145000</v>
      </c>
      <c r="AZ406" s="134">
        <f t="shared" si="1381"/>
        <v>145000</v>
      </c>
      <c r="BA406" s="134">
        <f t="shared" si="1381"/>
        <v>149350</v>
      </c>
      <c r="BB406" s="134">
        <f t="shared" si="1381"/>
        <v>149350</v>
      </c>
      <c r="BC406" s="134">
        <f t="shared" si="1381"/>
        <v>149350</v>
      </c>
      <c r="BD406" s="134">
        <f t="shared" si="1381"/>
        <v>149350</v>
      </c>
      <c r="BE406" s="134">
        <f t="shared" si="1381"/>
        <v>149350</v>
      </c>
      <c r="BF406" s="134">
        <f t="shared" si="1381"/>
        <v>149350</v>
      </c>
      <c r="BG406" s="134">
        <f t="shared" si="1381"/>
        <v>149350</v>
      </c>
      <c r="BH406" s="134">
        <f t="shared" si="1381"/>
        <v>149350</v>
      </c>
      <c r="BI406" s="134">
        <f t="shared" si="1381"/>
        <v>149350</v>
      </c>
      <c r="BJ406" s="134">
        <f t="shared" si="1381"/>
        <v>149350</v>
      </c>
      <c r="BK406" s="134">
        <f t="shared" si="1381"/>
        <v>149350</v>
      </c>
      <c r="BL406" s="134">
        <f t="shared" si="1381"/>
        <v>0</v>
      </c>
      <c r="BM406" s="134">
        <f t="shared" si="1381"/>
        <v>145000</v>
      </c>
      <c r="BN406" s="134">
        <f t="shared" si="1381"/>
        <v>145000</v>
      </c>
      <c r="BO406" s="134">
        <f t="shared" si="1381"/>
        <v>145000</v>
      </c>
      <c r="BP406" s="134">
        <f t="shared" si="1381"/>
        <v>145000</v>
      </c>
      <c r="BQ406" s="134">
        <f t="shared" si="1381"/>
        <v>145000</v>
      </c>
      <c r="BR406" s="134">
        <f t="shared" si="1381"/>
        <v>145000</v>
      </c>
      <c r="BS406" s="134">
        <f t="shared" si="1381"/>
        <v>145000</v>
      </c>
      <c r="BT406" s="134">
        <f t="shared" si="1381"/>
        <v>145000</v>
      </c>
      <c r="BU406" s="134">
        <f t="shared" si="1381"/>
        <v>145000</v>
      </c>
      <c r="BV406" s="134">
        <f t="shared" si="1381"/>
        <v>145000</v>
      </c>
      <c r="BW406" s="134">
        <f t="shared" si="1381"/>
        <v>145000</v>
      </c>
      <c r="BX406" s="134">
        <f t="shared" si="1381"/>
        <v>145000</v>
      </c>
      <c r="BY406" s="134">
        <f t="shared" si="1381"/>
        <v>145000</v>
      </c>
      <c r="BZ406" s="134">
        <f t="shared" si="1381"/>
        <v>149350</v>
      </c>
      <c r="CA406" s="134">
        <f t="shared" si="1381"/>
        <v>149350</v>
      </c>
      <c r="CB406" s="134">
        <f t="shared" si="1381"/>
        <v>149350</v>
      </c>
      <c r="CC406" s="134">
        <f t="shared" si="1381"/>
        <v>149350</v>
      </c>
      <c r="CD406" s="134">
        <f t="shared" si="1381"/>
        <v>149350</v>
      </c>
      <c r="CE406" s="134">
        <f t="shared" si="1381"/>
        <v>149350</v>
      </c>
      <c r="CF406" s="134">
        <f t="shared" si="1381"/>
        <v>149350</v>
      </c>
      <c r="CG406" s="134">
        <f t="shared" si="1381"/>
        <v>149350</v>
      </c>
      <c r="CH406" s="134">
        <f t="shared" si="1381"/>
        <v>149350</v>
      </c>
      <c r="CI406" s="134">
        <f t="shared" si="1381"/>
        <v>149350</v>
      </c>
      <c r="CJ406" s="134">
        <f t="shared" si="1381"/>
        <v>149350</v>
      </c>
      <c r="CK406" s="134">
        <f t="shared" si="1381"/>
        <v>0</v>
      </c>
      <c r="CL406" s="134">
        <f t="shared" si="1381"/>
        <v>145000</v>
      </c>
      <c r="CM406" s="134">
        <f t="shared" si="1381"/>
        <v>145000</v>
      </c>
      <c r="CN406" s="134">
        <f t="shared" si="1381"/>
        <v>145000</v>
      </c>
      <c r="CO406" s="134">
        <f t="shared" si="1381"/>
        <v>145000</v>
      </c>
      <c r="CP406" s="134">
        <f t="shared" si="1381"/>
        <v>145000</v>
      </c>
      <c r="CQ406" s="134">
        <f t="shared" si="1381"/>
        <v>145000</v>
      </c>
      <c r="CR406" s="134">
        <f t="shared" si="1381"/>
        <v>145000</v>
      </c>
      <c r="CS406" s="134">
        <f t="shared" si="1381"/>
        <v>145000</v>
      </c>
      <c r="CT406" s="134">
        <f t="shared" si="1381"/>
        <v>145000</v>
      </c>
      <c r="CU406" s="134">
        <f t="shared" si="1381"/>
        <v>145000</v>
      </c>
      <c r="CV406" s="134">
        <f t="shared" si="1381"/>
        <v>145000</v>
      </c>
      <c r="CW406" s="134">
        <f t="shared" si="1381"/>
        <v>145000</v>
      </c>
      <c r="CX406" s="134">
        <f t="shared" si="1381"/>
        <v>145000</v>
      </c>
      <c r="CY406" s="134">
        <f t="shared" si="1381"/>
        <v>149350</v>
      </c>
      <c r="CZ406" s="134">
        <f t="shared" si="1381"/>
        <v>149350</v>
      </c>
      <c r="DA406" s="134">
        <f t="shared" si="1382"/>
        <v>149350</v>
      </c>
      <c r="DB406" s="134">
        <f t="shared" si="1382"/>
        <v>149350</v>
      </c>
      <c r="DC406" s="134">
        <f t="shared" si="1382"/>
        <v>149350</v>
      </c>
      <c r="DD406" s="134">
        <f t="shared" si="1382"/>
        <v>149350</v>
      </c>
      <c r="DE406" s="134">
        <f t="shared" si="1382"/>
        <v>149350</v>
      </c>
      <c r="DF406" s="134">
        <f t="shared" si="1382"/>
        <v>149350</v>
      </c>
      <c r="DG406" s="134">
        <f t="shared" si="1382"/>
        <v>149350</v>
      </c>
      <c r="DH406" s="134">
        <f t="shared" si="1382"/>
        <v>149350</v>
      </c>
      <c r="DI406" s="134">
        <f t="shared" si="1382"/>
        <v>149350</v>
      </c>
      <c r="DJ406" s="134">
        <f t="shared" si="1382"/>
        <v>0</v>
      </c>
      <c r="DK406" s="134">
        <f t="shared" si="1382"/>
        <v>145000</v>
      </c>
      <c r="DL406" s="134">
        <f t="shared" si="1382"/>
        <v>145000</v>
      </c>
      <c r="DM406" s="134">
        <f t="shared" si="1382"/>
        <v>145000</v>
      </c>
      <c r="DN406" s="134">
        <f t="shared" si="1382"/>
        <v>145000</v>
      </c>
      <c r="DO406" s="134">
        <f t="shared" si="1382"/>
        <v>145000</v>
      </c>
      <c r="DP406" s="134">
        <f t="shared" si="1382"/>
        <v>145000</v>
      </c>
      <c r="DQ406" s="134">
        <f t="shared" si="1382"/>
        <v>145000</v>
      </c>
      <c r="DR406" s="134">
        <f t="shared" si="1382"/>
        <v>145000</v>
      </c>
      <c r="DS406" s="134">
        <f t="shared" si="1382"/>
        <v>145000</v>
      </c>
      <c r="DT406" s="134">
        <f t="shared" si="1382"/>
        <v>145000</v>
      </c>
      <c r="DU406" s="134">
        <f t="shared" si="1382"/>
        <v>145000</v>
      </c>
      <c r="DV406" s="134">
        <f t="shared" si="1382"/>
        <v>145000</v>
      </c>
      <c r="DW406" s="134">
        <f t="shared" si="1382"/>
        <v>145000</v>
      </c>
      <c r="DX406" s="134">
        <f t="shared" si="1382"/>
        <v>149350</v>
      </c>
      <c r="DY406" s="134">
        <f t="shared" si="1382"/>
        <v>149350</v>
      </c>
      <c r="DZ406" s="134">
        <f t="shared" si="1382"/>
        <v>149350</v>
      </c>
      <c r="EA406" s="134">
        <f t="shared" si="1382"/>
        <v>149350</v>
      </c>
      <c r="EB406" s="134">
        <f t="shared" si="1382"/>
        <v>149350</v>
      </c>
      <c r="EC406" s="134">
        <f t="shared" si="1382"/>
        <v>149350</v>
      </c>
      <c r="ED406" s="134">
        <f t="shared" si="1382"/>
        <v>149350</v>
      </c>
      <c r="EE406" s="134">
        <f t="shared" si="1382"/>
        <v>149350</v>
      </c>
      <c r="EF406" s="134">
        <f t="shared" si="1382"/>
        <v>149350</v>
      </c>
      <c r="EG406" s="134">
        <f t="shared" si="1382"/>
        <v>149350</v>
      </c>
      <c r="EH406" s="134">
        <f t="shared" si="1382"/>
        <v>149350</v>
      </c>
      <c r="EI406" s="134">
        <f t="shared" si="1382"/>
        <v>0</v>
      </c>
      <c r="EJ406" s="134">
        <f t="shared" si="1382"/>
        <v>145000</v>
      </c>
      <c r="EK406" s="134">
        <f t="shared" si="1382"/>
        <v>145000</v>
      </c>
      <c r="EL406" s="134">
        <f t="shared" si="1382"/>
        <v>145000</v>
      </c>
      <c r="EM406" s="134">
        <f t="shared" si="1382"/>
        <v>145000</v>
      </c>
      <c r="EN406" s="134">
        <f t="shared" si="1382"/>
        <v>145000</v>
      </c>
      <c r="EO406" s="134">
        <f t="shared" si="1382"/>
        <v>145000</v>
      </c>
      <c r="EP406" s="134">
        <f t="shared" si="1382"/>
        <v>145000</v>
      </c>
      <c r="EQ406" s="134">
        <f t="shared" si="1382"/>
        <v>145000</v>
      </c>
      <c r="ER406" s="134">
        <f t="shared" si="1382"/>
        <v>145000</v>
      </c>
      <c r="ES406" s="134">
        <f t="shared" si="1382"/>
        <v>145000</v>
      </c>
      <c r="ET406" s="134">
        <f t="shared" si="1382"/>
        <v>145000</v>
      </c>
      <c r="EU406" s="134">
        <f t="shared" si="1382"/>
        <v>145000</v>
      </c>
      <c r="EV406" s="134">
        <f t="shared" si="1382"/>
        <v>145000</v>
      </c>
      <c r="EW406" s="134">
        <f t="shared" si="1382"/>
        <v>149350</v>
      </c>
    </row>
    <row r="407" spans="1:153" hidden="1" outlineLevel="2" x14ac:dyDescent="0.25">
      <c r="A407" s="189" t="s">
        <v>246</v>
      </c>
      <c r="B407" s="19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312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/>
      <c r="EW407" s="24"/>
    </row>
    <row r="408" spans="1:153" ht="15.75" hidden="1" outlineLevel="2" x14ac:dyDescent="0.3">
      <c r="A408" s="26" t="s">
        <v>247</v>
      </c>
      <c r="B408" s="191"/>
      <c r="C408" s="192">
        <f>'[102]CU CITA'!$G$19</f>
        <v>0.1232399746357712</v>
      </c>
      <c r="D408" s="192">
        <f>'[102]CU CITA'!$G$19</f>
        <v>0.1232399746357712</v>
      </c>
      <c r="E408" s="192">
        <f>'[102]CU CITA'!$G$19</f>
        <v>0.1232399746357712</v>
      </c>
      <c r="F408" s="192">
        <f>'[102]CU CITA'!$G$19</f>
        <v>0.1232399746357712</v>
      </c>
      <c r="G408" s="192">
        <f>'[102]CU CITA'!$G$19</f>
        <v>0.1232399746357712</v>
      </c>
      <c r="H408" s="192">
        <f>'[102]CU CITA'!$G$19</f>
        <v>0.1232399746357712</v>
      </c>
      <c r="I408" s="192">
        <f>'[102]CU CITA'!$G$19</f>
        <v>0.1232399746357712</v>
      </c>
      <c r="J408" s="192">
        <f>'[102]CU CITA'!$G$19</f>
        <v>0.1232399746357712</v>
      </c>
      <c r="K408" s="192">
        <f>'[102]CU CITA'!$G$19</f>
        <v>0.1232399746357712</v>
      </c>
      <c r="L408" s="192">
        <f>'[102]CU CITA'!$G$19</f>
        <v>0.1232399746357712</v>
      </c>
      <c r="M408" s="192">
        <f>'[102]CU CITA'!$G$19</f>
        <v>0.1232399746357712</v>
      </c>
      <c r="N408" s="192">
        <f>'[102]CU CITA'!$G$19</f>
        <v>0.1232399746357712</v>
      </c>
      <c r="O408" s="192">
        <f>'[102]CU CITA'!$G$19</f>
        <v>0.1232399746357712</v>
      </c>
      <c r="P408" s="192">
        <f>'[102]CU CITA'!$G$19</f>
        <v>0.1232399746357712</v>
      </c>
      <c r="Q408" s="192">
        <f>'[102]CU CITA'!$G$19</f>
        <v>0.1232399746357712</v>
      </c>
      <c r="R408" s="192">
        <f>'[102]CU CITA'!$G$19</f>
        <v>0.1232399746357712</v>
      </c>
      <c r="S408" s="192">
        <f>'[102]CU CITA'!$G$19</f>
        <v>0.1232399746357712</v>
      </c>
      <c r="T408" s="192">
        <f>'[102]CU CITA'!$G$19</f>
        <v>0.1232399746357712</v>
      </c>
      <c r="U408" s="192">
        <f>'[102]CU CITA'!$G$19</f>
        <v>0.1232399746357712</v>
      </c>
      <c r="V408" s="192">
        <f>'[102]CU CITA'!$G$19</f>
        <v>0.1232399746357712</v>
      </c>
      <c r="W408" s="192">
        <f>'[102]CU CITA'!$G$19</f>
        <v>0.1232399746357712</v>
      </c>
      <c r="X408" s="192">
        <f>'[102]CU CITA'!$G$19</f>
        <v>0.1232399746357712</v>
      </c>
      <c r="Y408" s="192">
        <f>'[102]CU CITA'!$G$19</f>
        <v>0.1232399746357712</v>
      </c>
      <c r="Z408" s="192">
        <f>'[102]CU CITA'!$G$19</f>
        <v>0.1232399746357712</v>
      </c>
      <c r="AA408" s="192">
        <f>'[102]CU CITA'!$G$19</f>
        <v>0.1232399746357712</v>
      </c>
      <c r="AB408" s="192">
        <f>'[102]CU CITA'!$G$19</f>
        <v>0.1232399746357712</v>
      </c>
      <c r="AC408" s="192">
        <f>'[102]CU CITA'!$G$19</f>
        <v>0.1232399746357712</v>
      </c>
      <c r="AD408" s="192">
        <f>'[102]CU CITA'!$G$19</f>
        <v>0.1232399746357712</v>
      </c>
      <c r="AE408" s="192">
        <f>'[102]CU CITA'!$G$19</f>
        <v>0.1232399746357712</v>
      </c>
      <c r="AF408" s="192">
        <f>'[102]CU CITA'!$G$19</f>
        <v>0.1232399746357712</v>
      </c>
      <c r="AG408" s="192">
        <f>'[102]CU CITA'!$G$19</f>
        <v>0.1232399746357712</v>
      </c>
      <c r="AH408" s="192">
        <f>'[102]CU CITA'!$G$19</f>
        <v>0.1232399746357712</v>
      </c>
      <c r="AI408" s="192">
        <f>'[102]CU CITA'!$G$19</f>
        <v>0.1232399746357712</v>
      </c>
      <c r="AJ408" s="192">
        <f>'[102]CU CITA'!$G$19</f>
        <v>0.1232399746357712</v>
      </c>
      <c r="AK408" s="192">
        <f>'[102]CU CITA'!$G$19</f>
        <v>0.1232399746357712</v>
      </c>
      <c r="AL408" s="192">
        <f>'[102]CU CITA'!$G$19</f>
        <v>0.1232399746357712</v>
      </c>
      <c r="AM408" s="202"/>
      <c r="AN408" s="192">
        <f>'[102]CU CITA'!$G$19</f>
        <v>0.1232399746357712</v>
      </c>
      <c r="AO408" s="192">
        <f>'[102]CU CITA'!$G$19</f>
        <v>0.1232399746357712</v>
      </c>
      <c r="AP408" s="192">
        <f>'[102]CU CITA'!$G$19</f>
        <v>0.1232399746357712</v>
      </c>
      <c r="AQ408" s="192">
        <f>'[102]CU CITA'!$G$19</f>
        <v>0.1232399746357712</v>
      </c>
      <c r="AR408" s="192">
        <f>'[102]CU CITA'!$G$19</f>
        <v>0.1232399746357712</v>
      </c>
      <c r="AS408" s="192">
        <f>'[102]CU CITA'!$G$19</f>
        <v>0.1232399746357712</v>
      </c>
      <c r="AT408" s="192">
        <f>'[102]CU CITA'!$G$19</f>
        <v>0.1232399746357712</v>
      </c>
      <c r="AU408" s="192">
        <f>'[102]CU CITA'!$G$19</f>
        <v>0.1232399746357712</v>
      </c>
      <c r="AV408" s="192">
        <f>'[102]CU CITA'!$G$19</f>
        <v>0.1232399746357712</v>
      </c>
      <c r="AW408" s="192">
        <f>'[102]CU CITA'!$G$19</f>
        <v>0.1232399746357712</v>
      </c>
      <c r="AX408" s="192">
        <f>'[102]CU CITA'!$G$19</f>
        <v>0.1232399746357712</v>
      </c>
      <c r="AY408" s="192">
        <f>'[102]CU CITA'!$G$19</f>
        <v>0.1232399746357712</v>
      </c>
      <c r="AZ408" s="192">
        <f>'[102]CU CITA'!$G$19</f>
        <v>0.1232399746357712</v>
      </c>
      <c r="BA408" s="192">
        <f>'[102]CU CITA'!$G$19</f>
        <v>0.1232399746357712</v>
      </c>
      <c r="BB408" s="192">
        <f>'[102]CU CITA'!$G$19</f>
        <v>0.1232399746357712</v>
      </c>
      <c r="BC408" s="192">
        <f>'[102]CU CITA'!$G$19</f>
        <v>0.1232399746357712</v>
      </c>
      <c r="BD408" s="192">
        <f>'[102]CU CITA'!$G$19</f>
        <v>0.1232399746357712</v>
      </c>
      <c r="BE408" s="192">
        <f>'[102]CU CITA'!$G$19</f>
        <v>0.1232399746357712</v>
      </c>
      <c r="BF408" s="192">
        <f>'[102]CU CITA'!$G$19</f>
        <v>0.1232399746357712</v>
      </c>
      <c r="BG408" s="192">
        <f>'[102]CU CITA'!$G$19</f>
        <v>0.1232399746357712</v>
      </c>
      <c r="BH408" s="192">
        <f>'[102]CU CITA'!$G$19</f>
        <v>0.1232399746357712</v>
      </c>
      <c r="BI408" s="192">
        <f>'[102]CU CITA'!$G$19</f>
        <v>0.1232399746357712</v>
      </c>
      <c r="BJ408" s="192">
        <f>'[102]CU CITA'!$G$19</f>
        <v>0.1232399746357712</v>
      </c>
      <c r="BK408" s="192">
        <f>'[102]CU CITA'!$G$19</f>
        <v>0.1232399746357712</v>
      </c>
      <c r="BL408" s="192">
        <f>'[102]CU CITA'!$G$19</f>
        <v>0.1232399746357712</v>
      </c>
      <c r="BM408" s="192">
        <f>'[102]CU CITA'!$G$19</f>
        <v>0.1232399746357712</v>
      </c>
      <c r="BN408" s="192">
        <f>'[102]CU CITA'!$G$19</f>
        <v>0.1232399746357712</v>
      </c>
      <c r="BO408" s="192">
        <f>'[102]CU CITA'!$G$19</f>
        <v>0.1232399746357712</v>
      </c>
      <c r="BP408" s="192">
        <f>'[102]CU CITA'!$G$19</f>
        <v>0.1232399746357712</v>
      </c>
      <c r="BQ408" s="192">
        <f>'[102]CU CITA'!$G$19</f>
        <v>0.1232399746357712</v>
      </c>
      <c r="BR408" s="192">
        <f>'[102]CU CITA'!$G$19</f>
        <v>0.1232399746357712</v>
      </c>
      <c r="BS408" s="192">
        <f>'[102]CU CITA'!$G$19</f>
        <v>0.1232399746357712</v>
      </c>
      <c r="BT408" s="192">
        <f>'[102]CU CITA'!$G$19</f>
        <v>0.1232399746357712</v>
      </c>
      <c r="BU408" s="192">
        <f>'[102]CU CITA'!$G$19</f>
        <v>0.1232399746357712</v>
      </c>
      <c r="BV408" s="192">
        <f>'[102]CU CITA'!$G$19</f>
        <v>0.1232399746357712</v>
      </c>
      <c r="BW408" s="192">
        <f>'[102]CU CITA'!$G$19</f>
        <v>0.1232399746357712</v>
      </c>
      <c r="BX408" s="192">
        <f>'[102]CU CITA'!$G$19</f>
        <v>0.1232399746357712</v>
      </c>
      <c r="BY408" s="192">
        <f>'[102]CU CITA'!$G$19</f>
        <v>0.1232399746357712</v>
      </c>
      <c r="BZ408" s="192">
        <f>'[102]CU CITA'!$G$19</f>
        <v>0.1232399746357712</v>
      </c>
      <c r="CA408" s="192">
        <f>'[102]CU CITA'!$G$19</f>
        <v>0.1232399746357712</v>
      </c>
      <c r="CB408" s="192">
        <f>'[102]CU CITA'!$G$19</f>
        <v>0.1232399746357712</v>
      </c>
      <c r="CC408" s="192">
        <f>'[102]CU CITA'!$G$19</f>
        <v>0.1232399746357712</v>
      </c>
      <c r="CD408" s="192">
        <f>'[102]CU CITA'!$G$19</f>
        <v>0.1232399746357712</v>
      </c>
      <c r="CE408" s="192">
        <f>'[102]CU CITA'!$G$19</f>
        <v>0.1232399746357712</v>
      </c>
      <c r="CF408" s="192">
        <f>'[102]CU CITA'!$G$19</f>
        <v>0.1232399746357712</v>
      </c>
      <c r="CG408" s="192">
        <f>'[102]CU CITA'!$G$19</f>
        <v>0.1232399746357712</v>
      </c>
      <c r="CH408" s="192">
        <f>'[102]CU CITA'!$G$19</f>
        <v>0.1232399746357712</v>
      </c>
      <c r="CI408" s="192">
        <f>'[102]CU CITA'!$G$19</f>
        <v>0.1232399746357712</v>
      </c>
      <c r="CJ408" s="192">
        <f>'[102]CU CITA'!$G$19</f>
        <v>0.1232399746357712</v>
      </c>
      <c r="CK408" s="192">
        <f>'[102]CU CITA'!$G$19</f>
        <v>0.1232399746357712</v>
      </c>
      <c r="CL408" s="192">
        <f>'[102]CU CITA'!$G$19</f>
        <v>0.1232399746357712</v>
      </c>
      <c r="CM408" s="192">
        <f>'[102]CU CITA'!$G$19</f>
        <v>0.1232399746357712</v>
      </c>
      <c r="CN408" s="192">
        <f>'[102]CU CITA'!$G$19</f>
        <v>0.1232399746357712</v>
      </c>
      <c r="CO408" s="192">
        <f>'[102]CU CITA'!$G$19</f>
        <v>0.1232399746357712</v>
      </c>
      <c r="CP408" s="192">
        <f>'[102]CU CITA'!$G$19</f>
        <v>0.1232399746357712</v>
      </c>
      <c r="CQ408" s="192">
        <f>'[102]CU CITA'!$G$19</f>
        <v>0.1232399746357712</v>
      </c>
      <c r="CR408" s="192">
        <f>'[102]CU CITA'!$G$19</f>
        <v>0.1232399746357712</v>
      </c>
      <c r="CS408" s="192">
        <f>'[102]CU CITA'!$G$19</f>
        <v>0.1232399746357712</v>
      </c>
      <c r="CT408" s="192">
        <f>'[102]CU CITA'!$G$19</f>
        <v>0.1232399746357712</v>
      </c>
      <c r="CU408" s="192">
        <f>'[102]CU CITA'!$G$19</f>
        <v>0.1232399746357712</v>
      </c>
      <c r="CV408" s="192">
        <f>'[102]CU CITA'!$G$19</f>
        <v>0.1232399746357712</v>
      </c>
      <c r="CW408" s="192">
        <f>'[102]CU CITA'!$G$19</f>
        <v>0.1232399746357712</v>
      </c>
      <c r="CX408" s="192">
        <f>'[102]CU CITA'!$G$19</f>
        <v>0.1232399746357712</v>
      </c>
      <c r="CY408" s="192">
        <f>'[102]CU CITA'!$G$19</f>
        <v>0.1232399746357712</v>
      </c>
      <c r="CZ408" s="192">
        <f>'[102]CU CITA'!$G$19</f>
        <v>0.1232399746357712</v>
      </c>
      <c r="DA408" s="192">
        <f>'[102]CU CITA'!$G$19</f>
        <v>0.1232399746357712</v>
      </c>
      <c r="DB408" s="192">
        <f>'[102]CU CITA'!$G$19</f>
        <v>0.1232399746357712</v>
      </c>
      <c r="DC408" s="192">
        <f>'[102]CU CITA'!$G$19</f>
        <v>0.1232399746357712</v>
      </c>
      <c r="DD408" s="192">
        <f>'[102]CU CITA'!$G$19</f>
        <v>0.1232399746357712</v>
      </c>
      <c r="DE408" s="192">
        <f>'[102]CU CITA'!$G$19</f>
        <v>0.1232399746357712</v>
      </c>
      <c r="DF408" s="192">
        <f>'[102]CU CITA'!$G$19</f>
        <v>0.1232399746357712</v>
      </c>
      <c r="DG408" s="192">
        <f>'[102]CU CITA'!$G$19</f>
        <v>0.1232399746357712</v>
      </c>
      <c r="DH408" s="192">
        <f>'[102]CU CITA'!$G$19</f>
        <v>0.1232399746357712</v>
      </c>
      <c r="DI408" s="192">
        <f>'[102]CU CITA'!$G$19</f>
        <v>0.1232399746357712</v>
      </c>
      <c r="DJ408" s="192">
        <f>'[102]CU CITA'!$G$19</f>
        <v>0.1232399746357712</v>
      </c>
      <c r="DK408" s="192">
        <f>'[102]CU CITA'!$G$19</f>
        <v>0.1232399746357712</v>
      </c>
      <c r="DL408" s="192">
        <f>'[102]CU CITA'!$G$19</f>
        <v>0.1232399746357712</v>
      </c>
      <c r="DM408" s="192">
        <f>'[102]CU CITA'!$G$19</f>
        <v>0.1232399746357712</v>
      </c>
      <c r="DN408" s="192">
        <f>'[102]CU CITA'!$G$19</f>
        <v>0.1232399746357712</v>
      </c>
      <c r="DO408" s="192">
        <f>'[102]CU CITA'!$G$19</f>
        <v>0.1232399746357712</v>
      </c>
      <c r="DP408" s="192">
        <f>'[102]CU CITA'!$G$19</f>
        <v>0.1232399746357712</v>
      </c>
      <c r="DQ408" s="192">
        <f>'[102]CU CITA'!$G$19</f>
        <v>0.1232399746357712</v>
      </c>
      <c r="DR408" s="192">
        <f>'[102]CU CITA'!$G$19</f>
        <v>0.1232399746357712</v>
      </c>
      <c r="DS408" s="192">
        <f>'[102]CU CITA'!$G$19</f>
        <v>0.1232399746357712</v>
      </c>
      <c r="DT408" s="192">
        <f>'[102]CU CITA'!$G$19</f>
        <v>0.1232399746357712</v>
      </c>
      <c r="DU408" s="192">
        <f>'[102]CU CITA'!$G$19</f>
        <v>0.1232399746357712</v>
      </c>
      <c r="DV408" s="192">
        <f>'[102]CU CITA'!$G$19</f>
        <v>0.1232399746357712</v>
      </c>
      <c r="DW408" s="192">
        <f>'[102]CU CITA'!$G$19</f>
        <v>0.1232399746357712</v>
      </c>
      <c r="DX408" s="192">
        <f>'[102]CU CITA'!$G$19</f>
        <v>0.1232399746357712</v>
      </c>
      <c r="DY408" s="192">
        <f>'[102]CU CITA'!$G$19</f>
        <v>0.1232399746357712</v>
      </c>
      <c r="DZ408" s="192">
        <f>'[102]CU CITA'!$G$19</f>
        <v>0.1232399746357712</v>
      </c>
      <c r="EA408" s="192">
        <f>'[102]CU CITA'!$G$19</f>
        <v>0.1232399746357712</v>
      </c>
      <c r="EB408" s="192">
        <f>'[102]CU CITA'!$G$19</f>
        <v>0.1232399746357712</v>
      </c>
      <c r="EC408" s="192">
        <f>'[102]CU CITA'!$G$19</f>
        <v>0.1232399746357712</v>
      </c>
      <c r="ED408" s="192">
        <f>'[102]CU CITA'!$G$19</f>
        <v>0.1232399746357712</v>
      </c>
      <c r="EE408" s="192">
        <f>'[102]CU CITA'!$G$19</f>
        <v>0.1232399746357712</v>
      </c>
      <c r="EF408" s="192">
        <f>'[102]CU CITA'!$G$19</f>
        <v>0.1232399746357712</v>
      </c>
      <c r="EG408" s="192">
        <f>'[102]CU CITA'!$G$19</f>
        <v>0.1232399746357712</v>
      </c>
      <c r="EH408" s="192">
        <f>'[102]CU CITA'!$G$19</f>
        <v>0.1232399746357712</v>
      </c>
      <c r="EI408" s="192">
        <f>'[102]CU CITA'!$G$19</f>
        <v>0.1232399746357712</v>
      </c>
      <c r="EJ408" s="192">
        <f>'[102]CU CITA'!$G$19</f>
        <v>0.1232399746357712</v>
      </c>
      <c r="EK408" s="192">
        <f>'[102]CU CITA'!$G$19</f>
        <v>0.1232399746357712</v>
      </c>
      <c r="EL408" s="192">
        <f>'[102]CU CITA'!$G$19</f>
        <v>0.1232399746357712</v>
      </c>
      <c r="EM408" s="192">
        <f>'[102]CU CITA'!$G$19</f>
        <v>0.1232399746357712</v>
      </c>
      <c r="EN408" s="192">
        <f>'[102]CU CITA'!$G$19</f>
        <v>0.1232399746357712</v>
      </c>
      <c r="EO408" s="192">
        <f>'[102]CU CITA'!$G$19</f>
        <v>0.1232399746357712</v>
      </c>
      <c r="EP408" s="192">
        <f>'[102]CU CITA'!$G$19</f>
        <v>0.1232399746357712</v>
      </c>
      <c r="EQ408" s="192">
        <f>'[102]CU CITA'!$G$19</f>
        <v>0.1232399746357712</v>
      </c>
      <c r="ER408" s="192">
        <f>'[102]CU CITA'!$G$19</f>
        <v>0.1232399746357712</v>
      </c>
      <c r="ES408" s="192">
        <f>'[102]CU CITA'!$G$19</f>
        <v>0.1232399746357712</v>
      </c>
      <c r="ET408" s="192">
        <f>'[102]CU CITA'!$G$19</f>
        <v>0.1232399746357712</v>
      </c>
      <c r="EU408" s="192">
        <f>'[102]CU CITA'!$G$19</f>
        <v>0.1232399746357712</v>
      </c>
      <c r="EV408" s="192">
        <f>'[102]CU CITA'!$G$19</f>
        <v>0.1232399746357712</v>
      </c>
      <c r="EW408" s="192">
        <f>'[102]CU CITA'!$G$19</f>
        <v>0.1232399746357712</v>
      </c>
    </row>
    <row r="409" spans="1:153" ht="15.75" hidden="1" outlineLevel="2" x14ac:dyDescent="0.3">
      <c r="A409" s="8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53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</row>
    <row r="410" spans="1:153" hidden="1" outlineLevel="2" x14ac:dyDescent="0.25">
      <c r="A410" s="10" t="s">
        <v>248</v>
      </c>
      <c r="C410" s="11">
        <f t="shared" ref="C410:AA410" si="1383">SUM(C411:C413)</f>
        <v>2307.7930399999991</v>
      </c>
      <c r="D410" s="11">
        <f t="shared" si="1383"/>
        <v>2070.3836199999982</v>
      </c>
      <c r="E410" s="11">
        <f t="shared" si="1383"/>
        <v>2787.9670000000015</v>
      </c>
      <c r="F410" s="11">
        <f t="shared" si="1383"/>
        <v>2439.7845600000001</v>
      </c>
      <c r="G410" s="11">
        <f t="shared" si="1383"/>
        <v>2698.821620000002</v>
      </c>
      <c r="H410" s="11">
        <f t="shared" si="1383"/>
        <v>2558.5433800000033</v>
      </c>
      <c r="I410" s="11">
        <f t="shared" si="1383"/>
        <v>1897.2983399999998</v>
      </c>
      <c r="J410" s="11">
        <f t="shared" si="1383"/>
        <v>2408.7642999999998</v>
      </c>
      <c r="K410" s="11">
        <f t="shared" si="1383"/>
        <v>2625.5733400000031</v>
      </c>
      <c r="L410" s="11">
        <f t="shared" si="1383"/>
        <v>3473.8445399999991</v>
      </c>
      <c r="M410" s="11">
        <f t="shared" si="1383"/>
        <v>2973.7315600000002</v>
      </c>
      <c r="N410" s="11">
        <f t="shared" si="1383"/>
        <v>2768.8444600000007</v>
      </c>
      <c r="O410" s="11">
        <f t="shared" si="1383"/>
        <v>2619.857590000001</v>
      </c>
      <c r="P410" s="11">
        <f t="shared" si="1383"/>
        <v>3022.7984899999997</v>
      </c>
      <c r="Q410" s="11">
        <f t="shared" si="1383"/>
        <v>2421.735005</v>
      </c>
      <c r="R410" s="11">
        <f t="shared" si="1383"/>
        <v>2395.3001950000012</v>
      </c>
      <c r="S410" s="11">
        <f t="shared" si="1383"/>
        <v>908.06625500000052</v>
      </c>
      <c r="T410" s="11">
        <f t="shared" si="1383"/>
        <v>1107.245519999999</v>
      </c>
      <c r="U410" s="11">
        <f t="shared" si="1383"/>
        <v>3357.3641000000016</v>
      </c>
      <c r="V410" s="11">
        <f t="shared" si="1383"/>
        <v>2658.8011250000013</v>
      </c>
      <c r="W410" s="11">
        <f t="shared" si="1383"/>
        <v>3019.838275000001</v>
      </c>
      <c r="X410" s="11">
        <f t="shared" si="1383"/>
        <v>2646.0059750000005</v>
      </c>
      <c r="Y410" s="11">
        <f t="shared" si="1383"/>
        <v>2263.5600249999998</v>
      </c>
      <c r="Z410" s="11">
        <f t="shared" si="1383"/>
        <v>2112.6947250000003</v>
      </c>
      <c r="AA410" s="11">
        <f t="shared" si="1383"/>
        <v>2515.0489999999995</v>
      </c>
      <c r="AB410" s="11">
        <f t="shared" ref="AB410:AE410" si="1384">SUM(AB411:AB413)</f>
        <v>1818.9600000000005</v>
      </c>
      <c r="AC410" s="11">
        <f t="shared" si="1384"/>
        <v>513.79</v>
      </c>
      <c r="AD410" s="11">
        <f t="shared" si="1384"/>
        <v>1246.3599999999999</v>
      </c>
      <c r="AE410" s="11">
        <f t="shared" si="1384"/>
        <v>1985</v>
      </c>
      <c r="AF410" s="11">
        <f t="shared" ref="AF410:AL410" si="1385">SUM(AF411:AF413)</f>
        <v>1985.0000000000002</v>
      </c>
      <c r="AG410" s="11">
        <f t="shared" si="1385"/>
        <v>1985</v>
      </c>
      <c r="AH410" s="11">
        <f t="shared" si="1385"/>
        <v>1985</v>
      </c>
      <c r="AI410" s="11">
        <f t="shared" si="1385"/>
        <v>1985</v>
      </c>
      <c r="AJ410" s="11">
        <f t="shared" si="1385"/>
        <v>1985</v>
      </c>
      <c r="AK410" s="11">
        <f t="shared" si="1385"/>
        <v>1985</v>
      </c>
      <c r="AL410" s="11">
        <f t="shared" si="1385"/>
        <v>1985</v>
      </c>
      <c r="AM410" s="135"/>
      <c r="AN410" s="11">
        <f t="shared" ref="AN410:CY410" si="1386">SUM(AN411:AN413)</f>
        <v>37.235762096774181</v>
      </c>
      <c r="AO410" s="11">
        <f t="shared" si="1386"/>
        <v>37.235762096774181</v>
      </c>
      <c r="AP410" s="11">
        <f t="shared" si="1386"/>
        <v>37.235762096774181</v>
      </c>
      <c r="AQ410" s="11">
        <f t="shared" si="1386"/>
        <v>37.235762096774181</v>
      </c>
      <c r="AR410" s="11">
        <f t="shared" si="1386"/>
        <v>37.235762096774181</v>
      </c>
      <c r="AS410" s="11">
        <f t="shared" si="1386"/>
        <v>37.235762096774181</v>
      </c>
      <c r="AT410" s="11">
        <f t="shared" si="1386"/>
        <v>37.235762096774181</v>
      </c>
      <c r="AU410" s="11">
        <f t="shared" si="1386"/>
        <v>37.235762096774181</v>
      </c>
      <c r="AV410" s="11">
        <f t="shared" si="1386"/>
        <v>37.235762096774181</v>
      </c>
      <c r="AW410" s="11">
        <f t="shared" si="1386"/>
        <v>37.235762096774181</v>
      </c>
      <c r="AX410" s="11">
        <f t="shared" si="1386"/>
        <v>37.235762096774181</v>
      </c>
      <c r="AY410" s="11">
        <f t="shared" si="1386"/>
        <v>37.235762096774181</v>
      </c>
      <c r="AZ410" s="11">
        <f t="shared" si="1386"/>
        <v>37.235762096774181</v>
      </c>
      <c r="BA410" s="11">
        <f t="shared" si="1386"/>
        <v>37.235762096774181</v>
      </c>
      <c r="BB410" s="11">
        <f t="shared" si="1386"/>
        <v>37.235762096774181</v>
      </c>
      <c r="BC410" s="11">
        <f t="shared" si="1386"/>
        <v>37.235762096774181</v>
      </c>
      <c r="BD410" s="11">
        <f t="shared" si="1386"/>
        <v>37.235762096774181</v>
      </c>
      <c r="BE410" s="11">
        <f t="shared" si="1386"/>
        <v>37.235762096774181</v>
      </c>
      <c r="BF410" s="11">
        <f t="shared" si="1386"/>
        <v>37.235762096774181</v>
      </c>
      <c r="BG410" s="11">
        <f t="shared" si="1386"/>
        <v>37.235762096774181</v>
      </c>
      <c r="BH410" s="11">
        <f t="shared" si="1386"/>
        <v>37.235762096774181</v>
      </c>
      <c r="BI410" s="11">
        <f t="shared" si="1386"/>
        <v>37.235762096774181</v>
      </c>
      <c r="BJ410" s="11">
        <f t="shared" si="1386"/>
        <v>37.235762096774181</v>
      </c>
      <c r="BK410" s="11">
        <f t="shared" si="1386"/>
        <v>37.235762096774181</v>
      </c>
      <c r="BL410" s="11">
        <f t="shared" si="1386"/>
        <v>37.235762096774181</v>
      </c>
      <c r="BM410" s="11">
        <f t="shared" si="1386"/>
        <v>37.235762096774181</v>
      </c>
      <c r="BN410" s="11">
        <f t="shared" si="1386"/>
        <v>37.235762096774181</v>
      </c>
      <c r="BO410" s="11">
        <f t="shared" si="1386"/>
        <v>37.235762096774181</v>
      </c>
      <c r="BP410" s="11">
        <f t="shared" si="1386"/>
        <v>37.235762096774181</v>
      </c>
      <c r="BQ410" s="11">
        <f t="shared" si="1386"/>
        <v>37.235762096774181</v>
      </c>
      <c r="BR410" s="11">
        <f t="shared" si="1386"/>
        <v>37.235762096774181</v>
      </c>
      <c r="BS410" s="11">
        <f t="shared" si="1386"/>
        <v>37.235762096774181</v>
      </c>
      <c r="BT410" s="11">
        <f t="shared" si="1386"/>
        <v>37.235762096774181</v>
      </c>
      <c r="BU410" s="11">
        <f t="shared" si="1386"/>
        <v>37.235762096774181</v>
      </c>
      <c r="BV410" s="11">
        <f t="shared" si="1386"/>
        <v>37.235762096774181</v>
      </c>
      <c r="BW410" s="11">
        <f t="shared" si="1386"/>
        <v>37.235762096774181</v>
      </c>
      <c r="BX410" s="11">
        <f t="shared" si="1386"/>
        <v>37.235762096774181</v>
      </c>
      <c r="BY410" s="11">
        <f t="shared" si="1386"/>
        <v>37.235762096774181</v>
      </c>
      <c r="BZ410" s="11">
        <f t="shared" si="1386"/>
        <v>37.235762096774181</v>
      </c>
      <c r="CA410" s="11">
        <f t="shared" si="1386"/>
        <v>37.235762096774181</v>
      </c>
      <c r="CB410" s="11">
        <f t="shared" si="1386"/>
        <v>37.235762096774181</v>
      </c>
      <c r="CC410" s="11">
        <f t="shared" si="1386"/>
        <v>37.235762096774181</v>
      </c>
      <c r="CD410" s="11">
        <f t="shared" si="1386"/>
        <v>37.235762096774181</v>
      </c>
      <c r="CE410" s="11">
        <f t="shared" si="1386"/>
        <v>37.235762096774181</v>
      </c>
      <c r="CF410" s="11">
        <f t="shared" si="1386"/>
        <v>37.235762096774181</v>
      </c>
      <c r="CG410" s="11">
        <f t="shared" si="1386"/>
        <v>37.235762096774181</v>
      </c>
      <c r="CH410" s="11">
        <f t="shared" si="1386"/>
        <v>37.235762096774181</v>
      </c>
      <c r="CI410" s="11">
        <f t="shared" si="1386"/>
        <v>37.235762096774181</v>
      </c>
      <c r="CJ410" s="11">
        <f t="shared" si="1386"/>
        <v>37.235762096774181</v>
      </c>
      <c r="CK410" s="11">
        <f t="shared" si="1386"/>
        <v>37.235762096774181</v>
      </c>
      <c r="CL410" s="11">
        <f t="shared" si="1386"/>
        <v>37.235762096774181</v>
      </c>
      <c r="CM410" s="11">
        <f t="shared" si="1386"/>
        <v>37.235762096774181</v>
      </c>
      <c r="CN410" s="11">
        <f t="shared" si="1386"/>
        <v>37.235762096774181</v>
      </c>
      <c r="CO410" s="11">
        <f t="shared" si="1386"/>
        <v>37.235762096774181</v>
      </c>
      <c r="CP410" s="11">
        <f t="shared" si="1386"/>
        <v>37.235762096774181</v>
      </c>
      <c r="CQ410" s="11">
        <f t="shared" si="1386"/>
        <v>37.235762096774181</v>
      </c>
      <c r="CR410" s="11">
        <f t="shared" si="1386"/>
        <v>37.235762096774181</v>
      </c>
      <c r="CS410" s="11">
        <f t="shared" si="1386"/>
        <v>37.235762096774181</v>
      </c>
      <c r="CT410" s="11">
        <f t="shared" si="1386"/>
        <v>37.235762096774181</v>
      </c>
      <c r="CU410" s="11">
        <f t="shared" si="1386"/>
        <v>37.235762096774181</v>
      </c>
      <c r="CV410" s="11">
        <f t="shared" si="1386"/>
        <v>37.235762096774181</v>
      </c>
      <c r="CW410" s="11">
        <f t="shared" si="1386"/>
        <v>37.235762096774181</v>
      </c>
      <c r="CX410" s="11">
        <f t="shared" si="1386"/>
        <v>37.235762096774181</v>
      </c>
      <c r="CY410" s="11">
        <f t="shared" si="1386"/>
        <v>37.235762096774181</v>
      </c>
      <c r="CZ410" s="11">
        <f t="shared" ref="CZ410:EW410" si="1387">SUM(CZ411:CZ413)</f>
        <v>37.235762096774181</v>
      </c>
      <c r="DA410" s="11">
        <f t="shared" si="1387"/>
        <v>37.235762096774181</v>
      </c>
      <c r="DB410" s="11">
        <f t="shared" si="1387"/>
        <v>37.235762096774181</v>
      </c>
      <c r="DC410" s="11">
        <f t="shared" si="1387"/>
        <v>37.235762096774181</v>
      </c>
      <c r="DD410" s="11">
        <f t="shared" si="1387"/>
        <v>37.235762096774181</v>
      </c>
      <c r="DE410" s="11">
        <f t="shared" si="1387"/>
        <v>37.235762096774181</v>
      </c>
      <c r="DF410" s="11">
        <f t="shared" si="1387"/>
        <v>37.235762096774181</v>
      </c>
      <c r="DG410" s="11">
        <f t="shared" si="1387"/>
        <v>37.235762096774181</v>
      </c>
      <c r="DH410" s="11">
        <f t="shared" si="1387"/>
        <v>37.235762096774181</v>
      </c>
      <c r="DI410" s="11">
        <f t="shared" si="1387"/>
        <v>37.235762096774181</v>
      </c>
      <c r="DJ410" s="11">
        <f t="shared" si="1387"/>
        <v>37.235762096774181</v>
      </c>
      <c r="DK410" s="11">
        <f t="shared" si="1387"/>
        <v>37.235762096774181</v>
      </c>
      <c r="DL410" s="11">
        <f t="shared" si="1387"/>
        <v>37.235762096774181</v>
      </c>
      <c r="DM410" s="11">
        <f t="shared" si="1387"/>
        <v>37.235762096774181</v>
      </c>
      <c r="DN410" s="11">
        <f t="shared" si="1387"/>
        <v>37.235762096774181</v>
      </c>
      <c r="DO410" s="11">
        <f t="shared" si="1387"/>
        <v>37.235762096774181</v>
      </c>
      <c r="DP410" s="11">
        <f t="shared" si="1387"/>
        <v>37.235762096774181</v>
      </c>
      <c r="DQ410" s="11">
        <f t="shared" si="1387"/>
        <v>37.235762096774181</v>
      </c>
      <c r="DR410" s="11">
        <f t="shared" si="1387"/>
        <v>37.235762096774181</v>
      </c>
      <c r="DS410" s="11">
        <f t="shared" si="1387"/>
        <v>37.235762096774181</v>
      </c>
      <c r="DT410" s="11">
        <f t="shared" si="1387"/>
        <v>37.235762096774181</v>
      </c>
      <c r="DU410" s="11">
        <f t="shared" si="1387"/>
        <v>37.235762096774181</v>
      </c>
      <c r="DV410" s="11">
        <f t="shared" si="1387"/>
        <v>37.235762096774181</v>
      </c>
      <c r="DW410" s="11">
        <f t="shared" si="1387"/>
        <v>37.235762096774181</v>
      </c>
      <c r="DX410" s="11">
        <f t="shared" si="1387"/>
        <v>37.235762096774181</v>
      </c>
      <c r="DY410" s="11">
        <f t="shared" si="1387"/>
        <v>37.235762096774181</v>
      </c>
      <c r="DZ410" s="11">
        <f t="shared" si="1387"/>
        <v>37.235762096774181</v>
      </c>
      <c r="EA410" s="11">
        <f t="shared" si="1387"/>
        <v>37.235762096774181</v>
      </c>
      <c r="EB410" s="11">
        <f t="shared" si="1387"/>
        <v>37.235762096774181</v>
      </c>
      <c r="EC410" s="11">
        <f t="shared" si="1387"/>
        <v>37.235762096774181</v>
      </c>
      <c r="ED410" s="11">
        <f t="shared" si="1387"/>
        <v>37.235762096774181</v>
      </c>
      <c r="EE410" s="11">
        <f t="shared" si="1387"/>
        <v>37.235762096774181</v>
      </c>
      <c r="EF410" s="11">
        <f t="shared" si="1387"/>
        <v>37.235762096774181</v>
      </c>
      <c r="EG410" s="11">
        <f t="shared" si="1387"/>
        <v>37.235762096774181</v>
      </c>
      <c r="EH410" s="11">
        <f t="shared" si="1387"/>
        <v>37.235762096774181</v>
      </c>
      <c r="EI410" s="11">
        <f t="shared" si="1387"/>
        <v>37.235762096774181</v>
      </c>
      <c r="EJ410" s="11">
        <f t="shared" si="1387"/>
        <v>37.235762096774181</v>
      </c>
      <c r="EK410" s="11">
        <f t="shared" si="1387"/>
        <v>37.235762096774181</v>
      </c>
      <c r="EL410" s="11">
        <f t="shared" si="1387"/>
        <v>37.235762096774181</v>
      </c>
      <c r="EM410" s="11">
        <f t="shared" si="1387"/>
        <v>37.235762096774181</v>
      </c>
      <c r="EN410" s="11">
        <f t="shared" si="1387"/>
        <v>37.235762096774181</v>
      </c>
      <c r="EO410" s="11">
        <f t="shared" si="1387"/>
        <v>37.235762096774181</v>
      </c>
      <c r="EP410" s="11">
        <f t="shared" si="1387"/>
        <v>37.235762096774181</v>
      </c>
      <c r="EQ410" s="11">
        <f t="shared" si="1387"/>
        <v>37.235762096774181</v>
      </c>
      <c r="ER410" s="11">
        <f t="shared" si="1387"/>
        <v>37.235762096774181</v>
      </c>
      <c r="ES410" s="11">
        <f t="shared" si="1387"/>
        <v>37.235762096774181</v>
      </c>
      <c r="ET410" s="11">
        <f t="shared" si="1387"/>
        <v>37.235762096774181</v>
      </c>
      <c r="EU410" s="11">
        <f t="shared" si="1387"/>
        <v>37.235762096774181</v>
      </c>
      <c r="EV410" s="11">
        <f t="shared" si="1387"/>
        <v>37.235762096774181</v>
      </c>
      <c r="EW410" s="11">
        <f t="shared" si="1387"/>
        <v>37.235762096774181</v>
      </c>
    </row>
    <row r="411" spans="1:153" ht="15.75" hidden="1" outlineLevel="2" x14ac:dyDescent="0.3">
      <c r="A411" s="8" t="s">
        <v>249</v>
      </c>
      <c r="C411" s="9">
        <f>V.Util!C336</f>
        <v>1442.6578799999991</v>
      </c>
      <c r="D411" s="9">
        <f>V.Util!D336</f>
        <v>1383.1369199999981</v>
      </c>
      <c r="E411" s="9">
        <f>V.Util!E336</f>
        <v>1746.1650000000011</v>
      </c>
      <c r="F411" s="9">
        <f>V.Util!F336</f>
        <v>1578.1485599999999</v>
      </c>
      <c r="G411" s="9">
        <f>V.Util!G336</f>
        <v>1814.5983000000022</v>
      </c>
      <c r="H411" s="9">
        <f>V.Util!H336</f>
        <v>1852.5339600000032</v>
      </c>
      <c r="I411" s="9">
        <f>V.Util!I336</f>
        <v>1313.8813199999997</v>
      </c>
      <c r="J411" s="9">
        <f>V.Util!J336</f>
        <v>1766.1067800000001</v>
      </c>
      <c r="K411" s="9">
        <f>V.Util!K336</f>
        <v>1903.6027800000029</v>
      </c>
      <c r="L411" s="9">
        <f>V.Util!L336</f>
        <v>2080.1957399999997</v>
      </c>
      <c r="M411" s="9">
        <f>V.Util!M336</f>
        <v>1756.3509000000004</v>
      </c>
      <c r="N411" s="9">
        <f>V.Util!N336</f>
        <v>1672.5925800000009</v>
      </c>
      <c r="O411" s="9">
        <f>V.Util!O336</f>
        <v>1400.5401000000013</v>
      </c>
      <c r="P411" s="9">
        <f>V.Util!P336</f>
        <v>1476.5812199999993</v>
      </c>
      <c r="Q411" s="9">
        <f>V.Util!Q336</f>
        <v>1097.6854200000002</v>
      </c>
      <c r="R411" s="9">
        <f>V.Util!R336</f>
        <v>1110.8370000000011</v>
      </c>
      <c r="S411" s="9">
        <f>V.Util!S336</f>
        <v>-384.41393999999991</v>
      </c>
      <c r="T411" s="9">
        <f>V.Util!T336</f>
        <v>-516.24606000000142</v>
      </c>
      <c r="U411" s="9">
        <f>V.Util!U336</f>
        <v>1002.1503000000009</v>
      </c>
      <c r="V411" s="9">
        <f>V.Util!V336</f>
        <v>1169.7203400000014</v>
      </c>
      <c r="W411" s="9">
        <f>V.Util!W336</f>
        <v>1454.3099400000006</v>
      </c>
      <c r="X411" s="9">
        <f>V.Util!X336</f>
        <v>1346.3994600000005</v>
      </c>
      <c r="Y411" s="9">
        <f>V.Util!Y336</f>
        <v>1027.5791400000001</v>
      </c>
      <c r="Z411" s="9">
        <f>V.Util!Z336</f>
        <v>979.24914000000001</v>
      </c>
      <c r="AA411" s="9">
        <f>V.Util!AA343+V.Util!AA346*25%</f>
        <v>895.83718809106369</v>
      </c>
      <c r="AB411" s="9">
        <f>V.Util!AB343+V.Util!AB346*25%</f>
        <v>581.46171388815037</v>
      </c>
      <c r="AC411" s="9">
        <f>V.Util!AC343+V.Util!AC346*25%</f>
        <v>199.21125382221916</v>
      </c>
      <c r="AD411" s="9">
        <f>V.Util!AD343+V.Util!AD346*25%</f>
        <v>558.07530149757508</v>
      </c>
      <c r="AE411" s="9">
        <f>V.Util!AE343+V.Util!AE346*25%</f>
        <v>1022.6735181549027</v>
      </c>
      <c r="AF411" s="9">
        <f>V.Util!AF343+V.Util!AF346*25%</f>
        <v>1046.876555623249</v>
      </c>
      <c r="AG411" s="9">
        <f>V.Util!AG343+V.Util!AG346*25%</f>
        <v>968.59890457222389</v>
      </c>
      <c r="AH411" s="9">
        <f>V.Util!AH343+V.Util!AH346*25%</f>
        <v>996.23458455516902</v>
      </c>
      <c r="AI411" s="9">
        <f>V.Util!AI343+V.Util!AI346*25%</f>
        <v>1016.8171126659446</v>
      </c>
      <c r="AJ411" s="9">
        <f>V.Util!AJ343+V.Util!AJ346*25%</f>
        <v>1006.6585168639762</v>
      </c>
      <c r="AK411" s="9">
        <f>V.Util!AK343+V.Util!AK346*25%</f>
        <v>976.70551365456208</v>
      </c>
      <c r="AL411" s="9">
        <f>V.Util!AL343+V.Util!AL346*25%</f>
        <v>963.37887401488331</v>
      </c>
      <c r="AM411" s="53"/>
      <c r="AN411" s="9">
        <f>V.Util!AN343+V.Util!AN346*25%</f>
        <v>-131.47137369010636</v>
      </c>
      <c r="AO411" s="9">
        <f>V.Util!AO343+V.Util!AO346*25%</f>
        <v>-131.47137369010636</v>
      </c>
      <c r="AP411" s="9">
        <f>V.Util!AP343+V.Util!AP346*25%</f>
        <v>-131.47137369010636</v>
      </c>
      <c r="AQ411" s="9">
        <f>V.Util!AQ343+V.Util!AQ346*25%</f>
        <v>-131.47137369010636</v>
      </c>
      <c r="AR411" s="9">
        <f>V.Util!AR343+V.Util!AR346*25%</f>
        <v>-131.47137369010636</v>
      </c>
      <c r="AS411" s="9">
        <f>V.Util!AS343+V.Util!AS346*25%</f>
        <v>-131.47137369010636</v>
      </c>
      <c r="AT411" s="9">
        <f>V.Util!AT343+V.Util!AT346*25%</f>
        <v>-131.47137369010636</v>
      </c>
      <c r="AU411" s="9">
        <f>V.Util!AU343+V.Util!AU346*25%</f>
        <v>-131.47137369010636</v>
      </c>
      <c r="AV411" s="9">
        <f>V.Util!AV343+V.Util!AV346*25%</f>
        <v>-131.47137369010636</v>
      </c>
      <c r="AW411" s="9">
        <f>V.Util!AW343+V.Util!AW346*25%</f>
        <v>-131.47137369010636</v>
      </c>
      <c r="AX411" s="9">
        <f>V.Util!AX343+V.Util!AX346*25%</f>
        <v>-131.47137369010636</v>
      </c>
      <c r="AY411" s="9">
        <f>V.Util!AY343+V.Util!AY346*25%</f>
        <v>-131.47137369010636</v>
      </c>
      <c r="AZ411" s="9">
        <f>V.Util!AZ343+V.Util!AZ346*25%</f>
        <v>-131.47137369010636</v>
      </c>
      <c r="BA411" s="9">
        <f>V.Util!BA343+V.Util!BA346*25%</f>
        <v>-131.47137369010636</v>
      </c>
      <c r="BB411" s="9">
        <f>V.Util!BB343+V.Util!BB346*25%</f>
        <v>-131.47137369010636</v>
      </c>
      <c r="BC411" s="9">
        <f>V.Util!BC343+V.Util!BC346*25%</f>
        <v>-131.47137369010636</v>
      </c>
      <c r="BD411" s="9">
        <f>V.Util!BD343+V.Util!BD346*25%</f>
        <v>-131.47137369010636</v>
      </c>
      <c r="BE411" s="9">
        <f>V.Util!BE343+V.Util!BE346*25%</f>
        <v>-131.47137369010636</v>
      </c>
      <c r="BF411" s="9">
        <f>V.Util!BF343+V.Util!BF346*25%</f>
        <v>-131.47137369010636</v>
      </c>
      <c r="BG411" s="9">
        <f>V.Util!BG343+V.Util!BG346*25%</f>
        <v>-131.47137369010636</v>
      </c>
      <c r="BH411" s="9">
        <f>V.Util!BH343+V.Util!BH346*25%</f>
        <v>-131.47137369010636</v>
      </c>
      <c r="BI411" s="9">
        <f>V.Util!BI343+V.Util!BI346*25%</f>
        <v>-131.47137369010636</v>
      </c>
      <c r="BJ411" s="9">
        <f>V.Util!BJ343+V.Util!BJ346*25%</f>
        <v>-131.47137369010636</v>
      </c>
      <c r="BK411" s="9">
        <f>V.Util!BK343+V.Util!BK346*25%</f>
        <v>-131.47137369010636</v>
      </c>
      <c r="BL411" s="9">
        <f>V.Util!BL343+V.Util!BL346*25%</f>
        <v>-131.47137369010636</v>
      </c>
      <c r="BM411" s="9">
        <f>V.Util!BM343+V.Util!BM346*25%</f>
        <v>-131.47137369010636</v>
      </c>
      <c r="BN411" s="9">
        <f>V.Util!BN343+V.Util!BN346*25%</f>
        <v>-131.47137369010636</v>
      </c>
      <c r="BO411" s="9">
        <f>V.Util!BO343+V.Util!BO346*25%</f>
        <v>-131.47137369010636</v>
      </c>
      <c r="BP411" s="9">
        <f>V.Util!BP343+V.Util!BP346*25%</f>
        <v>-131.47137369010636</v>
      </c>
      <c r="BQ411" s="9">
        <f>V.Util!BQ343+V.Util!BQ346*25%</f>
        <v>-131.47137369010636</v>
      </c>
      <c r="BR411" s="9">
        <f>V.Util!BR343+V.Util!BR346*25%</f>
        <v>-131.47137369010636</v>
      </c>
      <c r="BS411" s="9">
        <f>V.Util!BS343+V.Util!BS346*25%</f>
        <v>-131.47137369010636</v>
      </c>
      <c r="BT411" s="9">
        <f>V.Util!BT343+V.Util!BT346*25%</f>
        <v>-131.47137369010636</v>
      </c>
      <c r="BU411" s="9">
        <f>V.Util!BU343+V.Util!BU346*25%</f>
        <v>-131.47137369010636</v>
      </c>
      <c r="BV411" s="9">
        <f>V.Util!BV343+V.Util!BV346*25%</f>
        <v>-131.47137369010636</v>
      </c>
      <c r="BW411" s="9">
        <f>V.Util!BW343+V.Util!BW346*25%</f>
        <v>-131.47137369010636</v>
      </c>
      <c r="BX411" s="9">
        <f>V.Util!BX343+V.Util!BX346*25%</f>
        <v>-131.47137369010636</v>
      </c>
      <c r="BY411" s="9">
        <f>V.Util!BY343+V.Util!BY346*25%</f>
        <v>-131.47137369010636</v>
      </c>
      <c r="BZ411" s="9">
        <f>V.Util!BZ343+V.Util!BZ346*25%</f>
        <v>-131.47137369010636</v>
      </c>
      <c r="CA411" s="9">
        <f>V.Util!CA343+V.Util!CA346*25%</f>
        <v>-131.47137369010636</v>
      </c>
      <c r="CB411" s="9">
        <f>V.Util!CB343+V.Util!CB346*25%</f>
        <v>-131.47137369010636</v>
      </c>
      <c r="CC411" s="9">
        <f>V.Util!CC343+V.Util!CC346*25%</f>
        <v>-131.47137369010636</v>
      </c>
      <c r="CD411" s="9">
        <f>V.Util!CD343+V.Util!CD346*25%</f>
        <v>-131.47137369010636</v>
      </c>
      <c r="CE411" s="9">
        <f>V.Util!CE343+V.Util!CE346*25%</f>
        <v>-131.47137369010636</v>
      </c>
      <c r="CF411" s="9">
        <f>V.Util!CF343+V.Util!CF346*25%</f>
        <v>-131.47137369010636</v>
      </c>
      <c r="CG411" s="9">
        <f>V.Util!CG343+V.Util!CG346*25%</f>
        <v>-131.47137369010636</v>
      </c>
      <c r="CH411" s="9">
        <f>V.Util!CH343+V.Util!CH346*25%</f>
        <v>-131.47137369010636</v>
      </c>
      <c r="CI411" s="9">
        <f>V.Util!CI343+V.Util!CI346*25%</f>
        <v>-131.47137369010636</v>
      </c>
      <c r="CJ411" s="9">
        <f>V.Util!CJ343+V.Util!CJ346*25%</f>
        <v>-131.47137369010636</v>
      </c>
      <c r="CK411" s="9">
        <f>V.Util!CK343+V.Util!CK346*25%</f>
        <v>-131.47137369010636</v>
      </c>
      <c r="CL411" s="9">
        <f>V.Util!CL343+V.Util!CL346*25%</f>
        <v>-131.47137369010636</v>
      </c>
      <c r="CM411" s="9">
        <f>V.Util!CM343+V.Util!CM346*25%</f>
        <v>-131.47137369010636</v>
      </c>
      <c r="CN411" s="9">
        <f>V.Util!CN343+V.Util!CN346*25%</f>
        <v>-131.47137369010636</v>
      </c>
      <c r="CO411" s="9">
        <f>V.Util!CO343+V.Util!CO346*25%</f>
        <v>-131.47137369010636</v>
      </c>
      <c r="CP411" s="9">
        <f>V.Util!CP343+V.Util!CP346*25%</f>
        <v>-131.47137369010636</v>
      </c>
      <c r="CQ411" s="9">
        <f>V.Util!CQ343+V.Util!CQ346*25%</f>
        <v>-131.47137369010636</v>
      </c>
      <c r="CR411" s="9">
        <f>V.Util!CR343+V.Util!CR346*25%</f>
        <v>-131.47137369010636</v>
      </c>
      <c r="CS411" s="9">
        <f>V.Util!CS343+V.Util!CS346*25%</f>
        <v>-131.47137369010636</v>
      </c>
      <c r="CT411" s="9">
        <f>V.Util!CT343+V.Util!CT346*25%</f>
        <v>-131.47137369010636</v>
      </c>
      <c r="CU411" s="9">
        <f>V.Util!CU343+V.Util!CU346*25%</f>
        <v>-131.47137369010636</v>
      </c>
      <c r="CV411" s="9">
        <f>V.Util!CV343+V.Util!CV346*25%</f>
        <v>-131.47137369010636</v>
      </c>
      <c r="CW411" s="9">
        <f>V.Util!CW343+V.Util!CW346*25%</f>
        <v>-131.47137369010636</v>
      </c>
      <c r="CX411" s="9">
        <f>V.Util!CX343+V.Util!CX346*25%</f>
        <v>-131.47137369010636</v>
      </c>
      <c r="CY411" s="9">
        <f>V.Util!CY343+V.Util!CY346*25%</f>
        <v>-131.47137369010636</v>
      </c>
      <c r="CZ411" s="9">
        <f>V.Util!CZ343+V.Util!CZ346*25%</f>
        <v>-131.47137369010636</v>
      </c>
      <c r="DA411" s="9">
        <f>V.Util!DA343+V.Util!DA346*25%</f>
        <v>-131.47137369010636</v>
      </c>
      <c r="DB411" s="9">
        <f>V.Util!DB343+V.Util!DB346*25%</f>
        <v>-131.47137369010636</v>
      </c>
      <c r="DC411" s="9">
        <f>V.Util!DC343+V.Util!DC346*25%</f>
        <v>-131.47137369010636</v>
      </c>
      <c r="DD411" s="9">
        <f>V.Util!DD343+V.Util!DD346*25%</f>
        <v>-131.47137369010636</v>
      </c>
      <c r="DE411" s="9">
        <f>V.Util!DE343+V.Util!DE346*25%</f>
        <v>-131.47137369010636</v>
      </c>
      <c r="DF411" s="9">
        <f>V.Util!DF343+V.Util!DF346*25%</f>
        <v>-131.47137369010636</v>
      </c>
      <c r="DG411" s="9">
        <f>V.Util!DG343+V.Util!DG346*25%</f>
        <v>-131.47137369010636</v>
      </c>
      <c r="DH411" s="9">
        <f>V.Util!DH343+V.Util!DH346*25%</f>
        <v>-131.47137369010636</v>
      </c>
      <c r="DI411" s="9">
        <f>V.Util!DI343+V.Util!DI346*25%</f>
        <v>-131.47137369010636</v>
      </c>
      <c r="DJ411" s="9">
        <f>V.Util!DJ343+V.Util!DJ346*25%</f>
        <v>-131.47137369010636</v>
      </c>
      <c r="DK411" s="9">
        <f>V.Util!DK343+V.Util!DK346*25%</f>
        <v>-131.47137369010636</v>
      </c>
      <c r="DL411" s="9">
        <f>V.Util!DL343+V.Util!DL346*25%</f>
        <v>-131.47137369010636</v>
      </c>
      <c r="DM411" s="9">
        <f>V.Util!DM343+V.Util!DM346*25%</f>
        <v>-131.47137369010636</v>
      </c>
      <c r="DN411" s="9">
        <f>V.Util!DN343+V.Util!DN346*25%</f>
        <v>-131.47137369010636</v>
      </c>
      <c r="DO411" s="9">
        <f>V.Util!DO343+V.Util!DO346*25%</f>
        <v>-131.47137369010636</v>
      </c>
      <c r="DP411" s="9">
        <f>V.Util!DP343+V.Util!DP346*25%</f>
        <v>-131.47137369010636</v>
      </c>
      <c r="DQ411" s="9">
        <f>V.Util!DQ343+V.Util!DQ346*25%</f>
        <v>-131.47137369010636</v>
      </c>
      <c r="DR411" s="9">
        <f>V.Util!DR343+V.Util!DR346*25%</f>
        <v>-131.47137369010636</v>
      </c>
      <c r="DS411" s="9">
        <f>V.Util!DS343+V.Util!DS346*25%</f>
        <v>-131.47137369010636</v>
      </c>
      <c r="DT411" s="9">
        <f>V.Util!DT343+V.Util!DT346*25%</f>
        <v>-131.47137369010636</v>
      </c>
      <c r="DU411" s="9">
        <f>V.Util!DU343+V.Util!DU346*25%</f>
        <v>-131.47137369010636</v>
      </c>
      <c r="DV411" s="9">
        <f>V.Util!DV343+V.Util!DV346*25%</f>
        <v>-131.47137369010636</v>
      </c>
      <c r="DW411" s="9">
        <f>V.Util!DW343+V.Util!DW346*25%</f>
        <v>-131.47137369010636</v>
      </c>
      <c r="DX411" s="9">
        <f>V.Util!DX343+V.Util!DX346*25%</f>
        <v>-131.47137369010636</v>
      </c>
      <c r="DY411" s="9">
        <f>V.Util!DY343+V.Util!DY346*25%</f>
        <v>-131.47137369010636</v>
      </c>
      <c r="DZ411" s="9">
        <f>V.Util!DZ343+V.Util!DZ346*25%</f>
        <v>-131.47137369010636</v>
      </c>
      <c r="EA411" s="9">
        <f>V.Util!EA343+V.Util!EA346*25%</f>
        <v>-131.47137369010636</v>
      </c>
      <c r="EB411" s="9">
        <f>V.Util!EB343+V.Util!EB346*25%</f>
        <v>-131.47137369010636</v>
      </c>
      <c r="EC411" s="9">
        <f>V.Util!EC343+V.Util!EC346*25%</f>
        <v>-131.47137369010636</v>
      </c>
      <c r="ED411" s="9">
        <f>V.Util!ED343+V.Util!ED346*25%</f>
        <v>-131.47137369010636</v>
      </c>
      <c r="EE411" s="9">
        <f>V.Util!EE343+V.Util!EE346*25%</f>
        <v>-131.47137369010636</v>
      </c>
      <c r="EF411" s="9">
        <f>V.Util!EF343+V.Util!EF346*25%</f>
        <v>-131.47137369010636</v>
      </c>
      <c r="EG411" s="9">
        <f>V.Util!EG343+V.Util!EG346*25%</f>
        <v>-131.47137369010636</v>
      </c>
      <c r="EH411" s="9">
        <f>V.Util!EH343+V.Util!EH346*25%</f>
        <v>-131.47137369010636</v>
      </c>
      <c r="EI411" s="9">
        <f>V.Util!EI343+V.Util!EI346*25%</f>
        <v>-131.47137369010636</v>
      </c>
      <c r="EJ411" s="9">
        <f>V.Util!EJ343+V.Util!EJ346*25%</f>
        <v>-131.47137369010636</v>
      </c>
      <c r="EK411" s="9">
        <f>V.Util!EK343+V.Util!EK346*25%</f>
        <v>-131.47137369010636</v>
      </c>
      <c r="EL411" s="9">
        <f>V.Util!EL343+V.Util!EL346*25%</f>
        <v>-131.47137369010636</v>
      </c>
      <c r="EM411" s="9">
        <f>V.Util!EM343+V.Util!EM346*25%</f>
        <v>-131.47137369010636</v>
      </c>
      <c r="EN411" s="9">
        <f>V.Util!EN343+V.Util!EN346*25%</f>
        <v>-131.47137369010636</v>
      </c>
      <c r="EO411" s="9">
        <f>V.Util!EO343+V.Util!EO346*25%</f>
        <v>-131.47137369010636</v>
      </c>
      <c r="EP411" s="9">
        <f>V.Util!EP343+V.Util!EP346*25%</f>
        <v>-131.47137369010636</v>
      </c>
      <c r="EQ411" s="9">
        <f>V.Util!EQ343+V.Util!EQ346*25%</f>
        <v>-131.47137369010636</v>
      </c>
      <c r="ER411" s="9">
        <f>V.Util!ER343+V.Util!ER346*25%</f>
        <v>-131.47137369010636</v>
      </c>
      <c r="ES411" s="9">
        <f>V.Util!ES343+V.Util!ES346*25%</f>
        <v>-131.47137369010636</v>
      </c>
      <c r="ET411" s="9">
        <f>V.Util!ET343+V.Util!ET346*25%</f>
        <v>-131.47137369010636</v>
      </c>
      <c r="EU411" s="9">
        <f>V.Util!EU343+V.Util!EU346*25%</f>
        <v>-131.47137369010636</v>
      </c>
      <c r="EV411" s="9">
        <f>V.Util!EV343+V.Util!EV346*25%</f>
        <v>-131.47137369010636</v>
      </c>
      <c r="EW411" s="9">
        <f>V.Util!EW343+V.Util!EW346*25%</f>
        <v>-131.47137369010636</v>
      </c>
    </row>
    <row r="412" spans="1:153" ht="15.75" hidden="1" outlineLevel="2" x14ac:dyDescent="0.3">
      <c r="A412" s="8" t="s">
        <v>92</v>
      </c>
      <c r="C412" s="9">
        <f>V.Util!C337</f>
        <v>660.91599999999994</v>
      </c>
      <c r="D412" s="9">
        <f>V.Util!D337</f>
        <v>551.01599999999996</v>
      </c>
      <c r="E412" s="9">
        <f>V.Util!E337</f>
        <v>848.596</v>
      </c>
      <c r="F412" s="9">
        <f>V.Util!F337</f>
        <v>705.33199999999999</v>
      </c>
      <c r="G412" s="9">
        <f>V.Util!G337</f>
        <v>730.70399999999984</v>
      </c>
      <c r="H412" s="9">
        <f>V.Util!H337</f>
        <v>560.81999999999994</v>
      </c>
      <c r="I412" s="9">
        <f>V.Util!I337</f>
        <v>407.26400000000012</v>
      </c>
      <c r="J412" s="9">
        <f>V.Util!J337</f>
        <v>470.20799999999986</v>
      </c>
      <c r="K412" s="9">
        <f>V.Util!K337</f>
        <v>584.72800000000018</v>
      </c>
      <c r="L412" s="9">
        <f>V.Util!L337</f>
        <v>1172.9439999999995</v>
      </c>
      <c r="M412" s="9">
        <f>V.Util!M337</f>
        <v>1004.4279999999999</v>
      </c>
      <c r="N412" s="9">
        <f>V.Util!N337</f>
        <v>947.37599999999986</v>
      </c>
      <c r="O412" s="9">
        <f>V.Util!O337</f>
        <v>1036.5999999999997</v>
      </c>
      <c r="P412" s="9">
        <f>V.Util!P337</f>
        <v>1360.1840000000004</v>
      </c>
      <c r="Q412" s="9">
        <f>V.Util!Q337</f>
        <v>1171.9399999999996</v>
      </c>
      <c r="R412" s="9">
        <f>V.Util!R337</f>
        <v>1193.6199999999999</v>
      </c>
      <c r="S412" s="9">
        <f>V.Util!S337</f>
        <v>1191.3560000000004</v>
      </c>
      <c r="T412" s="9">
        <f>V.Util!T337</f>
        <v>1416.7840000000006</v>
      </c>
      <c r="U412" s="9">
        <f>V.Util!U337</f>
        <v>2141.3640000000005</v>
      </c>
      <c r="V412" s="9">
        <f>V.Util!V337</f>
        <v>1296.8159999999998</v>
      </c>
      <c r="W412" s="9">
        <f>V.Util!W337</f>
        <v>1344.7360000000001</v>
      </c>
      <c r="X412" s="9">
        <f>V.Util!X337</f>
        <v>920.61999999999989</v>
      </c>
      <c r="Y412" s="9">
        <f>V.Util!Y337</f>
        <v>920.80000000000007</v>
      </c>
      <c r="Z412" s="9">
        <f>V.Util!Z337</f>
        <v>920.80000000000007</v>
      </c>
      <c r="AA412" s="9">
        <f>V.Util!AA344</f>
        <v>741.30400000000009</v>
      </c>
      <c r="AB412" s="9">
        <f>V.Util!AB344</f>
        <v>701.13973817827787</v>
      </c>
      <c r="AC412" s="9">
        <f>V.Util!AC344</f>
        <v>171.6460979274994</v>
      </c>
      <c r="AD412" s="9">
        <f>V.Util!AD344</f>
        <v>236.63318905876534</v>
      </c>
      <c r="AE412" s="9">
        <f>V.Util!AE344</f>
        <v>685.4788601509614</v>
      </c>
      <c r="AF412" s="9">
        <f>V.Util!AF344</f>
        <v>689.00240117469332</v>
      </c>
      <c r="AG412" s="9">
        <f>V.Util!AG344</f>
        <v>734.32688664261264</v>
      </c>
      <c r="AH412" s="9">
        <f>V.Util!AH344</f>
        <v>674.01785329854079</v>
      </c>
      <c r="AI412" s="9">
        <f>V.Util!AI344</f>
        <v>638.84024269569488</v>
      </c>
      <c r="AJ412" s="9">
        <f>V.Util!AJ344</f>
        <v>639.88068140463849</v>
      </c>
      <c r="AK412" s="9">
        <f>V.Util!AK344</f>
        <v>634.47576358697359</v>
      </c>
      <c r="AL412" s="9">
        <f>V.Util!AL344</f>
        <v>600.32634324311277</v>
      </c>
      <c r="AM412" s="53"/>
      <c r="AN412" s="9">
        <f>V.Util!AN344</f>
        <v>13.52698387096774</v>
      </c>
      <c r="AO412" s="9">
        <f>V.Util!AO344</f>
        <v>13.52698387096774</v>
      </c>
      <c r="AP412" s="9">
        <f>V.Util!AP344</f>
        <v>13.52698387096774</v>
      </c>
      <c r="AQ412" s="9">
        <f>V.Util!AQ344</f>
        <v>13.52698387096774</v>
      </c>
      <c r="AR412" s="9">
        <f>V.Util!AR344</f>
        <v>13.52698387096774</v>
      </c>
      <c r="AS412" s="9">
        <f>V.Util!AS344</f>
        <v>13.52698387096774</v>
      </c>
      <c r="AT412" s="9">
        <f>V.Util!AT344</f>
        <v>13.52698387096774</v>
      </c>
      <c r="AU412" s="9">
        <f>V.Util!AU344</f>
        <v>13.52698387096774</v>
      </c>
      <c r="AV412" s="9">
        <f>V.Util!AV344</f>
        <v>13.52698387096774</v>
      </c>
      <c r="AW412" s="9">
        <f>V.Util!AW344</f>
        <v>13.52698387096774</v>
      </c>
      <c r="AX412" s="9">
        <f>V.Util!AX344</f>
        <v>13.52698387096774</v>
      </c>
      <c r="AY412" s="9">
        <f>V.Util!AY344</f>
        <v>13.52698387096774</v>
      </c>
      <c r="AZ412" s="9">
        <f>V.Util!AZ344</f>
        <v>13.52698387096774</v>
      </c>
      <c r="BA412" s="9">
        <f>V.Util!BA344</f>
        <v>13.52698387096774</v>
      </c>
      <c r="BB412" s="9">
        <f>V.Util!BB344</f>
        <v>13.52698387096774</v>
      </c>
      <c r="BC412" s="9">
        <f>V.Util!BC344</f>
        <v>13.52698387096774</v>
      </c>
      <c r="BD412" s="9">
        <f>V.Util!BD344</f>
        <v>13.52698387096774</v>
      </c>
      <c r="BE412" s="9">
        <f>V.Util!BE344</f>
        <v>13.52698387096774</v>
      </c>
      <c r="BF412" s="9">
        <f>V.Util!BF344</f>
        <v>13.52698387096774</v>
      </c>
      <c r="BG412" s="9">
        <f>V.Util!BG344</f>
        <v>13.52698387096774</v>
      </c>
      <c r="BH412" s="9">
        <f>V.Util!BH344</f>
        <v>13.52698387096774</v>
      </c>
      <c r="BI412" s="9">
        <f>V.Util!BI344</f>
        <v>13.52698387096774</v>
      </c>
      <c r="BJ412" s="9">
        <f>V.Util!BJ344</f>
        <v>13.52698387096774</v>
      </c>
      <c r="BK412" s="9">
        <f>V.Util!BK344</f>
        <v>13.52698387096774</v>
      </c>
      <c r="BL412" s="9">
        <f>V.Util!BL344</f>
        <v>13.52698387096774</v>
      </c>
      <c r="BM412" s="9">
        <f>V.Util!BM344</f>
        <v>13.52698387096774</v>
      </c>
      <c r="BN412" s="9">
        <f>V.Util!BN344</f>
        <v>13.52698387096774</v>
      </c>
      <c r="BO412" s="9">
        <f>V.Util!BO344</f>
        <v>13.52698387096774</v>
      </c>
      <c r="BP412" s="9">
        <f>V.Util!BP344</f>
        <v>13.52698387096774</v>
      </c>
      <c r="BQ412" s="9">
        <f>V.Util!BQ344</f>
        <v>13.52698387096774</v>
      </c>
      <c r="BR412" s="9">
        <f>V.Util!BR344</f>
        <v>13.52698387096774</v>
      </c>
      <c r="BS412" s="9">
        <f>V.Util!BS344</f>
        <v>13.52698387096774</v>
      </c>
      <c r="BT412" s="9">
        <f>V.Util!BT344</f>
        <v>13.52698387096774</v>
      </c>
      <c r="BU412" s="9">
        <f>V.Util!BU344</f>
        <v>13.52698387096774</v>
      </c>
      <c r="BV412" s="9">
        <f>V.Util!BV344</f>
        <v>13.52698387096774</v>
      </c>
      <c r="BW412" s="9">
        <f>V.Util!BW344</f>
        <v>13.52698387096774</v>
      </c>
      <c r="BX412" s="9">
        <f>V.Util!BX344</f>
        <v>13.52698387096774</v>
      </c>
      <c r="BY412" s="9">
        <f>V.Util!BY344</f>
        <v>13.52698387096774</v>
      </c>
      <c r="BZ412" s="9">
        <f>V.Util!BZ344</f>
        <v>13.52698387096774</v>
      </c>
      <c r="CA412" s="9">
        <f>V.Util!CA344</f>
        <v>13.52698387096774</v>
      </c>
      <c r="CB412" s="9">
        <f>V.Util!CB344</f>
        <v>13.52698387096774</v>
      </c>
      <c r="CC412" s="9">
        <f>V.Util!CC344</f>
        <v>13.52698387096774</v>
      </c>
      <c r="CD412" s="9">
        <f>V.Util!CD344</f>
        <v>13.52698387096774</v>
      </c>
      <c r="CE412" s="9">
        <f>V.Util!CE344</f>
        <v>13.52698387096774</v>
      </c>
      <c r="CF412" s="9">
        <f>V.Util!CF344</f>
        <v>13.52698387096774</v>
      </c>
      <c r="CG412" s="9">
        <f>V.Util!CG344</f>
        <v>13.52698387096774</v>
      </c>
      <c r="CH412" s="9">
        <f>V.Util!CH344</f>
        <v>13.52698387096774</v>
      </c>
      <c r="CI412" s="9">
        <f>V.Util!CI344</f>
        <v>13.52698387096774</v>
      </c>
      <c r="CJ412" s="9">
        <f>V.Util!CJ344</f>
        <v>13.52698387096774</v>
      </c>
      <c r="CK412" s="9">
        <f>V.Util!CK344</f>
        <v>13.52698387096774</v>
      </c>
      <c r="CL412" s="9">
        <f>V.Util!CL344</f>
        <v>13.52698387096774</v>
      </c>
      <c r="CM412" s="9">
        <f>V.Util!CM344</f>
        <v>13.52698387096774</v>
      </c>
      <c r="CN412" s="9">
        <f>V.Util!CN344</f>
        <v>13.52698387096774</v>
      </c>
      <c r="CO412" s="9">
        <f>V.Util!CO344</f>
        <v>13.52698387096774</v>
      </c>
      <c r="CP412" s="9">
        <f>V.Util!CP344</f>
        <v>13.52698387096774</v>
      </c>
      <c r="CQ412" s="9">
        <f>V.Util!CQ344</f>
        <v>13.52698387096774</v>
      </c>
      <c r="CR412" s="9">
        <f>V.Util!CR344</f>
        <v>13.52698387096774</v>
      </c>
      <c r="CS412" s="9">
        <f>V.Util!CS344</f>
        <v>13.52698387096774</v>
      </c>
      <c r="CT412" s="9">
        <f>V.Util!CT344</f>
        <v>13.52698387096774</v>
      </c>
      <c r="CU412" s="9">
        <f>V.Util!CU344</f>
        <v>13.52698387096774</v>
      </c>
      <c r="CV412" s="9">
        <f>V.Util!CV344</f>
        <v>13.52698387096774</v>
      </c>
      <c r="CW412" s="9">
        <f>V.Util!CW344</f>
        <v>13.52698387096774</v>
      </c>
      <c r="CX412" s="9">
        <f>V.Util!CX344</f>
        <v>13.52698387096774</v>
      </c>
      <c r="CY412" s="9">
        <f>V.Util!CY344</f>
        <v>13.52698387096774</v>
      </c>
      <c r="CZ412" s="9">
        <f>V.Util!CZ344</f>
        <v>13.52698387096774</v>
      </c>
      <c r="DA412" s="9">
        <f>V.Util!DA344</f>
        <v>13.52698387096774</v>
      </c>
      <c r="DB412" s="9">
        <f>V.Util!DB344</f>
        <v>13.52698387096774</v>
      </c>
      <c r="DC412" s="9">
        <f>V.Util!DC344</f>
        <v>13.52698387096774</v>
      </c>
      <c r="DD412" s="9">
        <f>V.Util!DD344</f>
        <v>13.52698387096774</v>
      </c>
      <c r="DE412" s="9">
        <f>V.Util!DE344</f>
        <v>13.52698387096774</v>
      </c>
      <c r="DF412" s="9">
        <f>V.Util!DF344</f>
        <v>13.52698387096774</v>
      </c>
      <c r="DG412" s="9">
        <f>V.Util!DG344</f>
        <v>13.52698387096774</v>
      </c>
      <c r="DH412" s="9">
        <f>V.Util!DH344</f>
        <v>13.52698387096774</v>
      </c>
      <c r="DI412" s="9">
        <f>V.Util!DI344</f>
        <v>13.52698387096774</v>
      </c>
      <c r="DJ412" s="9">
        <f>V.Util!DJ344</f>
        <v>13.52698387096774</v>
      </c>
      <c r="DK412" s="9">
        <f>V.Util!DK344</f>
        <v>13.52698387096774</v>
      </c>
      <c r="DL412" s="9">
        <f>V.Util!DL344</f>
        <v>13.52698387096774</v>
      </c>
      <c r="DM412" s="9">
        <f>V.Util!DM344</f>
        <v>13.52698387096774</v>
      </c>
      <c r="DN412" s="9">
        <f>V.Util!DN344</f>
        <v>13.52698387096774</v>
      </c>
      <c r="DO412" s="9">
        <f>V.Util!DO344</f>
        <v>13.52698387096774</v>
      </c>
      <c r="DP412" s="9">
        <f>V.Util!DP344</f>
        <v>13.52698387096774</v>
      </c>
      <c r="DQ412" s="9">
        <f>V.Util!DQ344</f>
        <v>13.52698387096774</v>
      </c>
      <c r="DR412" s="9">
        <f>V.Util!DR344</f>
        <v>13.52698387096774</v>
      </c>
      <c r="DS412" s="9">
        <f>V.Util!DS344</f>
        <v>13.52698387096774</v>
      </c>
      <c r="DT412" s="9">
        <f>V.Util!DT344</f>
        <v>13.52698387096774</v>
      </c>
      <c r="DU412" s="9">
        <f>V.Util!DU344</f>
        <v>13.52698387096774</v>
      </c>
      <c r="DV412" s="9">
        <f>V.Util!DV344</f>
        <v>13.52698387096774</v>
      </c>
      <c r="DW412" s="9">
        <f>V.Util!DW344</f>
        <v>13.52698387096774</v>
      </c>
      <c r="DX412" s="9">
        <f>V.Util!DX344</f>
        <v>13.52698387096774</v>
      </c>
      <c r="DY412" s="9">
        <f>V.Util!DY344</f>
        <v>13.52698387096774</v>
      </c>
      <c r="DZ412" s="9">
        <f>V.Util!DZ344</f>
        <v>13.52698387096774</v>
      </c>
      <c r="EA412" s="9">
        <f>V.Util!EA344</f>
        <v>13.52698387096774</v>
      </c>
      <c r="EB412" s="9">
        <f>V.Util!EB344</f>
        <v>13.52698387096774</v>
      </c>
      <c r="EC412" s="9">
        <f>V.Util!EC344</f>
        <v>13.52698387096774</v>
      </c>
      <c r="ED412" s="9">
        <f>V.Util!ED344</f>
        <v>13.52698387096774</v>
      </c>
      <c r="EE412" s="9">
        <f>V.Util!EE344</f>
        <v>13.52698387096774</v>
      </c>
      <c r="EF412" s="9">
        <f>V.Util!EF344</f>
        <v>13.52698387096774</v>
      </c>
      <c r="EG412" s="9">
        <f>V.Util!EG344</f>
        <v>13.52698387096774</v>
      </c>
      <c r="EH412" s="9">
        <f>V.Util!EH344</f>
        <v>13.52698387096774</v>
      </c>
      <c r="EI412" s="9">
        <f>V.Util!EI344</f>
        <v>13.52698387096774</v>
      </c>
      <c r="EJ412" s="9">
        <f>V.Util!EJ344</f>
        <v>13.52698387096774</v>
      </c>
      <c r="EK412" s="9">
        <f>V.Util!EK344</f>
        <v>13.52698387096774</v>
      </c>
      <c r="EL412" s="9">
        <f>V.Util!EL344</f>
        <v>13.52698387096774</v>
      </c>
      <c r="EM412" s="9">
        <f>V.Util!EM344</f>
        <v>13.52698387096774</v>
      </c>
      <c r="EN412" s="9">
        <f>V.Util!EN344</f>
        <v>13.52698387096774</v>
      </c>
      <c r="EO412" s="9">
        <f>V.Util!EO344</f>
        <v>13.52698387096774</v>
      </c>
      <c r="EP412" s="9">
        <f>V.Util!EP344</f>
        <v>13.52698387096774</v>
      </c>
      <c r="EQ412" s="9">
        <f>V.Util!EQ344</f>
        <v>13.52698387096774</v>
      </c>
      <c r="ER412" s="9">
        <f>V.Util!ER344</f>
        <v>13.52698387096774</v>
      </c>
      <c r="ES412" s="9">
        <f>V.Util!ES344</f>
        <v>13.52698387096774</v>
      </c>
      <c r="ET412" s="9">
        <f>V.Util!ET344</f>
        <v>13.52698387096774</v>
      </c>
      <c r="EU412" s="9">
        <f>V.Util!EU344</f>
        <v>13.52698387096774</v>
      </c>
      <c r="EV412" s="9">
        <f>V.Util!EV344</f>
        <v>13.52698387096774</v>
      </c>
      <c r="EW412" s="9">
        <f>V.Util!EW344</f>
        <v>13.52698387096774</v>
      </c>
    </row>
    <row r="413" spans="1:153" ht="15.75" hidden="1" outlineLevel="2" x14ac:dyDescent="0.3">
      <c r="A413" s="8" t="s">
        <v>93</v>
      </c>
      <c r="C413" s="9">
        <f>V.Util!C335+V.Util!C338</f>
        <v>204.21915999999996</v>
      </c>
      <c r="D413" s="9">
        <f>V.Util!D335+V.Util!D338</f>
        <v>136.23069999999996</v>
      </c>
      <c r="E413" s="9">
        <f>V.Util!E335+V.Util!E338</f>
        <v>193.20600000000002</v>
      </c>
      <c r="F413" s="9">
        <f>V.Util!F335+V.Util!F338</f>
        <v>156.30400000000006</v>
      </c>
      <c r="G413" s="9">
        <f>V.Util!G335+V.Util!G338</f>
        <v>153.51931999999999</v>
      </c>
      <c r="H413" s="9">
        <f>V.Util!H335+V.Util!H338</f>
        <v>145.18941999999996</v>
      </c>
      <c r="I413" s="9">
        <f>V.Util!I335+V.Util!I338</f>
        <v>176.15301999999997</v>
      </c>
      <c r="J413" s="9">
        <f>V.Util!J335+V.Util!J338</f>
        <v>172.44952000000001</v>
      </c>
      <c r="K413" s="9">
        <f>V.Util!K335+V.Util!K338</f>
        <v>137.24255999999994</v>
      </c>
      <c r="L413" s="9">
        <f>V.Util!L335+V.Util!L338</f>
        <v>220.70479999999995</v>
      </c>
      <c r="M413" s="9">
        <f>V.Util!M335+V.Util!M338</f>
        <v>212.9526599999999</v>
      </c>
      <c r="N413" s="9">
        <f>V.Util!N335+V.Util!N338</f>
        <v>148.87587999999991</v>
      </c>
      <c r="O413" s="9">
        <f>V.Util!O335+V.Util!O338</f>
        <v>182.71749000000011</v>
      </c>
      <c r="P413" s="9">
        <f>V.Util!P335+V.Util!P338</f>
        <v>186.03326999999999</v>
      </c>
      <c r="Q413" s="9">
        <f>V.Util!Q335+V.Util!Q338</f>
        <v>152.10958500000007</v>
      </c>
      <c r="R413" s="9">
        <f>V.Util!R335+V.Util!R338</f>
        <v>90.843195000000122</v>
      </c>
      <c r="S413" s="9">
        <f>V.Util!S335+V.Util!S338</f>
        <v>101.12419500000001</v>
      </c>
      <c r="T413" s="9">
        <f>V.Util!T335+V.Util!T338</f>
        <v>206.70757999999995</v>
      </c>
      <c r="U413" s="9">
        <f>V.Util!U335+V.Util!U338</f>
        <v>213.8497999999999</v>
      </c>
      <c r="V413" s="9">
        <f>V.Util!V335+V.Util!V338</f>
        <v>192.26478499999996</v>
      </c>
      <c r="W413" s="9">
        <f>V.Util!W335+V.Util!W338</f>
        <v>220.79233500000004</v>
      </c>
      <c r="X413" s="9">
        <f>V.Util!X335+V.Util!X338</f>
        <v>378.98651499999994</v>
      </c>
      <c r="Y413" s="9">
        <f>V.Util!Y335+V.Util!Y338</f>
        <v>315.18088499999999</v>
      </c>
      <c r="Z413" s="9">
        <f>V.Util!Z335+V.Util!Z338</f>
        <v>212.64558499999998</v>
      </c>
      <c r="AA413" s="9">
        <f>V.Util!AA342+V.Util!AA345+V.Util!AA346*75%</f>
        <v>877.90781190893586</v>
      </c>
      <c r="AB413" s="9">
        <f>V.Util!AB342+V.Util!AB345+V.Util!AB346*75%</f>
        <v>536.35854793357214</v>
      </c>
      <c r="AC413" s="9">
        <f>V.Util!AC342+V.Util!AC345+V.Util!AC346*75%</f>
        <v>142.93264825028137</v>
      </c>
      <c r="AD413" s="9">
        <f>V.Util!AD342+V.Util!AD345+V.Util!AD346*75%</f>
        <v>451.65150944365945</v>
      </c>
      <c r="AE413" s="9">
        <f>V.Util!AE342+V.Util!AE345+V.Util!AE346*75%</f>
        <v>276.8476216941358</v>
      </c>
      <c r="AF413" s="9">
        <f>V.Util!AF342+V.Util!AF345+V.Util!AF346*75%</f>
        <v>249.12104320205768</v>
      </c>
      <c r="AG413" s="9">
        <f>V.Util!AG342+V.Util!AG345+V.Util!AG346*75%</f>
        <v>282.07420878516353</v>
      </c>
      <c r="AH413" s="9">
        <f>V.Util!AH342+V.Util!AH345+V.Util!AH346*75%</f>
        <v>314.74756214629019</v>
      </c>
      <c r="AI413" s="9">
        <f>V.Util!AI342+V.Util!AI345+V.Util!AI346*75%</f>
        <v>329.34264463836053</v>
      </c>
      <c r="AJ413" s="9">
        <f>V.Util!AJ342+V.Util!AJ345+V.Util!AJ346*75%</f>
        <v>338.46080173138546</v>
      </c>
      <c r="AK413" s="9">
        <f>V.Util!AK342+V.Util!AK345+V.Util!AK346*75%</f>
        <v>373.81872275846445</v>
      </c>
      <c r="AL413" s="9">
        <f>V.Util!AL342+V.Util!AL345+V.Util!AL346*75%</f>
        <v>421.29478274200386</v>
      </c>
      <c r="AM413" s="53"/>
      <c r="AN413" s="9">
        <f>V.Util!AN342+V.Util!AN345+V.Util!AN346*75%</f>
        <v>155.1801519159128</v>
      </c>
      <c r="AO413" s="9">
        <f>V.Util!AO342+V.Util!AO345+V.Util!AO346*75%</f>
        <v>155.1801519159128</v>
      </c>
      <c r="AP413" s="9">
        <f>V.Util!AP342+V.Util!AP345+V.Util!AP346*75%</f>
        <v>155.1801519159128</v>
      </c>
      <c r="AQ413" s="9">
        <f>V.Util!AQ342+V.Util!AQ345+V.Util!AQ346*75%</f>
        <v>155.1801519159128</v>
      </c>
      <c r="AR413" s="9">
        <f>V.Util!AR342+V.Util!AR345+V.Util!AR346*75%</f>
        <v>155.1801519159128</v>
      </c>
      <c r="AS413" s="9">
        <f>V.Util!AS342+V.Util!AS345+V.Util!AS346*75%</f>
        <v>155.1801519159128</v>
      </c>
      <c r="AT413" s="9">
        <f>V.Util!AT342+V.Util!AT345+V.Util!AT346*75%</f>
        <v>155.1801519159128</v>
      </c>
      <c r="AU413" s="9">
        <f>V.Util!AU342+V.Util!AU345+V.Util!AU346*75%</f>
        <v>155.1801519159128</v>
      </c>
      <c r="AV413" s="9">
        <f>V.Util!AV342+V.Util!AV345+V.Util!AV346*75%</f>
        <v>155.1801519159128</v>
      </c>
      <c r="AW413" s="9">
        <f>V.Util!AW342+V.Util!AW345+V.Util!AW346*75%</f>
        <v>155.1801519159128</v>
      </c>
      <c r="AX413" s="9">
        <f>V.Util!AX342+V.Util!AX345+V.Util!AX346*75%</f>
        <v>155.1801519159128</v>
      </c>
      <c r="AY413" s="9">
        <f>V.Util!AY342+V.Util!AY345+V.Util!AY346*75%</f>
        <v>155.1801519159128</v>
      </c>
      <c r="AZ413" s="9">
        <f>V.Util!AZ342+V.Util!AZ345+V.Util!AZ346*75%</f>
        <v>155.1801519159128</v>
      </c>
      <c r="BA413" s="9">
        <f>V.Util!BA342+V.Util!BA345+V.Util!BA346*75%</f>
        <v>155.1801519159128</v>
      </c>
      <c r="BB413" s="9">
        <f>V.Util!BB342+V.Util!BB345+V.Util!BB346*75%</f>
        <v>155.1801519159128</v>
      </c>
      <c r="BC413" s="9">
        <f>V.Util!BC342+V.Util!BC345+V.Util!BC346*75%</f>
        <v>155.1801519159128</v>
      </c>
      <c r="BD413" s="9">
        <f>V.Util!BD342+V.Util!BD345+V.Util!BD346*75%</f>
        <v>155.1801519159128</v>
      </c>
      <c r="BE413" s="9">
        <f>V.Util!BE342+V.Util!BE345+V.Util!BE346*75%</f>
        <v>155.1801519159128</v>
      </c>
      <c r="BF413" s="9">
        <f>V.Util!BF342+V.Util!BF345+V.Util!BF346*75%</f>
        <v>155.1801519159128</v>
      </c>
      <c r="BG413" s="9">
        <f>V.Util!BG342+V.Util!BG345+V.Util!BG346*75%</f>
        <v>155.1801519159128</v>
      </c>
      <c r="BH413" s="9">
        <f>V.Util!BH342+V.Util!BH345+V.Util!BH346*75%</f>
        <v>155.1801519159128</v>
      </c>
      <c r="BI413" s="9">
        <f>V.Util!BI342+V.Util!BI345+V.Util!BI346*75%</f>
        <v>155.1801519159128</v>
      </c>
      <c r="BJ413" s="9">
        <f>V.Util!BJ342+V.Util!BJ345+V.Util!BJ346*75%</f>
        <v>155.1801519159128</v>
      </c>
      <c r="BK413" s="9">
        <f>V.Util!BK342+V.Util!BK345+V.Util!BK346*75%</f>
        <v>155.1801519159128</v>
      </c>
      <c r="BL413" s="9">
        <f>V.Util!BL342+V.Util!BL345+V.Util!BL346*75%</f>
        <v>155.1801519159128</v>
      </c>
      <c r="BM413" s="9">
        <f>V.Util!BM342+V.Util!BM345+V.Util!BM346*75%</f>
        <v>155.1801519159128</v>
      </c>
      <c r="BN413" s="9">
        <f>V.Util!BN342+V.Util!BN345+V.Util!BN346*75%</f>
        <v>155.1801519159128</v>
      </c>
      <c r="BO413" s="9">
        <f>V.Util!BO342+V.Util!BO345+V.Util!BO346*75%</f>
        <v>155.1801519159128</v>
      </c>
      <c r="BP413" s="9">
        <f>V.Util!BP342+V.Util!BP345+V.Util!BP346*75%</f>
        <v>155.1801519159128</v>
      </c>
      <c r="BQ413" s="9">
        <f>V.Util!BQ342+V.Util!BQ345+V.Util!BQ346*75%</f>
        <v>155.1801519159128</v>
      </c>
      <c r="BR413" s="9">
        <f>V.Util!BR342+V.Util!BR345+V.Util!BR346*75%</f>
        <v>155.1801519159128</v>
      </c>
      <c r="BS413" s="9">
        <f>V.Util!BS342+V.Util!BS345+V.Util!BS346*75%</f>
        <v>155.1801519159128</v>
      </c>
      <c r="BT413" s="9">
        <f>V.Util!BT342+V.Util!BT345+V.Util!BT346*75%</f>
        <v>155.1801519159128</v>
      </c>
      <c r="BU413" s="9">
        <f>V.Util!BU342+V.Util!BU345+V.Util!BU346*75%</f>
        <v>155.1801519159128</v>
      </c>
      <c r="BV413" s="9">
        <f>V.Util!BV342+V.Util!BV345+V.Util!BV346*75%</f>
        <v>155.1801519159128</v>
      </c>
      <c r="BW413" s="9">
        <f>V.Util!BW342+V.Util!BW345+V.Util!BW346*75%</f>
        <v>155.1801519159128</v>
      </c>
      <c r="BX413" s="9">
        <f>V.Util!BX342+V.Util!BX345+V.Util!BX346*75%</f>
        <v>155.1801519159128</v>
      </c>
      <c r="BY413" s="9">
        <f>V.Util!BY342+V.Util!BY345+V.Util!BY346*75%</f>
        <v>155.1801519159128</v>
      </c>
      <c r="BZ413" s="9">
        <f>V.Util!BZ342+V.Util!BZ345+V.Util!BZ346*75%</f>
        <v>155.1801519159128</v>
      </c>
      <c r="CA413" s="9">
        <f>V.Util!CA342+V.Util!CA345+V.Util!CA346*75%</f>
        <v>155.1801519159128</v>
      </c>
      <c r="CB413" s="9">
        <f>V.Util!CB342+V.Util!CB345+V.Util!CB346*75%</f>
        <v>155.1801519159128</v>
      </c>
      <c r="CC413" s="9">
        <f>V.Util!CC342+V.Util!CC345+V.Util!CC346*75%</f>
        <v>155.1801519159128</v>
      </c>
      <c r="CD413" s="9">
        <f>V.Util!CD342+V.Util!CD345+V.Util!CD346*75%</f>
        <v>155.1801519159128</v>
      </c>
      <c r="CE413" s="9">
        <f>V.Util!CE342+V.Util!CE345+V.Util!CE346*75%</f>
        <v>155.1801519159128</v>
      </c>
      <c r="CF413" s="9">
        <f>V.Util!CF342+V.Util!CF345+V.Util!CF346*75%</f>
        <v>155.1801519159128</v>
      </c>
      <c r="CG413" s="9">
        <f>V.Util!CG342+V.Util!CG345+V.Util!CG346*75%</f>
        <v>155.1801519159128</v>
      </c>
      <c r="CH413" s="9">
        <f>V.Util!CH342+V.Util!CH345+V.Util!CH346*75%</f>
        <v>155.1801519159128</v>
      </c>
      <c r="CI413" s="9">
        <f>V.Util!CI342+V.Util!CI345+V.Util!CI346*75%</f>
        <v>155.1801519159128</v>
      </c>
      <c r="CJ413" s="9">
        <f>V.Util!CJ342+V.Util!CJ345+V.Util!CJ346*75%</f>
        <v>155.1801519159128</v>
      </c>
      <c r="CK413" s="9">
        <f>V.Util!CK342+V.Util!CK345+V.Util!CK346*75%</f>
        <v>155.1801519159128</v>
      </c>
      <c r="CL413" s="9">
        <f>V.Util!CL342+V.Util!CL345+V.Util!CL346*75%</f>
        <v>155.1801519159128</v>
      </c>
      <c r="CM413" s="9">
        <f>V.Util!CM342+V.Util!CM345+V.Util!CM346*75%</f>
        <v>155.1801519159128</v>
      </c>
      <c r="CN413" s="9">
        <f>V.Util!CN342+V.Util!CN345+V.Util!CN346*75%</f>
        <v>155.1801519159128</v>
      </c>
      <c r="CO413" s="9">
        <f>V.Util!CO342+V.Util!CO345+V.Util!CO346*75%</f>
        <v>155.1801519159128</v>
      </c>
      <c r="CP413" s="9">
        <f>V.Util!CP342+V.Util!CP345+V.Util!CP346*75%</f>
        <v>155.1801519159128</v>
      </c>
      <c r="CQ413" s="9">
        <f>V.Util!CQ342+V.Util!CQ345+V.Util!CQ346*75%</f>
        <v>155.1801519159128</v>
      </c>
      <c r="CR413" s="9">
        <f>V.Util!CR342+V.Util!CR345+V.Util!CR346*75%</f>
        <v>155.1801519159128</v>
      </c>
      <c r="CS413" s="9">
        <f>V.Util!CS342+V.Util!CS345+V.Util!CS346*75%</f>
        <v>155.1801519159128</v>
      </c>
      <c r="CT413" s="9">
        <f>V.Util!CT342+V.Util!CT345+V.Util!CT346*75%</f>
        <v>155.1801519159128</v>
      </c>
      <c r="CU413" s="9">
        <f>V.Util!CU342+V.Util!CU345+V.Util!CU346*75%</f>
        <v>155.1801519159128</v>
      </c>
      <c r="CV413" s="9">
        <f>V.Util!CV342+V.Util!CV345+V.Util!CV346*75%</f>
        <v>155.1801519159128</v>
      </c>
      <c r="CW413" s="9">
        <f>V.Util!CW342+V.Util!CW345+V.Util!CW346*75%</f>
        <v>155.1801519159128</v>
      </c>
      <c r="CX413" s="9">
        <f>V.Util!CX342+V.Util!CX345+V.Util!CX346*75%</f>
        <v>155.1801519159128</v>
      </c>
      <c r="CY413" s="9">
        <f>V.Util!CY342+V.Util!CY345+V.Util!CY346*75%</f>
        <v>155.1801519159128</v>
      </c>
      <c r="CZ413" s="9">
        <f>V.Util!CZ342+V.Util!CZ345+V.Util!CZ346*75%</f>
        <v>155.1801519159128</v>
      </c>
      <c r="DA413" s="9">
        <f>V.Util!DA342+V.Util!DA345+V.Util!DA346*75%</f>
        <v>155.1801519159128</v>
      </c>
      <c r="DB413" s="9">
        <f>V.Util!DB342+V.Util!DB345+V.Util!DB346*75%</f>
        <v>155.1801519159128</v>
      </c>
      <c r="DC413" s="9">
        <f>V.Util!DC342+V.Util!DC345+V.Util!DC346*75%</f>
        <v>155.1801519159128</v>
      </c>
      <c r="DD413" s="9">
        <f>V.Util!DD342+V.Util!DD345+V.Util!DD346*75%</f>
        <v>155.1801519159128</v>
      </c>
      <c r="DE413" s="9">
        <f>V.Util!DE342+V.Util!DE345+V.Util!DE346*75%</f>
        <v>155.1801519159128</v>
      </c>
      <c r="DF413" s="9">
        <f>V.Util!DF342+V.Util!DF345+V.Util!DF346*75%</f>
        <v>155.1801519159128</v>
      </c>
      <c r="DG413" s="9">
        <f>V.Util!DG342+V.Util!DG345+V.Util!DG346*75%</f>
        <v>155.1801519159128</v>
      </c>
      <c r="DH413" s="9">
        <f>V.Util!DH342+V.Util!DH345+V.Util!DH346*75%</f>
        <v>155.1801519159128</v>
      </c>
      <c r="DI413" s="9">
        <f>V.Util!DI342+V.Util!DI345+V.Util!DI346*75%</f>
        <v>155.1801519159128</v>
      </c>
      <c r="DJ413" s="9">
        <f>V.Util!DJ342+V.Util!DJ345+V.Util!DJ346*75%</f>
        <v>155.1801519159128</v>
      </c>
      <c r="DK413" s="9">
        <f>V.Util!DK342+V.Util!DK345+V.Util!DK346*75%</f>
        <v>155.1801519159128</v>
      </c>
      <c r="DL413" s="9">
        <f>V.Util!DL342+V.Util!DL345+V.Util!DL346*75%</f>
        <v>155.1801519159128</v>
      </c>
      <c r="DM413" s="9">
        <f>V.Util!DM342+V.Util!DM345+V.Util!DM346*75%</f>
        <v>155.1801519159128</v>
      </c>
      <c r="DN413" s="9">
        <f>V.Util!DN342+V.Util!DN345+V.Util!DN346*75%</f>
        <v>155.1801519159128</v>
      </c>
      <c r="DO413" s="9">
        <f>V.Util!DO342+V.Util!DO345+V.Util!DO346*75%</f>
        <v>155.1801519159128</v>
      </c>
      <c r="DP413" s="9">
        <f>V.Util!DP342+V.Util!DP345+V.Util!DP346*75%</f>
        <v>155.1801519159128</v>
      </c>
      <c r="DQ413" s="9">
        <f>V.Util!DQ342+V.Util!DQ345+V.Util!DQ346*75%</f>
        <v>155.1801519159128</v>
      </c>
      <c r="DR413" s="9">
        <f>V.Util!DR342+V.Util!DR345+V.Util!DR346*75%</f>
        <v>155.1801519159128</v>
      </c>
      <c r="DS413" s="9">
        <f>V.Util!DS342+V.Util!DS345+V.Util!DS346*75%</f>
        <v>155.1801519159128</v>
      </c>
      <c r="DT413" s="9">
        <f>V.Util!DT342+V.Util!DT345+V.Util!DT346*75%</f>
        <v>155.1801519159128</v>
      </c>
      <c r="DU413" s="9">
        <f>V.Util!DU342+V.Util!DU345+V.Util!DU346*75%</f>
        <v>155.1801519159128</v>
      </c>
      <c r="DV413" s="9">
        <f>V.Util!DV342+V.Util!DV345+V.Util!DV346*75%</f>
        <v>155.1801519159128</v>
      </c>
      <c r="DW413" s="9">
        <f>V.Util!DW342+V.Util!DW345+V.Util!DW346*75%</f>
        <v>155.1801519159128</v>
      </c>
      <c r="DX413" s="9">
        <f>V.Util!DX342+V.Util!DX345+V.Util!DX346*75%</f>
        <v>155.1801519159128</v>
      </c>
      <c r="DY413" s="9">
        <f>V.Util!DY342+V.Util!DY345+V.Util!DY346*75%</f>
        <v>155.1801519159128</v>
      </c>
      <c r="DZ413" s="9">
        <f>V.Util!DZ342+V.Util!DZ345+V.Util!DZ346*75%</f>
        <v>155.1801519159128</v>
      </c>
      <c r="EA413" s="9">
        <f>V.Util!EA342+V.Util!EA345+V.Util!EA346*75%</f>
        <v>155.1801519159128</v>
      </c>
      <c r="EB413" s="9">
        <f>V.Util!EB342+V.Util!EB345+V.Util!EB346*75%</f>
        <v>155.1801519159128</v>
      </c>
      <c r="EC413" s="9">
        <f>V.Util!EC342+V.Util!EC345+V.Util!EC346*75%</f>
        <v>155.1801519159128</v>
      </c>
      <c r="ED413" s="9">
        <f>V.Util!ED342+V.Util!ED345+V.Util!ED346*75%</f>
        <v>155.1801519159128</v>
      </c>
      <c r="EE413" s="9">
        <f>V.Util!EE342+V.Util!EE345+V.Util!EE346*75%</f>
        <v>155.1801519159128</v>
      </c>
      <c r="EF413" s="9">
        <f>V.Util!EF342+V.Util!EF345+V.Util!EF346*75%</f>
        <v>155.1801519159128</v>
      </c>
      <c r="EG413" s="9">
        <f>V.Util!EG342+V.Util!EG345+V.Util!EG346*75%</f>
        <v>155.1801519159128</v>
      </c>
      <c r="EH413" s="9">
        <f>V.Util!EH342+V.Util!EH345+V.Util!EH346*75%</f>
        <v>155.1801519159128</v>
      </c>
      <c r="EI413" s="9">
        <f>V.Util!EI342+V.Util!EI345+V.Util!EI346*75%</f>
        <v>155.1801519159128</v>
      </c>
      <c r="EJ413" s="9">
        <f>V.Util!EJ342+V.Util!EJ345+V.Util!EJ346*75%</f>
        <v>155.1801519159128</v>
      </c>
      <c r="EK413" s="9">
        <f>V.Util!EK342+V.Util!EK345+V.Util!EK346*75%</f>
        <v>155.1801519159128</v>
      </c>
      <c r="EL413" s="9">
        <f>V.Util!EL342+V.Util!EL345+V.Util!EL346*75%</f>
        <v>155.1801519159128</v>
      </c>
      <c r="EM413" s="9">
        <f>V.Util!EM342+V.Util!EM345+V.Util!EM346*75%</f>
        <v>155.1801519159128</v>
      </c>
      <c r="EN413" s="9">
        <f>V.Util!EN342+V.Util!EN345+V.Util!EN346*75%</f>
        <v>155.1801519159128</v>
      </c>
      <c r="EO413" s="9">
        <f>V.Util!EO342+V.Util!EO345+V.Util!EO346*75%</f>
        <v>155.1801519159128</v>
      </c>
      <c r="EP413" s="9">
        <f>V.Util!EP342+V.Util!EP345+V.Util!EP346*75%</f>
        <v>155.1801519159128</v>
      </c>
      <c r="EQ413" s="9">
        <f>V.Util!EQ342+V.Util!EQ345+V.Util!EQ346*75%</f>
        <v>155.1801519159128</v>
      </c>
      <c r="ER413" s="9">
        <f>V.Util!ER342+V.Util!ER345+V.Util!ER346*75%</f>
        <v>155.1801519159128</v>
      </c>
      <c r="ES413" s="9">
        <f>V.Util!ES342+V.Util!ES345+V.Util!ES346*75%</f>
        <v>155.1801519159128</v>
      </c>
      <c r="ET413" s="9">
        <f>V.Util!ET342+V.Util!ET345+V.Util!ET346*75%</f>
        <v>155.1801519159128</v>
      </c>
      <c r="EU413" s="9">
        <f>V.Util!EU342+V.Util!EU345+V.Util!EU346*75%</f>
        <v>155.1801519159128</v>
      </c>
      <c r="EV413" s="9">
        <f>V.Util!EV342+V.Util!EV345+V.Util!EV346*75%</f>
        <v>155.1801519159128</v>
      </c>
      <c r="EW413" s="9">
        <f>V.Util!EW342+V.Util!EW345+V.Util!EW346*75%</f>
        <v>155.1801519159128</v>
      </c>
    </row>
    <row r="414" spans="1:153" ht="15.75" hidden="1" outlineLevel="2" x14ac:dyDescent="0.3">
      <c r="A414" s="8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>
        <f>SUM(AA415:DV415)/SUM(AA164:DV164)</f>
        <v>1.374677910774698</v>
      </c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308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  <c r="BI414" s="109"/>
      <c r="BJ414" s="109"/>
      <c r="BK414" s="109"/>
      <c r="BL414" s="109"/>
      <c r="BM414" s="109"/>
      <c r="BN414" s="109"/>
      <c r="BO414" s="109"/>
      <c r="BP414" s="109"/>
      <c r="BQ414" s="109"/>
      <c r="BR414" s="109"/>
      <c r="BS414" s="109"/>
      <c r="BT414" s="109"/>
      <c r="BU414" s="109"/>
      <c r="BV414" s="109"/>
      <c r="BW414" s="109"/>
      <c r="BX414" s="109"/>
      <c r="BY414" s="109"/>
      <c r="BZ414" s="109"/>
      <c r="CA414" s="109"/>
      <c r="CB414" s="109"/>
      <c r="CC414" s="109"/>
      <c r="CD414" s="109"/>
      <c r="CE414" s="109"/>
      <c r="CF414" s="109"/>
      <c r="CG414" s="109"/>
      <c r="CH414" s="109"/>
      <c r="CI414" s="109"/>
      <c r="CJ414" s="109"/>
      <c r="CK414" s="109"/>
      <c r="CL414" s="109"/>
      <c r="CM414" s="109"/>
      <c r="CN414" s="109"/>
      <c r="CO414" s="109"/>
      <c r="CP414" s="109"/>
      <c r="CQ414" s="109"/>
      <c r="CR414" s="109"/>
      <c r="CS414" s="109"/>
      <c r="CT414" s="109"/>
      <c r="CU414" s="109"/>
      <c r="CV414" s="109"/>
      <c r="CW414" s="109"/>
      <c r="CX414" s="109"/>
      <c r="CY414" s="109"/>
      <c r="CZ414" s="109"/>
      <c r="DA414" s="109"/>
      <c r="DB414" s="109"/>
      <c r="DC414" s="109"/>
      <c r="DD414" s="109"/>
      <c r="DE414" s="109"/>
      <c r="DF414" s="109"/>
      <c r="DG414" s="109"/>
      <c r="DH414" s="109"/>
      <c r="DI414" s="109"/>
      <c r="DJ414" s="109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</row>
    <row r="415" spans="1:153" hidden="1" outlineLevel="2" x14ac:dyDescent="0.25">
      <c r="A415" s="10" t="s">
        <v>250</v>
      </c>
      <c r="C415" s="11">
        <f t="shared" ref="C415:AA415" si="1388">SUM(C416:C418)</f>
        <v>1044.5261714285707</v>
      </c>
      <c r="D415" s="11">
        <f t="shared" si="1388"/>
        <v>2154.3519014285703</v>
      </c>
      <c r="E415" s="11">
        <f t="shared" si="1388"/>
        <v>2288.0038057142892</v>
      </c>
      <c r="F415" s="11">
        <f t="shared" si="1388"/>
        <v>1369.3205638857166</v>
      </c>
      <c r="G415" s="11">
        <f t="shared" si="1388"/>
        <v>2581.8458620571482</v>
      </c>
      <c r="H415" s="11">
        <f t="shared" si="1388"/>
        <v>5368.273403657151</v>
      </c>
      <c r="I415" s="11">
        <f t="shared" si="1388"/>
        <v>2336.9210785714281</v>
      </c>
      <c r="J415" s="11">
        <f t="shared" si="1388"/>
        <v>3163.1406794285713</v>
      </c>
      <c r="K415" s="11">
        <f t="shared" si="1388"/>
        <v>3202.7092371428589</v>
      </c>
      <c r="L415" s="11">
        <f t="shared" si="1388"/>
        <v>5214.1008714285708</v>
      </c>
      <c r="M415" s="11">
        <f t="shared" si="1388"/>
        <v>5016.2707028571422</v>
      </c>
      <c r="N415" s="11">
        <f t="shared" si="1388"/>
        <v>887.65468931428791</v>
      </c>
      <c r="O415" s="11">
        <f t="shared" si="1388"/>
        <v>1482.1373472571463</v>
      </c>
      <c r="P415" s="11">
        <f t="shared" si="1388"/>
        <v>2552.2379928571427</v>
      </c>
      <c r="Q415" s="11">
        <f t="shared" si="1388"/>
        <v>116.11922857142872</v>
      </c>
      <c r="R415" s="11">
        <f t="shared" si="1388"/>
        <v>764.58254834286117</v>
      </c>
      <c r="S415" s="11">
        <f t="shared" si="1388"/>
        <v>-2811.7732857142855</v>
      </c>
      <c r="T415" s="11">
        <f t="shared" si="1388"/>
        <v>-761.46788571428624</v>
      </c>
      <c r="U415" s="11">
        <f t="shared" si="1388"/>
        <v>3369.1442099999995</v>
      </c>
      <c r="V415" s="11">
        <f t="shared" si="1388"/>
        <v>2120.4928757142857</v>
      </c>
      <c r="W415" s="11">
        <f t="shared" si="1388"/>
        <v>2454.1755642857152</v>
      </c>
      <c r="X415" s="11">
        <f t="shared" si="1388"/>
        <v>3314.3049102857176</v>
      </c>
      <c r="Y415" s="11">
        <f t="shared" si="1388"/>
        <v>2883.8170528571427</v>
      </c>
      <c r="Z415" s="11">
        <f t="shared" si="1388"/>
        <v>1371.6789983809535</v>
      </c>
      <c r="AA415" s="11">
        <f t="shared" si="1388"/>
        <v>2853.2534415428549</v>
      </c>
      <c r="AB415" s="11">
        <f t="shared" ref="AB415:AE415" si="1389">SUM(AB416:AB418)</f>
        <v>2069.5762511999992</v>
      </c>
      <c r="AC415" s="11">
        <f t="shared" si="1389"/>
        <v>3458.8208651428572</v>
      </c>
      <c r="AD415" s="11">
        <f t="shared" si="1389"/>
        <v>8977.2674571428597</v>
      </c>
      <c r="AE415" s="11">
        <f t="shared" si="1389"/>
        <v>4906.9402251621359</v>
      </c>
      <c r="AF415" s="11">
        <f t="shared" ref="AF415:AL415" si="1390">SUM(AF416:AF418)</f>
        <v>4957.6091944030077</v>
      </c>
      <c r="AG415" s="11">
        <f t="shared" si="1390"/>
        <v>5099.0881738315802</v>
      </c>
      <c r="AH415" s="11">
        <f t="shared" si="1390"/>
        <v>3749.5443643492231</v>
      </c>
      <c r="AI415" s="11">
        <f t="shared" si="1390"/>
        <v>3833.6454479122854</v>
      </c>
      <c r="AJ415" s="11">
        <f t="shared" si="1390"/>
        <v>3912.3431057979997</v>
      </c>
      <c r="AK415" s="11">
        <f t="shared" si="1390"/>
        <v>4239.1564847254522</v>
      </c>
      <c r="AL415" s="11">
        <f t="shared" si="1390"/>
        <v>4838.4735714312556</v>
      </c>
      <c r="AM415" s="135"/>
      <c r="AN415" s="11">
        <f t="shared" ref="AN415:CY415" si="1391">SUM(AN416:AN418)</f>
        <v>2000.8634515149768</v>
      </c>
      <c r="AO415" s="11">
        <f t="shared" si="1391"/>
        <v>2000.8634515149768</v>
      </c>
      <c r="AP415" s="11">
        <f t="shared" si="1391"/>
        <v>2000.8634515149768</v>
      </c>
      <c r="AQ415" s="11">
        <f t="shared" si="1391"/>
        <v>2000.8634515149768</v>
      </c>
      <c r="AR415" s="11">
        <f t="shared" si="1391"/>
        <v>2000.8634515149768</v>
      </c>
      <c r="AS415" s="11">
        <f t="shared" si="1391"/>
        <v>2000.8634515149768</v>
      </c>
      <c r="AT415" s="11">
        <f t="shared" si="1391"/>
        <v>2000.8634515149768</v>
      </c>
      <c r="AU415" s="11">
        <f t="shared" si="1391"/>
        <v>2000.8634515149768</v>
      </c>
      <c r="AV415" s="11">
        <f t="shared" si="1391"/>
        <v>2000.8634515149768</v>
      </c>
      <c r="AW415" s="11">
        <f t="shared" si="1391"/>
        <v>2000.8634515149768</v>
      </c>
      <c r="AX415" s="11">
        <f t="shared" si="1391"/>
        <v>2000.8634515149768</v>
      </c>
      <c r="AY415" s="11">
        <f t="shared" si="1391"/>
        <v>2000.8634515149768</v>
      </c>
      <c r="AZ415" s="11">
        <f t="shared" si="1391"/>
        <v>2000.8634515149768</v>
      </c>
      <c r="BA415" s="11">
        <f t="shared" si="1391"/>
        <v>2000.8634515149768</v>
      </c>
      <c r="BB415" s="11">
        <f t="shared" si="1391"/>
        <v>2000.8634515149768</v>
      </c>
      <c r="BC415" s="11">
        <f t="shared" si="1391"/>
        <v>2000.8634515149768</v>
      </c>
      <c r="BD415" s="11">
        <f t="shared" si="1391"/>
        <v>2000.8634515149768</v>
      </c>
      <c r="BE415" s="11">
        <f t="shared" si="1391"/>
        <v>2000.8634515149768</v>
      </c>
      <c r="BF415" s="11">
        <f t="shared" si="1391"/>
        <v>2000.8634515149768</v>
      </c>
      <c r="BG415" s="11">
        <f t="shared" si="1391"/>
        <v>2000.8634515149768</v>
      </c>
      <c r="BH415" s="11">
        <f t="shared" si="1391"/>
        <v>2000.8634515149768</v>
      </c>
      <c r="BI415" s="11">
        <f t="shared" si="1391"/>
        <v>2000.8634515149768</v>
      </c>
      <c r="BJ415" s="11">
        <f t="shared" si="1391"/>
        <v>2000.8634515149768</v>
      </c>
      <c r="BK415" s="11">
        <f t="shared" si="1391"/>
        <v>2000.8634515149768</v>
      </c>
      <c r="BL415" s="11">
        <f t="shared" si="1391"/>
        <v>2000.8634515149768</v>
      </c>
      <c r="BM415" s="11">
        <f t="shared" si="1391"/>
        <v>2000.8634515149768</v>
      </c>
      <c r="BN415" s="11">
        <f t="shared" si="1391"/>
        <v>2000.8634515149768</v>
      </c>
      <c r="BO415" s="11">
        <f t="shared" si="1391"/>
        <v>2000.8634515149768</v>
      </c>
      <c r="BP415" s="11">
        <f t="shared" si="1391"/>
        <v>2000.8634515149768</v>
      </c>
      <c r="BQ415" s="11">
        <f t="shared" si="1391"/>
        <v>2000.8634515149768</v>
      </c>
      <c r="BR415" s="11">
        <f t="shared" si="1391"/>
        <v>2000.8634515149768</v>
      </c>
      <c r="BS415" s="11">
        <f t="shared" si="1391"/>
        <v>2000.8634515149768</v>
      </c>
      <c r="BT415" s="11">
        <f t="shared" si="1391"/>
        <v>2000.8634515149768</v>
      </c>
      <c r="BU415" s="11">
        <f t="shared" si="1391"/>
        <v>2000.8634515149768</v>
      </c>
      <c r="BV415" s="11">
        <f t="shared" si="1391"/>
        <v>2000.8634515149768</v>
      </c>
      <c r="BW415" s="11">
        <f t="shared" si="1391"/>
        <v>2000.8634515149768</v>
      </c>
      <c r="BX415" s="11">
        <f t="shared" si="1391"/>
        <v>2000.8634515149768</v>
      </c>
      <c r="BY415" s="11">
        <f t="shared" si="1391"/>
        <v>2000.8634515149768</v>
      </c>
      <c r="BZ415" s="11">
        <f t="shared" si="1391"/>
        <v>2000.8634515149768</v>
      </c>
      <c r="CA415" s="11">
        <f t="shared" si="1391"/>
        <v>2000.8634515149768</v>
      </c>
      <c r="CB415" s="11">
        <f t="shared" si="1391"/>
        <v>2000.8634515149768</v>
      </c>
      <c r="CC415" s="11">
        <f t="shared" si="1391"/>
        <v>2000.8634515149768</v>
      </c>
      <c r="CD415" s="11">
        <f t="shared" si="1391"/>
        <v>2000.8634515149768</v>
      </c>
      <c r="CE415" s="11">
        <f t="shared" si="1391"/>
        <v>2000.8634515149768</v>
      </c>
      <c r="CF415" s="11">
        <f t="shared" si="1391"/>
        <v>2000.8634515149768</v>
      </c>
      <c r="CG415" s="11">
        <f t="shared" si="1391"/>
        <v>2000.8634515149768</v>
      </c>
      <c r="CH415" s="11">
        <f t="shared" si="1391"/>
        <v>2000.8634515149768</v>
      </c>
      <c r="CI415" s="11">
        <f t="shared" si="1391"/>
        <v>2000.8634515149768</v>
      </c>
      <c r="CJ415" s="11">
        <f t="shared" si="1391"/>
        <v>2000.8634515149768</v>
      </c>
      <c r="CK415" s="11">
        <f t="shared" si="1391"/>
        <v>2000.8634515149768</v>
      </c>
      <c r="CL415" s="11">
        <f t="shared" si="1391"/>
        <v>2000.8634515149768</v>
      </c>
      <c r="CM415" s="11">
        <f t="shared" si="1391"/>
        <v>2000.8634515149768</v>
      </c>
      <c r="CN415" s="11">
        <f t="shared" si="1391"/>
        <v>2000.8634515149768</v>
      </c>
      <c r="CO415" s="11">
        <f t="shared" si="1391"/>
        <v>2000.8634515149768</v>
      </c>
      <c r="CP415" s="11">
        <f t="shared" si="1391"/>
        <v>2000.8634515149768</v>
      </c>
      <c r="CQ415" s="11">
        <f t="shared" si="1391"/>
        <v>2000.8634515149768</v>
      </c>
      <c r="CR415" s="11">
        <f t="shared" si="1391"/>
        <v>2000.8634515149768</v>
      </c>
      <c r="CS415" s="11">
        <f t="shared" si="1391"/>
        <v>2000.8634515149768</v>
      </c>
      <c r="CT415" s="11">
        <f t="shared" si="1391"/>
        <v>2000.8634515149768</v>
      </c>
      <c r="CU415" s="11">
        <f t="shared" si="1391"/>
        <v>2000.8634515149768</v>
      </c>
      <c r="CV415" s="11">
        <f t="shared" si="1391"/>
        <v>2000.8634515149768</v>
      </c>
      <c r="CW415" s="11">
        <f t="shared" si="1391"/>
        <v>2000.8634515149768</v>
      </c>
      <c r="CX415" s="11">
        <f t="shared" si="1391"/>
        <v>2000.8634515149768</v>
      </c>
      <c r="CY415" s="11">
        <f t="shared" si="1391"/>
        <v>2000.8634515149768</v>
      </c>
      <c r="CZ415" s="11">
        <f t="shared" ref="CZ415:EW415" si="1392">SUM(CZ416:CZ418)</f>
        <v>2000.8634515149768</v>
      </c>
      <c r="DA415" s="11">
        <f t="shared" si="1392"/>
        <v>2000.8634515149768</v>
      </c>
      <c r="DB415" s="11">
        <f t="shared" si="1392"/>
        <v>2000.8634515149768</v>
      </c>
      <c r="DC415" s="11">
        <f t="shared" si="1392"/>
        <v>2000.8634515149768</v>
      </c>
      <c r="DD415" s="11">
        <f t="shared" si="1392"/>
        <v>2000.8634515149768</v>
      </c>
      <c r="DE415" s="11">
        <f t="shared" si="1392"/>
        <v>2000.8634515149768</v>
      </c>
      <c r="DF415" s="11">
        <f t="shared" si="1392"/>
        <v>2000.8634515149768</v>
      </c>
      <c r="DG415" s="11">
        <f t="shared" si="1392"/>
        <v>2000.8634515149768</v>
      </c>
      <c r="DH415" s="11">
        <f t="shared" si="1392"/>
        <v>2000.8634515149768</v>
      </c>
      <c r="DI415" s="11">
        <f t="shared" si="1392"/>
        <v>2000.8634515149768</v>
      </c>
      <c r="DJ415" s="11">
        <f t="shared" si="1392"/>
        <v>2000.8634515149768</v>
      </c>
      <c r="DK415" s="11">
        <f t="shared" si="1392"/>
        <v>2000.8634515149768</v>
      </c>
      <c r="DL415" s="11">
        <f t="shared" si="1392"/>
        <v>2000.8634515149768</v>
      </c>
      <c r="DM415" s="11">
        <f t="shared" si="1392"/>
        <v>2000.8634515149768</v>
      </c>
      <c r="DN415" s="11">
        <f t="shared" si="1392"/>
        <v>2000.8634515149768</v>
      </c>
      <c r="DO415" s="11">
        <f t="shared" si="1392"/>
        <v>2000.8634515149768</v>
      </c>
      <c r="DP415" s="11">
        <f t="shared" si="1392"/>
        <v>2000.8634515149768</v>
      </c>
      <c r="DQ415" s="11">
        <f t="shared" si="1392"/>
        <v>2000.8634515149768</v>
      </c>
      <c r="DR415" s="11">
        <f t="shared" si="1392"/>
        <v>2000.8634515149768</v>
      </c>
      <c r="DS415" s="11">
        <f t="shared" si="1392"/>
        <v>2000.8634515149768</v>
      </c>
      <c r="DT415" s="11">
        <f t="shared" si="1392"/>
        <v>2000.8634515149768</v>
      </c>
      <c r="DU415" s="11">
        <f t="shared" si="1392"/>
        <v>2000.8634515149768</v>
      </c>
      <c r="DV415" s="11">
        <f t="shared" si="1392"/>
        <v>2000.8634515149768</v>
      </c>
      <c r="DW415" s="11">
        <f t="shared" si="1392"/>
        <v>2000.8634515149768</v>
      </c>
      <c r="DX415" s="11">
        <f t="shared" si="1392"/>
        <v>2000.8634515149768</v>
      </c>
      <c r="DY415" s="11">
        <f t="shared" si="1392"/>
        <v>2000.8634515149768</v>
      </c>
      <c r="DZ415" s="11">
        <f t="shared" si="1392"/>
        <v>2000.8634515149768</v>
      </c>
      <c r="EA415" s="11">
        <f t="shared" si="1392"/>
        <v>2000.8634515149768</v>
      </c>
      <c r="EB415" s="11">
        <f t="shared" si="1392"/>
        <v>2000.8634515149768</v>
      </c>
      <c r="EC415" s="11">
        <f t="shared" si="1392"/>
        <v>2000.8634515149768</v>
      </c>
      <c r="ED415" s="11">
        <f t="shared" si="1392"/>
        <v>2000.8634515149768</v>
      </c>
      <c r="EE415" s="11">
        <f t="shared" si="1392"/>
        <v>2000.8634515149768</v>
      </c>
      <c r="EF415" s="11">
        <f t="shared" si="1392"/>
        <v>2000.8634515149768</v>
      </c>
      <c r="EG415" s="11">
        <f t="shared" si="1392"/>
        <v>2000.8634515149768</v>
      </c>
      <c r="EH415" s="11">
        <f t="shared" si="1392"/>
        <v>2000.8634515149768</v>
      </c>
      <c r="EI415" s="11">
        <f t="shared" si="1392"/>
        <v>2000.8634515149768</v>
      </c>
      <c r="EJ415" s="11">
        <f t="shared" si="1392"/>
        <v>2000.8634515149768</v>
      </c>
      <c r="EK415" s="11">
        <f t="shared" si="1392"/>
        <v>2000.8634515149768</v>
      </c>
      <c r="EL415" s="11">
        <f t="shared" si="1392"/>
        <v>2000.8634515149768</v>
      </c>
      <c r="EM415" s="11">
        <f t="shared" si="1392"/>
        <v>2000.8634515149768</v>
      </c>
      <c r="EN415" s="11">
        <f t="shared" si="1392"/>
        <v>2000.8634515149768</v>
      </c>
      <c r="EO415" s="11">
        <f t="shared" si="1392"/>
        <v>2000.8634515149768</v>
      </c>
      <c r="EP415" s="11">
        <f t="shared" si="1392"/>
        <v>2000.8634515149768</v>
      </c>
      <c r="EQ415" s="11">
        <f t="shared" si="1392"/>
        <v>2000.8634515149768</v>
      </c>
      <c r="ER415" s="11">
        <f t="shared" si="1392"/>
        <v>2000.8634515149768</v>
      </c>
      <c r="ES415" s="11">
        <f t="shared" si="1392"/>
        <v>2000.8634515149768</v>
      </c>
      <c r="ET415" s="11">
        <f t="shared" si="1392"/>
        <v>2000.8634515149768</v>
      </c>
      <c r="EU415" s="11">
        <f t="shared" si="1392"/>
        <v>2000.8634515149768</v>
      </c>
      <c r="EV415" s="11">
        <f t="shared" si="1392"/>
        <v>2000.8634515149768</v>
      </c>
      <c r="EW415" s="11">
        <f t="shared" si="1392"/>
        <v>2000.8634515149768</v>
      </c>
    </row>
    <row r="416" spans="1:153" ht="15.75" hidden="1" outlineLevel="2" x14ac:dyDescent="0.3">
      <c r="A416" s="8" t="s">
        <v>249</v>
      </c>
      <c r="C416" s="9">
        <f>V.Util!C387</f>
        <v>458.79401529699408</v>
      </c>
      <c r="D416" s="9">
        <f>V.Util!D387</f>
        <v>1002.9887346836044</v>
      </c>
      <c r="E416" s="9">
        <f>V.Util!E387</f>
        <v>1168.6641462520695</v>
      </c>
      <c r="F416" s="9">
        <f>V.Util!F387</f>
        <v>618.10307848181299</v>
      </c>
      <c r="G416" s="9">
        <f>V.Util!G387</f>
        <v>1217.925893599064</v>
      </c>
      <c r="H416" s="9">
        <f>V.Util!H387</f>
        <v>2011.0480211273411</v>
      </c>
      <c r="I416" s="9">
        <f>V.Util!I387</f>
        <v>786.8836274926806</v>
      </c>
      <c r="J416" s="9">
        <f>V.Util!J387</f>
        <v>1327.6769630872975</v>
      </c>
      <c r="K416" s="9">
        <f>V.Util!K387</f>
        <v>1400.0918626399957</v>
      </c>
      <c r="L416" s="9">
        <f>V.Util!L387</f>
        <v>1860.7351425589513</v>
      </c>
      <c r="M416" s="9">
        <f>V.Util!M387</f>
        <v>1710.1086240140262</v>
      </c>
      <c r="N416" s="9">
        <f>V.Util!N387</f>
        <v>439.80322298140049</v>
      </c>
      <c r="O416" s="9">
        <f>V.Util!O387</f>
        <v>686.03644000103247</v>
      </c>
      <c r="P416" s="9">
        <f>V.Util!P387</f>
        <v>1201.3083128871956</v>
      </c>
      <c r="Q416" s="9">
        <f>V.Util!Q387</f>
        <v>56.724199792834185</v>
      </c>
      <c r="R416" s="9">
        <f>V.Util!R387</f>
        <v>359.02900835364005</v>
      </c>
      <c r="S416" s="9">
        <f>V.Util!S387</f>
        <v>-1216.0081691606806</v>
      </c>
      <c r="T416" s="9">
        <f>V.Util!T387</f>
        <v>-220.97940365575755</v>
      </c>
      <c r="U416" s="9">
        <f>V.Util!U387</f>
        <v>1289.8879572087283</v>
      </c>
      <c r="V416" s="9">
        <f>V.Util!V387</f>
        <v>1006.816727326575</v>
      </c>
      <c r="W416" s="9">
        <f>V.Util!W387</f>
        <v>1140.1281041616721</v>
      </c>
      <c r="X416" s="9">
        <f>V.Util!X387</f>
        <v>1251.6828101866158</v>
      </c>
      <c r="Y416" s="9">
        <f>V.Util!Y387</f>
        <v>1063.5783963525616</v>
      </c>
      <c r="Z416" s="9">
        <f>V.Util!Z387</f>
        <v>669.09272013264217</v>
      </c>
      <c r="AA416" s="9">
        <f>V.Util!AA387*25%</f>
        <v>179.8424776146006</v>
      </c>
      <c r="AB416" s="9">
        <f>V.Util!AB387*25%</f>
        <v>139.05236114337879</v>
      </c>
      <c r="AC416" s="9">
        <f>V.Util!AC387*25%</f>
        <v>281.02492380439497</v>
      </c>
      <c r="AD416" s="9">
        <f>V.Util!AD387*25%</f>
        <v>513.4835015780908</v>
      </c>
      <c r="AE416" s="9">
        <f>V.Util!AE387*25%</f>
        <v>364.43770098400188</v>
      </c>
      <c r="AF416" s="9">
        <f>V.Util!AF387*25%</f>
        <v>369.29219098672837</v>
      </c>
      <c r="AG416" s="9">
        <f>V.Util!AG387*25%</f>
        <v>374.34376671514002</v>
      </c>
      <c r="AH416" s="9">
        <f>V.Util!AH387*25%</f>
        <v>330.20652380975855</v>
      </c>
      <c r="AI416" s="9">
        <f>V.Util!AI387*25%</f>
        <v>334.46744964264735</v>
      </c>
      <c r="AJ416" s="9">
        <f>V.Util!AJ387*25%</f>
        <v>337.97048001848793</v>
      </c>
      <c r="AK416" s="9">
        <f>V.Util!AK387*25%</f>
        <v>346.8751321894232</v>
      </c>
      <c r="AL416" s="9">
        <f>V.Util!AL387*25%</f>
        <v>355.14763349487953</v>
      </c>
      <c r="AM416" s="53"/>
      <c r="AN416" s="9">
        <f>V.Util!AN387*25%</f>
        <v>11.005522935599066</v>
      </c>
      <c r="AO416" s="9">
        <f>V.Util!AO387*25%</f>
        <v>11.005522935599066</v>
      </c>
      <c r="AP416" s="9">
        <f>V.Util!AP387*25%</f>
        <v>11.005522935599066</v>
      </c>
      <c r="AQ416" s="9">
        <f>V.Util!AQ387*25%</f>
        <v>11.005522935599066</v>
      </c>
      <c r="AR416" s="9">
        <f>V.Util!AR387*25%</f>
        <v>11.005522935599066</v>
      </c>
      <c r="AS416" s="9">
        <f>V.Util!AS387*25%</f>
        <v>11.005522935599066</v>
      </c>
      <c r="AT416" s="9">
        <f>V.Util!AT387*25%</f>
        <v>11.005522935599066</v>
      </c>
      <c r="AU416" s="9">
        <f>V.Util!AU387*25%</f>
        <v>11.005522935599066</v>
      </c>
      <c r="AV416" s="9">
        <f>V.Util!AV387*25%</f>
        <v>11.005522935599066</v>
      </c>
      <c r="AW416" s="9">
        <f>V.Util!AW387*25%</f>
        <v>11.005522935599066</v>
      </c>
      <c r="AX416" s="9">
        <f>V.Util!AX387*25%</f>
        <v>11.005522935599066</v>
      </c>
      <c r="AY416" s="9">
        <f>V.Util!AY387*25%</f>
        <v>11.005522935599066</v>
      </c>
      <c r="AZ416" s="9">
        <f>V.Util!AZ387*25%</f>
        <v>11.005522935599066</v>
      </c>
      <c r="BA416" s="9">
        <f>V.Util!BA387*25%</f>
        <v>11.005522935599066</v>
      </c>
      <c r="BB416" s="9">
        <f>V.Util!BB387*25%</f>
        <v>11.005522935599066</v>
      </c>
      <c r="BC416" s="9">
        <f>V.Util!BC387*25%</f>
        <v>11.005522935599066</v>
      </c>
      <c r="BD416" s="9">
        <f>V.Util!BD387*25%</f>
        <v>11.005522935599066</v>
      </c>
      <c r="BE416" s="9">
        <f>V.Util!BE387*25%</f>
        <v>11.005522935599066</v>
      </c>
      <c r="BF416" s="9">
        <f>V.Util!BF387*25%</f>
        <v>11.005522935599066</v>
      </c>
      <c r="BG416" s="9">
        <f>V.Util!BG387*25%</f>
        <v>11.005522935599066</v>
      </c>
      <c r="BH416" s="9">
        <f>V.Util!BH387*25%</f>
        <v>11.005522935599066</v>
      </c>
      <c r="BI416" s="9">
        <f>V.Util!BI387*25%</f>
        <v>11.005522935599066</v>
      </c>
      <c r="BJ416" s="9">
        <f>V.Util!BJ387*25%</f>
        <v>11.005522935599066</v>
      </c>
      <c r="BK416" s="9">
        <f>V.Util!BK387*25%</f>
        <v>11.005522935599066</v>
      </c>
      <c r="BL416" s="9">
        <f>V.Util!BL387*25%</f>
        <v>11.005522935599066</v>
      </c>
      <c r="BM416" s="9">
        <f>V.Util!BM387*25%</f>
        <v>11.005522935599066</v>
      </c>
      <c r="BN416" s="9">
        <f>V.Util!BN387*25%</f>
        <v>11.005522935599066</v>
      </c>
      <c r="BO416" s="9">
        <f>V.Util!BO387*25%</f>
        <v>11.005522935599066</v>
      </c>
      <c r="BP416" s="9">
        <f>V.Util!BP387*25%</f>
        <v>11.005522935599066</v>
      </c>
      <c r="BQ416" s="9">
        <f>V.Util!BQ387*25%</f>
        <v>11.005522935599066</v>
      </c>
      <c r="BR416" s="9">
        <f>V.Util!BR387*25%</f>
        <v>11.005522935599066</v>
      </c>
      <c r="BS416" s="9">
        <f>V.Util!BS387*25%</f>
        <v>11.005522935599066</v>
      </c>
      <c r="BT416" s="9">
        <f>V.Util!BT387*25%</f>
        <v>11.005522935599066</v>
      </c>
      <c r="BU416" s="9">
        <f>V.Util!BU387*25%</f>
        <v>11.005522935599066</v>
      </c>
      <c r="BV416" s="9">
        <f>V.Util!BV387*25%</f>
        <v>11.005522935599066</v>
      </c>
      <c r="BW416" s="9">
        <f>V.Util!BW387*25%</f>
        <v>11.005522935599066</v>
      </c>
      <c r="BX416" s="9">
        <f>V.Util!BX387*25%</f>
        <v>11.005522935599066</v>
      </c>
      <c r="BY416" s="9">
        <f>V.Util!BY387*25%</f>
        <v>11.005522935599066</v>
      </c>
      <c r="BZ416" s="9">
        <f>V.Util!BZ387*25%</f>
        <v>11.005522935599066</v>
      </c>
      <c r="CA416" s="9">
        <f>V.Util!CA387*25%</f>
        <v>11.005522935599066</v>
      </c>
      <c r="CB416" s="9">
        <f>V.Util!CB387*25%</f>
        <v>11.005522935599066</v>
      </c>
      <c r="CC416" s="9">
        <f>V.Util!CC387*25%</f>
        <v>11.005522935599066</v>
      </c>
      <c r="CD416" s="9">
        <f>V.Util!CD387*25%</f>
        <v>11.005522935599066</v>
      </c>
      <c r="CE416" s="9">
        <f>V.Util!CE387*25%</f>
        <v>11.005522935599066</v>
      </c>
      <c r="CF416" s="9">
        <f>V.Util!CF387*25%</f>
        <v>11.005522935599066</v>
      </c>
      <c r="CG416" s="9">
        <f>V.Util!CG387*25%</f>
        <v>11.005522935599066</v>
      </c>
      <c r="CH416" s="9">
        <f>V.Util!CH387*25%</f>
        <v>11.005522935599066</v>
      </c>
      <c r="CI416" s="9">
        <f>V.Util!CI387*25%</f>
        <v>11.005522935599066</v>
      </c>
      <c r="CJ416" s="9">
        <f>V.Util!CJ387*25%</f>
        <v>11.005522935599066</v>
      </c>
      <c r="CK416" s="9">
        <f>V.Util!CK387*25%</f>
        <v>11.005522935599066</v>
      </c>
      <c r="CL416" s="9">
        <f>V.Util!CL387*25%</f>
        <v>11.005522935599066</v>
      </c>
      <c r="CM416" s="9">
        <f>V.Util!CM387*25%</f>
        <v>11.005522935599066</v>
      </c>
      <c r="CN416" s="9">
        <f>V.Util!CN387*25%</f>
        <v>11.005522935599066</v>
      </c>
      <c r="CO416" s="9">
        <f>V.Util!CO387*25%</f>
        <v>11.005522935599066</v>
      </c>
      <c r="CP416" s="9">
        <f>V.Util!CP387*25%</f>
        <v>11.005522935599066</v>
      </c>
      <c r="CQ416" s="9">
        <f>V.Util!CQ387*25%</f>
        <v>11.005522935599066</v>
      </c>
      <c r="CR416" s="9">
        <f>V.Util!CR387*25%</f>
        <v>11.005522935599066</v>
      </c>
      <c r="CS416" s="9">
        <f>V.Util!CS387*25%</f>
        <v>11.005522935599066</v>
      </c>
      <c r="CT416" s="9">
        <f>V.Util!CT387*25%</f>
        <v>11.005522935599066</v>
      </c>
      <c r="CU416" s="9">
        <f>V.Util!CU387*25%</f>
        <v>11.005522935599066</v>
      </c>
      <c r="CV416" s="9">
        <f>V.Util!CV387*25%</f>
        <v>11.005522935599066</v>
      </c>
      <c r="CW416" s="9">
        <f>V.Util!CW387*25%</f>
        <v>11.005522935599066</v>
      </c>
      <c r="CX416" s="9">
        <f>V.Util!CX387*25%</f>
        <v>11.005522935599066</v>
      </c>
      <c r="CY416" s="9">
        <f>V.Util!CY387*25%</f>
        <v>11.005522935599066</v>
      </c>
      <c r="CZ416" s="9">
        <f>V.Util!CZ387*25%</f>
        <v>11.005522935599066</v>
      </c>
      <c r="DA416" s="9">
        <f>V.Util!DA387*25%</f>
        <v>11.005522935599066</v>
      </c>
      <c r="DB416" s="9">
        <f>V.Util!DB387*25%</f>
        <v>11.005522935599066</v>
      </c>
      <c r="DC416" s="9">
        <f>V.Util!DC387*25%</f>
        <v>11.005522935599066</v>
      </c>
      <c r="DD416" s="9">
        <f>V.Util!DD387*25%</f>
        <v>11.005522935599066</v>
      </c>
      <c r="DE416" s="9">
        <f>V.Util!DE387*25%</f>
        <v>11.005522935599066</v>
      </c>
      <c r="DF416" s="9">
        <f>V.Util!DF387*25%</f>
        <v>11.005522935599066</v>
      </c>
      <c r="DG416" s="9">
        <f>V.Util!DG387*25%</f>
        <v>11.005522935599066</v>
      </c>
      <c r="DH416" s="9">
        <f>V.Util!DH387*25%</f>
        <v>11.005522935599066</v>
      </c>
      <c r="DI416" s="9">
        <f>V.Util!DI387*25%</f>
        <v>11.005522935599066</v>
      </c>
      <c r="DJ416" s="9">
        <f>V.Util!DJ387*25%</f>
        <v>11.005522935599066</v>
      </c>
      <c r="DK416" s="9">
        <f>V.Util!DK387*25%</f>
        <v>11.005522935599066</v>
      </c>
      <c r="DL416" s="9">
        <f>V.Util!DL387*25%</f>
        <v>11.005522935599066</v>
      </c>
      <c r="DM416" s="9">
        <f>V.Util!DM387*25%</f>
        <v>11.005522935599066</v>
      </c>
      <c r="DN416" s="9">
        <f>V.Util!DN387*25%</f>
        <v>11.005522935599066</v>
      </c>
      <c r="DO416" s="9">
        <f>V.Util!DO387*25%</f>
        <v>11.005522935599066</v>
      </c>
      <c r="DP416" s="9">
        <f>V.Util!DP387*25%</f>
        <v>11.005522935599066</v>
      </c>
      <c r="DQ416" s="9">
        <f>V.Util!DQ387*25%</f>
        <v>11.005522935599066</v>
      </c>
      <c r="DR416" s="9">
        <f>V.Util!DR387*25%</f>
        <v>11.005522935599066</v>
      </c>
      <c r="DS416" s="9">
        <f>V.Util!DS387*25%</f>
        <v>11.005522935599066</v>
      </c>
      <c r="DT416" s="9">
        <f>V.Util!DT387*25%</f>
        <v>11.005522935599066</v>
      </c>
      <c r="DU416" s="9">
        <f>V.Util!DU387*25%</f>
        <v>11.005522935599066</v>
      </c>
      <c r="DV416" s="9">
        <f>V.Util!DV387*25%</f>
        <v>11.005522935599066</v>
      </c>
      <c r="DW416" s="9">
        <f>V.Util!DW387*25%</f>
        <v>11.005522935599066</v>
      </c>
      <c r="DX416" s="9">
        <f>V.Util!DX387*25%</f>
        <v>11.005522935599066</v>
      </c>
      <c r="DY416" s="9">
        <f>V.Util!DY387*25%</f>
        <v>11.005522935599066</v>
      </c>
      <c r="DZ416" s="9">
        <f>V.Util!DZ387*25%</f>
        <v>11.005522935599066</v>
      </c>
      <c r="EA416" s="9">
        <f>V.Util!EA387*25%</f>
        <v>11.005522935599066</v>
      </c>
      <c r="EB416" s="9">
        <f>V.Util!EB387*25%</f>
        <v>11.005522935599066</v>
      </c>
      <c r="EC416" s="9">
        <f>V.Util!EC387*25%</f>
        <v>11.005522935599066</v>
      </c>
      <c r="ED416" s="9">
        <f>V.Util!ED387*25%</f>
        <v>11.005522935599066</v>
      </c>
      <c r="EE416" s="9">
        <f>V.Util!EE387*25%</f>
        <v>11.005522935599066</v>
      </c>
      <c r="EF416" s="9">
        <f>V.Util!EF387*25%</f>
        <v>11.005522935599066</v>
      </c>
      <c r="EG416" s="9">
        <f>V.Util!EG387*25%</f>
        <v>11.005522935599066</v>
      </c>
      <c r="EH416" s="9">
        <f>V.Util!EH387*25%</f>
        <v>11.005522935599066</v>
      </c>
      <c r="EI416" s="9">
        <f>V.Util!EI387*25%</f>
        <v>11.005522935599066</v>
      </c>
      <c r="EJ416" s="9">
        <f>V.Util!EJ387*25%</f>
        <v>11.005522935599066</v>
      </c>
      <c r="EK416" s="9">
        <f>V.Util!EK387*25%</f>
        <v>11.005522935599066</v>
      </c>
      <c r="EL416" s="9">
        <f>V.Util!EL387*25%</f>
        <v>11.005522935599066</v>
      </c>
      <c r="EM416" s="9">
        <f>V.Util!EM387*25%</f>
        <v>11.005522935599066</v>
      </c>
      <c r="EN416" s="9">
        <f>V.Util!EN387*25%</f>
        <v>11.005522935599066</v>
      </c>
      <c r="EO416" s="9">
        <f>V.Util!EO387*25%</f>
        <v>11.005522935599066</v>
      </c>
      <c r="EP416" s="9">
        <f>V.Util!EP387*25%</f>
        <v>11.005522935599066</v>
      </c>
      <c r="EQ416" s="9">
        <f>V.Util!EQ387*25%</f>
        <v>11.005522935599066</v>
      </c>
      <c r="ER416" s="9">
        <f>V.Util!ER387*25%</f>
        <v>11.005522935599066</v>
      </c>
      <c r="ES416" s="9">
        <f>V.Util!ES387*25%</f>
        <v>11.005522935599066</v>
      </c>
      <c r="ET416" s="9">
        <f>V.Util!ET387*25%</f>
        <v>11.005522935599066</v>
      </c>
      <c r="EU416" s="9">
        <f>V.Util!EU387*25%</f>
        <v>11.005522935599066</v>
      </c>
      <c r="EV416" s="9">
        <f>V.Util!EV387*25%</f>
        <v>11.005522935599066</v>
      </c>
      <c r="EW416" s="9">
        <f>V.Util!EW387*25%</f>
        <v>11.005522935599066</v>
      </c>
    </row>
    <row r="417" spans="1:153" ht="15.75" hidden="1" outlineLevel="2" x14ac:dyDescent="0.3">
      <c r="A417" s="8" t="s">
        <v>92</v>
      </c>
      <c r="C417" s="9">
        <f>0</f>
        <v>0</v>
      </c>
      <c r="D417" s="9">
        <f>0</f>
        <v>0</v>
      </c>
      <c r="E417" s="9">
        <f>0</f>
        <v>0</v>
      </c>
      <c r="F417" s="9">
        <f>0</f>
        <v>0</v>
      </c>
      <c r="G417" s="9">
        <f>0</f>
        <v>0</v>
      </c>
      <c r="H417" s="9">
        <f>0</f>
        <v>0</v>
      </c>
      <c r="I417" s="9">
        <f>0</f>
        <v>0</v>
      </c>
      <c r="J417" s="9">
        <f>0</f>
        <v>0</v>
      </c>
      <c r="K417" s="9">
        <f>0</f>
        <v>0</v>
      </c>
      <c r="L417" s="9">
        <f>0</f>
        <v>0</v>
      </c>
      <c r="M417" s="9">
        <f>0</f>
        <v>0</v>
      </c>
      <c r="N417" s="9">
        <f>0</f>
        <v>0</v>
      </c>
      <c r="O417" s="9">
        <f>0</f>
        <v>0</v>
      </c>
      <c r="P417" s="9">
        <f>0</f>
        <v>0</v>
      </c>
      <c r="Q417" s="9">
        <f>0</f>
        <v>0</v>
      </c>
      <c r="R417" s="9">
        <f>0</f>
        <v>0</v>
      </c>
      <c r="S417" s="9">
        <f>0</f>
        <v>0</v>
      </c>
      <c r="T417" s="9">
        <f>0</f>
        <v>0</v>
      </c>
      <c r="U417" s="9">
        <f>0</f>
        <v>0</v>
      </c>
      <c r="V417" s="9">
        <f>0</f>
        <v>0</v>
      </c>
      <c r="W417" s="9">
        <f>0</f>
        <v>0</v>
      </c>
      <c r="X417" s="9">
        <f>0</f>
        <v>0</v>
      </c>
      <c r="Y417" s="9">
        <f>0</f>
        <v>0</v>
      </c>
      <c r="Z417" s="9">
        <f>0</f>
        <v>0</v>
      </c>
      <c r="AA417" s="9">
        <f>0</f>
        <v>0</v>
      </c>
      <c r="AB417" s="9">
        <f>0</f>
        <v>0</v>
      </c>
      <c r="AC417" s="9">
        <f>0</f>
        <v>0</v>
      </c>
      <c r="AD417" s="9">
        <f>0</f>
        <v>0</v>
      </c>
      <c r="AE417" s="9">
        <f>0</f>
        <v>0</v>
      </c>
      <c r="AF417" s="9">
        <f>0</f>
        <v>0</v>
      </c>
      <c r="AG417" s="9">
        <f>0</f>
        <v>0</v>
      </c>
      <c r="AH417" s="9">
        <f>0</f>
        <v>0</v>
      </c>
      <c r="AI417" s="9">
        <f>0</f>
        <v>0</v>
      </c>
      <c r="AJ417" s="9">
        <f>0</f>
        <v>0</v>
      </c>
      <c r="AK417" s="9">
        <f>0</f>
        <v>0</v>
      </c>
      <c r="AL417" s="9">
        <f>0</f>
        <v>0</v>
      </c>
      <c r="AM417" s="53"/>
      <c r="AN417" s="9">
        <f>0</f>
        <v>0</v>
      </c>
      <c r="AO417" s="9">
        <f>0</f>
        <v>0</v>
      </c>
      <c r="AP417" s="9">
        <f>0</f>
        <v>0</v>
      </c>
      <c r="AQ417" s="9">
        <f>0</f>
        <v>0</v>
      </c>
      <c r="AR417" s="9">
        <f>0</f>
        <v>0</v>
      </c>
      <c r="AS417" s="9">
        <f>0</f>
        <v>0</v>
      </c>
      <c r="AT417" s="9">
        <f>0</f>
        <v>0</v>
      </c>
      <c r="AU417" s="9">
        <f>0</f>
        <v>0</v>
      </c>
      <c r="AV417" s="9">
        <f>0</f>
        <v>0</v>
      </c>
      <c r="AW417" s="9">
        <f>0</f>
        <v>0</v>
      </c>
      <c r="AX417" s="9">
        <f>0</f>
        <v>0</v>
      </c>
      <c r="AY417" s="9">
        <f>0</f>
        <v>0</v>
      </c>
      <c r="AZ417" s="9">
        <f>0</f>
        <v>0</v>
      </c>
      <c r="BA417" s="9">
        <f>0</f>
        <v>0</v>
      </c>
      <c r="BB417" s="9">
        <f>0</f>
        <v>0</v>
      </c>
      <c r="BC417" s="9">
        <f>0</f>
        <v>0</v>
      </c>
      <c r="BD417" s="9">
        <f>0</f>
        <v>0</v>
      </c>
      <c r="BE417" s="9">
        <f>0</f>
        <v>0</v>
      </c>
      <c r="BF417" s="9">
        <f>0</f>
        <v>0</v>
      </c>
      <c r="BG417" s="9">
        <f>0</f>
        <v>0</v>
      </c>
      <c r="BH417" s="9">
        <f>0</f>
        <v>0</v>
      </c>
      <c r="BI417" s="9">
        <f>0</f>
        <v>0</v>
      </c>
      <c r="BJ417" s="9">
        <f>0</f>
        <v>0</v>
      </c>
      <c r="BK417" s="9">
        <f>0</f>
        <v>0</v>
      </c>
      <c r="BL417" s="9">
        <f>0</f>
        <v>0</v>
      </c>
      <c r="BM417" s="9">
        <f>0</f>
        <v>0</v>
      </c>
      <c r="BN417" s="9">
        <f>0</f>
        <v>0</v>
      </c>
      <c r="BO417" s="9">
        <f>0</f>
        <v>0</v>
      </c>
      <c r="BP417" s="9">
        <f>0</f>
        <v>0</v>
      </c>
      <c r="BQ417" s="9">
        <f>0</f>
        <v>0</v>
      </c>
      <c r="BR417" s="9">
        <f>0</f>
        <v>0</v>
      </c>
      <c r="BS417" s="9">
        <f>0</f>
        <v>0</v>
      </c>
      <c r="BT417" s="9">
        <f>0</f>
        <v>0</v>
      </c>
      <c r="BU417" s="9">
        <f>0</f>
        <v>0</v>
      </c>
      <c r="BV417" s="9">
        <f>0</f>
        <v>0</v>
      </c>
      <c r="BW417" s="9">
        <f>0</f>
        <v>0</v>
      </c>
      <c r="BX417" s="9">
        <f>0</f>
        <v>0</v>
      </c>
      <c r="BY417" s="9">
        <f>0</f>
        <v>0</v>
      </c>
      <c r="BZ417" s="9">
        <f>0</f>
        <v>0</v>
      </c>
      <c r="CA417" s="9">
        <f>0</f>
        <v>0</v>
      </c>
      <c r="CB417" s="9">
        <f>0</f>
        <v>0</v>
      </c>
      <c r="CC417" s="9">
        <f>0</f>
        <v>0</v>
      </c>
      <c r="CD417" s="9">
        <f>0</f>
        <v>0</v>
      </c>
      <c r="CE417" s="9">
        <f>0</f>
        <v>0</v>
      </c>
      <c r="CF417" s="9">
        <f>0</f>
        <v>0</v>
      </c>
      <c r="CG417" s="9">
        <f>0</f>
        <v>0</v>
      </c>
      <c r="CH417" s="9">
        <f>0</f>
        <v>0</v>
      </c>
      <c r="CI417" s="9">
        <f>0</f>
        <v>0</v>
      </c>
      <c r="CJ417" s="9">
        <f>0</f>
        <v>0</v>
      </c>
      <c r="CK417" s="9">
        <f>0</f>
        <v>0</v>
      </c>
      <c r="CL417" s="9">
        <f>0</f>
        <v>0</v>
      </c>
      <c r="CM417" s="9">
        <f>0</f>
        <v>0</v>
      </c>
      <c r="CN417" s="9">
        <f>0</f>
        <v>0</v>
      </c>
      <c r="CO417" s="9">
        <f>0</f>
        <v>0</v>
      </c>
      <c r="CP417" s="9">
        <f>0</f>
        <v>0</v>
      </c>
      <c r="CQ417" s="9">
        <f>0</f>
        <v>0</v>
      </c>
      <c r="CR417" s="9">
        <f>0</f>
        <v>0</v>
      </c>
      <c r="CS417" s="9">
        <f>0</f>
        <v>0</v>
      </c>
      <c r="CT417" s="9">
        <f>0</f>
        <v>0</v>
      </c>
      <c r="CU417" s="9">
        <f>0</f>
        <v>0</v>
      </c>
      <c r="CV417" s="9">
        <f>0</f>
        <v>0</v>
      </c>
      <c r="CW417" s="9">
        <f>0</f>
        <v>0</v>
      </c>
      <c r="CX417" s="9">
        <f>0</f>
        <v>0</v>
      </c>
      <c r="CY417" s="9">
        <f>0</f>
        <v>0</v>
      </c>
      <c r="CZ417" s="9">
        <f>0</f>
        <v>0</v>
      </c>
      <c r="DA417" s="9">
        <f>0</f>
        <v>0</v>
      </c>
      <c r="DB417" s="9">
        <f>0</f>
        <v>0</v>
      </c>
      <c r="DC417" s="9">
        <f>0</f>
        <v>0</v>
      </c>
      <c r="DD417" s="9">
        <f>0</f>
        <v>0</v>
      </c>
      <c r="DE417" s="9">
        <f>0</f>
        <v>0</v>
      </c>
      <c r="DF417" s="9">
        <f>0</f>
        <v>0</v>
      </c>
      <c r="DG417" s="9">
        <f>0</f>
        <v>0</v>
      </c>
      <c r="DH417" s="9">
        <f>0</f>
        <v>0</v>
      </c>
      <c r="DI417" s="9">
        <f>0</f>
        <v>0</v>
      </c>
      <c r="DJ417" s="9">
        <f>0</f>
        <v>0</v>
      </c>
      <c r="DK417" s="9">
        <f>0</f>
        <v>0</v>
      </c>
      <c r="DL417" s="9">
        <f>0</f>
        <v>0</v>
      </c>
      <c r="DM417" s="9">
        <f>0</f>
        <v>0</v>
      </c>
      <c r="DN417" s="9">
        <f>0</f>
        <v>0</v>
      </c>
      <c r="DO417" s="9">
        <f>0</f>
        <v>0</v>
      </c>
      <c r="DP417" s="9">
        <f>0</f>
        <v>0</v>
      </c>
      <c r="DQ417" s="9">
        <f>0</f>
        <v>0</v>
      </c>
      <c r="DR417" s="9">
        <f>0</f>
        <v>0</v>
      </c>
      <c r="DS417" s="9">
        <f>0</f>
        <v>0</v>
      </c>
      <c r="DT417" s="9">
        <f>0</f>
        <v>0</v>
      </c>
      <c r="DU417" s="9">
        <f>0</f>
        <v>0</v>
      </c>
      <c r="DV417" s="9">
        <f>0</f>
        <v>0</v>
      </c>
      <c r="DW417" s="9">
        <f>0</f>
        <v>0</v>
      </c>
      <c r="DX417" s="9">
        <f>0</f>
        <v>0</v>
      </c>
      <c r="DY417" s="9">
        <f>0</f>
        <v>0</v>
      </c>
      <c r="DZ417" s="9">
        <f>0</f>
        <v>0</v>
      </c>
      <c r="EA417" s="9">
        <f>0</f>
        <v>0</v>
      </c>
      <c r="EB417" s="9">
        <f>0</f>
        <v>0</v>
      </c>
      <c r="EC417" s="9">
        <f>0</f>
        <v>0</v>
      </c>
      <c r="ED417" s="9">
        <f>0</f>
        <v>0</v>
      </c>
      <c r="EE417" s="9">
        <f>0</f>
        <v>0</v>
      </c>
      <c r="EF417" s="9">
        <f>0</f>
        <v>0</v>
      </c>
      <c r="EG417" s="9">
        <f>0</f>
        <v>0</v>
      </c>
      <c r="EH417" s="9">
        <f>0</f>
        <v>0</v>
      </c>
      <c r="EI417" s="9">
        <f>0</f>
        <v>0</v>
      </c>
      <c r="EJ417" s="9">
        <f>0</f>
        <v>0</v>
      </c>
      <c r="EK417" s="9">
        <f>0</f>
        <v>0</v>
      </c>
      <c r="EL417" s="9">
        <f>0</f>
        <v>0</v>
      </c>
      <c r="EM417" s="9">
        <f>0</f>
        <v>0</v>
      </c>
      <c r="EN417" s="9">
        <f>0</f>
        <v>0</v>
      </c>
      <c r="EO417" s="9">
        <f>0</f>
        <v>0</v>
      </c>
      <c r="EP417" s="9">
        <f>0</f>
        <v>0</v>
      </c>
      <c r="EQ417" s="9">
        <f>0</f>
        <v>0</v>
      </c>
      <c r="ER417" s="9">
        <f>0</f>
        <v>0</v>
      </c>
      <c r="ES417" s="9">
        <f>0</f>
        <v>0</v>
      </c>
      <c r="ET417" s="9">
        <f>0</f>
        <v>0</v>
      </c>
      <c r="EU417" s="9">
        <f>0</f>
        <v>0</v>
      </c>
      <c r="EV417" s="9">
        <f>0</f>
        <v>0</v>
      </c>
      <c r="EW417" s="9">
        <f>0</f>
        <v>0</v>
      </c>
    </row>
    <row r="418" spans="1:153" ht="15.75" hidden="1" outlineLevel="2" x14ac:dyDescent="0.3">
      <c r="A418" s="8" t="s">
        <v>93</v>
      </c>
      <c r="C418" s="9">
        <f>V.Util!C386+V.Util!C388</f>
        <v>585.73215613157663</v>
      </c>
      <c r="D418" s="9">
        <f>V.Util!D386+V.Util!D388</f>
        <v>1151.3631667449658</v>
      </c>
      <c r="E418" s="9">
        <f>V.Util!E386+V.Util!E388</f>
        <v>1119.3396594622195</v>
      </c>
      <c r="F418" s="9">
        <f>V.Util!F386+V.Util!F388</f>
        <v>751.21748540390377</v>
      </c>
      <c r="G418" s="9">
        <f>V.Util!G386+V.Util!G388</f>
        <v>1363.919968458084</v>
      </c>
      <c r="H418" s="9">
        <f>V.Util!H386+V.Util!H388</f>
        <v>3357.2253825298103</v>
      </c>
      <c r="I418" s="9">
        <f>V.Util!I386+V.Util!I388</f>
        <v>1550.0374510787474</v>
      </c>
      <c r="J418" s="9">
        <f>V.Util!J386+V.Util!J388</f>
        <v>1835.4637163412735</v>
      </c>
      <c r="K418" s="9">
        <f>V.Util!K386+V.Util!K388</f>
        <v>1802.617374502863</v>
      </c>
      <c r="L418" s="9">
        <f>V.Util!L386+V.Util!L388</f>
        <v>3353.3657288696195</v>
      </c>
      <c r="M418" s="9">
        <f>V.Util!M386+V.Util!M388</f>
        <v>3306.1620788431164</v>
      </c>
      <c r="N418" s="9">
        <f>V.Util!N386+V.Util!N388</f>
        <v>447.85146633288736</v>
      </c>
      <c r="O418" s="9">
        <f>V.Util!O386+V.Util!O388</f>
        <v>796.10090725611394</v>
      </c>
      <c r="P418" s="9">
        <f>V.Util!P386+V.Util!P388</f>
        <v>1350.9296799699468</v>
      </c>
      <c r="Q418" s="9">
        <f>V.Util!Q386+V.Util!Q388</f>
        <v>59.395028778594536</v>
      </c>
      <c r="R418" s="9">
        <f>V.Util!R386+V.Util!R388</f>
        <v>405.55353998922112</v>
      </c>
      <c r="S418" s="9">
        <f>V.Util!S386+V.Util!S388</f>
        <v>-1595.7651165536049</v>
      </c>
      <c r="T418" s="9">
        <f>V.Util!T386+V.Util!T388</f>
        <v>-540.48848205852869</v>
      </c>
      <c r="U418" s="9">
        <f>V.Util!U386+V.Util!U388</f>
        <v>2079.2562527912714</v>
      </c>
      <c r="V418" s="9">
        <f>V.Util!V386+V.Util!V388</f>
        <v>1113.6761483877108</v>
      </c>
      <c r="W418" s="9">
        <f>V.Util!W386+V.Util!W388</f>
        <v>1314.047460124043</v>
      </c>
      <c r="X418" s="9">
        <f>V.Util!X386+V.Util!X388</f>
        <v>2062.6221000991018</v>
      </c>
      <c r="Y418" s="9">
        <f>V.Util!Y386+V.Util!Y388</f>
        <v>1820.2386565045808</v>
      </c>
      <c r="Z418" s="9">
        <f>V.Util!Z386+V.Util!Z388</f>
        <v>702.58627824831149</v>
      </c>
      <c r="AA418" s="9">
        <f>V.Util!AA386+V.Util!AA388+V.Util!AA387*75%</f>
        <v>2673.4109639282542</v>
      </c>
      <c r="AB418" s="9">
        <f>V.Util!AB386+V.Util!AB388+V.Util!AB387*75%</f>
        <v>1930.5238900566205</v>
      </c>
      <c r="AC418" s="9">
        <f>V.Util!AC386+V.Util!AC388+V.Util!AC387*75%</f>
        <v>3177.7959413384624</v>
      </c>
      <c r="AD418" s="9">
        <f>V.Util!AD386+V.Util!AD388+V.Util!AD387*75%</f>
        <v>8463.7839555647697</v>
      </c>
      <c r="AE418" s="9">
        <f>V.Util!AE386+V.Util!AE388+V.Util!AE387*75%</f>
        <v>4542.5025241781341</v>
      </c>
      <c r="AF418" s="9">
        <f>V.Util!AF386+V.Util!AF388+V.Util!AF387*75%</f>
        <v>4588.3170034162795</v>
      </c>
      <c r="AG418" s="9">
        <f>V.Util!AG386+V.Util!AG388+V.Util!AG387*75%</f>
        <v>4724.74440711644</v>
      </c>
      <c r="AH418" s="9">
        <f>V.Util!AH386+V.Util!AH388+V.Util!AH387*75%</f>
        <v>3419.3378405394647</v>
      </c>
      <c r="AI418" s="9">
        <f>V.Util!AI386+V.Util!AI388+V.Util!AI387*75%</f>
        <v>3499.177998269638</v>
      </c>
      <c r="AJ418" s="9">
        <f>V.Util!AJ386+V.Util!AJ388+V.Util!AJ387*75%</f>
        <v>3574.3726257795115</v>
      </c>
      <c r="AK418" s="9">
        <f>V.Util!AK386+V.Util!AK388+V.Util!AK387*75%</f>
        <v>3892.2813525360293</v>
      </c>
      <c r="AL418" s="9">
        <f>V.Util!AL386+V.Util!AL388+V.Util!AL387*75%</f>
        <v>4483.3259379363762</v>
      </c>
      <c r="AM418" s="53"/>
      <c r="AN418" s="9">
        <f>V.Util!AN386+V.Util!AN388+V.Util!AN387*75%</f>
        <v>1989.8579285793776</v>
      </c>
      <c r="AO418" s="9">
        <f>V.Util!AO386+V.Util!AO388+V.Util!AO387*75%</f>
        <v>1989.8579285793776</v>
      </c>
      <c r="AP418" s="9">
        <f>V.Util!AP386+V.Util!AP388+V.Util!AP387*75%</f>
        <v>1989.8579285793776</v>
      </c>
      <c r="AQ418" s="9">
        <f>V.Util!AQ386+V.Util!AQ388+V.Util!AQ387*75%</f>
        <v>1989.8579285793776</v>
      </c>
      <c r="AR418" s="9">
        <f>V.Util!AR386+V.Util!AR388+V.Util!AR387*75%</f>
        <v>1989.8579285793776</v>
      </c>
      <c r="AS418" s="9">
        <f>V.Util!AS386+V.Util!AS388+V.Util!AS387*75%</f>
        <v>1989.8579285793776</v>
      </c>
      <c r="AT418" s="9">
        <f>V.Util!AT386+V.Util!AT388+V.Util!AT387*75%</f>
        <v>1989.8579285793776</v>
      </c>
      <c r="AU418" s="9">
        <f>V.Util!AU386+V.Util!AU388+V.Util!AU387*75%</f>
        <v>1989.8579285793776</v>
      </c>
      <c r="AV418" s="9">
        <f>V.Util!AV386+V.Util!AV388+V.Util!AV387*75%</f>
        <v>1989.8579285793776</v>
      </c>
      <c r="AW418" s="9">
        <f>V.Util!AW386+V.Util!AW388+V.Util!AW387*75%</f>
        <v>1989.8579285793776</v>
      </c>
      <c r="AX418" s="9">
        <f>V.Util!AX386+V.Util!AX388+V.Util!AX387*75%</f>
        <v>1989.8579285793776</v>
      </c>
      <c r="AY418" s="9">
        <f>V.Util!AY386+V.Util!AY388+V.Util!AY387*75%</f>
        <v>1989.8579285793776</v>
      </c>
      <c r="AZ418" s="9">
        <f>V.Util!AZ386+V.Util!AZ388+V.Util!AZ387*75%</f>
        <v>1989.8579285793776</v>
      </c>
      <c r="BA418" s="9">
        <f>V.Util!BA386+V.Util!BA388+V.Util!BA387*75%</f>
        <v>1989.8579285793776</v>
      </c>
      <c r="BB418" s="9">
        <f>V.Util!BB386+V.Util!BB388+V.Util!BB387*75%</f>
        <v>1989.8579285793776</v>
      </c>
      <c r="BC418" s="9">
        <f>V.Util!BC386+V.Util!BC388+V.Util!BC387*75%</f>
        <v>1989.8579285793776</v>
      </c>
      <c r="BD418" s="9">
        <f>V.Util!BD386+V.Util!BD388+V.Util!BD387*75%</f>
        <v>1989.8579285793776</v>
      </c>
      <c r="BE418" s="9">
        <f>V.Util!BE386+V.Util!BE388+V.Util!BE387*75%</f>
        <v>1989.8579285793776</v>
      </c>
      <c r="BF418" s="9">
        <f>V.Util!BF386+V.Util!BF388+V.Util!BF387*75%</f>
        <v>1989.8579285793776</v>
      </c>
      <c r="BG418" s="9">
        <f>V.Util!BG386+V.Util!BG388+V.Util!BG387*75%</f>
        <v>1989.8579285793776</v>
      </c>
      <c r="BH418" s="9">
        <f>V.Util!BH386+V.Util!BH388+V.Util!BH387*75%</f>
        <v>1989.8579285793776</v>
      </c>
      <c r="BI418" s="9">
        <f>V.Util!BI386+V.Util!BI388+V.Util!BI387*75%</f>
        <v>1989.8579285793776</v>
      </c>
      <c r="BJ418" s="9">
        <f>V.Util!BJ386+V.Util!BJ388+V.Util!BJ387*75%</f>
        <v>1989.8579285793776</v>
      </c>
      <c r="BK418" s="9">
        <f>V.Util!BK386+V.Util!BK388+V.Util!BK387*75%</f>
        <v>1989.8579285793776</v>
      </c>
      <c r="BL418" s="9">
        <f>V.Util!BL386+V.Util!BL388+V.Util!BL387*75%</f>
        <v>1989.8579285793776</v>
      </c>
      <c r="BM418" s="9">
        <f>V.Util!BM386+V.Util!BM388+V.Util!BM387*75%</f>
        <v>1989.8579285793776</v>
      </c>
      <c r="BN418" s="9">
        <f>V.Util!BN386+V.Util!BN388+V.Util!BN387*75%</f>
        <v>1989.8579285793776</v>
      </c>
      <c r="BO418" s="9">
        <f>V.Util!BO386+V.Util!BO388+V.Util!BO387*75%</f>
        <v>1989.8579285793776</v>
      </c>
      <c r="BP418" s="9">
        <f>V.Util!BP386+V.Util!BP388+V.Util!BP387*75%</f>
        <v>1989.8579285793776</v>
      </c>
      <c r="BQ418" s="9">
        <f>V.Util!BQ386+V.Util!BQ388+V.Util!BQ387*75%</f>
        <v>1989.8579285793776</v>
      </c>
      <c r="BR418" s="9">
        <f>V.Util!BR386+V.Util!BR388+V.Util!BR387*75%</f>
        <v>1989.8579285793776</v>
      </c>
      <c r="BS418" s="9">
        <f>V.Util!BS386+V.Util!BS388+V.Util!BS387*75%</f>
        <v>1989.8579285793776</v>
      </c>
      <c r="BT418" s="9">
        <f>V.Util!BT386+V.Util!BT388+V.Util!BT387*75%</f>
        <v>1989.8579285793776</v>
      </c>
      <c r="BU418" s="9">
        <f>V.Util!BU386+V.Util!BU388+V.Util!BU387*75%</f>
        <v>1989.8579285793776</v>
      </c>
      <c r="BV418" s="9">
        <f>V.Util!BV386+V.Util!BV388+V.Util!BV387*75%</f>
        <v>1989.8579285793776</v>
      </c>
      <c r="BW418" s="9">
        <f>V.Util!BW386+V.Util!BW388+V.Util!BW387*75%</f>
        <v>1989.8579285793776</v>
      </c>
      <c r="BX418" s="9">
        <f>V.Util!BX386+V.Util!BX388+V.Util!BX387*75%</f>
        <v>1989.8579285793776</v>
      </c>
      <c r="BY418" s="9">
        <f>V.Util!BY386+V.Util!BY388+V.Util!BY387*75%</f>
        <v>1989.8579285793776</v>
      </c>
      <c r="BZ418" s="9">
        <f>V.Util!BZ386+V.Util!BZ388+V.Util!BZ387*75%</f>
        <v>1989.8579285793776</v>
      </c>
      <c r="CA418" s="9">
        <f>V.Util!CA386+V.Util!CA388+V.Util!CA387*75%</f>
        <v>1989.8579285793776</v>
      </c>
      <c r="CB418" s="9">
        <f>V.Util!CB386+V.Util!CB388+V.Util!CB387*75%</f>
        <v>1989.8579285793776</v>
      </c>
      <c r="CC418" s="9">
        <f>V.Util!CC386+V.Util!CC388+V.Util!CC387*75%</f>
        <v>1989.8579285793776</v>
      </c>
      <c r="CD418" s="9">
        <f>V.Util!CD386+V.Util!CD388+V.Util!CD387*75%</f>
        <v>1989.8579285793776</v>
      </c>
      <c r="CE418" s="9">
        <f>V.Util!CE386+V.Util!CE388+V.Util!CE387*75%</f>
        <v>1989.8579285793776</v>
      </c>
      <c r="CF418" s="9">
        <f>V.Util!CF386+V.Util!CF388+V.Util!CF387*75%</f>
        <v>1989.8579285793776</v>
      </c>
      <c r="CG418" s="9">
        <f>V.Util!CG386+V.Util!CG388+V.Util!CG387*75%</f>
        <v>1989.8579285793776</v>
      </c>
      <c r="CH418" s="9">
        <f>V.Util!CH386+V.Util!CH388+V.Util!CH387*75%</f>
        <v>1989.8579285793776</v>
      </c>
      <c r="CI418" s="9">
        <f>V.Util!CI386+V.Util!CI388+V.Util!CI387*75%</f>
        <v>1989.8579285793776</v>
      </c>
      <c r="CJ418" s="9">
        <f>V.Util!CJ386+V.Util!CJ388+V.Util!CJ387*75%</f>
        <v>1989.8579285793776</v>
      </c>
      <c r="CK418" s="9">
        <f>V.Util!CK386+V.Util!CK388+V.Util!CK387*75%</f>
        <v>1989.8579285793776</v>
      </c>
      <c r="CL418" s="9">
        <f>V.Util!CL386+V.Util!CL388+V.Util!CL387*75%</f>
        <v>1989.8579285793776</v>
      </c>
      <c r="CM418" s="9">
        <f>V.Util!CM386+V.Util!CM388+V.Util!CM387*75%</f>
        <v>1989.8579285793776</v>
      </c>
      <c r="CN418" s="9">
        <f>V.Util!CN386+V.Util!CN388+V.Util!CN387*75%</f>
        <v>1989.8579285793776</v>
      </c>
      <c r="CO418" s="9">
        <f>V.Util!CO386+V.Util!CO388+V.Util!CO387*75%</f>
        <v>1989.8579285793776</v>
      </c>
      <c r="CP418" s="9">
        <f>V.Util!CP386+V.Util!CP388+V.Util!CP387*75%</f>
        <v>1989.8579285793776</v>
      </c>
      <c r="CQ418" s="9">
        <f>V.Util!CQ386+V.Util!CQ388+V.Util!CQ387*75%</f>
        <v>1989.8579285793776</v>
      </c>
      <c r="CR418" s="9">
        <f>V.Util!CR386+V.Util!CR388+V.Util!CR387*75%</f>
        <v>1989.8579285793776</v>
      </c>
      <c r="CS418" s="9">
        <f>V.Util!CS386+V.Util!CS388+V.Util!CS387*75%</f>
        <v>1989.8579285793776</v>
      </c>
      <c r="CT418" s="9">
        <f>V.Util!CT386+V.Util!CT388+V.Util!CT387*75%</f>
        <v>1989.8579285793776</v>
      </c>
      <c r="CU418" s="9">
        <f>V.Util!CU386+V.Util!CU388+V.Util!CU387*75%</f>
        <v>1989.8579285793776</v>
      </c>
      <c r="CV418" s="9">
        <f>V.Util!CV386+V.Util!CV388+V.Util!CV387*75%</f>
        <v>1989.8579285793776</v>
      </c>
      <c r="CW418" s="9">
        <f>V.Util!CW386+V.Util!CW388+V.Util!CW387*75%</f>
        <v>1989.8579285793776</v>
      </c>
      <c r="CX418" s="9">
        <f>V.Util!CX386+V.Util!CX388+V.Util!CX387*75%</f>
        <v>1989.8579285793776</v>
      </c>
      <c r="CY418" s="9">
        <f>V.Util!CY386+V.Util!CY388+V.Util!CY387*75%</f>
        <v>1989.8579285793776</v>
      </c>
      <c r="CZ418" s="9">
        <f>V.Util!CZ386+V.Util!CZ388+V.Util!CZ387*75%</f>
        <v>1989.8579285793776</v>
      </c>
      <c r="DA418" s="9">
        <f>V.Util!DA386+V.Util!DA388+V.Util!DA387*75%</f>
        <v>1989.8579285793776</v>
      </c>
      <c r="DB418" s="9">
        <f>V.Util!DB386+V.Util!DB388+V.Util!DB387*75%</f>
        <v>1989.8579285793776</v>
      </c>
      <c r="DC418" s="9">
        <f>V.Util!DC386+V.Util!DC388+V.Util!DC387*75%</f>
        <v>1989.8579285793776</v>
      </c>
      <c r="DD418" s="9">
        <f>V.Util!DD386+V.Util!DD388+V.Util!DD387*75%</f>
        <v>1989.8579285793776</v>
      </c>
      <c r="DE418" s="9">
        <f>V.Util!DE386+V.Util!DE388+V.Util!DE387*75%</f>
        <v>1989.8579285793776</v>
      </c>
      <c r="DF418" s="9">
        <f>V.Util!DF386+V.Util!DF388+V.Util!DF387*75%</f>
        <v>1989.8579285793776</v>
      </c>
      <c r="DG418" s="9">
        <f>V.Util!DG386+V.Util!DG388+V.Util!DG387*75%</f>
        <v>1989.8579285793776</v>
      </c>
      <c r="DH418" s="9">
        <f>V.Util!DH386+V.Util!DH388+V.Util!DH387*75%</f>
        <v>1989.8579285793776</v>
      </c>
      <c r="DI418" s="9">
        <f>V.Util!DI386+V.Util!DI388+V.Util!DI387*75%</f>
        <v>1989.8579285793776</v>
      </c>
      <c r="DJ418" s="9">
        <f>V.Util!DJ386+V.Util!DJ388+V.Util!DJ387*75%</f>
        <v>1989.8579285793776</v>
      </c>
      <c r="DK418" s="9">
        <f>V.Util!DK386+V.Util!DK388+V.Util!DK387*75%</f>
        <v>1989.8579285793776</v>
      </c>
      <c r="DL418" s="9">
        <f>V.Util!DL386+V.Util!DL388+V.Util!DL387*75%</f>
        <v>1989.8579285793776</v>
      </c>
      <c r="DM418" s="9">
        <f>V.Util!DM386+V.Util!DM388+V.Util!DM387*75%</f>
        <v>1989.8579285793776</v>
      </c>
      <c r="DN418" s="9">
        <f>V.Util!DN386+V.Util!DN388+V.Util!DN387*75%</f>
        <v>1989.8579285793776</v>
      </c>
      <c r="DO418" s="9">
        <f>V.Util!DO386+V.Util!DO388+V.Util!DO387*75%</f>
        <v>1989.8579285793776</v>
      </c>
      <c r="DP418" s="9">
        <f>V.Util!DP386+V.Util!DP388+V.Util!DP387*75%</f>
        <v>1989.8579285793776</v>
      </c>
      <c r="DQ418" s="9">
        <f>V.Util!DQ386+V.Util!DQ388+V.Util!DQ387*75%</f>
        <v>1989.8579285793776</v>
      </c>
      <c r="DR418" s="9">
        <f>V.Util!DR386+V.Util!DR388+V.Util!DR387*75%</f>
        <v>1989.8579285793776</v>
      </c>
      <c r="DS418" s="9">
        <f>V.Util!DS386+V.Util!DS388+V.Util!DS387*75%</f>
        <v>1989.8579285793776</v>
      </c>
      <c r="DT418" s="9">
        <f>V.Util!DT386+V.Util!DT388+V.Util!DT387*75%</f>
        <v>1989.8579285793776</v>
      </c>
      <c r="DU418" s="9">
        <f>V.Util!DU386+V.Util!DU388+V.Util!DU387*75%</f>
        <v>1989.8579285793776</v>
      </c>
      <c r="DV418" s="9">
        <f>V.Util!DV386+V.Util!DV388+V.Util!DV387*75%</f>
        <v>1989.8579285793776</v>
      </c>
      <c r="DW418" s="9">
        <f>V.Util!DW386+V.Util!DW388+V.Util!DW387*75%</f>
        <v>1989.8579285793776</v>
      </c>
      <c r="DX418" s="9">
        <f>V.Util!DX386+V.Util!DX388+V.Util!DX387*75%</f>
        <v>1989.8579285793776</v>
      </c>
      <c r="DY418" s="9">
        <f>V.Util!DY386+V.Util!DY388+V.Util!DY387*75%</f>
        <v>1989.8579285793776</v>
      </c>
      <c r="DZ418" s="9">
        <f>V.Util!DZ386+V.Util!DZ388+V.Util!DZ387*75%</f>
        <v>1989.8579285793776</v>
      </c>
      <c r="EA418" s="9">
        <f>V.Util!EA386+V.Util!EA388+V.Util!EA387*75%</f>
        <v>1989.8579285793776</v>
      </c>
      <c r="EB418" s="9">
        <f>V.Util!EB386+V.Util!EB388+V.Util!EB387*75%</f>
        <v>1989.8579285793776</v>
      </c>
      <c r="EC418" s="9">
        <f>V.Util!EC386+V.Util!EC388+V.Util!EC387*75%</f>
        <v>1989.8579285793776</v>
      </c>
      <c r="ED418" s="9">
        <f>V.Util!ED386+V.Util!ED388+V.Util!ED387*75%</f>
        <v>1989.8579285793776</v>
      </c>
      <c r="EE418" s="9">
        <f>V.Util!EE386+V.Util!EE388+V.Util!EE387*75%</f>
        <v>1989.8579285793776</v>
      </c>
      <c r="EF418" s="9">
        <f>V.Util!EF386+V.Util!EF388+V.Util!EF387*75%</f>
        <v>1989.8579285793776</v>
      </c>
      <c r="EG418" s="9">
        <f>V.Util!EG386+V.Util!EG388+V.Util!EG387*75%</f>
        <v>1989.8579285793776</v>
      </c>
      <c r="EH418" s="9">
        <f>V.Util!EH386+V.Util!EH388+V.Util!EH387*75%</f>
        <v>1989.8579285793776</v>
      </c>
      <c r="EI418" s="9">
        <f>V.Util!EI386+V.Util!EI388+V.Util!EI387*75%</f>
        <v>1989.8579285793776</v>
      </c>
      <c r="EJ418" s="9">
        <f>V.Util!EJ386+V.Util!EJ388+V.Util!EJ387*75%</f>
        <v>1989.8579285793776</v>
      </c>
      <c r="EK418" s="9">
        <f>V.Util!EK386+V.Util!EK388+V.Util!EK387*75%</f>
        <v>1989.8579285793776</v>
      </c>
      <c r="EL418" s="9">
        <f>V.Util!EL386+V.Util!EL388+V.Util!EL387*75%</f>
        <v>1989.8579285793776</v>
      </c>
      <c r="EM418" s="9">
        <f>V.Util!EM386+V.Util!EM388+V.Util!EM387*75%</f>
        <v>1989.8579285793776</v>
      </c>
      <c r="EN418" s="9">
        <f>V.Util!EN386+V.Util!EN388+V.Util!EN387*75%</f>
        <v>1989.8579285793776</v>
      </c>
      <c r="EO418" s="9">
        <f>V.Util!EO386+V.Util!EO388+V.Util!EO387*75%</f>
        <v>1989.8579285793776</v>
      </c>
      <c r="EP418" s="9">
        <f>V.Util!EP386+V.Util!EP388+V.Util!EP387*75%</f>
        <v>1989.8579285793776</v>
      </c>
      <c r="EQ418" s="9">
        <f>V.Util!EQ386+V.Util!EQ388+V.Util!EQ387*75%</f>
        <v>1989.8579285793776</v>
      </c>
      <c r="ER418" s="9">
        <f>V.Util!ER386+V.Util!ER388+V.Util!ER387*75%</f>
        <v>1989.8579285793776</v>
      </c>
      <c r="ES418" s="9">
        <f>V.Util!ES386+V.Util!ES388+V.Util!ES387*75%</f>
        <v>1989.8579285793776</v>
      </c>
      <c r="ET418" s="9">
        <f>V.Util!ET386+V.Util!ET388+V.Util!ET387*75%</f>
        <v>1989.8579285793776</v>
      </c>
      <c r="EU418" s="9">
        <f>V.Util!EU386+V.Util!EU388+V.Util!EU387*75%</f>
        <v>1989.8579285793776</v>
      </c>
      <c r="EV418" s="9">
        <f>V.Util!EV386+V.Util!EV388+V.Util!EV387*75%</f>
        <v>1989.8579285793776</v>
      </c>
      <c r="EW418" s="9">
        <f>V.Util!EW386+V.Util!EW388+V.Util!EW387*75%</f>
        <v>1989.8579285793776</v>
      </c>
    </row>
    <row r="419" spans="1:153" ht="15.75" hidden="1" outlineLevel="2" x14ac:dyDescent="0.3">
      <c r="A419" s="8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53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</row>
    <row r="420" spans="1:153" hidden="1" outlineLevel="2" x14ac:dyDescent="0.25">
      <c r="A420" s="10" t="s">
        <v>251</v>
      </c>
      <c r="C420" s="11">
        <f t="shared" ref="C420:AA420" si="1393">SUM(C421:C423)</f>
        <v>77.029155999999972</v>
      </c>
      <c r="D420" s="11">
        <f t="shared" si="1393"/>
        <v>66.182399999999973</v>
      </c>
      <c r="E420" s="11">
        <f t="shared" si="1393"/>
        <v>85.077500000000029</v>
      </c>
      <c r="F420" s="11">
        <f t="shared" si="1393"/>
        <v>74.874640000000014</v>
      </c>
      <c r="G420" s="11">
        <f t="shared" si="1393"/>
        <v>79.10222200000004</v>
      </c>
      <c r="H420" s="11">
        <f t="shared" si="1393"/>
        <v>82.958072000000044</v>
      </c>
      <c r="I420" s="11">
        <f t="shared" si="1393"/>
        <v>76.606071999999983</v>
      </c>
      <c r="J420" s="11">
        <f t="shared" si="1393"/>
        <v>79.547162</v>
      </c>
      <c r="K420" s="11">
        <f t="shared" si="1393"/>
        <v>73.026546000000053</v>
      </c>
      <c r="L420" s="11">
        <f t="shared" si="1393"/>
        <v>111.26389</v>
      </c>
      <c r="M420" s="11">
        <f t="shared" si="1393"/>
        <v>105.85468600000002</v>
      </c>
      <c r="N420" s="11">
        <f t="shared" si="1393"/>
        <v>77.328118000000018</v>
      </c>
      <c r="O420" s="11">
        <f t="shared" si="1393"/>
        <v>76.506039000000044</v>
      </c>
      <c r="P420" s="11">
        <f t="shared" si="1393"/>
        <v>79.115577000000002</v>
      </c>
      <c r="Q420" s="11">
        <f t="shared" si="1393"/>
        <v>69.895098500000017</v>
      </c>
      <c r="R420" s="11">
        <f t="shared" si="1393"/>
        <v>60.440089500000042</v>
      </c>
      <c r="S420" s="11">
        <f t="shared" si="1393"/>
        <v>58.105179500000013</v>
      </c>
      <c r="T420" s="11">
        <f t="shared" si="1393"/>
        <v>46.791147999999964</v>
      </c>
      <c r="U420" s="11">
        <f t="shared" si="1393"/>
        <v>59.938130000000008</v>
      </c>
      <c r="V420" s="11">
        <f t="shared" si="1393"/>
        <v>53.98979850000002</v>
      </c>
      <c r="W420" s="11">
        <f t="shared" si="1393"/>
        <v>60.393153500000018</v>
      </c>
      <c r="X420" s="11">
        <f t="shared" si="1393"/>
        <v>83.895531500000004</v>
      </c>
      <c r="Y420" s="11">
        <f t="shared" si="1393"/>
        <v>68.350575166666673</v>
      </c>
      <c r="Z420" s="11">
        <f t="shared" si="1393"/>
        <v>58.097045166666675</v>
      </c>
      <c r="AA420" s="11">
        <f t="shared" si="1393"/>
        <v>0</v>
      </c>
      <c r="AB420" s="11">
        <f t="shared" ref="AB420:AE420" si="1394">SUM(AB421:AB423)</f>
        <v>0</v>
      </c>
      <c r="AC420" s="11">
        <f t="shared" si="1394"/>
        <v>0</v>
      </c>
      <c r="AD420" s="11">
        <f t="shared" si="1394"/>
        <v>0</v>
      </c>
      <c r="AE420" s="11">
        <f t="shared" si="1394"/>
        <v>0</v>
      </c>
      <c r="AF420" s="11">
        <f t="shared" ref="AF420:AL420" si="1395">SUM(AF421:AF423)</f>
        <v>0</v>
      </c>
      <c r="AG420" s="11">
        <f t="shared" si="1395"/>
        <v>0</v>
      </c>
      <c r="AH420" s="11">
        <f t="shared" si="1395"/>
        <v>0</v>
      </c>
      <c r="AI420" s="11">
        <f t="shared" si="1395"/>
        <v>0</v>
      </c>
      <c r="AJ420" s="11">
        <f t="shared" si="1395"/>
        <v>0</v>
      </c>
      <c r="AK420" s="11">
        <f t="shared" si="1395"/>
        <v>0</v>
      </c>
      <c r="AL420" s="11">
        <f t="shared" si="1395"/>
        <v>0</v>
      </c>
      <c r="AM420" s="135"/>
      <c r="AN420" s="11">
        <f t="shared" ref="AN420:CY420" si="1396">SUM(AN421:AN423)</f>
        <v>0</v>
      </c>
      <c r="AO420" s="11">
        <f t="shared" si="1396"/>
        <v>0</v>
      </c>
      <c r="AP420" s="11">
        <f t="shared" si="1396"/>
        <v>0</v>
      </c>
      <c r="AQ420" s="11">
        <f t="shared" si="1396"/>
        <v>0</v>
      </c>
      <c r="AR420" s="11">
        <f t="shared" si="1396"/>
        <v>0</v>
      </c>
      <c r="AS420" s="11">
        <f t="shared" si="1396"/>
        <v>0</v>
      </c>
      <c r="AT420" s="11">
        <f t="shared" si="1396"/>
        <v>0</v>
      </c>
      <c r="AU420" s="11">
        <f t="shared" si="1396"/>
        <v>0</v>
      </c>
      <c r="AV420" s="11">
        <f t="shared" si="1396"/>
        <v>0</v>
      </c>
      <c r="AW420" s="11">
        <f t="shared" si="1396"/>
        <v>0</v>
      </c>
      <c r="AX420" s="11">
        <f t="shared" si="1396"/>
        <v>0</v>
      </c>
      <c r="AY420" s="11">
        <f t="shared" si="1396"/>
        <v>0</v>
      </c>
      <c r="AZ420" s="11">
        <f t="shared" si="1396"/>
        <v>0</v>
      </c>
      <c r="BA420" s="11">
        <f t="shared" si="1396"/>
        <v>0</v>
      </c>
      <c r="BB420" s="11">
        <f t="shared" si="1396"/>
        <v>0</v>
      </c>
      <c r="BC420" s="11">
        <f t="shared" si="1396"/>
        <v>0</v>
      </c>
      <c r="BD420" s="11">
        <f t="shared" si="1396"/>
        <v>0</v>
      </c>
      <c r="BE420" s="11">
        <f t="shared" si="1396"/>
        <v>0</v>
      </c>
      <c r="BF420" s="11">
        <f t="shared" si="1396"/>
        <v>0</v>
      </c>
      <c r="BG420" s="11">
        <f t="shared" si="1396"/>
        <v>0</v>
      </c>
      <c r="BH420" s="11">
        <f t="shared" si="1396"/>
        <v>0</v>
      </c>
      <c r="BI420" s="11">
        <f t="shared" si="1396"/>
        <v>0</v>
      </c>
      <c r="BJ420" s="11">
        <f t="shared" si="1396"/>
        <v>0</v>
      </c>
      <c r="BK420" s="11">
        <f t="shared" si="1396"/>
        <v>0</v>
      </c>
      <c r="BL420" s="11">
        <f t="shared" si="1396"/>
        <v>0</v>
      </c>
      <c r="BM420" s="11">
        <f t="shared" si="1396"/>
        <v>0</v>
      </c>
      <c r="BN420" s="11">
        <f t="shared" si="1396"/>
        <v>0</v>
      </c>
      <c r="BO420" s="11">
        <f t="shared" si="1396"/>
        <v>0</v>
      </c>
      <c r="BP420" s="11">
        <f t="shared" si="1396"/>
        <v>0</v>
      </c>
      <c r="BQ420" s="11">
        <f t="shared" si="1396"/>
        <v>0</v>
      </c>
      <c r="BR420" s="11">
        <f t="shared" si="1396"/>
        <v>0</v>
      </c>
      <c r="BS420" s="11">
        <f t="shared" si="1396"/>
        <v>0</v>
      </c>
      <c r="BT420" s="11">
        <f t="shared" si="1396"/>
        <v>0</v>
      </c>
      <c r="BU420" s="11">
        <f t="shared" si="1396"/>
        <v>0</v>
      </c>
      <c r="BV420" s="11">
        <f t="shared" si="1396"/>
        <v>0</v>
      </c>
      <c r="BW420" s="11">
        <f t="shared" si="1396"/>
        <v>0</v>
      </c>
      <c r="BX420" s="11">
        <f t="shared" si="1396"/>
        <v>0</v>
      </c>
      <c r="BY420" s="11">
        <f t="shared" si="1396"/>
        <v>0</v>
      </c>
      <c r="BZ420" s="11">
        <f t="shared" si="1396"/>
        <v>0</v>
      </c>
      <c r="CA420" s="11">
        <f t="shared" si="1396"/>
        <v>0</v>
      </c>
      <c r="CB420" s="11">
        <f t="shared" si="1396"/>
        <v>0</v>
      </c>
      <c r="CC420" s="11">
        <f t="shared" si="1396"/>
        <v>0</v>
      </c>
      <c r="CD420" s="11">
        <f t="shared" si="1396"/>
        <v>0</v>
      </c>
      <c r="CE420" s="11">
        <f t="shared" si="1396"/>
        <v>0</v>
      </c>
      <c r="CF420" s="11">
        <f t="shared" si="1396"/>
        <v>0</v>
      </c>
      <c r="CG420" s="11">
        <f t="shared" si="1396"/>
        <v>0</v>
      </c>
      <c r="CH420" s="11">
        <f t="shared" si="1396"/>
        <v>0</v>
      </c>
      <c r="CI420" s="11">
        <f t="shared" si="1396"/>
        <v>0</v>
      </c>
      <c r="CJ420" s="11">
        <f t="shared" si="1396"/>
        <v>0</v>
      </c>
      <c r="CK420" s="11">
        <f t="shared" si="1396"/>
        <v>0</v>
      </c>
      <c r="CL420" s="11">
        <f t="shared" si="1396"/>
        <v>0</v>
      </c>
      <c r="CM420" s="11">
        <f t="shared" si="1396"/>
        <v>0</v>
      </c>
      <c r="CN420" s="11">
        <f t="shared" si="1396"/>
        <v>0</v>
      </c>
      <c r="CO420" s="11">
        <f t="shared" si="1396"/>
        <v>0</v>
      </c>
      <c r="CP420" s="11">
        <f t="shared" si="1396"/>
        <v>0</v>
      </c>
      <c r="CQ420" s="11">
        <f t="shared" si="1396"/>
        <v>0</v>
      </c>
      <c r="CR420" s="11">
        <f t="shared" si="1396"/>
        <v>0</v>
      </c>
      <c r="CS420" s="11">
        <f t="shared" si="1396"/>
        <v>0</v>
      </c>
      <c r="CT420" s="11">
        <f t="shared" si="1396"/>
        <v>0</v>
      </c>
      <c r="CU420" s="11">
        <f t="shared" si="1396"/>
        <v>0</v>
      </c>
      <c r="CV420" s="11">
        <f t="shared" si="1396"/>
        <v>0</v>
      </c>
      <c r="CW420" s="11">
        <f t="shared" si="1396"/>
        <v>0</v>
      </c>
      <c r="CX420" s="11">
        <f t="shared" si="1396"/>
        <v>0</v>
      </c>
      <c r="CY420" s="11">
        <f t="shared" si="1396"/>
        <v>0</v>
      </c>
      <c r="CZ420" s="11">
        <f t="shared" ref="CZ420:EW420" si="1397">SUM(CZ421:CZ423)</f>
        <v>0</v>
      </c>
      <c r="DA420" s="11">
        <f t="shared" si="1397"/>
        <v>0</v>
      </c>
      <c r="DB420" s="11">
        <f t="shared" si="1397"/>
        <v>0</v>
      </c>
      <c r="DC420" s="11">
        <f t="shared" si="1397"/>
        <v>0</v>
      </c>
      <c r="DD420" s="11">
        <f t="shared" si="1397"/>
        <v>0</v>
      </c>
      <c r="DE420" s="11">
        <f t="shared" si="1397"/>
        <v>0</v>
      </c>
      <c r="DF420" s="11">
        <f t="shared" si="1397"/>
        <v>0</v>
      </c>
      <c r="DG420" s="11">
        <f t="shared" si="1397"/>
        <v>0</v>
      </c>
      <c r="DH420" s="11">
        <f t="shared" si="1397"/>
        <v>0</v>
      </c>
      <c r="DI420" s="11">
        <f t="shared" si="1397"/>
        <v>0</v>
      </c>
      <c r="DJ420" s="11">
        <f t="shared" si="1397"/>
        <v>0</v>
      </c>
      <c r="DK420" s="11">
        <f t="shared" si="1397"/>
        <v>0</v>
      </c>
      <c r="DL420" s="11">
        <f t="shared" si="1397"/>
        <v>0</v>
      </c>
      <c r="DM420" s="11">
        <f t="shared" si="1397"/>
        <v>0</v>
      </c>
      <c r="DN420" s="11">
        <f t="shared" si="1397"/>
        <v>0</v>
      </c>
      <c r="DO420" s="11">
        <f t="shared" si="1397"/>
        <v>0</v>
      </c>
      <c r="DP420" s="11">
        <f t="shared" si="1397"/>
        <v>0</v>
      </c>
      <c r="DQ420" s="11">
        <f t="shared" si="1397"/>
        <v>0</v>
      </c>
      <c r="DR420" s="11">
        <f t="shared" si="1397"/>
        <v>0</v>
      </c>
      <c r="DS420" s="11">
        <f t="shared" si="1397"/>
        <v>0</v>
      </c>
      <c r="DT420" s="11">
        <f t="shared" si="1397"/>
        <v>0</v>
      </c>
      <c r="DU420" s="11">
        <f t="shared" si="1397"/>
        <v>0</v>
      </c>
      <c r="DV420" s="11">
        <f t="shared" si="1397"/>
        <v>0</v>
      </c>
      <c r="DW420" s="11">
        <f t="shared" si="1397"/>
        <v>0</v>
      </c>
      <c r="DX420" s="11">
        <f t="shared" si="1397"/>
        <v>0</v>
      </c>
      <c r="DY420" s="11">
        <f t="shared" si="1397"/>
        <v>0</v>
      </c>
      <c r="DZ420" s="11">
        <f t="shared" si="1397"/>
        <v>0</v>
      </c>
      <c r="EA420" s="11">
        <f t="shared" si="1397"/>
        <v>0</v>
      </c>
      <c r="EB420" s="11">
        <f t="shared" si="1397"/>
        <v>0</v>
      </c>
      <c r="EC420" s="11">
        <f t="shared" si="1397"/>
        <v>0</v>
      </c>
      <c r="ED420" s="11">
        <f t="shared" si="1397"/>
        <v>0</v>
      </c>
      <c r="EE420" s="11">
        <f t="shared" si="1397"/>
        <v>0</v>
      </c>
      <c r="EF420" s="11">
        <f t="shared" si="1397"/>
        <v>0</v>
      </c>
      <c r="EG420" s="11">
        <f t="shared" si="1397"/>
        <v>0</v>
      </c>
      <c r="EH420" s="11">
        <f t="shared" si="1397"/>
        <v>0</v>
      </c>
      <c r="EI420" s="11">
        <f t="shared" si="1397"/>
        <v>0</v>
      </c>
      <c r="EJ420" s="11">
        <f t="shared" si="1397"/>
        <v>0</v>
      </c>
      <c r="EK420" s="11">
        <f t="shared" si="1397"/>
        <v>0</v>
      </c>
      <c r="EL420" s="11">
        <f t="shared" si="1397"/>
        <v>0</v>
      </c>
      <c r="EM420" s="11">
        <f t="shared" si="1397"/>
        <v>0</v>
      </c>
      <c r="EN420" s="11">
        <f t="shared" si="1397"/>
        <v>0</v>
      </c>
      <c r="EO420" s="11">
        <f t="shared" si="1397"/>
        <v>0</v>
      </c>
      <c r="EP420" s="11">
        <f t="shared" si="1397"/>
        <v>0</v>
      </c>
      <c r="EQ420" s="11">
        <f t="shared" si="1397"/>
        <v>0</v>
      </c>
      <c r="ER420" s="11">
        <f t="shared" si="1397"/>
        <v>0</v>
      </c>
      <c r="ES420" s="11">
        <f t="shared" si="1397"/>
        <v>0</v>
      </c>
      <c r="ET420" s="11">
        <f t="shared" si="1397"/>
        <v>0</v>
      </c>
      <c r="EU420" s="11">
        <f t="shared" si="1397"/>
        <v>0</v>
      </c>
      <c r="EV420" s="11">
        <f t="shared" si="1397"/>
        <v>0</v>
      </c>
      <c r="EW420" s="11">
        <f t="shared" si="1397"/>
        <v>0</v>
      </c>
    </row>
    <row r="421" spans="1:153" ht="15.75" hidden="1" outlineLevel="2" x14ac:dyDescent="0.3">
      <c r="A421" s="8" t="s">
        <v>249</v>
      </c>
      <c r="C421" s="9">
        <f>V.Util!C377</f>
        <v>45.838239999999985</v>
      </c>
      <c r="D421" s="9">
        <f>V.Util!D377</f>
        <v>41.697329999999965</v>
      </c>
      <c r="E421" s="9">
        <f>V.Util!E377</f>
        <v>56.206400000000031</v>
      </c>
      <c r="F421" s="9">
        <f>V.Util!F377</f>
        <v>48.749140000000004</v>
      </c>
      <c r="G421" s="9">
        <f>V.Util!G377</f>
        <v>53.00479000000005</v>
      </c>
      <c r="H421" s="9">
        <f>V.Util!H377</f>
        <v>53.408630000000052</v>
      </c>
      <c r="I421" s="9">
        <f>V.Util!I377</f>
        <v>45.427269999999993</v>
      </c>
      <c r="J421" s="9">
        <f>V.Util!J377</f>
        <v>49.54871</v>
      </c>
      <c r="K421" s="9">
        <f>V.Util!K377</f>
        <v>46.934790000000056</v>
      </c>
      <c r="L421" s="9">
        <f>V.Util!L377</f>
        <v>63.101410000000001</v>
      </c>
      <c r="M421" s="9">
        <f>V.Util!M377</f>
        <v>58.279120000000013</v>
      </c>
      <c r="N421" s="9">
        <f>V.Util!N377</f>
        <v>50.80813000000002</v>
      </c>
      <c r="O421" s="9">
        <f>V.Util!O377</f>
        <v>47.465290000000039</v>
      </c>
      <c r="P421" s="9">
        <f>V.Util!P377</f>
        <v>49.650249999999993</v>
      </c>
      <c r="Q421" s="9">
        <f>V.Util!Q377</f>
        <v>45.133640000000014</v>
      </c>
      <c r="R421" s="9">
        <f>V.Util!R377</f>
        <v>40.860670000000027</v>
      </c>
      <c r="S421" s="9">
        <f>V.Util!S377</f>
        <v>37.247260000000011</v>
      </c>
      <c r="T421" s="9">
        <f>V.Util!T377</f>
        <v>26.120389999999965</v>
      </c>
      <c r="U421" s="9">
        <f>V.Util!U377</f>
        <v>38.553150000000016</v>
      </c>
      <c r="V421" s="9">
        <f>V.Util!V377</f>
        <v>34.763320000000022</v>
      </c>
      <c r="W421" s="9">
        <f>V.Util!W377</f>
        <v>38.31392000000001</v>
      </c>
      <c r="X421" s="9">
        <f>V.Util!X377</f>
        <v>45.996880000000012</v>
      </c>
      <c r="Y421" s="9">
        <f>V.Util!Y377</f>
        <v>36.832486666666675</v>
      </c>
      <c r="Z421" s="9">
        <f>V.Util!Z377</f>
        <v>36.832486666666675</v>
      </c>
      <c r="AA421" s="9">
        <f>V.Util!AA377*25%*0</f>
        <v>0</v>
      </c>
      <c r="AB421" s="9">
        <f>V.Util!AB377*25%*0</f>
        <v>0</v>
      </c>
      <c r="AC421" s="9">
        <f>V.Util!AC377*25%*0</f>
        <v>0</v>
      </c>
      <c r="AD421" s="9">
        <f>V.Util!AD377*25%*0</f>
        <v>0</v>
      </c>
      <c r="AE421" s="9">
        <f>V.Util!AE377*25%*0</f>
        <v>0</v>
      </c>
      <c r="AF421" s="9">
        <f>V.Util!AF377*25%*0</f>
        <v>0</v>
      </c>
      <c r="AG421" s="9">
        <f>V.Util!AG377*25%*0</f>
        <v>0</v>
      </c>
      <c r="AH421" s="9">
        <f>V.Util!AH377*25%*0</f>
        <v>0</v>
      </c>
      <c r="AI421" s="9">
        <f>V.Util!AI377*25%*0</f>
        <v>0</v>
      </c>
      <c r="AJ421" s="9">
        <f>V.Util!AJ377*25%*0</f>
        <v>0</v>
      </c>
      <c r="AK421" s="9">
        <f>V.Util!AK377*25%*0</f>
        <v>0</v>
      </c>
      <c r="AL421" s="9">
        <f>V.Util!AL377*25%*0</f>
        <v>0</v>
      </c>
      <c r="AM421" s="53"/>
      <c r="AN421" s="9">
        <f>V.Util!AN377*25%*0</f>
        <v>0</v>
      </c>
      <c r="AO421" s="9">
        <f>V.Util!AO377*25%*0</f>
        <v>0</v>
      </c>
      <c r="AP421" s="9">
        <f>V.Util!AP377*25%*0</f>
        <v>0</v>
      </c>
      <c r="AQ421" s="9">
        <f>V.Util!AQ377*25%*0</f>
        <v>0</v>
      </c>
      <c r="AR421" s="9">
        <f>V.Util!AR377*25%*0</f>
        <v>0</v>
      </c>
      <c r="AS421" s="9">
        <f>V.Util!AS377*25%*0</f>
        <v>0</v>
      </c>
      <c r="AT421" s="9">
        <f>V.Util!AT377*25%*0</f>
        <v>0</v>
      </c>
      <c r="AU421" s="9">
        <f>V.Util!AU377*25%*0</f>
        <v>0</v>
      </c>
      <c r="AV421" s="9">
        <f>V.Util!AV377*25%*0</f>
        <v>0</v>
      </c>
      <c r="AW421" s="9">
        <f>V.Util!AW377*25%*0</f>
        <v>0</v>
      </c>
      <c r="AX421" s="9">
        <f>V.Util!AX377*25%*0</f>
        <v>0</v>
      </c>
      <c r="AY421" s="9">
        <f>V.Util!AY377*25%*0</f>
        <v>0</v>
      </c>
      <c r="AZ421" s="9">
        <f>V.Util!AZ377*25%*0</f>
        <v>0</v>
      </c>
      <c r="BA421" s="9">
        <f>V.Util!BA377*25%*0</f>
        <v>0</v>
      </c>
      <c r="BB421" s="9">
        <f>V.Util!BB377*25%*0</f>
        <v>0</v>
      </c>
      <c r="BC421" s="9">
        <f>V.Util!BC377*25%*0</f>
        <v>0</v>
      </c>
      <c r="BD421" s="9">
        <f>V.Util!BD377*25%*0</f>
        <v>0</v>
      </c>
      <c r="BE421" s="9">
        <f>V.Util!BE377*25%*0</f>
        <v>0</v>
      </c>
      <c r="BF421" s="9">
        <f>V.Util!BF377*25%*0</f>
        <v>0</v>
      </c>
      <c r="BG421" s="9">
        <f>V.Util!BG377*25%*0</f>
        <v>0</v>
      </c>
      <c r="BH421" s="9">
        <f>V.Util!BH377*25%*0</f>
        <v>0</v>
      </c>
      <c r="BI421" s="9">
        <f>V.Util!BI377*25%*0</f>
        <v>0</v>
      </c>
      <c r="BJ421" s="9">
        <f>V.Util!BJ377*25%*0</f>
        <v>0</v>
      </c>
      <c r="BK421" s="9">
        <f>V.Util!BK377*25%*0</f>
        <v>0</v>
      </c>
      <c r="BL421" s="9">
        <f>V.Util!BL377*25%*0</f>
        <v>0</v>
      </c>
      <c r="BM421" s="9">
        <f>V.Util!BM377*25%*0</f>
        <v>0</v>
      </c>
      <c r="BN421" s="9">
        <f>V.Util!BN377*25%*0</f>
        <v>0</v>
      </c>
      <c r="BO421" s="9">
        <f>V.Util!BO377*25%*0</f>
        <v>0</v>
      </c>
      <c r="BP421" s="9">
        <f>V.Util!BP377*25%*0</f>
        <v>0</v>
      </c>
      <c r="BQ421" s="9">
        <f>V.Util!BQ377*25%*0</f>
        <v>0</v>
      </c>
      <c r="BR421" s="9">
        <f>V.Util!BR377*25%*0</f>
        <v>0</v>
      </c>
      <c r="BS421" s="9">
        <f>V.Util!BS377*25%*0</f>
        <v>0</v>
      </c>
      <c r="BT421" s="9">
        <f>V.Util!BT377*25%*0</f>
        <v>0</v>
      </c>
      <c r="BU421" s="9">
        <f>V.Util!BU377*25%*0</f>
        <v>0</v>
      </c>
      <c r="BV421" s="9">
        <f>V.Util!BV377*25%*0</f>
        <v>0</v>
      </c>
      <c r="BW421" s="9">
        <f>V.Util!BW377*25%*0</f>
        <v>0</v>
      </c>
      <c r="BX421" s="9">
        <f>V.Util!BX377*25%*0</f>
        <v>0</v>
      </c>
      <c r="BY421" s="9">
        <f>V.Util!BY377*25%*0</f>
        <v>0</v>
      </c>
      <c r="BZ421" s="9">
        <f>V.Util!BZ377*25%*0</f>
        <v>0</v>
      </c>
      <c r="CA421" s="9">
        <f>V.Util!CA377*25%*0</f>
        <v>0</v>
      </c>
      <c r="CB421" s="9">
        <f>V.Util!CB377*25%*0</f>
        <v>0</v>
      </c>
      <c r="CC421" s="9">
        <f>V.Util!CC377*25%*0</f>
        <v>0</v>
      </c>
      <c r="CD421" s="9">
        <f>V.Util!CD377*25%*0</f>
        <v>0</v>
      </c>
      <c r="CE421" s="9">
        <f>V.Util!CE377*25%*0</f>
        <v>0</v>
      </c>
      <c r="CF421" s="9">
        <f>V.Util!CF377*25%*0</f>
        <v>0</v>
      </c>
      <c r="CG421" s="9">
        <f>V.Util!CG377*25%*0</f>
        <v>0</v>
      </c>
      <c r="CH421" s="9">
        <f>V.Util!CH377*25%*0</f>
        <v>0</v>
      </c>
      <c r="CI421" s="9">
        <f>V.Util!CI377*25%*0</f>
        <v>0</v>
      </c>
      <c r="CJ421" s="9">
        <f>V.Util!CJ377*25%*0</f>
        <v>0</v>
      </c>
      <c r="CK421" s="9">
        <f>V.Util!CK377*25%*0</f>
        <v>0</v>
      </c>
      <c r="CL421" s="9">
        <f>V.Util!CL377*25%*0</f>
        <v>0</v>
      </c>
      <c r="CM421" s="9">
        <f>V.Util!CM377*25%*0</f>
        <v>0</v>
      </c>
      <c r="CN421" s="9">
        <f>V.Util!CN377*25%*0</f>
        <v>0</v>
      </c>
      <c r="CO421" s="9">
        <f>V.Util!CO377*25%*0</f>
        <v>0</v>
      </c>
      <c r="CP421" s="9">
        <f>V.Util!CP377*25%*0</f>
        <v>0</v>
      </c>
      <c r="CQ421" s="9">
        <f>V.Util!CQ377*25%*0</f>
        <v>0</v>
      </c>
      <c r="CR421" s="9">
        <f>V.Util!CR377*25%*0</f>
        <v>0</v>
      </c>
      <c r="CS421" s="9">
        <f>V.Util!CS377*25%*0</f>
        <v>0</v>
      </c>
      <c r="CT421" s="9">
        <f>V.Util!CT377*25%*0</f>
        <v>0</v>
      </c>
      <c r="CU421" s="9">
        <f>V.Util!CU377*25%*0</f>
        <v>0</v>
      </c>
      <c r="CV421" s="9">
        <f>V.Util!CV377*25%*0</f>
        <v>0</v>
      </c>
      <c r="CW421" s="9">
        <f>V.Util!CW377*25%*0</f>
        <v>0</v>
      </c>
      <c r="CX421" s="9">
        <f>V.Util!CX377*25%*0</f>
        <v>0</v>
      </c>
      <c r="CY421" s="9">
        <f>V.Util!CY377*25%*0</f>
        <v>0</v>
      </c>
      <c r="CZ421" s="9">
        <f>V.Util!CZ377*25%*0</f>
        <v>0</v>
      </c>
      <c r="DA421" s="9">
        <f>V.Util!DA377*25%*0</f>
        <v>0</v>
      </c>
      <c r="DB421" s="9">
        <f>V.Util!DB377*25%*0</f>
        <v>0</v>
      </c>
      <c r="DC421" s="9">
        <f>V.Util!DC377*25%*0</f>
        <v>0</v>
      </c>
      <c r="DD421" s="9">
        <f>V.Util!DD377*25%*0</f>
        <v>0</v>
      </c>
      <c r="DE421" s="9">
        <f>V.Util!DE377*25%*0</f>
        <v>0</v>
      </c>
      <c r="DF421" s="9">
        <f>V.Util!DF377*25%*0</f>
        <v>0</v>
      </c>
      <c r="DG421" s="9">
        <f>V.Util!DG377*25%*0</f>
        <v>0</v>
      </c>
      <c r="DH421" s="9">
        <f>V.Util!DH377*25%*0</f>
        <v>0</v>
      </c>
      <c r="DI421" s="9">
        <f>V.Util!DI377*25%*0</f>
        <v>0</v>
      </c>
      <c r="DJ421" s="9">
        <f>V.Util!DJ377*25%*0</f>
        <v>0</v>
      </c>
      <c r="DK421" s="9">
        <f>V.Util!DK377*25%*0</f>
        <v>0</v>
      </c>
      <c r="DL421" s="9">
        <f>V.Util!DL377*25%*0</f>
        <v>0</v>
      </c>
      <c r="DM421" s="9">
        <f>V.Util!DM377*25%*0</f>
        <v>0</v>
      </c>
      <c r="DN421" s="9">
        <f>V.Util!DN377*25%*0</f>
        <v>0</v>
      </c>
      <c r="DO421" s="9">
        <f>V.Util!DO377*25%*0</f>
        <v>0</v>
      </c>
      <c r="DP421" s="9">
        <f>V.Util!DP377*25%*0</f>
        <v>0</v>
      </c>
      <c r="DQ421" s="9">
        <f>V.Util!DQ377*25%*0</f>
        <v>0</v>
      </c>
      <c r="DR421" s="9">
        <f>V.Util!DR377*25%*0</f>
        <v>0</v>
      </c>
      <c r="DS421" s="9">
        <f>V.Util!DS377*25%*0</f>
        <v>0</v>
      </c>
      <c r="DT421" s="9">
        <f>V.Util!DT377*25%*0</f>
        <v>0</v>
      </c>
      <c r="DU421" s="9">
        <f>V.Util!DU377*25%*0</f>
        <v>0</v>
      </c>
      <c r="DV421" s="9">
        <f>V.Util!DV377*25%*0</f>
        <v>0</v>
      </c>
      <c r="DW421" s="9">
        <f>V.Util!DW377*25%*0</f>
        <v>0</v>
      </c>
      <c r="DX421" s="9">
        <f>V.Util!DX377*25%*0</f>
        <v>0</v>
      </c>
      <c r="DY421" s="9">
        <f>V.Util!DY377*25%*0</f>
        <v>0</v>
      </c>
      <c r="DZ421" s="9">
        <f>V.Util!DZ377*25%*0</f>
        <v>0</v>
      </c>
      <c r="EA421" s="9">
        <f>V.Util!EA377*25%*0</f>
        <v>0</v>
      </c>
      <c r="EB421" s="9">
        <f>V.Util!EB377*25%*0</f>
        <v>0</v>
      </c>
      <c r="EC421" s="9">
        <f>V.Util!EC377*25%*0</f>
        <v>0</v>
      </c>
      <c r="ED421" s="9">
        <f>V.Util!ED377*25%*0</f>
        <v>0</v>
      </c>
      <c r="EE421" s="9">
        <f>V.Util!EE377*25%*0</f>
        <v>0</v>
      </c>
      <c r="EF421" s="9">
        <f>V.Util!EF377*25%*0</f>
        <v>0</v>
      </c>
      <c r="EG421" s="9">
        <f>V.Util!EG377*25%*0</f>
        <v>0</v>
      </c>
      <c r="EH421" s="9">
        <f>V.Util!EH377*25%*0</f>
        <v>0</v>
      </c>
      <c r="EI421" s="9">
        <f>V.Util!EI377*25%*0</f>
        <v>0</v>
      </c>
      <c r="EJ421" s="9">
        <f>V.Util!EJ377*25%*0</f>
        <v>0</v>
      </c>
      <c r="EK421" s="9">
        <f>V.Util!EK377*25%*0</f>
        <v>0</v>
      </c>
      <c r="EL421" s="9">
        <f>V.Util!EL377*25%*0</f>
        <v>0</v>
      </c>
      <c r="EM421" s="9">
        <f>V.Util!EM377*25%*0</f>
        <v>0</v>
      </c>
      <c r="EN421" s="9">
        <f>V.Util!EN377*25%*0</f>
        <v>0</v>
      </c>
      <c r="EO421" s="9">
        <f>V.Util!EO377*25%*0</f>
        <v>0</v>
      </c>
      <c r="EP421" s="9">
        <f>V.Util!EP377*25%*0</f>
        <v>0</v>
      </c>
      <c r="EQ421" s="9">
        <f>V.Util!EQ377*25%*0</f>
        <v>0</v>
      </c>
      <c r="ER421" s="9">
        <f>V.Util!ER377*25%*0</f>
        <v>0</v>
      </c>
      <c r="ES421" s="9">
        <f>V.Util!ES377*25%*0</f>
        <v>0</v>
      </c>
      <c r="ET421" s="9">
        <f>V.Util!ET377*25%*0</f>
        <v>0</v>
      </c>
      <c r="EU421" s="9">
        <f>V.Util!EU377*25%*0</f>
        <v>0</v>
      </c>
      <c r="EV421" s="9">
        <f>V.Util!EV377*25%*0</f>
        <v>0</v>
      </c>
      <c r="EW421" s="9">
        <f>V.Util!EW377*25%*0</f>
        <v>0</v>
      </c>
    </row>
    <row r="422" spans="1:153" ht="15.75" hidden="1" outlineLevel="2" x14ac:dyDescent="0.3">
      <c r="A422" s="8" t="s">
        <v>92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53"/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0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0</v>
      </c>
      <c r="BR422" s="9">
        <v>0</v>
      </c>
      <c r="BS422" s="9">
        <v>0</v>
      </c>
      <c r="BT422" s="9">
        <v>0</v>
      </c>
      <c r="BU422" s="9">
        <v>0</v>
      </c>
      <c r="BV422" s="9">
        <v>0</v>
      </c>
      <c r="BW422" s="9">
        <v>0</v>
      </c>
      <c r="BX422" s="9">
        <v>0</v>
      </c>
      <c r="BY422" s="9">
        <v>0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0</v>
      </c>
      <c r="DE422" s="9">
        <v>0</v>
      </c>
      <c r="DF422" s="9">
        <v>0</v>
      </c>
      <c r="DG422" s="9">
        <v>0</v>
      </c>
      <c r="DH422" s="9">
        <v>0</v>
      </c>
      <c r="DI422" s="9">
        <v>0</v>
      </c>
      <c r="DJ422" s="9">
        <v>0</v>
      </c>
      <c r="DK422" s="9">
        <v>0</v>
      </c>
      <c r="DL422" s="9">
        <v>0</v>
      </c>
      <c r="DM422" s="9">
        <v>0</v>
      </c>
      <c r="DN422" s="9">
        <v>0</v>
      </c>
      <c r="DO422" s="9">
        <v>0</v>
      </c>
      <c r="DP422" s="9">
        <v>0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>
        <v>0</v>
      </c>
      <c r="DW422" s="9">
        <v>0</v>
      </c>
      <c r="DX422" s="9">
        <v>0</v>
      </c>
      <c r="DY422" s="9">
        <v>0</v>
      </c>
      <c r="DZ422" s="9">
        <v>0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</row>
    <row r="423" spans="1:153" ht="15.75" hidden="1" outlineLevel="2" x14ac:dyDescent="0.3">
      <c r="A423" s="8" t="s">
        <v>93</v>
      </c>
      <c r="C423" s="9">
        <f>(V.Util!C376+V.Util!C378)</f>
        <v>31.190915999999994</v>
      </c>
      <c r="D423" s="9">
        <f>(V.Util!D376+V.Util!D378)</f>
        <v>24.48507</v>
      </c>
      <c r="E423" s="9">
        <f>(V.Util!E376+V.Util!E378)</f>
        <v>28.871100000000002</v>
      </c>
      <c r="F423" s="9">
        <f>(V.Util!F376+V.Util!F378)</f>
        <v>26.125500000000009</v>
      </c>
      <c r="G423" s="9">
        <f>(V.Util!G376+V.Util!G378)</f>
        <v>26.097431999999998</v>
      </c>
      <c r="H423" s="9">
        <f>(V.Util!H376+V.Util!H378)</f>
        <v>29.549441999999999</v>
      </c>
      <c r="I423" s="9">
        <f>(V.Util!I376+V.Util!I378)</f>
        <v>31.178801999999997</v>
      </c>
      <c r="J423" s="9">
        <f>(V.Util!J376+V.Util!J378)</f>
        <v>29.998452</v>
      </c>
      <c r="K423" s="9">
        <f>(V.Util!K376+V.Util!K378)</f>
        <v>26.091755999999997</v>
      </c>
      <c r="L423" s="9">
        <f>(V.Util!L376+V.Util!L378)</f>
        <v>48.162479999999995</v>
      </c>
      <c r="M423" s="9">
        <f>(V.Util!M376+V.Util!M378)</f>
        <v>47.575565999999995</v>
      </c>
      <c r="N423" s="9">
        <f>(V.Util!N376+V.Util!N378)</f>
        <v>26.519987999999991</v>
      </c>
      <c r="O423" s="9">
        <f>(V.Util!O376+V.Util!O378)</f>
        <v>29.040749000000009</v>
      </c>
      <c r="P423" s="9">
        <f>(V.Util!P376+V.Util!P378)</f>
        <v>29.465327000000002</v>
      </c>
      <c r="Q423" s="9">
        <f>(V.Util!Q376+V.Util!Q378)</f>
        <v>24.761458500000007</v>
      </c>
      <c r="R423" s="9">
        <f>(V.Util!R376+V.Util!R378)</f>
        <v>19.579419500000014</v>
      </c>
      <c r="S423" s="9">
        <f>(V.Util!S376+V.Util!S378)</f>
        <v>20.857919500000001</v>
      </c>
      <c r="T423" s="9">
        <f>(V.Util!T376+V.Util!T378)</f>
        <v>20.670757999999999</v>
      </c>
      <c r="U423" s="9">
        <f>(V.Util!U376+V.Util!U378)</f>
        <v>21.384979999999992</v>
      </c>
      <c r="V423" s="9">
        <f>(V.Util!V376+V.Util!V378)</f>
        <v>19.226478499999995</v>
      </c>
      <c r="W423" s="9">
        <f>(V.Util!W376+V.Util!W378)</f>
        <v>22.079233500000008</v>
      </c>
      <c r="X423" s="9">
        <f>(V.Util!X376+V.Util!X378)</f>
        <v>37.8986515</v>
      </c>
      <c r="Y423" s="9">
        <f>(V.Util!Y376+V.Util!Y378)</f>
        <v>31.518088499999998</v>
      </c>
      <c r="Z423" s="9">
        <f>(V.Util!Z376+V.Util!Z378)</f>
        <v>21.2645585</v>
      </c>
      <c r="AA423" s="9">
        <f>(V.Util!AA376+V.Util!AA378+V.Util!AA377*75%)*0</f>
        <v>0</v>
      </c>
      <c r="AB423" s="9">
        <f>(V.Util!AB376+V.Util!AB378+V.Util!AB377*75%)*0</f>
        <v>0</v>
      </c>
      <c r="AC423" s="9">
        <f>(V.Util!AC376+V.Util!AC378+V.Util!AC377*75%)*0</f>
        <v>0</v>
      </c>
      <c r="AD423" s="9">
        <f>(V.Util!AD376+V.Util!AD378+V.Util!AD377*75%)*0</f>
        <v>0</v>
      </c>
      <c r="AE423" s="9">
        <f>(V.Util!AE376+V.Util!AE378+V.Util!AE377*75%)*0</f>
        <v>0</v>
      </c>
      <c r="AF423" s="9">
        <f>(V.Util!AF376+V.Util!AF378+V.Util!AF377*75%)*0</f>
        <v>0</v>
      </c>
      <c r="AG423" s="9">
        <f>(V.Util!AG376+V.Util!AG378+V.Util!AG377*75%)*0</f>
        <v>0</v>
      </c>
      <c r="AH423" s="9">
        <f>(V.Util!AH376+V.Util!AH378+V.Util!AH377*75%)*0</f>
        <v>0</v>
      </c>
      <c r="AI423" s="9">
        <f>(V.Util!AI376+V.Util!AI378+V.Util!AI377*75%)*0</f>
        <v>0</v>
      </c>
      <c r="AJ423" s="9">
        <f>(V.Util!AJ376+V.Util!AJ378+V.Util!AJ377*75%)*0</f>
        <v>0</v>
      </c>
      <c r="AK423" s="9">
        <f>(V.Util!AK376+V.Util!AK378+V.Util!AK377*75%)*0</f>
        <v>0</v>
      </c>
      <c r="AL423" s="9">
        <f>(V.Util!AL376+V.Util!AL378+V.Util!AL377*75%)*0</f>
        <v>0</v>
      </c>
      <c r="AM423" s="53"/>
      <c r="AN423" s="9">
        <f>(V.Util!AN376+V.Util!AN378+V.Util!AN377*75%)*0</f>
        <v>0</v>
      </c>
      <c r="AO423" s="9">
        <f>(V.Util!AO376+V.Util!AO378+V.Util!AO377*75%)*0</f>
        <v>0</v>
      </c>
      <c r="AP423" s="9">
        <f>(V.Util!AP376+V.Util!AP378+V.Util!AP377*75%)*0</f>
        <v>0</v>
      </c>
      <c r="AQ423" s="9">
        <f>(V.Util!AQ376+V.Util!AQ378+V.Util!AQ377*75%)*0</f>
        <v>0</v>
      </c>
      <c r="AR423" s="9">
        <f>(V.Util!AR376+V.Util!AR378+V.Util!AR377*75%)*0</f>
        <v>0</v>
      </c>
      <c r="AS423" s="9">
        <f>(V.Util!AS376+V.Util!AS378+V.Util!AS377*75%)*0</f>
        <v>0</v>
      </c>
      <c r="AT423" s="9">
        <f>(V.Util!AT376+V.Util!AT378+V.Util!AT377*75%)*0</f>
        <v>0</v>
      </c>
      <c r="AU423" s="9">
        <f>(V.Util!AU376+V.Util!AU378+V.Util!AU377*75%)*0</f>
        <v>0</v>
      </c>
      <c r="AV423" s="9">
        <f>(V.Util!AV376+V.Util!AV378+V.Util!AV377*75%)*0</f>
        <v>0</v>
      </c>
      <c r="AW423" s="9">
        <f>(V.Util!AW376+V.Util!AW378+V.Util!AW377*75%)*0</f>
        <v>0</v>
      </c>
      <c r="AX423" s="9">
        <f>(V.Util!AX376+V.Util!AX378+V.Util!AX377*75%)*0</f>
        <v>0</v>
      </c>
      <c r="AY423" s="9">
        <f>(V.Util!AY376+V.Util!AY378+V.Util!AY377*75%)*0</f>
        <v>0</v>
      </c>
      <c r="AZ423" s="9">
        <f>(V.Util!AZ376+V.Util!AZ378+V.Util!AZ377*75%)*0</f>
        <v>0</v>
      </c>
      <c r="BA423" s="9">
        <f>(V.Util!BA376+V.Util!BA378+V.Util!BA377*75%)*0</f>
        <v>0</v>
      </c>
      <c r="BB423" s="9">
        <f>(V.Util!BB376+V.Util!BB378+V.Util!BB377*75%)*0</f>
        <v>0</v>
      </c>
      <c r="BC423" s="9">
        <f>(V.Util!BC376+V.Util!BC378+V.Util!BC377*75%)*0</f>
        <v>0</v>
      </c>
      <c r="BD423" s="9">
        <f>(V.Util!BD376+V.Util!BD378+V.Util!BD377*75%)*0</f>
        <v>0</v>
      </c>
      <c r="BE423" s="9">
        <f>(V.Util!BE376+V.Util!BE378+V.Util!BE377*75%)*0</f>
        <v>0</v>
      </c>
      <c r="BF423" s="9">
        <f>(V.Util!BF376+V.Util!BF378+V.Util!BF377*75%)*0</f>
        <v>0</v>
      </c>
      <c r="BG423" s="9">
        <f>(V.Util!BG376+V.Util!BG378+V.Util!BG377*75%)*0</f>
        <v>0</v>
      </c>
      <c r="BH423" s="9">
        <f>(V.Util!BH376+V.Util!BH378+V.Util!BH377*75%)*0</f>
        <v>0</v>
      </c>
      <c r="BI423" s="9">
        <f>(V.Util!BI376+V.Util!BI378+V.Util!BI377*75%)*0</f>
        <v>0</v>
      </c>
      <c r="BJ423" s="9">
        <f>(V.Util!BJ376+V.Util!BJ378+V.Util!BJ377*75%)*0</f>
        <v>0</v>
      </c>
      <c r="BK423" s="9">
        <f>(V.Util!BK376+V.Util!BK378+V.Util!BK377*75%)*0</f>
        <v>0</v>
      </c>
      <c r="BL423" s="9">
        <f>(V.Util!BL376+V.Util!BL378+V.Util!BL377*75%)*0</f>
        <v>0</v>
      </c>
      <c r="BM423" s="9">
        <f>(V.Util!BM376+V.Util!BM378+V.Util!BM377*75%)*0</f>
        <v>0</v>
      </c>
      <c r="BN423" s="9">
        <f>(V.Util!BN376+V.Util!BN378+V.Util!BN377*75%)*0</f>
        <v>0</v>
      </c>
      <c r="BO423" s="9">
        <f>(V.Util!BO376+V.Util!BO378+V.Util!BO377*75%)*0</f>
        <v>0</v>
      </c>
      <c r="BP423" s="9">
        <f>(V.Util!BP376+V.Util!BP378+V.Util!BP377*75%)*0</f>
        <v>0</v>
      </c>
      <c r="BQ423" s="9">
        <f>(V.Util!BQ376+V.Util!BQ378+V.Util!BQ377*75%)*0</f>
        <v>0</v>
      </c>
      <c r="BR423" s="9">
        <f>(V.Util!BR376+V.Util!BR378+V.Util!BR377*75%)*0</f>
        <v>0</v>
      </c>
      <c r="BS423" s="9">
        <f>(V.Util!BS376+V.Util!BS378+V.Util!BS377*75%)*0</f>
        <v>0</v>
      </c>
      <c r="BT423" s="9">
        <f>(V.Util!BT376+V.Util!BT378+V.Util!BT377*75%)*0</f>
        <v>0</v>
      </c>
      <c r="BU423" s="9">
        <f>(V.Util!BU376+V.Util!BU378+V.Util!BU377*75%)*0</f>
        <v>0</v>
      </c>
      <c r="BV423" s="9">
        <f>(V.Util!BV376+V.Util!BV378+V.Util!BV377*75%)*0</f>
        <v>0</v>
      </c>
      <c r="BW423" s="9">
        <f>(V.Util!BW376+V.Util!BW378+V.Util!BW377*75%)*0</f>
        <v>0</v>
      </c>
      <c r="BX423" s="9">
        <f>(V.Util!BX376+V.Util!BX378+V.Util!BX377*75%)*0</f>
        <v>0</v>
      </c>
      <c r="BY423" s="9">
        <f>(V.Util!BY376+V.Util!BY378+V.Util!BY377*75%)*0</f>
        <v>0</v>
      </c>
      <c r="BZ423" s="9">
        <f>(V.Util!BZ376+V.Util!BZ378+V.Util!BZ377*75%)*0</f>
        <v>0</v>
      </c>
      <c r="CA423" s="9">
        <f>(V.Util!CA376+V.Util!CA378+V.Util!CA377*75%)*0</f>
        <v>0</v>
      </c>
      <c r="CB423" s="9">
        <f>(V.Util!CB376+V.Util!CB378+V.Util!CB377*75%)*0</f>
        <v>0</v>
      </c>
      <c r="CC423" s="9">
        <f>(V.Util!CC376+V.Util!CC378+V.Util!CC377*75%)*0</f>
        <v>0</v>
      </c>
      <c r="CD423" s="9">
        <f>(V.Util!CD376+V.Util!CD378+V.Util!CD377*75%)*0</f>
        <v>0</v>
      </c>
      <c r="CE423" s="9">
        <f>(V.Util!CE376+V.Util!CE378+V.Util!CE377*75%)*0</f>
        <v>0</v>
      </c>
      <c r="CF423" s="9">
        <f>(V.Util!CF376+V.Util!CF378+V.Util!CF377*75%)*0</f>
        <v>0</v>
      </c>
      <c r="CG423" s="9">
        <f>(V.Util!CG376+V.Util!CG378+V.Util!CG377*75%)*0</f>
        <v>0</v>
      </c>
      <c r="CH423" s="9">
        <f>(V.Util!CH376+V.Util!CH378+V.Util!CH377*75%)*0</f>
        <v>0</v>
      </c>
      <c r="CI423" s="9">
        <f>(V.Util!CI376+V.Util!CI378+V.Util!CI377*75%)*0</f>
        <v>0</v>
      </c>
      <c r="CJ423" s="9">
        <f>(V.Util!CJ376+V.Util!CJ378+V.Util!CJ377*75%)*0</f>
        <v>0</v>
      </c>
      <c r="CK423" s="9">
        <f>(V.Util!CK376+V.Util!CK378+V.Util!CK377*75%)*0</f>
        <v>0</v>
      </c>
      <c r="CL423" s="9">
        <f>(V.Util!CL376+V.Util!CL378+V.Util!CL377*75%)*0</f>
        <v>0</v>
      </c>
      <c r="CM423" s="9">
        <f>(V.Util!CM376+V.Util!CM378+V.Util!CM377*75%)*0</f>
        <v>0</v>
      </c>
      <c r="CN423" s="9">
        <f>(V.Util!CN376+V.Util!CN378+V.Util!CN377*75%)*0</f>
        <v>0</v>
      </c>
      <c r="CO423" s="9">
        <f>(V.Util!CO376+V.Util!CO378+V.Util!CO377*75%)*0</f>
        <v>0</v>
      </c>
      <c r="CP423" s="9">
        <f>(V.Util!CP376+V.Util!CP378+V.Util!CP377*75%)*0</f>
        <v>0</v>
      </c>
      <c r="CQ423" s="9">
        <f>(V.Util!CQ376+V.Util!CQ378+V.Util!CQ377*75%)*0</f>
        <v>0</v>
      </c>
      <c r="CR423" s="9">
        <f>(V.Util!CR376+V.Util!CR378+V.Util!CR377*75%)*0</f>
        <v>0</v>
      </c>
      <c r="CS423" s="9">
        <f>(V.Util!CS376+V.Util!CS378+V.Util!CS377*75%)*0</f>
        <v>0</v>
      </c>
      <c r="CT423" s="9">
        <f>(V.Util!CT376+V.Util!CT378+V.Util!CT377*75%)*0</f>
        <v>0</v>
      </c>
      <c r="CU423" s="9">
        <f>(V.Util!CU376+V.Util!CU378+V.Util!CU377*75%)*0</f>
        <v>0</v>
      </c>
      <c r="CV423" s="9">
        <f>(V.Util!CV376+V.Util!CV378+V.Util!CV377*75%)*0</f>
        <v>0</v>
      </c>
      <c r="CW423" s="9">
        <f>(V.Util!CW376+V.Util!CW378+V.Util!CW377*75%)*0</f>
        <v>0</v>
      </c>
      <c r="CX423" s="9">
        <f>(V.Util!CX376+V.Util!CX378+V.Util!CX377*75%)*0</f>
        <v>0</v>
      </c>
      <c r="CY423" s="9">
        <f>(V.Util!CY376+V.Util!CY378+V.Util!CY377*75%)*0</f>
        <v>0</v>
      </c>
      <c r="CZ423" s="9">
        <f>(V.Util!CZ376+V.Util!CZ378+V.Util!CZ377*75%)*0</f>
        <v>0</v>
      </c>
      <c r="DA423" s="9">
        <f>(V.Util!DA376+V.Util!DA378+V.Util!DA377*75%)*0</f>
        <v>0</v>
      </c>
      <c r="DB423" s="9">
        <f>(V.Util!DB376+V.Util!DB378+V.Util!DB377*75%)*0</f>
        <v>0</v>
      </c>
      <c r="DC423" s="9">
        <f>(V.Util!DC376+V.Util!DC378+V.Util!DC377*75%)*0</f>
        <v>0</v>
      </c>
      <c r="DD423" s="9">
        <f>(V.Util!DD376+V.Util!DD378+V.Util!DD377*75%)*0</f>
        <v>0</v>
      </c>
      <c r="DE423" s="9">
        <f>(V.Util!DE376+V.Util!DE378+V.Util!DE377*75%)*0</f>
        <v>0</v>
      </c>
      <c r="DF423" s="9">
        <f>(V.Util!DF376+V.Util!DF378+V.Util!DF377*75%)*0</f>
        <v>0</v>
      </c>
      <c r="DG423" s="9">
        <f>(V.Util!DG376+V.Util!DG378+V.Util!DG377*75%)*0</f>
        <v>0</v>
      </c>
      <c r="DH423" s="9">
        <f>(V.Util!DH376+V.Util!DH378+V.Util!DH377*75%)*0</f>
        <v>0</v>
      </c>
      <c r="DI423" s="9">
        <f>(V.Util!DI376+V.Util!DI378+V.Util!DI377*75%)*0</f>
        <v>0</v>
      </c>
      <c r="DJ423" s="9">
        <f>(V.Util!DJ376+V.Util!DJ378+V.Util!DJ377*75%)*0</f>
        <v>0</v>
      </c>
      <c r="DK423" s="9">
        <f>(V.Util!DK376+V.Util!DK378+V.Util!DK377*75%)*0</f>
        <v>0</v>
      </c>
      <c r="DL423" s="9">
        <f>(V.Util!DL376+V.Util!DL378+V.Util!DL377*75%)*0</f>
        <v>0</v>
      </c>
      <c r="DM423" s="9">
        <f>(V.Util!DM376+V.Util!DM378+V.Util!DM377*75%)*0</f>
        <v>0</v>
      </c>
      <c r="DN423" s="9">
        <f>(V.Util!DN376+V.Util!DN378+V.Util!DN377*75%)*0</f>
        <v>0</v>
      </c>
      <c r="DO423" s="9">
        <f>(V.Util!DO376+V.Util!DO378+V.Util!DO377*75%)*0</f>
        <v>0</v>
      </c>
      <c r="DP423" s="9">
        <f>(V.Util!DP376+V.Util!DP378+V.Util!DP377*75%)*0</f>
        <v>0</v>
      </c>
      <c r="DQ423" s="9">
        <f>(V.Util!DQ376+V.Util!DQ378+V.Util!DQ377*75%)*0</f>
        <v>0</v>
      </c>
      <c r="DR423" s="9">
        <f>(V.Util!DR376+V.Util!DR378+V.Util!DR377*75%)*0</f>
        <v>0</v>
      </c>
      <c r="DS423" s="9">
        <f>(V.Util!DS376+V.Util!DS378+V.Util!DS377*75%)*0</f>
        <v>0</v>
      </c>
      <c r="DT423" s="9">
        <f>(V.Util!DT376+V.Util!DT378+V.Util!DT377*75%)*0</f>
        <v>0</v>
      </c>
      <c r="DU423" s="9">
        <f>(V.Util!DU376+V.Util!DU378+V.Util!DU377*75%)*0</f>
        <v>0</v>
      </c>
      <c r="DV423" s="9">
        <f>(V.Util!DV376+V.Util!DV378+V.Util!DV377*75%)*0</f>
        <v>0</v>
      </c>
      <c r="DW423" s="9">
        <f>(V.Util!DW376+V.Util!DW378+V.Util!DW377*75%)*0</f>
        <v>0</v>
      </c>
      <c r="DX423" s="9">
        <f>(V.Util!DX376+V.Util!DX378+V.Util!DX377*75%)*0</f>
        <v>0</v>
      </c>
      <c r="DY423" s="9">
        <f>(V.Util!DY376+V.Util!DY378+V.Util!DY377*75%)*0</f>
        <v>0</v>
      </c>
      <c r="DZ423" s="9">
        <f>(V.Util!DZ376+V.Util!DZ378+V.Util!DZ377*75%)*0</f>
        <v>0</v>
      </c>
      <c r="EA423" s="9">
        <f>(V.Util!EA376+V.Util!EA378+V.Util!EA377*75%)*0</f>
        <v>0</v>
      </c>
      <c r="EB423" s="9">
        <f>(V.Util!EB376+V.Util!EB378+V.Util!EB377*75%)*0</f>
        <v>0</v>
      </c>
      <c r="EC423" s="9">
        <f>(V.Util!EC376+V.Util!EC378+V.Util!EC377*75%)*0</f>
        <v>0</v>
      </c>
      <c r="ED423" s="9">
        <f>(V.Util!ED376+V.Util!ED378+V.Util!ED377*75%)*0</f>
        <v>0</v>
      </c>
      <c r="EE423" s="9">
        <f>(V.Util!EE376+V.Util!EE378+V.Util!EE377*75%)*0</f>
        <v>0</v>
      </c>
      <c r="EF423" s="9">
        <f>(V.Util!EF376+V.Util!EF378+V.Util!EF377*75%)*0</f>
        <v>0</v>
      </c>
      <c r="EG423" s="9">
        <f>(V.Util!EG376+V.Util!EG378+V.Util!EG377*75%)*0</f>
        <v>0</v>
      </c>
      <c r="EH423" s="9">
        <f>(V.Util!EH376+V.Util!EH378+V.Util!EH377*75%)*0</f>
        <v>0</v>
      </c>
      <c r="EI423" s="9">
        <f>(V.Util!EI376+V.Util!EI378+V.Util!EI377*75%)*0</f>
        <v>0</v>
      </c>
      <c r="EJ423" s="9">
        <f>(V.Util!EJ376+V.Util!EJ378+V.Util!EJ377*75%)*0</f>
        <v>0</v>
      </c>
      <c r="EK423" s="9">
        <f>(V.Util!EK376+V.Util!EK378+V.Util!EK377*75%)*0</f>
        <v>0</v>
      </c>
      <c r="EL423" s="9">
        <f>(V.Util!EL376+V.Util!EL378+V.Util!EL377*75%)*0</f>
        <v>0</v>
      </c>
      <c r="EM423" s="9">
        <f>(V.Util!EM376+V.Util!EM378+V.Util!EM377*75%)*0</f>
        <v>0</v>
      </c>
      <c r="EN423" s="9">
        <f>(V.Util!EN376+V.Util!EN378+V.Util!EN377*75%)*0</f>
        <v>0</v>
      </c>
      <c r="EO423" s="9">
        <f>(V.Util!EO376+V.Util!EO378+V.Util!EO377*75%)*0</f>
        <v>0</v>
      </c>
      <c r="EP423" s="9">
        <f>(V.Util!EP376+V.Util!EP378+V.Util!EP377*75%)*0</f>
        <v>0</v>
      </c>
      <c r="EQ423" s="9">
        <f>(V.Util!EQ376+V.Util!EQ378+V.Util!EQ377*75%)*0</f>
        <v>0</v>
      </c>
      <c r="ER423" s="9">
        <f>(V.Util!ER376+V.Util!ER378+V.Util!ER377*75%)*0</f>
        <v>0</v>
      </c>
      <c r="ES423" s="9">
        <f>(V.Util!ES376+V.Util!ES378+V.Util!ES377*75%)*0</f>
        <v>0</v>
      </c>
      <c r="ET423" s="9">
        <f>(V.Util!ET376+V.Util!ET378+V.Util!ET377*75%)*0</f>
        <v>0</v>
      </c>
      <c r="EU423" s="9">
        <f>(V.Util!EU376+V.Util!EU378+V.Util!EU377*75%)*0</f>
        <v>0</v>
      </c>
      <c r="EV423" s="9">
        <f>(V.Util!EV376+V.Util!EV378+V.Util!EV377*75%)*0</f>
        <v>0</v>
      </c>
      <c r="EW423" s="9">
        <f>(V.Util!EW376+V.Util!EW378+V.Util!EW377*75%)*0</f>
        <v>0</v>
      </c>
    </row>
    <row r="424" spans="1:153" ht="15.75" hidden="1" outlineLevel="2" x14ac:dyDescent="0.3">
      <c r="A424" s="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53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</row>
    <row r="425" spans="1:153" hidden="1" outlineLevel="2" x14ac:dyDescent="0.25">
      <c r="A425" s="10" t="s">
        <v>252</v>
      </c>
      <c r="C425" s="11">
        <f t="shared" ref="C425:AA425" si="1398">SUM(C426:C428)</f>
        <v>0</v>
      </c>
      <c r="D425" s="11">
        <f t="shared" si="1398"/>
        <v>494.22420000000022</v>
      </c>
      <c r="E425" s="11">
        <f t="shared" si="1398"/>
        <v>691.16180000000179</v>
      </c>
      <c r="F425" s="11">
        <f t="shared" si="1398"/>
        <v>0</v>
      </c>
      <c r="G425" s="11">
        <f t="shared" si="1398"/>
        <v>252.17026800000241</v>
      </c>
      <c r="H425" s="11">
        <f t="shared" si="1398"/>
        <v>475.87873200000439</v>
      </c>
      <c r="I425" s="11">
        <f t="shared" si="1398"/>
        <v>0</v>
      </c>
      <c r="J425" s="11">
        <f t="shared" si="1398"/>
        <v>153.36202000000006</v>
      </c>
      <c r="K425" s="11">
        <f t="shared" si="1398"/>
        <v>106.1073</v>
      </c>
      <c r="L425" s="11">
        <f t="shared" si="1398"/>
        <v>528.09299999999996</v>
      </c>
      <c r="M425" s="11">
        <f t="shared" si="1398"/>
        <v>654.75000000000011</v>
      </c>
      <c r="N425" s="11">
        <f t="shared" si="1398"/>
        <v>0</v>
      </c>
      <c r="O425" s="11">
        <f t="shared" si="1398"/>
        <v>0</v>
      </c>
      <c r="P425" s="11">
        <f t="shared" si="1398"/>
        <v>495.08280000000008</v>
      </c>
      <c r="Q425" s="11">
        <f t="shared" si="1398"/>
        <v>0</v>
      </c>
      <c r="R425" s="11">
        <f t="shared" si="1398"/>
        <v>0</v>
      </c>
      <c r="S425" s="11">
        <f t="shared" si="1398"/>
        <v>0</v>
      </c>
      <c r="T425" s="11">
        <f t="shared" si="1398"/>
        <v>0</v>
      </c>
      <c r="U425" s="11">
        <f t="shared" si="1398"/>
        <v>906.14789999999994</v>
      </c>
      <c r="V425" s="11">
        <f t="shared" si="1398"/>
        <v>443.30669999999992</v>
      </c>
      <c r="W425" s="11">
        <f t="shared" si="1398"/>
        <v>116.64359999999999</v>
      </c>
      <c r="X425" s="11">
        <f t="shared" si="1398"/>
        <v>366.71036500000235</v>
      </c>
      <c r="Y425" s="11">
        <f t="shared" si="1398"/>
        <v>654.75000000000011</v>
      </c>
      <c r="Z425" s="11">
        <f t="shared" si="1398"/>
        <v>473.5799483333343</v>
      </c>
      <c r="AA425" s="11">
        <f t="shared" si="1398"/>
        <v>1328.2468000000001</v>
      </c>
      <c r="AB425" s="11">
        <f t="shared" ref="AB425:AE425" si="1399">SUM(AB426:AB428)</f>
        <v>1163.7660999999998</v>
      </c>
      <c r="AC425" s="11">
        <f t="shared" si="1399"/>
        <v>1642.1392999999991</v>
      </c>
      <c r="AD425" s="11">
        <f t="shared" si="1399"/>
        <v>1266.6424999999999</v>
      </c>
      <c r="AE425" s="11">
        <f t="shared" si="1399"/>
        <v>572.24739999999986</v>
      </c>
      <c r="AF425" s="11">
        <f t="shared" ref="AF425:AL425" si="1400">SUM(AF426:AF428)</f>
        <v>284.4448000000001</v>
      </c>
      <c r="AG425" s="11">
        <f t="shared" si="1400"/>
        <v>615.13659999999993</v>
      </c>
      <c r="AH425" s="11">
        <f t="shared" si="1400"/>
        <v>613.20638000000008</v>
      </c>
      <c r="AI425" s="11">
        <f t="shared" si="1400"/>
        <v>614.52169000000015</v>
      </c>
      <c r="AJ425" s="11">
        <f t="shared" si="1400"/>
        <v>639.16650000000004</v>
      </c>
      <c r="AK425" s="11">
        <f t="shared" si="1400"/>
        <v>706.67781468315866</v>
      </c>
      <c r="AL425" s="11">
        <f t="shared" si="1400"/>
        <v>618.44890912766436</v>
      </c>
      <c r="AM425" s="135"/>
      <c r="AN425" s="11">
        <f t="shared" ref="AN425:CY425" si="1401">SUM(AN426:AN428)</f>
        <v>284.44479999999999</v>
      </c>
      <c r="AO425" s="11">
        <f t="shared" si="1401"/>
        <v>284.44479999999999</v>
      </c>
      <c r="AP425" s="11">
        <f t="shared" si="1401"/>
        <v>284.44479999999999</v>
      </c>
      <c r="AQ425" s="11">
        <f t="shared" si="1401"/>
        <v>284.44479999999999</v>
      </c>
      <c r="AR425" s="11">
        <f t="shared" si="1401"/>
        <v>284.44479999999999</v>
      </c>
      <c r="AS425" s="11">
        <f t="shared" si="1401"/>
        <v>284.44479999999999</v>
      </c>
      <c r="AT425" s="11">
        <f t="shared" si="1401"/>
        <v>284.44479999999999</v>
      </c>
      <c r="AU425" s="11">
        <f t="shared" si="1401"/>
        <v>284.44479999999999</v>
      </c>
      <c r="AV425" s="11">
        <f t="shared" si="1401"/>
        <v>284.44479999999999</v>
      </c>
      <c r="AW425" s="11">
        <f t="shared" si="1401"/>
        <v>284.44479999999999</v>
      </c>
      <c r="AX425" s="11">
        <f t="shared" si="1401"/>
        <v>284.44479999999999</v>
      </c>
      <c r="AY425" s="11">
        <f t="shared" si="1401"/>
        <v>284.44479999999999</v>
      </c>
      <c r="AZ425" s="11">
        <f t="shared" si="1401"/>
        <v>284.44479999999999</v>
      </c>
      <c r="BA425" s="11">
        <f t="shared" si="1401"/>
        <v>284.44479999999999</v>
      </c>
      <c r="BB425" s="11">
        <f t="shared" si="1401"/>
        <v>284.44479999999999</v>
      </c>
      <c r="BC425" s="11">
        <f t="shared" si="1401"/>
        <v>284.44479999999999</v>
      </c>
      <c r="BD425" s="11">
        <f t="shared" si="1401"/>
        <v>284.44479999999999</v>
      </c>
      <c r="BE425" s="11">
        <f t="shared" si="1401"/>
        <v>284.44479999999999</v>
      </c>
      <c r="BF425" s="11">
        <f t="shared" si="1401"/>
        <v>284.44479999999999</v>
      </c>
      <c r="BG425" s="11">
        <f t="shared" si="1401"/>
        <v>284.44479999999999</v>
      </c>
      <c r="BH425" s="11">
        <f t="shared" si="1401"/>
        <v>284.44479999999999</v>
      </c>
      <c r="BI425" s="11">
        <f t="shared" si="1401"/>
        <v>284.44479999999999</v>
      </c>
      <c r="BJ425" s="11">
        <f t="shared" si="1401"/>
        <v>284.44479999999999</v>
      </c>
      <c r="BK425" s="11">
        <f t="shared" si="1401"/>
        <v>284.44479999999999</v>
      </c>
      <c r="BL425" s="11">
        <f t="shared" si="1401"/>
        <v>284.44479999999999</v>
      </c>
      <c r="BM425" s="11">
        <f t="shared" si="1401"/>
        <v>284.44479999999999</v>
      </c>
      <c r="BN425" s="11">
        <f t="shared" si="1401"/>
        <v>284.44479999999999</v>
      </c>
      <c r="BO425" s="11">
        <f t="shared" si="1401"/>
        <v>284.44479999999999</v>
      </c>
      <c r="BP425" s="11">
        <f t="shared" si="1401"/>
        <v>284.44479999999999</v>
      </c>
      <c r="BQ425" s="11">
        <f t="shared" si="1401"/>
        <v>284.44479999999999</v>
      </c>
      <c r="BR425" s="11">
        <f t="shared" si="1401"/>
        <v>284.44479999999999</v>
      </c>
      <c r="BS425" s="11">
        <f t="shared" si="1401"/>
        <v>284.44479999999999</v>
      </c>
      <c r="BT425" s="11">
        <f t="shared" si="1401"/>
        <v>284.44479999999999</v>
      </c>
      <c r="BU425" s="11">
        <f t="shared" si="1401"/>
        <v>284.44479999999999</v>
      </c>
      <c r="BV425" s="11">
        <f t="shared" si="1401"/>
        <v>284.44479999999999</v>
      </c>
      <c r="BW425" s="11">
        <f t="shared" si="1401"/>
        <v>284.44479999999999</v>
      </c>
      <c r="BX425" s="11">
        <f t="shared" si="1401"/>
        <v>284.44479999999999</v>
      </c>
      <c r="BY425" s="11">
        <f t="shared" si="1401"/>
        <v>284.44479999999999</v>
      </c>
      <c r="BZ425" s="11">
        <f t="shared" si="1401"/>
        <v>284.44479999999999</v>
      </c>
      <c r="CA425" s="11">
        <f t="shared" si="1401"/>
        <v>284.44479999999999</v>
      </c>
      <c r="CB425" s="11">
        <f t="shared" si="1401"/>
        <v>284.44479999999999</v>
      </c>
      <c r="CC425" s="11">
        <f t="shared" si="1401"/>
        <v>284.44479999999999</v>
      </c>
      <c r="CD425" s="11">
        <f t="shared" si="1401"/>
        <v>284.44479999999999</v>
      </c>
      <c r="CE425" s="11">
        <f t="shared" si="1401"/>
        <v>284.44479999999999</v>
      </c>
      <c r="CF425" s="11">
        <f t="shared" si="1401"/>
        <v>284.44479999999999</v>
      </c>
      <c r="CG425" s="11">
        <f t="shared" si="1401"/>
        <v>284.44479999999999</v>
      </c>
      <c r="CH425" s="11">
        <f t="shared" si="1401"/>
        <v>284.44479999999999</v>
      </c>
      <c r="CI425" s="11">
        <f t="shared" si="1401"/>
        <v>284.44479999999999</v>
      </c>
      <c r="CJ425" s="11">
        <f t="shared" si="1401"/>
        <v>284.44479999999999</v>
      </c>
      <c r="CK425" s="11">
        <f t="shared" si="1401"/>
        <v>284.44479999999999</v>
      </c>
      <c r="CL425" s="11">
        <f t="shared" si="1401"/>
        <v>284.44479999999999</v>
      </c>
      <c r="CM425" s="11">
        <f t="shared" si="1401"/>
        <v>284.44479999999999</v>
      </c>
      <c r="CN425" s="11">
        <f t="shared" si="1401"/>
        <v>284.44479999999999</v>
      </c>
      <c r="CO425" s="11">
        <f t="shared" si="1401"/>
        <v>284.44479999999999</v>
      </c>
      <c r="CP425" s="11">
        <f t="shared" si="1401"/>
        <v>284.44479999999999</v>
      </c>
      <c r="CQ425" s="11">
        <f t="shared" si="1401"/>
        <v>284.44479999999999</v>
      </c>
      <c r="CR425" s="11">
        <f t="shared" si="1401"/>
        <v>284.44479999999999</v>
      </c>
      <c r="CS425" s="11">
        <f t="shared" si="1401"/>
        <v>284.44479999999999</v>
      </c>
      <c r="CT425" s="11">
        <f t="shared" si="1401"/>
        <v>284.44479999999999</v>
      </c>
      <c r="CU425" s="11">
        <f t="shared" si="1401"/>
        <v>284.44479999999999</v>
      </c>
      <c r="CV425" s="11">
        <f t="shared" si="1401"/>
        <v>284.44479999999999</v>
      </c>
      <c r="CW425" s="11">
        <f t="shared" si="1401"/>
        <v>284.44479999999999</v>
      </c>
      <c r="CX425" s="11">
        <f t="shared" si="1401"/>
        <v>284.44479999999999</v>
      </c>
      <c r="CY425" s="11">
        <f t="shared" si="1401"/>
        <v>284.44479999999999</v>
      </c>
      <c r="CZ425" s="11">
        <f t="shared" ref="CZ425:EW425" si="1402">SUM(CZ426:CZ428)</f>
        <v>284.44479999999999</v>
      </c>
      <c r="DA425" s="11">
        <f t="shared" si="1402"/>
        <v>284.44479999999999</v>
      </c>
      <c r="DB425" s="11">
        <f t="shared" si="1402"/>
        <v>284.44479999999999</v>
      </c>
      <c r="DC425" s="11">
        <f t="shared" si="1402"/>
        <v>284.44479999999999</v>
      </c>
      <c r="DD425" s="11">
        <f t="shared" si="1402"/>
        <v>284.44479999999999</v>
      </c>
      <c r="DE425" s="11">
        <f t="shared" si="1402"/>
        <v>284.44479999999999</v>
      </c>
      <c r="DF425" s="11">
        <f t="shared" si="1402"/>
        <v>284.44479999999999</v>
      </c>
      <c r="DG425" s="11">
        <f t="shared" si="1402"/>
        <v>284.44479999999999</v>
      </c>
      <c r="DH425" s="11">
        <f t="shared" si="1402"/>
        <v>284.44479999999999</v>
      </c>
      <c r="DI425" s="11">
        <f t="shared" si="1402"/>
        <v>284.44479999999999</v>
      </c>
      <c r="DJ425" s="11">
        <f t="shared" si="1402"/>
        <v>284.44479999999999</v>
      </c>
      <c r="DK425" s="11">
        <f t="shared" si="1402"/>
        <v>284.44479999999999</v>
      </c>
      <c r="DL425" s="11">
        <f t="shared" si="1402"/>
        <v>284.44479999999999</v>
      </c>
      <c r="DM425" s="11">
        <f t="shared" si="1402"/>
        <v>284.44479999999999</v>
      </c>
      <c r="DN425" s="11">
        <f t="shared" si="1402"/>
        <v>284.44479999999999</v>
      </c>
      <c r="DO425" s="11">
        <f t="shared" si="1402"/>
        <v>284.44479999999999</v>
      </c>
      <c r="DP425" s="11">
        <f t="shared" si="1402"/>
        <v>284.44479999999999</v>
      </c>
      <c r="DQ425" s="11">
        <f t="shared" si="1402"/>
        <v>284.44479999999999</v>
      </c>
      <c r="DR425" s="11">
        <f t="shared" si="1402"/>
        <v>284.44479999999999</v>
      </c>
      <c r="DS425" s="11">
        <f t="shared" si="1402"/>
        <v>284.44479999999999</v>
      </c>
      <c r="DT425" s="11">
        <f t="shared" si="1402"/>
        <v>284.44479999999999</v>
      </c>
      <c r="DU425" s="11">
        <f t="shared" si="1402"/>
        <v>284.44479999999999</v>
      </c>
      <c r="DV425" s="11">
        <f t="shared" si="1402"/>
        <v>284.44479999999999</v>
      </c>
      <c r="DW425" s="11">
        <f t="shared" si="1402"/>
        <v>284.44479999999999</v>
      </c>
      <c r="DX425" s="11">
        <f t="shared" si="1402"/>
        <v>284.44479999999999</v>
      </c>
      <c r="DY425" s="11">
        <f t="shared" si="1402"/>
        <v>284.44479999999999</v>
      </c>
      <c r="DZ425" s="11">
        <f t="shared" si="1402"/>
        <v>284.44479999999999</v>
      </c>
      <c r="EA425" s="11">
        <f t="shared" si="1402"/>
        <v>284.44479999999999</v>
      </c>
      <c r="EB425" s="11">
        <f t="shared" si="1402"/>
        <v>284.44479999999999</v>
      </c>
      <c r="EC425" s="11">
        <f t="shared" si="1402"/>
        <v>284.44479999999999</v>
      </c>
      <c r="ED425" s="11">
        <f t="shared" si="1402"/>
        <v>284.44479999999999</v>
      </c>
      <c r="EE425" s="11">
        <f t="shared" si="1402"/>
        <v>284.44479999999999</v>
      </c>
      <c r="EF425" s="11">
        <f t="shared" si="1402"/>
        <v>284.44479999999999</v>
      </c>
      <c r="EG425" s="11">
        <f t="shared" si="1402"/>
        <v>284.44479999999999</v>
      </c>
      <c r="EH425" s="11">
        <f t="shared" si="1402"/>
        <v>284.44479999999999</v>
      </c>
      <c r="EI425" s="11">
        <f t="shared" si="1402"/>
        <v>284.44479999999999</v>
      </c>
      <c r="EJ425" s="11">
        <f t="shared" si="1402"/>
        <v>284.44479999999999</v>
      </c>
      <c r="EK425" s="11">
        <f t="shared" si="1402"/>
        <v>284.44479999999999</v>
      </c>
      <c r="EL425" s="11">
        <f t="shared" si="1402"/>
        <v>284.44479999999999</v>
      </c>
      <c r="EM425" s="11">
        <f t="shared" si="1402"/>
        <v>284.44479999999999</v>
      </c>
      <c r="EN425" s="11">
        <f t="shared" si="1402"/>
        <v>284.44479999999999</v>
      </c>
      <c r="EO425" s="11">
        <f t="shared" si="1402"/>
        <v>284.44479999999999</v>
      </c>
      <c r="EP425" s="11">
        <f t="shared" si="1402"/>
        <v>284.44479999999999</v>
      </c>
      <c r="EQ425" s="11">
        <f t="shared" si="1402"/>
        <v>284.44479999999999</v>
      </c>
      <c r="ER425" s="11">
        <f t="shared" si="1402"/>
        <v>284.44479999999999</v>
      </c>
      <c r="ES425" s="11">
        <f t="shared" si="1402"/>
        <v>284.44479999999999</v>
      </c>
      <c r="ET425" s="11">
        <f t="shared" si="1402"/>
        <v>284.44479999999999</v>
      </c>
      <c r="EU425" s="11">
        <f t="shared" si="1402"/>
        <v>284.44479999999999</v>
      </c>
      <c r="EV425" s="11">
        <f t="shared" si="1402"/>
        <v>284.44479999999999</v>
      </c>
      <c r="EW425" s="11">
        <f t="shared" si="1402"/>
        <v>284.44479999999999</v>
      </c>
    </row>
    <row r="426" spans="1:153" ht="15.75" hidden="1" outlineLevel="2" x14ac:dyDescent="0.3">
      <c r="A426" s="8" t="s">
        <v>249</v>
      </c>
      <c r="C426" s="9">
        <f>V.Util!C348*90%</f>
        <v>0</v>
      </c>
      <c r="D426" s="9">
        <f>V.Util!D348*90%</f>
        <v>444.80178000000018</v>
      </c>
      <c r="E426" s="9">
        <f>V.Util!E348*90%</f>
        <v>622.04562000000158</v>
      </c>
      <c r="F426" s="9">
        <f>V.Util!F348*90%</f>
        <v>0</v>
      </c>
      <c r="G426" s="9">
        <f>V.Util!G348*90%</f>
        <v>226.95324120000217</v>
      </c>
      <c r="H426" s="9">
        <f>V.Util!H348*90%</f>
        <v>428.29085880000395</v>
      </c>
      <c r="I426" s="9">
        <f>V.Util!I348*90%</f>
        <v>0</v>
      </c>
      <c r="J426" s="9">
        <f>V.Util!J348*90%</f>
        <v>138.02581800000004</v>
      </c>
      <c r="K426" s="9">
        <f>V.Util!K348*90%</f>
        <v>95.496569999999991</v>
      </c>
      <c r="L426" s="9">
        <f>V.Util!L348*90%</f>
        <v>475.28369999999995</v>
      </c>
      <c r="M426" s="9">
        <f>V.Util!M348*90%</f>
        <v>589.27500000000009</v>
      </c>
      <c r="N426" s="9">
        <f>V.Util!N348*90%</f>
        <v>0</v>
      </c>
      <c r="O426" s="9">
        <f>V.Util!O348*90%</f>
        <v>0</v>
      </c>
      <c r="P426" s="9">
        <f>V.Util!P348*90%</f>
        <v>445.57452000000006</v>
      </c>
      <c r="Q426" s="9">
        <f>V.Util!Q348*90%</f>
        <v>0</v>
      </c>
      <c r="R426" s="9">
        <f>V.Util!R348*90%</f>
        <v>0</v>
      </c>
      <c r="S426" s="9">
        <f>V.Util!S348*90%</f>
        <v>0</v>
      </c>
      <c r="T426" s="9">
        <f>V.Util!T348*90%</f>
        <v>0</v>
      </c>
      <c r="U426" s="9">
        <f>V.Util!U348*90%</f>
        <v>815.53310999999997</v>
      </c>
      <c r="V426" s="9">
        <f>V.Util!V348*90%</f>
        <v>398.97602999999992</v>
      </c>
      <c r="W426" s="9">
        <f>V.Util!W348*90%</f>
        <v>104.97923999999999</v>
      </c>
      <c r="X426" s="9">
        <f>V.Util!X348*90%</f>
        <v>330.03932850000211</v>
      </c>
      <c r="Y426" s="9">
        <f>V.Util!Y348*90%</f>
        <v>589.27500000000009</v>
      </c>
      <c r="Z426" s="9">
        <f>V.Util!Z348*90%</f>
        <v>426.22195350000089</v>
      </c>
      <c r="AA426" s="9">
        <f>V.Util!AA351+V.Util!AA354*25%</f>
        <v>83.145211299090178</v>
      </c>
      <c r="AB426" s="9">
        <f>V.Util!AB351+V.Util!AB354*25%</f>
        <v>108.73357079178973</v>
      </c>
      <c r="AC426" s="9">
        <f>V.Util!AC351+V.Util!AC354*25%</f>
        <v>586.18767916083038</v>
      </c>
      <c r="AD426" s="9">
        <f>V.Util!AD351+V.Util!AD354*25%</f>
        <v>517.68633629393571</v>
      </c>
      <c r="AE426" s="9">
        <f>V.Util!AE351+V.Util!AE354*25%</f>
        <v>269.86169787455344</v>
      </c>
      <c r="AF426" s="9">
        <f>V.Util!AF351+V.Util!AF354*25%</f>
        <v>137.48810649308462</v>
      </c>
      <c r="AG426" s="9">
        <f>V.Util!AG351+V.Util!AG354*25%</f>
        <v>275.17810660305258</v>
      </c>
      <c r="AH426" s="9">
        <f>V.Util!AH351+V.Util!AH354*25%</f>
        <v>282.38143978160571</v>
      </c>
      <c r="AI426" s="9">
        <f>V.Util!AI351+V.Util!AI354*25%</f>
        <v>288.67151384836234</v>
      </c>
      <c r="AJ426" s="9">
        <f>V.Util!AJ351+V.Util!AJ354*25%</f>
        <v>297.249524979846</v>
      </c>
      <c r="AK426" s="9">
        <f>V.Util!AK351+V.Util!AK354*25%</f>
        <v>318.72682939511475</v>
      </c>
      <c r="AL426" s="9">
        <f>V.Util!AL351+V.Util!AL354*25%</f>
        <v>274.81883534291649</v>
      </c>
      <c r="AM426" s="53"/>
      <c r="AN426" s="9">
        <f>V.Util!AN351+V.Util!AN354*25%</f>
        <v>2.6024243776299687</v>
      </c>
      <c r="AO426" s="9">
        <f>V.Util!AO351+V.Util!AO354*25%</f>
        <v>2.6024243776299687</v>
      </c>
      <c r="AP426" s="9">
        <f>V.Util!AP351+V.Util!AP354*25%</f>
        <v>2.6024243776299687</v>
      </c>
      <c r="AQ426" s="9">
        <f>V.Util!AQ351+V.Util!AQ354*25%</f>
        <v>2.6024243776299687</v>
      </c>
      <c r="AR426" s="9">
        <f>V.Util!AR351+V.Util!AR354*25%</f>
        <v>2.6024243776299687</v>
      </c>
      <c r="AS426" s="9">
        <f>V.Util!AS351+V.Util!AS354*25%</f>
        <v>2.6024243776299687</v>
      </c>
      <c r="AT426" s="9">
        <f>V.Util!AT351+V.Util!AT354*25%</f>
        <v>2.6024243776299687</v>
      </c>
      <c r="AU426" s="9">
        <f>V.Util!AU351+V.Util!AU354*25%</f>
        <v>2.6024243776299687</v>
      </c>
      <c r="AV426" s="9">
        <f>V.Util!AV351+V.Util!AV354*25%</f>
        <v>2.6024243776299687</v>
      </c>
      <c r="AW426" s="9">
        <f>V.Util!AW351+V.Util!AW354*25%</f>
        <v>2.6024243776299687</v>
      </c>
      <c r="AX426" s="9">
        <f>V.Util!AX351+V.Util!AX354*25%</f>
        <v>2.6024243776299687</v>
      </c>
      <c r="AY426" s="9">
        <f>V.Util!AY351+V.Util!AY354*25%</f>
        <v>2.6024243776299687</v>
      </c>
      <c r="AZ426" s="9">
        <f>V.Util!AZ351+V.Util!AZ354*25%</f>
        <v>2.6024243776299687</v>
      </c>
      <c r="BA426" s="9">
        <f>V.Util!BA351+V.Util!BA354*25%</f>
        <v>2.6024243776299687</v>
      </c>
      <c r="BB426" s="9">
        <f>V.Util!BB351+V.Util!BB354*25%</f>
        <v>2.6024243776299687</v>
      </c>
      <c r="BC426" s="9">
        <f>V.Util!BC351+V.Util!BC354*25%</f>
        <v>2.6024243776299687</v>
      </c>
      <c r="BD426" s="9">
        <f>V.Util!BD351+V.Util!BD354*25%</f>
        <v>2.6024243776299687</v>
      </c>
      <c r="BE426" s="9">
        <f>V.Util!BE351+V.Util!BE354*25%</f>
        <v>2.6024243776299687</v>
      </c>
      <c r="BF426" s="9">
        <f>V.Util!BF351+V.Util!BF354*25%</f>
        <v>2.6024243776299687</v>
      </c>
      <c r="BG426" s="9">
        <f>V.Util!BG351+V.Util!BG354*25%</f>
        <v>2.6024243776299687</v>
      </c>
      <c r="BH426" s="9">
        <f>V.Util!BH351+V.Util!BH354*25%</f>
        <v>2.6024243776299687</v>
      </c>
      <c r="BI426" s="9">
        <f>V.Util!BI351+V.Util!BI354*25%</f>
        <v>2.6024243776299687</v>
      </c>
      <c r="BJ426" s="9">
        <f>V.Util!BJ351+V.Util!BJ354*25%</f>
        <v>2.6024243776299687</v>
      </c>
      <c r="BK426" s="9">
        <f>V.Util!BK351+V.Util!BK354*25%</f>
        <v>2.6024243776299687</v>
      </c>
      <c r="BL426" s="9">
        <f>V.Util!BL351+V.Util!BL354*25%</f>
        <v>2.6024243776299687</v>
      </c>
      <c r="BM426" s="9">
        <f>V.Util!BM351+V.Util!BM354*25%</f>
        <v>2.6024243776299687</v>
      </c>
      <c r="BN426" s="9">
        <f>V.Util!BN351+V.Util!BN354*25%</f>
        <v>2.6024243776299687</v>
      </c>
      <c r="BO426" s="9">
        <f>V.Util!BO351+V.Util!BO354*25%</f>
        <v>2.6024243776299687</v>
      </c>
      <c r="BP426" s="9">
        <f>V.Util!BP351+V.Util!BP354*25%</f>
        <v>2.6024243776299687</v>
      </c>
      <c r="BQ426" s="9">
        <f>V.Util!BQ351+V.Util!BQ354*25%</f>
        <v>2.6024243776299687</v>
      </c>
      <c r="BR426" s="9">
        <f>V.Util!BR351+V.Util!BR354*25%</f>
        <v>2.6024243776299687</v>
      </c>
      <c r="BS426" s="9">
        <f>V.Util!BS351+V.Util!BS354*25%</f>
        <v>2.6024243776299687</v>
      </c>
      <c r="BT426" s="9">
        <f>V.Util!BT351+V.Util!BT354*25%</f>
        <v>2.6024243776299687</v>
      </c>
      <c r="BU426" s="9">
        <f>V.Util!BU351+V.Util!BU354*25%</f>
        <v>2.6024243776299687</v>
      </c>
      <c r="BV426" s="9">
        <f>V.Util!BV351+V.Util!BV354*25%</f>
        <v>2.6024243776299687</v>
      </c>
      <c r="BW426" s="9">
        <f>V.Util!BW351+V.Util!BW354*25%</f>
        <v>2.6024243776299687</v>
      </c>
      <c r="BX426" s="9">
        <f>V.Util!BX351+V.Util!BX354*25%</f>
        <v>2.6024243776299687</v>
      </c>
      <c r="BY426" s="9">
        <f>V.Util!BY351+V.Util!BY354*25%</f>
        <v>2.6024243776299687</v>
      </c>
      <c r="BZ426" s="9">
        <f>V.Util!BZ351+V.Util!BZ354*25%</f>
        <v>2.6024243776299687</v>
      </c>
      <c r="CA426" s="9">
        <f>V.Util!CA351+V.Util!CA354*25%</f>
        <v>2.6024243776299687</v>
      </c>
      <c r="CB426" s="9">
        <f>V.Util!CB351+V.Util!CB354*25%</f>
        <v>2.6024243776299687</v>
      </c>
      <c r="CC426" s="9">
        <f>V.Util!CC351+V.Util!CC354*25%</f>
        <v>2.6024243776299687</v>
      </c>
      <c r="CD426" s="9">
        <f>V.Util!CD351+V.Util!CD354*25%</f>
        <v>2.6024243776299687</v>
      </c>
      <c r="CE426" s="9">
        <f>V.Util!CE351+V.Util!CE354*25%</f>
        <v>2.6024243776299687</v>
      </c>
      <c r="CF426" s="9">
        <f>V.Util!CF351+V.Util!CF354*25%</f>
        <v>2.6024243776299687</v>
      </c>
      <c r="CG426" s="9">
        <f>V.Util!CG351+V.Util!CG354*25%</f>
        <v>2.6024243776299687</v>
      </c>
      <c r="CH426" s="9">
        <f>V.Util!CH351+V.Util!CH354*25%</f>
        <v>2.6024243776299687</v>
      </c>
      <c r="CI426" s="9">
        <f>V.Util!CI351+V.Util!CI354*25%</f>
        <v>2.6024243776299687</v>
      </c>
      <c r="CJ426" s="9">
        <f>V.Util!CJ351+V.Util!CJ354*25%</f>
        <v>2.6024243776299687</v>
      </c>
      <c r="CK426" s="9">
        <f>V.Util!CK351+V.Util!CK354*25%</f>
        <v>2.6024243776299687</v>
      </c>
      <c r="CL426" s="9">
        <f>V.Util!CL351+V.Util!CL354*25%</f>
        <v>2.6024243776299687</v>
      </c>
      <c r="CM426" s="9">
        <f>V.Util!CM351+V.Util!CM354*25%</f>
        <v>2.6024243776299687</v>
      </c>
      <c r="CN426" s="9">
        <f>V.Util!CN351+V.Util!CN354*25%</f>
        <v>2.6024243776299687</v>
      </c>
      <c r="CO426" s="9">
        <f>V.Util!CO351+V.Util!CO354*25%</f>
        <v>2.6024243776299687</v>
      </c>
      <c r="CP426" s="9">
        <f>V.Util!CP351+V.Util!CP354*25%</f>
        <v>2.6024243776299687</v>
      </c>
      <c r="CQ426" s="9">
        <f>V.Util!CQ351+V.Util!CQ354*25%</f>
        <v>2.6024243776299687</v>
      </c>
      <c r="CR426" s="9">
        <f>V.Util!CR351+V.Util!CR354*25%</f>
        <v>2.6024243776299687</v>
      </c>
      <c r="CS426" s="9">
        <f>V.Util!CS351+V.Util!CS354*25%</f>
        <v>2.6024243776299687</v>
      </c>
      <c r="CT426" s="9">
        <f>V.Util!CT351+V.Util!CT354*25%</f>
        <v>2.6024243776299687</v>
      </c>
      <c r="CU426" s="9">
        <f>V.Util!CU351+V.Util!CU354*25%</f>
        <v>2.6024243776299687</v>
      </c>
      <c r="CV426" s="9">
        <f>V.Util!CV351+V.Util!CV354*25%</f>
        <v>2.6024243776299687</v>
      </c>
      <c r="CW426" s="9">
        <f>V.Util!CW351+V.Util!CW354*25%</f>
        <v>2.6024243776299687</v>
      </c>
      <c r="CX426" s="9">
        <f>V.Util!CX351+V.Util!CX354*25%</f>
        <v>2.6024243776299687</v>
      </c>
      <c r="CY426" s="9">
        <f>V.Util!CY351+V.Util!CY354*25%</f>
        <v>2.6024243776299687</v>
      </c>
      <c r="CZ426" s="9">
        <f>V.Util!CZ351+V.Util!CZ354*25%</f>
        <v>2.6024243776299687</v>
      </c>
      <c r="DA426" s="9">
        <f>V.Util!DA351+V.Util!DA354*25%</f>
        <v>2.6024243776299687</v>
      </c>
      <c r="DB426" s="9">
        <f>V.Util!DB351+V.Util!DB354*25%</f>
        <v>2.6024243776299687</v>
      </c>
      <c r="DC426" s="9">
        <f>V.Util!DC351+V.Util!DC354*25%</f>
        <v>2.6024243776299687</v>
      </c>
      <c r="DD426" s="9">
        <f>V.Util!DD351+V.Util!DD354*25%</f>
        <v>2.6024243776299687</v>
      </c>
      <c r="DE426" s="9">
        <f>V.Util!DE351+V.Util!DE354*25%</f>
        <v>2.6024243776299687</v>
      </c>
      <c r="DF426" s="9">
        <f>V.Util!DF351+V.Util!DF354*25%</f>
        <v>2.6024243776299687</v>
      </c>
      <c r="DG426" s="9">
        <f>V.Util!DG351+V.Util!DG354*25%</f>
        <v>2.6024243776299687</v>
      </c>
      <c r="DH426" s="9">
        <f>V.Util!DH351+V.Util!DH354*25%</f>
        <v>2.6024243776299687</v>
      </c>
      <c r="DI426" s="9">
        <f>V.Util!DI351+V.Util!DI354*25%</f>
        <v>2.6024243776299687</v>
      </c>
      <c r="DJ426" s="9">
        <f>V.Util!DJ351+V.Util!DJ354*25%</f>
        <v>2.6024243776299687</v>
      </c>
      <c r="DK426" s="9">
        <f>V.Util!DK351+V.Util!DK354*25%</f>
        <v>2.6024243776299687</v>
      </c>
      <c r="DL426" s="9">
        <f>V.Util!DL351+V.Util!DL354*25%</f>
        <v>2.6024243776299687</v>
      </c>
      <c r="DM426" s="9">
        <f>V.Util!DM351+V.Util!DM354*25%</f>
        <v>2.6024243776299687</v>
      </c>
      <c r="DN426" s="9">
        <f>V.Util!DN351+V.Util!DN354*25%</f>
        <v>2.6024243776299687</v>
      </c>
      <c r="DO426" s="9">
        <f>V.Util!DO351+V.Util!DO354*25%</f>
        <v>2.6024243776299687</v>
      </c>
      <c r="DP426" s="9">
        <f>V.Util!DP351+V.Util!DP354*25%</f>
        <v>2.6024243776299687</v>
      </c>
      <c r="DQ426" s="9">
        <f>V.Util!DQ351+V.Util!DQ354*25%</f>
        <v>2.6024243776299687</v>
      </c>
      <c r="DR426" s="9">
        <f>V.Util!DR351+V.Util!DR354*25%</f>
        <v>2.6024243776299687</v>
      </c>
      <c r="DS426" s="9">
        <f>V.Util!DS351+V.Util!DS354*25%</f>
        <v>2.6024243776299687</v>
      </c>
      <c r="DT426" s="9">
        <f>V.Util!DT351+V.Util!DT354*25%</f>
        <v>2.6024243776299687</v>
      </c>
      <c r="DU426" s="9">
        <f>V.Util!DU351+V.Util!DU354*25%</f>
        <v>2.6024243776299687</v>
      </c>
      <c r="DV426" s="9">
        <f>V.Util!DV351+V.Util!DV354*25%</f>
        <v>2.6024243776299687</v>
      </c>
      <c r="DW426" s="9">
        <f>V.Util!DW351+V.Util!DW354*25%</f>
        <v>2.6024243776299687</v>
      </c>
      <c r="DX426" s="9">
        <f>V.Util!DX351+V.Util!DX354*25%</f>
        <v>2.6024243776299687</v>
      </c>
      <c r="DY426" s="9">
        <f>V.Util!DY351+V.Util!DY354*25%</f>
        <v>2.6024243776299687</v>
      </c>
      <c r="DZ426" s="9">
        <f>V.Util!DZ351+V.Util!DZ354*25%</f>
        <v>2.6024243776299687</v>
      </c>
      <c r="EA426" s="9">
        <f>V.Util!EA351+V.Util!EA354*25%</f>
        <v>2.6024243776299687</v>
      </c>
      <c r="EB426" s="9">
        <f>V.Util!EB351+V.Util!EB354*25%</f>
        <v>2.6024243776299687</v>
      </c>
      <c r="EC426" s="9">
        <f>V.Util!EC351+V.Util!EC354*25%</f>
        <v>2.6024243776299687</v>
      </c>
      <c r="ED426" s="9">
        <f>V.Util!ED351+V.Util!ED354*25%</f>
        <v>2.6024243776299687</v>
      </c>
      <c r="EE426" s="9">
        <f>V.Util!EE351+V.Util!EE354*25%</f>
        <v>2.6024243776299687</v>
      </c>
      <c r="EF426" s="9">
        <f>V.Util!EF351+V.Util!EF354*25%</f>
        <v>2.6024243776299687</v>
      </c>
      <c r="EG426" s="9">
        <f>V.Util!EG351+V.Util!EG354*25%</f>
        <v>2.6024243776299687</v>
      </c>
      <c r="EH426" s="9">
        <f>V.Util!EH351+V.Util!EH354*25%</f>
        <v>2.6024243776299687</v>
      </c>
      <c r="EI426" s="9">
        <f>V.Util!EI351+V.Util!EI354*25%</f>
        <v>2.6024243776299687</v>
      </c>
      <c r="EJ426" s="9">
        <f>V.Util!EJ351+V.Util!EJ354*25%</f>
        <v>2.6024243776299687</v>
      </c>
      <c r="EK426" s="9">
        <f>V.Util!EK351+V.Util!EK354*25%</f>
        <v>2.6024243776299687</v>
      </c>
      <c r="EL426" s="9">
        <f>V.Util!EL351+V.Util!EL354*25%</f>
        <v>2.6024243776299687</v>
      </c>
      <c r="EM426" s="9">
        <f>V.Util!EM351+V.Util!EM354*25%</f>
        <v>2.6024243776299687</v>
      </c>
      <c r="EN426" s="9">
        <f>V.Util!EN351+V.Util!EN354*25%</f>
        <v>2.6024243776299687</v>
      </c>
      <c r="EO426" s="9">
        <f>V.Util!EO351+V.Util!EO354*25%</f>
        <v>2.6024243776299687</v>
      </c>
      <c r="EP426" s="9">
        <f>V.Util!EP351+V.Util!EP354*25%</f>
        <v>2.6024243776299687</v>
      </c>
      <c r="EQ426" s="9">
        <f>V.Util!EQ351+V.Util!EQ354*25%</f>
        <v>2.6024243776299687</v>
      </c>
      <c r="ER426" s="9">
        <f>V.Util!ER351+V.Util!ER354*25%</f>
        <v>2.6024243776299687</v>
      </c>
      <c r="ES426" s="9">
        <f>V.Util!ES351+V.Util!ES354*25%</f>
        <v>2.6024243776299687</v>
      </c>
      <c r="ET426" s="9">
        <f>V.Util!ET351+V.Util!ET354*25%</f>
        <v>2.6024243776299687</v>
      </c>
      <c r="EU426" s="9">
        <f>V.Util!EU351+V.Util!EU354*25%</f>
        <v>2.6024243776299687</v>
      </c>
      <c r="EV426" s="9">
        <f>V.Util!EV351+V.Util!EV354*25%</f>
        <v>2.6024243776299687</v>
      </c>
      <c r="EW426" s="9">
        <f>V.Util!EW351+V.Util!EW354*25%</f>
        <v>2.6024243776299687</v>
      </c>
    </row>
    <row r="427" spans="1:153" ht="15.75" hidden="1" outlineLevel="2" x14ac:dyDescent="0.3">
      <c r="A427" s="8" t="s">
        <v>92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f>V.Util!AA352</f>
        <v>0</v>
      </c>
      <c r="AB427" s="9">
        <f>V.Util!AB352</f>
        <v>47.656366550411185</v>
      </c>
      <c r="AC427" s="9">
        <f>V.Util!AC352</f>
        <v>493.7428186390465</v>
      </c>
      <c r="AD427" s="9">
        <f>V.Util!AD352</f>
        <v>216.43561150480639</v>
      </c>
      <c r="AE427" s="9">
        <f>V.Util!AE352</f>
        <v>177.85246646282926</v>
      </c>
      <c r="AF427" s="9">
        <f>V.Util!AF352</f>
        <v>88.858859033496188</v>
      </c>
      <c r="AG427" s="9">
        <f>V.Util!AG352</f>
        <v>204.80615108520399</v>
      </c>
      <c r="AH427" s="9">
        <f>V.Util!AH352</f>
        <v>187.39589072489287</v>
      </c>
      <c r="AI427" s="9">
        <f>V.Util!AI352</f>
        <v>177.99650731648958</v>
      </c>
      <c r="AJ427" s="9">
        <f>V.Util!AJ352</f>
        <v>185.43640604328263</v>
      </c>
      <c r="AK427" s="9">
        <f>V.Util!AK352</f>
        <v>203.29115943222357</v>
      </c>
      <c r="AL427" s="9">
        <f>V.Util!AL352</f>
        <v>168.3345364681978</v>
      </c>
      <c r="AM427" s="53"/>
      <c r="AN427" s="9">
        <f>V.Util!AN352</f>
        <v>0</v>
      </c>
      <c r="AO427" s="9">
        <f>V.Util!AO352</f>
        <v>0</v>
      </c>
      <c r="AP427" s="9">
        <f>V.Util!AP352</f>
        <v>0</v>
      </c>
      <c r="AQ427" s="9">
        <f>V.Util!AQ352</f>
        <v>0</v>
      </c>
      <c r="AR427" s="9">
        <f>V.Util!AR352</f>
        <v>0</v>
      </c>
      <c r="AS427" s="9">
        <f>V.Util!AS352</f>
        <v>0</v>
      </c>
      <c r="AT427" s="9">
        <f>V.Util!AT352</f>
        <v>0</v>
      </c>
      <c r="AU427" s="9">
        <f>V.Util!AU352</f>
        <v>0</v>
      </c>
      <c r="AV427" s="9">
        <f>V.Util!AV352</f>
        <v>0</v>
      </c>
      <c r="AW427" s="9">
        <f>V.Util!AW352</f>
        <v>0</v>
      </c>
      <c r="AX427" s="9">
        <f>V.Util!AX352</f>
        <v>0</v>
      </c>
      <c r="AY427" s="9">
        <f>V.Util!AY352</f>
        <v>0</v>
      </c>
      <c r="AZ427" s="9">
        <f>V.Util!AZ352</f>
        <v>0</v>
      </c>
      <c r="BA427" s="9">
        <f>V.Util!BA352</f>
        <v>0</v>
      </c>
      <c r="BB427" s="9">
        <f>V.Util!BB352</f>
        <v>0</v>
      </c>
      <c r="BC427" s="9">
        <f>V.Util!BC352</f>
        <v>0</v>
      </c>
      <c r="BD427" s="9">
        <f>V.Util!BD352</f>
        <v>0</v>
      </c>
      <c r="BE427" s="9">
        <f>V.Util!BE352</f>
        <v>0</v>
      </c>
      <c r="BF427" s="9">
        <f>V.Util!BF352</f>
        <v>0</v>
      </c>
      <c r="BG427" s="9">
        <f>V.Util!BG352</f>
        <v>0</v>
      </c>
      <c r="BH427" s="9">
        <f>V.Util!BH352</f>
        <v>0</v>
      </c>
      <c r="BI427" s="9">
        <f>V.Util!BI352</f>
        <v>0</v>
      </c>
      <c r="BJ427" s="9">
        <f>V.Util!BJ352</f>
        <v>0</v>
      </c>
      <c r="BK427" s="9">
        <f>V.Util!BK352</f>
        <v>0</v>
      </c>
      <c r="BL427" s="9">
        <f>V.Util!BL352</f>
        <v>0</v>
      </c>
      <c r="BM427" s="9">
        <f>V.Util!BM352</f>
        <v>0</v>
      </c>
      <c r="BN427" s="9">
        <f>V.Util!BN352</f>
        <v>0</v>
      </c>
      <c r="BO427" s="9">
        <f>V.Util!BO352</f>
        <v>0</v>
      </c>
      <c r="BP427" s="9">
        <f>V.Util!BP352</f>
        <v>0</v>
      </c>
      <c r="BQ427" s="9">
        <f>V.Util!BQ352</f>
        <v>0</v>
      </c>
      <c r="BR427" s="9">
        <f>V.Util!BR352</f>
        <v>0</v>
      </c>
      <c r="BS427" s="9">
        <f>V.Util!BS352</f>
        <v>0</v>
      </c>
      <c r="BT427" s="9">
        <f>V.Util!BT352</f>
        <v>0</v>
      </c>
      <c r="BU427" s="9">
        <f>V.Util!BU352</f>
        <v>0</v>
      </c>
      <c r="BV427" s="9">
        <f>V.Util!BV352</f>
        <v>0</v>
      </c>
      <c r="BW427" s="9">
        <f>V.Util!BW352</f>
        <v>0</v>
      </c>
      <c r="BX427" s="9">
        <f>V.Util!BX352</f>
        <v>0</v>
      </c>
      <c r="BY427" s="9">
        <f>V.Util!BY352</f>
        <v>0</v>
      </c>
      <c r="BZ427" s="9">
        <f>V.Util!BZ352</f>
        <v>0</v>
      </c>
      <c r="CA427" s="9">
        <f>V.Util!CA352</f>
        <v>0</v>
      </c>
      <c r="CB427" s="9">
        <f>V.Util!CB352</f>
        <v>0</v>
      </c>
      <c r="CC427" s="9">
        <f>V.Util!CC352</f>
        <v>0</v>
      </c>
      <c r="CD427" s="9">
        <f>V.Util!CD352</f>
        <v>0</v>
      </c>
      <c r="CE427" s="9">
        <f>V.Util!CE352</f>
        <v>0</v>
      </c>
      <c r="CF427" s="9">
        <f>V.Util!CF352</f>
        <v>0</v>
      </c>
      <c r="CG427" s="9">
        <f>V.Util!CG352</f>
        <v>0</v>
      </c>
      <c r="CH427" s="9">
        <f>V.Util!CH352</f>
        <v>0</v>
      </c>
      <c r="CI427" s="9">
        <f>V.Util!CI352</f>
        <v>0</v>
      </c>
      <c r="CJ427" s="9">
        <f>V.Util!CJ352</f>
        <v>0</v>
      </c>
      <c r="CK427" s="9">
        <f>V.Util!CK352</f>
        <v>0</v>
      </c>
      <c r="CL427" s="9">
        <f>V.Util!CL352</f>
        <v>0</v>
      </c>
      <c r="CM427" s="9">
        <f>V.Util!CM352</f>
        <v>0</v>
      </c>
      <c r="CN427" s="9">
        <f>V.Util!CN352</f>
        <v>0</v>
      </c>
      <c r="CO427" s="9">
        <f>V.Util!CO352</f>
        <v>0</v>
      </c>
      <c r="CP427" s="9">
        <f>V.Util!CP352</f>
        <v>0</v>
      </c>
      <c r="CQ427" s="9">
        <f>V.Util!CQ352</f>
        <v>0</v>
      </c>
      <c r="CR427" s="9">
        <f>V.Util!CR352</f>
        <v>0</v>
      </c>
      <c r="CS427" s="9">
        <f>V.Util!CS352</f>
        <v>0</v>
      </c>
      <c r="CT427" s="9">
        <f>V.Util!CT352</f>
        <v>0</v>
      </c>
      <c r="CU427" s="9">
        <f>V.Util!CU352</f>
        <v>0</v>
      </c>
      <c r="CV427" s="9">
        <f>V.Util!CV352</f>
        <v>0</v>
      </c>
      <c r="CW427" s="9">
        <f>V.Util!CW352</f>
        <v>0</v>
      </c>
      <c r="CX427" s="9">
        <f>V.Util!CX352</f>
        <v>0</v>
      </c>
      <c r="CY427" s="9">
        <f>V.Util!CY352</f>
        <v>0</v>
      </c>
      <c r="CZ427" s="9">
        <f>V.Util!CZ352</f>
        <v>0</v>
      </c>
      <c r="DA427" s="9">
        <f>V.Util!DA352</f>
        <v>0</v>
      </c>
      <c r="DB427" s="9">
        <f>V.Util!DB352</f>
        <v>0</v>
      </c>
      <c r="DC427" s="9">
        <f>V.Util!DC352</f>
        <v>0</v>
      </c>
      <c r="DD427" s="9">
        <f>V.Util!DD352</f>
        <v>0</v>
      </c>
      <c r="DE427" s="9">
        <f>V.Util!DE352</f>
        <v>0</v>
      </c>
      <c r="DF427" s="9">
        <f>V.Util!DF352</f>
        <v>0</v>
      </c>
      <c r="DG427" s="9">
        <f>V.Util!DG352</f>
        <v>0</v>
      </c>
      <c r="DH427" s="9">
        <f>V.Util!DH352</f>
        <v>0</v>
      </c>
      <c r="DI427" s="9">
        <f>V.Util!DI352</f>
        <v>0</v>
      </c>
      <c r="DJ427" s="9">
        <f>V.Util!DJ352</f>
        <v>0</v>
      </c>
      <c r="DK427" s="9">
        <f>V.Util!DK352</f>
        <v>0</v>
      </c>
      <c r="DL427" s="9">
        <f>V.Util!DL352</f>
        <v>0</v>
      </c>
      <c r="DM427" s="9">
        <f>V.Util!DM352</f>
        <v>0</v>
      </c>
      <c r="DN427" s="9">
        <f>V.Util!DN352</f>
        <v>0</v>
      </c>
      <c r="DO427" s="9">
        <f>V.Util!DO352</f>
        <v>0</v>
      </c>
      <c r="DP427" s="9">
        <f>V.Util!DP352</f>
        <v>0</v>
      </c>
      <c r="DQ427" s="9">
        <f>V.Util!DQ352</f>
        <v>0</v>
      </c>
      <c r="DR427" s="9">
        <f>V.Util!DR352</f>
        <v>0</v>
      </c>
      <c r="DS427" s="9">
        <f>V.Util!DS352</f>
        <v>0</v>
      </c>
      <c r="DT427" s="9">
        <f>V.Util!DT352</f>
        <v>0</v>
      </c>
      <c r="DU427" s="9">
        <f>V.Util!DU352</f>
        <v>0</v>
      </c>
      <c r="DV427" s="9">
        <f>V.Util!DV352</f>
        <v>0</v>
      </c>
      <c r="DW427" s="9">
        <f>V.Util!DW352</f>
        <v>0</v>
      </c>
      <c r="DX427" s="9">
        <f>V.Util!DX352</f>
        <v>0</v>
      </c>
      <c r="DY427" s="9">
        <f>V.Util!DY352</f>
        <v>0</v>
      </c>
      <c r="DZ427" s="9">
        <f>V.Util!DZ352</f>
        <v>0</v>
      </c>
      <c r="EA427" s="9">
        <f>V.Util!EA352</f>
        <v>0</v>
      </c>
      <c r="EB427" s="9">
        <f>V.Util!EB352</f>
        <v>0</v>
      </c>
      <c r="EC427" s="9">
        <f>V.Util!EC352</f>
        <v>0</v>
      </c>
      <c r="ED427" s="9">
        <f>V.Util!ED352</f>
        <v>0</v>
      </c>
      <c r="EE427" s="9">
        <f>V.Util!EE352</f>
        <v>0</v>
      </c>
      <c r="EF427" s="9">
        <f>V.Util!EF352</f>
        <v>0</v>
      </c>
      <c r="EG427" s="9">
        <f>V.Util!EG352</f>
        <v>0</v>
      </c>
      <c r="EH427" s="9">
        <f>V.Util!EH352</f>
        <v>0</v>
      </c>
      <c r="EI427" s="9">
        <f>V.Util!EI352</f>
        <v>0</v>
      </c>
      <c r="EJ427" s="9">
        <f>V.Util!EJ352</f>
        <v>0</v>
      </c>
      <c r="EK427" s="9">
        <f>V.Util!EK352</f>
        <v>0</v>
      </c>
      <c r="EL427" s="9">
        <f>V.Util!EL352</f>
        <v>0</v>
      </c>
      <c r="EM427" s="9">
        <f>V.Util!EM352</f>
        <v>0</v>
      </c>
      <c r="EN427" s="9">
        <f>V.Util!EN352</f>
        <v>0</v>
      </c>
      <c r="EO427" s="9">
        <f>V.Util!EO352</f>
        <v>0</v>
      </c>
      <c r="EP427" s="9">
        <f>V.Util!EP352</f>
        <v>0</v>
      </c>
      <c r="EQ427" s="9">
        <f>V.Util!EQ352</f>
        <v>0</v>
      </c>
      <c r="ER427" s="9">
        <f>V.Util!ER352</f>
        <v>0</v>
      </c>
      <c r="ES427" s="9">
        <f>V.Util!ES352</f>
        <v>0</v>
      </c>
      <c r="ET427" s="9">
        <f>V.Util!ET352</f>
        <v>0</v>
      </c>
      <c r="EU427" s="9">
        <f>V.Util!EU352</f>
        <v>0</v>
      </c>
      <c r="EV427" s="9">
        <f>V.Util!EV352</f>
        <v>0</v>
      </c>
      <c r="EW427" s="9">
        <f>V.Util!EW352</f>
        <v>0</v>
      </c>
    </row>
    <row r="428" spans="1:153" ht="15.75" hidden="1" outlineLevel="2" x14ac:dyDescent="0.3">
      <c r="A428" s="8" t="s">
        <v>93</v>
      </c>
      <c r="C428" s="9">
        <f>V.Util!C348*10%</f>
        <v>0</v>
      </c>
      <c r="D428" s="9">
        <f>V.Util!D348*10%</f>
        <v>49.422420000000017</v>
      </c>
      <c r="E428" s="9">
        <f>V.Util!E348*10%</f>
        <v>69.116180000000185</v>
      </c>
      <c r="F428" s="9">
        <f>V.Util!F348*10%</f>
        <v>0</v>
      </c>
      <c r="G428" s="9">
        <f>V.Util!G348*10%</f>
        <v>25.217026800000241</v>
      </c>
      <c r="H428" s="9">
        <f>V.Util!H348*10%</f>
        <v>47.587873200000445</v>
      </c>
      <c r="I428" s="9">
        <f>V.Util!I348*10%</f>
        <v>0</v>
      </c>
      <c r="J428" s="9">
        <f>V.Util!J348*10%</f>
        <v>15.336202000000004</v>
      </c>
      <c r="K428" s="9">
        <f>V.Util!K348*10%</f>
        <v>10.61073</v>
      </c>
      <c r="L428" s="9">
        <f>V.Util!L348*10%</f>
        <v>52.8093</v>
      </c>
      <c r="M428" s="9">
        <f>V.Util!M348*10%</f>
        <v>65.475000000000009</v>
      </c>
      <c r="N428" s="9">
        <f>V.Util!N348*10%</f>
        <v>0</v>
      </c>
      <c r="O428" s="9">
        <f>V.Util!O348*10%</f>
        <v>0</v>
      </c>
      <c r="P428" s="9">
        <f>V.Util!P348*10%</f>
        <v>49.508280000000013</v>
      </c>
      <c r="Q428" s="9">
        <f>V.Util!Q348*10%</f>
        <v>0</v>
      </c>
      <c r="R428" s="9">
        <f>V.Util!R348*10%</f>
        <v>0</v>
      </c>
      <c r="S428" s="9">
        <f>V.Util!S348*10%</f>
        <v>0</v>
      </c>
      <c r="T428" s="9">
        <f>V.Util!T348*10%</f>
        <v>0</v>
      </c>
      <c r="U428" s="9">
        <f>V.Util!U348*10%</f>
        <v>90.614789999999999</v>
      </c>
      <c r="V428" s="9">
        <f>V.Util!V348*10%</f>
        <v>44.330669999999998</v>
      </c>
      <c r="W428" s="9">
        <f>V.Util!W348*10%</f>
        <v>11.66436</v>
      </c>
      <c r="X428" s="9">
        <f>V.Util!X348*10%</f>
        <v>36.671036500000234</v>
      </c>
      <c r="Y428" s="9">
        <f>V.Util!Y348*10%</f>
        <v>65.475000000000009</v>
      </c>
      <c r="Z428" s="9">
        <f>V.Util!Z348*10%</f>
        <v>47.357994833333436</v>
      </c>
      <c r="AA428" s="9">
        <f>V.Util!AA350+V.Util!AA353+V.Util!AA354*75%</f>
        <v>1245.10158870091</v>
      </c>
      <c r="AB428" s="9">
        <f>V.Util!AB350+V.Util!AB353+V.Util!AB354*75%</f>
        <v>1007.3761626577989</v>
      </c>
      <c r="AC428" s="9">
        <f>V.Util!AC350+V.Util!AC353+V.Util!AC354*75%</f>
        <v>562.20880220012236</v>
      </c>
      <c r="AD428" s="9">
        <f>V.Util!AD350+V.Util!AD353+V.Util!AD354*75%</f>
        <v>532.52055220125783</v>
      </c>
      <c r="AE428" s="9">
        <f>V.Util!AE350+V.Util!AE353+V.Util!AE354*75%</f>
        <v>124.5332356626171</v>
      </c>
      <c r="AF428" s="9">
        <f>V.Util!AF350+V.Util!AF353+V.Util!AF354*75%</f>
        <v>58.097834473419319</v>
      </c>
      <c r="AG428" s="9">
        <f>V.Util!AG350+V.Util!AG353+V.Util!AG354*75%</f>
        <v>135.15234231174341</v>
      </c>
      <c r="AH428" s="9">
        <f>V.Util!AH350+V.Util!AH353+V.Util!AH354*75%</f>
        <v>143.42904949350145</v>
      </c>
      <c r="AI428" s="9">
        <f>V.Util!AI350+V.Util!AI353+V.Util!AI354*75%</f>
        <v>147.85366883514823</v>
      </c>
      <c r="AJ428" s="9">
        <f>V.Util!AJ350+V.Util!AJ353+V.Util!AJ354*75%</f>
        <v>156.48056897687138</v>
      </c>
      <c r="AK428" s="9">
        <f>V.Util!AK350+V.Util!AK353+V.Util!AK354*75%</f>
        <v>184.65982585582034</v>
      </c>
      <c r="AL428" s="9">
        <f>V.Util!AL350+V.Util!AL353+V.Util!AL354*75%</f>
        <v>175.29553731655008</v>
      </c>
      <c r="AM428" s="53"/>
      <c r="AN428" s="9">
        <f>V.Util!AN350+V.Util!AN353+V.Util!AN354*75%</f>
        <v>281.84237562237001</v>
      </c>
      <c r="AO428" s="9">
        <f>V.Util!AO350+V.Util!AO353+V.Util!AO354*75%</f>
        <v>281.84237562237001</v>
      </c>
      <c r="AP428" s="9">
        <f>V.Util!AP350+V.Util!AP353+V.Util!AP354*75%</f>
        <v>281.84237562237001</v>
      </c>
      <c r="AQ428" s="9">
        <f>V.Util!AQ350+V.Util!AQ353+V.Util!AQ354*75%</f>
        <v>281.84237562237001</v>
      </c>
      <c r="AR428" s="9">
        <f>V.Util!AR350+V.Util!AR353+V.Util!AR354*75%</f>
        <v>281.84237562237001</v>
      </c>
      <c r="AS428" s="9">
        <f>V.Util!AS350+V.Util!AS353+V.Util!AS354*75%</f>
        <v>281.84237562237001</v>
      </c>
      <c r="AT428" s="9">
        <f>V.Util!AT350+V.Util!AT353+V.Util!AT354*75%</f>
        <v>281.84237562237001</v>
      </c>
      <c r="AU428" s="9">
        <f>V.Util!AU350+V.Util!AU353+V.Util!AU354*75%</f>
        <v>281.84237562237001</v>
      </c>
      <c r="AV428" s="9">
        <f>V.Util!AV350+V.Util!AV353+V.Util!AV354*75%</f>
        <v>281.84237562237001</v>
      </c>
      <c r="AW428" s="9">
        <f>V.Util!AW350+V.Util!AW353+V.Util!AW354*75%</f>
        <v>281.84237562237001</v>
      </c>
      <c r="AX428" s="9">
        <f>V.Util!AX350+V.Util!AX353+V.Util!AX354*75%</f>
        <v>281.84237562237001</v>
      </c>
      <c r="AY428" s="9">
        <f>V.Util!AY350+V.Util!AY353+V.Util!AY354*75%</f>
        <v>281.84237562237001</v>
      </c>
      <c r="AZ428" s="9">
        <f>V.Util!AZ350+V.Util!AZ353+V.Util!AZ354*75%</f>
        <v>281.84237562237001</v>
      </c>
      <c r="BA428" s="9">
        <f>V.Util!BA350+V.Util!BA353+V.Util!BA354*75%</f>
        <v>281.84237562237001</v>
      </c>
      <c r="BB428" s="9">
        <f>V.Util!BB350+V.Util!BB353+V.Util!BB354*75%</f>
        <v>281.84237562237001</v>
      </c>
      <c r="BC428" s="9">
        <f>V.Util!BC350+V.Util!BC353+V.Util!BC354*75%</f>
        <v>281.84237562237001</v>
      </c>
      <c r="BD428" s="9">
        <f>V.Util!BD350+V.Util!BD353+V.Util!BD354*75%</f>
        <v>281.84237562237001</v>
      </c>
      <c r="BE428" s="9">
        <f>V.Util!BE350+V.Util!BE353+V.Util!BE354*75%</f>
        <v>281.84237562237001</v>
      </c>
      <c r="BF428" s="9">
        <f>V.Util!BF350+V.Util!BF353+V.Util!BF354*75%</f>
        <v>281.84237562237001</v>
      </c>
      <c r="BG428" s="9">
        <f>V.Util!BG350+V.Util!BG353+V.Util!BG354*75%</f>
        <v>281.84237562237001</v>
      </c>
      <c r="BH428" s="9">
        <f>V.Util!BH350+V.Util!BH353+V.Util!BH354*75%</f>
        <v>281.84237562237001</v>
      </c>
      <c r="BI428" s="9">
        <f>V.Util!BI350+V.Util!BI353+V.Util!BI354*75%</f>
        <v>281.84237562237001</v>
      </c>
      <c r="BJ428" s="9">
        <f>V.Util!BJ350+V.Util!BJ353+V.Util!BJ354*75%</f>
        <v>281.84237562237001</v>
      </c>
      <c r="BK428" s="9">
        <f>V.Util!BK350+V.Util!BK353+V.Util!BK354*75%</f>
        <v>281.84237562237001</v>
      </c>
      <c r="BL428" s="9">
        <f>V.Util!BL350+V.Util!BL353+V.Util!BL354*75%</f>
        <v>281.84237562237001</v>
      </c>
      <c r="BM428" s="9">
        <f>V.Util!BM350+V.Util!BM353+V.Util!BM354*75%</f>
        <v>281.84237562237001</v>
      </c>
      <c r="BN428" s="9">
        <f>V.Util!BN350+V.Util!BN353+V.Util!BN354*75%</f>
        <v>281.84237562237001</v>
      </c>
      <c r="BO428" s="9">
        <f>V.Util!BO350+V.Util!BO353+V.Util!BO354*75%</f>
        <v>281.84237562237001</v>
      </c>
      <c r="BP428" s="9">
        <f>V.Util!BP350+V.Util!BP353+V.Util!BP354*75%</f>
        <v>281.84237562237001</v>
      </c>
      <c r="BQ428" s="9">
        <f>V.Util!BQ350+V.Util!BQ353+V.Util!BQ354*75%</f>
        <v>281.84237562237001</v>
      </c>
      <c r="BR428" s="9">
        <f>V.Util!BR350+V.Util!BR353+V.Util!BR354*75%</f>
        <v>281.84237562237001</v>
      </c>
      <c r="BS428" s="9">
        <f>V.Util!BS350+V.Util!BS353+V.Util!BS354*75%</f>
        <v>281.84237562237001</v>
      </c>
      <c r="BT428" s="9">
        <f>V.Util!BT350+V.Util!BT353+V.Util!BT354*75%</f>
        <v>281.84237562237001</v>
      </c>
      <c r="BU428" s="9">
        <f>V.Util!BU350+V.Util!BU353+V.Util!BU354*75%</f>
        <v>281.84237562237001</v>
      </c>
      <c r="BV428" s="9">
        <f>V.Util!BV350+V.Util!BV353+V.Util!BV354*75%</f>
        <v>281.84237562237001</v>
      </c>
      <c r="BW428" s="9">
        <f>V.Util!BW350+V.Util!BW353+V.Util!BW354*75%</f>
        <v>281.84237562237001</v>
      </c>
      <c r="BX428" s="9">
        <f>V.Util!BX350+V.Util!BX353+V.Util!BX354*75%</f>
        <v>281.84237562237001</v>
      </c>
      <c r="BY428" s="9">
        <f>V.Util!BY350+V.Util!BY353+V.Util!BY354*75%</f>
        <v>281.84237562237001</v>
      </c>
      <c r="BZ428" s="9">
        <f>V.Util!BZ350+V.Util!BZ353+V.Util!BZ354*75%</f>
        <v>281.84237562237001</v>
      </c>
      <c r="CA428" s="9">
        <f>V.Util!CA350+V.Util!CA353+V.Util!CA354*75%</f>
        <v>281.84237562237001</v>
      </c>
      <c r="CB428" s="9">
        <f>V.Util!CB350+V.Util!CB353+V.Util!CB354*75%</f>
        <v>281.84237562237001</v>
      </c>
      <c r="CC428" s="9">
        <f>V.Util!CC350+V.Util!CC353+V.Util!CC354*75%</f>
        <v>281.84237562237001</v>
      </c>
      <c r="CD428" s="9">
        <f>V.Util!CD350+V.Util!CD353+V.Util!CD354*75%</f>
        <v>281.84237562237001</v>
      </c>
      <c r="CE428" s="9">
        <f>V.Util!CE350+V.Util!CE353+V.Util!CE354*75%</f>
        <v>281.84237562237001</v>
      </c>
      <c r="CF428" s="9">
        <f>V.Util!CF350+V.Util!CF353+V.Util!CF354*75%</f>
        <v>281.84237562237001</v>
      </c>
      <c r="CG428" s="9">
        <f>V.Util!CG350+V.Util!CG353+V.Util!CG354*75%</f>
        <v>281.84237562237001</v>
      </c>
      <c r="CH428" s="9">
        <f>V.Util!CH350+V.Util!CH353+V.Util!CH354*75%</f>
        <v>281.84237562237001</v>
      </c>
      <c r="CI428" s="9">
        <f>V.Util!CI350+V.Util!CI353+V.Util!CI354*75%</f>
        <v>281.84237562237001</v>
      </c>
      <c r="CJ428" s="9">
        <f>V.Util!CJ350+V.Util!CJ353+V.Util!CJ354*75%</f>
        <v>281.84237562237001</v>
      </c>
      <c r="CK428" s="9">
        <f>V.Util!CK350+V.Util!CK353+V.Util!CK354*75%</f>
        <v>281.84237562237001</v>
      </c>
      <c r="CL428" s="9">
        <f>V.Util!CL350+V.Util!CL353+V.Util!CL354*75%</f>
        <v>281.84237562237001</v>
      </c>
      <c r="CM428" s="9">
        <f>V.Util!CM350+V.Util!CM353+V.Util!CM354*75%</f>
        <v>281.84237562237001</v>
      </c>
      <c r="CN428" s="9">
        <f>V.Util!CN350+V.Util!CN353+V.Util!CN354*75%</f>
        <v>281.84237562237001</v>
      </c>
      <c r="CO428" s="9">
        <f>V.Util!CO350+V.Util!CO353+V.Util!CO354*75%</f>
        <v>281.84237562237001</v>
      </c>
      <c r="CP428" s="9">
        <f>V.Util!CP350+V.Util!CP353+V.Util!CP354*75%</f>
        <v>281.84237562237001</v>
      </c>
      <c r="CQ428" s="9">
        <f>V.Util!CQ350+V.Util!CQ353+V.Util!CQ354*75%</f>
        <v>281.84237562237001</v>
      </c>
      <c r="CR428" s="9">
        <f>V.Util!CR350+V.Util!CR353+V.Util!CR354*75%</f>
        <v>281.84237562237001</v>
      </c>
      <c r="CS428" s="9">
        <f>V.Util!CS350+V.Util!CS353+V.Util!CS354*75%</f>
        <v>281.84237562237001</v>
      </c>
      <c r="CT428" s="9">
        <f>V.Util!CT350+V.Util!CT353+V.Util!CT354*75%</f>
        <v>281.84237562237001</v>
      </c>
      <c r="CU428" s="9">
        <f>V.Util!CU350+V.Util!CU353+V.Util!CU354*75%</f>
        <v>281.84237562237001</v>
      </c>
      <c r="CV428" s="9">
        <f>V.Util!CV350+V.Util!CV353+V.Util!CV354*75%</f>
        <v>281.84237562237001</v>
      </c>
      <c r="CW428" s="9">
        <f>V.Util!CW350+V.Util!CW353+V.Util!CW354*75%</f>
        <v>281.84237562237001</v>
      </c>
      <c r="CX428" s="9">
        <f>V.Util!CX350+V.Util!CX353+V.Util!CX354*75%</f>
        <v>281.84237562237001</v>
      </c>
      <c r="CY428" s="9">
        <f>V.Util!CY350+V.Util!CY353+V.Util!CY354*75%</f>
        <v>281.84237562237001</v>
      </c>
      <c r="CZ428" s="9">
        <f>V.Util!CZ350+V.Util!CZ353+V.Util!CZ354*75%</f>
        <v>281.84237562237001</v>
      </c>
      <c r="DA428" s="9">
        <f>V.Util!DA350+V.Util!DA353+V.Util!DA354*75%</f>
        <v>281.84237562237001</v>
      </c>
      <c r="DB428" s="9">
        <f>V.Util!DB350+V.Util!DB353+V.Util!DB354*75%</f>
        <v>281.84237562237001</v>
      </c>
      <c r="DC428" s="9">
        <f>V.Util!DC350+V.Util!DC353+V.Util!DC354*75%</f>
        <v>281.84237562237001</v>
      </c>
      <c r="DD428" s="9">
        <f>V.Util!DD350+V.Util!DD353+V.Util!DD354*75%</f>
        <v>281.84237562237001</v>
      </c>
      <c r="DE428" s="9">
        <f>V.Util!DE350+V.Util!DE353+V.Util!DE354*75%</f>
        <v>281.84237562237001</v>
      </c>
      <c r="DF428" s="9">
        <f>V.Util!DF350+V.Util!DF353+V.Util!DF354*75%</f>
        <v>281.84237562237001</v>
      </c>
      <c r="DG428" s="9">
        <f>V.Util!DG350+V.Util!DG353+V.Util!DG354*75%</f>
        <v>281.84237562237001</v>
      </c>
      <c r="DH428" s="9">
        <f>V.Util!DH350+V.Util!DH353+V.Util!DH354*75%</f>
        <v>281.84237562237001</v>
      </c>
      <c r="DI428" s="9">
        <f>V.Util!DI350+V.Util!DI353+V.Util!DI354*75%</f>
        <v>281.84237562237001</v>
      </c>
      <c r="DJ428" s="9">
        <f>V.Util!DJ350+V.Util!DJ353+V.Util!DJ354*75%</f>
        <v>281.84237562237001</v>
      </c>
      <c r="DK428" s="9">
        <f>V.Util!DK350+V.Util!DK353+V.Util!DK354*75%</f>
        <v>281.84237562237001</v>
      </c>
      <c r="DL428" s="9">
        <f>V.Util!DL350+V.Util!DL353+V.Util!DL354*75%</f>
        <v>281.84237562237001</v>
      </c>
      <c r="DM428" s="9">
        <f>V.Util!DM350+V.Util!DM353+V.Util!DM354*75%</f>
        <v>281.84237562237001</v>
      </c>
      <c r="DN428" s="9">
        <f>V.Util!DN350+V.Util!DN353+V.Util!DN354*75%</f>
        <v>281.84237562237001</v>
      </c>
      <c r="DO428" s="9">
        <f>V.Util!DO350+V.Util!DO353+V.Util!DO354*75%</f>
        <v>281.84237562237001</v>
      </c>
      <c r="DP428" s="9">
        <f>V.Util!DP350+V.Util!DP353+V.Util!DP354*75%</f>
        <v>281.84237562237001</v>
      </c>
      <c r="DQ428" s="9">
        <f>V.Util!DQ350+V.Util!DQ353+V.Util!DQ354*75%</f>
        <v>281.84237562237001</v>
      </c>
      <c r="DR428" s="9">
        <f>V.Util!DR350+V.Util!DR353+V.Util!DR354*75%</f>
        <v>281.84237562237001</v>
      </c>
      <c r="DS428" s="9">
        <f>V.Util!DS350+V.Util!DS353+V.Util!DS354*75%</f>
        <v>281.84237562237001</v>
      </c>
      <c r="DT428" s="9">
        <f>V.Util!DT350+V.Util!DT353+V.Util!DT354*75%</f>
        <v>281.84237562237001</v>
      </c>
      <c r="DU428" s="9">
        <f>V.Util!DU350+V.Util!DU353+V.Util!DU354*75%</f>
        <v>281.84237562237001</v>
      </c>
      <c r="DV428" s="9">
        <f>V.Util!DV350+V.Util!DV353+V.Util!DV354*75%</f>
        <v>281.84237562237001</v>
      </c>
      <c r="DW428" s="9">
        <f>V.Util!DW350+V.Util!DW353+V.Util!DW354*75%</f>
        <v>281.84237562237001</v>
      </c>
      <c r="DX428" s="9">
        <f>V.Util!DX350+V.Util!DX353+V.Util!DX354*75%</f>
        <v>281.84237562237001</v>
      </c>
      <c r="DY428" s="9">
        <f>V.Util!DY350+V.Util!DY353+V.Util!DY354*75%</f>
        <v>281.84237562237001</v>
      </c>
      <c r="DZ428" s="9">
        <f>V.Util!DZ350+V.Util!DZ353+V.Util!DZ354*75%</f>
        <v>281.84237562237001</v>
      </c>
      <c r="EA428" s="9">
        <f>V.Util!EA350+V.Util!EA353+V.Util!EA354*75%</f>
        <v>281.84237562237001</v>
      </c>
      <c r="EB428" s="9">
        <f>V.Util!EB350+V.Util!EB353+V.Util!EB354*75%</f>
        <v>281.84237562237001</v>
      </c>
      <c r="EC428" s="9">
        <f>V.Util!EC350+V.Util!EC353+V.Util!EC354*75%</f>
        <v>281.84237562237001</v>
      </c>
      <c r="ED428" s="9">
        <f>V.Util!ED350+V.Util!ED353+V.Util!ED354*75%</f>
        <v>281.84237562237001</v>
      </c>
      <c r="EE428" s="9">
        <f>V.Util!EE350+V.Util!EE353+V.Util!EE354*75%</f>
        <v>281.84237562237001</v>
      </c>
      <c r="EF428" s="9">
        <f>V.Util!EF350+V.Util!EF353+V.Util!EF354*75%</f>
        <v>281.84237562237001</v>
      </c>
      <c r="EG428" s="9">
        <f>V.Util!EG350+V.Util!EG353+V.Util!EG354*75%</f>
        <v>281.84237562237001</v>
      </c>
      <c r="EH428" s="9">
        <f>V.Util!EH350+V.Util!EH353+V.Util!EH354*75%</f>
        <v>281.84237562237001</v>
      </c>
      <c r="EI428" s="9">
        <f>V.Util!EI350+V.Util!EI353+V.Util!EI354*75%</f>
        <v>281.84237562237001</v>
      </c>
      <c r="EJ428" s="9">
        <f>V.Util!EJ350+V.Util!EJ353+V.Util!EJ354*75%</f>
        <v>281.84237562237001</v>
      </c>
      <c r="EK428" s="9">
        <f>V.Util!EK350+V.Util!EK353+V.Util!EK354*75%</f>
        <v>281.84237562237001</v>
      </c>
      <c r="EL428" s="9">
        <f>V.Util!EL350+V.Util!EL353+V.Util!EL354*75%</f>
        <v>281.84237562237001</v>
      </c>
      <c r="EM428" s="9">
        <f>V.Util!EM350+V.Util!EM353+V.Util!EM354*75%</f>
        <v>281.84237562237001</v>
      </c>
      <c r="EN428" s="9">
        <f>V.Util!EN350+V.Util!EN353+V.Util!EN354*75%</f>
        <v>281.84237562237001</v>
      </c>
      <c r="EO428" s="9">
        <f>V.Util!EO350+V.Util!EO353+V.Util!EO354*75%</f>
        <v>281.84237562237001</v>
      </c>
      <c r="EP428" s="9">
        <f>V.Util!EP350+V.Util!EP353+V.Util!EP354*75%</f>
        <v>281.84237562237001</v>
      </c>
      <c r="EQ428" s="9">
        <f>V.Util!EQ350+V.Util!EQ353+V.Util!EQ354*75%</f>
        <v>281.84237562237001</v>
      </c>
      <c r="ER428" s="9">
        <f>V.Util!ER350+V.Util!ER353+V.Util!ER354*75%</f>
        <v>281.84237562237001</v>
      </c>
      <c r="ES428" s="9">
        <f>V.Util!ES350+V.Util!ES353+V.Util!ES354*75%</f>
        <v>281.84237562237001</v>
      </c>
      <c r="ET428" s="9">
        <f>V.Util!ET350+V.Util!ET353+V.Util!ET354*75%</f>
        <v>281.84237562237001</v>
      </c>
      <c r="EU428" s="9">
        <f>V.Util!EU350+V.Util!EU353+V.Util!EU354*75%</f>
        <v>281.84237562237001</v>
      </c>
      <c r="EV428" s="9">
        <f>V.Util!EV350+V.Util!EV353+V.Util!EV354*75%</f>
        <v>281.84237562237001</v>
      </c>
      <c r="EW428" s="9">
        <f>V.Util!EW350+V.Util!EW353+V.Util!EW354*75%</f>
        <v>281.84237562237001</v>
      </c>
    </row>
    <row r="429" spans="1:153" ht="15.75" hidden="1" outlineLevel="2" x14ac:dyDescent="0.3">
      <c r="A429" s="8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53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</row>
    <row r="430" spans="1:153" ht="15.75" hidden="1" outlineLevel="2" x14ac:dyDescent="0.3">
      <c r="A430" s="10" t="s">
        <v>253</v>
      </c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53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</row>
    <row r="431" spans="1:153" ht="15.75" hidden="1" outlineLevel="2" x14ac:dyDescent="0.3">
      <c r="A431" s="8" t="s">
        <v>249</v>
      </c>
      <c r="C431" s="9" t="e">
        <f>#REF!+C411+C416+C421+C426</f>
        <v>#REF!</v>
      </c>
      <c r="D431" s="9" t="e">
        <f>#REF!+D411+D416+D421+D426</f>
        <v>#REF!</v>
      </c>
      <c r="E431" s="9" t="e">
        <f>#REF!+E411+E416+E421+E426</f>
        <v>#REF!</v>
      </c>
      <c r="F431" s="9" t="e">
        <f>#REF!+F411+F416+F421+F426</f>
        <v>#REF!</v>
      </c>
      <c r="G431" s="9" t="e">
        <f>#REF!+G411+G416+G421+G426</f>
        <v>#REF!</v>
      </c>
      <c r="H431" s="9" t="e">
        <f>#REF!+H411+H416+H421+H426</f>
        <v>#REF!</v>
      </c>
      <c r="I431" s="9" t="e">
        <f>#REF!+I411+I416+I421+I426</f>
        <v>#REF!</v>
      </c>
      <c r="J431" s="9" t="e">
        <f>#REF!+J411+J416+J421+J426</f>
        <v>#REF!</v>
      </c>
      <c r="K431" s="9" t="e">
        <f>#REF!+K411+K416+K421+K426</f>
        <v>#REF!</v>
      </c>
      <c r="L431" s="9" t="e">
        <f>#REF!+L411+L416+L421+L426</f>
        <v>#REF!</v>
      </c>
      <c r="M431" s="9" t="e">
        <f>#REF!+M411+M416+M421+M426</f>
        <v>#REF!</v>
      </c>
      <c r="N431" s="9" t="e">
        <f>#REF!+N411+N416+N421+N426</f>
        <v>#REF!</v>
      </c>
      <c r="O431" s="9" t="e">
        <f>#REF!+O411+O416+O421+O426</f>
        <v>#REF!</v>
      </c>
      <c r="P431" s="9" t="e">
        <f>#REF!+P411+P416+P421+P426</f>
        <v>#REF!</v>
      </c>
      <c r="Q431" s="9" t="e">
        <f>#REF!+Q411+Q416+Q421+Q426</f>
        <v>#REF!</v>
      </c>
      <c r="R431" s="9" t="e">
        <f>#REF!+R411+R416+R421+R426</f>
        <v>#REF!</v>
      </c>
      <c r="S431" s="9" t="e">
        <f>#REF!+S411+S416+S421+S426</f>
        <v>#REF!</v>
      </c>
      <c r="T431" s="9" t="e">
        <f>#REF!+T411+T416+T421+T426</f>
        <v>#REF!</v>
      </c>
      <c r="U431" s="9" t="e">
        <f>#REF!+U411+U416+U421+U426</f>
        <v>#REF!</v>
      </c>
      <c r="V431" s="9" t="e">
        <f>#REF!+V411+V416+V421+V426</f>
        <v>#REF!</v>
      </c>
      <c r="W431" s="9" t="e">
        <f>#REF!+W411+W416+W421+W426</f>
        <v>#REF!</v>
      </c>
      <c r="X431" s="9" t="e">
        <f>#REF!+X411+X416+X421+X426</f>
        <v>#REF!</v>
      </c>
      <c r="Y431" s="9" t="e">
        <f>#REF!+Y411+Y416+Y421+Y426</f>
        <v>#REF!</v>
      </c>
      <c r="Z431" s="9" t="e">
        <f>#REF!+Z411+Z416+Z421+Z426</f>
        <v>#REF!</v>
      </c>
      <c r="AA431" s="9">
        <f t="shared" ref="AA431:AE433" si="1403">AA161+AA411+AA416+AA421</f>
        <v>4199.4426657056629</v>
      </c>
      <c r="AB431" s="9">
        <f t="shared" si="1403"/>
        <v>3142.64607503153</v>
      </c>
      <c r="AC431" s="9">
        <f t="shared" si="1403"/>
        <v>3694.6411776266132</v>
      </c>
      <c r="AD431" s="9">
        <f t="shared" si="1403"/>
        <v>5176.7548030756761</v>
      </c>
      <c r="AE431" s="9">
        <f t="shared" si="1403"/>
        <v>4477.0535734796995</v>
      </c>
      <c r="AF431" s="9">
        <f t="shared" ref="AF431:AL433" si="1404">AF161+AF411+AF416+AF421</f>
        <v>4524.0114995981648</v>
      </c>
      <c r="AG431" s="9">
        <f t="shared" si="1404"/>
        <v>4450.785424275552</v>
      </c>
      <c r="AH431" s="9">
        <f t="shared" si="1404"/>
        <v>4440.2856040051956</v>
      </c>
      <c r="AI431" s="9">
        <f t="shared" si="1404"/>
        <v>4471.1424483019237</v>
      </c>
      <c r="AJ431" s="9">
        <f t="shared" si="1404"/>
        <v>4464.4868828757953</v>
      </c>
      <c r="AK431" s="9">
        <f t="shared" si="1404"/>
        <v>4467.5365662896893</v>
      </c>
      <c r="AL431" s="9">
        <f t="shared" si="1404"/>
        <v>4465.5182423844562</v>
      </c>
      <c r="AM431" s="53"/>
      <c r="AN431" s="9">
        <f t="shared" ref="AN431:CY431" si="1405">AN161+AN411+AN416+AN421</f>
        <v>-48.664733819023418</v>
      </c>
      <c r="AO431" s="9">
        <f t="shared" si="1405"/>
        <v>-48.664733819023418</v>
      </c>
      <c r="AP431" s="9">
        <f t="shared" si="1405"/>
        <v>-48.664733819023418</v>
      </c>
      <c r="AQ431" s="9">
        <f t="shared" si="1405"/>
        <v>-48.664733819023418</v>
      </c>
      <c r="AR431" s="9">
        <f t="shared" si="1405"/>
        <v>-48.664733819023418</v>
      </c>
      <c r="AS431" s="9">
        <f t="shared" si="1405"/>
        <v>-48.664733819023418</v>
      </c>
      <c r="AT431" s="9">
        <f t="shared" si="1405"/>
        <v>-48.664733819023418</v>
      </c>
      <c r="AU431" s="9">
        <f t="shared" si="1405"/>
        <v>-48.664733819023418</v>
      </c>
      <c r="AV431" s="9">
        <f t="shared" si="1405"/>
        <v>-48.664733819023418</v>
      </c>
      <c r="AW431" s="9">
        <f t="shared" si="1405"/>
        <v>-48.664733819023418</v>
      </c>
      <c r="AX431" s="9">
        <f t="shared" si="1405"/>
        <v>-48.664733819023418</v>
      </c>
      <c r="AY431" s="9">
        <f t="shared" si="1405"/>
        <v>-48.664733819023418</v>
      </c>
      <c r="AZ431" s="9">
        <f t="shared" si="1405"/>
        <v>-48.664733819023418</v>
      </c>
      <c r="BA431" s="9">
        <f t="shared" si="1405"/>
        <v>-48.664733819023418</v>
      </c>
      <c r="BB431" s="9">
        <f t="shared" si="1405"/>
        <v>-48.664733819023418</v>
      </c>
      <c r="BC431" s="9">
        <f t="shared" si="1405"/>
        <v>-48.664733819023418</v>
      </c>
      <c r="BD431" s="9">
        <f t="shared" si="1405"/>
        <v>-48.664733819023418</v>
      </c>
      <c r="BE431" s="9">
        <f t="shared" si="1405"/>
        <v>-48.664733819023418</v>
      </c>
      <c r="BF431" s="9">
        <f t="shared" si="1405"/>
        <v>-48.664733819023418</v>
      </c>
      <c r="BG431" s="9">
        <f t="shared" si="1405"/>
        <v>-48.664733819023418</v>
      </c>
      <c r="BH431" s="9">
        <f t="shared" si="1405"/>
        <v>-48.664733819023418</v>
      </c>
      <c r="BI431" s="9">
        <f t="shared" si="1405"/>
        <v>-48.664733819023418</v>
      </c>
      <c r="BJ431" s="9">
        <f t="shared" si="1405"/>
        <v>-48.664733819023418</v>
      </c>
      <c r="BK431" s="9">
        <f t="shared" si="1405"/>
        <v>-48.664733819023418</v>
      </c>
      <c r="BL431" s="9">
        <f t="shared" si="1405"/>
        <v>-48.664733819023418</v>
      </c>
      <c r="BM431" s="9">
        <f t="shared" si="1405"/>
        <v>-48.664733819023418</v>
      </c>
      <c r="BN431" s="9">
        <f t="shared" si="1405"/>
        <v>-48.664733819023418</v>
      </c>
      <c r="BO431" s="9">
        <f t="shared" si="1405"/>
        <v>-48.664733819023418</v>
      </c>
      <c r="BP431" s="9">
        <f t="shared" si="1405"/>
        <v>-48.664733819023418</v>
      </c>
      <c r="BQ431" s="9">
        <f t="shared" si="1405"/>
        <v>-48.664733819023418</v>
      </c>
      <c r="BR431" s="9">
        <f t="shared" si="1405"/>
        <v>-48.664733819023418</v>
      </c>
      <c r="BS431" s="9">
        <f t="shared" si="1405"/>
        <v>-48.664733819023418</v>
      </c>
      <c r="BT431" s="9">
        <f t="shared" si="1405"/>
        <v>-48.664733819023418</v>
      </c>
      <c r="BU431" s="9">
        <f t="shared" si="1405"/>
        <v>-48.664733819023418</v>
      </c>
      <c r="BV431" s="9">
        <f t="shared" si="1405"/>
        <v>-48.664733819023418</v>
      </c>
      <c r="BW431" s="9">
        <f t="shared" si="1405"/>
        <v>-48.664733819023418</v>
      </c>
      <c r="BX431" s="9">
        <f t="shared" si="1405"/>
        <v>-48.664733819023418</v>
      </c>
      <c r="BY431" s="9">
        <f t="shared" si="1405"/>
        <v>-48.664733819023418</v>
      </c>
      <c r="BZ431" s="9">
        <f t="shared" si="1405"/>
        <v>-48.664733819023418</v>
      </c>
      <c r="CA431" s="9">
        <f t="shared" si="1405"/>
        <v>-48.664733819023418</v>
      </c>
      <c r="CB431" s="9">
        <f t="shared" si="1405"/>
        <v>-48.664733819023418</v>
      </c>
      <c r="CC431" s="9">
        <f t="shared" si="1405"/>
        <v>-48.664733819023418</v>
      </c>
      <c r="CD431" s="9">
        <f t="shared" si="1405"/>
        <v>-48.664733819023418</v>
      </c>
      <c r="CE431" s="9">
        <f t="shared" si="1405"/>
        <v>-48.664733819023418</v>
      </c>
      <c r="CF431" s="9">
        <f t="shared" si="1405"/>
        <v>-48.664733819023418</v>
      </c>
      <c r="CG431" s="9">
        <f t="shared" si="1405"/>
        <v>-48.664733819023418</v>
      </c>
      <c r="CH431" s="9">
        <f t="shared" si="1405"/>
        <v>-48.664733819023418</v>
      </c>
      <c r="CI431" s="9">
        <f t="shared" si="1405"/>
        <v>-48.664733819023418</v>
      </c>
      <c r="CJ431" s="9">
        <f t="shared" si="1405"/>
        <v>-48.664733819023418</v>
      </c>
      <c r="CK431" s="9">
        <f t="shared" si="1405"/>
        <v>-48.664733819023418</v>
      </c>
      <c r="CL431" s="9">
        <f t="shared" si="1405"/>
        <v>-48.664733819023418</v>
      </c>
      <c r="CM431" s="9">
        <f t="shared" si="1405"/>
        <v>-48.664733819023418</v>
      </c>
      <c r="CN431" s="9">
        <f t="shared" si="1405"/>
        <v>-48.664733819023418</v>
      </c>
      <c r="CO431" s="9">
        <f t="shared" si="1405"/>
        <v>-48.664733819023418</v>
      </c>
      <c r="CP431" s="9">
        <f t="shared" si="1405"/>
        <v>-48.664733819023418</v>
      </c>
      <c r="CQ431" s="9">
        <f t="shared" si="1405"/>
        <v>-48.664733819023418</v>
      </c>
      <c r="CR431" s="9">
        <f t="shared" si="1405"/>
        <v>-48.664733819023418</v>
      </c>
      <c r="CS431" s="9">
        <f t="shared" si="1405"/>
        <v>-48.664733819023418</v>
      </c>
      <c r="CT431" s="9">
        <f t="shared" si="1405"/>
        <v>-48.664733819023418</v>
      </c>
      <c r="CU431" s="9">
        <f t="shared" si="1405"/>
        <v>-48.664733819023418</v>
      </c>
      <c r="CV431" s="9">
        <f t="shared" si="1405"/>
        <v>-48.664733819023418</v>
      </c>
      <c r="CW431" s="9">
        <f t="shared" si="1405"/>
        <v>-48.664733819023418</v>
      </c>
      <c r="CX431" s="9">
        <f t="shared" si="1405"/>
        <v>-48.664733819023418</v>
      </c>
      <c r="CY431" s="9">
        <f t="shared" si="1405"/>
        <v>-48.664733819023418</v>
      </c>
      <c r="CZ431" s="9">
        <f t="shared" ref="CZ431:EW433" si="1406">CZ161+CZ411+CZ416+CZ421</f>
        <v>-48.664733819023418</v>
      </c>
      <c r="DA431" s="9">
        <f t="shared" si="1406"/>
        <v>-48.664733819023418</v>
      </c>
      <c r="DB431" s="9">
        <f t="shared" si="1406"/>
        <v>-48.664733819023418</v>
      </c>
      <c r="DC431" s="9">
        <f t="shared" si="1406"/>
        <v>-48.664733819023418</v>
      </c>
      <c r="DD431" s="9">
        <f t="shared" si="1406"/>
        <v>-48.664733819023418</v>
      </c>
      <c r="DE431" s="9">
        <f t="shared" si="1406"/>
        <v>-48.664733819023418</v>
      </c>
      <c r="DF431" s="9">
        <f t="shared" si="1406"/>
        <v>-48.664733819023418</v>
      </c>
      <c r="DG431" s="9">
        <f t="shared" si="1406"/>
        <v>-48.664733819023418</v>
      </c>
      <c r="DH431" s="9">
        <f t="shared" si="1406"/>
        <v>-48.664733819023418</v>
      </c>
      <c r="DI431" s="9">
        <f t="shared" si="1406"/>
        <v>-48.664733819023418</v>
      </c>
      <c r="DJ431" s="9">
        <f t="shared" si="1406"/>
        <v>-48.664733819023418</v>
      </c>
      <c r="DK431" s="9">
        <f t="shared" si="1406"/>
        <v>-48.664733819023418</v>
      </c>
      <c r="DL431" s="9">
        <f t="shared" si="1406"/>
        <v>-48.664733819023418</v>
      </c>
      <c r="DM431" s="9">
        <f t="shared" si="1406"/>
        <v>-48.664733819023418</v>
      </c>
      <c r="DN431" s="9">
        <f t="shared" si="1406"/>
        <v>-48.664733819023418</v>
      </c>
      <c r="DO431" s="9">
        <f t="shared" si="1406"/>
        <v>-48.664733819023418</v>
      </c>
      <c r="DP431" s="9">
        <f t="shared" si="1406"/>
        <v>-48.664733819023418</v>
      </c>
      <c r="DQ431" s="9">
        <f t="shared" si="1406"/>
        <v>-48.664733819023418</v>
      </c>
      <c r="DR431" s="9">
        <f t="shared" si="1406"/>
        <v>-48.664733819023418</v>
      </c>
      <c r="DS431" s="9">
        <f t="shared" si="1406"/>
        <v>-48.664733819023418</v>
      </c>
      <c r="DT431" s="9">
        <f t="shared" si="1406"/>
        <v>-48.664733819023418</v>
      </c>
      <c r="DU431" s="9">
        <f t="shared" si="1406"/>
        <v>-48.664733819023418</v>
      </c>
      <c r="DV431" s="9">
        <f t="shared" si="1406"/>
        <v>-48.664733819023418</v>
      </c>
      <c r="DW431" s="9">
        <f t="shared" si="1406"/>
        <v>-48.664733819023418</v>
      </c>
      <c r="DX431" s="9">
        <f t="shared" si="1406"/>
        <v>-48.664733819023418</v>
      </c>
      <c r="DY431" s="9">
        <f t="shared" si="1406"/>
        <v>-48.664733819023418</v>
      </c>
      <c r="DZ431" s="9">
        <f t="shared" si="1406"/>
        <v>-48.664733819023418</v>
      </c>
      <c r="EA431" s="9">
        <f t="shared" si="1406"/>
        <v>-48.664733819023418</v>
      </c>
      <c r="EB431" s="9">
        <f t="shared" si="1406"/>
        <v>-48.664733819023418</v>
      </c>
      <c r="EC431" s="9">
        <f t="shared" si="1406"/>
        <v>-48.664733819023418</v>
      </c>
      <c r="ED431" s="9">
        <f t="shared" si="1406"/>
        <v>-48.664733819023418</v>
      </c>
      <c r="EE431" s="9">
        <f t="shared" si="1406"/>
        <v>-48.664733819023418</v>
      </c>
      <c r="EF431" s="9">
        <f t="shared" si="1406"/>
        <v>-48.664733819023418</v>
      </c>
      <c r="EG431" s="9">
        <f t="shared" si="1406"/>
        <v>-48.664733819023418</v>
      </c>
      <c r="EH431" s="9">
        <f t="shared" si="1406"/>
        <v>-48.664733819023418</v>
      </c>
      <c r="EI431" s="9">
        <f t="shared" si="1406"/>
        <v>-48.664733819023418</v>
      </c>
      <c r="EJ431" s="9">
        <f t="shared" si="1406"/>
        <v>-48.664733819023418</v>
      </c>
      <c r="EK431" s="9">
        <f t="shared" si="1406"/>
        <v>-48.664733819023418</v>
      </c>
      <c r="EL431" s="9">
        <f t="shared" si="1406"/>
        <v>-48.664733819023418</v>
      </c>
      <c r="EM431" s="9">
        <f t="shared" si="1406"/>
        <v>-48.664733819023418</v>
      </c>
      <c r="EN431" s="9">
        <f t="shared" si="1406"/>
        <v>-48.664733819023418</v>
      </c>
      <c r="EO431" s="9">
        <f t="shared" si="1406"/>
        <v>-48.664733819023418</v>
      </c>
      <c r="EP431" s="9">
        <f t="shared" si="1406"/>
        <v>-48.664733819023418</v>
      </c>
      <c r="EQ431" s="9">
        <f t="shared" si="1406"/>
        <v>-48.664733819023418</v>
      </c>
      <c r="ER431" s="9">
        <f t="shared" si="1406"/>
        <v>-48.664733819023418</v>
      </c>
      <c r="ES431" s="9">
        <f t="shared" si="1406"/>
        <v>-48.664733819023418</v>
      </c>
      <c r="ET431" s="9">
        <f t="shared" si="1406"/>
        <v>-48.664733819023418</v>
      </c>
      <c r="EU431" s="9">
        <f t="shared" si="1406"/>
        <v>-48.664733819023418</v>
      </c>
      <c r="EV431" s="9">
        <f t="shared" si="1406"/>
        <v>-48.664733819023418</v>
      </c>
      <c r="EW431" s="9">
        <f t="shared" si="1406"/>
        <v>-48.664733819023418</v>
      </c>
    </row>
    <row r="432" spans="1:153" ht="15.75" hidden="1" outlineLevel="2" x14ac:dyDescent="0.3">
      <c r="A432" s="8" t="s">
        <v>92</v>
      </c>
      <c r="C432" s="9" t="e">
        <f>#REF!+C412+C417+C422+C427</f>
        <v>#REF!</v>
      </c>
      <c r="D432" s="9" t="e">
        <f>#REF!+D412+D417+D422+D427</f>
        <v>#REF!</v>
      </c>
      <c r="E432" s="9" t="e">
        <f>#REF!+E412+E417+E422+E427</f>
        <v>#REF!</v>
      </c>
      <c r="F432" s="9" t="e">
        <f>#REF!+F412+F417+F422+F427</f>
        <v>#REF!</v>
      </c>
      <c r="G432" s="9" t="e">
        <f>#REF!+G412+G417+G422+G427</f>
        <v>#REF!</v>
      </c>
      <c r="H432" s="9" t="e">
        <f>#REF!+H412+H417+H422+H427</f>
        <v>#REF!</v>
      </c>
      <c r="I432" s="9" t="e">
        <f>#REF!+I412+I417+I422+I427</f>
        <v>#REF!</v>
      </c>
      <c r="J432" s="9" t="e">
        <f>#REF!+J412+J417+J422+J427</f>
        <v>#REF!</v>
      </c>
      <c r="K432" s="9" t="e">
        <f>#REF!+K412+K417+K422+K427</f>
        <v>#REF!</v>
      </c>
      <c r="L432" s="9" t="e">
        <f>#REF!+L412+L417+L422+L427</f>
        <v>#REF!</v>
      </c>
      <c r="M432" s="9" t="e">
        <f>#REF!+M412+M417+M422+M427</f>
        <v>#REF!</v>
      </c>
      <c r="N432" s="9" t="e">
        <f>#REF!+N412+N417+N422+N427</f>
        <v>#REF!</v>
      </c>
      <c r="O432" s="9" t="e">
        <f>#REF!+O412+O417+O422+O427</f>
        <v>#REF!</v>
      </c>
      <c r="P432" s="9" t="e">
        <f>#REF!+P412+P417+P422+P427</f>
        <v>#REF!</v>
      </c>
      <c r="Q432" s="9" t="e">
        <f>#REF!+Q412+Q417+Q422+Q427</f>
        <v>#REF!</v>
      </c>
      <c r="R432" s="9" t="e">
        <f>#REF!+R412+R417+R422+R427</f>
        <v>#REF!</v>
      </c>
      <c r="S432" s="9" t="e">
        <f>#REF!+S412+S417+S422+S427</f>
        <v>#REF!</v>
      </c>
      <c r="T432" s="9" t="e">
        <f>#REF!+T412+T417+T422+T427</f>
        <v>#REF!</v>
      </c>
      <c r="U432" s="9" t="e">
        <f>#REF!+U412+U417+U422+U427</f>
        <v>#REF!</v>
      </c>
      <c r="V432" s="9" t="e">
        <f>#REF!+V412+V417+V422+V427</f>
        <v>#REF!</v>
      </c>
      <c r="W432" s="9" t="e">
        <f>#REF!+W412+W417+W422+W427</f>
        <v>#REF!</v>
      </c>
      <c r="X432" s="9" t="e">
        <f>#REF!+X412+X417+X422+X427</f>
        <v>#REF!</v>
      </c>
      <c r="Y432" s="9" t="e">
        <f>#REF!+Y412+Y417+Y422+Y427</f>
        <v>#REF!</v>
      </c>
      <c r="Z432" s="9" t="e">
        <f>#REF!+Z412+Z417+Z422+Z427</f>
        <v>#REF!</v>
      </c>
      <c r="AA432" s="9">
        <f t="shared" si="1403"/>
        <v>2594.5640000000003</v>
      </c>
      <c r="AB432" s="9">
        <f t="shared" si="1403"/>
        <v>2539.0897381782779</v>
      </c>
      <c r="AC432" s="9">
        <f t="shared" si="1403"/>
        <v>1788.2660979274999</v>
      </c>
      <c r="AD432" s="9">
        <f t="shared" si="1403"/>
        <v>1780.9231890587653</v>
      </c>
      <c r="AE432" s="9">
        <f t="shared" si="1403"/>
        <v>2906.1548007126571</v>
      </c>
      <c r="AF432" s="9">
        <f t="shared" si="1404"/>
        <v>3169.5195851539911</v>
      </c>
      <c r="AG432" s="9">
        <f t="shared" si="1404"/>
        <v>3215.6076703257095</v>
      </c>
      <c r="AH432" s="9">
        <f t="shared" si="1404"/>
        <v>2895.7777869694946</v>
      </c>
      <c r="AI432" s="9">
        <f t="shared" si="1404"/>
        <v>2705.8793726271465</v>
      </c>
      <c r="AJ432" s="9">
        <f t="shared" si="1404"/>
        <v>2707.6814184653649</v>
      </c>
      <c r="AK432" s="9">
        <f t="shared" si="1404"/>
        <v>2703.038116926497</v>
      </c>
      <c r="AL432" s="9">
        <f t="shared" si="1404"/>
        <v>2669.6503134702612</v>
      </c>
      <c r="AM432" s="53"/>
      <c r="AN432" s="9">
        <f t="shared" ref="AN432:CY432" si="1407">AN162+AN412+AN417+AN422</f>
        <v>47.34444354838709</v>
      </c>
      <c r="AO432" s="9">
        <f t="shared" si="1407"/>
        <v>47.34444354838709</v>
      </c>
      <c r="AP432" s="9">
        <f t="shared" si="1407"/>
        <v>47.34444354838709</v>
      </c>
      <c r="AQ432" s="9">
        <f t="shared" si="1407"/>
        <v>47.34444354838709</v>
      </c>
      <c r="AR432" s="9">
        <f t="shared" si="1407"/>
        <v>47.34444354838709</v>
      </c>
      <c r="AS432" s="9">
        <f t="shared" si="1407"/>
        <v>47.34444354838709</v>
      </c>
      <c r="AT432" s="9">
        <f t="shared" si="1407"/>
        <v>47.34444354838709</v>
      </c>
      <c r="AU432" s="9">
        <f t="shared" si="1407"/>
        <v>47.34444354838709</v>
      </c>
      <c r="AV432" s="9">
        <f t="shared" si="1407"/>
        <v>47.34444354838709</v>
      </c>
      <c r="AW432" s="9">
        <f t="shared" si="1407"/>
        <v>47.34444354838709</v>
      </c>
      <c r="AX432" s="9">
        <f t="shared" si="1407"/>
        <v>47.34444354838709</v>
      </c>
      <c r="AY432" s="9">
        <f t="shared" si="1407"/>
        <v>47.34444354838709</v>
      </c>
      <c r="AZ432" s="9">
        <f t="shared" si="1407"/>
        <v>47.34444354838709</v>
      </c>
      <c r="BA432" s="9">
        <f t="shared" si="1407"/>
        <v>47.34444354838709</v>
      </c>
      <c r="BB432" s="9">
        <f t="shared" si="1407"/>
        <v>47.34444354838709</v>
      </c>
      <c r="BC432" s="9">
        <f t="shared" si="1407"/>
        <v>47.34444354838709</v>
      </c>
      <c r="BD432" s="9">
        <f t="shared" si="1407"/>
        <v>47.34444354838709</v>
      </c>
      <c r="BE432" s="9">
        <f t="shared" si="1407"/>
        <v>47.34444354838709</v>
      </c>
      <c r="BF432" s="9">
        <f t="shared" si="1407"/>
        <v>47.34444354838709</v>
      </c>
      <c r="BG432" s="9">
        <f t="shared" si="1407"/>
        <v>47.34444354838709</v>
      </c>
      <c r="BH432" s="9">
        <f t="shared" si="1407"/>
        <v>47.34444354838709</v>
      </c>
      <c r="BI432" s="9">
        <f t="shared" si="1407"/>
        <v>47.34444354838709</v>
      </c>
      <c r="BJ432" s="9">
        <f t="shared" si="1407"/>
        <v>47.34444354838709</v>
      </c>
      <c r="BK432" s="9">
        <f t="shared" si="1407"/>
        <v>47.34444354838709</v>
      </c>
      <c r="BL432" s="9">
        <f t="shared" si="1407"/>
        <v>47.34444354838709</v>
      </c>
      <c r="BM432" s="9">
        <f t="shared" si="1407"/>
        <v>47.34444354838709</v>
      </c>
      <c r="BN432" s="9">
        <f t="shared" si="1407"/>
        <v>47.34444354838709</v>
      </c>
      <c r="BO432" s="9">
        <f t="shared" si="1407"/>
        <v>47.34444354838709</v>
      </c>
      <c r="BP432" s="9">
        <f t="shared" si="1407"/>
        <v>47.34444354838709</v>
      </c>
      <c r="BQ432" s="9">
        <f t="shared" si="1407"/>
        <v>47.34444354838709</v>
      </c>
      <c r="BR432" s="9">
        <f t="shared" si="1407"/>
        <v>47.34444354838709</v>
      </c>
      <c r="BS432" s="9">
        <f t="shared" si="1407"/>
        <v>47.34444354838709</v>
      </c>
      <c r="BT432" s="9">
        <f t="shared" si="1407"/>
        <v>47.34444354838709</v>
      </c>
      <c r="BU432" s="9">
        <f t="shared" si="1407"/>
        <v>47.34444354838709</v>
      </c>
      <c r="BV432" s="9">
        <f t="shared" si="1407"/>
        <v>47.34444354838709</v>
      </c>
      <c r="BW432" s="9">
        <f t="shared" si="1407"/>
        <v>47.34444354838709</v>
      </c>
      <c r="BX432" s="9">
        <f t="shared" si="1407"/>
        <v>47.34444354838709</v>
      </c>
      <c r="BY432" s="9">
        <f t="shared" si="1407"/>
        <v>47.34444354838709</v>
      </c>
      <c r="BZ432" s="9">
        <f t="shared" si="1407"/>
        <v>47.34444354838709</v>
      </c>
      <c r="CA432" s="9">
        <f t="shared" si="1407"/>
        <v>47.34444354838709</v>
      </c>
      <c r="CB432" s="9">
        <f t="shared" si="1407"/>
        <v>47.34444354838709</v>
      </c>
      <c r="CC432" s="9">
        <f t="shared" si="1407"/>
        <v>47.34444354838709</v>
      </c>
      <c r="CD432" s="9">
        <f t="shared" si="1407"/>
        <v>47.34444354838709</v>
      </c>
      <c r="CE432" s="9">
        <f t="shared" si="1407"/>
        <v>47.34444354838709</v>
      </c>
      <c r="CF432" s="9">
        <f t="shared" si="1407"/>
        <v>47.34444354838709</v>
      </c>
      <c r="CG432" s="9">
        <f t="shared" si="1407"/>
        <v>47.34444354838709</v>
      </c>
      <c r="CH432" s="9">
        <f t="shared" si="1407"/>
        <v>47.34444354838709</v>
      </c>
      <c r="CI432" s="9">
        <f t="shared" si="1407"/>
        <v>47.34444354838709</v>
      </c>
      <c r="CJ432" s="9">
        <f t="shared" si="1407"/>
        <v>47.34444354838709</v>
      </c>
      <c r="CK432" s="9">
        <f t="shared" si="1407"/>
        <v>47.34444354838709</v>
      </c>
      <c r="CL432" s="9">
        <f t="shared" si="1407"/>
        <v>47.34444354838709</v>
      </c>
      <c r="CM432" s="9">
        <f t="shared" si="1407"/>
        <v>47.34444354838709</v>
      </c>
      <c r="CN432" s="9">
        <f t="shared" si="1407"/>
        <v>47.34444354838709</v>
      </c>
      <c r="CO432" s="9">
        <f t="shared" si="1407"/>
        <v>47.34444354838709</v>
      </c>
      <c r="CP432" s="9">
        <f t="shared" si="1407"/>
        <v>47.34444354838709</v>
      </c>
      <c r="CQ432" s="9">
        <f t="shared" si="1407"/>
        <v>47.34444354838709</v>
      </c>
      <c r="CR432" s="9">
        <f t="shared" si="1407"/>
        <v>47.34444354838709</v>
      </c>
      <c r="CS432" s="9">
        <f t="shared" si="1407"/>
        <v>47.34444354838709</v>
      </c>
      <c r="CT432" s="9">
        <f t="shared" si="1407"/>
        <v>47.34444354838709</v>
      </c>
      <c r="CU432" s="9">
        <f t="shared" si="1407"/>
        <v>47.34444354838709</v>
      </c>
      <c r="CV432" s="9">
        <f t="shared" si="1407"/>
        <v>47.34444354838709</v>
      </c>
      <c r="CW432" s="9">
        <f t="shared" si="1407"/>
        <v>47.34444354838709</v>
      </c>
      <c r="CX432" s="9">
        <f t="shared" si="1407"/>
        <v>47.34444354838709</v>
      </c>
      <c r="CY432" s="9">
        <f t="shared" si="1407"/>
        <v>47.34444354838709</v>
      </c>
      <c r="CZ432" s="9">
        <f t="shared" si="1406"/>
        <v>47.34444354838709</v>
      </c>
      <c r="DA432" s="9">
        <f t="shared" si="1406"/>
        <v>47.34444354838709</v>
      </c>
      <c r="DB432" s="9">
        <f t="shared" si="1406"/>
        <v>47.34444354838709</v>
      </c>
      <c r="DC432" s="9">
        <f t="shared" si="1406"/>
        <v>47.34444354838709</v>
      </c>
      <c r="DD432" s="9">
        <f t="shared" si="1406"/>
        <v>47.34444354838709</v>
      </c>
      <c r="DE432" s="9">
        <f t="shared" si="1406"/>
        <v>47.34444354838709</v>
      </c>
      <c r="DF432" s="9">
        <f t="shared" si="1406"/>
        <v>47.34444354838709</v>
      </c>
      <c r="DG432" s="9">
        <f t="shared" si="1406"/>
        <v>47.34444354838709</v>
      </c>
      <c r="DH432" s="9">
        <f t="shared" si="1406"/>
        <v>47.34444354838709</v>
      </c>
      <c r="DI432" s="9">
        <f t="shared" si="1406"/>
        <v>47.34444354838709</v>
      </c>
      <c r="DJ432" s="9">
        <f t="shared" si="1406"/>
        <v>47.34444354838709</v>
      </c>
      <c r="DK432" s="9">
        <f t="shared" si="1406"/>
        <v>47.34444354838709</v>
      </c>
      <c r="DL432" s="9">
        <f t="shared" si="1406"/>
        <v>47.34444354838709</v>
      </c>
      <c r="DM432" s="9">
        <f t="shared" si="1406"/>
        <v>47.34444354838709</v>
      </c>
      <c r="DN432" s="9">
        <f t="shared" si="1406"/>
        <v>47.34444354838709</v>
      </c>
      <c r="DO432" s="9">
        <f t="shared" si="1406"/>
        <v>47.34444354838709</v>
      </c>
      <c r="DP432" s="9">
        <f t="shared" si="1406"/>
        <v>47.34444354838709</v>
      </c>
      <c r="DQ432" s="9">
        <f t="shared" si="1406"/>
        <v>47.34444354838709</v>
      </c>
      <c r="DR432" s="9">
        <f t="shared" si="1406"/>
        <v>47.34444354838709</v>
      </c>
      <c r="DS432" s="9">
        <f t="shared" si="1406"/>
        <v>47.34444354838709</v>
      </c>
      <c r="DT432" s="9">
        <f t="shared" si="1406"/>
        <v>47.34444354838709</v>
      </c>
      <c r="DU432" s="9">
        <f t="shared" si="1406"/>
        <v>47.34444354838709</v>
      </c>
      <c r="DV432" s="9">
        <f t="shared" si="1406"/>
        <v>47.34444354838709</v>
      </c>
      <c r="DW432" s="9">
        <f t="shared" si="1406"/>
        <v>47.34444354838709</v>
      </c>
      <c r="DX432" s="9">
        <f t="shared" si="1406"/>
        <v>47.34444354838709</v>
      </c>
      <c r="DY432" s="9">
        <f t="shared" si="1406"/>
        <v>47.34444354838709</v>
      </c>
      <c r="DZ432" s="9">
        <f t="shared" si="1406"/>
        <v>47.34444354838709</v>
      </c>
      <c r="EA432" s="9">
        <f t="shared" si="1406"/>
        <v>47.34444354838709</v>
      </c>
      <c r="EB432" s="9">
        <f t="shared" si="1406"/>
        <v>47.34444354838709</v>
      </c>
      <c r="EC432" s="9">
        <f t="shared" si="1406"/>
        <v>47.34444354838709</v>
      </c>
      <c r="ED432" s="9">
        <f t="shared" si="1406"/>
        <v>47.34444354838709</v>
      </c>
      <c r="EE432" s="9">
        <f t="shared" si="1406"/>
        <v>47.34444354838709</v>
      </c>
      <c r="EF432" s="9">
        <f t="shared" si="1406"/>
        <v>47.34444354838709</v>
      </c>
      <c r="EG432" s="9">
        <f t="shared" si="1406"/>
        <v>47.34444354838709</v>
      </c>
      <c r="EH432" s="9">
        <f t="shared" si="1406"/>
        <v>47.34444354838709</v>
      </c>
      <c r="EI432" s="9">
        <f t="shared" si="1406"/>
        <v>47.34444354838709</v>
      </c>
      <c r="EJ432" s="9">
        <f t="shared" si="1406"/>
        <v>47.34444354838709</v>
      </c>
      <c r="EK432" s="9">
        <f t="shared" si="1406"/>
        <v>47.34444354838709</v>
      </c>
      <c r="EL432" s="9">
        <f t="shared" si="1406"/>
        <v>47.34444354838709</v>
      </c>
      <c r="EM432" s="9">
        <f t="shared" si="1406"/>
        <v>47.34444354838709</v>
      </c>
      <c r="EN432" s="9">
        <f t="shared" si="1406"/>
        <v>47.34444354838709</v>
      </c>
      <c r="EO432" s="9">
        <f t="shared" si="1406"/>
        <v>47.34444354838709</v>
      </c>
      <c r="EP432" s="9">
        <f t="shared" si="1406"/>
        <v>47.34444354838709</v>
      </c>
      <c r="EQ432" s="9">
        <f t="shared" si="1406"/>
        <v>47.34444354838709</v>
      </c>
      <c r="ER432" s="9">
        <f t="shared" si="1406"/>
        <v>47.34444354838709</v>
      </c>
      <c r="ES432" s="9">
        <f t="shared" si="1406"/>
        <v>47.34444354838709</v>
      </c>
      <c r="ET432" s="9">
        <f t="shared" si="1406"/>
        <v>47.34444354838709</v>
      </c>
      <c r="EU432" s="9">
        <f t="shared" si="1406"/>
        <v>47.34444354838709</v>
      </c>
      <c r="EV432" s="9">
        <f t="shared" si="1406"/>
        <v>47.34444354838709</v>
      </c>
      <c r="EW432" s="9">
        <f t="shared" si="1406"/>
        <v>47.34444354838709</v>
      </c>
    </row>
    <row r="433" spans="1:153" ht="15.75" hidden="1" outlineLevel="2" x14ac:dyDescent="0.3">
      <c r="A433" s="8" t="s">
        <v>93</v>
      </c>
      <c r="C433" s="9" t="e">
        <f>#REF!+C413+C418+C423+C428</f>
        <v>#REF!</v>
      </c>
      <c r="D433" s="9" t="e">
        <f>#REF!+D413+D418+D423+D428</f>
        <v>#REF!</v>
      </c>
      <c r="E433" s="9" t="e">
        <f>#REF!+E413+E418+E423+E428</f>
        <v>#REF!</v>
      </c>
      <c r="F433" s="9" t="e">
        <f>#REF!+F413+F418+F423+F428</f>
        <v>#REF!</v>
      </c>
      <c r="G433" s="9" t="e">
        <f>#REF!+G413+G418+G423+G428</f>
        <v>#REF!</v>
      </c>
      <c r="H433" s="9" t="e">
        <f>#REF!+H413+H418+H423+H428</f>
        <v>#REF!</v>
      </c>
      <c r="I433" s="9" t="e">
        <f>#REF!+I413+I418+I423+I428</f>
        <v>#REF!</v>
      </c>
      <c r="J433" s="9" t="e">
        <f>#REF!+J413+J418+J423+J428</f>
        <v>#REF!</v>
      </c>
      <c r="K433" s="9" t="e">
        <f>#REF!+K413+K418+K423+K428</f>
        <v>#REF!</v>
      </c>
      <c r="L433" s="9" t="e">
        <f>#REF!+L413+L418+L423+L428</f>
        <v>#REF!</v>
      </c>
      <c r="M433" s="9" t="e">
        <f>#REF!+M413+M418+M423+M428</f>
        <v>#REF!</v>
      </c>
      <c r="N433" s="9" t="e">
        <f>#REF!+N413+N418+N423+N428</f>
        <v>#REF!</v>
      </c>
      <c r="O433" s="9" t="e">
        <f>#REF!+O413+O418+O423+O428</f>
        <v>#REF!</v>
      </c>
      <c r="P433" s="9" t="e">
        <f>#REF!+P413+P418+P423+P428</f>
        <v>#REF!</v>
      </c>
      <c r="Q433" s="9" t="e">
        <f>#REF!+Q413+Q418+Q423+Q428</f>
        <v>#REF!</v>
      </c>
      <c r="R433" s="9" t="e">
        <f>#REF!+R413+R418+R423+R428</f>
        <v>#REF!</v>
      </c>
      <c r="S433" s="9" t="e">
        <f>#REF!+S413+S418+S423+S428</f>
        <v>#REF!</v>
      </c>
      <c r="T433" s="9" t="e">
        <f>#REF!+T413+T418+T423+T428</f>
        <v>#REF!</v>
      </c>
      <c r="U433" s="9" t="e">
        <f>#REF!+U413+U418+U423+U428</f>
        <v>#REF!</v>
      </c>
      <c r="V433" s="9" t="e">
        <f>#REF!+V413+V418+V423+V428</f>
        <v>#REF!</v>
      </c>
      <c r="W433" s="9" t="e">
        <f>#REF!+W413+W418+W423+W428</f>
        <v>#REF!</v>
      </c>
      <c r="X433" s="9" t="e">
        <f>#REF!+X413+X418+X423+X428</f>
        <v>#REF!</v>
      </c>
      <c r="Y433" s="9" t="e">
        <f>#REF!+Y413+Y418+Y423+Y428</f>
        <v>#REF!</v>
      </c>
      <c r="Z433" s="9" t="e">
        <f>#REF!+Z413+Z418+Z423+Z428</f>
        <v>#REF!</v>
      </c>
      <c r="AA433" s="9">
        <f t="shared" si="1403"/>
        <v>5578.8977758371893</v>
      </c>
      <c r="AB433" s="9">
        <f t="shared" si="1403"/>
        <v>3994.7544379901915</v>
      </c>
      <c r="AC433" s="9">
        <f t="shared" si="1403"/>
        <v>4932.0835895887431</v>
      </c>
      <c r="AD433" s="9">
        <f t="shared" si="1403"/>
        <v>11805.725465008429</v>
      </c>
      <c r="AE433" s="9">
        <f t="shared" si="1403"/>
        <v>5969.3501458722694</v>
      </c>
      <c r="AF433" s="9">
        <f t="shared" si="1404"/>
        <v>5987.4380466183375</v>
      </c>
      <c r="AG433" s="9">
        <f t="shared" si="1404"/>
        <v>6256.8186159016041</v>
      </c>
      <c r="AH433" s="9">
        <f t="shared" si="1404"/>
        <v>5134.0854026857551</v>
      </c>
      <c r="AI433" s="9">
        <f t="shared" si="1404"/>
        <v>5278.520642907999</v>
      </c>
      <c r="AJ433" s="9">
        <f t="shared" si="1404"/>
        <v>5412.8334275108973</v>
      </c>
      <c r="AK433" s="9">
        <f t="shared" si="1404"/>
        <v>5866.1000752944938</v>
      </c>
      <c r="AL433" s="9">
        <f t="shared" si="1404"/>
        <v>6586.3139828982767</v>
      </c>
      <c r="AM433" s="53"/>
      <c r="AN433" s="9">
        <f t="shared" ref="AN433:CY433" si="1408">AN163+AN413+AN418+AN423</f>
        <v>2186.7259433985164</v>
      </c>
      <c r="AO433" s="9">
        <f t="shared" si="1408"/>
        <v>2186.7259433985164</v>
      </c>
      <c r="AP433" s="9">
        <f t="shared" si="1408"/>
        <v>2186.7259433985164</v>
      </c>
      <c r="AQ433" s="9">
        <f t="shared" si="1408"/>
        <v>2186.7259433985164</v>
      </c>
      <c r="AR433" s="9">
        <f t="shared" si="1408"/>
        <v>2186.7259433985164</v>
      </c>
      <c r="AS433" s="9">
        <f t="shared" si="1408"/>
        <v>2186.7259433985164</v>
      </c>
      <c r="AT433" s="9">
        <f t="shared" si="1408"/>
        <v>2186.7259433985164</v>
      </c>
      <c r="AU433" s="9">
        <f t="shared" si="1408"/>
        <v>2186.7259433985164</v>
      </c>
      <c r="AV433" s="9">
        <f t="shared" si="1408"/>
        <v>2186.7259433985164</v>
      </c>
      <c r="AW433" s="9">
        <f t="shared" si="1408"/>
        <v>2186.7259433985164</v>
      </c>
      <c r="AX433" s="9">
        <f t="shared" si="1408"/>
        <v>2186.7259433985164</v>
      </c>
      <c r="AY433" s="9">
        <f t="shared" si="1408"/>
        <v>2186.7259433985164</v>
      </c>
      <c r="AZ433" s="9">
        <f t="shared" si="1408"/>
        <v>2186.7259433985164</v>
      </c>
      <c r="BA433" s="9">
        <f t="shared" si="1408"/>
        <v>2186.7259433985164</v>
      </c>
      <c r="BB433" s="9">
        <f t="shared" si="1408"/>
        <v>2186.7259433985164</v>
      </c>
      <c r="BC433" s="9">
        <f t="shared" si="1408"/>
        <v>2186.7259433985164</v>
      </c>
      <c r="BD433" s="9">
        <f t="shared" si="1408"/>
        <v>2186.7259433985164</v>
      </c>
      <c r="BE433" s="9">
        <f t="shared" si="1408"/>
        <v>2186.7259433985164</v>
      </c>
      <c r="BF433" s="9">
        <f t="shared" si="1408"/>
        <v>2186.7259433985164</v>
      </c>
      <c r="BG433" s="9">
        <f t="shared" si="1408"/>
        <v>2186.7259433985164</v>
      </c>
      <c r="BH433" s="9">
        <f t="shared" si="1408"/>
        <v>2186.7259433985164</v>
      </c>
      <c r="BI433" s="9">
        <f t="shared" si="1408"/>
        <v>2186.7259433985164</v>
      </c>
      <c r="BJ433" s="9">
        <f t="shared" si="1408"/>
        <v>2186.7259433985164</v>
      </c>
      <c r="BK433" s="9">
        <f t="shared" si="1408"/>
        <v>2186.7259433985164</v>
      </c>
      <c r="BL433" s="9">
        <f t="shared" si="1408"/>
        <v>2186.7259433985164</v>
      </c>
      <c r="BM433" s="9">
        <f t="shared" si="1408"/>
        <v>2186.7259433985164</v>
      </c>
      <c r="BN433" s="9">
        <f t="shared" si="1408"/>
        <v>2186.7259433985164</v>
      </c>
      <c r="BO433" s="9">
        <f t="shared" si="1408"/>
        <v>2186.7259433985164</v>
      </c>
      <c r="BP433" s="9">
        <f t="shared" si="1408"/>
        <v>2186.7259433985164</v>
      </c>
      <c r="BQ433" s="9">
        <f t="shared" si="1408"/>
        <v>2186.7259433985164</v>
      </c>
      <c r="BR433" s="9">
        <f t="shared" si="1408"/>
        <v>2186.7259433985164</v>
      </c>
      <c r="BS433" s="9">
        <f t="shared" si="1408"/>
        <v>2186.7259433985164</v>
      </c>
      <c r="BT433" s="9">
        <f t="shared" si="1408"/>
        <v>2186.7259433985164</v>
      </c>
      <c r="BU433" s="9">
        <f t="shared" si="1408"/>
        <v>2186.7259433985164</v>
      </c>
      <c r="BV433" s="9">
        <f t="shared" si="1408"/>
        <v>2186.7259433985164</v>
      </c>
      <c r="BW433" s="9">
        <f t="shared" si="1408"/>
        <v>2186.7259433985164</v>
      </c>
      <c r="BX433" s="9">
        <f t="shared" si="1408"/>
        <v>2186.7259433985164</v>
      </c>
      <c r="BY433" s="9">
        <f t="shared" si="1408"/>
        <v>2186.7259433985164</v>
      </c>
      <c r="BZ433" s="9">
        <f t="shared" si="1408"/>
        <v>2186.7259433985164</v>
      </c>
      <c r="CA433" s="9">
        <f t="shared" si="1408"/>
        <v>2186.7259433985164</v>
      </c>
      <c r="CB433" s="9">
        <f t="shared" si="1408"/>
        <v>2186.7259433985164</v>
      </c>
      <c r="CC433" s="9">
        <f t="shared" si="1408"/>
        <v>2186.7259433985164</v>
      </c>
      <c r="CD433" s="9">
        <f t="shared" si="1408"/>
        <v>2186.7259433985164</v>
      </c>
      <c r="CE433" s="9">
        <f t="shared" si="1408"/>
        <v>2186.7259433985164</v>
      </c>
      <c r="CF433" s="9">
        <f t="shared" si="1408"/>
        <v>2186.7259433985164</v>
      </c>
      <c r="CG433" s="9">
        <f t="shared" si="1408"/>
        <v>2186.7259433985164</v>
      </c>
      <c r="CH433" s="9">
        <f t="shared" si="1408"/>
        <v>2186.7259433985164</v>
      </c>
      <c r="CI433" s="9">
        <f t="shared" si="1408"/>
        <v>2186.7259433985164</v>
      </c>
      <c r="CJ433" s="9">
        <f t="shared" si="1408"/>
        <v>2186.7259433985164</v>
      </c>
      <c r="CK433" s="9">
        <f t="shared" si="1408"/>
        <v>2186.7259433985164</v>
      </c>
      <c r="CL433" s="9">
        <f t="shared" si="1408"/>
        <v>2186.7259433985164</v>
      </c>
      <c r="CM433" s="9">
        <f t="shared" si="1408"/>
        <v>2186.7259433985164</v>
      </c>
      <c r="CN433" s="9">
        <f t="shared" si="1408"/>
        <v>2186.7259433985164</v>
      </c>
      <c r="CO433" s="9">
        <f t="shared" si="1408"/>
        <v>2186.7259433985164</v>
      </c>
      <c r="CP433" s="9">
        <f t="shared" si="1408"/>
        <v>2186.7259433985164</v>
      </c>
      <c r="CQ433" s="9">
        <f t="shared" si="1408"/>
        <v>2186.7259433985164</v>
      </c>
      <c r="CR433" s="9">
        <f t="shared" si="1408"/>
        <v>2186.7259433985164</v>
      </c>
      <c r="CS433" s="9">
        <f t="shared" si="1408"/>
        <v>2186.7259433985164</v>
      </c>
      <c r="CT433" s="9">
        <f t="shared" si="1408"/>
        <v>2186.7259433985164</v>
      </c>
      <c r="CU433" s="9">
        <f t="shared" si="1408"/>
        <v>2186.7259433985164</v>
      </c>
      <c r="CV433" s="9">
        <f t="shared" si="1408"/>
        <v>2186.7259433985164</v>
      </c>
      <c r="CW433" s="9">
        <f t="shared" si="1408"/>
        <v>2186.7259433985164</v>
      </c>
      <c r="CX433" s="9">
        <f t="shared" si="1408"/>
        <v>2186.7259433985164</v>
      </c>
      <c r="CY433" s="9">
        <f t="shared" si="1408"/>
        <v>2186.7259433985164</v>
      </c>
      <c r="CZ433" s="9">
        <f t="shared" si="1406"/>
        <v>2186.7259433985164</v>
      </c>
      <c r="DA433" s="9">
        <f t="shared" si="1406"/>
        <v>2186.7259433985164</v>
      </c>
      <c r="DB433" s="9">
        <f t="shared" si="1406"/>
        <v>2186.7259433985164</v>
      </c>
      <c r="DC433" s="9">
        <f t="shared" si="1406"/>
        <v>2186.7259433985164</v>
      </c>
      <c r="DD433" s="9">
        <f t="shared" si="1406"/>
        <v>2186.7259433985164</v>
      </c>
      <c r="DE433" s="9">
        <f t="shared" si="1406"/>
        <v>2186.7259433985164</v>
      </c>
      <c r="DF433" s="9">
        <f t="shared" si="1406"/>
        <v>2186.7259433985164</v>
      </c>
      <c r="DG433" s="9">
        <f t="shared" si="1406"/>
        <v>2186.7259433985164</v>
      </c>
      <c r="DH433" s="9">
        <f t="shared" si="1406"/>
        <v>2186.7259433985164</v>
      </c>
      <c r="DI433" s="9">
        <f t="shared" si="1406"/>
        <v>2186.7259433985164</v>
      </c>
      <c r="DJ433" s="9">
        <f t="shared" si="1406"/>
        <v>2186.7259433985164</v>
      </c>
      <c r="DK433" s="9">
        <f t="shared" si="1406"/>
        <v>2186.7259433985164</v>
      </c>
      <c r="DL433" s="9">
        <f t="shared" si="1406"/>
        <v>2186.7259433985164</v>
      </c>
      <c r="DM433" s="9">
        <f t="shared" si="1406"/>
        <v>2186.7259433985164</v>
      </c>
      <c r="DN433" s="9">
        <f t="shared" si="1406"/>
        <v>2186.7259433985164</v>
      </c>
      <c r="DO433" s="9">
        <f t="shared" si="1406"/>
        <v>2186.7259433985164</v>
      </c>
      <c r="DP433" s="9">
        <f t="shared" si="1406"/>
        <v>2186.7259433985164</v>
      </c>
      <c r="DQ433" s="9">
        <f t="shared" si="1406"/>
        <v>2186.7259433985164</v>
      </c>
      <c r="DR433" s="9">
        <f t="shared" si="1406"/>
        <v>2186.7259433985164</v>
      </c>
      <c r="DS433" s="9">
        <f t="shared" si="1406"/>
        <v>2186.7259433985164</v>
      </c>
      <c r="DT433" s="9">
        <f t="shared" si="1406"/>
        <v>2186.7259433985164</v>
      </c>
      <c r="DU433" s="9">
        <f t="shared" si="1406"/>
        <v>2186.7259433985164</v>
      </c>
      <c r="DV433" s="9">
        <f t="shared" si="1406"/>
        <v>2186.7259433985164</v>
      </c>
      <c r="DW433" s="9">
        <f t="shared" si="1406"/>
        <v>2186.7259433985164</v>
      </c>
      <c r="DX433" s="9">
        <f t="shared" si="1406"/>
        <v>2186.7259433985164</v>
      </c>
      <c r="DY433" s="9">
        <f t="shared" si="1406"/>
        <v>2186.7259433985164</v>
      </c>
      <c r="DZ433" s="9">
        <f t="shared" si="1406"/>
        <v>2186.7259433985164</v>
      </c>
      <c r="EA433" s="9">
        <f t="shared" si="1406"/>
        <v>2186.7259433985164</v>
      </c>
      <c r="EB433" s="9">
        <f t="shared" si="1406"/>
        <v>2186.7259433985164</v>
      </c>
      <c r="EC433" s="9">
        <f t="shared" si="1406"/>
        <v>2186.7259433985164</v>
      </c>
      <c r="ED433" s="9">
        <f t="shared" si="1406"/>
        <v>2186.7259433985164</v>
      </c>
      <c r="EE433" s="9">
        <f t="shared" si="1406"/>
        <v>2186.7259433985164</v>
      </c>
      <c r="EF433" s="9">
        <f t="shared" si="1406"/>
        <v>2186.7259433985164</v>
      </c>
      <c r="EG433" s="9">
        <f t="shared" si="1406"/>
        <v>2186.7259433985164</v>
      </c>
      <c r="EH433" s="9">
        <f t="shared" si="1406"/>
        <v>2186.7259433985164</v>
      </c>
      <c r="EI433" s="9">
        <f t="shared" si="1406"/>
        <v>2186.7259433985164</v>
      </c>
      <c r="EJ433" s="9">
        <f t="shared" si="1406"/>
        <v>2186.7259433985164</v>
      </c>
      <c r="EK433" s="9">
        <f t="shared" si="1406"/>
        <v>2186.7259433985164</v>
      </c>
      <c r="EL433" s="9">
        <f t="shared" si="1406"/>
        <v>2186.7259433985164</v>
      </c>
      <c r="EM433" s="9">
        <f t="shared" si="1406"/>
        <v>2186.7259433985164</v>
      </c>
      <c r="EN433" s="9">
        <f t="shared" si="1406"/>
        <v>2186.7259433985164</v>
      </c>
      <c r="EO433" s="9">
        <f t="shared" si="1406"/>
        <v>2186.7259433985164</v>
      </c>
      <c r="EP433" s="9">
        <f t="shared" si="1406"/>
        <v>2186.7259433985164</v>
      </c>
      <c r="EQ433" s="9">
        <f t="shared" si="1406"/>
        <v>2186.7259433985164</v>
      </c>
      <c r="ER433" s="9">
        <f t="shared" si="1406"/>
        <v>2186.7259433985164</v>
      </c>
      <c r="ES433" s="9">
        <f t="shared" si="1406"/>
        <v>2186.7259433985164</v>
      </c>
      <c r="ET433" s="9">
        <f t="shared" si="1406"/>
        <v>2186.7259433985164</v>
      </c>
      <c r="EU433" s="9">
        <f t="shared" si="1406"/>
        <v>2186.7259433985164</v>
      </c>
      <c r="EV433" s="9">
        <f t="shared" si="1406"/>
        <v>2186.7259433985164</v>
      </c>
      <c r="EW433" s="9">
        <f t="shared" si="1406"/>
        <v>2186.7259433985164</v>
      </c>
    </row>
    <row r="434" spans="1:153" ht="15.75" hidden="1" outlineLevel="2" x14ac:dyDescent="0.3">
      <c r="A434" s="8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53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</row>
    <row r="435" spans="1:153" ht="15.75" hidden="1" outlineLevel="2" x14ac:dyDescent="0.3">
      <c r="A435" s="10" t="s">
        <v>254</v>
      </c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53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</row>
    <row r="436" spans="1:153" ht="15.75" hidden="1" outlineLevel="2" x14ac:dyDescent="0.3">
      <c r="A436" s="8" t="s">
        <v>249</v>
      </c>
      <c r="C436" s="9" t="e">
        <f>#REF!+C416+C421+C426+C431</f>
        <v>#REF!</v>
      </c>
      <c r="D436" s="9" t="e">
        <f>#REF!+D416+D421+D426+D431</f>
        <v>#REF!</v>
      </c>
      <c r="E436" s="9" t="e">
        <f>#REF!+E416+E421+E426+E431</f>
        <v>#REF!</v>
      </c>
      <c r="F436" s="9" t="e">
        <f>#REF!+F416+F421+F426+F431</f>
        <v>#REF!</v>
      </c>
      <c r="G436" s="9" t="e">
        <f>#REF!+G416+G421+G426+G431</f>
        <v>#REF!</v>
      </c>
      <c r="H436" s="9" t="e">
        <f>#REF!+H416+H421+H426+H431</f>
        <v>#REF!</v>
      </c>
      <c r="I436" s="9" t="e">
        <f>#REF!+I416+I421+I426+I431</f>
        <v>#REF!</v>
      </c>
      <c r="J436" s="9" t="e">
        <f>#REF!+J416+J421+J426+J431</f>
        <v>#REF!</v>
      </c>
      <c r="K436" s="9" t="e">
        <f>#REF!+K416+K421+K426+K431</f>
        <v>#REF!</v>
      </c>
      <c r="L436" s="9" t="e">
        <f>#REF!+L416+L421+L426+L431</f>
        <v>#REF!</v>
      </c>
      <c r="M436" s="9" t="e">
        <f>#REF!+M416+M421+M426+M431</f>
        <v>#REF!</v>
      </c>
      <c r="N436" s="9" t="e">
        <f>#REF!+N416+N421+N426+N431</f>
        <v>#REF!</v>
      </c>
      <c r="O436" s="9" t="e">
        <f>#REF!+O416+O421+O426+O431</f>
        <v>#REF!</v>
      </c>
      <c r="P436" s="9" t="e">
        <f>#REF!+P416+P421+P426+P431</f>
        <v>#REF!</v>
      </c>
      <c r="Q436" s="9" t="e">
        <f>#REF!+Q416+Q421+Q426+Q431</f>
        <v>#REF!</v>
      </c>
      <c r="R436" s="9" t="e">
        <f>#REF!+R416+R421+R426+R431</f>
        <v>#REF!</v>
      </c>
      <c r="S436" s="9" t="e">
        <f>#REF!+S416+S421+S426+S431</f>
        <v>#REF!</v>
      </c>
      <c r="T436" s="9" t="e">
        <f>#REF!+T416+T421+T426+T431</f>
        <v>#REF!</v>
      </c>
      <c r="U436" s="9" t="e">
        <f>#REF!+U416+U421+U426+U431</f>
        <v>#REF!</v>
      </c>
      <c r="V436" s="9" t="e">
        <f>#REF!+V416+V421+V426+V431</f>
        <v>#REF!</v>
      </c>
      <c r="W436" s="9" t="e">
        <f>#REF!+W416+W421+W426+W431</f>
        <v>#REF!</v>
      </c>
      <c r="X436" s="9" t="e">
        <f>#REF!+X416+X421+X426+X431</f>
        <v>#REF!</v>
      </c>
      <c r="Y436" s="9" t="e">
        <f>#REF!+Y416+Y421+Y426+Y431</f>
        <v>#REF!</v>
      </c>
      <c r="Z436" s="9" t="e">
        <f>#REF!+Z416+Z421+Z426+Z431</f>
        <v>#REF!</v>
      </c>
      <c r="AA436" s="9">
        <f t="shared" ref="AA436:AE438" si="1409">IFERROR(AA431/AA161,0)</f>
        <v>1.3443538020348103</v>
      </c>
      <c r="AB436" s="193">
        <f t="shared" si="1409"/>
        <v>1.2974710193463976</v>
      </c>
      <c r="AC436" s="193">
        <f t="shared" si="1409"/>
        <v>1.1494012663701725</v>
      </c>
      <c r="AD436" s="193">
        <f t="shared" si="1409"/>
        <v>1.261025004183884</v>
      </c>
      <c r="AE436" s="193">
        <f t="shared" si="1409"/>
        <v>1.4489116818604304</v>
      </c>
      <c r="AF436" s="193">
        <f t="shared" ref="AF436:AL438" si="1410">IFERROR(AF431/AF161,0)</f>
        <v>1.4556758044622213</v>
      </c>
      <c r="AG436" s="193">
        <f t="shared" si="1410"/>
        <v>1.4321140990792169</v>
      </c>
      <c r="AH436" s="193">
        <f t="shared" si="1410"/>
        <v>1.4259818080903188</v>
      </c>
      <c r="AI436" s="193">
        <f t="shared" si="1410"/>
        <v>1.4331237548912767</v>
      </c>
      <c r="AJ436" s="193">
        <f t="shared" si="1410"/>
        <v>1.4309904636743886</v>
      </c>
      <c r="AK436" s="193">
        <f t="shared" si="1410"/>
        <v>1.420992112909887</v>
      </c>
      <c r="AL436" s="193">
        <f t="shared" si="1410"/>
        <v>1.4189799715385218</v>
      </c>
      <c r="AM436" s="202"/>
      <c r="AN436" s="193">
        <f t="shared" ref="AN436:CY436" si="1411">IFERROR(AN431/AN161,0)</f>
        <v>-0.67777126451599068</v>
      </c>
      <c r="AO436" s="193">
        <f t="shared" si="1411"/>
        <v>-0.67777126451599068</v>
      </c>
      <c r="AP436" s="193">
        <f t="shared" si="1411"/>
        <v>-0.67777126451599068</v>
      </c>
      <c r="AQ436" s="193">
        <f t="shared" si="1411"/>
        <v>-0.67777126451599068</v>
      </c>
      <c r="AR436" s="193">
        <f t="shared" si="1411"/>
        <v>-0.67777126451599068</v>
      </c>
      <c r="AS436" s="193">
        <f t="shared" si="1411"/>
        <v>-0.67777126451599068</v>
      </c>
      <c r="AT436" s="193">
        <f t="shared" si="1411"/>
        <v>-0.67777126451599068</v>
      </c>
      <c r="AU436" s="193">
        <f t="shared" si="1411"/>
        <v>-0.67777126451599068</v>
      </c>
      <c r="AV436" s="193">
        <f t="shared" si="1411"/>
        <v>-0.67777126451599068</v>
      </c>
      <c r="AW436" s="193">
        <f t="shared" si="1411"/>
        <v>-0.67777126451599068</v>
      </c>
      <c r="AX436" s="193">
        <f t="shared" si="1411"/>
        <v>-0.67777126451599068</v>
      </c>
      <c r="AY436" s="193">
        <f t="shared" si="1411"/>
        <v>-0.67777126451599068</v>
      </c>
      <c r="AZ436" s="193">
        <f t="shared" si="1411"/>
        <v>-0.67777126451599068</v>
      </c>
      <c r="BA436" s="193">
        <f t="shared" si="1411"/>
        <v>-0.67777126451599068</v>
      </c>
      <c r="BB436" s="193">
        <f t="shared" si="1411"/>
        <v>-0.67777126451599068</v>
      </c>
      <c r="BC436" s="193">
        <f t="shared" si="1411"/>
        <v>-0.67777126451599068</v>
      </c>
      <c r="BD436" s="193">
        <f t="shared" si="1411"/>
        <v>-0.67777126451599068</v>
      </c>
      <c r="BE436" s="193">
        <f t="shared" si="1411"/>
        <v>-0.67777126451599068</v>
      </c>
      <c r="BF436" s="193">
        <f t="shared" si="1411"/>
        <v>-0.67777126451599068</v>
      </c>
      <c r="BG436" s="193">
        <f t="shared" si="1411"/>
        <v>-0.67777126451599068</v>
      </c>
      <c r="BH436" s="193">
        <f t="shared" si="1411"/>
        <v>-0.67777126451599068</v>
      </c>
      <c r="BI436" s="193">
        <f t="shared" si="1411"/>
        <v>-0.67777126451599068</v>
      </c>
      <c r="BJ436" s="193">
        <f t="shared" si="1411"/>
        <v>-0.67777126451599068</v>
      </c>
      <c r="BK436" s="193">
        <f t="shared" si="1411"/>
        <v>-0.67777126451599068</v>
      </c>
      <c r="BL436" s="193">
        <f t="shared" si="1411"/>
        <v>-0.67777126451599068</v>
      </c>
      <c r="BM436" s="193">
        <f t="shared" si="1411"/>
        <v>-0.67777126451599068</v>
      </c>
      <c r="BN436" s="193">
        <f t="shared" si="1411"/>
        <v>-0.67777126451599068</v>
      </c>
      <c r="BO436" s="193">
        <f t="shared" si="1411"/>
        <v>-0.67777126451599068</v>
      </c>
      <c r="BP436" s="193">
        <f t="shared" si="1411"/>
        <v>-0.67777126451599068</v>
      </c>
      <c r="BQ436" s="193">
        <f t="shared" si="1411"/>
        <v>-0.67777126451599068</v>
      </c>
      <c r="BR436" s="193">
        <f t="shared" si="1411"/>
        <v>-0.67777126451599068</v>
      </c>
      <c r="BS436" s="193">
        <f t="shared" si="1411"/>
        <v>-0.67777126451599068</v>
      </c>
      <c r="BT436" s="193">
        <f t="shared" si="1411"/>
        <v>-0.67777126451599068</v>
      </c>
      <c r="BU436" s="193">
        <f t="shared" si="1411"/>
        <v>-0.67777126451599068</v>
      </c>
      <c r="BV436" s="193">
        <f t="shared" si="1411"/>
        <v>-0.67777126451599068</v>
      </c>
      <c r="BW436" s="193">
        <f t="shared" si="1411"/>
        <v>-0.67777126451599068</v>
      </c>
      <c r="BX436" s="193">
        <f t="shared" si="1411"/>
        <v>-0.67777126451599068</v>
      </c>
      <c r="BY436" s="193">
        <f t="shared" si="1411"/>
        <v>-0.67777126451599068</v>
      </c>
      <c r="BZ436" s="193">
        <f t="shared" si="1411"/>
        <v>-0.67777126451599068</v>
      </c>
      <c r="CA436" s="193">
        <f t="shared" si="1411"/>
        <v>-0.67777126451599068</v>
      </c>
      <c r="CB436" s="193">
        <f t="shared" si="1411"/>
        <v>-0.67777126451599068</v>
      </c>
      <c r="CC436" s="193">
        <f t="shared" si="1411"/>
        <v>-0.67777126451599068</v>
      </c>
      <c r="CD436" s="193">
        <f t="shared" si="1411"/>
        <v>-0.67777126451599068</v>
      </c>
      <c r="CE436" s="193">
        <f t="shared" si="1411"/>
        <v>-0.67777126451599068</v>
      </c>
      <c r="CF436" s="193">
        <f t="shared" si="1411"/>
        <v>-0.67777126451599068</v>
      </c>
      <c r="CG436" s="193">
        <f t="shared" si="1411"/>
        <v>-0.67777126451599068</v>
      </c>
      <c r="CH436" s="193">
        <f t="shared" si="1411"/>
        <v>-0.67777126451599068</v>
      </c>
      <c r="CI436" s="193">
        <f t="shared" si="1411"/>
        <v>-0.67777126451599068</v>
      </c>
      <c r="CJ436" s="193">
        <f t="shared" si="1411"/>
        <v>-0.67777126451599068</v>
      </c>
      <c r="CK436" s="193">
        <f t="shared" si="1411"/>
        <v>-0.67777126451599068</v>
      </c>
      <c r="CL436" s="193">
        <f t="shared" si="1411"/>
        <v>-0.67777126451599068</v>
      </c>
      <c r="CM436" s="193">
        <f t="shared" si="1411"/>
        <v>-0.67777126451599068</v>
      </c>
      <c r="CN436" s="193">
        <f t="shared" si="1411"/>
        <v>-0.67777126451599068</v>
      </c>
      <c r="CO436" s="193">
        <f t="shared" si="1411"/>
        <v>-0.67777126451599068</v>
      </c>
      <c r="CP436" s="193">
        <f t="shared" si="1411"/>
        <v>-0.67777126451599068</v>
      </c>
      <c r="CQ436" s="193">
        <f t="shared" si="1411"/>
        <v>-0.67777126451599068</v>
      </c>
      <c r="CR436" s="193">
        <f t="shared" si="1411"/>
        <v>-0.67777126451599068</v>
      </c>
      <c r="CS436" s="193">
        <f t="shared" si="1411"/>
        <v>-0.67777126451599068</v>
      </c>
      <c r="CT436" s="193">
        <f t="shared" si="1411"/>
        <v>-0.67777126451599068</v>
      </c>
      <c r="CU436" s="193">
        <f t="shared" si="1411"/>
        <v>-0.67777126451599068</v>
      </c>
      <c r="CV436" s="193">
        <f t="shared" si="1411"/>
        <v>-0.67777126451599068</v>
      </c>
      <c r="CW436" s="193">
        <f t="shared" si="1411"/>
        <v>-0.67777126451599068</v>
      </c>
      <c r="CX436" s="193">
        <f t="shared" si="1411"/>
        <v>-0.67777126451599068</v>
      </c>
      <c r="CY436" s="193">
        <f t="shared" si="1411"/>
        <v>-0.67777126451599068</v>
      </c>
      <c r="CZ436" s="193">
        <f t="shared" ref="CZ436:EW438" si="1412">IFERROR(CZ431/CZ161,0)</f>
        <v>-0.67777126451599068</v>
      </c>
      <c r="DA436" s="193">
        <f t="shared" si="1412"/>
        <v>-0.67777126451599068</v>
      </c>
      <c r="DB436" s="193">
        <f t="shared" si="1412"/>
        <v>-0.67777126451599068</v>
      </c>
      <c r="DC436" s="193">
        <f t="shared" si="1412"/>
        <v>-0.67777126451599068</v>
      </c>
      <c r="DD436" s="193">
        <f t="shared" si="1412"/>
        <v>-0.67777126451599068</v>
      </c>
      <c r="DE436" s="193">
        <f t="shared" si="1412"/>
        <v>-0.67777126451599068</v>
      </c>
      <c r="DF436" s="193">
        <f t="shared" si="1412"/>
        <v>-0.67777126451599068</v>
      </c>
      <c r="DG436" s="193">
        <f t="shared" si="1412"/>
        <v>-0.67777126451599068</v>
      </c>
      <c r="DH436" s="193">
        <f t="shared" si="1412"/>
        <v>-0.67777126451599068</v>
      </c>
      <c r="DI436" s="193">
        <f t="shared" si="1412"/>
        <v>-0.67777126451599068</v>
      </c>
      <c r="DJ436" s="193">
        <f t="shared" si="1412"/>
        <v>-0.67777126451599068</v>
      </c>
      <c r="DK436" s="193">
        <f t="shared" si="1412"/>
        <v>-0.67777126451599068</v>
      </c>
      <c r="DL436" s="193">
        <f t="shared" si="1412"/>
        <v>-0.67777126451599068</v>
      </c>
      <c r="DM436" s="193">
        <f t="shared" si="1412"/>
        <v>-0.67777126451599068</v>
      </c>
      <c r="DN436" s="193">
        <f t="shared" si="1412"/>
        <v>-0.67777126451599068</v>
      </c>
      <c r="DO436" s="193">
        <f t="shared" si="1412"/>
        <v>-0.67777126451599068</v>
      </c>
      <c r="DP436" s="193">
        <f t="shared" si="1412"/>
        <v>-0.67777126451599068</v>
      </c>
      <c r="DQ436" s="193">
        <f t="shared" si="1412"/>
        <v>-0.67777126451599068</v>
      </c>
      <c r="DR436" s="193">
        <f t="shared" si="1412"/>
        <v>-0.67777126451599068</v>
      </c>
      <c r="DS436" s="193">
        <f t="shared" si="1412"/>
        <v>-0.67777126451599068</v>
      </c>
      <c r="DT436" s="193">
        <f t="shared" si="1412"/>
        <v>-0.67777126451599068</v>
      </c>
      <c r="DU436" s="193">
        <f t="shared" si="1412"/>
        <v>-0.67777126451599068</v>
      </c>
      <c r="DV436" s="193">
        <f t="shared" si="1412"/>
        <v>-0.67777126451599068</v>
      </c>
      <c r="DW436" s="193">
        <f t="shared" si="1412"/>
        <v>-0.67777126451599068</v>
      </c>
      <c r="DX436" s="193">
        <f t="shared" si="1412"/>
        <v>-0.67777126451599068</v>
      </c>
      <c r="DY436" s="193">
        <f t="shared" si="1412"/>
        <v>-0.67777126451599068</v>
      </c>
      <c r="DZ436" s="193">
        <f t="shared" si="1412"/>
        <v>-0.67777126451599068</v>
      </c>
      <c r="EA436" s="193">
        <f t="shared" si="1412"/>
        <v>-0.67777126451599068</v>
      </c>
      <c r="EB436" s="193">
        <f t="shared" si="1412"/>
        <v>-0.67777126451599068</v>
      </c>
      <c r="EC436" s="193">
        <f t="shared" si="1412"/>
        <v>-0.67777126451599068</v>
      </c>
      <c r="ED436" s="193">
        <f t="shared" si="1412"/>
        <v>-0.67777126451599068</v>
      </c>
      <c r="EE436" s="193">
        <f t="shared" si="1412"/>
        <v>-0.67777126451599068</v>
      </c>
      <c r="EF436" s="193">
        <f t="shared" si="1412"/>
        <v>-0.67777126451599068</v>
      </c>
      <c r="EG436" s="193">
        <f t="shared" si="1412"/>
        <v>-0.67777126451599068</v>
      </c>
      <c r="EH436" s="193">
        <f t="shared" si="1412"/>
        <v>-0.67777126451599068</v>
      </c>
      <c r="EI436" s="193">
        <f t="shared" si="1412"/>
        <v>-0.67777126451599068</v>
      </c>
      <c r="EJ436" s="193">
        <f t="shared" si="1412"/>
        <v>-0.67777126451599068</v>
      </c>
      <c r="EK436" s="193">
        <f t="shared" si="1412"/>
        <v>-0.67777126451599068</v>
      </c>
      <c r="EL436" s="193">
        <f t="shared" si="1412"/>
        <v>-0.67777126451599068</v>
      </c>
      <c r="EM436" s="193">
        <f t="shared" si="1412"/>
        <v>-0.67777126451599068</v>
      </c>
      <c r="EN436" s="193">
        <f t="shared" si="1412"/>
        <v>-0.67777126451599068</v>
      </c>
      <c r="EO436" s="193">
        <f t="shared" si="1412"/>
        <v>-0.67777126451599068</v>
      </c>
      <c r="EP436" s="193">
        <f t="shared" si="1412"/>
        <v>-0.67777126451599068</v>
      </c>
      <c r="EQ436" s="193">
        <f t="shared" si="1412"/>
        <v>-0.67777126451599068</v>
      </c>
      <c r="ER436" s="193">
        <f t="shared" si="1412"/>
        <v>-0.67777126451599068</v>
      </c>
      <c r="ES436" s="193">
        <f t="shared" si="1412"/>
        <v>-0.67777126451599068</v>
      </c>
      <c r="ET436" s="193">
        <f t="shared" si="1412"/>
        <v>-0.67777126451599068</v>
      </c>
      <c r="EU436" s="193">
        <f t="shared" si="1412"/>
        <v>-0.67777126451599068</v>
      </c>
      <c r="EV436" s="193">
        <f t="shared" si="1412"/>
        <v>-0.67777126451599068</v>
      </c>
      <c r="EW436" s="193">
        <f t="shared" si="1412"/>
        <v>-0.67777126451599068</v>
      </c>
    </row>
    <row r="437" spans="1:153" ht="15.75" hidden="1" outlineLevel="2" x14ac:dyDescent="0.3">
      <c r="A437" s="8" t="s">
        <v>92</v>
      </c>
      <c r="C437" s="9" t="e">
        <f>#REF!+C417+C422+C427+C432</f>
        <v>#REF!</v>
      </c>
      <c r="D437" s="9" t="e">
        <f>#REF!+D417+D422+D427+D432</f>
        <v>#REF!</v>
      </c>
      <c r="E437" s="9" t="e">
        <f>#REF!+E417+E422+E427+E432</f>
        <v>#REF!</v>
      </c>
      <c r="F437" s="9" t="e">
        <f>#REF!+F417+F422+F427+F432</f>
        <v>#REF!</v>
      </c>
      <c r="G437" s="9" t="e">
        <f>#REF!+G417+G422+G427+G432</f>
        <v>#REF!</v>
      </c>
      <c r="H437" s="9" t="e">
        <f>#REF!+H417+H422+H427+H432</f>
        <v>#REF!</v>
      </c>
      <c r="I437" s="9" t="e">
        <f>#REF!+I417+I422+I427+I432</f>
        <v>#REF!</v>
      </c>
      <c r="J437" s="9" t="e">
        <f>#REF!+J417+J422+J427+J432</f>
        <v>#REF!</v>
      </c>
      <c r="K437" s="9" t="e">
        <f>#REF!+K417+K422+K427+K432</f>
        <v>#REF!</v>
      </c>
      <c r="L437" s="9" t="e">
        <f>#REF!+L417+L422+L427+L432</f>
        <v>#REF!</v>
      </c>
      <c r="M437" s="9" t="e">
        <f>#REF!+M417+M422+M427+M432</f>
        <v>#REF!</v>
      </c>
      <c r="N437" s="9" t="e">
        <f>#REF!+N417+N422+N427+N432</f>
        <v>#REF!</v>
      </c>
      <c r="O437" s="9" t="e">
        <f>#REF!+O417+O422+O427+O432</f>
        <v>#REF!</v>
      </c>
      <c r="P437" s="9" t="e">
        <f>#REF!+P417+P422+P427+P432</f>
        <v>#REF!</v>
      </c>
      <c r="Q437" s="9" t="e">
        <f>#REF!+Q417+Q422+Q427+Q432</f>
        <v>#REF!</v>
      </c>
      <c r="R437" s="9" t="e">
        <f>#REF!+R417+R422+R427+R432</f>
        <v>#REF!</v>
      </c>
      <c r="S437" s="9" t="e">
        <f>#REF!+S417+S422+S427+S432</f>
        <v>#REF!</v>
      </c>
      <c r="T437" s="9" t="e">
        <f>#REF!+T417+T422+T427+T432</f>
        <v>#REF!</v>
      </c>
      <c r="U437" s="9" t="e">
        <f>#REF!+U417+U422+U427+U432</f>
        <v>#REF!</v>
      </c>
      <c r="V437" s="9" t="e">
        <f>#REF!+V417+V422+V427+V432</f>
        <v>#REF!</v>
      </c>
      <c r="W437" s="9" t="e">
        <f>#REF!+W417+W422+W427+W432</f>
        <v>#REF!</v>
      </c>
      <c r="X437" s="9" t="e">
        <f>#REF!+X417+X422+X427+X432</f>
        <v>#REF!</v>
      </c>
      <c r="Y437" s="9" t="e">
        <f>#REF!+Y417+Y422+Y427+Y432</f>
        <v>#REF!</v>
      </c>
      <c r="Z437" s="9" t="e">
        <f>#REF!+Z417+Z422+Z427+Z432</f>
        <v>#REF!</v>
      </c>
      <c r="AA437" s="9">
        <f t="shared" si="1409"/>
        <v>1.4000000000000001</v>
      </c>
      <c r="AB437" s="193">
        <f t="shared" si="1409"/>
        <v>1.3814792231444151</v>
      </c>
      <c r="AC437" s="193">
        <f t="shared" si="1409"/>
        <v>1.1061759089504641</v>
      </c>
      <c r="AD437" s="193">
        <f t="shared" si="1409"/>
        <v>1.1532310570286444</v>
      </c>
      <c r="AE437" s="193">
        <f t="shared" si="1409"/>
        <v>1.3086802750596636</v>
      </c>
      <c r="AF437" s="193">
        <f t="shared" si="1410"/>
        <v>1.2777656230824337</v>
      </c>
      <c r="AG437" s="193">
        <f t="shared" si="1410"/>
        <v>1.295946710856565</v>
      </c>
      <c r="AH437" s="193">
        <f t="shared" si="1410"/>
        <v>1.3033711442373883</v>
      </c>
      <c r="AI437" s="193">
        <f t="shared" si="1410"/>
        <v>1.3090605462881977</v>
      </c>
      <c r="AJ437" s="193">
        <f t="shared" si="1410"/>
        <v>1.3094498758686952</v>
      </c>
      <c r="AK437" s="193">
        <f t="shared" si="1410"/>
        <v>1.3067230545710478</v>
      </c>
      <c r="AL437" s="193">
        <f t="shared" si="1410"/>
        <v>1.2901074707877738</v>
      </c>
      <c r="AM437" s="202"/>
      <c r="AN437" s="193">
        <f t="shared" ref="AN437:CY437" si="1413">IFERROR(AN432/AN162,0)</f>
        <v>1.4</v>
      </c>
      <c r="AO437" s="193">
        <f t="shared" si="1413"/>
        <v>1.4</v>
      </c>
      <c r="AP437" s="193">
        <f t="shared" si="1413"/>
        <v>1.4</v>
      </c>
      <c r="AQ437" s="193">
        <f t="shared" si="1413"/>
        <v>1.4</v>
      </c>
      <c r="AR437" s="193">
        <f t="shared" si="1413"/>
        <v>1.4</v>
      </c>
      <c r="AS437" s="193">
        <f t="shared" si="1413"/>
        <v>1.4</v>
      </c>
      <c r="AT437" s="193">
        <f t="shared" si="1413"/>
        <v>1.4</v>
      </c>
      <c r="AU437" s="193">
        <f t="shared" si="1413"/>
        <v>1.4</v>
      </c>
      <c r="AV437" s="193">
        <f t="shared" si="1413"/>
        <v>1.4</v>
      </c>
      <c r="AW437" s="193">
        <f t="shared" si="1413"/>
        <v>1.4</v>
      </c>
      <c r="AX437" s="193">
        <f t="shared" si="1413"/>
        <v>1.4</v>
      </c>
      <c r="AY437" s="193">
        <f t="shared" si="1413"/>
        <v>1.4</v>
      </c>
      <c r="AZ437" s="193">
        <f t="shared" si="1413"/>
        <v>1.4</v>
      </c>
      <c r="BA437" s="193">
        <f t="shared" si="1413"/>
        <v>1.4</v>
      </c>
      <c r="BB437" s="193">
        <f t="shared" si="1413"/>
        <v>1.4</v>
      </c>
      <c r="BC437" s="193">
        <f t="shared" si="1413"/>
        <v>1.4</v>
      </c>
      <c r="BD437" s="193">
        <f t="shared" si="1413"/>
        <v>1.4</v>
      </c>
      <c r="BE437" s="193">
        <f t="shared" si="1413"/>
        <v>1.4</v>
      </c>
      <c r="BF437" s="193">
        <f t="shared" si="1413"/>
        <v>1.4</v>
      </c>
      <c r="BG437" s="193">
        <f t="shared" si="1413"/>
        <v>1.4</v>
      </c>
      <c r="BH437" s="193">
        <f t="shared" si="1413"/>
        <v>1.4</v>
      </c>
      <c r="BI437" s="193">
        <f t="shared" si="1413"/>
        <v>1.4</v>
      </c>
      <c r="BJ437" s="193">
        <f t="shared" si="1413"/>
        <v>1.4</v>
      </c>
      <c r="BK437" s="193">
        <f t="shared" si="1413"/>
        <v>1.4</v>
      </c>
      <c r="BL437" s="193">
        <f t="shared" si="1413"/>
        <v>1.4</v>
      </c>
      <c r="BM437" s="193">
        <f t="shared" si="1413"/>
        <v>1.4</v>
      </c>
      <c r="BN437" s="193">
        <f t="shared" si="1413"/>
        <v>1.4</v>
      </c>
      <c r="BO437" s="193">
        <f t="shared" si="1413"/>
        <v>1.4</v>
      </c>
      <c r="BP437" s="193">
        <f t="shared" si="1413"/>
        <v>1.4</v>
      </c>
      <c r="BQ437" s="193">
        <f t="shared" si="1413"/>
        <v>1.4</v>
      </c>
      <c r="BR437" s="193">
        <f t="shared" si="1413"/>
        <v>1.4</v>
      </c>
      <c r="BS437" s="193">
        <f t="shared" si="1413"/>
        <v>1.4</v>
      </c>
      <c r="BT437" s="193">
        <f t="shared" si="1413"/>
        <v>1.4</v>
      </c>
      <c r="BU437" s="193">
        <f t="shared" si="1413"/>
        <v>1.4</v>
      </c>
      <c r="BV437" s="193">
        <f t="shared" si="1413"/>
        <v>1.4</v>
      </c>
      <c r="BW437" s="193">
        <f t="shared" si="1413"/>
        <v>1.4</v>
      </c>
      <c r="BX437" s="193">
        <f t="shared" si="1413"/>
        <v>1.4</v>
      </c>
      <c r="BY437" s="193">
        <f t="shared" si="1413"/>
        <v>1.4</v>
      </c>
      <c r="BZ437" s="193">
        <f t="shared" si="1413"/>
        <v>1.4</v>
      </c>
      <c r="CA437" s="193">
        <f t="shared" si="1413"/>
        <v>1.4</v>
      </c>
      <c r="CB437" s="193">
        <f t="shared" si="1413"/>
        <v>1.4</v>
      </c>
      <c r="CC437" s="193">
        <f t="shared" si="1413"/>
        <v>1.4</v>
      </c>
      <c r="CD437" s="193">
        <f t="shared" si="1413"/>
        <v>1.4</v>
      </c>
      <c r="CE437" s="193">
        <f t="shared" si="1413"/>
        <v>1.4</v>
      </c>
      <c r="CF437" s="193">
        <f t="shared" si="1413"/>
        <v>1.4</v>
      </c>
      <c r="CG437" s="193">
        <f t="shared" si="1413"/>
        <v>1.4</v>
      </c>
      <c r="CH437" s="193">
        <f t="shared" si="1413"/>
        <v>1.4</v>
      </c>
      <c r="CI437" s="193">
        <f t="shared" si="1413"/>
        <v>1.4</v>
      </c>
      <c r="CJ437" s="193">
        <f t="shared" si="1413"/>
        <v>1.4</v>
      </c>
      <c r="CK437" s="193">
        <f t="shared" si="1413"/>
        <v>1.4</v>
      </c>
      <c r="CL437" s="193">
        <f t="shared" si="1413"/>
        <v>1.4</v>
      </c>
      <c r="CM437" s="193">
        <f t="shared" si="1413"/>
        <v>1.4</v>
      </c>
      <c r="CN437" s="193">
        <f t="shared" si="1413"/>
        <v>1.4</v>
      </c>
      <c r="CO437" s="193">
        <f t="shared" si="1413"/>
        <v>1.4</v>
      </c>
      <c r="CP437" s="193">
        <f t="shared" si="1413"/>
        <v>1.4</v>
      </c>
      <c r="CQ437" s="193">
        <f t="shared" si="1413"/>
        <v>1.4</v>
      </c>
      <c r="CR437" s="193">
        <f t="shared" si="1413"/>
        <v>1.4</v>
      </c>
      <c r="CS437" s="193">
        <f t="shared" si="1413"/>
        <v>1.4</v>
      </c>
      <c r="CT437" s="193">
        <f t="shared" si="1413"/>
        <v>1.4</v>
      </c>
      <c r="CU437" s="193">
        <f t="shared" si="1413"/>
        <v>1.4</v>
      </c>
      <c r="CV437" s="193">
        <f t="shared" si="1413"/>
        <v>1.4</v>
      </c>
      <c r="CW437" s="193">
        <f t="shared" si="1413"/>
        <v>1.4</v>
      </c>
      <c r="CX437" s="193">
        <f t="shared" si="1413"/>
        <v>1.4</v>
      </c>
      <c r="CY437" s="193">
        <f t="shared" si="1413"/>
        <v>1.4</v>
      </c>
      <c r="CZ437" s="193">
        <f t="shared" si="1412"/>
        <v>1.4</v>
      </c>
      <c r="DA437" s="193">
        <f t="shared" si="1412"/>
        <v>1.4</v>
      </c>
      <c r="DB437" s="193">
        <f t="shared" si="1412"/>
        <v>1.4</v>
      </c>
      <c r="DC437" s="193">
        <f t="shared" si="1412"/>
        <v>1.4</v>
      </c>
      <c r="DD437" s="193">
        <f t="shared" si="1412"/>
        <v>1.4</v>
      </c>
      <c r="DE437" s="193">
        <f t="shared" si="1412"/>
        <v>1.4</v>
      </c>
      <c r="DF437" s="193">
        <f t="shared" si="1412"/>
        <v>1.4</v>
      </c>
      <c r="DG437" s="193">
        <f t="shared" si="1412"/>
        <v>1.4</v>
      </c>
      <c r="DH437" s="193">
        <f t="shared" si="1412"/>
        <v>1.4</v>
      </c>
      <c r="DI437" s="193">
        <f t="shared" si="1412"/>
        <v>1.4</v>
      </c>
      <c r="DJ437" s="193">
        <f t="shared" si="1412"/>
        <v>1.4</v>
      </c>
      <c r="DK437" s="193">
        <f t="shared" si="1412"/>
        <v>1.4</v>
      </c>
      <c r="DL437" s="193">
        <f t="shared" si="1412"/>
        <v>1.4</v>
      </c>
      <c r="DM437" s="193">
        <f t="shared" si="1412"/>
        <v>1.4</v>
      </c>
      <c r="DN437" s="193">
        <f t="shared" si="1412"/>
        <v>1.4</v>
      </c>
      <c r="DO437" s="193">
        <f t="shared" si="1412"/>
        <v>1.4</v>
      </c>
      <c r="DP437" s="193">
        <f t="shared" si="1412"/>
        <v>1.4</v>
      </c>
      <c r="DQ437" s="193">
        <f t="shared" si="1412"/>
        <v>1.4</v>
      </c>
      <c r="DR437" s="193">
        <f t="shared" si="1412"/>
        <v>1.4</v>
      </c>
      <c r="DS437" s="193">
        <f t="shared" si="1412"/>
        <v>1.4</v>
      </c>
      <c r="DT437" s="193">
        <f t="shared" si="1412"/>
        <v>1.4</v>
      </c>
      <c r="DU437" s="193">
        <f t="shared" si="1412"/>
        <v>1.4</v>
      </c>
      <c r="DV437" s="193">
        <f t="shared" si="1412"/>
        <v>1.4</v>
      </c>
      <c r="DW437" s="193">
        <f t="shared" si="1412"/>
        <v>1.4</v>
      </c>
      <c r="DX437" s="193">
        <f t="shared" si="1412"/>
        <v>1.4</v>
      </c>
      <c r="DY437" s="193">
        <f t="shared" si="1412"/>
        <v>1.4</v>
      </c>
      <c r="DZ437" s="193">
        <f t="shared" si="1412"/>
        <v>1.4</v>
      </c>
      <c r="EA437" s="193">
        <f t="shared" si="1412"/>
        <v>1.4</v>
      </c>
      <c r="EB437" s="193">
        <f t="shared" si="1412"/>
        <v>1.4</v>
      </c>
      <c r="EC437" s="193">
        <f t="shared" si="1412"/>
        <v>1.4</v>
      </c>
      <c r="ED437" s="193">
        <f t="shared" si="1412"/>
        <v>1.4</v>
      </c>
      <c r="EE437" s="193">
        <f t="shared" si="1412"/>
        <v>1.4</v>
      </c>
      <c r="EF437" s="193">
        <f t="shared" si="1412"/>
        <v>1.4</v>
      </c>
      <c r="EG437" s="193">
        <f t="shared" si="1412"/>
        <v>1.4</v>
      </c>
      <c r="EH437" s="193">
        <f t="shared" si="1412"/>
        <v>1.4</v>
      </c>
      <c r="EI437" s="193">
        <f t="shared" si="1412"/>
        <v>1.4</v>
      </c>
      <c r="EJ437" s="193">
        <f t="shared" si="1412"/>
        <v>1.4</v>
      </c>
      <c r="EK437" s="193">
        <f t="shared" si="1412"/>
        <v>1.4</v>
      </c>
      <c r="EL437" s="193">
        <f t="shared" si="1412"/>
        <v>1.4</v>
      </c>
      <c r="EM437" s="193">
        <f t="shared" si="1412"/>
        <v>1.4</v>
      </c>
      <c r="EN437" s="193">
        <f t="shared" si="1412"/>
        <v>1.4</v>
      </c>
      <c r="EO437" s="193">
        <f t="shared" si="1412"/>
        <v>1.4</v>
      </c>
      <c r="EP437" s="193">
        <f t="shared" si="1412"/>
        <v>1.4</v>
      </c>
      <c r="EQ437" s="193">
        <f t="shared" si="1412"/>
        <v>1.4</v>
      </c>
      <c r="ER437" s="193">
        <f t="shared" si="1412"/>
        <v>1.4</v>
      </c>
      <c r="ES437" s="193">
        <f t="shared" si="1412"/>
        <v>1.4</v>
      </c>
      <c r="ET437" s="193">
        <f t="shared" si="1412"/>
        <v>1.4</v>
      </c>
      <c r="EU437" s="193">
        <f t="shared" si="1412"/>
        <v>1.4</v>
      </c>
      <c r="EV437" s="193">
        <f t="shared" si="1412"/>
        <v>1.4</v>
      </c>
      <c r="EW437" s="193">
        <f t="shared" si="1412"/>
        <v>1.4</v>
      </c>
    </row>
    <row r="438" spans="1:153" ht="15.75" hidden="1" outlineLevel="2" x14ac:dyDescent="0.3">
      <c r="A438" s="8" t="s">
        <v>93</v>
      </c>
      <c r="C438" s="9" t="e">
        <f>#REF!+C418+C423+C428+C433</f>
        <v>#REF!</v>
      </c>
      <c r="D438" s="9" t="e">
        <f>#REF!+D418+D423+D428+D433</f>
        <v>#REF!</v>
      </c>
      <c r="E438" s="9" t="e">
        <f>#REF!+E418+E423+E428+E433</f>
        <v>#REF!</v>
      </c>
      <c r="F438" s="9" t="e">
        <f>#REF!+F418+F423+F428+F433</f>
        <v>#REF!</v>
      </c>
      <c r="G438" s="9" t="e">
        <f>#REF!+G418+G423+G428+G433</f>
        <v>#REF!</v>
      </c>
      <c r="H438" s="9" t="e">
        <f>#REF!+H418+H423+H428+H433</f>
        <v>#REF!</v>
      </c>
      <c r="I438" s="9" t="e">
        <f>#REF!+I418+I423+I428+I433</f>
        <v>#REF!</v>
      </c>
      <c r="J438" s="9" t="e">
        <f>#REF!+J418+J423+J428+J433</f>
        <v>#REF!</v>
      </c>
      <c r="K438" s="9" t="e">
        <f>#REF!+K418+K423+K428+K433</f>
        <v>#REF!</v>
      </c>
      <c r="L438" s="9" t="e">
        <f>#REF!+L418+L423+L428+L433</f>
        <v>#REF!</v>
      </c>
      <c r="M438" s="9" t="e">
        <f>#REF!+M418+M423+M428+M433</f>
        <v>#REF!</v>
      </c>
      <c r="N438" s="9" t="e">
        <f>#REF!+N418+N423+N428+N433</f>
        <v>#REF!</v>
      </c>
      <c r="O438" s="9" t="e">
        <f>#REF!+O418+O423+O428+O433</f>
        <v>#REF!</v>
      </c>
      <c r="P438" s="9" t="e">
        <f>#REF!+P418+P423+P428+P433</f>
        <v>#REF!</v>
      </c>
      <c r="Q438" s="9" t="e">
        <f>#REF!+Q418+Q423+Q428+Q433</f>
        <v>#REF!</v>
      </c>
      <c r="R438" s="9" t="e">
        <f>#REF!+R418+R423+R428+R433</f>
        <v>#REF!</v>
      </c>
      <c r="S438" s="9" t="e">
        <f>#REF!+S418+S423+S428+S433</f>
        <v>#REF!</v>
      </c>
      <c r="T438" s="9" t="e">
        <f>#REF!+T418+T423+T428+T433</f>
        <v>#REF!</v>
      </c>
      <c r="U438" s="9" t="e">
        <f>#REF!+U418+U423+U428+U433</f>
        <v>#REF!</v>
      </c>
      <c r="V438" s="9" t="e">
        <f>#REF!+V418+V423+V428+V433</f>
        <v>#REF!</v>
      </c>
      <c r="W438" s="9" t="e">
        <f>#REF!+W418+W423+W428+W433</f>
        <v>#REF!</v>
      </c>
      <c r="X438" s="9" t="e">
        <f>#REF!+X418+X423+X428+X433</f>
        <v>#REF!</v>
      </c>
      <c r="Y438" s="9" t="e">
        <f>#REF!+Y418+Y423+Y428+Y433</f>
        <v>#REF!</v>
      </c>
      <c r="Z438" s="9" t="e">
        <f>#REF!+Z418+Z423+Z428+Z433</f>
        <v>#REF!</v>
      </c>
      <c r="AA438" s="9">
        <f t="shared" si="1409"/>
        <v>2.7515069823849974</v>
      </c>
      <c r="AB438" s="193">
        <f t="shared" si="1409"/>
        <v>2.6145871106939551</v>
      </c>
      <c r="AC438" s="193">
        <f t="shared" si="1409"/>
        <v>3.0608299161815644</v>
      </c>
      <c r="AD438" s="193">
        <f t="shared" si="1409"/>
        <v>4.084616237473897</v>
      </c>
      <c r="AE438" s="193">
        <f t="shared" si="1409"/>
        <v>5.1907392572802342</v>
      </c>
      <c r="AF438" s="193">
        <f t="shared" si="1410"/>
        <v>5.2064678666246413</v>
      </c>
      <c r="AG438" s="193">
        <f t="shared" si="1410"/>
        <v>5.005454892721283</v>
      </c>
      <c r="AH438" s="193">
        <f t="shared" si="1410"/>
        <v>3.6672038590612535</v>
      </c>
      <c r="AI438" s="193">
        <f t="shared" si="1410"/>
        <v>3.6403590640744818</v>
      </c>
      <c r="AJ438" s="193">
        <f t="shared" si="1410"/>
        <v>3.6085556183405982</v>
      </c>
      <c r="AK438" s="193">
        <f t="shared" si="1410"/>
        <v>3.6663125470590585</v>
      </c>
      <c r="AL438" s="193">
        <f t="shared" si="1410"/>
        <v>3.9164775948522861</v>
      </c>
      <c r="AM438" s="202"/>
      <c r="AN438" s="193">
        <f t="shared" ref="AN438:CY438" si="1414">IFERROR(AN433/AN163,0)</f>
        <v>52.454738408509485</v>
      </c>
      <c r="AO438" s="193">
        <f t="shared" si="1414"/>
        <v>52.454738408509485</v>
      </c>
      <c r="AP438" s="193">
        <f t="shared" si="1414"/>
        <v>52.454738408509485</v>
      </c>
      <c r="AQ438" s="193">
        <f t="shared" si="1414"/>
        <v>52.454738408509485</v>
      </c>
      <c r="AR438" s="193">
        <f t="shared" si="1414"/>
        <v>52.454738408509485</v>
      </c>
      <c r="AS438" s="193">
        <f t="shared" si="1414"/>
        <v>52.454738408509485</v>
      </c>
      <c r="AT438" s="193">
        <f t="shared" si="1414"/>
        <v>52.454738408509485</v>
      </c>
      <c r="AU438" s="193">
        <f t="shared" si="1414"/>
        <v>52.454738408509485</v>
      </c>
      <c r="AV438" s="193">
        <f t="shared" si="1414"/>
        <v>52.454738408509485</v>
      </c>
      <c r="AW438" s="193">
        <f t="shared" si="1414"/>
        <v>52.454738408509485</v>
      </c>
      <c r="AX438" s="193">
        <f t="shared" si="1414"/>
        <v>52.454738408509485</v>
      </c>
      <c r="AY438" s="193">
        <f t="shared" si="1414"/>
        <v>52.454738408509485</v>
      </c>
      <c r="AZ438" s="193">
        <f t="shared" si="1414"/>
        <v>52.454738408509485</v>
      </c>
      <c r="BA438" s="193">
        <f t="shared" si="1414"/>
        <v>52.454738408509485</v>
      </c>
      <c r="BB438" s="193">
        <f t="shared" si="1414"/>
        <v>52.454738408509485</v>
      </c>
      <c r="BC438" s="193">
        <f t="shared" si="1414"/>
        <v>52.454738408509485</v>
      </c>
      <c r="BD438" s="193">
        <f t="shared" si="1414"/>
        <v>52.454738408509485</v>
      </c>
      <c r="BE438" s="193">
        <f t="shared" si="1414"/>
        <v>52.454738408509485</v>
      </c>
      <c r="BF438" s="193">
        <f t="shared" si="1414"/>
        <v>52.454738408509485</v>
      </c>
      <c r="BG438" s="193">
        <f t="shared" si="1414"/>
        <v>52.454738408509485</v>
      </c>
      <c r="BH438" s="193">
        <f t="shared" si="1414"/>
        <v>52.454738408509485</v>
      </c>
      <c r="BI438" s="193">
        <f t="shared" si="1414"/>
        <v>52.454738408509485</v>
      </c>
      <c r="BJ438" s="193">
        <f t="shared" si="1414"/>
        <v>52.454738408509485</v>
      </c>
      <c r="BK438" s="193">
        <f t="shared" si="1414"/>
        <v>52.454738408509485</v>
      </c>
      <c r="BL438" s="193">
        <f t="shared" si="1414"/>
        <v>52.454738408509485</v>
      </c>
      <c r="BM438" s="193">
        <f t="shared" si="1414"/>
        <v>52.454738408509485</v>
      </c>
      <c r="BN438" s="193">
        <f t="shared" si="1414"/>
        <v>52.454738408509485</v>
      </c>
      <c r="BO438" s="193">
        <f t="shared" si="1414"/>
        <v>52.454738408509485</v>
      </c>
      <c r="BP438" s="193">
        <f t="shared" si="1414"/>
        <v>52.454738408509485</v>
      </c>
      <c r="BQ438" s="193">
        <f t="shared" si="1414"/>
        <v>52.454738408509485</v>
      </c>
      <c r="BR438" s="193">
        <f t="shared" si="1414"/>
        <v>52.454738408509485</v>
      </c>
      <c r="BS438" s="193">
        <f t="shared" si="1414"/>
        <v>52.454738408509485</v>
      </c>
      <c r="BT438" s="193">
        <f t="shared" si="1414"/>
        <v>52.454738408509485</v>
      </c>
      <c r="BU438" s="193">
        <f t="shared" si="1414"/>
        <v>52.454738408509485</v>
      </c>
      <c r="BV438" s="193">
        <f t="shared" si="1414"/>
        <v>52.454738408509485</v>
      </c>
      <c r="BW438" s="193">
        <f t="shared" si="1414"/>
        <v>52.454738408509485</v>
      </c>
      <c r="BX438" s="193">
        <f t="shared" si="1414"/>
        <v>52.454738408509485</v>
      </c>
      <c r="BY438" s="193">
        <f t="shared" si="1414"/>
        <v>52.454738408509485</v>
      </c>
      <c r="BZ438" s="193">
        <f t="shared" si="1414"/>
        <v>52.454738408509485</v>
      </c>
      <c r="CA438" s="193">
        <f t="shared" si="1414"/>
        <v>52.454738408509485</v>
      </c>
      <c r="CB438" s="193">
        <f t="shared" si="1414"/>
        <v>52.454738408509485</v>
      </c>
      <c r="CC438" s="193">
        <f t="shared" si="1414"/>
        <v>52.454738408509485</v>
      </c>
      <c r="CD438" s="193">
        <f t="shared" si="1414"/>
        <v>52.454738408509485</v>
      </c>
      <c r="CE438" s="193">
        <f t="shared" si="1414"/>
        <v>52.454738408509485</v>
      </c>
      <c r="CF438" s="193">
        <f t="shared" si="1414"/>
        <v>52.454738408509485</v>
      </c>
      <c r="CG438" s="193">
        <f t="shared" si="1414"/>
        <v>52.454738408509485</v>
      </c>
      <c r="CH438" s="193">
        <f t="shared" si="1414"/>
        <v>52.454738408509485</v>
      </c>
      <c r="CI438" s="193">
        <f t="shared" si="1414"/>
        <v>52.454738408509485</v>
      </c>
      <c r="CJ438" s="193">
        <f t="shared" si="1414"/>
        <v>52.454738408509485</v>
      </c>
      <c r="CK438" s="193">
        <f t="shared" si="1414"/>
        <v>52.454738408509485</v>
      </c>
      <c r="CL438" s="193">
        <f t="shared" si="1414"/>
        <v>52.454738408509485</v>
      </c>
      <c r="CM438" s="193">
        <f t="shared" si="1414"/>
        <v>52.454738408509485</v>
      </c>
      <c r="CN438" s="193">
        <f t="shared" si="1414"/>
        <v>52.454738408509485</v>
      </c>
      <c r="CO438" s="193">
        <f t="shared" si="1414"/>
        <v>52.454738408509485</v>
      </c>
      <c r="CP438" s="193">
        <f t="shared" si="1414"/>
        <v>52.454738408509485</v>
      </c>
      <c r="CQ438" s="193">
        <f t="shared" si="1414"/>
        <v>52.454738408509485</v>
      </c>
      <c r="CR438" s="193">
        <f t="shared" si="1414"/>
        <v>52.454738408509485</v>
      </c>
      <c r="CS438" s="193">
        <f t="shared" si="1414"/>
        <v>52.454738408509485</v>
      </c>
      <c r="CT438" s="193">
        <f t="shared" si="1414"/>
        <v>52.454738408509485</v>
      </c>
      <c r="CU438" s="193">
        <f t="shared" si="1414"/>
        <v>52.454738408509485</v>
      </c>
      <c r="CV438" s="193">
        <f t="shared" si="1414"/>
        <v>52.454738408509485</v>
      </c>
      <c r="CW438" s="193">
        <f t="shared" si="1414"/>
        <v>52.454738408509485</v>
      </c>
      <c r="CX438" s="193">
        <f t="shared" si="1414"/>
        <v>52.454738408509485</v>
      </c>
      <c r="CY438" s="193">
        <f t="shared" si="1414"/>
        <v>52.454738408509485</v>
      </c>
      <c r="CZ438" s="193">
        <f t="shared" si="1412"/>
        <v>52.454738408509485</v>
      </c>
      <c r="DA438" s="193">
        <f t="shared" si="1412"/>
        <v>52.454738408509485</v>
      </c>
      <c r="DB438" s="193">
        <f t="shared" si="1412"/>
        <v>52.454738408509485</v>
      </c>
      <c r="DC438" s="193">
        <f t="shared" si="1412"/>
        <v>52.454738408509485</v>
      </c>
      <c r="DD438" s="193">
        <f t="shared" si="1412"/>
        <v>52.454738408509485</v>
      </c>
      <c r="DE438" s="193">
        <f t="shared" si="1412"/>
        <v>52.454738408509485</v>
      </c>
      <c r="DF438" s="193">
        <f t="shared" si="1412"/>
        <v>52.454738408509485</v>
      </c>
      <c r="DG438" s="193">
        <f t="shared" si="1412"/>
        <v>52.454738408509485</v>
      </c>
      <c r="DH438" s="193">
        <f t="shared" si="1412"/>
        <v>52.454738408509485</v>
      </c>
      <c r="DI438" s="193">
        <f t="shared" si="1412"/>
        <v>52.454738408509485</v>
      </c>
      <c r="DJ438" s="193">
        <f t="shared" si="1412"/>
        <v>52.454738408509485</v>
      </c>
      <c r="DK438" s="193">
        <f t="shared" si="1412"/>
        <v>52.454738408509485</v>
      </c>
      <c r="DL438" s="193">
        <f t="shared" si="1412"/>
        <v>52.454738408509485</v>
      </c>
      <c r="DM438" s="193">
        <f t="shared" si="1412"/>
        <v>52.454738408509485</v>
      </c>
      <c r="DN438" s="193">
        <f t="shared" si="1412"/>
        <v>52.454738408509485</v>
      </c>
      <c r="DO438" s="193">
        <f t="shared" si="1412"/>
        <v>52.454738408509485</v>
      </c>
      <c r="DP438" s="193">
        <f t="shared" si="1412"/>
        <v>52.454738408509485</v>
      </c>
      <c r="DQ438" s="193">
        <f t="shared" si="1412"/>
        <v>52.454738408509485</v>
      </c>
      <c r="DR438" s="193">
        <f t="shared" si="1412"/>
        <v>52.454738408509485</v>
      </c>
      <c r="DS438" s="193">
        <f t="shared" si="1412"/>
        <v>52.454738408509485</v>
      </c>
      <c r="DT438" s="193">
        <f t="shared" si="1412"/>
        <v>52.454738408509485</v>
      </c>
      <c r="DU438" s="193">
        <f t="shared" si="1412"/>
        <v>52.454738408509485</v>
      </c>
      <c r="DV438" s="193">
        <f t="shared" si="1412"/>
        <v>52.454738408509485</v>
      </c>
      <c r="DW438" s="193">
        <f t="shared" si="1412"/>
        <v>52.454738408509485</v>
      </c>
      <c r="DX438" s="193">
        <f t="shared" si="1412"/>
        <v>52.454738408509485</v>
      </c>
      <c r="DY438" s="193">
        <f t="shared" si="1412"/>
        <v>52.454738408509485</v>
      </c>
      <c r="DZ438" s="193">
        <f t="shared" si="1412"/>
        <v>52.454738408509485</v>
      </c>
      <c r="EA438" s="193">
        <f t="shared" si="1412"/>
        <v>52.454738408509485</v>
      </c>
      <c r="EB438" s="193">
        <f t="shared" si="1412"/>
        <v>52.454738408509485</v>
      </c>
      <c r="EC438" s="193">
        <f t="shared" si="1412"/>
        <v>52.454738408509485</v>
      </c>
      <c r="ED438" s="193">
        <f t="shared" si="1412"/>
        <v>52.454738408509485</v>
      </c>
      <c r="EE438" s="193">
        <f t="shared" si="1412"/>
        <v>52.454738408509485</v>
      </c>
      <c r="EF438" s="193">
        <f t="shared" si="1412"/>
        <v>52.454738408509485</v>
      </c>
      <c r="EG438" s="193">
        <f t="shared" si="1412"/>
        <v>52.454738408509485</v>
      </c>
      <c r="EH438" s="193">
        <f t="shared" si="1412"/>
        <v>52.454738408509485</v>
      </c>
      <c r="EI438" s="193">
        <f t="shared" si="1412"/>
        <v>52.454738408509485</v>
      </c>
      <c r="EJ438" s="193">
        <f t="shared" si="1412"/>
        <v>52.454738408509485</v>
      </c>
      <c r="EK438" s="193">
        <f t="shared" si="1412"/>
        <v>52.454738408509485</v>
      </c>
      <c r="EL438" s="193">
        <f t="shared" si="1412"/>
        <v>52.454738408509485</v>
      </c>
      <c r="EM438" s="193">
        <f t="shared" si="1412"/>
        <v>52.454738408509485</v>
      </c>
      <c r="EN438" s="193">
        <f t="shared" si="1412"/>
        <v>52.454738408509485</v>
      </c>
      <c r="EO438" s="193">
        <f t="shared" si="1412"/>
        <v>52.454738408509485</v>
      </c>
      <c r="EP438" s="193">
        <f t="shared" si="1412"/>
        <v>52.454738408509485</v>
      </c>
      <c r="EQ438" s="193">
        <f t="shared" si="1412"/>
        <v>52.454738408509485</v>
      </c>
      <c r="ER438" s="193">
        <f t="shared" si="1412"/>
        <v>52.454738408509485</v>
      </c>
      <c r="ES438" s="193">
        <f t="shared" si="1412"/>
        <v>52.454738408509485</v>
      </c>
      <c r="ET438" s="193">
        <f t="shared" si="1412"/>
        <v>52.454738408509485</v>
      </c>
      <c r="EU438" s="193">
        <f t="shared" si="1412"/>
        <v>52.454738408509485</v>
      </c>
      <c r="EV438" s="193">
        <f t="shared" si="1412"/>
        <v>52.454738408509485</v>
      </c>
      <c r="EW438" s="193">
        <f t="shared" si="1412"/>
        <v>52.454738408509485</v>
      </c>
    </row>
    <row r="439" spans="1:153" ht="15.75" hidden="1" outlineLevel="2" x14ac:dyDescent="0.3">
      <c r="A439" s="8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53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</row>
    <row r="440" spans="1:153" hidden="1" outlineLevel="2" x14ac:dyDescent="0.25">
      <c r="A440" s="194" t="s">
        <v>255</v>
      </c>
      <c r="C440" s="194"/>
      <c r="D440" s="194"/>
      <c r="E440" s="194"/>
      <c r="F440" s="194"/>
      <c r="G440" s="194"/>
      <c r="H440" s="194"/>
      <c r="I440" s="194"/>
      <c r="J440" s="194"/>
      <c r="K440" s="194"/>
      <c r="L440" s="194"/>
      <c r="M440" s="194"/>
      <c r="N440" s="194"/>
      <c r="O440" s="194"/>
      <c r="P440" s="194"/>
      <c r="Q440" s="194"/>
      <c r="R440" s="194"/>
      <c r="S440" s="194"/>
      <c r="T440" s="194"/>
      <c r="U440" s="194"/>
      <c r="V440" s="194"/>
      <c r="W440" s="194"/>
      <c r="X440" s="194"/>
      <c r="Y440" s="194"/>
      <c r="Z440" s="194"/>
      <c r="AA440" s="194">
        <f t="shared" ref="AA440:AL440" si="1415">IFERROR(SUMPRODUCT(AA$161:AA$163,AA$441:AA$443)/SUM(AA$161:AA$163),0)</f>
        <v>2.2926142186291338</v>
      </c>
      <c r="AB440" s="194">
        <f t="shared" si="1415"/>
        <v>2.2273486113252829</v>
      </c>
      <c r="AC440" s="194">
        <f t="shared" si="1415"/>
        <v>2.264715097422795</v>
      </c>
      <c r="AD440" s="194">
        <f t="shared" si="1415"/>
        <v>2.402613405257239</v>
      </c>
      <c r="AE440" s="194">
        <f t="shared" si="1415"/>
        <v>2.1279803286176713</v>
      </c>
      <c r="AF440" s="194">
        <f t="shared" si="1415"/>
        <v>2.0967739794259028</v>
      </c>
      <c r="AG440" s="194">
        <f t="shared" si="1415"/>
        <v>2.1115009505152034</v>
      </c>
      <c r="AH440" s="194">
        <f t="shared" si="1415"/>
        <v>2.166840331312033</v>
      </c>
      <c r="AI440" s="194">
        <f t="shared" si="1415"/>
        <v>2.1960931535273391</v>
      </c>
      <c r="AJ440" s="194">
        <f t="shared" si="1415"/>
        <v>2.2006887759005394</v>
      </c>
      <c r="AK440" s="194">
        <f t="shared" si="1415"/>
        <v>2.2141004012874097</v>
      </c>
      <c r="AL440" s="194">
        <f t="shared" si="1415"/>
        <v>2.2212410482950848</v>
      </c>
      <c r="AM440" s="313"/>
      <c r="AN440" s="194">
        <f>IFERROR(SUMPRODUCT(AN$161:AN$163,AN$441:AN$443)/SUM(AN$161:AN$163),0)</f>
        <v>2.2158309272607832</v>
      </c>
      <c r="AO440" s="194">
        <f t="shared" ref="AO440:CZ440" si="1416">IFERROR(SUMPRODUCT(AO$161:AO$163,AO$441:AO$443)/SUM(AO$161:AO$163),0)</f>
        <v>2.4671196754101152</v>
      </c>
      <c r="AP440" s="194">
        <f t="shared" si="1416"/>
        <v>2.3438993211578922</v>
      </c>
      <c r="AQ440" s="194">
        <f t="shared" si="1416"/>
        <v>2.2608143386286139</v>
      </c>
      <c r="AR440" s="194">
        <f t="shared" si="1416"/>
        <v>2.718061617753412</v>
      </c>
      <c r="AS440" s="194">
        <f t="shared" si="1416"/>
        <v>2.2851422944554458</v>
      </c>
      <c r="AT440" s="194">
        <f t="shared" si="1416"/>
        <v>2.3436534115068182</v>
      </c>
      <c r="AU440" s="194">
        <f t="shared" si="1416"/>
        <v>2.439314229456417</v>
      </c>
      <c r="AV440" s="194">
        <f t="shared" si="1416"/>
        <v>2.3953820042095635</v>
      </c>
      <c r="AW440" s="194">
        <f t="shared" si="1416"/>
        <v>2.3875642553028409</v>
      </c>
      <c r="AX440" s="194">
        <f t="shared" si="1416"/>
        <v>2.3856188855414313</v>
      </c>
      <c r="AY440" s="194">
        <f t="shared" si="1416"/>
        <v>2.3149528301306144</v>
      </c>
      <c r="AZ440" s="194">
        <f t="shared" si="1416"/>
        <v>2.3149417157507841</v>
      </c>
      <c r="BA440" s="194">
        <f t="shared" si="1416"/>
        <v>2.3106945835183117</v>
      </c>
      <c r="BB440" s="194">
        <f t="shared" si="1416"/>
        <v>2.3141843311313743</v>
      </c>
      <c r="BC440" s="194">
        <f t="shared" si="1416"/>
        <v>2.3152369374948081</v>
      </c>
      <c r="BD440" s="194">
        <f t="shared" si="1416"/>
        <v>2.3122518049082785</v>
      </c>
      <c r="BE440" s="194">
        <f t="shared" si="1416"/>
        <v>2.3114000310391236</v>
      </c>
      <c r="BF440" s="194">
        <f t="shared" si="1416"/>
        <v>2.3162277389855976</v>
      </c>
      <c r="BG440" s="194">
        <f t="shared" si="1416"/>
        <v>2.320720195388903</v>
      </c>
      <c r="BH440" s="194">
        <f t="shared" si="1416"/>
        <v>2.3175487203907306</v>
      </c>
      <c r="BI440" s="194">
        <f t="shared" si="1416"/>
        <v>2.3168637591455807</v>
      </c>
      <c r="BJ440" s="194">
        <f t="shared" si="1416"/>
        <v>2.3124331783115029</v>
      </c>
      <c r="BK440" s="194">
        <f t="shared" si="1416"/>
        <v>0</v>
      </c>
      <c r="BL440" s="194">
        <f t="shared" si="1416"/>
        <v>0</v>
      </c>
      <c r="BM440" s="194">
        <f t="shared" si="1416"/>
        <v>0</v>
      </c>
      <c r="BN440" s="194">
        <f t="shared" si="1416"/>
        <v>1.0952041461737916</v>
      </c>
      <c r="BO440" s="194">
        <f t="shared" si="1416"/>
        <v>1.0952921310023296</v>
      </c>
      <c r="BP440" s="194">
        <f t="shared" si="1416"/>
        <v>0</v>
      </c>
      <c r="BQ440" s="194">
        <f t="shared" si="1416"/>
        <v>0</v>
      </c>
      <c r="BR440" s="194">
        <f t="shared" si="1416"/>
        <v>3.9158151332625556E-5</v>
      </c>
      <c r="BS440" s="194">
        <f t="shared" si="1416"/>
        <v>0</v>
      </c>
      <c r="BT440" s="194">
        <f t="shared" si="1416"/>
        <v>0</v>
      </c>
      <c r="BU440" s="194">
        <f t="shared" si="1416"/>
        <v>0</v>
      </c>
      <c r="BV440" s="194">
        <f t="shared" si="1416"/>
        <v>0</v>
      </c>
      <c r="BW440" s="194">
        <f t="shared" si="1416"/>
        <v>0</v>
      </c>
      <c r="BX440" s="194">
        <f t="shared" si="1416"/>
        <v>0</v>
      </c>
      <c r="BY440" s="194">
        <f t="shared" si="1416"/>
        <v>0</v>
      </c>
      <c r="BZ440" s="194">
        <f t="shared" si="1416"/>
        <v>0</v>
      </c>
      <c r="CA440" s="194">
        <f t="shared" si="1416"/>
        <v>0</v>
      </c>
      <c r="CB440" s="194">
        <f t="shared" si="1416"/>
        <v>0</v>
      </c>
      <c r="CC440" s="194">
        <f t="shared" si="1416"/>
        <v>0</v>
      </c>
      <c r="CD440" s="194">
        <f t="shared" si="1416"/>
        <v>0</v>
      </c>
      <c r="CE440" s="194">
        <f t="shared" si="1416"/>
        <v>0</v>
      </c>
      <c r="CF440" s="194">
        <f t="shared" si="1416"/>
        <v>0</v>
      </c>
      <c r="CG440" s="194">
        <f t="shared" si="1416"/>
        <v>0</v>
      </c>
      <c r="CH440" s="194">
        <f t="shared" si="1416"/>
        <v>0</v>
      </c>
      <c r="CI440" s="194">
        <f t="shared" si="1416"/>
        <v>0</v>
      </c>
      <c r="CJ440" s="194">
        <f t="shared" si="1416"/>
        <v>0</v>
      </c>
      <c r="CK440" s="194">
        <f t="shared" si="1416"/>
        <v>0</v>
      </c>
      <c r="CL440" s="194">
        <f t="shared" si="1416"/>
        <v>0</v>
      </c>
      <c r="CM440" s="194">
        <f t="shared" si="1416"/>
        <v>0</v>
      </c>
      <c r="CN440" s="194">
        <f t="shared" si="1416"/>
        <v>0</v>
      </c>
      <c r="CO440" s="194">
        <f t="shared" si="1416"/>
        <v>0</v>
      </c>
      <c r="CP440" s="194">
        <f t="shared" si="1416"/>
        <v>0</v>
      </c>
      <c r="CQ440" s="194">
        <f t="shared" si="1416"/>
        <v>0</v>
      </c>
      <c r="CR440" s="194">
        <f t="shared" si="1416"/>
        <v>0</v>
      </c>
      <c r="CS440" s="194">
        <f t="shared" si="1416"/>
        <v>0</v>
      </c>
      <c r="CT440" s="194">
        <f t="shared" si="1416"/>
        <v>0</v>
      </c>
      <c r="CU440" s="194">
        <f t="shared" si="1416"/>
        <v>0</v>
      </c>
      <c r="CV440" s="194">
        <f t="shared" si="1416"/>
        <v>0</v>
      </c>
      <c r="CW440" s="194">
        <f t="shared" si="1416"/>
        <v>0</v>
      </c>
      <c r="CX440" s="194">
        <f t="shared" si="1416"/>
        <v>0</v>
      </c>
      <c r="CY440" s="194">
        <f t="shared" si="1416"/>
        <v>0</v>
      </c>
      <c r="CZ440" s="194">
        <f t="shared" si="1416"/>
        <v>0</v>
      </c>
      <c r="DA440" s="194">
        <f t="shared" ref="DA440:EW440" si="1417">IFERROR(SUMPRODUCT(DA$161:DA$163,DA$441:DA$443)/SUM(DA$161:DA$163),0)</f>
        <v>0</v>
      </c>
      <c r="DB440" s="194">
        <f t="shared" si="1417"/>
        <v>0</v>
      </c>
      <c r="DC440" s="194">
        <f t="shared" si="1417"/>
        <v>0</v>
      </c>
      <c r="DD440" s="194">
        <f t="shared" si="1417"/>
        <v>0</v>
      </c>
      <c r="DE440" s="194">
        <f t="shared" si="1417"/>
        <v>0</v>
      </c>
      <c r="DF440" s="194">
        <f t="shared" si="1417"/>
        <v>0</v>
      </c>
      <c r="DG440" s="194">
        <f t="shared" si="1417"/>
        <v>0</v>
      </c>
      <c r="DH440" s="194">
        <f t="shared" si="1417"/>
        <v>0</v>
      </c>
      <c r="DI440" s="194">
        <f t="shared" si="1417"/>
        <v>0</v>
      </c>
      <c r="DJ440" s="194">
        <f t="shared" si="1417"/>
        <v>0</v>
      </c>
      <c r="DK440" s="194">
        <f t="shared" si="1417"/>
        <v>0</v>
      </c>
      <c r="DL440" s="194">
        <f t="shared" si="1417"/>
        <v>0</v>
      </c>
      <c r="DM440" s="194">
        <f t="shared" si="1417"/>
        <v>0</v>
      </c>
      <c r="DN440" s="194">
        <f t="shared" si="1417"/>
        <v>0</v>
      </c>
      <c r="DO440" s="194">
        <f t="shared" si="1417"/>
        <v>0</v>
      </c>
      <c r="DP440" s="194">
        <f t="shared" si="1417"/>
        <v>0</v>
      </c>
      <c r="DQ440" s="194">
        <f t="shared" si="1417"/>
        <v>0</v>
      </c>
      <c r="DR440" s="194">
        <f t="shared" si="1417"/>
        <v>0</v>
      </c>
      <c r="DS440" s="194">
        <f t="shared" si="1417"/>
        <v>0</v>
      </c>
      <c r="DT440" s="194">
        <f t="shared" si="1417"/>
        <v>0</v>
      </c>
      <c r="DU440" s="194">
        <f t="shared" si="1417"/>
        <v>0</v>
      </c>
      <c r="DV440" s="194">
        <f t="shared" si="1417"/>
        <v>0</v>
      </c>
      <c r="DW440" s="194">
        <f t="shared" si="1417"/>
        <v>0</v>
      </c>
      <c r="DX440" s="194">
        <f t="shared" si="1417"/>
        <v>0</v>
      </c>
      <c r="DY440" s="194">
        <f t="shared" si="1417"/>
        <v>0</v>
      </c>
      <c r="DZ440" s="194">
        <f t="shared" si="1417"/>
        <v>0</v>
      </c>
      <c r="EA440" s="194">
        <f t="shared" si="1417"/>
        <v>0</v>
      </c>
      <c r="EB440" s="194">
        <f t="shared" si="1417"/>
        <v>0</v>
      </c>
      <c r="EC440" s="194">
        <f t="shared" si="1417"/>
        <v>0</v>
      </c>
      <c r="ED440" s="194">
        <f t="shared" si="1417"/>
        <v>0</v>
      </c>
      <c r="EE440" s="194">
        <f t="shared" si="1417"/>
        <v>0</v>
      </c>
      <c r="EF440" s="194">
        <f t="shared" si="1417"/>
        <v>0</v>
      </c>
      <c r="EG440" s="194">
        <f t="shared" si="1417"/>
        <v>0</v>
      </c>
      <c r="EH440" s="194">
        <f t="shared" si="1417"/>
        <v>0</v>
      </c>
      <c r="EI440" s="194">
        <f t="shared" si="1417"/>
        <v>0</v>
      </c>
      <c r="EJ440" s="194">
        <f t="shared" si="1417"/>
        <v>0</v>
      </c>
      <c r="EK440" s="194">
        <f t="shared" si="1417"/>
        <v>0</v>
      </c>
      <c r="EL440" s="194">
        <f t="shared" si="1417"/>
        <v>0</v>
      </c>
      <c r="EM440" s="194">
        <f t="shared" si="1417"/>
        <v>0</v>
      </c>
      <c r="EN440" s="194">
        <f t="shared" si="1417"/>
        <v>0</v>
      </c>
      <c r="EO440" s="194">
        <f t="shared" si="1417"/>
        <v>0</v>
      </c>
      <c r="EP440" s="194">
        <f t="shared" si="1417"/>
        <v>0</v>
      </c>
      <c r="EQ440" s="194">
        <f t="shared" si="1417"/>
        <v>0</v>
      </c>
      <c r="ER440" s="194">
        <f t="shared" si="1417"/>
        <v>0</v>
      </c>
      <c r="ES440" s="194">
        <f t="shared" si="1417"/>
        <v>0</v>
      </c>
      <c r="ET440" s="194">
        <f t="shared" si="1417"/>
        <v>0</v>
      </c>
      <c r="EU440" s="194">
        <f t="shared" si="1417"/>
        <v>0</v>
      </c>
      <c r="EV440" s="194">
        <f t="shared" si="1417"/>
        <v>0</v>
      </c>
      <c r="EW440" s="194">
        <f t="shared" si="1417"/>
        <v>0</v>
      </c>
    </row>
    <row r="441" spans="1:153" ht="15.75" hidden="1" outlineLevel="2" x14ac:dyDescent="0.3">
      <c r="A441" s="195" t="s">
        <v>249</v>
      </c>
      <c r="O441" s="193">
        <f>[102]PPTO2021!O69</f>
        <v>2.1042201538568017</v>
      </c>
      <c r="P441" s="193">
        <f>[102]PPTO2021!P69</f>
        <v>2.115361256177466</v>
      </c>
      <c r="Q441" s="193">
        <f>[102]PPTO2021!Q69</f>
        <v>2.5366188754067598</v>
      </c>
      <c r="R441" s="193">
        <f>[102]PPTO2021!R69</f>
        <v>2.1495625577990625</v>
      </c>
      <c r="S441" s="193">
        <f>[102]PPTO2021!S69</f>
        <v>2.1950175709465141</v>
      </c>
      <c r="T441" s="193">
        <f>[102]PPTO2021!T69</f>
        <v>3.0730351142785501</v>
      </c>
      <c r="U441" s="193">
        <f>[102]PPTO2021!U69</f>
        <v>2.1305203079211648</v>
      </c>
      <c r="V441" s="193">
        <f>[102]PPTO2021!V69</f>
        <v>2.0258241301049194</v>
      </c>
      <c r="W441" s="193">
        <f>[102]PPTO2021!W69</f>
        <v>2.2651143204693618</v>
      </c>
      <c r="X441" s="193">
        <f>[102]PPTO2021!X69</f>
        <v>2.2304908529720628</v>
      </c>
      <c r="Y441" s="193">
        <f>[102]PPTO2021!Y69</f>
        <v>2.2220418686967429</v>
      </c>
      <c r="Z441" s="193">
        <f>[102]PPTO2021!Z69</f>
        <v>2.2199394222354991</v>
      </c>
      <c r="AA441" s="193">
        <f>[102]PPTO2021!AA69</f>
        <v>2.2469096610450405</v>
      </c>
      <c r="AB441" s="193">
        <f>[102]PPTO2021!AB69</f>
        <v>2.2469096610450405</v>
      </c>
      <c r="AC441" s="193">
        <f>[102]PPTO2021!AC69</f>
        <v>2.2469096610450405</v>
      </c>
      <c r="AD441" s="193">
        <f>[102]PPTO2021!AD69</f>
        <v>2.2469096610450405</v>
      </c>
      <c r="AE441" s="193">
        <f>[102]PPTO2021!AE69</f>
        <v>2.2469096610450405</v>
      </c>
      <c r="AF441" s="193">
        <f>[102]PPTO2021!AF69</f>
        <v>2.2469096610450405</v>
      </c>
      <c r="AG441" s="193">
        <f>[102]PPTO2021!AG69</f>
        <v>2.2469096610450405</v>
      </c>
      <c r="AH441" s="193">
        <f>[102]PPTO2021!AH69</f>
        <v>2.2469096610450405</v>
      </c>
      <c r="AI441" s="193">
        <f>[102]PPTO2021!AI69</f>
        <v>2.2469096610450405</v>
      </c>
      <c r="AJ441" s="193">
        <f>[102]PPTO2021!AJ69</f>
        <v>2.2469096610450405</v>
      </c>
      <c r="AK441" s="193">
        <f>[102]PPTO2021!AK69</f>
        <v>2.2469096610450405</v>
      </c>
      <c r="AL441" s="193">
        <f>[102]PPTO2021!AL69</f>
        <v>2.2469096610450405</v>
      </c>
      <c r="AM441" s="202"/>
      <c r="AN441" s="193">
        <f>[102]PPTO2021!P69</f>
        <v>2.115361256177466</v>
      </c>
      <c r="AO441" s="193">
        <f>[102]PPTO2021!Q69</f>
        <v>2.5366188754067598</v>
      </c>
      <c r="AP441" s="193">
        <f>[102]PPTO2021!R69</f>
        <v>2.1495625577990625</v>
      </c>
      <c r="AQ441" s="193">
        <f>[102]PPTO2021!S69</f>
        <v>2.1950175709465141</v>
      </c>
      <c r="AR441" s="193">
        <f>[102]PPTO2021!T69</f>
        <v>3.0730351142785501</v>
      </c>
      <c r="AS441" s="193">
        <f>[102]PPTO2021!U69</f>
        <v>2.1305203079211648</v>
      </c>
      <c r="AT441" s="193">
        <f>[102]PPTO2021!V69</f>
        <v>2.0258241301049194</v>
      </c>
      <c r="AU441" s="193">
        <f>[102]PPTO2021!W69</f>
        <v>2.2651143204693618</v>
      </c>
      <c r="AV441" s="193">
        <f>[102]PPTO2021!X69</f>
        <v>2.2304908529720628</v>
      </c>
      <c r="AW441" s="193">
        <f>[102]PPTO2021!Y69</f>
        <v>2.2220418686967429</v>
      </c>
      <c r="AX441" s="193">
        <f>[102]PPTO2021!Z69</f>
        <v>2.2199394222354991</v>
      </c>
      <c r="AY441" s="193">
        <f>[102]PPTO2021!AA69</f>
        <v>2.2469096610450405</v>
      </c>
      <c r="AZ441" s="193">
        <f>[102]PPTO2021!AB69</f>
        <v>2.2469096610450405</v>
      </c>
      <c r="BA441" s="193">
        <f>[102]PPTO2021!AC69</f>
        <v>2.2469096610450405</v>
      </c>
      <c r="BB441" s="193">
        <f>[102]PPTO2021!AD69</f>
        <v>2.2469096610450405</v>
      </c>
      <c r="BC441" s="193">
        <f>[102]PPTO2021!AE69</f>
        <v>2.2469096610450405</v>
      </c>
      <c r="BD441" s="193">
        <f>[102]PPTO2021!AF69</f>
        <v>2.2469096610450405</v>
      </c>
      <c r="BE441" s="193">
        <f>[102]PPTO2021!AG69</f>
        <v>2.2469096610450405</v>
      </c>
      <c r="BF441" s="193">
        <f>[102]PPTO2021!AH69</f>
        <v>2.2469096610450405</v>
      </c>
      <c r="BG441" s="193">
        <f>[102]PPTO2021!AI69</f>
        <v>2.2469096610450405</v>
      </c>
      <c r="BH441" s="193">
        <f>[102]PPTO2021!AJ69</f>
        <v>2.2469096610450405</v>
      </c>
      <c r="BI441" s="193">
        <f>[102]PPTO2021!AK69</f>
        <v>2.2469096610450405</v>
      </c>
      <c r="BJ441" s="193">
        <f>[102]PPTO2021!AL69</f>
        <v>2.2469096610450405</v>
      </c>
      <c r="BK441" s="193">
        <f>[102]PPTO2021!AM69</f>
        <v>0</v>
      </c>
      <c r="BL441" s="193">
        <f>[102]PPTO2021!AN69</f>
        <v>0</v>
      </c>
      <c r="BM441" s="193" t="str">
        <f>[102]PPTO2021!AO69</f>
        <v/>
      </c>
      <c r="BN441" s="193">
        <f>[102]PPTO2021!AP69</f>
        <v>2.2469096610450405</v>
      </c>
      <c r="BO441" s="193">
        <f>[102]PPTO2021!AQ69</f>
        <v>2.2470901698222927</v>
      </c>
      <c r="BP441" s="193">
        <f>[102]PPTO2021!AR69</f>
        <v>0</v>
      </c>
      <c r="BQ441" s="193">
        <f>[102]PPTO2021!AS69</f>
        <v>0</v>
      </c>
      <c r="BR441" s="193">
        <f>[102]PPTO2021!AT69</f>
        <v>8.0336464069574731E-5</v>
      </c>
      <c r="BS441" s="193">
        <f>[102]PPTO2021!AU69</f>
        <v>0</v>
      </c>
      <c r="BT441" s="193">
        <f>[102]PPTO2021!AV69</f>
        <v>0</v>
      </c>
      <c r="BU441" s="193">
        <f>[102]PPTO2021!AW69</f>
        <v>0</v>
      </c>
      <c r="BV441" s="193">
        <f>[102]PPTO2021!AX69</f>
        <v>0</v>
      </c>
      <c r="BW441" s="193">
        <f>[102]PPTO2021!AY69</f>
        <v>0</v>
      </c>
      <c r="BX441" s="193">
        <f>[102]PPTO2021!AZ69</f>
        <v>0</v>
      </c>
      <c r="BY441" s="193">
        <f>[102]PPTO2021!BA69</f>
        <v>0</v>
      </c>
      <c r="BZ441" s="193">
        <f>[102]PPTO2021!BB69</f>
        <v>0</v>
      </c>
      <c r="CA441" s="193">
        <f>[102]PPTO2021!BC69</f>
        <v>0</v>
      </c>
      <c r="CB441" s="193">
        <f>[102]PPTO2021!BD69</f>
        <v>0</v>
      </c>
      <c r="CC441" s="193">
        <f>[102]PPTO2021!BE69</f>
        <v>0</v>
      </c>
      <c r="CD441" s="193">
        <f>[102]PPTO2021!BF69</f>
        <v>0</v>
      </c>
      <c r="CE441" s="193">
        <f>[102]PPTO2021!BG69</f>
        <v>0</v>
      </c>
      <c r="CF441" s="193">
        <f>[102]PPTO2021!BH69</f>
        <v>0</v>
      </c>
      <c r="CG441" s="193">
        <f>[102]PPTO2021!BI69</f>
        <v>0</v>
      </c>
      <c r="CH441" s="193">
        <f>[102]PPTO2021!BJ69</f>
        <v>0</v>
      </c>
      <c r="CI441" s="193">
        <f>[102]PPTO2021!BK69</f>
        <v>0</v>
      </c>
      <c r="CJ441" s="193">
        <f>[102]PPTO2021!BL69</f>
        <v>0</v>
      </c>
      <c r="CK441" s="193">
        <f>[102]PPTO2021!BM69</f>
        <v>0</v>
      </c>
      <c r="CL441" s="193">
        <f>[102]PPTO2021!BN69</f>
        <v>0</v>
      </c>
      <c r="CM441" s="193">
        <f>[102]PPTO2021!BO69</f>
        <v>0</v>
      </c>
      <c r="CN441" s="193">
        <f>[102]PPTO2021!BP69</f>
        <v>0</v>
      </c>
      <c r="CO441" s="193">
        <f>[102]PPTO2021!BQ69</f>
        <v>0</v>
      </c>
      <c r="CP441" s="193">
        <f>[102]PPTO2021!BR69</f>
        <v>0</v>
      </c>
      <c r="CQ441" s="193">
        <f>[102]PPTO2021!BS69</f>
        <v>0</v>
      </c>
      <c r="CR441" s="193">
        <f>[102]PPTO2021!BT69</f>
        <v>0</v>
      </c>
      <c r="CS441" s="193">
        <f>[102]PPTO2021!BU69</f>
        <v>0</v>
      </c>
      <c r="CT441" s="193">
        <f>[102]PPTO2021!BV69</f>
        <v>0</v>
      </c>
      <c r="CU441" s="193">
        <f>[102]PPTO2021!BW69</f>
        <v>0</v>
      </c>
      <c r="CV441" s="193">
        <f>[102]PPTO2021!BX69</f>
        <v>0</v>
      </c>
      <c r="CW441" s="193">
        <f>[102]PPTO2021!BY69</f>
        <v>0</v>
      </c>
      <c r="CX441" s="193">
        <f>[102]PPTO2021!BZ69</f>
        <v>0</v>
      </c>
      <c r="CY441" s="193">
        <f>[102]PPTO2021!CA69</f>
        <v>0</v>
      </c>
      <c r="CZ441" s="193">
        <f>[102]PPTO2021!CB69</f>
        <v>0</v>
      </c>
      <c r="DA441" s="193">
        <f>[102]PPTO2021!CC69</f>
        <v>0</v>
      </c>
      <c r="DB441" s="193">
        <f>[102]PPTO2021!CD69</f>
        <v>0</v>
      </c>
      <c r="DC441" s="193">
        <f>[102]PPTO2021!CE69</f>
        <v>0</v>
      </c>
      <c r="DD441" s="193">
        <f>[102]PPTO2021!CF69</f>
        <v>0</v>
      </c>
      <c r="DE441" s="193">
        <f>[102]PPTO2021!CG69</f>
        <v>0</v>
      </c>
      <c r="DF441" s="193">
        <f>[102]PPTO2021!CH69</f>
        <v>0</v>
      </c>
      <c r="DG441" s="193">
        <f>[102]PPTO2021!CI69</f>
        <v>0</v>
      </c>
      <c r="DH441" s="193">
        <f>[102]PPTO2021!CJ69</f>
        <v>0</v>
      </c>
      <c r="DI441" s="193">
        <f>[102]PPTO2021!CK69</f>
        <v>0</v>
      </c>
      <c r="DJ441" s="193">
        <f>[102]PPTO2021!CL69</f>
        <v>0</v>
      </c>
      <c r="DK441" s="193">
        <f>[102]PPTO2021!CM69</f>
        <v>0</v>
      </c>
      <c r="DL441" s="193">
        <f>[102]PPTO2021!CN69</f>
        <v>0</v>
      </c>
      <c r="DM441" s="193">
        <f>[102]PPTO2021!CO69</f>
        <v>0</v>
      </c>
      <c r="DN441" s="193">
        <f>[102]PPTO2021!CP69</f>
        <v>0</v>
      </c>
      <c r="DO441" s="193">
        <f>[102]PPTO2021!CQ69</f>
        <v>0</v>
      </c>
      <c r="DP441" s="193">
        <f>[102]PPTO2021!CR69</f>
        <v>0</v>
      </c>
      <c r="DQ441" s="193">
        <f>[102]PPTO2021!CS69</f>
        <v>0</v>
      </c>
      <c r="DR441" s="193">
        <f>[102]PPTO2021!CT69</f>
        <v>0</v>
      </c>
      <c r="DS441" s="193">
        <f>[102]PPTO2021!CU69</f>
        <v>0</v>
      </c>
      <c r="DT441" s="193">
        <f>[102]PPTO2021!CV69</f>
        <v>0</v>
      </c>
      <c r="DU441" s="193">
        <f>[102]PPTO2021!CW69</f>
        <v>0</v>
      </c>
      <c r="DV441" s="193">
        <f>[102]PPTO2021!CX69</f>
        <v>0</v>
      </c>
      <c r="DW441" s="193">
        <f>[102]PPTO2021!CY69</f>
        <v>0</v>
      </c>
      <c r="DX441" s="193">
        <f>[102]PPTO2021!CZ69</f>
        <v>0</v>
      </c>
      <c r="DY441" s="193">
        <f>[102]PPTO2021!DA69</f>
        <v>0</v>
      </c>
      <c r="DZ441" s="193">
        <f>[102]PPTO2021!DB69</f>
        <v>0</v>
      </c>
      <c r="EA441" s="193">
        <f>[102]PPTO2021!DC69</f>
        <v>0</v>
      </c>
      <c r="EB441" s="193">
        <f>[102]PPTO2021!DD69</f>
        <v>0</v>
      </c>
      <c r="EC441" s="193">
        <f>[102]PPTO2021!DE69</f>
        <v>0</v>
      </c>
      <c r="ED441" s="193">
        <f>[102]PPTO2021!DF69</f>
        <v>0</v>
      </c>
      <c r="EE441" s="193">
        <f>[102]PPTO2021!DG69</f>
        <v>0</v>
      </c>
      <c r="EF441" s="193">
        <f>[102]PPTO2021!DH69</f>
        <v>0</v>
      </c>
      <c r="EG441" s="193">
        <f>[102]PPTO2021!DI69</f>
        <v>0</v>
      </c>
      <c r="EH441" s="193">
        <f>[102]PPTO2021!DJ69</f>
        <v>0</v>
      </c>
      <c r="EI441" s="193">
        <f>[102]PPTO2021!DK69</f>
        <v>0</v>
      </c>
      <c r="EJ441" s="193">
        <f>[102]PPTO2021!DL69</f>
        <v>0</v>
      </c>
      <c r="EK441" s="193">
        <f>[102]PPTO2021!DM69</f>
        <v>0</v>
      </c>
      <c r="EL441" s="193">
        <f>[102]PPTO2021!DN69</f>
        <v>0</v>
      </c>
      <c r="EM441" s="193">
        <f>[102]PPTO2021!DO69</f>
        <v>0</v>
      </c>
      <c r="EN441" s="193">
        <f>[102]PPTO2021!DP69</f>
        <v>0</v>
      </c>
      <c r="EO441" s="193">
        <f>[102]PPTO2021!DQ69</f>
        <v>0</v>
      </c>
      <c r="EP441" s="193">
        <f>[102]PPTO2021!DR69</f>
        <v>0</v>
      </c>
      <c r="EQ441" s="193">
        <f>[102]PPTO2021!DS69</f>
        <v>0</v>
      </c>
      <c r="ER441" s="193">
        <f>[102]PPTO2021!DT69</f>
        <v>0</v>
      </c>
      <c r="ES441" s="193">
        <f>[102]PPTO2021!DU69</f>
        <v>0</v>
      </c>
      <c r="ET441" s="193">
        <f>[102]PPTO2021!DV69</f>
        <v>0</v>
      </c>
      <c r="EU441" s="193">
        <f>[102]PPTO2021!DW69</f>
        <v>0</v>
      </c>
      <c r="EV441" s="193">
        <f>[102]PPTO2021!DX69</f>
        <v>0</v>
      </c>
      <c r="EW441" s="193">
        <f>[102]PPTO2021!DY69</f>
        <v>0</v>
      </c>
    </row>
    <row r="442" spans="1:153" ht="15.75" hidden="1" outlineLevel="2" x14ac:dyDescent="0.3">
      <c r="A442" s="195" t="s">
        <v>92</v>
      </c>
      <c r="O442" s="193">
        <f>[102]PPTO2021!O105</f>
        <v>1.4441394129405638</v>
      </c>
      <c r="P442" s="193">
        <f>[102]PPTO2021!P105</f>
        <v>1.4441394129405638</v>
      </c>
      <c r="Q442" s="193">
        <f>[102]PPTO2021!Q105</f>
        <v>1.4441394129405638</v>
      </c>
      <c r="R442" s="193">
        <f>[102]PPTO2021!R105</f>
        <v>1.4441394129405638</v>
      </c>
      <c r="S442" s="193">
        <f>[102]PPTO2021!S105</f>
        <v>1.4441394129405638</v>
      </c>
      <c r="T442" s="193">
        <f>[102]PPTO2021!T105</f>
        <v>1.4441394129405638</v>
      </c>
      <c r="U442" s="193">
        <f>[102]PPTO2021!U105</f>
        <v>1.4441394129405638</v>
      </c>
      <c r="V442" s="193">
        <f>[102]PPTO2021!V105</f>
        <v>1.4441394129405638</v>
      </c>
      <c r="W442" s="193">
        <f>[102]PPTO2021!W105</f>
        <v>1.4441394129405638</v>
      </c>
      <c r="X442" s="193">
        <f>[102]PPTO2021!X105</f>
        <v>1.4441394129405638</v>
      </c>
      <c r="Y442" s="193">
        <f>[102]PPTO2021!Y105</f>
        <v>1.4441394129405638</v>
      </c>
      <c r="Z442" s="193">
        <f>[102]PPTO2021!Z105</f>
        <v>1.4441394129405638</v>
      </c>
      <c r="AA442" s="193">
        <f>[102]PPTO2021!AA105</f>
        <v>1.4441394129405638</v>
      </c>
      <c r="AB442" s="193">
        <f>[102]PPTO2021!AB105</f>
        <v>1.4440909994956774</v>
      </c>
      <c r="AC442" s="193">
        <f>[102]PPTO2021!AC105</f>
        <v>1.4440426189713478</v>
      </c>
      <c r="AD442" s="193">
        <f>[102]PPTO2021!AD105</f>
        <v>1.4439942688894394</v>
      </c>
      <c r="AE442" s="193">
        <f>[102]PPTO2021!AE105</f>
        <v>1.4346559439459334</v>
      </c>
      <c r="AF442" s="193">
        <f>[102]PPTO2021!AF105</f>
        <v>1.4216529195614953</v>
      </c>
      <c r="AG442" s="193">
        <f>[102]PPTO2021!AG105</f>
        <v>1.4216184318288512</v>
      </c>
      <c r="AH442" s="193">
        <f>[102]PPTO2021!AH105</f>
        <v>1.4345958778006511</v>
      </c>
      <c r="AI442" s="193">
        <f>[102]PPTO2021!AI105</f>
        <v>1.4437530094590454</v>
      </c>
      <c r="AJ442" s="193">
        <f>[102]PPTO2021!AJ105</f>
        <v>1.4437048556001499</v>
      </c>
      <c r="AK442" s="193">
        <f>[102]PPTO2021!AK105</f>
        <v>1.4436567308145267</v>
      </c>
      <c r="AL442" s="193">
        <f>[102]PPTO2021!AL105</f>
        <v>1.4436086410288993</v>
      </c>
      <c r="AM442" s="202"/>
      <c r="AN442" s="193">
        <f>[102]PPTO2021!P105</f>
        <v>1.4441394129405638</v>
      </c>
      <c r="AO442" s="193">
        <f>[102]PPTO2021!Q105</f>
        <v>1.4441394129405638</v>
      </c>
      <c r="AP442" s="193">
        <f>[102]PPTO2021!R105</f>
        <v>1.4441394129405638</v>
      </c>
      <c r="AQ442" s="193">
        <f>[102]PPTO2021!S105</f>
        <v>1.4441394129405638</v>
      </c>
      <c r="AR442" s="193">
        <f>[102]PPTO2021!T105</f>
        <v>1.4441394129405638</v>
      </c>
      <c r="AS442" s="193">
        <f>[102]PPTO2021!U105</f>
        <v>1.4441394129405638</v>
      </c>
      <c r="AT442" s="193">
        <f>[102]PPTO2021!V105</f>
        <v>1.4441394129405638</v>
      </c>
      <c r="AU442" s="193">
        <f>[102]PPTO2021!W105</f>
        <v>1.4441394129405638</v>
      </c>
      <c r="AV442" s="193">
        <f>[102]PPTO2021!X105</f>
        <v>1.4441394129405638</v>
      </c>
      <c r="AW442" s="193">
        <f>[102]PPTO2021!Y105</f>
        <v>1.4441394129405638</v>
      </c>
      <c r="AX442" s="193">
        <f>[102]PPTO2021!Z105</f>
        <v>1.4441394129405638</v>
      </c>
      <c r="AY442" s="193">
        <f>[102]PPTO2021!AA105</f>
        <v>1.4441394129405638</v>
      </c>
      <c r="AZ442" s="193">
        <f>[102]PPTO2021!AB105</f>
        <v>1.4440909994956774</v>
      </c>
      <c r="BA442" s="193">
        <f>[102]PPTO2021!AC105</f>
        <v>1.4440426189713478</v>
      </c>
      <c r="BB442" s="193">
        <f>[102]PPTO2021!AD105</f>
        <v>1.4439942688894394</v>
      </c>
      <c r="BC442" s="193">
        <f>[102]PPTO2021!AE105</f>
        <v>1.4346559439459334</v>
      </c>
      <c r="BD442" s="193">
        <f>[102]PPTO2021!AF105</f>
        <v>1.4216529195614953</v>
      </c>
      <c r="BE442" s="193">
        <f>[102]PPTO2021!AG105</f>
        <v>1.4216184318288512</v>
      </c>
      <c r="BF442" s="193">
        <f>[102]PPTO2021!AH105</f>
        <v>1.4345958778006511</v>
      </c>
      <c r="BG442" s="193">
        <f>[102]PPTO2021!AI105</f>
        <v>1.4437530094590454</v>
      </c>
      <c r="BH442" s="193">
        <f>[102]PPTO2021!AJ105</f>
        <v>1.4437048556001499</v>
      </c>
      <c r="BI442" s="193">
        <f>[102]PPTO2021!AK105</f>
        <v>1.4436567308145267</v>
      </c>
      <c r="BJ442" s="193">
        <f>[102]PPTO2021!AL105</f>
        <v>1.4436086410288993</v>
      </c>
      <c r="BK442" s="193">
        <f>[102]PPTO2021!AM105</f>
        <v>0</v>
      </c>
      <c r="BL442" s="193">
        <f>[102]PPTO2021!AN105</f>
        <v>0</v>
      </c>
      <c r="BM442" s="193">
        <f>[102]PPTO2021!AO105</f>
        <v>0</v>
      </c>
      <c r="BN442" s="193">
        <f>[102]PPTO2021!AP105</f>
        <v>0</v>
      </c>
      <c r="BO442" s="193">
        <f>[102]PPTO2021!AQ105</f>
        <v>0</v>
      </c>
      <c r="BP442" s="193">
        <f>[102]PPTO2021!AR105</f>
        <v>0</v>
      </c>
      <c r="BQ442" s="193">
        <f>[102]PPTO2021!AS105</f>
        <v>0</v>
      </c>
      <c r="BR442" s="193">
        <f>[102]PPTO2021!AT105</f>
        <v>0</v>
      </c>
      <c r="BS442" s="193">
        <f>[102]PPTO2021!AU105</f>
        <v>0</v>
      </c>
      <c r="BT442" s="193">
        <f>[102]PPTO2021!AV105</f>
        <v>0</v>
      </c>
      <c r="BU442" s="193">
        <f>[102]PPTO2021!AW105</f>
        <v>0</v>
      </c>
      <c r="BV442" s="193">
        <f>[102]PPTO2021!AX105</f>
        <v>0</v>
      </c>
      <c r="BW442" s="193">
        <f>[102]PPTO2021!AY105</f>
        <v>0</v>
      </c>
      <c r="BX442" s="193">
        <f>[102]PPTO2021!AZ105</f>
        <v>0</v>
      </c>
      <c r="BY442" s="193">
        <f>[102]PPTO2021!BA105</f>
        <v>0</v>
      </c>
      <c r="BZ442" s="193">
        <f>[102]PPTO2021!BB105</f>
        <v>0</v>
      </c>
      <c r="CA442" s="193">
        <f>[102]PPTO2021!BC105</f>
        <v>0</v>
      </c>
      <c r="CB442" s="193">
        <f>[102]PPTO2021!BD105</f>
        <v>0</v>
      </c>
      <c r="CC442" s="193">
        <f>[102]PPTO2021!BE105</f>
        <v>0</v>
      </c>
      <c r="CD442" s="193">
        <f>[102]PPTO2021!BF105</f>
        <v>0</v>
      </c>
      <c r="CE442" s="193">
        <f>[102]PPTO2021!BG105</f>
        <v>0</v>
      </c>
      <c r="CF442" s="193">
        <f>[102]PPTO2021!BH105</f>
        <v>0</v>
      </c>
      <c r="CG442" s="193">
        <f>[102]PPTO2021!BI105</f>
        <v>0</v>
      </c>
      <c r="CH442" s="193">
        <f>[102]PPTO2021!BJ105</f>
        <v>0</v>
      </c>
      <c r="CI442" s="193">
        <f>[102]PPTO2021!BK105</f>
        <v>0</v>
      </c>
      <c r="CJ442" s="193">
        <f>[102]PPTO2021!BL105</f>
        <v>0</v>
      </c>
      <c r="CK442" s="193">
        <f>[102]PPTO2021!BM105</f>
        <v>0</v>
      </c>
      <c r="CL442" s="193">
        <f>[102]PPTO2021!BN105</f>
        <v>0</v>
      </c>
      <c r="CM442" s="193">
        <f>[102]PPTO2021!BO105</f>
        <v>0</v>
      </c>
      <c r="CN442" s="193">
        <f>[102]PPTO2021!BP105</f>
        <v>0</v>
      </c>
      <c r="CO442" s="193">
        <f>[102]PPTO2021!BQ105</f>
        <v>0</v>
      </c>
      <c r="CP442" s="193">
        <f>[102]PPTO2021!BR105</f>
        <v>0</v>
      </c>
      <c r="CQ442" s="193">
        <f>[102]PPTO2021!BS105</f>
        <v>0</v>
      </c>
      <c r="CR442" s="193">
        <f>[102]PPTO2021!BT105</f>
        <v>0</v>
      </c>
      <c r="CS442" s="193">
        <f>[102]PPTO2021!BU105</f>
        <v>0</v>
      </c>
      <c r="CT442" s="193">
        <f>[102]PPTO2021!BV105</f>
        <v>0</v>
      </c>
      <c r="CU442" s="193">
        <f>[102]PPTO2021!BW105</f>
        <v>0</v>
      </c>
      <c r="CV442" s="193">
        <f>[102]PPTO2021!BX105</f>
        <v>0</v>
      </c>
      <c r="CW442" s="193">
        <f>[102]PPTO2021!BY105</f>
        <v>0</v>
      </c>
      <c r="CX442" s="193">
        <f>[102]PPTO2021!BZ105</f>
        <v>0</v>
      </c>
      <c r="CY442" s="193">
        <f>[102]PPTO2021!CA105</f>
        <v>0</v>
      </c>
      <c r="CZ442" s="193">
        <f>[102]PPTO2021!CB105</f>
        <v>0</v>
      </c>
      <c r="DA442" s="193">
        <f>[102]PPTO2021!CC105</f>
        <v>0</v>
      </c>
      <c r="DB442" s="193">
        <f>[102]PPTO2021!CD105</f>
        <v>0</v>
      </c>
      <c r="DC442" s="193">
        <f>[102]PPTO2021!CE105</f>
        <v>0</v>
      </c>
      <c r="DD442" s="193">
        <f>[102]PPTO2021!CF105</f>
        <v>0</v>
      </c>
      <c r="DE442" s="193">
        <f>[102]PPTO2021!CG105</f>
        <v>0</v>
      </c>
      <c r="DF442" s="193">
        <f>[102]PPTO2021!CH105</f>
        <v>0</v>
      </c>
      <c r="DG442" s="193">
        <f>[102]PPTO2021!CI105</f>
        <v>0</v>
      </c>
      <c r="DH442" s="193">
        <f>[102]PPTO2021!CJ105</f>
        <v>0</v>
      </c>
      <c r="DI442" s="193">
        <f>[102]PPTO2021!CK105</f>
        <v>0</v>
      </c>
      <c r="DJ442" s="193">
        <f>[102]PPTO2021!CL105</f>
        <v>0</v>
      </c>
      <c r="DK442" s="193">
        <f>[102]PPTO2021!CM105</f>
        <v>0</v>
      </c>
      <c r="DL442" s="193">
        <f>[102]PPTO2021!CN105</f>
        <v>0</v>
      </c>
      <c r="DM442" s="193">
        <f>[102]PPTO2021!CO105</f>
        <v>0</v>
      </c>
      <c r="DN442" s="193">
        <f>[102]PPTO2021!CP105</f>
        <v>0</v>
      </c>
      <c r="DO442" s="193">
        <f>[102]PPTO2021!CQ105</f>
        <v>0</v>
      </c>
      <c r="DP442" s="193">
        <f>[102]PPTO2021!CR105</f>
        <v>0</v>
      </c>
      <c r="DQ442" s="193">
        <f>[102]PPTO2021!CS105</f>
        <v>0</v>
      </c>
      <c r="DR442" s="193">
        <f>[102]PPTO2021!CT105</f>
        <v>0</v>
      </c>
      <c r="DS442" s="193">
        <f>[102]PPTO2021!CU105</f>
        <v>0</v>
      </c>
      <c r="DT442" s="193">
        <f>[102]PPTO2021!CV105</f>
        <v>0</v>
      </c>
      <c r="DU442" s="193">
        <f>[102]PPTO2021!CW105</f>
        <v>0</v>
      </c>
      <c r="DV442" s="193">
        <f>[102]PPTO2021!CX105</f>
        <v>0</v>
      </c>
      <c r="DW442" s="193">
        <f>[102]PPTO2021!CY105</f>
        <v>0</v>
      </c>
      <c r="DX442" s="193">
        <f>[102]PPTO2021!CZ105</f>
        <v>0</v>
      </c>
      <c r="DY442" s="193">
        <f>[102]PPTO2021!DA105</f>
        <v>0</v>
      </c>
      <c r="DZ442" s="193">
        <f>[102]PPTO2021!DB105</f>
        <v>0</v>
      </c>
      <c r="EA442" s="193">
        <f>[102]PPTO2021!DC105</f>
        <v>0</v>
      </c>
      <c r="EB442" s="193">
        <f>[102]PPTO2021!DD105</f>
        <v>0</v>
      </c>
      <c r="EC442" s="193">
        <f>[102]PPTO2021!DE105</f>
        <v>0</v>
      </c>
      <c r="ED442" s="193">
        <f>[102]PPTO2021!DF105</f>
        <v>0</v>
      </c>
      <c r="EE442" s="193">
        <f>[102]PPTO2021!DG105</f>
        <v>0</v>
      </c>
      <c r="EF442" s="193">
        <f>[102]PPTO2021!DH105</f>
        <v>0</v>
      </c>
      <c r="EG442" s="193">
        <f>[102]PPTO2021!DI105</f>
        <v>0</v>
      </c>
      <c r="EH442" s="193">
        <f>[102]PPTO2021!DJ105</f>
        <v>0</v>
      </c>
      <c r="EI442" s="193">
        <f>[102]PPTO2021!DK105</f>
        <v>0</v>
      </c>
      <c r="EJ442" s="193">
        <f>[102]PPTO2021!DL105</f>
        <v>0</v>
      </c>
      <c r="EK442" s="193">
        <f>[102]PPTO2021!DM105</f>
        <v>0</v>
      </c>
      <c r="EL442" s="193">
        <f>[102]PPTO2021!DN105</f>
        <v>0</v>
      </c>
      <c r="EM442" s="193">
        <f>[102]PPTO2021!DO105</f>
        <v>0</v>
      </c>
      <c r="EN442" s="193">
        <f>[102]PPTO2021!DP105</f>
        <v>0</v>
      </c>
      <c r="EO442" s="193">
        <f>[102]PPTO2021!DQ105</f>
        <v>0</v>
      </c>
      <c r="EP442" s="193">
        <f>[102]PPTO2021!DR105</f>
        <v>0</v>
      </c>
      <c r="EQ442" s="193">
        <f>[102]PPTO2021!DS105</f>
        <v>0</v>
      </c>
      <c r="ER442" s="193">
        <f>[102]PPTO2021!DT105</f>
        <v>0</v>
      </c>
      <c r="ES442" s="193">
        <f>[102]PPTO2021!DU105</f>
        <v>0</v>
      </c>
      <c r="ET442" s="193">
        <f>[102]PPTO2021!DV105</f>
        <v>0</v>
      </c>
      <c r="EU442" s="193">
        <f>[102]PPTO2021!DW105</f>
        <v>0</v>
      </c>
      <c r="EV442" s="193">
        <f>[102]PPTO2021!DX105</f>
        <v>0</v>
      </c>
      <c r="EW442" s="193">
        <f>[102]PPTO2021!DY105</f>
        <v>0</v>
      </c>
    </row>
    <row r="443" spans="1:153" ht="15.75" hidden="1" outlineLevel="2" x14ac:dyDescent="0.3">
      <c r="A443" s="195" t="s">
        <v>93</v>
      </c>
      <c r="O443" s="193">
        <f>[102]PPTO2021!O63</f>
        <v>3.1889543809687075</v>
      </c>
      <c r="P443" s="193">
        <f>[102]PPTO2021!P63</f>
        <v>3.0148759958022082</v>
      </c>
      <c r="Q443" s="193">
        <f>[102]PPTO2021!Q63</f>
        <v>3.1772657833960807</v>
      </c>
      <c r="R443" s="193">
        <f>[102]PPTO2021!R63</f>
        <v>3.4085063313400963</v>
      </c>
      <c r="S443" s="193">
        <f>[102]PPTO2021!S63</f>
        <v>3.036631339716279</v>
      </c>
      <c r="T443" s="193">
        <f>[102]PPTO2021!T63</f>
        <v>3.1400865918152814</v>
      </c>
      <c r="U443" s="193">
        <f>[102]PPTO2021!U63</f>
        <v>3.2336824597779517</v>
      </c>
      <c r="V443" s="193">
        <f>[102]PPTO2021!V63</f>
        <v>3.6207583544691837</v>
      </c>
      <c r="W443" s="193">
        <f>[102]PPTO2021!W63</f>
        <v>3.5466396966313312</v>
      </c>
      <c r="X443" s="193">
        <f>[102]PPTO2021!X63</f>
        <v>3.4510364259167576</v>
      </c>
      <c r="Y443" s="193">
        <f>[102]PPTO2021!Y63</f>
        <v>3.4379640779816492</v>
      </c>
      <c r="Z443" s="193">
        <f>[102]PPTO2021!Z63</f>
        <v>3.4347111530428966</v>
      </c>
      <c r="AA443" s="193">
        <f>[102]PPTO2021!AA63</f>
        <v>3.1385564109200188</v>
      </c>
      <c r="AB443" s="193">
        <f>[102]PPTO2021!AB63</f>
        <v>3.1385564109200184</v>
      </c>
      <c r="AC443" s="193">
        <f>[102]PPTO2021!AC63</f>
        <v>3.1235881737058078</v>
      </c>
      <c r="AD443" s="193">
        <f>[102]PPTO2021!AD63</f>
        <v>3.1359586176844938</v>
      </c>
      <c r="AE443" s="193">
        <f>[102]PPTO2021!AE63</f>
        <v>3.1472533708824253</v>
      </c>
      <c r="AF443" s="193">
        <f>[102]PPTO2021!AF63</f>
        <v>3.1472533708824248</v>
      </c>
      <c r="AG443" s="193">
        <f>[102]PPTO2021!AG63</f>
        <v>3.1442715560381713</v>
      </c>
      <c r="AH443" s="193">
        <f>[102]PPTO2021!AH63</f>
        <v>3.1508031504589176</v>
      </c>
      <c r="AI443" s="193">
        <f>[102]PPTO2021!AI63</f>
        <v>3.1592491777271237</v>
      </c>
      <c r="AJ443" s="193">
        <f>[102]PPTO2021!AJ63</f>
        <v>3.1480816527836062</v>
      </c>
      <c r="AK443" s="193">
        <f>[102]PPTO2021!AK63</f>
        <v>3.1457003423177099</v>
      </c>
      <c r="AL443" s="193">
        <f>[102]PPTO2021!AL63</f>
        <v>3.1300836431652157</v>
      </c>
      <c r="AM443" s="202"/>
      <c r="AN443" s="193">
        <f>[102]PPTO2021!P63</f>
        <v>3.0148759958022082</v>
      </c>
      <c r="AO443" s="193">
        <f>[102]PPTO2021!Q63</f>
        <v>3.1772657833960807</v>
      </c>
      <c r="AP443" s="193">
        <f>[102]PPTO2021!R63</f>
        <v>3.4085063313400963</v>
      </c>
      <c r="AQ443" s="193">
        <f>[102]PPTO2021!S63</f>
        <v>3.036631339716279</v>
      </c>
      <c r="AR443" s="193">
        <f>[102]PPTO2021!T63</f>
        <v>3.1400865918152814</v>
      </c>
      <c r="AS443" s="193">
        <f>[102]PPTO2021!U63</f>
        <v>3.2336824597779517</v>
      </c>
      <c r="AT443" s="193">
        <f>[102]PPTO2021!V63</f>
        <v>3.6207583544691837</v>
      </c>
      <c r="AU443" s="193">
        <f>[102]PPTO2021!W63</f>
        <v>3.5466396966313312</v>
      </c>
      <c r="AV443" s="193">
        <f>[102]PPTO2021!X63</f>
        <v>3.4510364259167576</v>
      </c>
      <c r="AW443" s="193">
        <f>[102]PPTO2021!Y63</f>
        <v>3.4379640779816492</v>
      </c>
      <c r="AX443" s="193">
        <f>[102]PPTO2021!Z63</f>
        <v>3.4347111530428966</v>
      </c>
      <c r="AY443" s="193">
        <f>[102]PPTO2021!AA63</f>
        <v>3.1385564109200188</v>
      </c>
      <c r="AZ443" s="193">
        <f>[102]PPTO2021!AB63</f>
        <v>3.1385564109200184</v>
      </c>
      <c r="BA443" s="193">
        <f>[102]PPTO2021!AC63</f>
        <v>3.1235881737058078</v>
      </c>
      <c r="BB443" s="193">
        <f>[102]PPTO2021!AD63</f>
        <v>3.1359586176844938</v>
      </c>
      <c r="BC443" s="193">
        <f>[102]PPTO2021!AE63</f>
        <v>3.1472533708824253</v>
      </c>
      <c r="BD443" s="193">
        <f>[102]PPTO2021!AF63</f>
        <v>3.1472533708824248</v>
      </c>
      <c r="BE443" s="193">
        <f>[102]PPTO2021!AG63</f>
        <v>3.1442715560381713</v>
      </c>
      <c r="BF443" s="193">
        <f>[102]PPTO2021!AH63</f>
        <v>3.1508031504589176</v>
      </c>
      <c r="BG443" s="193">
        <f>[102]PPTO2021!AI63</f>
        <v>3.1592491777271237</v>
      </c>
      <c r="BH443" s="193">
        <f>[102]PPTO2021!AJ63</f>
        <v>3.1480816527836062</v>
      </c>
      <c r="BI443" s="193">
        <f>[102]PPTO2021!AK63</f>
        <v>3.1457003423177099</v>
      </c>
      <c r="BJ443" s="193">
        <f>[102]PPTO2021!AL63</f>
        <v>3.1300836431652157</v>
      </c>
      <c r="BK443" s="193">
        <f>[102]PPTO2021!AM63</f>
        <v>0</v>
      </c>
      <c r="BL443" s="193">
        <f>[102]PPTO2021!AN63</f>
        <v>0</v>
      </c>
      <c r="BM443" s="193">
        <f>[102]PPTO2021!AO63</f>
        <v>0</v>
      </c>
      <c r="BN443" s="193">
        <f>[102]PPTO2021!AP63</f>
        <v>0</v>
      </c>
      <c r="BO443" s="193">
        <f>[102]PPTO2021!AQ63</f>
        <v>0</v>
      </c>
      <c r="BP443" s="193">
        <f>[102]PPTO2021!AR63</f>
        <v>0</v>
      </c>
      <c r="BQ443" s="193">
        <f>[102]PPTO2021!AS63</f>
        <v>0</v>
      </c>
      <c r="BR443" s="193">
        <f>[102]PPTO2021!AT63</f>
        <v>0</v>
      </c>
      <c r="BS443" s="193">
        <f>[102]PPTO2021!AU63</f>
        <v>0</v>
      </c>
      <c r="BT443" s="193">
        <f>[102]PPTO2021!AV63</f>
        <v>0</v>
      </c>
      <c r="BU443" s="193">
        <f>[102]PPTO2021!AW63</f>
        <v>0</v>
      </c>
      <c r="BV443" s="193">
        <f>[102]PPTO2021!AX63</f>
        <v>0</v>
      </c>
      <c r="BW443" s="193">
        <f>[102]PPTO2021!AY63</f>
        <v>0</v>
      </c>
      <c r="BX443" s="193">
        <f>[102]PPTO2021!AZ63</f>
        <v>0</v>
      </c>
      <c r="BY443" s="193">
        <f>[102]PPTO2021!BA63</f>
        <v>0</v>
      </c>
      <c r="BZ443" s="193">
        <f>[102]PPTO2021!BB63</f>
        <v>0</v>
      </c>
      <c r="CA443" s="193">
        <f>[102]PPTO2021!BC63</f>
        <v>0</v>
      </c>
      <c r="CB443" s="193">
        <f>[102]PPTO2021!BD63</f>
        <v>0</v>
      </c>
      <c r="CC443" s="193">
        <f>[102]PPTO2021!BE63</f>
        <v>0</v>
      </c>
      <c r="CD443" s="193">
        <f>[102]PPTO2021!BF63</f>
        <v>0</v>
      </c>
      <c r="CE443" s="193">
        <f>[102]PPTO2021!BG63</f>
        <v>0</v>
      </c>
      <c r="CF443" s="193">
        <f>[102]PPTO2021!BH63</f>
        <v>0</v>
      </c>
      <c r="CG443" s="193">
        <f>[102]PPTO2021!BI63</f>
        <v>0</v>
      </c>
      <c r="CH443" s="193">
        <f>[102]PPTO2021!BJ63</f>
        <v>0</v>
      </c>
      <c r="CI443" s="193">
        <f>[102]PPTO2021!BK63</f>
        <v>0</v>
      </c>
      <c r="CJ443" s="193">
        <f>[102]PPTO2021!BL63</f>
        <v>0</v>
      </c>
      <c r="CK443" s="193">
        <f>[102]PPTO2021!BM63</f>
        <v>0</v>
      </c>
      <c r="CL443" s="193">
        <f>[102]PPTO2021!BN63</f>
        <v>0</v>
      </c>
      <c r="CM443" s="193">
        <f>[102]PPTO2021!BO63</f>
        <v>0</v>
      </c>
      <c r="CN443" s="193">
        <f>[102]PPTO2021!BP63</f>
        <v>0</v>
      </c>
      <c r="CO443" s="193">
        <f>[102]PPTO2021!BQ63</f>
        <v>0</v>
      </c>
      <c r="CP443" s="193">
        <f>[102]PPTO2021!BR63</f>
        <v>0</v>
      </c>
      <c r="CQ443" s="193">
        <f>[102]PPTO2021!BS63</f>
        <v>0</v>
      </c>
      <c r="CR443" s="193">
        <f>[102]PPTO2021!BT63</f>
        <v>0</v>
      </c>
      <c r="CS443" s="193">
        <f>[102]PPTO2021!BU63</f>
        <v>0</v>
      </c>
      <c r="CT443" s="193">
        <f>[102]PPTO2021!BV63</f>
        <v>0</v>
      </c>
      <c r="CU443" s="193">
        <f>[102]PPTO2021!BW63</f>
        <v>0</v>
      </c>
      <c r="CV443" s="193">
        <f>[102]PPTO2021!BX63</f>
        <v>0</v>
      </c>
      <c r="CW443" s="193">
        <f>[102]PPTO2021!BY63</f>
        <v>0</v>
      </c>
      <c r="CX443" s="193">
        <f>[102]PPTO2021!BZ63</f>
        <v>0</v>
      </c>
      <c r="CY443" s="193">
        <f>[102]PPTO2021!CA63</f>
        <v>0</v>
      </c>
      <c r="CZ443" s="193">
        <f>[102]PPTO2021!CB63</f>
        <v>0</v>
      </c>
      <c r="DA443" s="193">
        <f>[102]PPTO2021!CC63</f>
        <v>0</v>
      </c>
      <c r="DB443" s="193">
        <f>[102]PPTO2021!CD63</f>
        <v>0</v>
      </c>
      <c r="DC443" s="193">
        <f>[102]PPTO2021!CE63</f>
        <v>0</v>
      </c>
      <c r="DD443" s="193">
        <f>[102]PPTO2021!CF63</f>
        <v>0</v>
      </c>
      <c r="DE443" s="193">
        <f>[102]PPTO2021!CG63</f>
        <v>0</v>
      </c>
      <c r="DF443" s="193">
        <f>[102]PPTO2021!CH63</f>
        <v>0</v>
      </c>
      <c r="DG443" s="193">
        <f>[102]PPTO2021!CI63</f>
        <v>0</v>
      </c>
      <c r="DH443" s="193">
        <f>[102]PPTO2021!CJ63</f>
        <v>0</v>
      </c>
      <c r="DI443" s="193">
        <f>[102]PPTO2021!CK63</f>
        <v>0</v>
      </c>
      <c r="DJ443" s="193">
        <f>[102]PPTO2021!CL63</f>
        <v>0</v>
      </c>
      <c r="DK443" s="193">
        <f>[102]PPTO2021!CM63</f>
        <v>0</v>
      </c>
      <c r="DL443" s="193">
        <f>[102]PPTO2021!CN63</f>
        <v>0</v>
      </c>
      <c r="DM443" s="193">
        <f>[102]PPTO2021!CO63</f>
        <v>0</v>
      </c>
      <c r="DN443" s="193">
        <f>[102]PPTO2021!CP63</f>
        <v>0</v>
      </c>
      <c r="DO443" s="193">
        <f>[102]PPTO2021!CQ63</f>
        <v>0</v>
      </c>
      <c r="DP443" s="193">
        <f>[102]PPTO2021!CR63</f>
        <v>0</v>
      </c>
      <c r="DQ443" s="193">
        <f>[102]PPTO2021!CS63</f>
        <v>0</v>
      </c>
      <c r="DR443" s="193">
        <f>[102]PPTO2021!CT63</f>
        <v>0</v>
      </c>
      <c r="DS443" s="193">
        <f>[102]PPTO2021!CU63</f>
        <v>0</v>
      </c>
      <c r="DT443" s="193">
        <f>[102]PPTO2021!CV63</f>
        <v>0</v>
      </c>
      <c r="DU443" s="193">
        <f>[102]PPTO2021!CW63</f>
        <v>0</v>
      </c>
      <c r="DV443" s="193">
        <f>[102]PPTO2021!CX63</f>
        <v>0</v>
      </c>
      <c r="DW443" s="193">
        <f>[102]PPTO2021!CY63</f>
        <v>0</v>
      </c>
      <c r="DX443" s="193">
        <f>[102]PPTO2021!CZ63</f>
        <v>0</v>
      </c>
      <c r="DY443" s="193">
        <f>[102]PPTO2021!DA63</f>
        <v>0</v>
      </c>
      <c r="DZ443" s="193">
        <f>[102]PPTO2021!DB63</f>
        <v>0</v>
      </c>
      <c r="EA443" s="193">
        <f>[102]PPTO2021!DC63</f>
        <v>0</v>
      </c>
      <c r="EB443" s="193">
        <f>[102]PPTO2021!DD63</f>
        <v>0</v>
      </c>
      <c r="EC443" s="193">
        <f>[102]PPTO2021!DE63</f>
        <v>0</v>
      </c>
      <c r="ED443" s="193">
        <f>[102]PPTO2021!DF63</f>
        <v>0</v>
      </c>
      <c r="EE443" s="193">
        <f>[102]PPTO2021!DG63</f>
        <v>0</v>
      </c>
      <c r="EF443" s="193">
        <f>[102]PPTO2021!DH63</f>
        <v>0</v>
      </c>
      <c r="EG443" s="193">
        <f>[102]PPTO2021!DI63</f>
        <v>0</v>
      </c>
      <c r="EH443" s="193">
        <f>[102]PPTO2021!DJ63</f>
        <v>0</v>
      </c>
      <c r="EI443" s="193">
        <f>[102]PPTO2021!DK63</f>
        <v>0</v>
      </c>
      <c r="EJ443" s="193">
        <f>[102]PPTO2021!DL63</f>
        <v>0</v>
      </c>
      <c r="EK443" s="193">
        <f>[102]PPTO2021!DM63</f>
        <v>0</v>
      </c>
      <c r="EL443" s="193">
        <f>[102]PPTO2021!DN63</f>
        <v>0</v>
      </c>
      <c r="EM443" s="193">
        <f>[102]PPTO2021!DO63</f>
        <v>0</v>
      </c>
      <c r="EN443" s="193">
        <f>[102]PPTO2021!DP63</f>
        <v>0</v>
      </c>
      <c r="EO443" s="193">
        <f>[102]PPTO2021!DQ63</f>
        <v>0</v>
      </c>
      <c r="EP443" s="193">
        <f>[102]PPTO2021!DR63</f>
        <v>0</v>
      </c>
      <c r="EQ443" s="193">
        <f>[102]PPTO2021!DS63</f>
        <v>0</v>
      </c>
      <c r="ER443" s="193">
        <f>[102]PPTO2021!DT63</f>
        <v>0</v>
      </c>
      <c r="ES443" s="193">
        <f>[102]PPTO2021!DU63</f>
        <v>0</v>
      </c>
      <c r="ET443" s="193">
        <f>[102]PPTO2021!DV63</f>
        <v>0</v>
      </c>
      <c r="EU443" s="193">
        <f>[102]PPTO2021!DW63</f>
        <v>0</v>
      </c>
      <c r="EV443" s="193">
        <f>[102]PPTO2021!DX63</f>
        <v>0</v>
      </c>
      <c r="EW443" s="193">
        <f>[102]PPTO2021!DY63</f>
        <v>0</v>
      </c>
    </row>
    <row r="444" spans="1:153" ht="15.75" hidden="1" outlineLevel="2" x14ac:dyDescent="0.3">
      <c r="A444" s="8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53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</row>
    <row r="445" spans="1:153" hidden="1" outlineLevel="2" x14ac:dyDescent="0.25">
      <c r="A445" s="196" t="s">
        <v>256</v>
      </c>
      <c r="C445" s="197" t="e">
        <f t="shared" ref="C445:AE445" si="1418">SUM(C446:C449)</f>
        <v>#REF!</v>
      </c>
      <c r="D445" s="197" t="e">
        <f t="shared" si="1418"/>
        <v>#REF!</v>
      </c>
      <c r="E445" s="197" t="e">
        <f t="shared" si="1418"/>
        <v>#REF!</v>
      </c>
      <c r="F445" s="197" t="e">
        <f t="shared" si="1418"/>
        <v>#REF!</v>
      </c>
      <c r="G445" s="197" t="e">
        <f t="shared" si="1418"/>
        <v>#REF!</v>
      </c>
      <c r="H445" s="197" t="e">
        <f t="shared" si="1418"/>
        <v>#REF!</v>
      </c>
      <c r="I445" s="197" t="e">
        <f t="shared" si="1418"/>
        <v>#REF!</v>
      </c>
      <c r="J445" s="197" t="e">
        <f t="shared" si="1418"/>
        <v>#REF!</v>
      </c>
      <c r="K445" s="197" t="e">
        <f t="shared" si="1418"/>
        <v>#REF!</v>
      </c>
      <c r="L445" s="197" t="e">
        <f t="shared" si="1418"/>
        <v>#REF!</v>
      </c>
      <c r="M445" s="197" t="e">
        <f t="shared" si="1418"/>
        <v>#REF!</v>
      </c>
      <c r="N445" s="197" t="e">
        <f t="shared" si="1418"/>
        <v>#REF!</v>
      </c>
      <c r="O445" s="197" t="e">
        <f t="shared" si="1418"/>
        <v>#REF!</v>
      </c>
      <c r="P445" s="197" t="e">
        <f t="shared" si="1418"/>
        <v>#REF!</v>
      </c>
      <c r="Q445" s="197" t="e">
        <f t="shared" si="1418"/>
        <v>#REF!</v>
      </c>
      <c r="R445" s="197" t="e">
        <f t="shared" si="1418"/>
        <v>#REF!</v>
      </c>
      <c r="S445" s="197" t="e">
        <f t="shared" si="1418"/>
        <v>#REF!</v>
      </c>
      <c r="T445" s="197" t="e">
        <f t="shared" si="1418"/>
        <v>#REF!</v>
      </c>
      <c r="U445" s="197" t="e">
        <f t="shared" si="1418"/>
        <v>#REF!</v>
      </c>
      <c r="V445" s="197" t="e">
        <f t="shared" si="1418"/>
        <v>#REF!</v>
      </c>
      <c r="W445" s="197" t="e">
        <f t="shared" si="1418"/>
        <v>#REF!</v>
      </c>
      <c r="X445" s="197" t="e">
        <f t="shared" si="1418"/>
        <v>#REF!</v>
      </c>
      <c r="Y445" s="197" t="e">
        <f t="shared" si="1418"/>
        <v>#REF!</v>
      </c>
      <c r="Z445" s="197" t="e">
        <f t="shared" si="1418"/>
        <v>#REF!</v>
      </c>
      <c r="AA445" s="197">
        <f t="shared" si="1418"/>
        <v>26.802222950006446</v>
      </c>
      <c r="AB445" s="197">
        <f t="shared" si="1418"/>
        <v>19.142074670677509</v>
      </c>
      <c r="AC445" s="197">
        <f t="shared" si="1418"/>
        <v>22.658400654986156</v>
      </c>
      <c r="AD445" s="197">
        <f t="shared" si="1418"/>
        <v>51.644912543133316</v>
      </c>
      <c r="AE445" s="197">
        <f t="shared" si="1418"/>
        <v>27.179403813492961</v>
      </c>
      <c r="AF445" s="197">
        <f t="shared" ref="AF445:AL445" si="1419">SUM(AF446:AF449)</f>
        <v>42.048381749375991</v>
      </c>
      <c r="AG445" s="197">
        <f t="shared" si="1419"/>
        <v>30.454235461535127</v>
      </c>
      <c r="AH445" s="197">
        <f t="shared" si="1419"/>
        <v>29.249496538205037</v>
      </c>
      <c r="AI445" s="197">
        <f t="shared" si="1419"/>
        <v>27.380724271825883</v>
      </c>
      <c r="AJ445" s="197">
        <f t="shared" si="1419"/>
        <v>27.670925996095505</v>
      </c>
      <c r="AK445" s="197">
        <f t="shared" si="1419"/>
        <v>29.943103642161702</v>
      </c>
      <c r="AL445" s="197">
        <f t="shared" si="1419"/>
        <v>28.323911769429429</v>
      </c>
      <c r="AM445" s="314"/>
      <c r="AN445" s="197">
        <f t="shared" ref="AN445:CY445" si="1420">SUM(AN446:AN449)</f>
        <v>-7.5891417001314784E-2</v>
      </c>
      <c r="AO445" s="197" t="e">
        <f t="shared" si="1420"/>
        <v>#N/A</v>
      </c>
      <c r="AP445" s="197" t="e">
        <f t="shared" si="1420"/>
        <v>#N/A</v>
      </c>
      <c r="AQ445" s="197" t="e">
        <f t="shared" si="1420"/>
        <v>#N/A</v>
      </c>
      <c r="AR445" s="197" t="e">
        <f t="shared" si="1420"/>
        <v>#N/A</v>
      </c>
      <c r="AS445" s="197" t="e">
        <f t="shared" si="1420"/>
        <v>#N/A</v>
      </c>
      <c r="AT445" s="197" t="e">
        <f t="shared" si="1420"/>
        <v>#N/A</v>
      </c>
      <c r="AU445" s="197" t="e">
        <f t="shared" si="1420"/>
        <v>#N/A</v>
      </c>
      <c r="AV445" s="197" t="e">
        <f t="shared" si="1420"/>
        <v>#N/A</v>
      </c>
      <c r="AW445" s="197" t="e">
        <f t="shared" si="1420"/>
        <v>#N/A</v>
      </c>
      <c r="AX445" s="197" t="e">
        <f t="shared" si="1420"/>
        <v>#N/A</v>
      </c>
      <c r="AY445" s="197" t="e">
        <f t="shared" si="1420"/>
        <v>#N/A</v>
      </c>
      <c r="AZ445" s="197" t="e">
        <f t="shared" si="1420"/>
        <v>#N/A</v>
      </c>
      <c r="BA445" s="197" t="e">
        <f t="shared" si="1420"/>
        <v>#N/A</v>
      </c>
      <c r="BB445" s="197" t="e">
        <f t="shared" si="1420"/>
        <v>#N/A</v>
      </c>
      <c r="BC445" s="197" t="e">
        <f t="shared" si="1420"/>
        <v>#N/A</v>
      </c>
      <c r="BD445" s="197" t="e">
        <f t="shared" si="1420"/>
        <v>#N/A</v>
      </c>
      <c r="BE445" s="197" t="e">
        <f t="shared" si="1420"/>
        <v>#N/A</v>
      </c>
      <c r="BF445" s="197" t="e">
        <f t="shared" si="1420"/>
        <v>#N/A</v>
      </c>
      <c r="BG445" s="197" t="e">
        <f t="shared" si="1420"/>
        <v>#N/A</v>
      </c>
      <c r="BH445" s="197" t="e">
        <f t="shared" si="1420"/>
        <v>#N/A</v>
      </c>
      <c r="BI445" s="197" t="e">
        <f t="shared" si="1420"/>
        <v>#N/A</v>
      </c>
      <c r="BJ445" s="197" t="e">
        <f t="shared" si="1420"/>
        <v>#N/A</v>
      </c>
      <c r="BK445" s="197" t="e">
        <f t="shared" si="1420"/>
        <v>#N/A</v>
      </c>
      <c r="BL445" s="197" t="e">
        <f t="shared" si="1420"/>
        <v>#N/A</v>
      </c>
      <c r="BM445" s="197" t="e">
        <f t="shared" si="1420"/>
        <v>#N/A</v>
      </c>
      <c r="BN445" s="197" t="e">
        <f t="shared" si="1420"/>
        <v>#N/A</v>
      </c>
      <c r="BO445" s="197" t="e">
        <f t="shared" si="1420"/>
        <v>#N/A</v>
      </c>
      <c r="BP445" s="197" t="e">
        <f t="shared" si="1420"/>
        <v>#N/A</v>
      </c>
      <c r="BQ445" s="197" t="e">
        <f t="shared" si="1420"/>
        <v>#N/A</v>
      </c>
      <c r="BR445" s="197" t="e">
        <f t="shared" si="1420"/>
        <v>#N/A</v>
      </c>
      <c r="BS445" s="197" t="e">
        <f t="shared" si="1420"/>
        <v>#N/A</v>
      </c>
      <c r="BT445" s="197" t="e">
        <f t="shared" si="1420"/>
        <v>#N/A</v>
      </c>
      <c r="BU445" s="197" t="e">
        <f t="shared" si="1420"/>
        <v>#N/A</v>
      </c>
      <c r="BV445" s="197" t="e">
        <f t="shared" si="1420"/>
        <v>#N/A</v>
      </c>
      <c r="BW445" s="197" t="e">
        <f t="shared" si="1420"/>
        <v>#N/A</v>
      </c>
      <c r="BX445" s="197" t="e">
        <f t="shared" si="1420"/>
        <v>#N/A</v>
      </c>
      <c r="BY445" s="197" t="e">
        <f t="shared" si="1420"/>
        <v>#N/A</v>
      </c>
      <c r="BZ445" s="197" t="e">
        <f t="shared" si="1420"/>
        <v>#N/A</v>
      </c>
      <c r="CA445" s="197" t="e">
        <f t="shared" si="1420"/>
        <v>#N/A</v>
      </c>
      <c r="CB445" s="197" t="e">
        <f t="shared" si="1420"/>
        <v>#N/A</v>
      </c>
      <c r="CC445" s="197" t="e">
        <f t="shared" si="1420"/>
        <v>#N/A</v>
      </c>
      <c r="CD445" s="197" t="e">
        <f t="shared" si="1420"/>
        <v>#N/A</v>
      </c>
      <c r="CE445" s="197" t="e">
        <f t="shared" si="1420"/>
        <v>#N/A</v>
      </c>
      <c r="CF445" s="197" t="e">
        <f t="shared" si="1420"/>
        <v>#N/A</v>
      </c>
      <c r="CG445" s="197" t="e">
        <f t="shared" si="1420"/>
        <v>#N/A</v>
      </c>
      <c r="CH445" s="197" t="e">
        <f t="shared" si="1420"/>
        <v>#N/A</v>
      </c>
      <c r="CI445" s="197" t="e">
        <f t="shared" si="1420"/>
        <v>#N/A</v>
      </c>
      <c r="CJ445" s="197" t="e">
        <f t="shared" si="1420"/>
        <v>#N/A</v>
      </c>
      <c r="CK445" s="197" t="e">
        <f t="shared" si="1420"/>
        <v>#N/A</v>
      </c>
      <c r="CL445" s="197" t="e">
        <f t="shared" si="1420"/>
        <v>#N/A</v>
      </c>
      <c r="CM445" s="197" t="e">
        <f t="shared" si="1420"/>
        <v>#N/A</v>
      </c>
      <c r="CN445" s="197" t="e">
        <f t="shared" si="1420"/>
        <v>#N/A</v>
      </c>
      <c r="CO445" s="197" t="e">
        <f t="shared" si="1420"/>
        <v>#N/A</v>
      </c>
      <c r="CP445" s="197" t="e">
        <f t="shared" si="1420"/>
        <v>#N/A</v>
      </c>
      <c r="CQ445" s="197" t="e">
        <f t="shared" si="1420"/>
        <v>#N/A</v>
      </c>
      <c r="CR445" s="197" t="e">
        <f t="shared" si="1420"/>
        <v>#N/A</v>
      </c>
      <c r="CS445" s="197" t="e">
        <f t="shared" si="1420"/>
        <v>#N/A</v>
      </c>
      <c r="CT445" s="197" t="e">
        <f t="shared" si="1420"/>
        <v>#N/A</v>
      </c>
      <c r="CU445" s="197" t="e">
        <f t="shared" si="1420"/>
        <v>#N/A</v>
      </c>
      <c r="CV445" s="197" t="e">
        <f t="shared" si="1420"/>
        <v>#N/A</v>
      </c>
      <c r="CW445" s="197" t="e">
        <f t="shared" si="1420"/>
        <v>#N/A</v>
      </c>
      <c r="CX445" s="197" t="e">
        <f t="shared" si="1420"/>
        <v>#N/A</v>
      </c>
      <c r="CY445" s="197" t="e">
        <f t="shared" si="1420"/>
        <v>#N/A</v>
      </c>
      <c r="CZ445" s="197" t="e">
        <f t="shared" ref="CZ445:EW445" si="1421">SUM(CZ446:CZ449)</f>
        <v>#N/A</v>
      </c>
      <c r="DA445" s="197" t="e">
        <f t="shared" si="1421"/>
        <v>#N/A</v>
      </c>
      <c r="DB445" s="197" t="e">
        <f t="shared" si="1421"/>
        <v>#N/A</v>
      </c>
      <c r="DC445" s="197" t="e">
        <f t="shared" si="1421"/>
        <v>#N/A</v>
      </c>
      <c r="DD445" s="197" t="e">
        <f t="shared" si="1421"/>
        <v>#N/A</v>
      </c>
      <c r="DE445" s="197" t="e">
        <f t="shared" si="1421"/>
        <v>#N/A</v>
      </c>
      <c r="DF445" s="197" t="e">
        <f t="shared" si="1421"/>
        <v>#N/A</v>
      </c>
      <c r="DG445" s="197" t="e">
        <f t="shared" si="1421"/>
        <v>#N/A</v>
      </c>
      <c r="DH445" s="197" t="e">
        <f t="shared" si="1421"/>
        <v>#N/A</v>
      </c>
      <c r="DI445" s="197" t="e">
        <f t="shared" si="1421"/>
        <v>#N/A</v>
      </c>
      <c r="DJ445" s="197" t="e">
        <f t="shared" si="1421"/>
        <v>#N/A</v>
      </c>
      <c r="DK445" s="197" t="e">
        <f t="shared" si="1421"/>
        <v>#N/A</v>
      </c>
      <c r="DL445" s="197" t="e">
        <f t="shared" si="1421"/>
        <v>#N/A</v>
      </c>
      <c r="DM445" s="197" t="e">
        <f t="shared" si="1421"/>
        <v>#N/A</v>
      </c>
      <c r="DN445" s="197" t="e">
        <f t="shared" si="1421"/>
        <v>#N/A</v>
      </c>
      <c r="DO445" s="197" t="e">
        <f t="shared" si="1421"/>
        <v>#N/A</v>
      </c>
      <c r="DP445" s="197" t="e">
        <f t="shared" si="1421"/>
        <v>#N/A</v>
      </c>
      <c r="DQ445" s="197" t="e">
        <f t="shared" si="1421"/>
        <v>#N/A</v>
      </c>
      <c r="DR445" s="197" t="e">
        <f t="shared" si="1421"/>
        <v>#N/A</v>
      </c>
      <c r="DS445" s="197" t="e">
        <f t="shared" si="1421"/>
        <v>#N/A</v>
      </c>
      <c r="DT445" s="197" t="e">
        <f t="shared" si="1421"/>
        <v>#N/A</v>
      </c>
      <c r="DU445" s="197" t="e">
        <f t="shared" si="1421"/>
        <v>#N/A</v>
      </c>
      <c r="DV445" s="197" t="e">
        <f t="shared" si="1421"/>
        <v>#N/A</v>
      </c>
      <c r="DW445" s="197" t="e">
        <f t="shared" si="1421"/>
        <v>#N/A</v>
      </c>
      <c r="DX445" s="197" t="e">
        <f t="shared" si="1421"/>
        <v>#N/A</v>
      </c>
      <c r="DY445" s="197" t="e">
        <f t="shared" si="1421"/>
        <v>#N/A</v>
      </c>
      <c r="DZ445" s="197" t="e">
        <f t="shared" si="1421"/>
        <v>#N/A</v>
      </c>
      <c r="EA445" s="197" t="e">
        <f t="shared" si="1421"/>
        <v>#N/A</v>
      </c>
      <c r="EB445" s="197" t="e">
        <f t="shared" si="1421"/>
        <v>#N/A</v>
      </c>
      <c r="EC445" s="197" t="e">
        <f t="shared" si="1421"/>
        <v>#N/A</v>
      </c>
      <c r="ED445" s="197" t="e">
        <f t="shared" si="1421"/>
        <v>#N/A</v>
      </c>
      <c r="EE445" s="197" t="e">
        <f t="shared" si="1421"/>
        <v>#N/A</v>
      </c>
      <c r="EF445" s="197" t="e">
        <f t="shared" si="1421"/>
        <v>#N/A</v>
      </c>
      <c r="EG445" s="197" t="e">
        <f t="shared" si="1421"/>
        <v>#N/A</v>
      </c>
      <c r="EH445" s="197" t="e">
        <f t="shared" si="1421"/>
        <v>#N/A</v>
      </c>
      <c r="EI445" s="197" t="e">
        <f t="shared" si="1421"/>
        <v>#N/A</v>
      </c>
      <c r="EJ445" s="197" t="e">
        <f t="shared" si="1421"/>
        <v>#N/A</v>
      </c>
      <c r="EK445" s="197" t="e">
        <f t="shared" si="1421"/>
        <v>#N/A</v>
      </c>
      <c r="EL445" s="197" t="e">
        <f t="shared" si="1421"/>
        <v>#N/A</v>
      </c>
      <c r="EM445" s="197" t="e">
        <f t="shared" si="1421"/>
        <v>#N/A</v>
      </c>
      <c r="EN445" s="197" t="e">
        <f t="shared" si="1421"/>
        <v>#N/A</v>
      </c>
      <c r="EO445" s="197" t="e">
        <f t="shared" si="1421"/>
        <v>#N/A</v>
      </c>
      <c r="EP445" s="197" t="e">
        <f t="shared" si="1421"/>
        <v>#N/A</v>
      </c>
      <c r="EQ445" s="197" t="e">
        <f t="shared" si="1421"/>
        <v>#N/A</v>
      </c>
      <c r="ER445" s="197" t="e">
        <f t="shared" si="1421"/>
        <v>#N/A</v>
      </c>
      <c r="ES445" s="197" t="e">
        <f t="shared" si="1421"/>
        <v>#N/A</v>
      </c>
      <c r="ET445" s="197" t="e">
        <f t="shared" si="1421"/>
        <v>#N/A</v>
      </c>
      <c r="EU445" s="197" t="e">
        <f t="shared" si="1421"/>
        <v>#N/A</v>
      </c>
      <c r="EV445" s="197" t="e">
        <f t="shared" si="1421"/>
        <v>#N/A</v>
      </c>
      <c r="EW445" s="197" t="e">
        <f t="shared" si="1421"/>
        <v>#N/A</v>
      </c>
    </row>
    <row r="446" spans="1:153" ht="15.75" hidden="1" outlineLevel="2" x14ac:dyDescent="0.3">
      <c r="A446" s="8" t="s">
        <v>233</v>
      </c>
      <c r="C446" s="9" t="e">
        <f>((C$395+C$397+C$398*0.6)*#REF!+C$396*#REF!/35)/1000000</f>
        <v>#REF!</v>
      </c>
      <c r="D446" s="9" t="e">
        <f>((D$395+D$397+D$398*0.6)*#REF!+D$396*#REF!/35)/1000000</f>
        <v>#REF!</v>
      </c>
      <c r="E446" s="9" t="e">
        <f>((E$395+E$397+E$398*0.6)*#REF!+E$396*#REF!/35)/1000000</f>
        <v>#REF!</v>
      </c>
      <c r="F446" s="9" t="e">
        <f>((F$395+F$397+F$398*0.6)*#REF!+F$396*#REF!/35)/1000000</f>
        <v>#REF!</v>
      </c>
      <c r="G446" s="9" t="e">
        <f>((G$395+G$397+G$398*0.6)*#REF!+G$396*#REF!/35)/1000000</f>
        <v>#REF!</v>
      </c>
      <c r="H446" s="9" t="e">
        <f>((H$395+H$397+H$398*0.6)*#REF!+H$396*#REF!/35)/1000000</f>
        <v>#REF!</v>
      </c>
      <c r="I446" s="9" t="e">
        <f>((I$395+I$397+I$398*0.6)*#REF!+I$396*#REF!/35)/1000000</f>
        <v>#REF!</v>
      </c>
      <c r="J446" s="9" t="e">
        <f>((J$395+J$397+J$398*0.6)*#REF!+J$396*#REF!/35)/1000000</f>
        <v>#REF!</v>
      </c>
      <c r="K446" s="9" t="e">
        <f>((K$395+K$397+K$398*0.6)*#REF!+K$396*#REF!/35)/1000000</f>
        <v>#REF!</v>
      </c>
      <c r="L446" s="9" t="e">
        <f>((L$395+L$397+L$398*0.6)*#REF!+L$396*#REF!/35)/1000000</f>
        <v>#REF!</v>
      </c>
      <c r="M446" s="9" t="e">
        <f>((M$395+M$397+M$398*0.6)*#REF!+M$396*#REF!/35)/1000000</f>
        <v>#REF!</v>
      </c>
      <c r="N446" s="9" t="e">
        <f>((N$395+N$397+N$398*0.6)*#REF!+N$396*#REF!/35)/1000000</f>
        <v>#REF!</v>
      </c>
      <c r="O446" s="9" t="e">
        <f>((O$395+O$397+O$398*0.6)*#REF!+O$396*#REF!/35)/1000000</f>
        <v>#REF!</v>
      </c>
      <c r="P446" s="9" t="e">
        <f>((P$395+P$397+P$398*0.6)*#REF!+P$396*#REF!/35)/1000000</f>
        <v>#REF!</v>
      </c>
      <c r="Q446" s="9" t="e">
        <f>((Q$395+Q$397+Q$398*0.6)*#REF!+Q$396*#REF!/35)/1000000</f>
        <v>#REF!</v>
      </c>
      <c r="R446" s="9" t="e">
        <f>((R$395+R$397+R$398*0.6)*#REF!+R$396*#REF!/35)/1000000</f>
        <v>#REF!</v>
      </c>
      <c r="S446" s="9" t="e">
        <f>((S$395+S$397+S$398*0.6)*#REF!+S$396*#REF!/35)/1000000</f>
        <v>#REF!</v>
      </c>
      <c r="T446" s="9" t="e">
        <f>((T$395+T$397+T$398*0.6)*#REF!+T$396*#REF!/35)/1000000</f>
        <v>#REF!</v>
      </c>
      <c r="U446" s="9" t="e">
        <f>((U$395+U$397+U$398*0.6)*#REF!+U$396*#REF!/35)/1000000</f>
        <v>#REF!</v>
      </c>
      <c r="V446" s="9" t="e">
        <f>((V$395+V$397+V$398*0.6)*#REF!+V$396*#REF!/35)/1000000</f>
        <v>#REF!</v>
      </c>
      <c r="W446" s="9" t="e">
        <f>((W$395+W$397+W$398*0.6)*#REF!+W$396*#REF!/35)/1000000</f>
        <v>#REF!</v>
      </c>
      <c r="X446" s="9" t="e">
        <f>((X$395+X$397+X$398*0.6)*#REF!+X$396*#REF!/35)/1000000</f>
        <v>#REF!</v>
      </c>
      <c r="Y446" s="9" t="e">
        <f>((Y$395+Y$397+Y$398*0.6)*#REF!+Y$396*#REF!/35)/1000000</f>
        <v>#REF!</v>
      </c>
      <c r="Z446" s="9">
        <f t="shared" ref="Z446:AL446" si="1422">((Z$395+Z$397+Z$398*0.6)*Z292+Z$396*Z$161/35)/1000000</f>
        <v>5.5474791256517841</v>
      </c>
      <c r="AA446" s="9">
        <f t="shared" si="1422"/>
        <v>8.5463584950053537</v>
      </c>
      <c r="AB446" s="9">
        <f t="shared" si="1422"/>
        <v>6.7078299634559997</v>
      </c>
      <c r="AC446" s="9">
        <f t="shared" si="1422"/>
        <v>7.7954571028315165</v>
      </c>
      <c r="AD446" s="9">
        <f t="shared" si="1422"/>
        <v>12.452825486523487</v>
      </c>
      <c r="AE446" s="9">
        <f t="shared" si="1422"/>
        <v>6.5463702921815559</v>
      </c>
      <c r="AF446" s="9">
        <f t="shared" si="1422"/>
        <v>7.6754135895083015</v>
      </c>
      <c r="AG446" s="9">
        <f t="shared" si="1422"/>
        <v>7.1172263332583015</v>
      </c>
      <c r="AH446" s="9">
        <f t="shared" si="1422"/>
        <v>7.2616085250788123</v>
      </c>
      <c r="AI446" s="9">
        <f t="shared" si="1422"/>
        <v>7.2632571443860847</v>
      </c>
      <c r="AJ446" s="9">
        <f t="shared" si="1422"/>
        <v>7.3961588720646576</v>
      </c>
      <c r="AK446" s="9">
        <f t="shared" si="1422"/>
        <v>7.8458077044596308</v>
      </c>
      <c r="AL446" s="9">
        <f t="shared" si="1422"/>
        <v>7.9087553312276357</v>
      </c>
      <c r="AM446" s="53"/>
      <c r="AN446" s="9">
        <f>((AN$395+AN$397+AN$398*0.6)*AN292+AN$396*AN$161/35)/1000000</f>
        <v>7.6172779226612905E-2</v>
      </c>
      <c r="AO446" s="9">
        <f t="shared" ref="AO446:CZ446" si="1423">((AO$395+AO$397+AO$398*0.6)*AO292+AO$396*AO$161/35)/1000000</f>
        <v>7.6172779226612905E-2</v>
      </c>
      <c r="AP446" s="9">
        <f t="shared" si="1423"/>
        <v>7.6172779226612905E-2</v>
      </c>
      <c r="AQ446" s="9">
        <f t="shared" si="1423"/>
        <v>7.6172779226612905E-2</v>
      </c>
      <c r="AR446" s="9">
        <f t="shared" si="1423"/>
        <v>7.6172779226612905E-2</v>
      </c>
      <c r="AS446" s="9">
        <f t="shared" si="1423"/>
        <v>7.6172779226612905E-2</v>
      </c>
      <c r="AT446" s="9">
        <f t="shared" si="1423"/>
        <v>7.6172779226612905E-2</v>
      </c>
      <c r="AU446" s="9">
        <f t="shared" si="1423"/>
        <v>7.6172779226612905E-2</v>
      </c>
      <c r="AV446" s="9">
        <f t="shared" si="1423"/>
        <v>7.6172779226612905E-2</v>
      </c>
      <c r="AW446" s="9">
        <f t="shared" si="1423"/>
        <v>7.6172779226612905E-2</v>
      </c>
      <c r="AX446" s="9">
        <f t="shared" si="1423"/>
        <v>7.6172779226612905E-2</v>
      </c>
      <c r="AY446" s="9">
        <f t="shared" si="1423"/>
        <v>7.6172779226612905E-2</v>
      </c>
      <c r="AZ446" s="9">
        <f t="shared" si="1423"/>
        <v>7.6172779226612905E-2</v>
      </c>
      <c r="BA446" s="9">
        <f t="shared" si="1423"/>
        <v>7.8457962603411285E-2</v>
      </c>
      <c r="BB446" s="9">
        <f t="shared" si="1423"/>
        <v>7.8457962603411285E-2</v>
      </c>
      <c r="BC446" s="9">
        <f t="shared" si="1423"/>
        <v>7.8457962603411285E-2</v>
      </c>
      <c r="BD446" s="9">
        <f t="shared" si="1423"/>
        <v>7.8457962603411285E-2</v>
      </c>
      <c r="BE446" s="9">
        <f t="shared" si="1423"/>
        <v>7.8457962603411285E-2</v>
      </c>
      <c r="BF446" s="9">
        <f t="shared" si="1423"/>
        <v>7.8457962603411285E-2</v>
      </c>
      <c r="BG446" s="9">
        <f t="shared" si="1423"/>
        <v>7.8457962603411285E-2</v>
      </c>
      <c r="BH446" s="9">
        <f t="shared" si="1423"/>
        <v>7.8457962603411285E-2</v>
      </c>
      <c r="BI446" s="9">
        <f t="shared" si="1423"/>
        <v>7.8457962603411285E-2</v>
      </c>
      <c r="BJ446" s="9">
        <f t="shared" si="1423"/>
        <v>7.8457962603411285E-2</v>
      </c>
      <c r="BK446" s="9">
        <f t="shared" si="1423"/>
        <v>7.8457962603411285E-2</v>
      </c>
      <c r="BL446" s="9">
        <f t="shared" si="1423"/>
        <v>0</v>
      </c>
      <c r="BM446" s="9">
        <f t="shared" si="1423"/>
        <v>7.6172779226612905E-2</v>
      </c>
      <c r="BN446" s="9">
        <f t="shared" si="1423"/>
        <v>7.6172779226612905E-2</v>
      </c>
      <c r="BO446" s="9">
        <f t="shared" si="1423"/>
        <v>7.6172779226612905E-2</v>
      </c>
      <c r="BP446" s="9">
        <f t="shared" si="1423"/>
        <v>7.6172779226612905E-2</v>
      </c>
      <c r="BQ446" s="9">
        <f t="shared" si="1423"/>
        <v>7.6172779226612905E-2</v>
      </c>
      <c r="BR446" s="9">
        <f t="shared" si="1423"/>
        <v>7.6172779226612905E-2</v>
      </c>
      <c r="BS446" s="9">
        <f t="shared" si="1423"/>
        <v>7.6172779226612905E-2</v>
      </c>
      <c r="BT446" s="9">
        <f t="shared" si="1423"/>
        <v>7.6172779226612905E-2</v>
      </c>
      <c r="BU446" s="9">
        <f t="shared" si="1423"/>
        <v>7.6172779226612905E-2</v>
      </c>
      <c r="BV446" s="9">
        <f t="shared" si="1423"/>
        <v>7.6172779226612905E-2</v>
      </c>
      <c r="BW446" s="9">
        <f t="shared" si="1423"/>
        <v>7.6172779226612905E-2</v>
      </c>
      <c r="BX446" s="9">
        <f t="shared" si="1423"/>
        <v>7.6172779226612905E-2</v>
      </c>
      <c r="BY446" s="9">
        <f t="shared" si="1423"/>
        <v>7.6172779226612905E-2</v>
      </c>
      <c r="BZ446" s="9">
        <f t="shared" si="1423"/>
        <v>7.8457962603411285E-2</v>
      </c>
      <c r="CA446" s="9">
        <f t="shared" si="1423"/>
        <v>7.8457962603411285E-2</v>
      </c>
      <c r="CB446" s="9">
        <f t="shared" si="1423"/>
        <v>7.8457962603411285E-2</v>
      </c>
      <c r="CC446" s="9">
        <f t="shared" si="1423"/>
        <v>7.8457962603411285E-2</v>
      </c>
      <c r="CD446" s="9">
        <f t="shared" si="1423"/>
        <v>7.8457962603411285E-2</v>
      </c>
      <c r="CE446" s="9">
        <f t="shared" si="1423"/>
        <v>7.8457962603411285E-2</v>
      </c>
      <c r="CF446" s="9">
        <f t="shared" si="1423"/>
        <v>7.8457962603411285E-2</v>
      </c>
      <c r="CG446" s="9">
        <f t="shared" si="1423"/>
        <v>7.8457962603411285E-2</v>
      </c>
      <c r="CH446" s="9">
        <f t="shared" si="1423"/>
        <v>7.8457962603411285E-2</v>
      </c>
      <c r="CI446" s="9">
        <f t="shared" si="1423"/>
        <v>7.8457962603411285E-2</v>
      </c>
      <c r="CJ446" s="9">
        <f t="shared" si="1423"/>
        <v>7.8457962603411285E-2</v>
      </c>
      <c r="CK446" s="9">
        <f t="shared" si="1423"/>
        <v>0</v>
      </c>
      <c r="CL446" s="9">
        <f t="shared" si="1423"/>
        <v>7.6172779226612905E-2</v>
      </c>
      <c r="CM446" s="9">
        <f t="shared" si="1423"/>
        <v>7.6172779226612905E-2</v>
      </c>
      <c r="CN446" s="9">
        <f t="shared" si="1423"/>
        <v>7.6172779226612905E-2</v>
      </c>
      <c r="CO446" s="9">
        <f t="shared" si="1423"/>
        <v>7.6172779226612905E-2</v>
      </c>
      <c r="CP446" s="9">
        <f t="shared" si="1423"/>
        <v>7.6172779226612905E-2</v>
      </c>
      <c r="CQ446" s="9">
        <f t="shared" si="1423"/>
        <v>7.6172779226612905E-2</v>
      </c>
      <c r="CR446" s="9">
        <f t="shared" si="1423"/>
        <v>7.6172779226612905E-2</v>
      </c>
      <c r="CS446" s="9">
        <f t="shared" si="1423"/>
        <v>7.6172779226612905E-2</v>
      </c>
      <c r="CT446" s="9">
        <f t="shared" si="1423"/>
        <v>7.6172779226612905E-2</v>
      </c>
      <c r="CU446" s="9">
        <f t="shared" si="1423"/>
        <v>7.6172779226612905E-2</v>
      </c>
      <c r="CV446" s="9">
        <f t="shared" si="1423"/>
        <v>7.6172779226612905E-2</v>
      </c>
      <c r="CW446" s="9">
        <f t="shared" si="1423"/>
        <v>7.6172779226612905E-2</v>
      </c>
      <c r="CX446" s="9">
        <f t="shared" si="1423"/>
        <v>7.6172779226612905E-2</v>
      </c>
      <c r="CY446" s="9">
        <f t="shared" si="1423"/>
        <v>7.8457962603411285E-2</v>
      </c>
      <c r="CZ446" s="9">
        <f t="shared" si="1423"/>
        <v>7.8457962603411285E-2</v>
      </c>
      <c r="DA446" s="9">
        <f t="shared" ref="DA446:EW446" si="1424">((DA$395+DA$397+DA$398*0.6)*DA292+DA$396*DA$161/35)/1000000</f>
        <v>7.8457962603411285E-2</v>
      </c>
      <c r="DB446" s="9">
        <f t="shared" si="1424"/>
        <v>7.8457962603411285E-2</v>
      </c>
      <c r="DC446" s="9">
        <f t="shared" si="1424"/>
        <v>7.8457962603411285E-2</v>
      </c>
      <c r="DD446" s="9">
        <f t="shared" si="1424"/>
        <v>7.8457962603411285E-2</v>
      </c>
      <c r="DE446" s="9">
        <f t="shared" si="1424"/>
        <v>7.8457962603411285E-2</v>
      </c>
      <c r="DF446" s="9">
        <f t="shared" si="1424"/>
        <v>7.8457962603411285E-2</v>
      </c>
      <c r="DG446" s="9">
        <f t="shared" si="1424"/>
        <v>7.8457962603411285E-2</v>
      </c>
      <c r="DH446" s="9">
        <f t="shared" si="1424"/>
        <v>7.8457962603411285E-2</v>
      </c>
      <c r="DI446" s="9">
        <f t="shared" si="1424"/>
        <v>7.8457962603411285E-2</v>
      </c>
      <c r="DJ446" s="9">
        <f t="shared" si="1424"/>
        <v>0</v>
      </c>
      <c r="DK446" s="9">
        <f t="shared" si="1424"/>
        <v>7.6172779226612905E-2</v>
      </c>
      <c r="DL446" s="9">
        <f t="shared" si="1424"/>
        <v>7.6172779226612905E-2</v>
      </c>
      <c r="DM446" s="9">
        <f t="shared" si="1424"/>
        <v>7.6172779226612905E-2</v>
      </c>
      <c r="DN446" s="9">
        <f t="shared" si="1424"/>
        <v>7.6172779226612905E-2</v>
      </c>
      <c r="DO446" s="9">
        <f t="shared" si="1424"/>
        <v>7.6172779226612905E-2</v>
      </c>
      <c r="DP446" s="9">
        <f t="shared" si="1424"/>
        <v>7.6172779226612905E-2</v>
      </c>
      <c r="DQ446" s="9">
        <f t="shared" si="1424"/>
        <v>7.6172779226612905E-2</v>
      </c>
      <c r="DR446" s="9">
        <f t="shared" si="1424"/>
        <v>7.6172779226612905E-2</v>
      </c>
      <c r="DS446" s="9">
        <f t="shared" si="1424"/>
        <v>7.6172779226612905E-2</v>
      </c>
      <c r="DT446" s="9">
        <f t="shared" si="1424"/>
        <v>7.6172779226612905E-2</v>
      </c>
      <c r="DU446" s="9">
        <f t="shared" si="1424"/>
        <v>7.6172779226612905E-2</v>
      </c>
      <c r="DV446" s="9">
        <f t="shared" si="1424"/>
        <v>7.6172779226612905E-2</v>
      </c>
      <c r="DW446" s="9">
        <f t="shared" si="1424"/>
        <v>7.6172779226612905E-2</v>
      </c>
      <c r="DX446" s="9">
        <f t="shared" si="1424"/>
        <v>7.8457962603411285E-2</v>
      </c>
      <c r="DY446" s="9">
        <f t="shared" si="1424"/>
        <v>7.8457962603411285E-2</v>
      </c>
      <c r="DZ446" s="9">
        <f t="shared" si="1424"/>
        <v>7.8457962603411285E-2</v>
      </c>
      <c r="EA446" s="9">
        <f t="shared" si="1424"/>
        <v>7.8457962603411285E-2</v>
      </c>
      <c r="EB446" s="9">
        <f t="shared" si="1424"/>
        <v>7.8457962603411285E-2</v>
      </c>
      <c r="EC446" s="9">
        <f t="shared" si="1424"/>
        <v>7.8457962603411285E-2</v>
      </c>
      <c r="ED446" s="9">
        <f t="shared" si="1424"/>
        <v>7.8457962603411285E-2</v>
      </c>
      <c r="EE446" s="9">
        <f t="shared" si="1424"/>
        <v>7.8457962603411285E-2</v>
      </c>
      <c r="EF446" s="9">
        <f t="shared" si="1424"/>
        <v>7.8457962603411285E-2</v>
      </c>
      <c r="EG446" s="9">
        <f t="shared" si="1424"/>
        <v>7.8457962603411285E-2</v>
      </c>
      <c r="EH446" s="9">
        <f t="shared" si="1424"/>
        <v>7.8457962603411285E-2</v>
      </c>
      <c r="EI446" s="9">
        <f t="shared" si="1424"/>
        <v>0</v>
      </c>
      <c r="EJ446" s="9">
        <f t="shared" si="1424"/>
        <v>7.6172779226612905E-2</v>
      </c>
      <c r="EK446" s="9">
        <f t="shared" si="1424"/>
        <v>7.6172779226612905E-2</v>
      </c>
      <c r="EL446" s="9">
        <f t="shared" si="1424"/>
        <v>7.6172779226612905E-2</v>
      </c>
      <c r="EM446" s="9">
        <f t="shared" si="1424"/>
        <v>7.6172779226612905E-2</v>
      </c>
      <c r="EN446" s="9">
        <f t="shared" si="1424"/>
        <v>7.6172779226612905E-2</v>
      </c>
      <c r="EO446" s="9">
        <f t="shared" si="1424"/>
        <v>7.6172779226612905E-2</v>
      </c>
      <c r="EP446" s="9">
        <f t="shared" si="1424"/>
        <v>7.6172779226612905E-2</v>
      </c>
      <c r="EQ446" s="9">
        <f t="shared" si="1424"/>
        <v>7.6172779226612905E-2</v>
      </c>
      <c r="ER446" s="9">
        <f t="shared" si="1424"/>
        <v>7.6172779226612905E-2</v>
      </c>
      <c r="ES446" s="9">
        <f t="shared" si="1424"/>
        <v>7.6172779226612905E-2</v>
      </c>
      <c r="ET446" s="9">
        <f t="shared" si="1424"/>
        <v>7.6172779226612905E-2</v>
      </c>
      <c r="EU446" s="9">
        <f t="shared" si="1424"/>
        <v>7.6172779226612905E-2</v>
      </c>
      <c r="EV446" s="9">
        <f t="shared" si="1424"/>
        <v>7.6172779226612905E-2</v>
      </c>
      <c r="EW446" s="9">
        <f t="shared" si="1424"/>
        <v>7.8457962603411285E-2</v>
      </c>
    </row>
    <row r="447" spans="1:153" ht="15.75" hidden="1" outlineLevel="2" x14ac:dyDescent="0.3">
      <c r="A447" s="8" t="s">
        <v>238</v>
      </c>
      <c r="C447" s="9" t="e">
        <f>(SUM(C$400:C$402)*#REF!+IF(#REF!&lt;&gt;0,#REF!*SUM(C$400:C$402)*1.5*#REF!/SUM(#REF!)))/1000000</f>
        <v>#REF!</v>
      </c>
      <c r="D447" s="9" t="e">
        <f>(SUM(D$400:D$402)*#REF!+IF(#REF!&lt;&gt;0,#REF!*SUM(D$400:D$402)*1.5*#REF!/SUM(#REF!)))/1000000</f>
        <v>#REF!</v>
      </c>
      <c r="E447" s="9" t="e">
        <f>(SUM(E$400:E$402)*#REF!+IF(#REF!&lt;&gt;0,#REF!*SUM(E$400:E$402)*1.5*#REF!/SUM(#REF!)))/1000000</f>
        <v>#REF!</v>
      </c>
      <c r="F447" s="9" t="e">
        <f>(SUM(F$400:F$402)*#REF!+IF(#REF!&lt;&gt;0,#REF!*SUM(F$400:F$402)*1.5*#REF!/SUM(#REF!)))/1000000</f>
        <v>#REF!</v>
      </c>
      <c r="G447" s="9" t="e">
        <f>(SUM(G$400:G$402)*#REF!+IF(#REF!&lt;&gt;0,#REF!*SUM(G$400:G$402)*1.5*#REF!/SUM(#REF!)))/1000000</f>
        <v>#REF!</v>
      </c>
      <c r="H447" s="9" t="e">
        <f>(SUM(H$400:H$402)*#REF!+IF(#REF!&lt;&gt;0,#REF!*SUM(H$400:H$402)*1.5*#REF!/SUM(#REF!)))/1000000</f>
        <v>#REF!</v>
      </c>
      <c r="I447" s="9" t="e">
        <f>(SUM(I$400:I$402)*#REF!+IF(#REF!&lt;&gt;0,#REF!*SUM(I$400:I$402)*1.5*#REF!/SUM(#REF!)))/1000000</f>
        <v>#REF!</v>
      </c>
      <c r="J447" s="9" t="e">
        <f>(SUM(J$400:J$402)*#REF!+IF(#REF!&lt;&gt;0,#REF!*SUM(J$400:J$402)*1.5*#REF!/SUM(#REF!)))/1000000</f>
        <v>#REF!</v>
      </c>
      <c r="K447" s="9" t="e">
        <f>(SUM(K$400:K$402)*#REF!+IF(#REF!&lt;&gt;0,#REF!*SUM(K$400:K$402)*1.5*#REF!/SUM(#REF!)))/1000000</f>
        <v>#REF!</v>
      </c>
      <c r="L447" s="9" t="e">
        <f>(SUM(L$400:L$402)*#REF!+IF(#REF!&lt;&gt;0,#REF!*SUM(L$400:L$402)*1.5*#REF!/SUM(#REF!)))/1000000</f>
        <v>#REF!</v>
      </c>
      <c r="M447" s="9" t="e">
        <f>(SUM(M$400:M$402)*#REF!+IF(#REF!&lt;&gt;0,#REF!*SUM(M$400:M$402)*1.5*#REF!/SUM(#REF!)))/1000000</f>
        <v>#REF!</v>
      </c>
      <c r="N447" s="9" t="e">
        <f>(SUM(N$400:N$402)*#REF!+IF(#REF!&lt;&gt;0,#REF!*SUM(N$400:N$402)*1.5*#REF!/SUM(#REF!)))/1000000</f>
        <v>#REF!</v>
      </c>
      <c r="O447" s="9" t="e">
        <f>(SUM(O$400:O$402)*#REF!+IF(#REF!&lt;&gt;0,#REF!*SUM(O$400:O$402)*1.5*#REF!/SUM(#REF!)))/1000000</f>
        <v>#REF!</v>
      </c>
      <c r="P447" s="9" t="e">
        <f>(SUM(P$400:P$402)*#REF!+IF(#REF!&lt;&gt;0,#REF!*SUM(P$400:P$402)*1.5*#REF!/SUM(#REF!)))/1000000</f>
        <v>#REF!</v>
      </c>
      <c r="Q447" s="9" t="e">
        <f>(SUM(Q$400:Q$402)*#REF!+IF(#REF!&lt;&gt;0,#REF!*SUM(Q$400:Q$402)*1.5*#REF!/SUM(#REF!)))/1000000</f>
        <v>#REF!</v>
      </c>
      <c r="R447" s="9" t="e">
        <f>(SUM(R$400:R$402)*#REF!+IF(#REF!&lt;&gt;0,#REF!*SUM(R$400:R$402)*1.5*#REF!/SUM(#REF!)))/1000000</f>
        <v>#REF!</v>
      </c>
      <c r="S447" s="9" t="e">
        <f>(SUM(S$400:S$402)*#REF!+IF(#REF!&lt;&gt;0,#REF!*SUM(S$400:S$402)*1.5*#REF!/SUM(#REF!)))/1000000</f>
        <v>#REF!</v>
      </c>
      <c r="T447" s="9" t="e">
        <f>(SUM(T$400:T$402)*#REF!+IF(#REF!&lt;&gt;0,#REF!*SUM(T$400:T$402)*1.5*#REF!/SUM(#REF!)))/1000000</f>
        <v>#REF!</v>
      </c>
      <c r="U447" s="9" t="e">
        <f>(SUM(U$400:U$402)*#REF!+IF(#REF!&lt;&gt;0,#REF!*SUM(U$400:U$402)*1.5*#REF!/SUM(#REF!)))/1000000</f>
        <v>#REF!</v>
      </c>
      <c r="V447" s="9" t="e">
        <f>(SUM(V$400:V$402)*#REF!+IF(#REF!&lt;&gt;0,#REF!*SUM(V$400:V$402)*1.5*#REF!/SUM(#REF!)))/1000000</f>
        <v>#REF!</v>
      </c>
      <c r="W447" s="9" t="e">
        <f>(SUM(W$400:W$402)*#REF!+IF(#REF!&lt;&gt;0,#REF!*SUM(W$400:W$402)*1.5*#REF!/SUM(#REF!)))/1000000</f>
        <v>#REF!</v>
      </c>
      <c r="X447" s="9" t="e">
        <f>(SUM(X$400:X$402)*#REF!+IF(#REF!&lt;&gt;0,#REF!*SUM(X$400:X$402)*1.5*#REF!/SUM(#REF!)))/1000000</f>
        <v>#REF!</v>
      </c>
      <c r="Y447" s="9" t="e">
        <f>(SUM(Y$400:Y$402)*#REF!+IF(#REF!&lt;&gt;0,#REF!*SUM(Y$400:Y$402)*1.5*#REF!/SUM(#REF!)))/1000000</f>
        <v>#REF!</v>
      </c>
      <c r="Z447" s="9">
        <f t="shared" ref="Z447:AL447" si="1425">(SUM(Z$400:Z$402)*Z$292+IF(Z$312&lt;&gt;0,Z$312*SUM(Z$400:Z$402)*1.5,0))/1000000</f>
        <v>0.3153759984374998</v>
      </c>
      <c r="AA447" s="9">
        <f t="shared" si="1425"/>
        <v>2.3098716413300666</v>
      </c>
      <c r="AB447" s="9">
        <f t="shared" si="1425"/>
        <v>0.47948920499999975</v>
      </c>
      <c r="AC447" s="9">
        <f t="shared" si="1425"/>
        <v>0.50568851835937489</v>
      </c>
      <c r="AD447" s="9">
        <f t="shared" si="1425"/>
        <v>18.767095494043833</v>
      </c>
      <c r="AE447" s="9">
        <f t="shared" si="1425"/>
        <v>3.1738062746203388</v>
      </c>
      <c r="AF447" s="9">
        <f t="shared" si="1425"/>
        <v>16.727960898393654</v>
      </c>
      <c r="AG447" s="9">
        <f t="shared" si="1425"/>
        <v>5.9492060050692244</v>
      </c>
      <c r="AH447" s="9">
        <f t="shared" si="1425"/>
        <v>4.7524837352836231</v>
      </c>
      <c r="AI447" s="9">
        <f t="shared" si="1425"/>
        <v>2.7572259536822674</v>
      </c>
      <c r="AJ447" s="9">
        <f t="shared" si="1425"/>
        <v>2.9300653858651122</v>
      </c>
      <c r="AK447" s="9">
        <f t="shared" si="1425"/>
        <v>4.7184110665542036</v>
      </c>
      <c r="AL447" s="9">
        <f t="shared" si="1425"/>
        <v>3.0224177044040896</v>
      </c>
      <c r="AM447" s="53"/>
      <c r="AN447" s="9">
        <f>(SUM(AN$400:AN$402)*AN$292+IF(AN$312&lt;&gt;0,AN$312*SUM(AN$400:AN$402)*1.5,0))/1000000</f>
        <v>0</v>
      </c>
      <c r="AO447" s="9">
        <f t="shared" ref="AO447:CZ447" si="1426">(SUM(AO$400:AO$402)*AO$292+IF(AO$312&lt;&gt;0,AO$312*SUM(AO$400:AO$402)*1.5,0))/1000000</f>
        <v>0</v>
      </c>
      <c r="AP447" s="9">
        <f t="shared" si="1426"/>
        <v>0</v>
      </c>
      <c r="AQ447" s="9">
        <f t="shared" si="1426"/>
        <v>0</v>
      </c>
      <c r="AR447" s="9">
        <f t="shared" si="1426"/>
        <v>0</v>
      </c>
      <c r="AS447" s="9">
        <f t="shared" si="1426"/>
        <v>0</v>
      </c>
      <c r="AT447" s="9">
        <f t="shared" si="1426"/>
        <v>0</v>
      </c>
      <c r="AU447" s="9">
        <f t="shared" si="1426"/>
        <v>0</v>
      </c>
      <c r="AV447" s="9">
        <f t="shared" si="1426"/>
        <v>0</v>
      </c>
      <c r="AW447" s="9">
        <f t="shared" si="1426"/>
        <v>0</v>
      </c>
      <c r="AX447" s="9">
        <f t="shared" si="1426"/>
        <v>0</v>
      </c>
      <c r="AY447" s="9">
        <f t="shared" si="1426"/>
        <v>0</v>
      </c>
      <c r="AZ447" s="9">
        <f t="shared" si="1426"/>
        <v>0</v>
      </c>
      <c r="BA447" s="9">
        <f t="shared" si="1426"/>
        <v>0</v>
      </c>
      <c r="BB447" s="9">
        <f t="shared" si="1426"/>
        <v>0</v>
      </c>
      <c r="BC447" s="9">
        <f t="shared" si="1426"/>
        <v>0</v>
      </c>
      <c r="BD447" s="9">
        <f t="shared" si="1426"/>
        <v>0</v>
      </c>
      <c r="BE447" s="9">
        <f t="shared" si="1426"/>
        <v>0</v>
      </c>
      <c r="BF447" s="9">
        <f t="shared" si="1426"/>
        <v>0</v>
      </c>
      <c r="BG447" s="9">
        <f t="shared" si="1426"/>
        <v>0</v>
      </c>
      <c r="BH447" s="9">
        <f t="shared" si="1426"/>
        <v>0</v>
      </c>
      <c r="BI447" s="9">
        <f t="shared" si="1426"/>
        <v>0</v>
      </c>
      <c r="BJ447" s="9">
        <f t="shared" si="1426"/>
        <v>0</v>
      </c>
      <c r="BK447" s="9">
        <f t="shared" si="1426"/>
        <v>0</v>
      </c>
      <c r="BL447" s="9">
        <f t="shared" si="1426"/>
        <v>0</v>
      </c>
      <c r="BM447" s="9">
        <f t="shared" si="1426"/>
        <v>0</v>
      </c>
      <c r="BN447" s="9">
        <f t="shared" si="1426"/>
        <v>0</v>
      </c>
      <c r="BO447" s="9">
        <f t="shared" si="1426"/>
        <v>0</v>
      </c>
      <c r="BP447" s="9">
        <f t="shared" si="1426"/>
        <v>0</v>
      </c>
      <c r="BQ447" s="9">
        <f t="shared" si="1426"/>
        <v>0</v>
      </c>
      <c r="BR447" s="9">
        <f t="shared" si="1426"/>
        <v>0</v>
      </c>
      <c r="BS447" s="9">
        <f t="shared" si="1426"/>
        <v>0</v>
      </c>
      <c r="BT447" s="9">
        <f t="shared" si="1426"/>
        <v>0</v>
      </c>
      <c r="BU447" s="9">
        <f t="shared" si="1426"/>
        <v>0</v>
      </c>
      <c r="BV447" s="9">
        <f t="shared" si="1426"/>
        <v>0</v>
      </c>
      <c r="BW447" s="9">
        <f t="shared" si="1426"/>
        <v>0</v>
      </c>
      <c r="BX447" s="9">
        <f t="shared" si="1426"/>
        <v>0</v>
      </c>
      <c r="BY447" s="9">
        <f t="shared" si="1426"/>
        <v>0</v>
      </c>
      <c r="BZ447" s="9">
        <f t="shared" si="1426"/>
        <v>0</v>
      </c>
      <c r="CA447" s="9">
        <f t="shared" si="1426"/>
        <v>0</v>
      </c>
      <c r="CB447" s="9">
        <f t="shared" si="1426"/>
        <v>0</v>
      </c>
      <c r="CC447" s="9">
        <f t="shared" si="1426"/>
        <v>0</v>
      </c>
      <c r="CD447" s="9">
        <f t="shared" si="1426"/>
        <v>0</v>
      </c>
      <c r="CE447" s="9">
        <f t="shared" si="1426"/>
        <v>0</v>
      </c>
      <c r="CF447" s="9">
        <f t="shared" si="1426"/>
        <v>0</v>
      </c>
      <c r="CG447" s="9">
        <f t="shared" si="1426"/>
        <v>0</v>
      </c>
      <c r="CH447" s="9">
        <f t="shared" si="1426"/>
        <v>0</v>
      </c>
      <c r="CI447" s="9">
        <f t="shared" si="1426"/>
        <v>0</v>
      </c>
      <c r="CJ447" s="9">
        <f t="shared" si="1426"/>
        <v>0</v>
      </c>
      <c r="CK447" s="9">
        <f t="shared" si="1426"/>
        <v>0</v>
      </c>
      <c r="CL447" s="9">
        <f t="shared" si="1426"/>
        <v>0</v>
      </c>
      <c r="CM447" s="9">
        <f t="shared" si="1426"/>
        <v>0</v>
      </c>
      <c r="CN447" s="9">
        <f t="shared" si="1426"/>
        <v>0</v>
      </c>
      <c r="CO447" s="9">
        <f t="shared" si="1426"/>
        <v>0</v>
      </c>
      <c r="CP447" s="9">
        <f t="shared" si="1426"/>
        <v>0</v>
      </c>
      <c r="CQ447" s="9">
        <f t="shared" si="1426"/>
        <v>0</v>
      </c>
      <c r="CR447" s="9">
        <f t="shared" si="1426"/>
        <v>0</v>
      </c>
      <c r="CS447" s="9">
        <f t="shared" si="1426"/>
        <v>0</v>
      </c>
      <c r="CT447" s="9">
        <f t="shared" si="1426"/>
        <v>0</v>
      </c>
      <c r="CU447" s="9">
        <f t="shared" si="1426"/>
        <v>0</v>
      </c>
      <c r="CV447" s="9">
        <f t="shared" si="1426"/>
        <v>0</v>
      </c>
      <c r="CW447" s="9">
        <f t="shared" si="1426"/>
        <v>0</v>
      </c>
      <c r="CX447" s="9">
        <f t="shared" si="1426"/>
        <v>0</v>
      </c>
      <c r="CY447" s="9">
        <f t="shared" si="1426"/>
        <v>0</v>
      </c>
      <c r="CZ447" s="9">
        <f t="shared" si="1426"/>
        <v>0</v>
      </c>
      <c r="DA447" s="9">
        <f t="shared" ref="DA447:EW447" si="1427">(SUM(DA$400:DA$402)*DA$292+IF(DA$312&lt;&gt;0,DA$312*SUM(DA$400:DA$402)*1.5,0))/1000000</f>
        <v>0</v>
      </c>
      <c r="DB447" s="9">
        <f t="shared" si="1427"/>
        <v>0</v>
      </c>
      <c r="DC447" s="9">
        <f t="shared" si="1427"/>
        <v>0</v>
      </c>
      <c r="DD447" s="9">
        <f t="shared" si="1427"/>
        <v>0</v>
      </c>
      <c r="DE447" s="9">
        <f t="shared" si="1427"/>
        <v>0</v>
      </c>
      <c r="DF447" s="9">
        <f t="shared" si="1427"/>
        <v>0</v>
      </c>
      <c r="DG447" s="9">
        <f t="shared" si="1427"/>
        <v>0</v>
      </c>
      <c r="DH447" s="9">
        <f t="shared" si="1427"/>
        <v>0</v>
      </c>
      <c r="DI447" s="9">
        <f t="shared" si="1427"/>
        <v>0</v>
      </c>
      <c r="DJ447" s="9">
        <f t="shared" si="1427"/>
        <v>0</v>
      </c>
      <c r="DK447" s="9">
        <f t="shared" si="1427"/>
        <v>0</v>
      </c>
      <c r="DL447" s="9">
        <f t="shared" si="1427"/>
        <v>0</v>
      </c>
      <c r="DM447" s="9">
        <f t="shared" si="1427"/>
        <v>0</v>
      </c>
      <c r="DN447" s="9">
        <f t="shared" si="1427"/>
        <v>0</v>
      </c>
      <c r="DO447" s="9">
        <f t="shared" si="1427"/>
        <v>0</v>
      </c>
      <c r="DP447" s="9">
        <f t="shared" si="1427"/>
        <v>0</v>
      </c>
      <c r="DQ447" s="9">
        <f t="shared" si="1427"/>
        <v>0</v>
      </c>
      <c r="DR447" s="9">
        <f t="shared" si="1427"/>
        <v>0</v>
      </c>
      <c r="DS447" s="9">
        <f t="shared" si="1427"/>
        <v>0</v>
      </c>
      <c r="DT447" s="9">
        <f t="shared" si="1427"/>
        <v>0</v>
      </c>
      <c r="DU447" s="9">
        <f t="shared" si="1427"/>
        <v>0</v>
      </c>
      <c r="DV447" s="9">
        <f t="shared" si="1427"/>
        <v>0</v>
      </c>
      <c r="DW447" s="9">
        <f t="shared" si="1427"/>
        <v>0</v>
      </c>
      <c r="DX447" s="9">
        <f t="shared" si="1427"/>
        <v>0</v>
      </c>
      <c r="DY447" s="9">
        <f t="shared" si="1427"/>
        <v>0</v>
      </c>
      <c r="DZ447" s="9">
        <f t="shared" si="1427"/>
        <v>0</v>
      </c>
      <c r="EA447" s="9">
        <f t="shared" si="1427"/>
        <v>0</v>
      </c>
      <c r="EB447" s="9">
        <f t="shared" si="1427"/>
        <v>0</v>
      </c>
      <c r="EC447" s="9">
        <f t="shared" si="1427"/>
        <v>0</v>
      </c>
      <c r="ED447" s="9">
        <f t="shared" si="1427"/>
        <v>0</v>
      </c>
      <c r="EE447" s="9">
        <f t="shared" si="1427"/>
        <v>0</v>
      </c>
      <c r="EF447" s="9">
        <f t="shared" si="1427"/>
        <v>0</v>
      </c>
      <c r="EG447" s="9">
        <f t="shared" si="1427"/>
        <v>0</v>
      </c>
      <c r="EH447" s="9">
        <f t="shared" si="1427"/>
        <v>0</v>
      </c>
      <c r="EI447" s="9">
        <f t="shared" si="1427"/>
        <v>0</v>
      </c>
      <c r="EJ447" s="9">
        <f t="shared" si="1427"/>
        <v>0</v>
      </c>
      <c r="EK447" s="9">
        <f t="shared" si="1427"/>
        <v>0</v>
      </c>
      <c r="EL447" s="9">
        <f t="shared" si="1427"/>
        <v>0</v>
      </c>
      <c r="EM447" s="9">
        <f t="shared" si="1427"/>
        <v>0</v>
      </c>
      <c r="EN447" s="9">
        <f t="shared" si="1427"/>
        <v>0</v>
      </c>
      <c r="EO447" s="9">
        <f t="shared" si="1427"/>
        <v>0</v>
      </c>
      <c r="EP447" s="9">
        <f t="shared" si="1427"/>
        <v>0</v>
      </c>
      <c r="EQ447" s="9">
        <f t="shared" si="1427"/>
        <v>0</v>
      </c>
      <c r="ER447" s="9">
        <f t="shared" si="1427"/>
        <v>0</v>
      </c>
      <c r="ES447" s="9">
        <f t="shared" si="1427"/>
        <v>0</v>
      </c>
      <c r="ET447" s="9">
        <f t="shared" si="1427"/>
        <v>0</v>
      </c>
      <c r="EU447" s="9">
        <f t="shared" si="1427"/>
        <v>0</v>
      </c>
      <c r="EV447" s="9">
        <f t="shared" si="1427"/>
        <v>0</v>
      </c>
      <c r="EW447" s="9">
        <f t="shared" si="1427"/>
        <v>0</v>
      </c>
    </row>
    <row r="448" spans="1:153" ht="15.75" hidden="1" outlineLevel="2" x14ac:dyDescent="0.3">
      <c r="A448" s="8" t="s">
        <v>242</v>
      </c>
      <c r="C448" s="9">
        <f t="shared" ref="C448:AL448" si="1428">(C$411*0+C$416*C$404+C$421*C$405+C$426*0)/1000000</f>
        <v>5.0065648462424841</v>
      </c>
      <c r="D448" s="9">
        <f t="shared" si="1428"/>
        <v>6.0183870227090086</v>
      </c>
      <c r="E448" s="9">
        <f t="shared" si="1428"/>
        <v>7.6542392456301771</v>
      </c>
      <c r="F448" s="9">
        <f t="shared" si="1428"/>
        <v>5.6499352842045329</v>
      </c>
      <c r="G448" s="9">
        <f t="shared" si="1428"/>
        <v>7.5078180519976652</v>
      </c>
      <c r="H448" s="9">
        <f t="shared" si="1428"/>
        <v>9.5246266988183574</v>
      </c>
      <c r="I448" s="9">
        <f t="shared" si="1428"/>
        <v>5.7921852027317007</v>
      </c>
      <c r="J448" s="9">
        <f t="shared" si="1428"/>
        <v>7.4911937897182446</v>
      </c>
      <c r="K448" s="9">
        <f t="shared" si="1428"/>
        <v>7.4521389745999942</v>
      </c>
      <c r="L448" s="9">
        <f t="shared" si="1428"/>
        <v>9.964976578397378</v>
      </c>
      <c r="M448" s="9">
        <f t="shared" si="1428"/>
        <v>9.1823734640350683</v>
      </c>
      <c r="N448" s="9">
        <f t="shared" si="1428"/>
        <v>5.3775526034535028</v>
      </c>
      <c r="O448" s="9">
        <f t="shared" si="1428"/>
        <v>5.7116685180025843</v>
      </c>
      <c r="P448" s="9">
        <f t="shared" si="1428"/>
        <v>7.1838218322179888</v>
      </c>
      <c r="Q448" s="9">
        <f t="shared" si="1428"/>
        <v>3.9420629874820867</v>
      </c>
      <c r="R448" s="9">
        <f t="shared" si="1428"/>
        <v>4.338040934884102</v>
      </c>
      <c r="S448" s="9">
        <f t="shared" si="1428"/>
        <v>9.6198869098299181E-2</v>
      </c>
      <c r="T448" s="9">
        <f t="shared" si="1428"/>
        <v>1.6468883288606033</v>
      </c>
      <c r="U448" s="9">
        <f t="shared" si="1428"/>
        <v>6.4708951230218226</v>
      </c>
      <c r="V448" s="9">
        <f t="shared" si="1428"/>
        <v>5.4441133623164388</v>
      </c>
      <c r="W448" s="9">
        <f t="shared" si="1428"/>
        <v>6.0763523244041808</v>
      </c>
      <c r="X448" s="9">
        <f t="shared" si="1428"/>
        <v>7.0021443214665409</v>
      </c>
      <c r="Y448" s="9">
        <f t="shared" si="1428"/>
        <v>5.7602413682147375</v>
      </c>
      <c r="Z448" s="9">
        <f t="shared" si="1428"/>
        <v>4.774027177664939</v>
      </c>
      <c r="AA448" s="9">
        <f t="shared" si="1428"/>
        <v>0.44960619403650154</v>
      </c>
      <c r="AB448" s="9">
        <f t="shared" si="1428"/>
        <v>0.35805982994420038</v>
      </c>
      <c r="AC448" s="9">
        <f t="shared" si="1428"/>
        <v>0.72363917879631712</v>
      </c>
      <c r="AD448" s="9">
        <f t="shared" si="1428"/>
        <v>1.3222200165635838</v>
      </c>
      <c r="AE448" s="9">
        <f t="shared" si="1428"/>
        <v>0.93842708003380482</v>
      </c>
      <c r="AF448" s="9">
        <f t="shared" si="1428"/>
        <v>0.95092739179082553</v>
      </c>
      <c r="AG448" s="9">
        <f t="shared" si="1428"/>
        <v>0.96393519929148563</v>
      </c>
      <c r="AH448" s="9">
        <f t="shared" si="1428"/>
        <v>0.85028179881012822</v>
      </c>
      <c r="AI448" s="9">
        <f t="shared" si="1428"/>
        <v>0.86125368282981696</v>
      </c>
      <c r="AJ448" s="9">
        <f t="shared" si="1428"/>
        <v>0.87027398604760642</v>
      </c>
      <c r="AK448" s="9">
        <f t="shared" si="1428"/>
        <v>0.89320346538776474</v>
      </c>
      <c r="AL448" s="9">
        <f t="shared" si="1428"/>
        <v>0.91450515624931483</v>
      </c>
      <c r="AM448" s="53"/>
      <c r="AN448" s="9">
        <f>(AN$411*0+AN$416*AN$404+AN$421*AN$405+AN$426*0)/1000000</f>
        <v>2.7513807338997665E-2</v>
      </c>
      <c r="AO448" s="9">
        <f t="shared" ref="AO448:CZ448" si="1429">(AO$411*0+AO$416*AO$404+AO$421*AO$405+AO$426*0)/1000000</f>
        <v>2.7513807338997665E-2</v>
      </c>
      <c r="AP448" s="9">
        <f t="shared" si="1429"/>
        <v>2.7513807338997665E-2</v>
      </c>
      <c r="AQ448" s="9">
        <f t="shared" si="1429"/>
        <v>2.7513807338997665E-2</v>
      </c>
      <c r="AR448" s="9">
        <f t="shared" si="1429"/>
        <v>2.7513807338997665E-2</v>
      </c>
      <c r="AS448" s="9">
        <f t="shared" si="1429"/>
        <v>2.7513807338997665E-2</v>
      </c>
      <c r="AT448" s="9">
        <f t="shared" si="1429"/>
        <v>2.7513807338997665E-2</v>
      </c>
      <c r="AU448" s="9">
        <f t="shared" si="1429"/>
        <v>2.7513807338997665E-2</v>
      </c>
      <c r="AV448" s="9">
        <f t="shared" si="1429"/>
        <v>2.7513807338997665E-2</v>
      </c>
      <c r="AW448" s="9">
        <f t="shared" si="1429"/>
        <v>2.7513807338997665E-2</v>
      </c>
      <c r="AX448" s="9">
        <f t="shared" si="1429"/>
        <v>2.7513807338997665E-2</v>
      </c>
      <c r="AY448" s="9">
        <f t="shared" si="1429"/>
        <v>2.7513807338997665E-2</v>
      </c>
      <c r="AZ448" s="9">
        <f t="shared" si="1429"/>
        <v>2.7513807338997665E-2</v>
      </c>
      <c r="BA448" s="9">
        <f t="shared" si="1429"/>
        <v>2.8339221559167595E-2</v>
      </c>
      <c r="BB448" s="9">
        <f t="shared" si="1429"/>
        <v>2.8339221559167595E-2</v>
      </c>
      <c r="BC448" s="9">
        <f t="shared" si="1429"/>
        <v>2.8339221559167595E-2</v>
      </c>
      <c r="BD448" s="9">
        <f t="shared" si="1429"/>
        <v>2.8339221559167595E-2</v>
      </c>
      <c r="BE448" s="9">
        <f t="shared" si="1429"/>
        <v>2.8339221559167595E-2</v>
      </c>
      <c r="BF448" s="9">
        <f t="shared" si="1429"/>
        <v>2.8339221559167595E-2</v>
      </c>
      <c r="BG448" s="9">
        <f t="shared" si="1429"/>
        <v>2.8339221559167595E-2</v>
      </c>
      <c r="BH448" s="9">
        <f t="shared" si="1429"/>
        <v>2.8339221559167595E-2</v>
      </c>
      <c r="BI448" s="9">
        <f t="shared" si="1429"/>
        <v>2.8339221559167595E-2</v>
      </c>
      <c r="BJ448" s="9">
        <f t="shared" si="1429"/>
        <v>2.8339221559167595E-2</v>
      </c>
      <c r="BK448" s="9">
        <f t="shared" si="1429"/>
        <v>2.8339221559167595E-2</v>
      </c>
      <c r="BL448" s="9">
        <f t="shared" si="1429"/>
        <v>0</v>
      </c>
      <c r="BM448" s="9">
        <f t="shared" si="1429"/>
        <v>2.7513807338997665E-2</v>
      </c>
      <c r="BN448" s="9">
        <f t="shared" si="1429"/>
        <v>2.7513807338997665E-2</v>
      </c>
      <c r="BO448" s="9">
        <f t="shared" si="1429"/>
        <v>2.7513807338997665E-2</v>
      </c>
      <c r="BP448" s="9">
        <f t="shared" si="1429"/>
        <v>2.7513807338997665E-2</v>
      </c>
      <c r="BQ448" s="9">
        <f t="shared" si="1429"/>
        <v>2.7513807338997665E-2</v>
      </c>
      <c r="BR448" s="9">
        <f t="shared" si="1429"/>
        <v>2.7513807338997665E-2</v>
      </c>
      <c r="BS448" s="9">
        <f t="shared" si="1429"/>
        <v>2.7513807338997665E-2</v>
      </c>
      <c r="BT448" s="9">
        <f t="shared" si="1429"/>
        <v>2.7513807338997665E-2</v>
      </c>
      <c r="BU448" s="9">
        <f t="shared" si="1429"/>
        <v>2.7513807338997665E-2</v>
      </c>
      <c r="BV448" s="9">
        <f t="shared" si="1429"/>
        <v>2.7513807338997665E-2</v>
      </c>
      <c r="BW448" s="9">
        <f t="shared" si="1429"/>
        <v>2.7513807338997665E-2</v>
      </c>
      <c r="BX448" s="9">
        <f t="shared" si="1429"/>
        <v>2.7513807338997665E-2</v>
      </c>
      <c r="BY448" s="9">
        <f t="shared" si="1429"/>
        <v>2.7513807338997665E-2</v>
      </c>
      <c r="BZ448" s="9">
        <f t="shared" si="1429"/>
        <v>2.8339221559167595E-2</v>
      </c>
      <c r="CA448" s="9">
        <f t="shared" si="1429"/>
        <v>2.8339221559167595E-2</v>
      </c>
      <c r="CB448" s="9">
        <f t="shared" si="1429"/>
        <v>2.8339221559167595E-2</v>
      </c>
      <c r="CC448" s="9">
        <f t="shared" si="1429"/>
        <v>2.8339221559167595E-2</v>
      </c>
      <c r="CD448" s="9">
        <f t="shared" si="1429"/>
        <v>2.8339221559167595E-2</v>
      </c>
      <c r="CE448" s="9">
        <f t="shared" si="1429"/>
        <v>2.8339221559167595E-2</v>
      </c>
      <c r="CF448" s="9">
        <f t="shared" si="1429"/>
        <v>2.8339221559167595E-2</v>
      </c>
      <c r="CG448" s="9">
        <f t="shared" si="1429"/>
        <v>2.8339221559167595E-2</v>
      </c>
      <c r="CH448" s="9">
        <f t="shared" si="1429"/>
        <v>2.8339221559167595E-2</v>
      </c>
      <c r="CI448" s="9">
        <f t="shared" si="1429"/>
        <v>2.8339221559167595E-2</v>
      </c>
      <c r="CJ448" s="9">
        <f t="shared" si="1429"/>
        <v>2.8339221559167595E-2</v>
      </c>
      <c r="CK448" s="9">
        <f t="shared" si="1429"/>
        <v>0</v>
      </c>
      <c r="CL448" s="9">
        <f t="shared" si="1429"/>
        <v>2.7513807338997665E-2</v>
      </c>
      <c r="CM448" s="9">
        <f t="shared" si="1429"/>
        <v>2.7513807338997665E-2</v>
      </c>
      <c r="CN448" s="9">
        <f t="shared" si="1429"/>
        <v>2.7513807338997665E-2</v>
      </c>
      <c r="CO448" s="9">
        <f t="shared" si="1429"/>
        <v>2.7513807338997665E-2</v>
      </c>
      <c r="CP448" s="9">
        <f t="shared" si="1429"/>
        <v>2.7513807338997665E-2</v>
      </c>
      <c r="CQ448" s="9">
        <f t="shared" si="1429"/>
        <v>2.7513807338997665E-2</v>
      </c>
      <c r="CR448" s="9">
        <f t="shared" si="1429"/>
        <v>2.7513807338997665E-2</v>
      </c>
      <c r="CS448" s="9">
        <f t="shared" si="1429"/>
        <v>2.7513807338997665E-2</v>
      </c>
      <c r="CT448" s="9">
        <f t="shared" si="1429"/>
        <v>2.7513807338997665E-2</v>
      </c>
      <c r="CU448" s="9">
        <f t="shared" si="1429"/>
        <v>2.7513807338997665E-2</v>
      </c>
      <c r="CV448" s="9">
        <f t="shared" si="1429"/>
        <v>2.7513807338997665E-2</v>
      </c>
      <c r="CW448" s="9">
        <f t="shared" si="1429"/>
        <v>2.7513807338997665E-2</v>
      </c>
      <c r="CX448" s="9">
        <f t="shared" si="1429"/>
        <v>2.7513807338997665E-2</v>
      </c>
      <c r="CY448" s="9">
        <f t="shared" si="1429"/>
        <v>2.8339221559167595E-2</v>
      </c>
      <c r="CZ448" s="9">
        <f t="shared" si="1429"/>
        <v>2.8339221559167595E-2</v>
      </c>
      <c r="DA448" s="9">
        <f t="shared" ref="DA448:EW448" si="1430">(DA$411*0+DA$416*DA$404+DA$421*DA$405+DA$426*0)/1000000</f>
        <v>2.8339221559167595E-2</v>
      </c>
      <c r="DB448" s="9">
        <f t="shared" si="1430"/>
        <v>2.8339221559167595E-2</v>
      </c>
      <c r="DC448" s="9">
        <f t="shared" si="1430"/>
        <v>2.8339221559167595E-2</v>
      </c>
      <c r="DD448" s="9">
        <f t="shared" si="1430"/>
        <v>2.8339221559167595E-2</v>
      </c>
      <c r="DE448" s="9">
        <f t="shared" si="1430"/>
        <v>2.8339221559167595E-2</v>
      </c>
      <c r="DF448" s="9">
        <f t="shared" si="1430"/>
        <v>2.8339221559167595E-2</v>
      </c>
      <c r="DG448" s="9">
        <f t="shared" si="1430"/>
        <v>2.8339221559167595E-2</v>
      </c>
      <c r="DH448" s="9">
        <f t="shared" si="1430"/>
        <v>2.8339221559167595E-2</v>
      </c>
      <c r="DI448" s="9">
        <f t="shared" si="1430"/>
        <v>2.8339221559167595E-2</v>
      </c>
      <c r="DJ448" s="9">
        <f t="shared" si="1430"/>
        <v>0</v>
      </c>
      <c r="DK448" s="9">
        <f t="shared" si="1430"/>
        <v>2.7513807338997665E-2</v>
      </c>
      <c r="DL448" s="9">
        <f t="shared" si="1430"/>
        <v>2.7513807338997665E-2</v>
      </c>
      <c r="DM448" s="9">
        <f t="shared" si="1430"/>
        <v>2.7513807338997665E-2</v>
      </c>
      <c r="DN448" s="9">
        <f t="shared" si="1430"/>
        <v>2.7513807338997665E-2</v>
      </c>
      <c r="DO448" s="9">
        <f t="shared" si="1430"/>
        <v>2.7513807338997665E-2</v>
      </c>
      <c r="DP448" s="9">
        <f t="shared" si="1430"/>
        <v>2.7513807338997665E-2</v>
      </c>
      <c r="DQ448" s="9">
        <f t="shared" si="1430"/>
        <v>2.7513807338997665E-2</v>
      </c>
      <c r="DR448" s="9">
        <f t="shared" si="1430"/>
        <v>2.7513807338997665E-2</v>
      </c>
      <c r="DS448" s="9">
        <f t="shared" si="1430"/>
        <v>2.7513807338997665E-2</v>
      </c>
      <c r="DT448" s="9">
        <f t="shared" si="1430"/>
        <v>2.7513807338997665E-2</v>
      </c>
      <c r="DU448" s="9">
        <f t="shared" si="1430"/>
        <v>2.7513807338997665E-2</v>
      </c>
      <c r="DV448" s="9">
        <f t="shared" si="1430"/>
        <v>2.7513807338997665E-2</v>
      </c>
      <c r="DW448" s="9">
        <f t="shared" si="1430"/>
        <v>2.7513807338997665E-2</v>
      </c>
      <c r="DX448" s="9">
        <f t="shared" si="1430"/>
        <v>2.8339221559167595E-2</v>
      </c>
      <c r="DY448" s="9">
        <f t="shared" si="1430"/>
        <v>2.8339221559167595E-2</v>
      </c>
      <c r="DZ448" s="9">
        <f t="shared" si="1430"/>
        <v>2.8339221559167595E-2</v>
      </c>
      <c r="EA448" s="9">
        <f t="shared" si="1430"/>
        <v>2.8339221559167595E-2</v>
      </c>
      <c r="EB448" s="9">
        <f t="shared" si="1430"/>
        <v>2.8339221559167595E-2</v>
      </c>
      <c r="EC448" s="9">
        <f t="shared" si="1430"/>
        <v>2.8339221559167595E-2</v>
      </c>
      <c r="ED448" s="9">
        <f t="shared" si="1430"/>
        <v>2.8339221559167595E-2</v>
      </c>
      <c r="EE448" s="9">
        <f t="shared" si="1430"/>
        <v>2.8339221559167595E-2</v>
      </c>
      <c r="EF448" s="9">
        <f t="shared" si="1430"/>
        <v>2.8339221559167595E-2</v>
      </c>
      <c r="EG448" s="9">
        <f t="shared" si="1430"/>
        <v>2.8339221559167595E-2</v>
      </c>
      <c r="EH448" s="9">
        <f t="shared" si="1430"/>
        <v>2.8339221559167595E-2</v>
      </c>
      <c r="EI448" s="9">
        <f t="shared" si="1430"/>
        <v>0</v>
      </c>
      <c r="EJ448" s="9">
        <f t="shared" si="1430"/>
        <v>2.7513807338997665E-2</v>
      </c>
      <c r="EK448" s="9">
        <f t="shared" si="1430"/>
        <v>2.7513807338997665E-2</v>
      </c>
      <c r="EL448" s="9">
        <f t="shared" si="1430"/>
        <v>2.7513807338997665E-2</v>
      </c>
      <c r="EM448" s="9">
        <f t="shared" si="1430"/>
        <v>2.7513807338997665E-2</v>
      </c>
      <c r="EN448" s="9">
        <f t="shared" si="1430"/>
        <v>2.7513807338997665E-2</v>
      </c>
      <c r="EO448" s="9">
        <f t="shared" si="1430"/>
        <v>2.7513807338997665E-2</v>
      </c>
      <c r="EP448" s="9">
        <f t="shared" si="1430"/>
        <v>2.7513807338997665E-2</v>
      </c>
      <c r="EQ448" s="9">
        <f t="shared" si="1430"/>
        <v>2.7513807338997665E-2</v>
      </c>
      <c r="ER448" s="9">
        <f t="shared" si="1430"/>
        <v>2.7513807338997665E-2</v>
      </c>
      <c r="ES448" s="9">
        <f t="shared" si="1430"/>
        <v>2.7513807338997665E-2</v>
      </c>
      <c r="ET448" s="9">
        <f t="shared" si="1430"/>
        <v>2.7513807338997665E-2</v>
      </c>
      <c r="EU448" s="9">
        <f t="shared" si="1430"/>
        <v>2.7513807338997665E-2</v>
      </c>
      <c r="EV448" s="9">
        <f t="shared" si="1430"/>
        <v>2.7513807338997665E-2</v>
      </c>
      <c r="EW448" s="9">
        <f t="shared" si="1430"/>
        <v>2.8339221559167595E-2</v>
      </c>
    </row>
    <row r="449" spans="1:153" ht="15.75" hidden="1" outlineLevel="2" x14ac:dyDescent="0.3">
      <c r="A449" s="8" t="s">
        <v>257</v>
      </c>
      <c r="C449" s="9" t="e">
        <f>C$431*C$408*#REF!/1000000</f>
        <v>#REF!</v>
      </c>
      <c r="D449" s="9" t="e">
        <f>D$431*D$408*#REF!/1000000</f>
        <v>#REF!</v>
      </c>
      <c r="E449" s="9" t="e">
        <f>E$431*E$408*#REF!/1000000</f>
        <v>#REF!</v>
      </c>
      <c r="F449" s="9" t="e">
        <f>F$431*F$408*#REF!/1000000</f>
        <v>#REF!</v>
      </c>
      <c r="G449" s="9" t="e">
        <f>G$431*G$408*#REF!/1000000</f>
        <v>#REF!</v>
      </c>
      <c r="H449" s="9" t="e">
        <f>H$431*H$408*#REF!/1000000</f>
        <v>#REF!</v>
      </c>
      <c r="I449" s="9" t="e">
        <f>I$431*I$408*#REF!/1000000</f>
        <v>#REF!</v>
      </c>
      <c r="J449" s="9" t="e">
        <f>J$431*J$408*#REF!/1000000</f>
        <v>#REF!</v>
      </c>
      <c r="K449" s="9" t="e">
        <f>K$431*K$408*#REF!/1000000</f>
        <v>#REF!</v>
      </c>
      <c r="L449" s="9" t="e">
        <f>L$431*L$408*#REF!/1000000</f>
        <v>#REF!</v>
      </c>
      <c r="M449" s="9" t="e">
        <f>M$431*M$408*#REF!/1000000</f>
        <v>#REF!</v>
      </c>
      <c r="N449" s="9" t="e">
        <f>N$431*N$408*#REF!/1000000</f>
        <v>#REF!</v>
      </c>
      <c r="O449" s="9" t="e">
        <f>O$431*O$408*#REF!/1000000</f>
        <v>#REF!</v>
      </c>
      <c r="P449" s="9" t="e">
        <f>P$431*P$408*#REF!/1000000</f>
        <v>#REF!</v>
      </c>
      <c r="Q449" s="9" t="e">
        <f>Q$431*Q$408*#REF!/1000000</f>
        <v>#REF!</v>
      </c>
      <c r="R449" s="9" t="e">
        <f>R$431*R$408*#REF!/1000000</f>
        <v>#REF!</v>
      </c>
      <c r="S449" s="9" t="e">
        <f>S$431*S$408*#REF!/1000000</f>
        <v>#REF!</v>
      </c>
      <c r="T449" s="9" t="e">
        <f>T$431*T$408*#REF!/1000000</f>
        <v>#REF!</v>
      </c>
      <c r="U449" s="9" t="e">
        <f>U$431*U$408*#REF!/1000000</f>
        <v>#REF!</v>
      </c>
      <c r="V449" s="9" t="e">
        <f>V$431*V$408*#REF!/1000000</f>
        <v>#REF!</v>
      </c>
      <c r="W449" s="9" t="e">
        <f>W$431*W$408*#REF!/1000000</f>
        <v>#REF!</v>
      </c>
      <c r="X449" s="9" t="e">
        <f>X$431*X$408*#REF!/1000000</f>
        <v>#REF!</v>
      </c>
      <c r="Y449" s="9" t="e">
        <f>Y$431*Y$408*#REF!/1000000</f>
        <v>#REF!</v>
      </c>
      <c r="Z449" s="9" t="e">
        <f>Z$431*Z$408*HLOOKUP(Z$2,[102]ECOBIO!$H$2:$AB$5,4,0)/1000000</f>
        <v>#REF!</v>
      </c>
      <c r="AA449" s="9">
        <f>AA$431*AA$408*HLOOKUP(AA$2,[102]ECOBIO!$H$2:$AB$5,4,0)/1000000</f>
        <v>15.496386619634523</v>
      </c>
      <c r="AB449" s="9">
        <f>AB$431*AB$408*HLOOKUP(AB$2,[102]ECOBIO!$H$2:$AB$5,4,0)/1000000</f>
        <v>11.59669567227731</v>
      </c>
      <c r="AC449" s="9">
        <f>AC$431*AC$408*HLOOKUP(AC$2,[102]ECOBIO!$H$2:$AB$5,4,0)/1000000</f>
        <v>13.633615854998949</v>
      </c>
      <c r="AD449" s="9">
        <f>AD$431*AD$408*HLOOKUP(AD$2,[102]ECOBIO!$H$2:$AB$5,4,0)/1000000</f>
        <v>19.102771546002412</v>
      </c>
      <c r="AE449" s="9">
        <f>AE$431*AE$408*HLOOKUP(AE$2,[102]ECOBIO!$H$2:$AB$5,4,0)/1000000</f>
        <v>16.520800166657263</v>
      </c>
      <c r="AF449" s="9">
        <f>AF$431*AF$408*HLOOKUP(AF$2,[102]ECOBIO!$H$2:$AB$5,4,0)/1000000</f>
        <v>16.694079869683208</v>
      </c>
      <c r="AG449" s="9">
        <f>AG$431*AG$408*HLOOKUP(AG$2,[102]ECOBIO!$H$2:$AB$5,4,0)/1000000</f>
        <v>16.423867923916113</v>
      </c>
      <c r="AH449" s="9">
        <f>AH$431*AH$408*HLOOKUP(AH$2,[102]ECOBIO!$H$2:$AB$5,4,0)/1000000</f>
        <v>16.385122479032471</v>
      </c>
      <c r="AI449" s="9">
        <f>AI$431*AI$408*HLOOKUP(AI$2,[102]ECOBIO!$H$2:$AB$5,4,0)/1000000</f>
        <v>16.498987490927714</v>
      </c>
      <c r="AJ449" s="9">
        <f>AJ$431*AJ$408*HLOOKUP(AJ$2,[102]ECOBIO!$H$2:$AB$5,4,0)/1000000</f>
        <v>16.474427752118128</v>
      </c>
      <c r="AK449" s="9">
        <f>AK$431*AK$408*HLOOKUP(AK$2,[102]ECOBIO!$H$2:$AB$5,4,0)/1000000</f>
        <v>16.485681405760104</v>
      </c>
      <c r="AL449" s="9">
        <f>AL$431*AL$408*HLOOKUP(AL$2,[102]ECOBIO!$H$2:$AB$5,4,0)/1000000</f>
        <v>16.478233577548387</v>
      </c>
      <c r="AM449" s="53"/>
      <c r="AN449" s="9">
        <f>AN$431*AN$408*HLOOKUP(AN$2,[102]ECOBIO!$H$2:$AB$5,4,0)/1000000</f>
        <v>-0.17957800356692535</v>
      </c>
      <c r="AO449" s="9" t="e">
        <f>AO$431*AO$408*HLOOKUP(AO$2,[102]ECOBIO!$H$2:$AB$5,4,0)/1000000</f>
        <v>#N/A</v>
      </c>
      <c r="AP449" s="9" t="e">
        <f>AP$431*AP$408*HLOOKUP(AP$2,[102]ECOBIO!$H$2:$AB$5,4,0)/1000000</f>
        <v>#N/A</v>
      </c>
      <c r="AQ449" s="9" t="e">
        <f>AQ$431*AQ$408*HLOOKUP(AQ$2,[102]ECOBIO!$H$2:$AB$5,4,0)/1000000</f>
        <v>#N/A</v>
      </c>
      <c r="AR449" s="9" t="e">
        <f>AR$431*AR$408*HLOOKUP(AR$2,[102]ECOBIO!$H$2:$AB$5,4,0)/1000000</f>
        <v>#N/A</v>
      </c>
      <c r="AS449" s="9" t="e">
        <f>AS$431*AS$408*HLOOKUP(AS$2,[102]ECOBIO!$H$2:$AB$5,4,0)/1000000</f>
        <v>#N/A</v>
      </c>
      <c r="AT449" s="9" t="e">
        <f>AT$431*AT$408*HLOOKUP(AT$2,[102]ECOBIO!$H$2:$AB$5,4,0)/1000000</f>
        <v>#N/A</v>
      </c>
      <c r="AU449" s="9" t="e">
        <f>AU$431*AU$408*HLOOKUP(AU$2,[102]ECOBIO!$H$2:$AB$5,4,0)/1000000</f>
        <v>#N/A</v>
      </c>
      <c r="AV449" s="9" t="e">
        <f>AV$431*AV$408*HLOOKUP(AV$2,[102]ECOBIO!$H$2:$AB$5,4,0)/1000000</f>
        <v>#N/A</v>
      </c>
      <c r="AW449" s="9" t="e">
        <f>AW$431*AW$408*HLOOKUP(AW$2,[102]ECOBIO!$H$2:$AB$5,4,0)/1000000</f>
        <v>#N/A</v>
      </c>
      <c r="AX449" s="9" t="e">
        <f>AX$431*AX$408*HLOOKUP(AX$2,[102]ECOBIO!$H$2:$AB$5,4,0)/1000000</f>
        <v>#N/A</v>
      </c>
      <c r="AY449" s="9" t="e">
        <f>AY$431*AY$408*HLOOKUP(AY$2,[102]ECOBIO!$H$2:$AB$5,4,0)/1000000</f>
        <v>#N/A</v>
      </c>
      <c r="AZ449" s="9" t="e">
        <f>AZ$431*AZ$408*HLOOKUP(AZ$2,[102]ECOBIO!$H$2:$AB$5,4,0)/1000000</f>
        <v>#N/A</v>
      </c>
      <c r="BA449" s="9" t="e">
        <f>BA$431*BA$408*HLOOKUP(BA$2,[102]ECOBIO!$H$2:$AB$5,4,0)/1000000</f>
        <v>#N/A</v>
      </c>
      <c r="BB449" s="9" t="e">
        <f>BB$431*BB$408*HLOOKUP(BB$2,[102]ECOBIO!$H$2:$AB$5,4,0)/1000000</f>
        <v>#N/A</v>
      </c>
      <c r="BC449" s="9" t="e">
        <f>BC$431*BC$408*HLOOKUP(BC$2,[102]ECOBIO!$H$2:$AB$5,4,0)/1000000</f>
        <v>#N/A</v>
      </c>
      <c r="BD449" s="9" t="e">
        <f>BD$431*BD$408*HLOOKUP(BD$2,[102]ECOBIO!$H$2:$AB$5,4,0)/1000000</f>
        <v>#N/A</v>
      </c>
      <c r="BE449" s="9" t="e">
        <f>BE$431*BE$408*HLOOKUP(BE$2,[102]ECOBIO!$H$2:$AB$5,4,0)/1000000</f>
        <v>#N/A</v>
      </c>
      <c r="BF449" s="9" t="e">
        <f>BF$431*BF$408*HLOOKUP(BF$2,[102]ECOBIO!$H$2:$AB$5,4,0)/1000000</f>
        <v>#N/A</v>
      </c>
      <c r="BG449" s="9" t="e">
        <f>BG$431*BG$408*HLOOKUP(BG$2,[102]ECOBIO!$H$2:$AB$5,4,0)/1000000</f>
        <v>#N/A</v>
      </c>
      <c r="BH449" s="9" t="e">
        <f>BH$431*BH$408*HLOOKUP(BH$2,[102]ECOBIO!$H$2:$AB$5,4,0)/1000000</f>
        <v>#N/A</v>
      </c>
      <c r="BI449" s="9" t="e">
        <f>BI$431*BI$408*HLOOKUP(BI$2,[102]ECOBIO!$H$2:$AB$5,4,0)/1000000</f>
        <v>#N/A</v>
      </c>
      <c r="BJ449" s="9" t="e">
        <f>BJ$431*BJ$408*HLOOKUP(BJ$2,[102]ECOBIO!$H$2:$AB$5,4,0)/1000000</f>
        <v>#N/A</v>
      </c>
      <c r="BK449" s="9" t="e">
        <f>BK$431*BK$408*HLOOKUP(BK$2,[102]ECOBIO!$H$2:$AB$5,4,0)/1000000</f>
        <v>#N/A</v>
      </c>
      <c r="BL449" s="9" t="e">
        <f>BL$431*BL$408*HLOOKUP(BL$2,[102]ECOBIO!$H$2:$AB$5,4,0)/1000000</f>
        <v>#N/A</v>
      </c>
      <c r="BM449" s="9" t="e">
        <f>BM$431*BM$408*HLOOKUP(BM$2,[102]ECOBIO!$H$2:$AB$5,4,0)/1000000</f>
        <v>#N/A</v>
      </c>
      <c r="BN449" s="9" t="e">
        <f>BN$431*BN$408*HLOOKUP(BN$2,[102]ECOBIO!$H$2:$AB$5,4,0)/1000000</f>
        <v>#N/A</v>
      </c>
      <c r="BO449" s="9" t="e">
        <f>BO$431*BO$408*HLOOKUP(BO$2,[102]ECOBIO!$H$2:$AB$5,4,0)/1000000</f>
        <v>#N/A</v>
      </c>
      <c r="BP449" s="9" t="e">
        <f>BP$431*BP$408*HLOOKUP(BP$2,[102]ECOBIO!$H$2:$AB$5,4,0)/1000000</f>
        <v>#N/A</v>
      </c>
      <c r="BQ449" s="9" t="e">
        <f>BQ$431*BQ$408*HLOOKUP(BQ$2,[102]ECOBIO!$H$2:$AB$5,4,0)/1000000</f>
        <v>#N/A</v>
      </c>
      <c r="BR449" s="9" t="e">
        <f>BR$431*BR$408*HLOOKUP(BR$2,[102]ECOBIO!$H$2:$AB$5,4,0)/1000000</f>
        <v>#N/A</v>
      </c>
      <c r="BS449" s="9" t="e">
        <f>BS$431*BS$408*HLOOKUP(BS$2,[102]ECOBIO!$H$2:$AB$5,4,0)/1000000</f>
        <v>#N/A</v>
      </c>
      <c r="BT449" s="9" t="e">
        <f>BT$431*BT$408*HLOOKUP(BT$2,[102]ECOBIO!$H$2:$AB$5,4,0)/1000000</f>
        <v>#N/A</v>
      </c>
      <c r="BU449" s="9" t="e">
        <f>BU$431*BU$408*HLOOKUP(BU$2,[102]ECOBIO!$H$2:$AB$5,4,0)/1000000</f>
        <v>#N/A</v>
      </c>
      <c r="BV449" s="9" t="e">
        <f>BV$431*BV$408*HLOOKUP(BV$2,[102]ECOBIO!$H$2:$AB$5,4,0)/1000000</f>
        <v>#N/A</v>
      </c>
      <c r="BW449" s="9" t="e">
        <f>BW$431*BW$408*HLOOKUP(BW$2,[102]ECOBIO!$H$2:$AB$5,4,0)/1000000</f>
        <v>#N/A</v>
      </c>
      <c r="BX449" s="9" t="e">
        <f>BX$431*BX$408*HLOOKUP(BX$2,[102]ECOBIO!$H$2:$AB$5,4,0)/1000000</f>
        <v>#N/A</v>
      </c>
      <c r="BY449" s="9" t="e">
        <f>BY$431*BY$408*HLOOKUP(BY$2,[102]ECOBIO!$H$2:$AB$5,4,0)/1000000</f>
        <v>#N/A</v>
      </c>
      <c r="BZ449" s="9" t="e">
        <f>BZ$431*BZ$408*HLOOKUP(BZ$2,[102]ECOBIO!$H$2:$AB$5,4,0)/1000000</f>
        <v>#N/A</v>
      </c>
      <c r="CA449" s="9" t="e">
        <f>CA$431*CA$408*HLOOKUP(CA$2,[102]ECOBIO!$H$2:$AB$5,4,0)/1000000</f>
        <v>#N/A</v>
      </c>
      <c r="CB449" s="9" t="e">
        <f>CB$431*CB$408*HLOOKUP(CB$2,[102]ECOBIO!$H$2:$AB$5,4,0)/1000000</f>
        <v>#N/A</v>
      </c>
      <c r="CC449" s="9" t="e">
        <f>CC$431*CC$408*HLOOKUP(CC$2,[102]ECOBIO!$H$2:$AB$5,4,0)/1000000</f>
        <v>#N/A</v>
      </c>
      <c r="CD449" s="9" t="e">
        <f>CD$431*CD$408*HLOOKUP(CD$2,[102]ECOBIO!$H$2:$AB$5,4,0)/1000000</f>
        <v>#N/A</v>
      </c>
      <c r="CE449" s="9" t="e">
        <f>CE$431*CE$408*HLOOKUP(CE$2,[102]ECOBIO!$H$2:$AB$5,4,0)/1000000</f>
        <v>#N/A</v>
      </c>
      <c r="CF449" s="9" t="e">
        <f>CF$431*CF$408*HLOOKUP(CF$2,[102]ECOBIO!$H$2:$AB$5,4,0)/1000000</f>
        <v>#N/A</v>
      </c>
      <c r="CG449" s="9" t="e">
        <f>CG$431*CG$408*HLOOKUP(CG$2,[102]ECOBIO!$H$2:$AB$5,4,0)/1000000</f>
        <v>#N/A</v>
      </c>
      <c r="CH449" s="9" t="e">
        <f>CH$431*CH$408*HLOOKUP(CH$2,[102]ECOBIO!$H$2:$AB$5,4,0)/1000000</f>
        <v>#N/A</v>
      </c>
      <c r="CI449" s="9" t="e">
        <f>CI$431*CI$408*HLOOKUP(CI$2,[102]ECOBIO!$H$2:$AB$5,4,0)/1000000</f>
        <v>#N/A</v>
      </c>
      <c r="CJ449" s="9" t="e">
        <f>CJ$431*CJ$408*HLOOKUP(CJ$2,[102]ECOBIO!$H$2:$AB$5,4,0)/1000000</f>
        <v>#N/A</v>
      </c>
      <c r="CK449" s="9" t="e">
        <f>CK$431*CK$408*HLOOKUP(CK$2,[102]ECOBIO!$H$2:$AB$5,4,0)/1000000</f>
        <v>#N/A</v>
      </c>
      <c r="CL449" s="9" t="e">
        <f>CL$431*CL$408*HLOOKUP(CL$2,[102]ECOBIO!$H$2:$AB$5,4,0)/1000000</f>
        <v>#N/A</v>
      </c>
      <c r="CM449" s="9" t="e">
        <f>CM$431*CM$408*HLOOKUP(CM$2,[102]ECOBIO!$H$2:$AB$5,4,0)/1000000</f>
        <v>#N/A</v>
      </c>
      <c r="CN449" s="9" t="e">
        <f>CN$431*CN$408*HLOOKUP(CN$2,[102]ECOBIO!$H$2:$AB$5,4,0)/1000000</f>
        <v>#N/A</v>
      </c>
      <c r="CO449" s="9" t="e">
        <f>CO$431*CO$408*HLOOKUP(CO$2,[102]ECOBIO!$H$2:$AB$5,4,0)/1000000</f>
        <v>#N/A</v>
      </c>
      <c r="CP449" s="9" t="e">
        <f>CP$431*CP$408*HLOOKUP(CP$2,[102]ECOBIO!$H$2:$AB$5,4,0)/1000000</f>
        <v>#N/A</v>
      </c>
      <c r="CQ449" s="9" t="e">
        <f>CQ$431*CQ$408*HLOOKUP(CQ$2,[102]ECOBIO!$H$2:$AB$5,4,0)/1000000</f>
        <v>#N/A</v>
      </c>
      <c r="CR449" s="9" t="e">
        <f>CR$431*CR$408*HLOOKUP(CR$2,[102]ECOBIO!$H$2:$AB$5,4,0)/1000000</f>
        <v>#N/A</v>
      </c>
      <c r="CS449" s="9" t="e">
        <f>CS$431*CS$408*HLOOKUP(CS$2,[102]ECOBIO!$H$2:$AB$5,4,0)/1000000</f>
        <v>#N/A</v>
      </c>
      <c r="CT449" s="9" t="e">
        <f>CT$431*CT$408*HLOOKUP(CT$2,[102]ECOBIO!$H$2:$AB$5,4,0)/1000000</f>
        <v>#N/A</v>
      </c>
      <c r="CU449" s="9" t="e">
        <f>CU$431*CU$408*HLOOKUP(CU$2,[102]ECOBIO!$H$2:$AB$5,4,0)/1000000</f>
        <v>#N/A</v>
      </c>
      <c r="CV449" s="9" t="e">
        <f>CV$431*CV$408*HLOOKUP(CV$2,[102]ECOBIO!$H$2:$AB$5,4,0)/1000000</f>
        <v>#N/A</v>
      </c>
      <c r="CW449" s="9" t="e">
        <f>CW$431*CW$408*HLOOKUP(CW$2,[102]ECOBIO!$H$2:$AB$5,4,0)/1000000</f>
        <v>#N/A</v>
      </c>
      <c r="CX449" s="9" t="e">
        <f>CX$431*CX$408*HLOOKUP(CX$2,[102]ECOBIO!$H$2:$AB$5,4,0)/1000000</f>
        <v>#N/A</v>
      </c>
      <c r="CY449" s="9" t="e">
        <f>CY$431*CY$408*HLOOKUP(CY$2,[102]ECOBIO!$H$2:$AB$5,4,0)/1000000</f>
        <v>#N/A</v>
      </c>
      <c r="CZ449" s="9" t="e">
        <f>CZ$431*CZ$408*HLOOKUP(CZ$2,[102]ECOBIO!$H$2:$AB$5,4,0)/1000000</f>
        <v>#N/A</v>
      </c>
      <c r="DA449" s="9" t="e">
        <f>DA$431*DA$408*HLOOKUP(DA$2,[102]ECOBIO!$H$2:$AB$5,4,0)/1000000</f>
        <v>#N/A</v>
      </c>
      <c r="DB449" s="9" t="e">
        <f>DB$431*DB$408*HLOOKUP(DB$2,[102]ECOBIO!$H$2:$AB$5,4,0)/1000000</f>
        <v>#N/A</v>
      </c>
      <c r="DC449" s="9" t="e">
        <f>DC$431*DC$408*HLOOKUP(DC$2,[102]ECOBIO!$H$2:$AB$5,4,0)/1000000</f>
        <v>#N/A</v>
      </c>
      <c r="DD449" s="9" t="e">
        <f>DD$431*DD$408*HLOOKUP(DD$2,[102]ECOBIO!$H$2:$AB$5,4,0)/1000000</f>
        <v>#N/A</v>
      </c>
      <c r="DE449" s="9" t="e">
        <f>DE$431*DE$408*HLOOKUP(DE$2,[102]ECOBIO!$H$2:$AB$5,4,0)/1000000</f>
        <v>#N/A</v>
      </c>
      <c r="DF449" s="9" t="e">
        <f>DF$431*DF$408*HLOOKUP(DF$2,[102]ECOBIO!$H$2:$AB$5,4,0)/1000000</f>
        <v>#N/A</v>
      </c>
      <c r="DG449" s="9" t="e">
        <f>DG$431*DG$408*HLOOKUP(DG$2,[102]ECOBIO!$H$2:$AB$5,4,0)/1000000</f>
        <v>#N/A</v>
      </c>
      <c r="DH449" s="9" t="e">
        <f>DH$431*DH$408*HLOOKUP(DH$2,[102]ECOBIO!$H$2:$AB$5,4,0)/1000000</f>
        <v>#N/A</v>
      </c>
      <c r="DI449" s="9" t="e">
        <f>DI$431*DI$408*HLOOKUP(DI$2,[102]ECOBIO!$H$2:$AB$5,4,0)/1000000</f>
        <v>#N/A</v>
      </c>
      <c r="DJ449" s="9" t="e">
        <f>DJ$431*DJ$408*HLOOKUP(DJ$2,[102]ECOBIO!$H$2:$AB$5,4,0)/1000000</f>
        <v>#N/A</v>
      </c>
      <c r="DK449" s="9" t="e">
        <f>DK$431*DK$408*HLOOKUP(DK$2,[102]ECOBIO!$H$2:$AB$5,4,0)/1000000</f>
        <v>#N/A</v>
      </c>
      <c r="DL449" s="9" t="e">
        <f>DL$431*DL$408*HLOOKUP(DL$2,[102]ECOBIO!$H$2:$AB$5,4,0)/1000000</f>
        <v>#N/A</v>
      </c>
      <c r="DM449" s="9" t="e">
        <f>DM$431*DM$408*HLOOKUP(DM$2,[102]ECOBIO!$H$2:$AB$5,4,0)/1000000</f>
        <v>#N/A</v>
      </c>
      <c r="DN449" s="9" t="e">
        <f>DN$431*DN$408*HLOOKUP(DN$2,[102]ECOBIO!$H$2:$AB$5,4,0)/1000000</f>
        <v>#N/A</v>
      </c>
      <c r="DO449" s="9" t="e">
        <f>DO$431*DO$408*HLOOKUP(DO$2,[102]ECOBIO!$H$2:$AB$5,4,0)/1000000</f>
        <v>#N/A</v>
      </c>
      <c r="DP449" s="9" t="e">
        <f>DP$431*DP$408*HLOOKUP(DP$2,[102]ECOBIO!$H$2:$AB$5,4,0)/1000000</f>
        <v>#N/A</v>
      </c>
      <c r="DQ449" s="9" t="e">
        <f>DQ$431*DQ$408*HLOOKUP(DQ$2,[102]ECOBIO!$H$2:$AB$5,4,0)/1000000</f>
        <v>#N/A</v>
      </c>
      <c r="DR449" s="9" t="e">
        <f>DR$431*DR$408*HLOOKUP(DR$2,[102]ECOBIO!$H$2:$AB$5,4,0)/1000000</f>
        <v>#N/A</v>
      </c>
      <c r="DS449" s="9" t="e">
        <f>DS$431*DS$408*HLOOKUP(DS$2,[102]ECOBIO!$H$2:$AB$5,4,0)/1000000</f>
        <v>#N/A</v>
      </c>
      <c r="DT449" s="9" t="e">
        <f>DT$431*DT$408*HLOOKUP(DT$2,[102]ECOBIO!$H$2:$AB$5,4,0)/1000000</f>
        <v>#N/A</v>
      </c>
      <c r="DU449" s="9" t="e">
        <f>DU$431*DU$408*HLOOKUP(DU$2,[102]ECOBIO!$H$2:$AB$5,4,0)/1000000</f>
        <v>#N/A</v>
      </c>
      <c r="DV449" s="9" t="e">
        <f>DV$431*DV$408*HLOOKUP(DV$2,[102]ECOBIO!$H$2:$AB$5,4,0)/1000000</f>
        <v>#N/A</v>
      </c>
      <c r="DW449" s="9" t="e">
        <f>DW$431*DW$408*HLOOKUP(DW$2,[102]ECOBIO!$H$2:$AB$5,4,0)/1000000</f>
        <v>#N/A</v>
      </c>
      <c r="DX449" s="9" t="e">
        <f>DX$431*DX$408*HLOOKUP(DX$2,[102]ECOBIO!$H$2:$AB$5,4,0)/1000000</f>
        <v>#N/A</v>
      </c>
      <c r="DY449" s="9" t="e">
        <f>DY$431*DY$408*HLOOKUP(DY$2,[102]ECOBIO!$H$2:$AB$5,4,0)/1000000</f>
        <v>#N/A</v>
      </c>
      <c r="DZ449" s="9" t="e">
        <f>DZ$431*DZ$408*HLOOKUP(DZ$2,[102]ECOBIO!$H$2:$AB$5,4,0)/1000000</f>
        <v>#N/A</v>
      </c>
      <c r="EA449" s="9" t="e">
        <f>EA$431*EA$408*HLOOKUP(EA$2,[102]ECOBIO!$H$2:$AB$5,4,0)/1000000</f>
        <v>#N/A</v>
      </c>
      <c r="EB449" s="9" t="e">
        <f>EB$431*EB$408*HLOOKUP(EB$2,[102]ECOBIO!$H$2:$AB$5,4,0)/1000000</f>
        <v>#N/A</v>
      </c>
      <c r="EC449" s="9" t="e">
        <f>EC$431*EC$408*HLOOKUP(EC$2,[102]ECOBIO!$H$2:$AB$5,4,0)/1000000</f>
        <v>#N/A</v>
      </c>
      <c r="ED449" s="9" t="e">
        <f>ED$431*ED$408*HLOOKUP(ED$2,[102]ECOBIO!$H$2:$AB$5,4,0)/1000000</f>
        <v>#N/A</v>
      </c>
      <c r="EE449" s="9" t="e">
        <f>EE$431*EE$408*HLOOKUP(EE$2,[102]ECOBIO!$H$2:$AB$5,4,0)/1000000</f>
        <v>#N/A</v>
      </c>
      <c r="EF449" s="9" t="e">
        <f>EF$431*EF$408*HLOOKUP(EF$2,[102]ECOBIO!$H$2:$AB$5,4,0)/1000000</f>
        <v>#N/A</v>
      </c>
      <c r="EG449" s="9" t="e">
        <f>EG$431*EG$408*HLOOKUP(EG$2,[102]ECOBIO!$H$2:$AB$5,4,0)/1000000</f>
        <v>#N/A</v>
      </c>
      <c r="EH449" s="9" t="e">
        <f>EH$431*EH$408*HLOOKUP(EH$2,[102]ECOBIO!$H$2:$AB$5,4,0)/1000000</f>
        <v>#N/A</v>
      </c>
      <c r="EI449" s="9" t="e">
        <f>EI$431*EI$408*HLOOKUP(EI$2,[102]ECOBIO!$H$2:$AB$5,4,0)/1000000</f>
        <v>#N/A</v>
      </c>
      <c r="EJ449" s="9" t="e">
        <f>EJ$431*EJ$408*HLOOKUP(EJ$2,[102]ECOBIO!$H$2:$AB$5,4,0)/1000000</f>
        <v>#N/A</v>
      </c>
      <c r="EK449" s="9" t="e">
        <f>EK$431*EK$408*HLOOKUP(EK$2,[102]ECOBIO!$H$2:$AB$5,4,0)/1000000</f>
        <v>#N/A</v>
      </c>
      <c r="EL449" s="9" t="e">
        <f>EL$431*EL$408*HLOOKUP(EL$2,[102]ECOBIO!$H$2:$AB$5,4,0)/1000000</f>
        <v>#N/A</v>
      </c>
      <c r="EM449" s="9" t="e">
        <f>EM$431*EM$408*HLOOKUP(EM$2,[102]ECOBIO!$H$2:$AB$5,4,0)/1000000</f>
        <v>#N/A</v>
      </c>
      <c r="EN449" s="9" t="e">
        <f>EN$431*EN$408*HLOOKUP(EN$2,[102]ECOBIO!$H$2:$AB$5,4,0)/1000000</f>
        <v>#N/A</v>
      </c>
      <c r="EO449" s="9" t="e">
        <f>EO$431*EO$408*HLOOKUP(EO$2,[102]ECOBIO!$H$2:$AB$5,4,0)/1000000</f>
        <v>#N/A</v>
      </c>
      <c r="EP449" s="9" t="e">
        <f>EP$431*EP$408*HLOOKUP(EP$2,[102]ECOBIO!$H$2:$AB$5,4,0)/1000000</f>
        <v>#N/A</v>
      </c>
      <c r="EQ449" s="9" t="e">
        <f>EQ$431*EQ$408*HLOOKUP(EQ$2,[102]ECOBIO!$H$2:$AB$5,4,0)/1000000</f>
        <v>#N/A</v>
      </c>
      <c r="ER449" s="9" t="e">
        <f>ER$431*ER$408*HLOOKUP(ER$2,[102]ECOBIO!$H$2:$AB$5,4,0)/1000000</f>
        <v>#N/A</v>
      </c>
      <c r="ES449" s="9" t="e">
        <f>ES$431*ES$408*HLOOKUP(ES$2,[102]ECOBIO!$H$2:$AB$5,4,0)/1000000</f>
        <v>#N/A</v>
      </c>
      <c r="ET449" s="9" t="e">
        <f>ET$431*ET$408*HLOOKUP(ET$2,[102]ECOBIO!$H$2:$AB$5,4,0)/1000000</f>
        <v>#N/A</v>
      </c>
      <c r="EU449" s="9" t="e">
        <f>EU$431*EU$408*HLOOKUP(EU$2,[102]ECOBIO!$H$2:$AB$5,4,0)/1000000</f>
        <v>#N/A</v>
      </c>
      <c r="EV449" s="9" t="e">
        <f>EV$431*EV$408*HLOOKUP(EV$2,[102]ECOBIO!$H$2:$AB$5,4,0)/1000000</f>
        <v>#N/A</v>
      </c>
      <c r="EW449" s="9" t="e">
        <f>EW$431*EW$408*HLOOKUP(EW$2,[102]ECOBIO!$H$2:$AB$5,4,0)/1000000</f>
        <v>#N/A</v>
      </c>
    </row>
    <row r="450" spans="1:153" ht="15.75" hidden="1" outlineLevel="2" x14ac:dyDescent="0.3">
      <c r="A450" s="10" t="s">
        <v>258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>
        <f t="shared" ref="Z450:AL450" si="1431">Z$441-Z451</f>
        <v>2.2199394222354991</v>
      </c>
      <c r="AA450" s="53">
        <f t="shared" si="1431"/>
        <v>2.2469096610450405</v>
      </c>
      <c r="AB450" s="198">
        <f t="shared" si="1431"/>
        <v>2.2469096610450405</v>
      </c>
      <c r="AC450" s="198">
        <f t="shared" si="1431"/>
        <v>2.2469096610450405</v>
      </c>
      <c r="AD450" s="198">
        <f t="shared" si="1431"/>
        <v>2.2469096610450405</v>
      </c>
      <c r="AE450" s="198">
        <f t="shared" si="1431"/>
        <v>2.2469096610450405</v>
      </c>
      <c r="AF450" s="198">
        <f t="shared" si="1431"/>
        <v>2.2469096610450405</v>
      </c>
      <c r="AG450" s="198">
        <f t="shared" si="1431"/>
        <v>2.2469096610450405</v>
      </c>
      <c r="AH450" s="198">
        <f t="shared" si="1431"/>
        <v>2.2469096610450405</v>
      </c>
      <c r="AI450" s="198">
        <f t="shared" si="1431"/>
        <v>2.2469096610450405</v>
      </c>
      <c r="AJ450" s="198">
        <f t="shared" si="1431"/>
        <v>2.2469096610450405</v>
      </c>
      <c r="AK450" s="198">
        <f t="shared" si="1431"/>
        <v>2.2469096610450405</v>
      </c>
      <c r="AL450" s="198">
        <f t="shared" si="1431"/>
        <v>2.2469096610450405</v>
      </c>
      <c r="AM450" s="198"/>
      <c r="AN450" s="198">
        <f>AN$441-AN451</f>
        <v>2.115361256177466</v>
      </c>
      <c r="AO450" s="198">
        <f t="shared" ref="AO450:CZ450" si="1432">AO$441-AO451</f>
        <v>2.5366188754067598</v>
      </c>
      <c r="AP450" s="198">
        <f t="shared" si="1432"/>
        <v>2.1495625577990625</v>
      </c>
      <c r="AQ450" s="198">
        <f t="shared" si="1432"/>
        <v>2.1950175709465141</v>
      </c>
      <c r="AR450" s="198">
        <f t="shared" si="1432"/>
        <v>3.0730351142785501</v>
      </c>
      <c r="AS450" s="198">
        <f t="shared" si="1432"/>
        <v>2.1305203079211648</v>
      </c>
      <c r="AT450" s="198">
        <f t="shared" si="1432"/>
        <v>2.0258241301049194</v>
      </c>
      <c r="AU450" s="198">
        <f t="shared" si="1432"/>
        <v>2.2651143204693618</v>
      </c>
      <c r="AV450" s="198">
        <f t="shared" si="1432"/>
        <v>2.2304908529720628</v>
      </c>
      <c r="AW450" s="198">
        <f t="shared" si="1432"/>
        <v>2.2220418686967429</v>
      </c>
      <c r="AX450" s="198">
        <f t="shared" si="1432"/>
        <v>2.2199394222354991</v>
      </c>
      <c r="AY450" s="198">
        <f t="shared" si="1432"/>
        <v>2.2469096610450405</v>
      </c>
      <c r="AZ450" s="198">
        <f t="shared" si="1432"/>
        <v>2.2469096610450405</v>
      </c>
      <c r="BA450" s="198">
        <f t="shared" si="1432"/>
        <v>2.2469096610450405</v>
      </c>
      <c r="BB450" s="198">
        <f t="shared" si="1432"/>
        <v>2.2469096610450405</v>
      </c>
      <c r="BC450" s="198">
        <f t="shared" si="1432"/>
        <v>2.2469096610450405</v>
      </c>
      <c r="BD450" s="198">
        <f t="shared" si="1432"/>
        <v>2.2469096610450405</v>
      </c>
      <c r="BE450" s="198">
        <f t="shared" si="1432"/>
        <v>2.2469096610450405</v>
      </c>
      <c r="BF450" s="198">
        <f t="shared" si="1432"/>
        <v>2.2469096610450405</v>
      </c>
      <c r="BG450" s="198">
        <f t="shared" si="1432"/>
        <v>2.2469096610450405</v>
      </c>
      <c r="BH450" s="198">
        <f t="shared" si="1432"/>
        <v>2.2469096610450405</v>
      </c>
      <c r="BI450" s="198">
        <f t="shared" si="1432"/>
        <v>2.2469096610450405</v>
      </c>
      <c r="BJ450" s="198">
        <f t="shared" si="1432"/>
        <v>2.2469096610450405</v>
      </c>
      <c r="BK450" s="198">
        <f t="shared" si="1432"/>
        <v>0</v>
      </c>
      <c r="BL450" s="198">
        <f t="shared" si="1432"/>
        <v>0</v>
      </c>
      <c r="BM450" s="198" t="e">
        <f t="shared" si="1432"/>
        <v>#VALUE!</v>
      </c>
      <c r="BN450" s="198">
        <f t="shared" si="1432"/>
        <v>2.2469096610450405</v>
      </c>
      <c r="BO450" s="198">
        <f t="shared" si="1432"/>
        <v>2.2470901698222927</v>
      </c>
      <c r="BP450" s="198">
        <f t="shared" si="1432"/>
        <v>0</v>
      </c>
      <c r="BQ450" s="198">
        <f t="shared" si="1432"/>
        <v>0</v>
      </c>
      <c r="BR450" s="198">
        <f t="shared" si="1432"/>
        <v>8.0336464069574731E-5</v>
      </c>
      <c r="BS450" s="198">
        <f t="shared" si="1432"/>
        <v>0</v>
      </c>
      <c r="BT450" s="198">
        <f t="shared" si="1432"/>
        <v>0</v>
      </c>
      <c r="BU450" s="198">
        <f t="shared" si="1432"/>
        <v>0</v>
      </c>
      <c r="BV450" s="198">
        <f t="shared" si="1432"/>
        <v>0</v>
      </c>
      <c r="BW450" s="198">
        <f t="shared" si="1432"/>
        <v>0</v>
      </c>
      <c r="BX450" s="198">
        <f t="shared" si="1432"/>
        <v>0</v>
      </c>
      <c r="BY450" s="198">
        <f t="shared" si="1432"/>
        <v>0</v>
      </c>
      <c r="BZ450" s="198">
        <f t="shared" si="1432"/>
        <v>0</v>
      </c>
      <c r="CA450" s="198">
        <f t="shared" si="1432"/>
        <v>0</v>
      </c>
      <c r="CB450" s="198">
        <f t="shared" si="1432"/>
        <v>0</v>
      </c>
      <c r="CC450" s="198">
        <f t="shared" si="1432"/>
        <v>0</v>
      </c>
      <c r="CD450" s="198">
        <f t="shared" si="1432"/>
        <v>0</v>
      </c>
      <c r="CE450" s="198">
        <f t="shared" si="1432"/>
        <v>0</v>
      </c>
      <c r="CF450" s="198">
        <f t="shared" si="1432"/>
        <v>0</v>
      </c>
      <c r="CG450" s="198">
        <f t="shared" si="1432"/>
        <v>0</v>
      </c>
      <c r="CH450" s="198">
        <f t="shared" si="1432"/>
        <v>0</v>
      </c>
      <c r="CI450" s="198">
        <f t="shared" si="1432"/>
        <v>0</v>
      </c>
      <c r="CJ450" s="198">
        <f t="shared" si="1432"/>
        <v>0</v>
      </c>
      <c r="CK450" s="198">
        <f t="shared" si="1432"/>
        <v>0</v>
      </c>
      <c r="CL450" s="198">
        <f t="shared" si="1432"/>
        <v>0</v>
      </c>
      <c r="CM450" s="198">
        <f t="shared" si="1432"/>
        <v>0</v>
      </c>
      <c r="CN450" s="198">
        <f t="shared" si="1432"/>
        <v>0</v>
      </c>
      <c r="CO450" s="198">
        <f t="shared" si="1432"/>
        <v>0</v>
      </c>
      <c r="CP450" s="198">
        <f t="shared" si="1432"/>
        <v>0</v>
      </c>
      <c r="CQ450" s="198">
        <f t="shared" si="1432"/>
        <v>0</v>
      </c>
      <c r="CR450" s="198">
        <f t="shared" si="1432"/>
        <v>0</v>
      </c>
      <c r="CS450" s="198">
        <f t="shared" si="1432"/>
        <v>0</v>
      </c>
      <c r="CT450" s="198">
        <f t="shared" si="1432"/>
        <v>0</v>
      </c>
      <c r="CU450" s="198">
        <f t="shared" si="1432"/>
        <v>0</v>
      </c>
      <c r="CV450" s="198">
        <f t="shared" si="1432"/>
        <v>0</v>
      </c>
      <c r="CW450" s="198">
        <f t="shared" si="1432"/>
        <v>0</v>
      </c>
      <c r="CX450" s="198">
        <f t="shared" si="1432"/>
        <v>0</v>
      </c>
      <c r="CY450" s="198">
        <f t="shared" si="1432"/>
        <v>0</v>
      </c>
      <c r="CZ450" s="198">
        <f t="shared" si="1432"/>
        <v>0</v>
      </c>
      <c r="DA450" s="198">
        <f t="shared" ref="DA450:EW450" si="1433">DA$441-DA451</f>
        <v>0</v>
      </c>
      <c r="DB450" s="198">
        <f t="shared" si="1433"/>
        <v>0</v>
      </c>
      <c r="DC450" s="198">
        <f t="shared" si="1433"/>
        <v>0</v>
      </c>
      <c r="DD450" s="198">
        <f t="shared" si="1433"/>
        <v>0</v>
      </c>
      <c r="DE450" s="198">
        <f t="shared" si="1433"/>
        <v>0</v>
      </c>
      <c r="DF450" s="198">
        <f t="shared" si="1433"/>
        <v>0</v>
      </c>
      <c r="DG450" s="198">
        <f t="shared" si="1433"/>
        <v>0</v>
      </c>
      <c r="DH450" s="198">
        <f t="shared" si="1433"/>
        <v>0</v>
      </c>
      <c r="DI450" s="198">
        <f t="shared" si="1433"/>
        <v>0</v>
      </c>
      <c r="DJ450" s="198">
        <f t="shared" si="1433"/>
        <v>0</v>
      </c>
      <c r="DK450" s="198">
        <f t="shared" si="1433"/>
        <v>0</v>
      </c>
      <c r="DL450" s="198">
        <f t="shared" si="1433"/>
        <v>0</v>
      </c>
      <c r="DM450" s="198">
        <f t="shared" si="1433"/>
        <v>0</v>
      </c>
      <c r="DN450" s="198">
        <f t="shared" si="1433"/>
        <v>0</v>
      </c>
      <c r="DO450" s="198">
        <f t="shared" si="1433"/>
        <v>0</v>
      </c>
      <c r="DP450" s="198">
        <f t="shared" si="1433"/>
        <v>0</v>
      </c>
      <c r="DQ450" s="198">
        <f t="shared" si="1433"/>
        <v>0</v>
      </c>
      <c r="DR450" s="198">
        <f t="shared" si="1433"/>
        <v>0</v>
      </c>
      <c r="DS450" s="198">
        <f t="shared" si="1433"/>
        <v>0</v>
      </c>
      <c r="DT450" s="198">
        <f t="shared" si="1433"/>
        <v>0</v>
      </c>
      <c r="DU450" s="198">
        <f t="shared" si="1433"/>
        <v>0</v>
      </c>
      <c r="DV450" s="198">
        <f t="shared" si="1433"/>
        <v>0</v>
      </c>
      <c r="DW450" s="198">
        <f t="shared" si="1433"/>
        <v>0</v>
      </c>
      <c r="DX450" s="198">
        <f t="shared" si="1433"/>
        <v>0</v>
      </c>
      <c r="DY450" s="198">
        <f t="shared" si="1433"/>
        <v>0</v>
      </c>
      <c r="DZ450" s="198">
        <f t="shared" si="1433"/>
        <v>0</v>
      </c>
      <c r="EA450" s="198">
        <f t="shared" si="1433"/>
        <v>0</v>
      </c>
      <c r="EB450" s="198">
        <f t="shared" si="1433"/>
        <v>0</v>
      </c>
      <c r="EC450" s="198">
        <f t="shared" si="1433"/>
        <v>0</v>
      </c>
      <c r="ED450" s="198">
        <f t="shared" si="1433"/>
        <v>0</v>
      </c>
      <c r="EE450" s="198">
        <f t="shared" si="1433"/>
        <v>0</v>
      </c>
      <c r="EF450" s="198">
        <f t="shared" si="1433"/>
        <v>0</v>
      </c>
      <c r="EG450" s="198">
        <f t="shared" si="1433"/>
        <v>0</v>
      </c>
      <c r="EH450" s="198">
        <f t="shared" si="1433"/>
        <v>0</v>
      </c>
      <c r="EI450" s="198">
        <f t="shared" si="1433"/>
        <v>0</v>
      </c>
      <c r="EJ450" s="198">
        <f t="shared" si="1433"/>
        <v>0</v>
      </c>
      <c r="EK450" s="198">
        <f t="shared" si="1433"/>
        <v>0</v>
      </c>
      <c r="EL450" s="198">
        <f t="shared" si="1433"/>
        <v>0</v>
      </c>
      <c r="EM450" s="198">
        <f t="shared" si="1433"/>
        <v>0</v>
      </c>
      <c r="EN450" s="198">
        <f t="shared" si="1433"/>
        <v>0</v>
      </c>
      <c r="EO450" s="198">
        <f t="shared" si="1433"/>
        <v>0</v>
      </c>
      <c r="EP450" s="198">
        <f t="shared" si="1433"/>
        <v>0</v>
      </c>
      <c r="EQ450" s="198">
        <f t="shared" si="1433"/>
        <v>0</v>
      </c>
      <c r="ER450" s="198">
        <f t="shared" si="1433"/>
        <v>0</v>
      </c>
      <c r="ES450" s="198">
        <f t="shared" si="1433"/>
        <v>0</v>
      </c>
      <c r="ET450" s="198">
        <f t="shared" si="1433"/>
        <v>0</v>
      </c>
      <c r="EU450" s="198">
        <f t="shared" si="1433"/>
        <v>0</v>
      </c>
      <c r="EV450" s="198">
        <f t="shared" si="1433"/>
        <v>0</v>
      </c>
      <c r="EW450" s="198">
        <f t="shared" si="1433"/>
        <v>0</v>
      </c>
    </row>
    <row r="451" spans="1:153" hidden="1" outlineLevel="2" x14ac:dyDescent="0.25">
      <c r="A451" s="199" t="s">
        <v>259</v>
      </c>
      <c r="C451" s="198" t="e">
        <f t="shared" ref="C451:AA451" si="1434">SUM(C452:C455)</f>
        <v>#REF!</v>
      </c>
      <c r="D451" s="198" t="e">
        <f t="shared" si="1434"/>
        <v>#REF!</v>
      </c>
      <c r="E451" s="198" t="e">
        <f t="shared" si="1434"/>
        <v>#REF!</v>
      </c>
      <c r="F451" s="198" t="e">
        <f t="shared" si="1434"/>
        <v>#REF!</v>
      </c>
      <c r="G451" s="198" t="e">
        <f t="shared" si="1434"/>
        <v>#REF!</v>
      </c>
      <c r="H451" s="198" t="e">
        <f t="shared" si="1434"/>
        <v>#REF!</v>
      </c>
      <c r="I451" s="198" t="e">
        <f t="shared" si="1434"/>
        <v>#REF!</v>
      </c>
      <c r="J451" s="198" t="e">
        <f t="shared" si="1434"/>
        <v>#REF!</v>
      </c>
      <c r="K451" s="198" t="e">
        <f t="shared" si="1434"/>
        <v>#REF!</v>
      </c>
      <c r="L451" s="198" t="e">
        <f t="shared" si="1434"/>
        <v>#REF!</v>
      </c>
      <c r="M451" s="198" t="e">
        <f t="shared" si="1434"/>
        <v>#REF!</v>
      </c>
      <c r="N451" s="198" t="e">
        <f t="shared" si="1434"/>
        <v>#REF!</v>
      </c>
      <c r="O451" s="198">
        <f t="shared" si="1434"/>
        <v>0</v>
      </c>
      <c r="P451" s="198">
        <f t="shared" si="1434"/>
        <v>0</v>
      </c>
      <c r="Q451" s="198">
        <f t="shared" si="1434"/>
        <v>0</v>
      </c>
      <c r="R451" s="198">
        <f t="shared" si="1434"/>
        <v>0</v>
      </c>
      <c r="S451" s="198">
        <f t="shared" si="1434"/>
        <v>0</v>
      </c>
      <c r="T451" s="198">
        <f t="shared" si="1434"/>
        <v>0</v>
      </c>
      <c r="U451" s="198">
        <f t="shared" si="1434"/>
        <v>0</v>
      </c>
      <c r="V451" s="198">
        <f t="shared" si="1434"/>
        <v>0</v>
      </c>
      <c r="W451" s="198">
        <f t="shared" si="1434"/>
        <v>0</v>
      </c>
      <c r="X451" s="198">
        <f t="shared" si="1434"/>
        <v>0</v>
      </c>
      <c r="Y451" s="198">
        <f t="shared" si="1434"/>
        <v>0</v>
      </c>
      <c r="Z451" s="198">
        <f t="shared" si="1434"/>
        <v>0</v>
      </c>
      <c r="AA451" s="198">
        <f t="shared" si="1434"/>
        <v>0</v>
      </c>
      <c r="AB451" s="200">
        <f t="shared" ref="AB451:AE451" si="1435">SUM(AB452:AB455)</f>
        <v>0</v>
      </c>
      <c r="AC451" s="200">
        <f t="shared" si="1435"/>
        <v>0</v>
      </c>
      <c r="AD451" s="200">
        <f t="shared" si="1435"/>
        <v>0</v>
      </c>
      <c r="AE451" s="200">
        <f t="shared" si="1435"/>
        <v>0</v>
      </c>
      <c r="AF451" s="200">
        <f t="shared" ref="AF451:AL451" si="1436">SUM(AF452:AF455)</f>
        <v>0</v>
      </c>
      <c r="AG451" s="200">
        <f t="shared" si="1436"/>
        <v>0</v>
      </c>
      <c r="AH451" s="200">
        <f t="shared" si="1436"/>
        <v>0</v>
      </c>
      <c r="AI451" s="200">
        <f t="shared" si="1436"/>
        <v>0</v>
      </c>
      <c r="AJ451" s="200">
        <f t="shared" si="1436"/>
        <v>0</v>
      </c>
      <c r="AK451" s="200">
        <f t="shared" si="1436"/>
        <v>0</v>
      </c>
      <c r="AL451" s="200">
        <f t="shared" si="1436"/>
        <v>0</v>
      </c>
      <c r="AM451" s="200"/>
      <c r="AN451" s="200">
        <f t="shared" ref="AN451:CY451" si="1437">SUM(AN452:AN455)</f>
        <v>0</v>
      </c>
      <c r="AO451" s="200">
        <f t="shared" si="1437"/>
        <v>0</v>
      </c>
      <c r="AP451" s="200">
        <f t="shared" si="1437"/>
        <v>0</v>
      </c>
      <c r="AQ451" s="200">
        <f t="shared" si="1437"/>
        <v>0</v>
      </c>
      <c r="AR451" s="200">
        <f t="shared" si="1437"/>
        <v>0</v>
      </c>
      <c r="AS451" s="200">
        <f t="shared" si="1437"/>
        <v>0</v>
      </c>
      <c r="AT451" s="200">
        <f t="shared" si="1437"/>
        <v>0</v>
      </c>
      <c r="AU451" s="200">
        <f t="shared" si="1437"/>
        <v>0</v>
      </c>
      <c r="AV451" s="200">
        <f t="shared" si="1437"/>
        <v>0</v>
      </c>
      <c r="AW451" s="200">
        <f t="shared" si="1437"/>
        <v>0</v>
      </c>
      <c r="AX451" s="200">
        <f t="shared" si="1437"/>
        <v>0</v>
      </c>
      <c r="AY451" s="200">
        <f t="shared" si="1437"/>
        <v>0</v>
      </c>
      <c r="AZ451" s="200">
        <f t="shared" si="1437"/>
        <v>0</v>
      </c>
      <c r="BA451" s="200">
        <f t="shared" si="1437"/>
        <v>0</v>
      </c>
      <c r="BB451" s="200">
        <f t="shared" si="1437"/>
        <v>0</v>
      </c>
      <c r="BC451" s="200">
        <f t="shared" si="1437"/>
        <v>0</v>
      </c>
      <c r="BD451" s="200">
        <f t="shared" si="1437"/>
        <v>0</v>
      </c>
      <c r="BE451" s="200">
        <f t="shared" si="1437"/>
        <v>0</v>
      </c>
      <c r="BF451" s="200">
        <f t="shared" si="1437"/>
        <v>0</v>
      </c>
      <c r="BG451" s="200">
        <f t="shared" si="1437"/>
        <v>0</v>
      </c>
      <c r="BH451" s="200">
        <f t="shared" si="1437"/>
        <v>0</v>
      </c>
      <c r="BI451" s="200">
        <f t="shared" si="1437"/>
        <v>0</v>
      </c>
      <c r="BJ451" s="200">
        <f t="shared" si="1437"/>
        <v>0</v>
      </c>
      <c r="BK451" s="200">
        <f t="shared" si="1437"/>
        <v>0</v>
      </c>
      <c r="BL451" s="200">
        <f t="shared" si="1437"/>
        <v>0</v>
      </c>
      <c r="BM451" s="200">
        <f t="shared" si="1437"/>
        <v>0</v>
      </c>
      <c r="BN451" s="200">
        <f t="shared" si="1437"/>
        <v>0</v>
      </c>
      <c r="BO451" s="200">
        <f t="shared" si="1437"/>
        <v>0</v>
      </c>
      <c r="BP451" s="200">
        <f t="shared" si="1437"/>
        <v>0</v>
      </c>
      <c r="BQ451" s="200">
        <f t="shared" si="1437"/>
        <v>0</v>
      </c>
      <c r="BR451" s="200">
        <f t="shared" si="1437"/>
        <v>0</v>
      </c>
      <c r="BS451" s="200">
        <f t="shared" si="1437"/>
        <v>0</v>
      </c>
      <c r="BT451" s="200">
        <f t="shared" si="1437"/>
        <v>0</v>
      </c>
      <c r="BU451" s="200">
        <f t="shared" si="1437"/>
        <v>0</v>
      </c>
      <c r="BV451" s="200">
        <f t="shared" si="1437"/>
        <v>0</v>
      </c>
      <c r="BW451" s="200">
        <f t="shared" si="1437"/>
        <v>0</v>
      </c>
      <c r="BX451" s="200">
        <f t="shared" si="1437"/>
        <v>0</v>
      </c>
      <c r="BY451" s="200">
        <f t="shared" si="1437"/>
        <v>0</v>
      </c>
      <c r="BZ451" s="200">
        <f t="shared" si="1437"/>
        <v>0</v>
      </c>
      <c r="CA451" s="200">
        <f t="shared" si="1437"/>
        <v>0</v>
      </c>
      <c r="CB451" s="200">
        <f t="shared" si="1437"/>
        <v>0</v>
      </c>
      <c r="CC451" s="200">
        <f t="shared" si="1437"/>
        <v>0</v>
      </c>
      <c r="CD451" s="200">
        <f t="shared" si="1437"/>
        <v>0</v>
      </c>
      <c r="CE451" s="200">
        <f t="shared" si="1437"/>
        <v>0</v>
      </c>
      <c r="CF451" s="200">
        <f t="shared" si="1437"/>
        <v>0</v>
      </c>
      <c r="CG451" s="200">
        <f t="shared" si="1437"/>
        <v>0</v>
      </c>
      <c r="CH451" s="200">
        <f t="shared" si="1437"/>
        <v>0</v>
      </c>
      <c r="CI451" s="200">
        <f t="shared" si="1437"/>
        <v>0</v>
      </c>
      <c r="CJ451" s="200">
        <f t="shared" si="1437"/>
        <v>0</v>
      </c>
      <c r="CK451" s="200">
        <f t="shared" si="1437"/>
        <v>0</v>
      </c>
      <c r="CL451" s="200">
        <f t="shared" si="1437"/>
        <v>0</v>
      </c>
      <c r="CM451" s="200">
        <f t="shared" si="1437"/>
        <v>0</v>
      </c>
      <c r="CN451" s="200">
        <f t="shared" si="1437"/>
        <v>0</v>
      </c>
      <c r="CO451" s="200">
        <f t="shared" si="1437"/>
        <v>0</v>
      </c>
      <c r="CP451" s="200">
        <f t="shared" si="1437"/>
        <v>0</v>
      </c>
      <c r="CQ451" s="200">
        <f t="shared" si="1437"/>
        <v>0</v>
      </c>
      <c r="CR451" s="200">
        <f t="shared" si="1437"/>
        <v>0</v>
      </c>
      <c r="CS451" s="200">
        <f t="shared" si="1437"/>
        <v>0</v>
      </c>
      <c r="CT451" s="200">
        <f t="shared" si="1437"/>
        <v>0</v>
      </c>
      <c r="CU451" s="200">
        <f t="shared" si="1437"/>
        <v>0</v>
      </c>
      <c r="CV451" s="200">
        <f t="shared" si="1437"/>
        <v>0</v>
      </c>
      <c r="CW451" s="200">
        <f t="shared" si="1437"/>
        <v>0</v>
      </c>
      <c r="CX451" s="200">
        <f t="shared" si="1437"/>
        <v>0</v>
      </c>
      <c r="CY451" s="200">
        <f t="shared" si="1437"/>
        <v>0</v>
      </c>
      <c r="CZ451" s="200">
        <f t="shared" ref="CZ451:EW451" si="1438">SUM(CZ452:CZ455)</f>
        <v>0</v>
      </c>
      <c r="DA451" s="200">
        <f t="shared" si="1438"/>
        <v>0</v>
      </c>
      <c r="DB451" s="200">
        <f t="shared" si="1438"/>
        <v>0</v>
      </c>
      <c r="DC451" s="200">
        <f t="shared" si="1438"/>
        <v>0</v>
      </c>
      <c r="DD451" s="200">
        <f t="shared" si="1438"/>
        <v>0</v>
      </c>
      <c r="DE451" s="200">
        <f t="shared" si="1438"/>
        <v>0</v>
      </c>
      <c r="DF451" s="200">
        <f t="shared" si="1438"/>
        <v>0</v>
      </c>
      <c r="DG451" s="200">
        <f t="shared" si="1438"/>
        <v>0</v>
      </c>
      <c r="DH451" s="200">
        <f t="shared" si="1438"/>
        <v>0</v>
      </c>
      <c r="DI451" s="200">
        <f t="shared" si="1438"/>
        <v>0</v>
      </c>
      <c r="DJ451" s="200">
        <f t="shared" si="1438"/>
        <v>0</v>
      </c>
      <c r="DK451" s="200">
        <f t="shared" si="1438"/>
        <v>0</v>
      </c>
      <c r="DL451" s="200">
        <f t="shared" si="1438"/>
        <v>0</v>
      </c>
      <c r="DM451" s="200">
        <f t="shared" si="1438"/>
        <v>0</v>
      </c>
      <c r="DN451" s="200">
        <f t="shared" si="1438"/>
        <v>0</v>
      </c>
      <c r="DO451" s="200">
        <f t="shared" si="1438"/>
        <v>0</v>
      </c>
      <c r="DP451" s="200">
        <f t="shared" si="1438"/>
        <v>0</v>
      </c>
      <c r="DQ451" s="200">
        <f t="shared" si="1438"/>
        <v>0</v>
      </c>
      <c r="DR451" s="200">
        <f t="shared" si="1438"/>
        <v>0</v>
      </c>
      <c r="DS451" s="200">
        <f t="shared" si="1438"/>
        <v>0</v>
      </c>
      <c r="DT451" s="200">
        <f t="shared" si="1438"/>
        <v>0</v>
      </c>
      <c r="DU451" s="200">
        <f t="shared" si="1438"/>
        <v>0</v>
      </c>
      <c r="DV451" s="200">
        <f t="shared" si="1438"/>
        <v>0</v>
      </c>
      <c r="DW451" s="200">
        <f t="shared" si="1438"/>
        <v>0</v>
      </c>
      <c r="DX451" s="200">
        <f t="shared" si="1438"/>
        <v>0</v>
      </c>
      <c r="DY451" s="200">
        <f t="shared" si="1438"/>
        <v>0</v>
      </c>
      <c r="DZ451" s="200">
        <f t="shared" si="1438"/>
        <v>0</v>
      </c>
      <c r="EA451" s="200">
        <f t="shared" si="1438"/>
        <v>0</v>
      </c>
      <c r="EB451" s="200">
        <f t="shared" si="1438"/>
        <v>0</v>
      </c>
      <c r="EC451" s="200">
        <f t="shared" si="1438"/>
        <v>0</v>
      </c>
      <c r="ED451" s="200">
        <f t="shared" si="1438"/>
        <v>0</v>
      </c>
      <c r="EE451" s="200">
        <f t="shared" si="1438"/>
        <v>0</v>
      </c>
      <c r="EF451" s="200">
        <f t="shared" si="1438"/>
        <v>0</v>
      </c>
      <c r="EG451" s="200">
        <f t="shared" si="1438"/>
        <v>0</v>
      </c>
      <c r="EH451" s="200">
        <f t="shared" si="1438"/>
        <v>0</v>
      </c>
      <c r="EI451" s="200">
        <f t="shared" si="1438"/>
        <v>0</v>
      </c>
      <c r="EJ451" s="200">
        <f t="shared" si="1438"/>
        <v>0</v>
      </c>
      <c r="EK451" s="200">
        <f t="shared" si="1438"/>
        <v>0</v>
      </c>
      <c r="EL451" s="200">
        <f t="shared" si="1438"/>
        <v>0</v>
      </c>
      <c r="EM451" s="200">
        <f t="shared" si="1438"/>
        <v>0</v>
      </c>
      <c r="EN451" s="200">
        <f t="shared" si="1438"/>
        <v>0</v>
      </c>
      <c r="EO451" s="200">
        <f t="shared" si="1438"/>
        <v>0</v>
      </c>
      <c r="EP451" s="200">
        <f t="shared" si="1438"/>
        <v>0</v>
      </c>
      <c r="EQ451" s="200">
        <f t="shared" si="1438"/>
        <v>0</v>
      </c>
      <c r="ER451" s="200">
        <f t="shared" si="1438"/>
        <v>0</v>
      </c>
      <c r="ES451" s="200">
        <f t="shared" si="1438"/>
        <v>0</v>
      </c>
      <c r="ET451" s="200">
        <f t="shared" si="1438"/>
        <v>0</v>
      </c>
      <c r="EU451" s="200">
        <f t="shared" si="1438"/>
        <v>0</v>
      </c>
      <c r="EV451" s="200">
        <f t="shared" si="1438"/>
        <v>0</v>
      </c>
      <c r="EW451" s="200">
        <f t="shared" si="1438"/>
        <v>0</v>
      </c>
    </row>
    <row r="452" spans="1:153" ht="15.75" hidden="1" outlineLevel="2" x14ac:dyDescent="0.3">
      <c r="A452" s="201" t="s">
        <v>233</v>
      </c>
      <c r="C452" s="202" t="e">
        <f>C446*1000000/#REF!/#REF!</f>
        <v>#REF!</v>
      </c>
      <c r="D452" s="202" t="e">
        <f>D446*1000000/#REF!/#REF!</f>
        <v>#REF!</v>
      </c>
      <c r="E452" s="202" t="e">
        <f>E446*1000000/#REF!/#REF!</f>
        <v>#REF!</v>
      </c>
      <c r="F452" s="202" t="e">
        <f>F446*1000000/#REF!/#REF!</f>
        <v>#REF!</v>
      </c>
      <c r="G452" s="202" t="e">
        <f>G446*1000000/#REF!/#REF!</f>
        <v>#REF!</v>
      </c>
      <c r="H452" s="202" t="e">
        <f>H446*1000000/#REF!/#REF!</f>
        <v>#REF!</v>
      </c>
      <c r="I452" s="202" t="e">
        <f>I446*1000000/#REF!/#REF!</f>
        <v>#REF!</v>
      </c>
      <c r="J452" s="202" t="e">
        <f>J446*1000000/#REF!/#REF!</f>
        <v>#REF!</v>
      </c>
      <c r="K452" s="202" t="e">
        <f>K446*1000000/#REF!/#REF!</f>
        <v>#REF!</v>
      </c>
      <c r="L452" s="202" t="e">
        <f>L446*1000000/#REF!/#REF!</f>
        <v>#REF!</v>
      </c>
      <c r="M452" s="202" t="e">
        <f>M446*1000000/#REF!/#REF!</f>
        <v>#REF!</v>
      </c>
      <c r="N452" s="202" t="e">
        <f>N446*1000000/#REF!/#REF!</f>
        <v>#REF!</v>
      </c>
      <c r="O452" s="202">
        <f>IFERROR(O446*1000000/#REF!/#REF!,0)</f>
        <v>0</v>
      </c>
      <c r="P452" s="202">
        <f>IFERROR(P446*1000000/#REF!/#REF!,0)</f>
        <v>0</v>
      </c>
      <c r="Q452" s="202">
        <f>IFERROR(Q446*1000000/#REF!/#REF!,0)</f>
        <v>0</v>
      </c>
      <c r="R452" s="202">
        <f>IFERROR(R446*1000000/#REF!/#REF!,0)</f>
        <v>0</v>
      </c>
      <c r="S452" s="202">
        <f>IFERROR(S446*1000000/#REF!/#REF!,0)</f>
        <v>0</v>
      </c>
      <c r="T452" s="202">
        <f>IFERROR(T446*1000000/#REF!/#REF!,0)</f>
        <v>0</v>
      </c>
      <c r="U452" s="202">
        <f>IFERROR(U446*1000000/#REF!/#REF!,0)</f>
        <v>0</v>
      </c>
      <c r="V452" s="202">
        <f>IFERROR(V446*1000000/#REF!/#REF!,0)</f>
        <v>0</v>
      </c>
      <c r="W452" s="202">
        <f>IFERROR(W446*1000000/#REF!/#REF!,0)</f>
        <v>0</v>
      </c>
      <c r="X452" s="202">
        <f>IFERROR(X446*1000000/#REF!/#REF!,0)</f>
        <v>0</v>
      </c>
      <c r="Y452" s="202">
        <f>IFERROR(Y446*1000000/#REF!/#REF!,0)</f>
        <v>0</v>
      </c>
      <c r="Z452" s="202">
        <f>IFERROR(Z446*1000000/#REF!/#REF!,0)</f>
        <v>0</v>
      </c>
      <c r="AA452" s="202">
        <f>IFERROR(AA446*1000000/#REF!/#REF!,0)</f>
        <v>0</v>
      </c>
      <c r="AB452" s="202">
        <f>IFERROR(AB446*1000000/#REF!/#REF!,0)</f>
        <v>0</v>
      </c>
      <c r="AC452" s="202">
        <f>IFERROR(AC446*1000000/#REF!/#REF!,0)</f>
        <v>0</v>
      </c>
      <c r="AD452" s="202">
        <f>IFERROR(AD446*1000000/#REF!/#REF!,0)</f>
        <v>0</v>
      </c>
      <c r="AE452" s="202">
        <f>IFERROR(AE446*1000000/#REF!/#REF!,0)</f>
        <v>0</v>
      </c>
      <c r="AF452" s="202">
        <f>IFERROR(AF446*1000000/#REF!/#REF!,0)</f>
        <v>0</v>
      </c>
      <c r="AG452" s="202">
        <f>IFERROR(AG446*1000000/#REF!/#REF!,0)</f>
        <v>0</v>
      </c>
      <c r="AH452" s="202">
        <f>IFERROR(AH446*1000000/#REF!/#REF!,0)</f>
        <v>0</v>
      </c>
      <c r="AI452" s="202">
        <f>IFERROR(AI446*1000000/#REF!/#REF!,0)</f>
        <v>0</v>
      </c>
      <c r="AJ452" s="202">
        <f>IFERROR(AJ446*1000000/#REF!/#REF!,0)</f>
        <v>0</v>
      </c>
      <c r="AK452" s="202">
        <f>IFERROR(AK446*1000000/#REF!/#REF!,0)</f>
        <v>0</v>
      </c>
      <c r="AL452" s="202">
        <f>IFERROR(AL446*1000000/#REF!/#REF!,0)</f>
        <v>0</v>
      </c>
      <c r="AM452" s="202"/>
      <c r="AN452" s="202">
        <f>IFERROR(AN446*1000000/#REF!/#REF!,0)</f>
        <v>0</v>
      </c>
      <c r="AO452" s="202">
        <f>IFERROR(AO446*1000000/#REF!/#REF!,0)</f>
        <v>0</v>
      </c>
      <c r="AP452" s="202">
        <f>IFERROR(AP446*1000000/#REF!/#REF!,0)</f>
        <v>0</v>
      </c>
      <c r="AQ452" s="202">
        <f>IFERROR(AQ446*1000000/#REF!/#REF!,0)</f>
        <v>0</v>
      </c>
      <c r="AR452" s="202">
        <f>IFERROR(AR446*1000000/#REF!/#REF!,0)</f>
        <v>0</v>
      </c>
      <c r="AS452" s="202">
        <f>IFERROR(AS446*1000000/#REF!/#REF!,0)</f>
        <v>0</v>
      </c>
      <c r="AT452" s="202">
        <f>IFERROR(AT446*1000000/#REF!/#REF!,0)</f>
        <v>0</v>
      </c>
      <c r="AU452" s="202">
        <f>IFERROR(AU446*1000000/#REF!/#REF!,0)</f>
        <v>0</v>
      </c>
      <c r="AV452" s="202">
        <f>IFERROR(AV446*1000000/#REF!/#REF!,0)</f>
        <v>0</v>
      </c>
      <c r="AW452" s="202">
        <f>IFERROR(AW446*1000000/#REF!/#REF!,0)</f>
        <v>0</v>
      </c>
      <c r="AX452" s="202">
        <f>IFERROR(AX446*1000000/#REF!/#REF!,0)</f>
        <v>0</v>
      </c>
      <c r="AY452" s="202">
        <f>IFERROR(AY446*1000000/#REF!/#REF!,0)</f>
        <v>0</v>
      </c>
      <c r="AZ452" s="202">
        <f>IFERROR(AZ446*1000000/#REF!/#REF!,0)</f>
        <v>0</v>
      </c>
      <c r="BA452" s="202">
        <f>IFERROR(BA446*1000000/#REF!/#REF!,0)</f>
        <v>0</v>
      </c>
      <c r="BB452" s="202">
        <f>IFERROR(BB446*1000000/#REF!/#REF!,0)</f>
        <v>0</v>
      </c>
      <c r="BC452" s="202">
        <f>IFERROR(BC446*1000000/#REF!/#REF!,0)</f>
        <v>0</v>
      </c>
      <c r="BD452" s="202">
        <f>IFERROR(BD446*1000000/#REF!/#REF!,0)</f>
        <v>0</v>
      </c>
      <c r="BE452" s="202">
        <f>IFERROR(BE446*1000000/#REF!/#REF!,0)</f>
        <v>0</v>
      </c>
      <c r="BF452" s="202">
        <f>IFERROR(BF446*1000000/#REF!/#REF!,0)</f>
        <v>0</v>
      </c>
      <c r="BG452" s="202">
        <f>IFERROR(BG446*1000000/#REF!/#REF!,0)</f>
        <v>0</v>
      </c>
      <c r="BH452" s="202">
        <f>IFERROR(BH446*1000000/#REF!/#REF!,0)</f>
        <v>0</v>
      </c>
      <c r="BI452" s="202">
        <f>IFERROR(BI446*1000000/#REF!/#REF!,0)</f>
        <v>0</v>
      </c>
      <c r="BJ452" s="202">
        <f>IFERROR(BJ446*1000000/#REF!/#REF!,0)</f>
        <v>0</v>
      </c>
      <c r="BK452" s="202">
        <f>IFERROR(BK446*1000000/#REF!/#REF!,0)</f>
        <v>0</v>
      </c>
      <c r="BL452" s="202">
        <f>IFERROR(BL446*1000000/#REF!/#REF!,0)</f>
        <v>0</v>
      </c>
      <c r="BM452" s="202">
        <f>IFERROR(BM446*1000000/#REF!/#REF!,0)</f>
        <v>0</v>
      </c>
      <c r="BN452" s="202">
        <f>IFERROR(BN446*1000000/#REF!/#REF!,0)</f>
        <v>0</v>
      </c>
      <c r="BO452" s="202">
        <f>IFERROR(BO446*1000000/#REF!/#REF!,0)</f>
        <v>0</v>
      </c>
      <c r="BP452" s="202">
        <f>IFERROR(BP446*1000000/#REF!/#REF!,0)</f>
        <v>0</v>
      </c>
      <c r="BQ452" s="202">
        <f>IFERROR(BQ446*1000000/#REF!/#REF!,0)</f>
        <v>0</v>
      </c>
      <c r="BR452" s="202">
        <f>IFERROR(BR446*1000000/#REF!/#REF!,0)</f>
        <v>0</v>
      </c>
      <c r="BS452" s="202">
        <f>IFERROR(BS446*1000000/#REF!/#REF!,0)</f>
        <v>0</v>
      </c>
      <c r="BT452" s="202">
        <f>IFERROR(BT446*1000000/#REF!/#REF!,0)</f>
        <v>0</v>
      </c>
      <c r="BU452" s="202">
        <f>IFERROR(BU446*1000000/#REF!/#REF!,0)</f>
        <v>0</v>
      </c>
      <c r="BV452" s="202">
        <f>IFERROR(BV446*1000000/#REF!/#REF!,0)</f>
        <v>0</v>
      </c>
      <c r="BW452" s="202">
        <f>IFERROR(BW446*1000000/#REF!/#REF!,0)</f>
        <v>0</v>
      </c>
      <c r="BX452" s="202">
        <f>IFERROR(BX446*1000000/#REF!/#REF!,0)</f>
        <v>0</v>
      </c>
      <c r="BY452" s="202">
        <f>IFERROR(BY446*1000000/#REF!/#REF!,0)</f>
        <v>0</v>
      </c>
      <c r="BZ452" s="202">
        <f>IFERROR(BZ446*1000000/#REF!/#REF!,0)</f>
        <v>0</v>
      </c>
      <c r="CA452" s="202">
        <f>IFERROR(CA446*1000000/#REF!/#REF!,0)</f>
        <v>0</v>
      </c>
      <c r="CB452" s="202">
        <f>IFERROR(CB446*1000000/#REF!/#REF!,0)</f>
        <v>0</v>
      </c>
      <c r="CC452" s="202">
        <f>IFERROR(CC446*1000000/#REF!/#REF!,0)</f>
        <v>0</v>
      </c>
      <c r="CD452" s="202">
        <f>IFERROR(CD446*1000000/#REF!/#REF!,0)</f>
        <v>0</v>
      </c>
      <c r="CE452" s="202">
        <f>IFERROR(CE446*1000000/#REF!/#REF!,0)</f>
        <v>0</v>
      </c>
      <c r="CF452" s="202">
        <f>IFERROR(CF446*1000000/#REF!/#REF!,0)</f>
        <v>0</v>
      </c>
      <c r="CG452" s="202">
        <f>IFERROR(CG446*1000000/#REF!/#REF!,0)</f>
        <v>0</v>
      </c>
      <c r="CH452" s="202">
        <f>IFERROR(CH446*1000000/#REF!/#REF!,0)</f>
        <v>0</v>
      </c>
      <c r="CI452" s="202">
        <f>IFERROR(CI446*1000000/#REF!/#REF!,0)</f>
        <v>0</v>
      </c>
      <c r="CJ452" s="202">
        <f>IFERROR(CJ446*1000000/#REF!/#REF!,0)</f>
        <v>0</v>
      </c>
      <c r="CK452" s="202">
        <f>IFERROR(CK446*1000000/#REF!/#REF!,0)</f>
        <v>0</v>
      </c>
      <c r="CL452" s="202">
        <f>IFERROR(CL446*1000000/#REF!/#REF!,0)</f>
        <v>0</v>
      </c>
      <c r="CM452" s="202">
        <f>IFERROR(CM446*1000000/#REF!/#REF!,0)</f>
        <v>0</v>
      </c>
      <c r="CN452" s="202">
        <f>IFERROR(CN446*1000000/#REF!/#REF!,0)</f>
        <v>0</v>
      </c>
      <c r="CO452" s="202">
        <f>IFERROR(CO446*1000000/#REF!/#REF!,0)</f>
        <v>0</v>
      </c>
      <c r="CP452" s="202">
        <f>IFERROR(CP446*1000000/#REF!/#REF!,0)</f>
        <v>0</v>
      </c>
      <c r="CQ452" s="202">
        <f>IFERROR(CQ446*1000000/#REF!/#REF!,0)</f>
        <v>0</v>
      </c>
      <c r="CR452" s="202">
        <f>IFERROR(CR446*1000000/#REF!/#REF!,0)</f>
        <v>0</v>
      </c>
      <c r="CS452" s="202">
        <f>IFERROR(CS446*1000000/#REF!/#REF!,0)</f>
        <v>0</v>
      </c>
      <c r="CT452" s="202">
        <f>IFERROR(CT446*1000000/#REF!/#REF!,0)</f>
        <v>0</v>
      </c>
      <c r="CU452" s="202">
        <f>IFERROR(CU446*1000000/#REF!/#REF!,0)</f>
        <v>0</v>
      </c>
      <c r="CV452" s="202">
        <f>IFERROR(CV446*1000000/#REF!/#REF!,0)</f>
        <v>0</v>
      </c>
      <c r="CW452" s="202">
        <f>IFERROR(CW446*1000000/#REF!/#REF!,0)</f>
        <v>0</v>
      </c>
      <c r="CX452" s="202">
        <f>IFERROR(CX446*1000000/#REF!/#REF!,0)</f>
        <v>0</v>
      </c>
      <c r="CY452" s="202">
        <f>IFERROR(CY446*1000000/#REF!/#REF!,0)</f>
        <v>0</v>
      </c>
      <c r="CZ452" s="202">
        <f>IFERROR(CZ446*1000000/#REF!/#REF!,0)</f>
        <v>0</v>
      </c>
      <c r="DA452" s="202">
        <f>IFERROR(DA446*1000000/#REF!/#REF!,0)</f>
        <v>0</v>
      </c>
      <c r="DB452" s="202">
        <f>IFERROR(DB446*1000000/#REF!/#REF!,0)</f>
        <v>0</v>
      </c>
      <c r="DC452" s="202">
        <f>IFERROR(DC446*1000000/#REF!/#REF!,0)</f>
        <v>0</v>
      </c>
      <c r="DD452" s="202">
        <f>IFERROR(DD446*1000000/#REF!/#REF!,0)</f>
        <v>0</v>
      </c>
      <c r="DE452" s="202">
        <f>IFERROR(DE446*1000000/#REF!/#REF!,0)</f>
        <v>0</v>
      </c>
      <c r="DF452" s="202">
        <f>IFERROR(DF446*1000000/#REF!/#REF!,0)</f>
        <v>0</v>
      </c>
      <c r="DG452" s="202">
        <f>IFERROR(DG446*1000000/#REF!/#REF!,0)</f>
        <v>0</v>
      </c>
      <c r="DH452" s="202">
        <f>IFERROR(DH446*1000000/#REF!/#REF!,0)</f>
        <v>0</v>
      </c>
      <c r="DI452" s="202">
        <f>IFERROR(DI446*1000000/#REF!/#REF!,0)</f>
        <v>0</v>
      </c>
      <c r="DJ452" s="202">
        <f>IFERROR(DJ446*1000000/#REF!/#REF!,0)</f>
        <v>0</v>
      </c>
      <c r="DK452" s="202">
        <f>IFERROR(DK446*1000000/#REF!/#REF!,0)</f>
        <v>0</v>
      </c>
      <c r="DL452" s="202">
        <f>IFERROR(DL446*1000000/#REF!/#REF!,0)</f>
        <v>0</v>
      </c>
      <c r="DM452" s="202">
        <f>IFERROR(DM446*1000000/#REF!/#REF!,0)</f>
        <v>0</v>
      </c>
      <c r="DN452" s="202">
        <f>IFERROR(DN446*1000000/#REF!/#REF!,0)</f>
        <v>0</v>
      </c>
      <c r="DO452" s="202">
        <f>IFERROR(DO446*1000000/#REF!/#REF!,0)</f>
        <v>0</v>
      </c>
      <c r="DP452" s="202">
        <f>IFERROR(DP446*1000000/#REF!/#REF!,0)</f>
        <v>0</v>
      </c>
      <c r="DQ452" s="202">
        <f>IFERROR(DQ446*1000000/#REF!/#REF!,0)</f>
        <v>0</v>
      </c>
      <c r="DR452" s="202">
        <f>IFERROR(DR446*1000000/#REF!/#REF!,0)</f>
        <v>0</v>
      </c>
      <c r="DS452" s="202">
        <f>IFERROR(DS446*1000000/#REF!/#REF!,0)</f>
        <v>0</v>
      </c>
      <c r="DT452" s="202">
        <f>IFERROR(DT446*1000000/#REF!/#REF!,0)</f>
        <v>0</v>
      </c>
      <c r="DU452" s="202">
        <f>IFERROR(DU446*1000000/#REF!/#REF!,0)</f>
        <v>0</v>
      </c>
      <c r="DV452" s="202">
        <f>IFERROR(DV446*1000000/#REF!/#REF!,0)</f>
        <v>0</v>
      </c>
      <c r="DW452" s="202">
        <f>IFERROR(DW446*1000000/#REF!/#REF!,0)</f>
        <v>0</v>
      </c>
      <c r="DX452" s="202">
        <f>IFERROR(DX446*1000000/#REF!/#REF!,0)</f>
        <v>0</v>
      </c>
      <c r="DY452" s="202">
        <f>IFERROR(DY446*1000000/#REF!/#REF!,0)</f>
        <v>0</v>
      </c>
      <c r="DZ452" s="202">
        <f>IFERROR(DZ446*1000000/#REF!/#REF!,0)</f>
        <v>0</v>
      </c>
      <c r="EA452" s="202">
        <f>IFERROR(EA446*1000000/#REF!/#REF!,0)</f>
        <v>0</v>
      </c>
      <c r="EB452" s="202">
        <f>IFERROR(EB446*1000000/#REF!/#REF!,0)</f>
        <v>0</v>
      </c>
      <c r="EC452" s="202">
        <f>IFERROR(EC446*1000000/#REF!/#REF!,0)</f>
        <v>0</v>
      </c>
      <c r="ED452" s="202">
        <f>IFERROR(ED446*1000000/#REF!/#REF!,0)</f>
        <v>0</v>
      </c>
      <c r="EE452" s="202">
        <f>IFERROR(EE446*1000000/#REF!/#REF!,0)</f>
        <v>0</v>
      </c>
      <c r="EF452" s="202">
        <f>IFERROR(EF446*1000000/#REF!/#REF!,0)</f>
        <v>0</v>
      </c>
      <c r="EG452" s="202">
        <f>IFERROR(EG446*1000000/#REF!/#REF!,0)</f>
        <v>0</v>
      </c>
      <c r="EH452" s="202">
        <f>IFERROR(EH446*1000000/#REF!/#REF!,0)</f>
        <v>0</v>
      </c>
      <c r="EI452" s="202">
        <f>IFERROR(EI446*1000000/#REF!/#REF!,0)</f>
        <v>0</v>
      </c>
      <c r="EJ452" s="202">
        <f>IFERROR(EJ446*1000000/#REF!/#REF!,0)</f>
        <v>0</v>
      </c>
      <c r="EK452" s="202">
        <f>IFERROR(EK446*1000000/#REF!/#REF!,0)</f>
        <v>0</v>
      </c>
      <c r="EL452" s="202">
        <f>IFERROR(EL446*1000000/#REF!/#REF!,0)</f>
        <v>0</v>
      </c>
      <c r="EM452" s="202">
        <f>IFERROR(EM446*1000000/#REF!/#REF!,0)</f>
        <v>0</v>
      </c>
      <c r="EN452" s="202">
        <f>IFERROR(EN446*1000000/#REF!/#REF!,0)</f>
        <v>0</v>
      </c>
      <c r="EO452" s="202">
        <f>IFERROR(EO446*1000000/#REF!/#REF!,0)</f>
        <v>0</v>
      </c>
      <c r="EP452" s="202">
        <f>IFERROR(EP446*1000000/#REF!/#REF!,0)</f>
        <v>0</v>
      </c>
      <c r="EQ452" s="202">
        <f>IFERROR(EQ446*1000000/#REF!/#REF!,0)</f>
        <v>0</v>
      </c>
      <c r="ER452" s="202">
        <f>IFERROR(ER446*1000000/#REF!/#REF!,0)</f>
        <v>0</v>
      </c>
      <c r="ES452" s="202">
        <f>IFERROR(ES446*1000000/#REF!/#REF!,0)</f>
        <v>0</v>
      </c>
      <c r="ET452" s="202">
        <f>IFERROR(ET446*1000000/#REF!/#REF!,0)</f>
        <v>0</v>
      </c>
      <c r="EU452" s="202">
        <f>IFERROR(EU446*1000000/#REF!/#REF!,0)</f>
        <v>0</v>
      </c>
      <c r="EV452" s="202">
        <f>IFERROR(EV446*1000000/#REF!/#REF!,0)</f>
        <v>0</v>
      </c>
      <c r="EW452" s="202">
        <f>IFERROR(EW446*1000000/#REF!/#REF!,0)</f>
        <v>0</v>
      </c>
    </row>
    <row r="453" spans="1:153" ht="15.75" hidden="1" outlineLevel="2" x14ac:dyDescent="0.3">
      <c r="A453" s="201" t="s">
        <v>238</v>
      </c>
      <c r="C453" s="202" t="e">
        <f>C447*1000000/#REF!/#REF!</f>
        <v>#REF!</v>
      </c>
      <c r="D453" s="202" t="e">
        <f>D447*1000000/#REF!/#REF!</f>
        <v>#REF!</v>
      </c>
      <c r="E453" s="202" t="e">
        <f>E447*1000000/#REF!/#REF!</f>
        <v>#REF!</v>
      </c>
      <c r="F453" s="202" t="e">
        <f>F447*1000000/#REF!/#REF!</f>
        <v>#REF!</v>
      </c>
      <c r="G453" s="202" t="e">
        <f>G447*1000000/#REF!/#REF!</f>
        <v>#REF!</v>
      </c>
      <c r="H453" s="202" t="e">
        <f>H447*1000000/#REF!/#REF!</f>
        <v>#REF!</v>
      </c>
      <c r="I453" s="202" t="e">
        <f>I447*1000000/#REF!/#REF!</f>
        <v>#REF!</v>
      </c>
      <c r="J453" s="202" t="e">
        <f>J447*1000000/#REF!/#REF!</f>
        <v>#REF!</v>
      </c>
      <c r="K453" s="202" t="e">
        <f>K447*1000000/#REF!/#REF!</f>
        <v>#REF!</v>
      </c>
      <c r="L453" s="202" t="e">
        <f>L447*1000000/#REF!/#REF!</f>
        <v>#REF!</v>
      </c>
      <c r="M453" s="202" t="e">
        <f>M447*1000000/#REF!/#REF!</f>
        <v>#REF!</v>
      </c>
      <c r="N453" s="202" t="e">
        <f>N447*1000000/#REF!/#REF!</f>
        <v>#REF!</v>
      </c>
      <c r="O453" s="202">
        <f>IFERROR(O447*1000000/#REF!/#REF!,0)</f>
        <v>0</v>
      </c>
      <c r="P453" s="202">
        <f>IFERROR(P447*1000000/#REF!/#REF!,0)</f>
        <v>0</v>
      </c>
      <c r="Q453" s="202">
        <f>IFERROR(Q447*1000000/#REF!/#REF!,0)</f>
        <v>0</v>
      </c>
      <c r="R453" s="202">
        <f>IFERROR(R447*1000000/#REF!/#REF!,0)</f>
        <v>0</v>
      </c>
      <c r="S453" s="202">
        <f>IFERROR(S447*1000000/#REF!/#REF!,0)</f>
        <v>0</v>
      </c>
      <c r="T453" s="202">
        <f>IFERROR(T447*1000000/#REF!/#REF!,0)</f>
        <v>0</v>
      </c>
      <c r="U453" s="202">
        <f>IFERROR(U447*1000000/#REF!/#REF!,0)</f>
        <v>0</v>
      </c>
      <c r="V453" s="202">
        <f>IFERROR(V447*1000000/#REF!/#REF!,0)</f>
        <v>0</v>
      </c>
      <c r="W453" s="202">
        <f>IFERROR(W447*1000000/#REF!/#REF!,0)</f>
        <v>0</v>
      </c>
      <c r="X453" s="202">
        <f>IFERROR(X447*1000000/#REF!/#REF!,0)</f>
        <v>0</v>
      </c>
      <c r="Y453" s="202">
        <f>IFERROR(Y447*1000000/#REF!/#REF!,0)</f>
        <v>0</v>
      </c>
      <c r="Z453" s="202">
        <f>IFERROR(Z447*1000000/#REF!/#REF!,0)</f>
        <v>0</v>
      </c>
      <c r="AA453" s="202">
        <f>IFERROR(AA447*1000000/#REF!/#REF!,0)</f>
        <v>0</v>
      </c>
      <c r="AB453" s="202">
        <f>IFERROR(AB447*1000000/#REF!/#REF!,0)</f>
        <v>0</v>
      </c>
      <c r="AC453" s="202">
        <f>IFERROR(AC447*1000000/#REF!/#REF!,0)</f>
        <v>0</v>
      </c>
      <c r="AD453" s="202">
        <f>IFERROR(AD447*1000000/#REF!/#REF!,0)</f>
        <v>0</v>
      </c>
      <c r="AE453" s="202">
        <f>IFERROR(AE447*1000000/#REF!/#REF!,0)</f>
        <v>0</v>
      </c>
      <c r="AF453" s="202">
        <f>IFERROR(AF447*1000000/#REF!/#REF!,0)</f>
        <v>0</v>
      </c>
      <c r="AG453" s="202">
        <f>IFERROR(AG447*1000000/#REF!/#REF!,0)</f>
        <v>0</v>
      </c>
      <c r="AH453" s="202">
        <f>IFERROR(AH447*1000000/#REF!/#REF!,0)</f>
        <v>0</v>
      </c>
      <c r="AI453" s="202">
        <f>IFERROR(AI447*1000000/#REF!/#REF!,0)</f>
        <v>0</v>
      </c>
      <c r="AJ453" s="202">
        <f>IFERROR(AJ447*1000000/#REF!/#REF!,0)</f>
        <v>0</v>
      </c>
      <c r="AK453" s="202">
        <f>IFERROR(AK447*1000000/#REF!/#REF!,0)</f>
        <v>0</v>
      </c>
      <c r="AL453" s="202">
        <f>IFERROR(AL447*1000000/#REF!/#REF!,0)</f>
        <v>0</v>
      </c>
      <c r="AM453" s="202"/>
      <c r="AN453" s="202">
        <f>IFERROR(AN447*1000000/#REF!/#REF!,0)</f>
        <v>0</v>
      </c>
      <c r="AO453" s="202">
        <f>IFERROR(AO447*1000000/#REF!/#REF!,0)</f>
        <v>0</v>
      </c>
      <c r="AP453" s="202">
        <f>IFERROR(AP447*1000000/#REF!/#REF!,0)</f>
        <v>0</v>
      </c>
      <c r="AQ453" s="202">
        <f>IFERROR(AQ447*1000000/#REF!/#REF!,0)</f>
        <v>0</v>
      </c>
      <c r="AR453" s="202">
        <f>IFERROR(AR447*1000000/#REF!/#REF!,0)</f>
        <v>0</v>
      </c>
      <c r="AS453" s="202">
        <f>IFERROR(AS447*1000000/#REF!/#REF!,0)</f>
        <v>0</v>
      </c>
      <c r="AT453" s="202">
        <f>IFERROR(AT447*1000000/#REF!/#REF!,0)</f>
        <v>0</v>
      </c>
      <c r="AU453" s="202">
        <f>IFERROR(AU447*1000000/#REF!/#REF!,0)</f>
        <v>0</v>
      </c>
      <c r="AV453" s="202">
        <f>IFERROR(AV447*1000000/#REF!/#REF!,0)</f>
        <v>0</v>
      </c>
      <c r="AW453" s="202">
        <f>IFERROR(AW447*1000000/#REF!/#REF!,0)</f>
        <v>0</v>
      </c>
      <c r="AX453" s="202">
        <f>IFERROR(AX447*1000000/#REF!/#REF!,0)</f>
        <v>0</v>
      </c>
      <c r="AY453" s="202">
        <f>IFERROR(AY447*1000000/#REF!/#REF!,0)</f>
        <v>0</v>
      </c>
      <c r="AZ453" s="202">
        <f>IFERROR(AZ447*1000000/#REF!/#REF!,0)</f>
        <v>0</v>
      </c>
      <c r="BA453" s="202">
        <f>IFERROR(BA447*1000000/#REF!/#REF!,0)</f>
        <v>0</v>
      </c>
      <c r="BB453" s="202">
        <f>IFERROR(BB447*1000000/#REF!/#REF!,0)</f>
        <v>0</v>
      </c>
      <c r="BC453" s="202">
        <f>IFERROR(BC447*1000000/#REF!/#REF!,0)</f>
        <v>0</v>
      </c>
      <c r="BD453" s="202">
        <f>IFERROR(BD447*1000000/#REF!/#REF!,0)</f>
        <v>0</v>
      </c>
      <c r="BE453" s="202">
        <f>IFERROR(BE447*1000000/#REF!/#REF!,0)</f>
        <v>0</v>
      </c>
      <c r="BF453" s="202">
        <f>IFERROR(BF447*1000000/#REF!/#REF!,0)</f>
        <v>0</v>
      </c>
      <c r="BG453" s="202">
        <f>IFERROR(BG447*1000000/#REF!/#REF!,0)</f>
        <v>0</v>
      </c>
      <c r="BH453" s="202">
        <f>IFERROR(BH447*1000000/#REF!/#REF!,0)</f>
        <v>0</v>
      </c>
      <c r="BI453" s="202">
        <f>IFERROR(BI447*1000000/#REF!/#REF!,0)</f>
        <v>0</v>
      </c>
      <c r="BJ453" s="202">
        <f>IFERROR(BJ447*1000000/#REF!/#REF!,0)</f>
        <v>0</v>
      </c>
      <c r="BK453" s="202">
        <f>IFERROR(BK447*1000000/#REF!/#REF!,0)</f>
        <v>0</v>
      </c>
      <c r="BL453" s="202">
        <f>IFERROR(BL447*1000000/#REF!/#REF!,0)</f>
        <v>0</v>
      </c>
      <c r="BM453" s="202">
        <f>IFERROR(BM447*1000000/#REF!/#REF!,0)</f>
        <v>0</v>
      </c>
      <c r="BN453" s="202">
        <f>IFERROR(BN447*1000000/#REF!/#REF!,0)</f>
        <v>0</v>
      </c>
      <c r="BO453" s="202">
        <f>IFERROR(BO447*1000000/#REF!/#REF!,0)</f>
        <v>0</v>
      </c>
      <c r="BP453" s="202">
        <f>IFERROR(BP447*1000000/#REF!/#REF!,0)</f>
        <v>0</v>
      </c>
      <c r="BQ453" s="202">
        <f>IFERROR(BQ447*1000000/#REF!/#REF!,0)</f>
        <v>0</v>
      </c>
      <c r="BR453" s="202">
        <f>IFERROR(BR447*1000000/#REF!/#REF!,0)</f>
        <v>0</v>
      </c>
      <c r="BS453" s="202">
        <f>IFERROR(BS447*1000000/#REF!/#REF!,0)</f>
        <v>0</v>
      </c>
      <c r="BT453" s="202">
        <f>IFERROR(BT447*1000000/#REF!/#REF!,0)</f>
        <v>0</v>
      </c>
      <c r="BU453" s="202">
        <f>IFERROR(BU447*1000000/#REF!/#REF!,0)</f>
        <v>0</v>
      </c>
      <c r="BV453" s="202">
        <f>IFERROR(BV447*1000000/#REF!/#REF!,0)</f>
        <v>0</v>
      </c>
      <c r="BW453" s="202">
        <f>IFERROR(BW447*1000000/#REF!/#REF!,0)</f>
        <v>0</v>
      </c>
      <c r="BX453" s="202">
        <f>IFERROR(BX447*1000000/#REF!/#REF!,0)</f>
        <v>0</v>
      </c>
      <c r="BY453" s="202">
        <f>IFERROR(BY447*1000000/#REF!/#REF!,0)</f>
        <v>0</v>
      </c>
      <c r="BZ453" s="202">
        <f>IFERROR(BZ447*1000000/#REF!/#REF!,0)</f>
        <v>0</v>
      </c>
      <c r="CA453" s="202">
        <f>IFERROR(CA447*1000000/#REF!/#REF!,0)</f>
        <v>0</v>
      </c>
      <c r="CB453" s="202">
        <f>IFERROR(CB447*1000000/#REF!/#REF!,0)</f>
        <v>0</v>
      </c>
      <c r="CC453" s="202">
        <f>IFERROR(CC447*1000000/#REF!/#REF!,0)</f>
        <v>0</v>
      </c>
      <c r="CD453" s="202">
        <f>IFERROR(CD447*1000000/#REF!/#REF!,0)</f>
        <v>0</v>
      </c>
      <c r="CE453" s="202">
        <f>IFERROR(CE447*1000000/#REF!/#REF!,0)</f>
        <v>0</v>
      </c>
      <c r="CF453" s="202">
        <f>IFERROR(CF447*1000000/#REF!/#REF!,0)</f>
        <v>0</v>
      </c>
      <c r="CG453" s="202">
        <f>IFERROR(CG447*1000000/#REF!/#REF!,0)</f>
        <v>0</v>
      </c>
      <c r="CH453" s="202">
        <f>IFERROR(CH447*1000000/#REF!/#REF!,0)</f>
        <v>0</v>
      </c>
      <c r="CI453" s="202">
        <f>IFERROR(CI447*1000000/#REF!/#REF!,0)</f>
        <v>0</v>
      </c>
      <c r="CJ453" s="202">
        <f>IFERROR(CJ447*1000000/#REF!/#REF!,0)</f>
        <v>0</v>
      </c>
      <c r="CK453" s="202">
        <f>IFERROR(CK447*1000000/#REF!/#REF!,0)</f>
        <v>0</v>
      </c>
      <c r="CL453" s="202">
        <f>IFERROR(CL447*1000000/#REF!/#REF!,0)</f>
        <v>0</v>
      </c>
      <c r="CM453" s="202">
        <f>IFERROR(CM447*1000000/#REF!/#REF!,0)</f>
        <v>0</v>
      </c>
      <c r="CN453" s="202">
        <f>IFERROR(CN447*1000000/#REF!/#REF!,0)</f>
        <v>0</v>
      </c>
      <c r="CO453" s="202">
        <f>IFERROR(CO447*1000000/#REF!/#REF!,0)</f>
        <v>0</v>
      </c>
      <c r="CP453" s="202">
        <f>IFERROR(CP447*1000000/#REF!/#REF!,0)</f>
        <v>0</v>
      </c>
      <c r="CQ453" s="202">
        <f>IFERROR(CQ447*1000000/#REF!/#REF!,0)</f>
        <v>0</v>
      </c>
      <c r="CR453" s="202">
        <f>IFERROR(CR447*1000000/#REF!/#REF!,0)</f>
        <v>0</v>
      </c>
      <c r="CS453" s="202">
        <f>IFERROR(CS447*1000000/#REF!/#REF!,0)</f>
        <v>0</v>
      </c>
      <c r="CT453" s="202">
        <f>IFERROR(CT447*1000000/#REF!/#REF!,0)</f>
        <v>0</v>
      </c>
      <c r="CU453" s="202">
        <f>IFERROR(CU447*1000000/#REF!/#REF!,0)</f>
        <v>0</v>
      </c>
      <c r="CV453" s="202">
        <f>IFERROR(CV447*1000000/#REF!/#REF!,0)</f>
        <v>0</v>
      </c>
      <c r="CW453" s="202">
        <f>IFERROR(CW447*1000000/#REF!/#REF!,0)</f>
        <v>0</v>
      </c>
      <c r="CX453" s="202">
        <f>IFERROR(CX447*1000000/#REF!/#REF!,0)</f>
        <v>0</v>
      </c>
      <c r="CY453" s="202">
        <f>IFERROR(CY447*1000000/#REF!/#REF!,0)</f>
        <v>0</v>
      </c>
      <c r="CZ453" s="202">
        <f>IFERROR(CZ447*1000000/#REF!/#REF!,0)</f>
        <v>0</v>
      </c>
      <c r="DA453" s="202">
        <f>IFERROR(DA447*1000000/#REF!/#REF!,0)</f>
        <v>0</v>
      </c>
      <c r="DB453" s="202">
        <f>IFERROR(DB447*1000000/#REF!/#REF!,0)</f>
        <v>0</v>
      </c>
      <c r="DC453" s="202">
        <f>IFERROR(DC447*1000000/#REF!/#REF!,0)</f>
        <v>0</v>
      </c>
      <c r="DD453" s="202">
        <f>IFERROR(DD447*1000000/#REF!/#REF!,0)</f>
        <v>0</v>
      </c>
      <c r="DE453" s="202">
        <f>IFERROR(DE447*1000000/#REF!/#REF!,0)</f>
        <v>0</v>
      </c>
      <c r="DF453" s="202">
        <f>IFERROR(DF447*1000000/#REF!/#REF!,0)</f>
        <v>0</v>
      </c>
      <c r="DG453" s="202">
        <f>IFERROR(DG447*1000000/#REF!/#REF!,0)</f>
        <v>0</v>
      </c>
      <c r="DH453" s="202">
        <f>IFERROR(DH447*1000000/#REF!/#REF!,0)</f>
        <v>0</v>
      </c>
      <c r="DI453" s="202">
        <f>IFERROR(DI447*1000000/#REF!/#REF!,0)</f>
        <v>0</v>
      </c>
      <c r="DJ453" s="202">
        <f>IFERROR(DJ447*1000000/#REF!/#REF!,0)</f>
        <v>0</v>
      </c>
      <c r="DK453" s="202">
        <f>IFERROR(DK447*1000000/#REF!/#REF!,0)</f>
        <v>0</v>
      </c>
      <c r="DL453" s="202">
        <f>IFERROR(DL447*1000000/#REF!/#REF!,0)</f>
        <v>0</v>
      </c>
      <c r="DM453" s="202">
        <f>IFERROR(DM447*1000000/#REF!/#REF!,0)</f>
        <v>0</v>
      </c>
      <c r="DN453" s="202">
        <f>IFERROR(DN447*1000000/#REF!/#REF!,0)</f>
        <v>0</v>
      </c>
      <c r="DO453" s="202">
        <f>IFERROR(DO447*1000000/#REF!/#REF!,0)</f>
        <v>0</v>
      </c>
      <c r="DP453" s="202">
        <f>IFERROR(DP447*1000000/#REF!/#REF!,0)</f>
        <v>0</v>
      </c>
      <c r="DQ453" s="202">
        <f>IFERROR(DQ447*1000000/#REF!/#REF!,0)</f>
        <v>0</v>
      </c>
      <c r="DR453" s="202">
        <f>IFERROR(DR447*1000000/#REF!/#REF!,0)</f>
        <v>0</v>
      </c>
      <c r="DS453" s="202">
        <f>IFERROR(DS447*1000000/#REF!/#REF!,0)</f>
        <v>0</v>
      </c>
      <c r="DT453" s="202">
        <f>IFERROR(DT447*1000000/#REF!/#REF!,0)</f>
        <v>0</v>
      </c>
      <c r="DU453" s="202">
        <f>IFERROR(DU447*1000000/#REF!/#REF!,0)</f>
        <v>0</v>
      </c>
      <c r="DV453" s="202">
        <f>IFERROR(DV447*1000000/#REF!/#REF!,0)</f>
        <v>0</v>
      </c>
      <c r="DW453" s="202">
        <f>IFERROR(DW447*1000000/#REF!/#REF!,0)</f>
        <v>0</v>
      </c>
      <c r="DX453" s="202">
        <f>IFERROR(DX447*1000000/#REF!/#REF!,0)</f>
        <v>0</v>
      </c>
      <c r="DY453" s="202">
        <f>IFERROR(DY447*1000000/#REF!/#REF!,0)</f>
        <v>0</v>
      </c>
      <c r="DZ453" s="202">
        <f>IFERROR(DZ447*1000000/#REF!/#REF!,0)</f>
        <v>0</v>
      </c>
      <c r="EA453" s="202">
        <f>IFERROR(EA447*1000000/#REF!/#REF!,0)</f>
        <v>0</v>
      </c>
      <c r="EB453" s="202">
        <f>IFERROR(EB447*1000000/#REF!/#REF!,0)</f>
        <v>0</v>
      </c>
      <c r="EC453" s="202">
        <f>IFERROR(EC447*1000000/#REF!/#REF!,0)</f>
        <v>0</v>
      </c>
      <c r="ED453" s="202">
        <f>IFERROR(ED447*1000000/#REF!/#REF!,0)</f>
        <v>0</v>
      </c>
      <c r="EE453" s="202">
        <f>IFERROR(EE447*1000000/#REF!/#REF!,0)</f>
        <v>0</v>
      </c>
      <c r="EF453" s="202">
        <f>IFERROR(EF447*1000000/#REF!/#REF!,0)</f>
        <v>0</v>
      </c>
      <c r="EG453" s="202">
        <f>IFERROR(EG447*1000000/#REF!/#REF!,0)</f>
        <v>0</v>
      </c>
      <c r="EH453" s="202">
        <f>IFERROR(EH447*1000000/#REF!/#REF!,0)</f>
        <v>0</v>
      </c>
      <c r="EI453" s="202">
        <f>IFERROR(EI447*1000000/#REF!/#REF!,0)</f>
        <v>0</v>
      </c>
      <c r="EJ453" s="202">
        <f>IFERROR(EJ447*1000000/#REF!/#REF!,0)</f>
        <v>0</v>
      </c>
      <c r="EK453" s="202">
        <f>IFERROR(EK447*1000000/#REF!/#REF!,0)</f>
        <v>0</v>
      </c>
      <c r="EL453" s="202">
        <f>IFERROR(EL447*1000000/#REF!/#REF!,0)</f>
        <v>0</v>
      </c>
      <c r="EM453" s="202">
        <f>IFERROR(EM447*1000000/#REF!/#REF!,0)</f>
        <v>0</v>
      </c>
      <c r="EN453" s="202">
        <f>IFERROR(EN447*1000000/#REF!/#REF!,0)</f>
        <v>0</v>
      </c>
      <c r="EO453" s="202">
        <f>IFERROR(EO447*1000000/#REF!/#REF!,0)</f>
        <v>0</v>
      </c>
      <c r="EP453" s="202">
        <f>IFERROR(EP447*1000000/#REF!/#REF!,0)</f>
        <v>0</v>
      </c>
      <c r="EQ453" s="202">
        <f>IFERROR(EQ447*1000000/#REF!/#REF!,0)</f>
        <v>0</v>
      </c>
      <c r="ER453" s="202">
        <f>IFERROR(ER447*1000000/#REF!/#REF!,0)</f>
        <v>0</v>
      </c>
      <c r="ES453" s="202">
        <f>IFERROR(ES447*1000000/#REF!/#REF!,0)</f>
        <v>0</v>
      </c>
      <c r="ET453" s="202">
        <f>IFERROR(ET447*1000000/#REF!/#REF!,0)</f>
        <v>0</v>
      </c>
      <c r="EU453" s="202">
        <f>IFERROR(EU447*1000000/#REF!/#REF!,0)</f>
        <v>0</v>
      </c>
      <c r="EV453" s="202">
        <f>IFERROR(EV447*1000000/#REF!/#REF!,0)</f>
        <v>0</v>
      </c>
      <c r="EW453" s="202">
        <f>IFERROR(EW447*1000000/#REF!/#REF!,0)</f>
        <v>0</v>
      </c>
    </row>
    <row r="454" spans="1:153" ht="15.75" hidden="1" outlineLevel="2" x14ac:dyDescent="0.3">
      <c r="A454" s="195" t="s">
        <v>242</v>
      </c>
      <c r="C454" s="193" t="e">
        <f>C448*1000000/#REF!/#REF!</f>
        <v>#REF!</v>
      </c>
      <c r="D454" s="193" t="e">
        <f>D448*1000000/#REF!/#REF!</f>
        <v>#REF!</v>
      </c>
      <c r="E454" s="193" t="e">
        <f>E448*1000000/#REF!/#REF!</f>
        <v>#REF!</v>
      </c>
      <c r="F454" s="193" t="e">
        <f>F448*1000000/#REF!/#REF!</f>
        <v>#REF!</v>
      </c>
      <c r="G454" s="193" t="e">
        <f>G448*1000000/#REF!/#REF!</f>
        <v>#REF!</v>
      </c>
      <c r="H454" s="193" t="e">
        <f>H448*1000000/#REF!/#REF!</f>
        <v>#REF!</v>
      </c>
      <c r="I454" s="193" t="e">
        <f>I448*1000000/#REF!/#REF!</f>
        <v>#REF!</v>
      </c>
      <c r="J454" s="193" t="e">
        <f>J448*1000000/#REF!/#REF!</f>
        <v>#REF!</v>
      </c>
      <c r="K454" s="193" t="e">
        <f>K448*1000000/#REF!/#REF!</f>
        <v>#REF!</v>
      </c>
      <c r="L454" s="193" t="e">
        <f>L448*1000000/#REF!/#REF!</f>
        <v>#REF!</v>
      </c>
      <c r="M454" s="193" t="e">
        <f>M448*1000000/#REF!/#REF!</f>
        <v>#REF!</v>
      </c>
      <c r="N454" s="193" t="e">
        <f>N448*1000000/#REF!/#REF!</f>
        <v>#REF!</v>
      </c>
      <c r="O454" s="202">
        <f>IFERROR(O448*1000000/#REF!/#REF!,0)</f>
        <v>0</v>
      </c>
      <c r="P454" s="202">
        <f>IFERROR(P448*1000000/#REF!/#REF!,0)</f>
        <v>0</v>
      </c>
      <c r="Q454" s="202">
        <f>IFERROR(Q448*1000000/#REF!/#REF!,0)</f>
        <v>0</v>
      </c>
      <c r="R454" s="202">
        <f>IFERROR(R448*1000000/#REF!/#REF!,0)</f>
        <v>0</v>
      </c>
      <c r="S454" s="202">
        <f>IFERROR(S448*1000000/#REF!/#REF!,0)</f>
        <v>0</v>
      </c>
      <c r="T454" s="202">
        <f>IFERROR(T448*1000000/#REF!/#REF!,0)</f>
        <v>0</v>
      </c>
      <c r="U454" s="202">
        <f>IFERROR(U448*1000000/#REF!/#REF!,0)</f>
        <v>0</v>
      </c>
      <c r="V454" s="202">
        <f>IFERROR(V448*1000000/#REF!/#REF!,0)</f>
        <v>0</v>
      </c>
      <c r="W454" s="202">
        <f>IFERROR(W448*1000000/#REF!/#REF!,0)</f>
        <v>0</v>
      </c>
      <c r="X454" s="202">
        <f>IFERROR(X448*1000000/#REF!/#REF!,0)</f>
        <v>0</v>
      </c>
      <c r="Y454" s="202">
        <f>IFERROR(Y448*1000000/#REF!/#REF!,0)</f>
        <v>0</v>
      </c>
      <c r="Z454" s="202">
        <f>IFERROR(Z448*1000000/#REF!/#REF!,0)</f>
        <v>0</v>
      </c>
      <c r="AA454" s="202">
        <f>IFERROR(AA448*1000000/#REF!/#REF!,0)</f>
        <v>0</v>
      </c>
      <c r="AB454" s="202">
        <f>IFERROR(AB448*1000000/#REF!/#REF!,0)</f>
        <v>0</v>
      </c>
      <c r="AC454" s="202">
        <f>IFERROR(AC448*1000000/#REF!/#REF!,0)</f>
        <v>0</v>
      </c>
      <c r="AD454" s="202">
        <f>IFERROR(AD448*1000000/#REF!/#REF!,0)</f>
        <v>0</v>
      </c>
      <c r="AE454" s="202">
        <f>IFERROR(AE448*1000000/#REF!/#REF!,0)</f>
        <v>0</v>
      </c>
      <c r="AF454" s="202">
        <f>IFERROR(AF448*1000000/#REF!/#REF!,0)</f>
        <v>0</v>
      </c>
      <c r="AG454" s="202">
        <f>IFERROR(AG448*1000000/#REF!/#REF!,0)</f>
        <v>0</v>
      </c>
      <c r="AH454" s="202">
        <f>IFERROR(AH448*1000000/#REF!/#REF!,0)</f>
        <v>0</v>
      </c>
      <c r="AI454" s="202">
        <f>IFERROR(AI448*1000000/#REF!/#REF!,0)</f>
        <v>0</v>
      </c>
      <c r="AJ454" s="202">
        <f>IFERROR(AJ448*1000000/#REF!/#REF!,0)</f>
        <v>0</v>
      </c>
      <c r="AK454" s="202">
        <f>IFERROR(AK448*1000000/#REF!/#REF!,0)</f>
        <v>0</v>
      </c>
      <c r="AL454" s="202">
        <f>IFERROR(AL448*1000000/#REF!/#REF!,0)</f>
        <v>0</v>
      </c>
      <c r="AM454" s="202"/>
      <c r="AN454" s="202">
        <f>IFERROR(AN448*1000000/#REF!/#REF!,0)</f>
        <v>0</v>
      </c>
      <c r="AO454" s="202">
        <f>IFERROR(AO448*1000000/#REF!/#REF!,0)</f>
        <v>0</v>
      </c>
      <c r="AP454" s="202">
        <f>IFERROR(AP448*1000000/#REF!/#REF!,0)</f>
        <v>0</v>
      </c>
      <c r="AQ454" s="202">
        <f>IFERROR(AQ448*1000000/#REF!/#REF!,0)</f>
        <v>0</v>
      </c>
      <c r="AR454" s="202">
        <f>IFERROR(AR448*1000000/#REF!/#REF!,0)</f>
        <v>0</v>
      </c>
      <c r="AS454" s="202">
        <f>IFERROR(AS448*1000000/#REF!/#REF!,0)</f>
        <v>0</v>
      </c>
      <c r="AT454" s="202">
        <f>IFERROR(AT448*1000000/#REF!/#REF!,0)</f>
        <v>0</v>
      </c>
      <c r="AU454" s="202">
        <f>IFERROR(AU448*1000000/#REF!/#REF!,0)</f>
        <v>0</v>
      </c>
      <c r="AV454" s="202">
        <f>IFERROR(AV448*1000000/#REF!/#REF!,0)</f>
        <v>0</v>
      </c>
      <c r="AW454" s="202">
        <f>IFERROR(AW448*1000000/#REF!/#REF!,0)</f>
        <v>0</v>
      </c>
      <c r="AX454" s="202">
        <f>IFERROR(AX448*1000000/#REF!/#REF!,0)</f>
        <v>0</v>
      </c>
      <c r="AY454" s="202">
        <f>IFERROR(AY448*1000000/#REF!/#REF!,0)</f>
        <v>0</v>
      </c>
      <c r="AZ454" s="202">
        <f>IFERROR(AZ448*1000000/#REF!/#REF!,0)</f>
        <v>0</v>
      </c>
      <c r="BA454" s="202">
        <f>IFERROR(BA448*1000000/#REF!/#REF!,0)</f>
        <v>0</v>
      </c>
      <c r="BB454" s="202">
        <f>IFERROR(BB448*1000000/#REF!/#REF!,0)</f>
        <v>0</v>
      </c>
      <c r="BC454" s="202">
        <f>IFERROR(BC448*1000000/#REF!/#REF!,0)</f>
        <v>0</v>
      </c>
      <c r="BD454" s="202">
        <f>IFERROR(BD448*1000000/#REF!/#REF!,0)</f>
        <v>0</v>
      </c>
      <c r="BE454" s="202">
        <f>IFERROR(BE448*1000000/#REF!/#REF!,0)</f>
        <v>0</v>
      </c>
      <c r="BF454" s="202">
        <f>IFERROR(BF448*1000000/#REF!/#REF!,0)</f>
        <v>0</v>
      </c>
      <c r="BG454" s="202">
        <f>IFERROR(BG448*1000000/#REF!/#REF!,0)</f>
        <v>0</v>
      </c>
      <c r="BH454" s="202">
        <f>IFERROR(BH448*1000000/#REF!/#REF!,0)</f>
        <v>0</v>
      </c>
      <c r="BI454" s="202">
        <f>IFERROR(BI448*1000000/#REF!/#REF!,0)</f>
        <v>0</v>
      </c>
      <c r="BJ454" s="202">
        <f>IFERROR(BJ448*1000000/#REF!/#REF!,0)</f>
        <v>0</v>
      </c>
      <c r="BK454" s="202">
        <f>IFERROR(BK448*1000000/#REF!/#REF!,0)</f>
        <v>0</v>
      </c>
      <c r="BL454" s="202">
        <f>IFERROR(BL448*1000000/#REF!/#REF!,0)</f>
        <v>0</v>
      </c>
      <c r="BM454" s="202">
        <f>IFERROR(BM448*1000000/#REF!/#REF!,0)</f>
        <v>0</v>
      </c>
      <c r="BN454" s="202">
        <f>IFERROR(BN448*1000000/#REF!/#REF!,0)</f>
        <v>0</v>
      </c>
      <c r="BO454" s="202">
        <f>IFERROR(BO448*1000000/#REF!/#REF!,0)</f>
        <v>0</v>
      </c>
      <c r="BP454" s="202">
        <f>IFERROR(BP448*1000000/#REF!/#REF!,0)</f>
        <v>0</v>
      </c>
      <c r="BQ454" s="202">
        <f>IFERROR(BQ448*1000000/#REF!/#REF!,0)</f>
        <v>0</v>
      </c>
      <c r="BR454" s="202">
        <f>IFERROR(BR448*1000000/#REF!/#REF!,0)</f>
        <v>0</v>
      </c>
      <c r="BS454" s="202">
        <f>IFERROR(BS448*1000000/#REF!/#REF!,0)</f>
        <v>0</v>
      </c>
      <c r="BT454" s="202">
        <f>IFERROR(BT448*1000000/#REF!/#REF!,0)</f>
        <v>0</v>
      </c>
      <c r="BU454" s="202">
        <f>IFERROR(BU448*1000000/#REF!/#REF!,0)</f>
        <v>0</v>
      </c>
      <c r="BV454" s="202">
        <f>IFERROR(BV448*1000000/#REF!/#REF!,0)</f>
        <v>0</v>
      </c>
      <c r="BW454" s="202">
        <f>IFERROR(BW448*1000000/#REF!/#REF!,0)</f>
        <v>0</v>
      </c>
      <c r="BX454" s="202">
        <f>IFERROR(BX448*1000000/#REF!/#REF!,0)</f>
        <v>0</v>
      </c>
      <c r="BY454" s="202">
        <f>IFERROR(BY448*1000000/#REF!/#REF!,0)</f>
        <v>0</v>
      </c>
      <c r="BZ454" s="202">
        <f>IFERROR(BZ448*1000000/#REF!/#REF!,0)</f>
        <v>0</v>
      </c>
      <c r="CA454" s="202">
        <f>IFERROR(CA448*1000000/#REF!/#REF!,0)</f>
        <v>0</v>
      </c>
      <c r="CB454" s="202">
        <f>IFERROR(CB448*1000000/#REF!/#REF!,0)</f>
        <v>0</v>
      </c>
      <c r="CC454" s="202">
        <f>IFERROR(CC448*1000000/#REF!/#REF!,0)</f>
        <v>0</v>
      </c>
      <c r="CD454" s="202">
        <f>IFERROR(CD448*1000000/#REF!/#REF!,0)</f>
        <v>0</v>
      </c>
      <c r="CE454" s="202">
        <f>IFERROR(CE448*1000000/#REF!/#REF!,0)</f>
        <v>0</v>
      </c>
      <c r="CF454" s="202">
        <f>IFERROR(CF448*1000000/#REF!/#REF!,0)</f>
        <v>0</v>
      </c>
      <c r="CG454" s="202">
        <f>IFERROR(CG448*1000000/#REF!/#REF!,0)</f>
        <v>0</v>
      </c>
      <c r="CH454" s="202">
        <f>IFERROR(CH448*1000000/#REF!/#REF!,0)</f>
        <v>0</v>
      </c>
      <c r="CI454" s="202">
        <f>IFERROR(CI448*1000000/#REF!/#REF!,0)</f>
        <v>0</v>
      </c>
      <c r="CJ454" s="202">
        <f>IFERROR(CJ448*1000000/#REF!/#REF!,0)</f>
        <v>0</v>
      </c>
      <c r="CK454" s="202">
        <f>IFERROR(CK448*1000000/#REF!/#REF!,0)</f>
        <v>0</v>
      </c>
      <c r="CL454" s="202">
        <f>IFERROR(CL448*1000000/#REF!/#REF!,0)</f>
        <v>0</v>
      </c>
      <c r="CM454" s="202">
        <f>IFERROR(CM448*1000000/#REF!/#REF!,0)</f>
        <v>0</v>
      </c>
      <c r="CN454" s="202">
        <f>IFERROR(CN448*1000000/#REF!/#REF!,0)</f>
        <v>0</v>
      </c>
      <c r="CO454" s="202">
        <f>IFERROR(CO448*1000000/#REF!/#REF!,0)</f>
        <v>0</v>
      </c>
      <c r="CP454" s="202">
        <f>IFERROR(CP448*1000000/#REF!/#REF!,0)</f>
        <v>0</v>
      </c>
      <c r="CQ454" s="202">
        <f>IFERROR(CQ448*1000000/#REF!/#REF!,0)</f>
        <v>0</v>
      </c>
      <c r="CR454" s="202">
        <f>IFERROR(CR448*1000000/#REF!/#REF!,0)</f>
        <v>0</v>
      </c>
      <c r="CS454" s="202">
        <f>IFERROR(CS448*1000000/#REF!/#REF!,0)</f>
        <v>0</v>
      </c>
      <c r="CT454" s="202">
        <f>IFERROR(CT448*1000000/#REF!/#REF!,0)</f>
        <v>0</v>
      </c>
      <c r="CU454" s="202">
        <f>IFERROR(CU448*1000000/#REF!/#REF!,0)</f>
        <v>0</v>
      </c>
      <c r="CV454" s="202">
        <f>IFERROR(CV448*1000000/#REF!/#REF!,0)</f>
        <v>0</v>
      </c>
      <c r="CW454" s="202">
        <f>IFERROR(CW448*1000000/#REF!/#REF!,0)</f>
        <v>0</v>
      </c>
      <c r="CX454" s="202">
        <f>IFERROR(CX448*1000000/#REF!/#REF!,0)</f>
        <v>0</v>
      </c>
      <c r="CY454" s="202">
        <f>IFERROR(CY448*1000000/#REF!/#REF!,0)</f>
        <v>0</v>
      </c>
      <c r="CZ454" s="202">
        <f>IFERROR(CZ448*1000000/#REF!/#REF!,0)</f>
        <v>0</v>
      </c>
      <c r="DA454" s="202">
        <f>IFERROR(DA448*1000000/#REF!/#REF!,0)</f>
        <v>0</v>
      </c>
      <c r="DB454" s="202">
        <f>IFERROR(DB448*1000000/#REF!/#REF!,0)</f>
        <v>0</v>
      </c>
      <c r="DC454" s="202">
        <f>IFERROR(DC448*1000000/#REF!/#REF!,0)</f>
        <v>0</v>
      </c>
      <c r="DD454" s="202">
        <f>IFERROR(DD448*1000000/#REF!/#REF!,0)</f>
        <v>0</v>
      </c>
      <c r="DE454" s="202">
        <f>IFERROR(DE448*1000000/#REF!/#REF!,0)</f>
        <v>0</v>
      </c>
      <c r="DF454" s="202">
        <f>IFERROR(DF448*1000000/#REF!/#REF!,0)</f>
        <v>0</v>
      </c>
      <c r="DG454" s="202">
        <f>IFERROR(DG448*1000000/#REF!/#REF!,0)</f>
        <v>0</v>
      </c>
      <c r="DH454" s="202">
        <f>IFERROR(DH448*1000000/#REF!/#REF!,0)</f>
        <v>0</v>
      </c>
      <c r="DI454" s="202">
        <f>IFERROR(DI448*1000000/#REF!/#REF!,0)</f>
        <v>0</v>
      </c>
      <c r="DJ454" s="202">
        <f>IFERROR(DJ448*1000000/#REF!/#REF!,0)</f>
        <v>0</v>
      </c>
      <c r="DK454" s="202">
        <f>IFERROR(DK448*1000000/#REF!/#REF!,0)</f>
        <v>0</v>
      </c>
      <c r="DL454" s="202">
        <f>IFERROR(DL448*1000000/#REF!/#REF!,0)</f>
        <v>0</v>
      </c>
      <c r="DM454" s="202">
        <f>IFERROR(DM448*1000000/#REF!/#REF!,0)</f>
        <v>0</v>
      </c>
      <c r="DN454" s="202">
        <f>IFERROR(DN448*1000000/#REF!/#REF!,0)</f>
        <v>0</v>
      </c>
      <c r="DO454" s="202">
        <f>IFERROR(DO448*1000000/#REF!/#REF!,0)</f>
        <v>0</v>
      </c>
      <c r="DP454" s="202">
        <f>IFERROR(DP448*1000000/#REF!/#REF!,0)</f>
        <v>0</v>
      </c>
      <c r="DQ454" s="202">
        <f>IFERROR(DQ448*1000000/#REF!/#REF!,0)</f>
        <v>0</v>
      </c>
      <c r="DR454" s="202">
        <f>IFERROR(DR448*1000000/#REF!/#REF!,0)</f>
        <v>0</v>
      </c>
      <c r="DS454" s="202">
        <f>IFERROR(DS448*1000000/#REF!/#REF!,0)</f>
        <v>0</v>
      </c>
      <c r="DT454" s="202">
        <f>IFERROR(DT448*1000000/#REF!/#REF!,0)</f>
        <v>0</v>
      </c>
      <c r="DU454" s="202">
        <f>IFERROR(DU448*1000000/#REF!/#REF!,0)</f>
        <v>0</v>
      </c>
      <c r="DV454" s="202">
        <f>IFERROR(DV448*1000000/#REF!/#REF!,0)</f>
        <v>0</v>
      </c>
      <c r="DW454" s="202">
        <f>IFERROR(DW448*1000000/#REF!/#REF!,0)</f>
        <v>0</v>
      </c>
      <c r="DX454" s="202">
        <f>IFERROR(DX448*1000000/#REF!/#REF!,0)</f>
        <v>0</v>
      </c>
      <c r="DY454" s="202">
        <f>IFERROR(DY448*1000000/#REF!/#REF!,0)</f>
        <v>0</v>
      </c>
      <c r="DZ454" s="202">
        <f>IFERROR(DZ448*1000000/#REF!/#REF!,0)</f>
        <v>0</v>
      </c>
      <c r="EA454" s="202">
        <f>IFERROR(EA448*1000000/#REF!/#REF!,0)</f>
        <v>0</v>
      </c>
      <c r="EB454" s="202">
        <f>IFERROR(EB448*1000000/#REF!/#REF!,0)</f>
        <v>0</v>
      </c>
      <c r="EC454" s="202">
        <f>IFERROR(EC448*1000000/#REF!/#REF!,0)</f>
        <v>0</v>
      </c>
      <c r="ED454" s="202">
        <f>IFERROR(ED448*1000000/#REF!/#REF!,0)</f>
        <v>0</v>
      </c>
      <c r="EE454" s="202">
        <f>IFERROR(EE448*1000000/#REF!/#REF!,0)</f>
        <v>0</v>
      </c>
      <c r="EF454" s="202">
        <f>IFERROR(EF448*1000000/#REF!/#REF!,0)</f>
        <v>0</v>
      </c>
      <c r="EG454" s="202">
        <f>IFERROR(EG448*1000000/#REF!/#REF!,0)</f>
        <v>0</v>
      </c>
      <c r="EH454" s="202">
        <f>IFERROR(EH448*1000000/#REF!/#REF!,0)</f>
        <v>0</v>
      </c>
      <c r="EI454" s="202">
        <f>IFERROR(EI448*1000000/#REF!/#REF!,0)</f>
        <v>0</v>
      </c>
      <c r="EJ454" s="202">
        <f>IFERROR(EJ448*1000000/#REF!/#REF!,0)</f>
        <v>0</v>
      </c>
      <c r="EK454" s="202">
        <f>IFERROR(EK448*1000000/#REF!/#REF!,0)</f>
        <v>0</v>
      </c>
      <c r="EL454" s="202">
        <f>IFERROR(EL448*1000000/#REF!/#REF!,0)</f>
        <v>0</v>
      </c>
      <c r="EM454" s="202">
        <f>IFERROR(EM448*1000000/#REF!/#REF!,0)</f>
        <v>0</v>
      </c>
      <c r="EN454" s="202">
        <f>IFERROR(EN448*1000000/#REF!/#REF!,0)</f>
        <v>0</v>
      </c>
      <c r="EO454" s="202">
        <f>IFERROR(EO448*1000000/#REF!/#REF!,0)</f>
        <v>0</v>
      </c>
      <c r="EP454" s="202">
        <f>IFERROR(EP448*1000000/#REF!/#REF!,0)</f>
        <v>0</v>
      </c>
      <c r="EQ454" s="202">
        <f>IFERROR(EQ448*1000000/#REF!/#REF!,0)</f>
        <v>0</v>
      </c>
      <c r="ER454" s="202">
        <f>IFERROR(ER448*1000000/#REF!/#REF!,0)</f>
        <v>0</v>
      </c>
      <c r="ES454" s="202">
        <f>IFERROR(ES448*1000000/#REF!/#REF!,0)</f>
        <v>0</v>
      </c>
      <c r="ET454" s="202">
        <f>IFERROR(ET448*1000000/#REF!/#REF!,0)</f>
        <v>0</v>
      </c>
      <c r="EU454" s="202">
        <f>IFERROR(EU448*1000000/#REF!/#REF!,0)</f>
        <v>0</v>
      </c>
      <c r="EV454" s="202">
        <f>IFERROR(EV448*1000000/#REF!/#REF!,0)</f>
        <v>0</v>
      </c>
      <c r="EW454" s="202">
        <f>IFERROR(EW448*1000000/#REF!/#REF!,0)</f>
        <v>0</v>
      </c>
    </row>
    <row r="455" spans="1:153" ht="15.75" hidden="1" outlineLevel="2" x14ac:dyDescent="0.3">
      <c r="A455" s="195" t="s">
        <v>257</v>
      </c>
      <c r="C455" s="193" t="e">
        <f>C449*1000000/#REF!/#REF!</f>
        <v>#REF!</v>
      </c>
      <c r="D455" s="193" t="e">
        <f>D449*1000000/#REF!/#REF!</f>
        <v>#REF!</v>
      </c>
      <c r="E455" s="193" t="e">
        <f>E449*1000000/#REF!/#REF!</f>
        <v>#REF!</v>
      </c>
      <c r="F455" s="193" t="e">
        <f>F449*1000000/#REF!/#REF!</f>
        <v>#REF!</v>
      </c>
      <c r="G455" s="193" t="e">
        <f>G449*1000000/#REF!/#REF!</f>
        <v>#REF!</v>
      </c>
      <c r="H455" s="193" t="e">
        <f>H449*1000000/#REF!/#REF!</f>
        <v>#REF!</v>
      </c>
      <c r="I455" s="193" t="e">
        <f>I449*1000000/#REF!/#REF!</f>
        <v>#REF!</v>
      </c>
      <c r="J455" s="193" t="e">
        <f>J449*1000000/#REF!/#REF!</f>
        <v>#REF!</v>
      </c>
      <c r="K455" s="193" t="e">
        <f>K449*1000000/#REF!/#REF!</f>
        <v>#REF!</v>
      </c>
      <c r="L455" s="193" t="e">
        <f>L449*1000000/#REF!/#REF!</f>
        <v>#REF!</v>
      </c>
      <c r="M455" s="193" t="e">
        <f>M449*1000000/#REF!/#REF!</f>
        <v>#REF!</v>
      </c>
      <c r="N455" s="193" t="e">
        <f>N449*1000000/#REF!/#REF!</f>
        <v>#REF!</v>
      </c>
      <c r="O455" s="202">
        <f>IFERROR(O449*1000000/#REF!/#REF!,0)</f>
        <v>0</v>
      </c>
      <c r="P455" s="202">
        <f>IFERROR(P449*1000000/#REF!/#REF!,0)</f>
        <v>0</v>
      </c>
      <c r="Q455" s="202">
        <f>IFERROR(Q449*1000000/#REF!/#REF!,0)</f>
        <v>0</v>
      </c>
      <c r="R455" s="202">
        <f>IFERROR(R449*1000000/#REF!/#REF!,0)</f>
        <v>0</v>
      </c>
      <c r="S455" s="202">
        <f>IFERROR(S449*1000000/#REF!/#REF!,0)</f>
        <v>0</v>
      </c>
      <c r="T455" s="202">
        <f>IFERROR(T449*1000000/#REF!/#REF!,0)</f>
        <v>0</v>
      </c>
      <c r="U455" s="202">
        <f>IFERROR(U449*1000000/#REF!/#REF!,0)</f>
        <v>0</v>
      </c>
      <c r="V455" s="202">
        <f>IFERROR(V449*1000000/#REF!/#REF!,0)</f>
        <v>0</v>
      </c>
      <c r="W455" s="202">
        <f>IFERROR(W449*1000000/#REF!/#REF!,0)</f>
        <v>0</v>
      </c>
      <c r="X455" s="202">
        <f>IFERROR(X449*1000000/#REF!/#REF!,0)</f>
        <v>0</v>
      </c>
      <c r="Y455" s="202">
        <f>IFERROR(Y449*1000000/#REF!/#REF!,0)</f>
        <v>0</v>
      </c>
      <c r="Z455" s="202">
        <f>IFERROR(Z449*1000000/#REF!/#REF!,0)</f>
        <v>0</v>
      </c>
      <c r="AA455" s="202">
        <f>IFERROR(AA449*1000000/#REF!/#REF!,0)</f>
        <v>0</v>
      </c>
      <c r="AB455" s="202">
        <f>IFERROR(AB449*1000000/#REF!/#REF!,0)</f>
        <v>0</v>
      </c>
      <c r="AC455" s="202">
        <f>IFERROR(AC449*1000000/#REF!/#REF!,0)</f>
        <v>0</v>
      </c>
      <c r="AD455" s="202">
        <f>IFERROR(AD449*1000000/#REF!/#REF!,0)</f>
        <v>0</v>
      </c>
      <c r="AE455" s="202">
        <f>IFERROR(AE449*1000000/#REF!/#REF!,0)</f>
        <v>0</v>
      </c>
      <c r="AF455" s="202">
        <f>IFERROR(AF449*1000000/#REF!/#REF!,0)</f>
        <v>0</v>
      </c>
      <c r="AG455" s="202">
        <f>IFERROR(AG449*1000000/#REF!/#REF!,0)</f>
        <v>0</v>
      </c>
      <c r="AH455" s="202">
        <f>IFERROR(AH449*1000000/#REF!/#REF!,0)</f>
        <v>0</v>
      </c>
      <c r="AI455" s="202">
        <f>IFERROR(AI449*1000000/#REF!/#REF!,0)</f>
        <v>0</v>
      </c>
      <c r="AJ455" s="202">
        <f>IFERROR(AJ449*1000000/#REF!/#REF!,0)</f>
        <v>0</v>
      </c>
      <c r="AK455" s="202">
        <f>IFERROR(AK449*1000000/#REF!/#REF!,0)</f>
        <v>0</v>
      </c>
      <c r="AL455" s="202">
        <f>IFERROR(AL449*1000000/#REF!/#REF!,0)</f>
        <v>0</v>
      </c>
      <c r="AM455" s="202"/>
      <c r="AN455" s="202">
        <f>IFERROR(AN449*1000000/#REF!/#REF!,0)</f>
        <v>0</v>
      </c>
      <c r="AO455" s="202">
        <f>IFERROR(AO449*1000000/#REF!/#REF!,0)</f>
        <v>0</v>
      </c>
      <c r="AP455" s="202">
        <f>IFERROR(AP449*1000000/#REF!/#REF!,0)</f>
        <v>0</v>
      </c>
      <c r="AQ455" s="202">
        <f>IFERROR(AQ449*1000000/#REF!/#REF!,0)</f>
        <v>0</v>
      </c>
      <c r="AR455" s="202">
        <f>IFERROR(AR449*1000000/#REF!/#REF!,0)</f>
        <v>0</v>
      </c>
      <c r="AS455" s="202">
        <f>IFERROR(AS449*1000000/#REF!/#REF!,0)</f>
        <v>0</v>
      </c>
      <c r="AT455" s="202">
        <f>IFERROR(AT449*1000000/#REF!/#REF!,0)</f>
        <v>0</v>
      </c>
      <c r="AU455" s="202">
        <f>IFERROR(AU449*1000000/#REF!/#REF!,0)</f>
        <v>0</v>
      </c>
      <c r="AV455" s="202">
        <f>IFERROR(AV449*1000000/#REF!/#REF!,0)</f>
        <v>0</v>
      </c>
      <c r="AW455" s="202">
        <f>IFERROR(AW449*1000000/#REF!/#REF!,0)</f>
        <v>0</v>
      </c>
      <c r="AX455" s="202">
        <f>IFERROR(AX449*1000000/#REF!/#REF!,0)</f>
        <v>0</v>
      </c>
      <c r="AY455" s="202">
        <f>IFERROR(AY449*1000000/#REF!/#REF!,0)</f>
        <v>0</v>
      </c>
      <c r="AZ455" s="202">
        <f>IFERROR(AZ449*1000000/#REF!/#REF!,0)</f>
        <v>0</v>
      </c>
      <c r="BA455" s="202">
        <f>IFERROR(BA449*1000000/#REF!/#REF!,0)</f>
        <v>0</v>
      </c>
      <c r="BB455" s="202">
        <f>IFERROR(BB449*1000000/#REF!/#REF!,0)</f>
        <v>0</v>
      </c>
      <c r="BC455" s="202">
        <f>IFERROR(BC449*1000000/#REF!/#REF!,0)</f>
        <v>0</v>
      </c>
      <c r="BD455" s="202">
        <f>IFERROR(BD449*1000000/#REF!/#REF!,0)</f>
        <v>0</v>
      </c>
      <c r="BE455" s="202">
        <f>IFERROR(BE449*1000000/#REF!/#REF!,0)</f>
        <v>0</v>
      </c>
      <c r="BF455" s="202">
        <f>IFERROR(BF449*1000000/#REF!/#REF!,0)</f>
        <v>0</v>
      </c>
      <c r="BG455" s="202">
        <f>IFERROR(BG449*1000000/#REF!/#REF!,0)</f>
        <v>0</v>
      </c>
      <c r="BH455" s="202">
        <f>IFERROR(BH449*1000000/#REF!/#REF!,0)</f>
        <v>0</v>
      </c>
      <c r="BI455" s="202">
        <f>IFERROR(BI449*1000000/#REF!/#REF!,0)</f>
        <v>0</v>
      </c>
      <c r="BJ455" s="202">
        <f>IFERROR(BJ449*1000000/#REF!/#REF!,0)</f>
        <v>0</v>
      </c>
      <c r="BK455" s="202">
        <f>IFERROR(BK449*1000000/#REF!/#REF!,0)</f>
        <v>0</v>
      </c>
      <c r="BL455" s="202">
        <f>IFERROR(BL449*1000000/#REF!/#REF!,0)</f>
        <v>0</v>
      </c>
      <c r="BM455" s="202">
        <f>IFERROR(BM449*1000000/#REF!/#REF!,0)</f>
        <v>0</v>
      </c>
      <c r="BN455" s="202">
        <f>IFERROR(BN449*1000000/#REF!/#REF!,0)</f>
        <v>0</v>
      </c>
      <c r="BO455" s="202">
        <f>IFERROR(BO449*1000000/#REF!/#REF!,0)</f>
        <v>0</v>
      </c>
      <c r="BP455" s="202">
        <f>IFERROR(BP449*1000000/#REF!/#REF!,0)</f>
        <v>0</v>
      </c>
      <c r="BQ455" s="202">
        <f>IFERROR(BQ449*1000000/#REF!/#REF!,0)</f>
        <v>0</v>
      </c>
      <c r="BR455" s="202">
        <f>IFERROR(BR449*1000000/#REF!/#REF!,0)</f>
        <v>0</v>
      </c>
      <c r="BS455" s="202">
        <f>IFERROR(BS449*1000000/#REF!/#REF!,0)</f>
        <v>0</v>
      </c>
      <c r="BT455" s="202">
        <f>IFERROR(BT449*1000000/#REF!/#REF!,0)</f>
        <v>0</v>
      </c>
      <c r="BU455" s="202">
        <f>IFERROR(BU449*1000000/#REF!/#REF!,0)</f>
        <v>0</v>
      </c>
      <c r="BV455" s="202">
        <f>IFERROR(BV449*1000000/#REF!/#REF!,0)</f>
        <v>0</v>
      </c>
      <c r="BW455" s="202">
        <f>IFERROR(BW449*1000000/#REF!/#REF!,0)</f>
        <v>0</v>
      </c>
      <c r="BX455" s="202">
        <f>IFERROR(BX449*1000000/#REF!/#REF!,0)</f>
        <v>0</v>
      </c>
      <c r="BY455" s="202">
        <f>IFERROR(BY449*1000000/#REF!/#REF!,0)</f>
        <v>0</v>
      </c>
      <c r="BZ455" s="202">
        <f>IFERROR(BZ449*1000000/#REF!/#REF!,0)</f>
        <v>0</v>
      </c>
      <c r="CA455" s="202">
        <f>IFERROR(CA449*1000000/#REF!/#REF!,0)</f>
        <v>0</v>
      </c>
      <c r="CB455" s="202">
        <f>IFERROR(CB449*1000000/#REF!/#REF!,0)</f>
        <v>0</v>
      </c>
      <c r="CC455" s="202">
        <f>IFERROR(CC449*1000000/#REF!/#REF!,0)</f>
        <v>0</v>
      </c>
      <c r="CD455" s="202">
        <f>IFERROR(CD449*1000000/#REF!/#REF!,0)</f>
        <v>0</v>
      </c>
      <c r="CE455" s="202">
        <f>IFERROR(CE449*1000000/#REF!/#REF!,0)</f>
        <v>0</v>
      </c>
      <c r="CF455" s="202">
        <f>IFERROR(CF449*1000000/#REF!/#REF!,0)</f>
        <v>0</v>
      </c>
      <c r="CG455" s="202">
        <f>IFERROR(CG449*1000000/#REF!/#REF!,0)</f>
        <v>0</v>
      </c>
      <c r="CH455" s="202">
        <f>IFERROR(CH449*1000000/#REF!/#REF!,0)</f>
        <v>0</v>
      </c>
      <c r="CI455" s="202">
        <f>IFERROR(CI449*1000000/#REF!/#REF!,0)</f>
        <v>0</v>
      </c>
      <c r="CJ455" s="202">
        <f>IFERROR(CJ449*1000000/#REF!/#REF!,0)</f>
        <v>0</v>
      </c>
      <c r="CK455" s="202">
        <f>IFERROR(CK449*1000000/#REF!/#REF!,0)</f>
        <v>0</v>
      </c>
      <c r="CL455" s="202">
        <f>IFERROR(CL449*1000000/#REF!/#REF!,0)</f>
        <v>0</v>
      </c>
      <c r="CM455" s="202">
        <f>IFERROR(CM449*1000000/#REF!/#REF!,0)</f>
        <v>0</v>
      </c>
      <c r="CN455" s="202">
        <f>IFERROR(CN449*1000000/#REF!/#REF!,0)</f>
        <v>0</v>
      </c>
      <c r="CO455" s="202">
        <f>IFERROR(CO449*1000000/#REF!/#REF!,0)</f>
        <v>0</v>
      </c>
      <c r="CP455" s="202">
        <f>IFERROR(CP449*1000000/#REF!/#REF!,0)</f>
        <v>0</v>
      </c>
      <c r="CQ455" s="202">
        <f>IFERROR(CQ449*1000000/#REF!/#REF!,0)</f>
        <v>0</v>
      </c>
      <c r="CR455" s="202">
        <f>IFERROR(CR449*1000000/#REF!/#REF!,0)</f>
        <v>0</v>
      </c>
      <c r="CS455" s="202">
        <f>IFERROR(CS449*1000000/#REF!/#REF!,0)</f>
        <v>0</v>
      </c>
      <c r="CT455" s="202">
        <f>IFERROR(CT449*1000000/#REF!/#REF!,0)</f>
        <v>0</v>
      </c>
      <c r="CU455" s="202">
        <f>IFERROR(CU449*1000000/#REF!/#REF!,0)</f>
        <v>0</v>
      </c>
      <c r="CV455" s="202">
        <f>IFERROR(CV449*1000000/#REF!/#REF!,0)</f>
        <v>0</v>
      </c>
      <c r="CW455" s="202">
        <f>IFERROR(CW449*1000000/#REF!/#REF!,0)</f>
        <v>0</v>
      </c>
      <c r="CX455" s="202">
        <f>IFERROR(CX449*1000000/#REF!/#REF!,0)</f>
        <v>0</v>
      </c>
      <c r="CY455" s="202">
        <f>IFERROR(CY449*1000000/#REF!/#REF!,0)</f>
        <v>0</v>
      </c>
      <c r="CZ455" s="202">
        <f>IFERROR(CZ449*1000000/#REF!/#REF!,0)</f>
        <v>0</v>
      </c>
      <c r="DA455" s="202">
        <f>IFERROR(DA449*1000000/#REF!/#REF!,0)</f>
        <v>0</v>
      </c>
      <c r="DB455" s="202">
        <f>IFERROR(DB449*1000000/#REF!/#REF!,0)</f>
        <v>0</v>
      </c>
      <c r="DC455" s="202">
        <f>IFERROR(DC449*1000000/#REF!/#REF!,0)</f>
        <v>0</v>
      </c>
      <c r="DD455" s="202">
        <f>IFERROR(DD449*1000000/#REF!/#REF!,0)</f>
        <v>0</v>
      </c>
      <c r="DE455" s="202">
        <f>IFERROR(DE449*1000000/#REF!/#REF!,0)</f>
        <v>0</v>
      </c>
      <c r="DF455" s="202">
        <f>IFERROR(DF449*1000000/#REF!/#REF!,0)</f>
        <v>0</v>
      </c>
      <c r="DG455" s="202">
        <f>IFERROR(DG449*1000000/#REF!/#REF!,0)</f>
        <v>0</v>
      </c>
      <c r="DH455" s="202">
        <f>IFERROR(DH449*1000000/#REF!/#REF!,0)</f>
        <v>0</v>
      </c>
      <c r="DI455" s="202">
        <f>IFERROR(DI449*1000000/#REF!/#REF!,0)</f>
        <v>0</v>
      </c>
      <c r="DJ455" s="202">
        <f>IFERROR(DJ449*1000000/#REF!/#REF!,0)</f>
        <v>0</v>
      </c>
      <c r="DK455" s="202">
        <f>IFERROR(DK449*1000000/#REF!/#REF!,0)</f>
        <v>0</v>
      </c>
      <c r="DL455" s="202">
        <f>IFERROR(DL449*1000000/#REF!/#REF!,0)</f>
        <v>0</v>
      </c>
      <c r="DM455" s="202">
        <f>IFERROR(DM449*1000000/#REF!/#REF!,0)</f>
        <v>0</v>
      </c>
      <c r="DN455" s="202">
        <f>IFERROR(DN449*1000000/#REF!/#REF!,0)</f>
        <v>0</v>
      </c>
      <c r="DO455" s="202">
        <f>IFERROR(DO449*1000000/#REF!/#REF!,0)</f>
        <v>0</v>
      </c>
      <c r="DP455" s="202">
        <f>IFERROR(DP449*1000000/#REF!/#REF!,0)</f>
        <v>0</v>
      </c>
      <c r="DQ455" s="202">
        <f>IFERROR(DQ449*1000000/#REF!/#REF!,0)</f>
        <v>0</v>
      </c>
      <c r="DR455" s="202">
        <f>IFERROR(DR449*1000000/#REF!/#REF!,0)</f>
        <v>0</v>
      </c>
      <c r="DS455" s="202">
        <f>IFERROR(DS449*1000000/#REF!/#REF!,0)</f>
        <v>0</v>
      </c>
      <c r="DT455" s="202">
        <f>IFERROR(DT449*1000000/#REF!/#REF!,0)</f>
        <v>0</v>
      </c>
      <c r="DU455" s="202">
        <f>IFERROR(DU449*1000000/#REF!/#REF!,0)</f>
        <v>0</v>
      </c>
      <c r="DV455" s="202">
        <f>IFERROR(DV449*1000000/#REF!/#REF!,0)</f>
        <v>0</v>
      </c>
      <c r="DW455" s="202">
        <f>IFERROR(DW449*1000000/#REF!/#REF!,0)</f>
        <v>0</v>
      </c>
      <c r="DX455" s="202">
        <f>IFERROR(DX449*1000000/#REF!/#REF!,0)</f>
        <v>0</v>
      </c>
      <c r="DY455" s="202">
        <f>IFERROR(DY449*1000000/#REF!/#REF!,0)</f>
        <v>0</v>
      </c>
      <c r="DZ455" s="202">
        <f>IFERROR(DZ449*1000000/#REF!/#REF!,0)</f>
        <v>0</v>
      </c>
      <c r="EA455" s="202">
        <f>IFERROR(EA449*1000000/#REF!/#REF!,0)</f>
        <v>0</v>
      </c>
      <c r="EB455" s="202">
        <f>IFERROR(EB449*1000000/#REF!/#REF!,0)</f>
        <v>0</v>
      </c>
      <c r="EC455" s="202">
        <f>IFERROR(EC449*1000000/#REF!/#REF!,0)</f>
        <v>0</v>
      </c>
      <c r="ED455" s="202">
        <f>IFERROR(ED449*1000000/#REF!/#REF!,0)</f>
        <v>0</v>
      </c>
      <c r="EE455" s="202">
        <f>IFERROR(EE449*1000000/#REF!/#REF!,0)</f>
        <v>0</v>
      </c>
      <c r="EF455" s="202">
        <f>IFERROR(EF449*1000000/#REF!/#REF!,0)</f>
        <v>0</v>
      </c>
      <c r="EG455" s="202">
        <f>IFERROR(EG449*1000000/#REF!/#REF!,0)</f>
        <v>0</v>
      </c>
      <c r="EH455" s="202">
        <f>IFERROR(EH449*1000000/#REF!/#REF!,0)</f>
        <v>0</v>
      </c>
      <c r="EI455" s="202">
        <f>IFERROR(EI449*1000000/#REF!/#REF!,0)</f>
        <v>0</v>
      </c>
      <c r="EJ455" s="202">
        <f>IFERROR(EJ449*1000000/#REF!/#REF!,0)</f>
        <v>0</v>
      </c>
      <c r="EK455" s="202">
        <f>IFERROR(EK449*1000000/#REF!/#REF!,0)</f>
        <v>0</v>
      </c>
      <c r="EL455" s="202">
        <f>IFERROR(EL449*1000000/#REF!/#REF!,0)</f>
        <v>0</v>
      </c>
      <c r="EM455" s="202">
        <f>IFERROR(EM449*1000000/#REF!/#REF!,0)</f>
        <v>0</v>
      </c>
      <c r="EN455" s="202">
        <f>IFERROR(EN449*1000000/#REF!/#REF!,0)</f>
        <v>0</v>
      </c>
      <c r="EO455" s="202">
        <f>IFERROR(EO449*1000000/#REF!/#REF!,0)</f>
        <v>0</v>
      </c>
      <c r="EP455" s="202">
        <f>IFERROR(EP449*1000000/#REF!/#REF!,0)</f>
        <v>0</v>
      </c>
      <c r="EQ455" s="202">
        <f>IFERROR(EQ449*1000000/#REF!/#REF!,0)</f>
        <v>0</v>
      </c>
      <c r="ER455" s="202">
        <f>IFERROR(ER449*1000000/#REF!/#REF!,0)</f>
        <v>0</v>
      </c>
      <c r="ES455" s="202">
        <f>IFERROR(ES449*1000000/#REF!/#REF!,0)</f>
        <v>0</v>
      </c>
      <c r="ET455" s="202">
        <f>IFERROR(ET449*1000000/#REF!/#REF!,0)</f>
        <v>0</v>
      </c>
      <c r="EU455" s="202">
        <f>IFERROR(EU449*1000000/#REF!/#REF!,0)</f>
        <v>0</v>
      </c>
      <c r="EV455" s="202">
        <f>IFERROR(EV449*1000000/#REF!/#REF!,0)</f>
        <v>0</v>
      </c>
      <c r="EW455" s="202">
        <f>IFERROR(EW449*1000000/#REF!/#REF!,0)</f>
        <v>0</v>
      </c>
    </row>
    <row r="456" spans="1:153" hidden="1" outlineLevel="2" x14ac:dyDescent="0.25">
      <c r="A456" s="10" t="s">
        <v>260</v>
      </c>
      <c r="C456" s="203"/>
      <c r="D456" s="203"/>
      <c r="E456" s="203"/>
      <c r="F456" s="203"/>
      <c r="G456" s="203"/>
      <c r="H456" s="203"/>
      <c r="I456" s="203"/>
      <c r="J456" s="203"/>
      <c r="K456" s="203"/>
      <c r="L456" s="203"/>
      <c r="M456" s="203"/>
      <c r="N456" s="203"/>
      <c r="O456" s="203"/>
      <c r="P456" s="203"/>
      <c r="Q456" s="203"/>
      <c r="R456" s="203"/>
      <c r="S456" s="203"/>
      <c r="T456" s="203"/>
      <c r="U456" s="203"/>
      <c r="V456" s="203"/>
      <c r="W456" s="203"/>
      <c r="X456" s="203"/>
      <c r="Y456" s="203"/>
      <c r="Z456" s="203" t="e">
        <f>#REF!</f>
        <v>#REF!</v>
      </c>
      <c r="AA456" s="203" t="e">
        <f>#REF!</f>
        <v>#REF!</v>
      </c>
      <c r="AB456" s="204" t="e">
        <f>#REF!</f>
        <v>#REF!</v>
      </c>
      <c r="AC456" s="204" t="e">
        <f>#REF!</f>
        <v>#REF!</v>
      </c>
      <c r="AD456" s="204" t="e">
        <f>#REF!</f>
        <v>#REF!</v>
      </c>
      <c r="AE456" s="204" t="e">
        <f>#REF!</f>
        <v>#REF!</v>
      </c>
      <c r="AF456" s="204" t="e">
        <f>#REF!</f>
        <v>#REF!</v>
      </c>
      <c r="AG456" s="204" t="e">
        <f>#REF!</f>
        <v>#REF!</v>
      </c>
      <c r="AH456" s="204" t="e">
        <f>#REF!</f>
        <v>#REF!</v>
      </c>
      <c r="AI456" s="204" t="e">
        <f>#REF!</f>
        <v>#REF!</v>
      </c>
      <c r="AJ456" s="204" t="e">
        <f>#REF!</f>
        <v>#REF!</v>
      </c>
      <c r="AK456" s="204" t="e">
        <f>#REF!</f>
        <v>#REF!</v>
      </c>
      <c r="AL456" s="204" t="e">
        <f>#REF!</f>
        <v>#REF!</v>
      </c>
      <c r="AM456" s="200"/>
      <c r="AN456" s="204" t="e">
        <f>#REF!</f>
        <v>#REF!</v>
      </c>
      <c r="AO456" s="204" t="e">
        <f>#REF!</f>
        <v>#REF!</v>
      </c>
      <c r="AP456" s="204" t="e">
        <f>#REF!</f>
        <v>#REF!</v>
      </c>
      <c r="AQ456" s="204" t="e">
        <f>#REF!</f>
        <v>#REF!</v>
      </c>
      <c r="AR456" s="204" t="e">
        <f>#REF!</f>
        <v>#REF!</v>
      </c>
      <c r="AS456" s="204" t="e">
        <f>#REF!</f>
        <v>#REF!</v>
      </c>
      <c r="AT456" s="204" t="e">
        <f>#REF!</f>
        <v>#REF!</v>
      </c>
      <c r="AU456" s="204" t="e">
        <f>#REF!</f>
        <v>#REF!</v>
      </c>
      <c r="AV456" s="204" t="e">
        <f>#REF!</f>
        <v>#REF!</v>
      </c>
      <c r="AW456" s="204" t="e">
        <f>#REF!</f>
        <v>#REF!</v>
      </c>
      <c r="AX456" s="204" t="e">
        <f>#REF!</f>
        <v>#REF!</v>
      </c>
      <c r="AY456" s="204" t="e">
        <f>#REF!</f>
        <v>#REF!</v>
      </c>
      <c r="AZ456" s="204" t="e">
        <f>#REF!</f>
        <v>#REF!</v>
      </c>
      <c r="BA456" s="204" t="e">
        <f>#REF!</f>
        <v>#REF!</v>
      </c>
      <c r="BB456" s="204" t="e">
        <f>#REF!</f>
        <v>#REF!</v>
      </c>
      <c r="BC456" s="204" t="e">
        <f>#REF!</f>
        <v>#REF!</v>
      </c>
      <c r="BD456" s="204" t="e">
        <f>#REF!</f>
        <v>#REF!</v>
      </c>
      <c r="BE456" s="204" t="e">
        <f>#REF!</f>
        <v>#REF!</v>
      </c>
      <c r="BF456" s="204" t="e">
        <f>#REF!</f>
        <v>#REF!</v>
      </c>
      <c r="BG456" s="204" t="e">
        <f>#REF!</f>
        <v>#REF!</v>
      </c>
      <c r="BH456" s="204" t="e">
        <f>#REF!</f>
        <v>#REF!</v>
      </c>
      <c r="BI456" s="204" t="e">
        <f>#REF!</f>
        <v>#REF!</v>
      </c>
      <c r="BJ456" s="204" t="e">
        <f>#REF!</f>
        <v>#REF!</v>
      </c>
      <c r="BK456" s="204" t="e">
        <f>#REF!</f>
        <v>#REF!</v>
      </c>
      <c r="BL456" s="204" t="e">
        <f>#REF!</f>
        <v>#REF!</v>
      </c>
      <c r="BM456" s="204" t="e">
        <f>#REF!</f>
        <v>#REF!</v>
      </c>
      <c r="BN456" s="204" t="e">
        <f>#REF!</f>
        <v>#REF!</v>
      </c>
      <c r="BO456" s="204" t="e">
        <f>#REF!</f>
        <v>#REF!</v>
      </c>
      <c r="BP456" s="204" t="e">
        <f>#REF!</f>
        <v>#REF!</v>
      </c>
      <c r="BQ456" s="204" t="e">
        <f>#REF!</f>
        <v>#REF!</v>
      </c>
      <c r="BR456" s="204" t="e">
        <f>#REF!</f>
        <v>#REF!</v>
      </c>
      <c r="BS456" s="204" t="e">
        <f>#REF!</f>
        <v>#REF!</v>
      </c>
      <c r="BT456" s="204" t="e">
        <f>#REF!</f>
        <v>#REF!</v>
      </c>
      <c r="BU456" s="204" t="e">
        <f>#REF!</f>
        <v>#REF!</v>
      </c>
      <c r="BV456" s="204" t="e">
        <f>#REF!</f>
        <v>#REF!</v>
      </c>
      <c r="BW456" s="204" t="e">
        <f>#REF!</f>
        <v>#REF!</v>
      </c>
      <c r="BX456" s="204" t="e">
        <f>#REF!</f>
        <v>#REF!</v>
      </c>
      <c r="BY456" s="204" t="e">
        <f>#REF!</f>
        <v>#REF!</v>
      </c>
      <c r="BZ456" s="204" t="e">
        <f>#REF!</f>
        <v>#REF!</v>
      </c>
      <c r="CA456" s="204" t="e">
        <f>#REF!</f>
        <v>#REF!</v>
      </c>
      <c r="CB456" s="204" t="e">
        <f>#REF!</f>
        <v>#REF!</v>
      </c>
      <c r="CC456" s="204" t="e">
        <f>#REF!</f>
        <v>#REF!</v>
      </c>
      <c r="CD456" s="204" t="e">
        <f>#REF!</f>
        <v>#REF!</v>
      </c>
      <c r="CE456" s="204" t="e">
        <f>#REF!</f>
        <v>#REF!</v>
      </c>
      <c r="CF456" s="204" t="e">
        <f>#REF!</f>
        <v>#REF!</v>
      </c>
      <c r="CG456" s="204" t="e">
        <f>#REF!</f>
        <v>#REF!</v>
      </c>
      <c r="CH456" s="204" t="e">
        <f>#REF!</f>
        <v>#REF!</v>
      </c>
      <c r="CI456" s="204" t="e">
        <f>#REF!</f>
        <v>#REF!</v>
      </c>
      <c r="CJ456" s="204" t="e">
        <f>#REF!</f>
        <v>#REF!</v>
      </c>
      <c r="CK456" s="204" t="e">
        <f>#REF!</f>
        <v>#REF!</v>
      </c>
      <c r="CL456" s="204" t="e">
        <f>#REF!</f>
        <v>#REF!</v>
      </c>
      <c r="CM456" s="204" t="e">
        <f>#REF!</f>
        <v>#REF!</v>
      </c>
      <c r="CN456" s="204" t="e">
        <f>#REF!</f>
        <v>#REF!</v>
      </c>
      <c r="CO456" s="204" t="e">
        <f>#REF!</f>
        <v>#REF!</v>
      </c>
      <c r="CP456" s="204" t="e">
        <f>#REF!</f>
        <v>#REF!</v>
      </c>
      <c r="CQ456" s="204" t="e">
        <f>#REF!</f>
        <v>#REF!</v>
      </c>
      <c r="CR456" s="204" t="e">
        <f>#REF!</f>
        <v>#REF!</v>
      </c>
      <c r="CS456" s="204" t="e">
        <f>#REF!</f>
        <v>#REF!</v>
      </c>
      <c r="CT456" s="204" t="e">
        <f>#REF!</f>
        <v>#REF!</v>
      </c>
      <c r="CU456" s="204" t="e">
        <f>#REF!</f>
        <v>#REF!</v>
      </c>
      <c r="CV456" s="204" t="e">
        <f>#REF!</f>
        <v>#REF!</v>
      </c>
      <c r="CW456" s="204" t="e">
        <f>#REF!</f>
        <v>#REF!</v>
      </c>
      <c r="CX456" s="204" t="e">
        <f>#REF!</f>
        <v>#REF!</v>
      </c>
      <c r="CY456" s="204" t="e">
        <f>#REF!</f>
        <v>#REF!</v>
      </c>
      <c r="CZ456" s="204" t="e">
        <f>#REF!</f>
        <v>#REF!</v>
      </c>
      <c r="DA456" s="204" t="e">
        <f>#REF!</f>
        <v>#REF!</v>
      </c>
      <c r="DB456" s="204" t="e">
        <f>#REF!</f>
        <v>#REF!</v>
      </c>
      <c r="DC456" s="204" t="e">
        <f>#REF!</f>
        <v>#REF!</v>
      </c>
      <c r="DD456" s="204" t="e">
        <f>#REF!</f>
        <v>#REF!</v>
      </c>
      <c r="DE456" s="204" t="e">
        <f>#REF!</f>
        <v>#REF!</v>
      </c>
      <c r="DF456" s="204" t="e">
        <f>#REF!</f>
        <v>#REF!</v>
      </c>
      <c r="DG456" s="204" t="e">
        <f>#REF!</f>
        <v>#REF!</v>
      </c>
      <c r="DH456" s="204" t="e">
        <f>#REF!</f>
        <v>#REF!</v>
      </c>
      <c r="DI456" s="204" t="e">
        <f>#REF!</f>
        <v>#REF!</v>
      </c>
      <c r="DJ456" s="204" t="e">
        <f>#REF!</f>
        <v>#REF!</v>
      </c>
      <c r="DK456" s="204" t="e">
        <f>#REF!</f>
        <v>#REF!</v>
      </c>
      <c r="DL456" s="204" t="e">
        <f>#REF!</f>
        <v>#REF!</v>
      </c>
      <c r="DM456" s="204" t="e">
        <f>#REF!</f>
        <v>#REF!</v>
      </c>
      <c r="DN456" s="204" t="e">
        <f>#REF!</f>
        <v>#REF!</v>
      </c>
      <c r="DO456" s="204" t="e">
        <f>#REF!</f>
        <v>#REF!</v>
      </c>
      <c r="DP456" s="204" t="e">
        <f>#REF!</f>
        <v>#REF!</v>
      </c>
      <c r="DQ456" s="204" t="e">
        <f>#REF!</f>
        <v>#REF!</v>
      </c>
      <c r="DR456" s="204" t="e">
        <f>#REF!</f>
        <v>#REF!</v>
      </c>
      <c r="DS456" s="204" t="e">
        <f>#REF!</f>
        <v>#REF!</v>
      </c>
      <c r="DT456" s="204" t="e">
        <f>#REF!</f>
        <v>#REF!</v>
      </c>
      <c r="DU456" s="204" t="e">
        <f>#REF!</f>
        <v>#REF!</v>
      </c>
      <c r="DV456" s="204" t="e">
        <f>#REF!</f>
        <v>#REF!</v>
      </c>
      <c r="DW456" s="204" t="e">
        <f>#REF!</f>
        <v>#REF!</v>
      </c>
      <c r="DX456" s="204" t="e">
        <f>#REF!</f>
        <v>#REF!</v>
      </c>
      <c r="DY456" s="204" t="e">
        <f>#REF!</f>
        <v>#REF!</v>
      </c>
      <c r="DZ456" s="204" t="e">
        <f>#REF!</f>
        <v>#REF!</v>
      </c>
      <c r="EA456" s="204" t="e">
        <f>#REF!</f>
        <v>#REF!</v>
      </c>
      <c r="EB456" s="204" t="e">
        <f>#REF!</f>
        <v>#REF!</v>
      </c>
      <c r="EC456" s="204" t="e">
        <f>#REF!</f>
        <v>#REF!</v>
      </c>
      <c r="ED456" s="204" t="e">
        <f>#REF!</f>
        <v>#REF!</v>
      </c>
      <c r="EE456" s="204" t="e">
        <f>#REF!</f>
        <v>#REF!</v>
      </c>
      <c r="EF456" s="204" t="e">
        <f>#REF!</f>
        <v>#REF!</v>
      </c>
      <c r="EG456" s="204" t="e">
        <f>#REF!</f>
        <v>#REF!</v>
      </c>
      <c r="EH456" s="204" t="e">
        <f>#REF!</f>
        <v>#REF!</v>
      </c>
      <c r="EI456" s="204" t="e">
        <f>#REF!</f>
        <v>#REF!</v>
      </c>
      <c r="EJ456" s="204" t="e">
        <f>#REF!</f>
        <v>#REF!</v>
      </c>
      <c r="EK456" s="204" t="e">
        <f>#REF!</f>
        <v>#REF!</v>
      </c>
      <c r="EL456" s="204" t="e">
        <f>#REF!</f>
        <v>#REF!</v>
      </c>
      <c r="EM456" s="204" t="e">
        <f>#REF!</f>
        <v>#REF!</v>
      </c>
      <c r="EN456" s="204" t="e">
        <f>#REF!</f>
        <v>#REF!</v>
      </c>
      <c r="EO456" s="204" t="e">
        <f>#REF!</f>
        <v>#REF!</v>
      </c>
      <c r="EP456" s="204" t="e">
        <f>#REF!</f>
        <v>#REF!</v>
      </c>
      <c r="EQ456" s="204" t="e">
        <f>#REF!</f>
        <v>#REF!</v>
      </c>
      <c r="ER456" s="204" t="e">
        <f>#REF!</f>
        <v>#REF!</v>
      </c>
      <c r="ES456" s="204" t="e">
        <f>#REF!</f>
        <v>#REF!</v>
      </c>
      <c r="ET456" s="204" t="e">
        <f>#REF!</f>
        <v>#REF!</v>
      </c>
      <c r="EU456" s="204" t="e">
        <f>#REF!</f>
        <v>#REF!</v>
      </c>
      <c r="EV456" s="204" t="e">
        <f>#REF!</f>
        <v>#REF!</v>
      </c>
      <c r="EW456" s="204" t="e">
        <f>#REF!</f>
        <v>#REF!</v>
      </c>
    </row>
    <row r="457" spans="1:153" hidden="1" outlineLevel="2" x14ac:dyDescent="0.25">
      <c r="A457" s="205" t="s">
        <v>261</v>
      </c>
      <c r="C457" s="206"/>
      <c r="D457" s="206"/>
      <c r="E457" s="206"/>
      <c r="F457" s="206"/>
      <c r="G457" s="206"/>
      <c r="H457" s="206"/>
      <c r="I457" s="206"/>
      <c r="J457" s="206"/>
      <c r="K457" s="206"/>
      <c r="L457" s="206"/>
      <c r="M457" s="206"/>
      <c r="N457" s="206"/>
      <c r="O457" s="206"/>
      <c r="P457" s="206"/>
      <c r="Q457" s="206"/>
      <c r="R457" s="206"/>
      <c r="S457" s="206"/>
      <c r="T457" s="206"/>
      <c r="U457" s="206"/>
      <c r="V457" s="206"/>
      <c r="W457" s="206"/>
      <c r="X457" s="206"/>
      <c r="Y457" s="206"/>
      <c r="Z457" s="206">
        <f t="shared" ref="Z457:AL457" si="1439">IFERROR(Z$450*Z$161/Z$431,0)</f>
        <v>0</v>
      </c>
      <c r="AA457" s="206">
        <f t="shared" si="1439"/>
        <v>1.6713678033595951</v>
      </c>
      <c r="AB457" s="207">
        <f t="shared" si="1439"/>
        <v>1.7317609623195465</v>
      </c>
      <c r="AC457" s="207">
        <f t="shared" si="1439"/>
        <v>1.9548522581159296</v>
      </c>
      <c r="AD457" s="207">
        <f t="shared" si="1439"/>
        <v>1.7818121397990883</v>
      </c>
      <c r="AE457" s="207">
        <f t="shared" si="1439"/>
        <v>1.5507568122854565</v>
      </c>
      <c r="AF457" s="207">
        <f t="shared" si="1439"/>
        <v>1.5435508745541933</v>
      </c>
      <c r="AG457" s="207">
        <f t="shared" si="1439"/>
        <v>1.5689459816712226</v>
      </c>
      <c r="AH457" s="207">
        <f t="shared" si="1439"/>
        <v>1.5756930756740244</v>
      </c>
      <c r="AI457" s="207">
        <f t="shared" si="1439"/>
        <v>1.5678406371929139</v>
      </c>
      <c r="AJ457" s="207">
        <f t="shared" si="1439"/>
        <v>1.570177941840085</v>
      </c>
      <c r="AK457" s="207">
        <f t="shared" si="1439"/>
        <v>1.5812259903708061</v>
      </c>
      <c r="AL457" s="207">
        <f t="shared" si="1439"/>
        <v>1.5834681997722915</v>
      </c>
      <c r="AM457" s="198"/>
      <c r="AN457" s="207">
        <f>IFERROR(AN$450*AN$161/AN$431,0)</f>
        <v>-3.1210547966917508</v>
      </c>
      <c r="AO457" s="207">
        <f t="shared" ref="AO457:CZ457" si="1440">IFERROR(AO$450*AO$161/AO$431,0)</f>
        <v>-3.7425884043906872</v>
      </c>
      <c r="AP457" s="207">
        <f t="shared" si="1440"/>
        <v>-3.1715162184311638</v>
      </c>
      <c r="AQ457" s="207">
        <f t="shared" si="1440"/>
        <v>-3.2385816364079969</v>
      </c>
      <c r="AR457" s="207">
        <f t="shared" si="1440"/>
        <v>-4.5340298049859973</v>
      </c>
      <c r="AS457" s="207">
        <f t="shared" si="1440"/>
        <v>-3.1434208256713423</v>
      </c>
      <c r="AT457" s="207">
        <f t="shared" si="1440"/>
        <v>-2.9889495706956515</v>
      </c>
      <c r="AU457" s="207">
        <f t="shared" si="1440"/>
        <v>-3.342004063991888</v>
      </c>
      <c r="AV457" s="207">
        <f t="shared" si="1440"/>
        <v>-3.2909197685813649</v>
      </c>
      <c r="AW457" s="207">
        <f t="shared" si="1440"/>
        <v>-3.2784539342834864</v>
      </c>
      <c r="AX457" s="207">
        <f t="shared" si="1440"/>
        <v>-3.2753519342853816</v>
      </c>
      <c r="AY457" s="207">
        <f t="shared" si="1440"/>
        <v>-3.3151444723015828</v>
      </c>
      <c r="AZ457" s="207">
        <f t="shared" si="1440"/>
        <v>-3.3151444723015828</v>
      </c>
      <c r="BA457" s="207">
        <f t="shared" si="1440"/>
        <v>-3.3151444723015828</v>
      </c>
      <c r="BB457" s="207">
        <f t="shared" si="1440"/>
        <v>-3.3151444723015828</v>
      </c>
      <c r="BC457" s="207">
        <f t="shared" si="1440"/>
        <v>-3.3151444723015828</v>
      </c>
      <c r="BD457" s="207">
        <f t="shared" si="1440"/>
        <v>-3.3151444723015828</v>
      </c>
      <c r="BE457" s="207">
        <f t="shared" si="1440"/>
        <v>-3.3151444723015828</v>
      </c>
      <c r="BF457" s="207">
        <f t="shared" si="1440"/>
        <v>-3.3151444723015828</v>
      </c>
      <c r="BG457" s="207">
        <f t="shared" si="1440"/>
        <v>-3.3151444723015828</v>
      </c>
      <c r="BH457" s="207">
        <f t="shared" si="1440"/>
        <v>-3.3151444723015828</v>
      </c>
      <c r="BI457" s="207">
        <f t="shared" si="1440"/>
        <v>-3.3151444723015828</v>
      </c>
      <c r="BJ457" s="207">
        <f t="shared" si="1440"/>
        <v>-3.3151444723015828</v>
      </c>
      <c r="BK457" s="207">
        <f t="shared" si="1440"/>
        <v>0</v>
      </c>
      <c r="BL457" s="207">
        <f t="shared" si="1440"/>
        <v>0</v>
      </c>
      <c r="BM457" s="207">
        <f t="shared" si="1440"/>
        <v>0</v>
      </c>
      <c r="BN457" s="207">
        <f t="shared" si="1440"/>
        <v>-3.3151444723015828</v>
      </c>
      <c r="BO457" s="207">
        <f t="shared" si="1440"/>
        <v>-3.3154107992863677</v>
      </c>
      <c r="BP457" s="207">
        <f t="shared" si="1440"/>
        <v>0</v>
      </c>
      <c r="BQ457" s="207">
        <f t="shared" si="1440"/>
        <v>0</v>
      </c>
      <c r="BR457" s="207">
        <f t="shared" si="1440"/>
        <v>-1.1853034832768329E-4</v>
      </c>
      <c r="BS457" s="207">
        <f t="shared" si="1440"/>
        <v>0</v>
      </c>
      <c r="BT457" s="207">
        <f t="shared" si="1440"/>
        <v>0</v>
      </c>
      <c r="BU457" s="207">
        <f t="shared" si="1440"/>
        <v>0</v>
      </c>
      <c r="BV457" s="207">
        <f t="shared" si="1440"/>
        <v>0</v>
      </c>
      <c r="BW457" s="207">
        <f t="shared" si="1440"/>
        <v>0</v>
      </c>
      <c r="BX457" s="207">
        <f t="shared" si="1440"/>
        <v>0</v>
      </c>
      <c r="BY457" s="207">
        <f t="shared" si="1440"/>
        <v>0</v>
      </c>
      <c r="BZ457" s="207">
        <f t="shared" si="1440"/>
        <v>0</v>
      </c>
      <c r="CA457" s="207">
        <f t="shared" si="1440"/>
        <v>0</v>
      </c>
      <c r="CB457" s="207">
        <f t="shared" si="1440"/>
        <v>0</v>
      </c>
      <c r="CC457" s="207">
        <f t="shared" si="1440"/>
        <v>0</v>
      </c>
      <c r="CD457" s="207">
        <f t="shared" si="1440"/>
        <v>0</v>
      </c>
      <c r="CE457" s="207">
        <f t="shared" si="1440"/>
        <v>0</v>
      </c>
      <c r="CF457" s="207">
        <f t="shared" si="1440"/>
        <v>0</v>
      </c>
      <c r="CG457" s="207">
        <f t="shared" si="1440"/>
        <v>0</v>
      </c>
      <c r="CH457" s="207">
        <f t="shared" si="1440"/>
        <v>0</v>
      </c>
      <c r="CI457" s="207">
        <f t="shared" si="1440"/>
        <v>0</v>
      </c>
      <c r="CJ457" s="207">
        <f t="shared" si="1440"/>
        <v>0</v>
      </c>
      <c r="CK457" s="207">
        <f t="shared" si="1440"/>
        <v>0</v>
      </c>
      <c r="CL457" s="207">
        <f t="shared" si="1440"/>
        <v>0</v>
      </c>
      <c r="CM457" s="207">
        <f t="shared" si="1440"/>
        <v>0</v>
      </c>
      <c r="CN457" s="207">
        <f t="shared" si="1440"/>
        <v>0</v>
      </c>
      <c r="CO457" s="207">
        <f t="shared" si="1440"/>
        <v>0</v>
      </c>
      <c r="CP457" s="207">
        <f t="shared" si="1440"/>
        <v>0</v>
      </c>
      <c r="CQ457" s="207">
        <f t="shared" si="1440"/>
        <v>0</v>
      </c>
      <c r="CR457" s="207">
        <f t="shared" si="1440"/>
        <v>0</v>
      </c>
      <c r="CS457" s="207">
        <f t="shared" si="1440"/>
        <v>0</v>
      </c>
      <c r="CT457" s="207">
        <f t="shared" si="1440"/>
        <v>0</v>
      </c>
      <c r="CU457" s="207">
        <f t="shared" si="1440"/>
        <v>0</v>
      </c>
      <c r="CV457" s="207">
        <f t="shared" si="1440"/>
        <v>0</v>
      </c>
      <c r="CW457" s="207">
        <f t="shared" si="1440"/>
        <v>0</v>
      </c>
      <c r="CX457" s="207">
        <f t="shared" si="1440"/>
        <v>0</v>
      </c>
      <c r="CY457" s="207">
        <f t="shared" si="1440"/>
        <v>0</v>
      </c>
      <c r="CZ457" s="207">
        <f t="shared" si="1440"/>
        <v>0</v>
      </c>
      <c r="DA457" s="207">
        <f t="shared" ref="DA457:EW457" si="1441">IFERROR(DA$450*DA$161/DA$431,0)</f>
        <v>0</v>
      </c>
      <c r="DB457" s="207">
        <f t="shared" si="1441"/>
        <v>0</v>
      </c>
      <c r="DC457" s="207">
        <f t="shared" si="1441"/>
        <v>0</v>
      </c>
      <c r="DD457" s="207">
        <f t="shared" si="1441"/>
        <v>0</v>
      </c>
      <c r="DE457" s="207">
        <f t="shared" si="1441"/>
        <v>0</v>
      </c>
      <c r="DF457" s="207">
        <f t="shared" si="1441"/>
        <v>0</v>
      </c>
      <c r="DG457" s="207">
        <f t="shared" si="1441"/>
        <v>0</v>
      </c>
      <c r="DH457" s="207">
        <f t="shared" si="1441"/>
        <v>0</v>
      </c>
      <c r="DI457" s="207">
        <f t="shared" si="1441"/>
        <v>0</v>
      </c>
      <c r="DJ457" s="207">
        <f t="shared" si="1441"/>
        <v>0</v>
      </c>
      <c r="DK457" s="207">
        <f t="shared" si="1441"/>
        <v>0</v>
      </c>
      <c r="DL457" s="207">
        <f t="shared" si="1441"/>
        <v>0</v>
      </c>
      <c r="DM457" s="207">
        <f t="shared" si="1441"/>
        <v>0</v>
      </c>
      <c r="DN457" s="207">
        <f t="shared" si="1441"/>
        <v>0</v>
      </c>
      <c r="DO457" s="207">
        <f t="shared" si="1441"/>
        <v>0</v>
      </c>
      <c r="DP457" s="207">
        <f t="shared" si="1441"/>
        <v>0</v>
      </c>
      <c r="DQ457" s="207">
        <f t="shared" si="1441"/>
        <v>0</v>
      </c>
      <c r="DR457" s="207">
        <f t="shared" si="1441"/>
        <v>0</v>
      </c>
      <c r="DS457" s="207">
        <f t="shared" si="1441"/>
        <v>0</v>
      </c>
      <c r="DT457" s="207">
        <f t="shared" si="1441"/>
        <v>0</v>
      </c>
      <c r="DU457" s="207">
        <f t="shared" si="1441"/>
        <v>0</v>
      </c>
      <c r="DV457" s="207">
        <f t="shared" si="1441"/>
        <v>0</v>
      </c>
      <c r="DW457" s="207">
        <f t="shared" si="1441"/>
        <v>0</v>
      </c>
      <c r="DX457" s="207">
        <f t="shared" si="1441"/>
        <v>0</v>
      </c>
      <c r="DY457" s="207">
        <f t="shared" si="1441"/>
        <v>0</v>
      </c>
      <c r="DZ457" s="207">
        <f t="shared" si="1441"/>
        <v>0</v>
      </c>
      <c r="EA457" s="207">
        <f t="shared" si="1441"/>
        <v>0</v>
      </c>
      <c r="EB457" s="207">
        <f t="shared" si="1441"/>
        <v>0</v>
      </c>
      <c r="EC457" s="207">
        <f t="shared" si="1441"/>
        <v>0</v>
      </c>
      <c r="ED457" s="207">
        <f t="shared" si="1441"/>
        <v>0</v>
      </c>
      <c r="EE457" s="207">
        <f t="shared" si="1441"/>
        <v>0</v>
      </c>
      <c r="EF457" s="207">
        <f t="shared" si="1441"/>
        <v>0</v>
      </c>
      <c r="EG457" s="207">
        <f t="shared" si="1441"/>
        <v>0</v>
      </c>
      <c r="EH457" s="207">
        <f t="shared" si="1441"/>
        <v>0</v>
      </c>
      <c r="EI457" s="207">
        <f t="shared" si="1441"/>
        <v>0</v>
      </c>
      <c r="EJ457" s="207">
        <f t="shared" si="1441"/>
        <v>0</v>
      </c>
      <c r="EK457" s="207">
        <f t="shared" si="1441"/>
        <v>0</v>
      </c>
      <c r="EL457" s="207">
        <f t="shared" si="1441"/>
        <v>0</v>
      </c>
      <c r="EM457" s="207">
        <f t="shared" si="1441"/>
        <v>0</v>
      </c>
      <c r="EN457" s="207">
        <f t="shared" si="1441"/>
        <v>0</v>
      </c>
      <c r="EO457" s="207">
        <f t="shared" si="1441"/>
        <v>0</v>
      </c>
      <c r="EP457" s="207">
        <f t="shared" si="1441"/>
        <v>0</v>
      </c>
      <c r="EQ457" s="207">
        <f t="shared" si="1441"/>
        <v>0</v>
      </c>
      <c r="ER457" s="207">
        <f t="shared" si="1441"/>
        <v>0</v>
      </c>
      <c r="ES457" s="207">
        <f t="shared" si="1441"/>
        <v>0</v>
      </c>
      <c r="ET457" s="207">
        <f t="shared" si="1441"/>
        <v>0</v>
      </c>
      <c r="EU457" s="207">
        <f t="shared" si="1441"/>
        <v>0</v>
      </c>
      <c r="EV457" s="207">
        <f t="shared" si="1441"/>
        <v>0</v>
      </c>
      <c r="EW457" s="207">
        <f t="shared" si="1441"/>
        <v>0</v>
      </c>
    </row>
    <row r="458" spans="1:153" ht="15.75" hidden="1" outlineLevel="2" x14ac:dyDescent="0.3">
      <c r="A458" s="8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53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</row>
    <row r="459" spans="1:153" hidden="1" outlineLevel="2" x14ac:dyDescent="0.25">
      <c r="A459" s="208" t="s">
        <v>262</v>
      </c>
      <c r="C459" s="209" t="e">
        <f t="shared" ref="C459:Z459" si="1442">SUM(C460:C463)</f>
        <v>#REF!</v>
      </c>
      <c r="D459" s="209" t="e">
        <f t="shared" si="1442"/>
        <v>#REF!</v>
      </c>
      <c r="E459" s="209" t="e">
        <f t="shared" si="1442"/>
        <v>#REF!</v>
      </c>
      <c r="F459" s="209" t="e">
        <f t="shared" si="1442"/>
        <v>#REF!</v>
      </c>
      <c r="G459" s="209" t="e">
        <f t="shared" si="1442"/>
        <v>#REF!</v>
      </c>
      <c r="H459" s="209" t="e">
        <f t="shared" si="1442"/>
        <v>#REF!</v>
      </c>
      <c r="I459" s="209" t="e">
        <f t="shared" si="1442"/>
        <v>#REF!</v>
      </c>
      <c r="J459" s="209" t="e">
        <f t="shared" si="1442"/>
        <v>#REF!</v>
      </c>
      <c r="K459" s="209" t="e">
        <f t="shared" si="1442"/>
        <v>#REF!</v>
      </c>
      <c r="L459" s="209" t="e">
        <f t="shared" si="1442"/>
        <v>#REF!</v>
      </c>
      <c r="M459" s="209" t="e">
        <f t="shared" si="1442"/>
        <v>#REF!</v>
      </c>
      <c r="N459" s="209" t="e">
        <f t="shared" si="1442"/>
        <v>#REF!</v>
      </c>
      <c r="O459" s="209" t="e">
        <f t="shared" si="1442"/>
        <v>#REF!</v>
      </c>
      <c r="P459" s="209" t="e">
        <f t="shared" si="1442"/>
        <v>#REF!</v>
      </c>
      <c r="Q459" s="209" t="e">
        <f t="shared" si="1442"/>
        <v>#REF!</v>
      </c>
      <c r="R459" s="209" t="e">
        <f t="shared" si="1442"/>
        <v>#REF!</v>
      </c>
      <c r="S459" s="209" t="e">
        <f t="shared" si="1442"/>
        <v>#REF!</v>
      </c>
      <c r="T459" s="209" t="e">
        <f t="shared" si="1442"/>
        <v>#REF!</v>
      </c>
      <c r="U459" s="209" t="e">
        <f t="shared" si="1442"/>
        <v>#REF!</v>
      </c>
      <c r="V459" s="209" t="e">
        <f t="shared" si="1442"/>
        <v>#REF!</v>
      </c>
      <c r="W459" s="209" t="e">
        <f t="shared" si="1442"/>
        <v>#REF!</v>
      </c>
      <c r="X459" s="209" t="e">
        <f t="shared" si="1442"/>
        <v>#REF!</v>
      </c>
      <c r="Y459" s="209" t="e">
        <f t="shared" si="1442"/>
        <v>#REF!</v>
      </c>
      <c r="Z459" s="209" t="e">
        <f t="shared" si="1442"/>
        <v>#REF!</v>
      </c>
      <c r="AA459" s="209">
        <f>SUM(AA460:AA463)</f>
        <v>12.529378828178334</v>
      </c>
      <c r="AB459" s="209">
        <f t="shared" ref="AB459:AE459" si="1443">SUM(AB460:AB463)</f>
        <v>11.377859639218142</v>
      </c>
      <c r="AC459" s="209">
        <f t="shared" si="1443"/>
        <v>8.3653911592169106</v>
      </c>
      <c r="AD459" s="209">
        <f t="shared" si="1443"/>
        <v>14.866234597160391</v>
      </c>
      <c r="AE459" s="209">
        <f t="shared" si="1443"/>
        <v>15.132853216199003</v>
      </c>
      <c r="AF459" s="209">
        <f t="shared" ref="AF459:AL459" si="1444">SUM(AF460:AF463)</f>
        <v>27.163372978000439</v>
      </c>
      <c r="AG459" s="209">
        <f t="shared" si="1444"/>
        <v>18.718744374675786</v>
      </c>
      <c r="AH459" s="209">
        <f t="shared" si="1444"/>
        <v>16.134072190053264</v>
      </c>
      <c r="AI459" s="209">
        <f t="shared" si="1444"/>
        <v>13.746438781592376</v>
      </c>
      <c r="AJ459" s="209">
        <f t="shared" si="1444"/>
        <v>13.857092963107135</v>
      </c>
      <c r="AK459" s="209">
        <f t="shared" si="1444"/>
        <v>14.955944772420526</v>
      </c>
      <c r="AL459" s="209">
        <f t="shared" si="1444"/>
        <v>13.72863449972605</v>
      </c>
      <c r="AM459" s="315"/>
      <c r="AN459" s="209">
        <f t="shared" ref="AN459:CY459" si="1445">SUM(AN460:AN463)</f>
        <v>0.21058245299822329</v>
      </c>
      <c r="AO459" s="209" t="e">
        <f t="shared" si="1445"/>
        <v>#N/A</v>
      </c>
      <c r="AP459" s="209" t="e">
        <f t="shared" si="1445"/>
        <v>#N/A</v>
      </c>
      <c r="AQ459" s="209" t="e">
        <f t="shared" si="1445"/>
        <v>#N/A</v>
      </c>
      <c r="AR459" s="209" t="e">
        <f t="shared" si="1445"/>
        <v>#N/A</v>
      </c>
      <c r="AS459" s="209" t="e">
        <f t="shared" si="1445"/>
        <v>#N/A</v>
      </c>
      <c r="AT459" s="209" t="e">
        <f t="shared" si="1445"/>
        <v>#N/A</v>
      </c>
      <c r="AU459" s="209" t="e">
        <f t="shared" si="1445"/>
        <v>#N/A</v>
      </c>
      <c r="AV459" s="209" t="e">
        <f t="shared" si="1445"/>
        <v>#N/A</v>
      </c>
      <c r="AW459" s="209" t="e">
        <f t="shared" si="1445"/>
        <v>#N/A</v>
      </c>
      <c r="AX459" s="209" t="e">
        <f t="shared" si="1445"/>
        <v>#N/A</v>
      </c>
      <c r="AY459" s="209" t="e">
        <f t="shared" si="1445"/>
        <v>#N/A</v>
      </c>
      <c r="AZ459" s="209" t="e">
        <f t="shared" si="1445"/>
        <v>#N/A</v>
      </c>
      <c r="BA459" s="209" t="e">
        <f t="shared" si="1445"/>
        <v>#N/A</v>
      </c>
      <c r="BB459" s="209" t="e">
        <f t="shared" si="1445"/>
        <v>#N/A</v>
      </c>
      <c r="BC459" s="209" t="e">
        <f t="shared" si="1445"/>
        <v>#N/A</v>
      </c>
      <c r="BD459" s="209" t="e">
        <f t="shared" si="1445"/>
        <v>#N/A</v>
      </c>
      <c r="BE459" s="209" t="e">
        <f t="shared" si="1445"/>
        <v>#N/A</v>
      </c>
      <c r="BF459" s="209" t="e">
        <f t="shared" si="1445"/>
        <v>#N/A</v>
      </c>
      <c r="BG459" s="209" t="e">
        <f t="shared" si="1445"/>
        <v>#N/A</v>
      </c>
      <c r="BH459" s="209" t="e">
        <f t="shared" si="1445"/>
        <v>#N/A</v>
      </c>
      <c r="BI459" s="209" t="e">
        <f t="shared" si="1445"/>
        <v>#N/A</v>
      </c>
      <c r="BJ459" s="209" t="e">
        <f t="shared" si="1445"/>
        <v>#N/A</v>
      </c>
      <c r="BK459" s="209" t="e">
        <f t="shared" si="1445"/>
        <v>#N/A</v>
      </c>
      <c r="BL459" s="209" t="e">
        <f t="shared" si="1445"/>
        <v>#N/A</v>
      </c>
      <c r="BM459" s="209" t="e">
        <f t="shared" si="1445"/>
        <v>#N/A</v>
      </c>
      <c r="BN459" s="209" t="e">
        <f t="shared" si="1445"/>
        <v>#N/A</v>
      </c>
      <c r="BO459" s="209" t="e">
        <f t="shared" si="1445"/>
        <v>#N/A</v>
      </c>
      <c r="BP459" s="209" t="e">
        <f t="shared" si="1445"/>
        <v>#N/A</v>
      </c>
      <c r="BQ459" s="209" t="e">
        <f t="shared" si="1445"/>
        <v>#N/A</v>
      </c>
      <c r="BR459" s="209" t="e">
        <f t="shared" si="1445"/>
        <v>#N/A</v>
      </c>
      <c r="BS459" s="209" t="e">
        <f t="shared" si="1445"/>
        <v>#N/A</v>
      </c>
      <c r="BT459" s="209" t="e">
        <f t="shared" si="1445"/>
        <v>#N/A</v>
      </c>
      <c r="BU459" s="209" t="e">
        <f t="shared" si="1445"/>
        <v>#N/A</v>
      </c>
      <c r="BV459" s="209" t="e">
        <f t="shared" si="1445"/>
        <v>#N/A</v>
      </c>
      <c r="BW459" s="209" t="e">
        <f t="shared" si="1445"/>
        <v>#N/A</v>
      </c>
      <c r="BX459" s="209" t="e">
        <f t="shared" si="1445"/>
        <v>#N/A</v>
      </c>
      <c r="BY459" s="209" t="e">
        <f t="shared" si="1445"/>
        <v>#N/A</v>
      </c>
      <c r="BZ459" s="209" t="e">
        <f t="shared" si="1445"/>
        <v>#N/A</v>
      </c>
      <c r="CA459" s="209" t="e">
        <f t="shared" si="1445"/>
        <v>#N/A</v>
      </c>
      <c r="CB459" s="209" t="e">
        <f t="shared" si="1445"/>
        <v>#N/A</v>
      </c>
      <c r="CC459" s="209" t="e">
        <f t="shared" si="1445"/>
        <v>#N/A</v>
      </c>
      <c r="CD459" s="209" t="e">
        <f t="shared" si="1445"/>
        <v>#N/A</v>
      </c>
      <c r="CE459" s="209" t="e">
        <f t="shared" si="1445"/>
        <v>#N/A</v>
      </c>
      <c r="CF459" s="209" t="e">
        <f t="shared" si="1445"/>
        <v>#N/A</v>
      </c>
      <c r="CG459" s="209" t="e">
        <f t="shared" si="1445"/>
        <v>#N/A</v>
      </c>
      <c r="CH459" s="209" t="e">
        <f t="shared" si="1445"/>
        <v>#N/A</v>
      </c>
      <c r="CI459" s="209" t="e">
        <f t="shared" si="1445"/>
        <v>#N/A</v>
      </c>
      <c r="CJ459" s="209" t="e">
        <f t="shared" si="1445"/>
        <v>#N/A</v>
      </c>
      <c r="CK459" s="209" t="e">
        <f t="shared" si="1445"/>
        <v>#N/A</v>
      </c>
      <c r="CL459" s="209" t="e">
        <f t="shared" si="1445"/>
        <v>#N/A</v>
      </c>
      <c r="CM459" s="209" t="e">
        <f t="shared" si="1445"/>
        <v>#N/A</v>
      </c>
      <c r="CN459" s="209" t="e">
        <f t="shared" si="1445"/>
        <v>#N/A</v>
      </c>
      <c r="CO459" s="209" t="e">
        <f t="shared" si="1445"/>
        <v>#N/A</v>
      </c>
      <c r="CP459" s="209" t="e">
        <f t="shared" si="1445"/>
        <v>#N/A</v>
      </c>
      <c r="CQ459" s="209" t="e">
        <f t="shared" si="1445"/>
        <v>#N/A</v>
      </c>
      <c r="CR459" s="209" t="e">
        <f t="shared" si="1445"/>
        <v>#N/A</v>
      </c>
      <c r="CS459" s="209" t="e">
        <f t="shared" si="1445"/>
        <v>#N/A</v>
      </c>
      <c r="CT459" s="209" t="e">
        <f t="shared" si="1445"/>
        <v>#N/A</v>
      </c>
      <c r="CU459" s="209" t="e">
        <f t="shared" si="1445"/>
        <v>#N/A</v>
      </c>
      <c r="CV459" s="209" t="e">
        <f t="shared" si="1445"/>
        <v>#N/A</v>
      </c>
      <c r="CW459" s="209" t="e">
        <f t="shared" si="1445"/>
        <v>#N/A</v>
      </c>
      <c r="CX459" s="209" t="e">
        <f t="shared" si="1445"/>
        <v>#N/A</v>
      </c>
      <c r="CY459" s="209" t="e">
        <f t="shared" si="1445"/>
        <v>#N/A</v>
      </c>
      <c r="CZ459" s="209" t="e">
        <f t="shared" ref="CZ459:EW459" si="1446">SUM(CZ460:CZ463)</f>
        <v>#N/A</v>
      </c>
      <c r="DA459" s="209" t="e">
        <f t="shared" si="1446"/>
        <v>#N/A</v>
      </c>
      <c r="DB459" s="209" t="e">
        <f t="shared" si="1446"/>
        <v>#N/A</v>
      </c>
      <c r="DC459" s="209" t="e">
        <f t="shared" si="1446"/>
        <v>#N/A</v>
      </c>
      <c r="DD459" s="209" t="e">
        <f t="shared" si="1446"/>
        <v>#N/A</v>
      </c>
      <c r="DE459" s="209" t="e">
        <f t="shared" si="1446"/>
        <v>#N/A</v>
      </c>
      <c r="DF459" s="209" t="e">
        <f t="shared" si="1446"/>
        <v>#N/A</v>
      </c>
      <c r="DG459" s="209" t="e">
        <f t="shared" si="1446"/>
        <v>#N/A</v>
      </c>
      <c r="DH459" s="209" t="e">
        <f t="shared" si="1446"/>
        <v>#N/A</v>
      </c>
      <c r="DI459" s="209" t="e">
        <f t="shared" si="1446"/>
        <v>#N/A</v>
      </c>
      <c r="DJ459" s="209" t="e">
        <f t="shared" si="1446"/>
        <v>#N/A</v>
      </c>
      <c r="DK459" s="209" t="e">
        <f t="shared" si="1446"/>
        <v>#N/A</v>
      </c>
      <c r="DL459" s="209" t="e">
        <f t="shared" si="1446"/>
        <v>#N/A</v>
      </c>
      <c r="DM459" s="209" t="e">
        <f t="shared" si="1446"/>
        <v>#N/A</v>
      </c>
      <c r="DN459" s="209" t="e">
        <f t="shared" si="1446"/>
        <v>#N/A</v>
      </c>
      <c r="DO459" s="209" t="e">
        <f t="shared" si="1446"/>
        <v>#N/A</v>
      </c>
      <c r="DP459" s="209" t="e">
        <f t="shared" si="1446"/>
        <v>#N/A</v>
      </c>
      <c r="DQ459" s="209" t="e">
        <f t="shared" si="1446"/>
        <v>#N/A</v>
      </c>
      <c r="DR459" s="209" t="e">
        <f t="shared" si="1446"/>
        <v>#N/A</v>
      </c>
      <c r="DS459" s="209" t="e">
        <f t="shared" si="1446"/>
        <v>#N/A</v>
      </c>
      <c r="DT459" s="209" t="e">
        <f t="shared" si="1446"/>
        <v>#N/A</v>
      </c>
      <c r="DU459" s="209" t="e">
        <f t="shared" si="1446"/>
        <v>#N/A</v>
      </c>
      <c r="DV459" s="209" t="e">
        <f t="shared" si="1446"/>
        <v>#N/A</v>
      </c>
      <c r="DW459" s="209" t="e">
        <f t="shared" si="1446"/>
        <v>#N/A</v>
      </c>
      <c r="DX459" s="209" t="e">
        <f t="shared" si="1446"/>
        <v>#N/A</v>
      </c>
      <c r="DY459" s="209" t="e">
        <f t="shared" si="1446"/>
        <v>#N/A</v>
      </c>
      <c r="DZ459" s="209" t="e">
        <f t="shared" si="1446"/>
        <v>#N/A</v>
      </c>
      <c r="EA459" s="209" t="e">
        <f t="shared" si="1446"/>
        <v>#N/A</v>
      </c>
      <c r="EB459" s="209" t="e">
        <f t="shared" si="1446"/>
        <v>#N/A</v>
      </c>
      <c r="EC459" s="209" t="e">
        <f t="shared" si="1446"/>
        <v>#N/A</v>
      </c>
      <c r="ED459" s="209" t="e">
        <f t="shared" si="1446"/>
        <v>#N/A</v>
      </c>
      <c r="EE459" s="209" t="e">
        <f t="shared" si="1446"/>
        <v>#N/A</v>
      </c>
      <c r="EF459" s="209" t="e">
        <f t="shared" si="1446"/>
        <v>#N/A</v>
      </c>
      <c r="EG459" s="209" t="e">
        <f t="shared" si="1446"/>
        <v>#N/A</v>
      </c>
      <c r="EH459" s="209" t="e">
        <f t="shared" si="1446"/>
        <v>#N/A</v>
      </c>
      <c r="EI459" s="209" t="e">
        <f t="shared" si="1446"/>
        <v>#N/A</v>
      </c>
      <c r="EJ459" s="209" t="e">
        <f t="shared" si="1446"/>
        <v>#N/A</v>
      </c>
      <c r="EK459" s="209" t="e">
        <f t="shared" si="1446"/>
        <v>#N/A</v>
      </c>
      <c r="EL459" s="209" t="e">
        <f t="shared" si="1446"/>
        <v>#N/A</v>
      </c>
      <c r="EM459" s="209" t="e">
        <f t="shared" si="1446"/>
        <v>#N/A</v>
      </c>
      <c r="EN459" s="209" t="e">
        <f t="shared" si="1446"/>
        <v>#N/A</v>
      </c>
      <c r="EO459" s="209" t="e">
        <f t="shared" si="1446"/>
        <v>#N/A</v>
      </c>
      <c r="EP459" s="209" t="e">
        <f t="shared" si="1446"/>
        <v>#N/A</v>
      </c>
      <c r="EQ459" s="209" t="e">
        <f t="shared" si="1446"/>
        <v>#N/A</v>
      </c>
      <c r="ER459" s="209" t="e">
        <f t="shared" si="1446"/>
        <v>#N/A</v>
      </c>
      <c r="ES459" s="209" t="e">
        <f t="shared" si="1446"/>
        <v>#N/A</v>
      </c>
      <c r="ET459" s="209" t="e">
        <f t="shared" si="1446"/>
        <v>#N/A</v>
      </c>
      <c r="EU459" s="209" t="e">
        <f t="shared" si="1446"/>
        <v>#N/A</v>
      </c>
      <c r="EV459" s="209" t="e">
        <f t="shared" si="1446"/>
        <v>#N/A</v>
      </c>
      <c r="EW459" s="209" t="e">
        <f t="shared" si="1446"/>
        <v>#N/A</v>
      </c>
    </row>
    <row r="460" spans="1:153" ht="15.75" hidden="1" outlineLevel="2" x14ac:dyDescent="0.3">
      <c r="A460" s="8" t="s">
        <v>233</v>
      </c>
      <c r="C460" s="9" t="e">
        <f>((C$395+C$397)*#REF!+C$396*#REF!/35)/1000000</f>
        <v>#REF!</v>
      </c>
      <c r="D460" s="9" t="e">
        <f>((D$395+D$397)*#REF!+D$396*#REF!/35)/1000000</f>
        <v>#REF!</v>
      </c>
      <c r="E460" s="9" t="e">
        <f>((E$395+E$397)*#REF!+E$396*#REF!/35)/1000000</f>
        <v>#REF!</v>
      </c>
      <c r="F460" s="9" t="e">
        <f>((F$395+F$397)*#REF!+F$396*#REF!/35)/1000000</f>
        <v>#REF!</v>
      </c>
      <c r="G460" s="9" t="e">
        <f>((G$395+G$397)*#REF!+G$396*#REF!/35)/1000000</f>
        <v>#REF!</v>
      </c>
      <c r="H460" s="9" t="e">
        <f>((H$395+H$397)*#REF!+H$396*#REF!/35)/1000000</f>
        <v>#REF!</v>
      </c>
      <c r="I460" s="9" t="e">
        <f>((I$395+I$397)*#REF!+I$396*#REF!/35)/1000000</f>
        <v>#REF!</v>
      </c>
      <c r="J460" s="9" t="e">
        <f>((J$395+J$397)*#REF!+J$396*#REF!/35)/1000000</f>
        <v>#REF!</v>
      </c>
      <c r="K460" s="9" t="e">
        <f>((K$395+K$397)*#REF!+K$396*#REF!/35)/1000000</f>
        <v>#REF!</v>
      </c>
      <c r="L460" s="9" t="e">
        <f>((L$395+L$397)*#REF!+L$396*#REF!/35)/1000000</f>
        <v>#REF!</v>
      </c>
      <c r="M460" s="9" t="e">
        <f>((M$395+M$397)*#REF!+M$396*#REF!/35)/1000000</f>
        <v>#REF!</v>
      </c>
      <c r="N460" s="9" t="e">
        <f>((N$395+N$397)*#REF!+N$396*#REF!/35)/1000000</f>
        <v>#REF!</v>
      </c>
      <c r="O460" s="9" t="e">
        <f>((O$395+O$397)*#REF!+O$396*#REF!/35)/1000000</f>
        <v>#REF!</v>
      </c>
      <c r="P460" s="9" t="e">
        <f>((P$395+P$397)*#REF!+P$396*#REF!/35)/1000000</f>
        <v>#REF!</v>
      </c>
      <c r="Q460" s="9" t="e">
        <f>((Q$395+Q$397)*#REF!+Q$396*#REF!/35)/1000000</f>
        <v>#REF!</v>
      </c>
      <c r="R460" s="9" t="e">
        <f>((R$395+R$397)*#REF!+R$396*#REF!/35)/1000000</f>
        <v>#REF!</v>
      </c>
      <c r="S460" s="9" t="e">
        <f>((S$395+S$397)*#REF!+S$396*#REF!/35)/1000000</f>
        <v>#REF!</v>
      </c>
      <c r="T460" s="9" t="e">
        <f>((T$395+T$397)*#REF!+T$396*#REF!/35)/1000000</f>
        <v>#REF!</v>
      </c>
      <c r="U460" s="9" t="e">
        <f>((U$395+U$397)*#REF!+U$396*#REF!/35)/1000000</f>
        <v>#REF!</v>
      </c>
      <c r="V460" s="9" t="e">
        <f>((V$395+V$397)*#REF!+V$396*#REF!/35)/1000000</f>
        <v>#REF!</v>
      </c>
      <c r="W460" s="9" t="e">
        <f>((W$395+W$397)*#REF!+W$396*#REF!/35)/1000000</f>
        <v>#REF!</v>
      </c>
      <c r="X460" s="9" t="e">
        <f>((X$395+X$397)*#REF!+X$396*#REF!/35)/1000000</f>
        <v>#REF!</v>
      </c>
      <c r="Y460" s="9" t="e">
        <f>((Y$395+Y$397)*#REF!+Y$396*#REF!/35)/1000000</f>
        <v>#REF!</v>
      </c>
      <c r="Z460" s="9" t="e">
        <f>((Z$395+Z$397)*#REF!+Z$396*#REF!/35)/1000000</f>
        <v>#REF!</v>
      </c>
      <c r="AA460" s="9">
        <f t="shared" ref="AA460:AL460" si="1447">((AA$395+AA$397)*AA$298+AA$396*AA$201/35)/1000000</f>
        <v>1.9660970588571429</v>
      </c>
      <c r="AB460" s="9">
        <f t="shared" si="1447"/>
        <v>2.0083505455285722</v>
      </c>
      <c r="AC460" s="9">
        <f t="shared" si="1447"/>
        <v>1.7665005353314291</v>
      </c>
      <c r="AD460" s="9">
        <f t="shared" si="1447"/>
        <v>1.687464655705714</v>
      </c>
      <c r="AE460" s="9">
        <f t="shared" si="1447"/>
        <v>2.4265598828418922</v>
      </c>
      <c r="AF460" s="9">
        <f t="shared" si="1447"/>
        <v>2.7104916018595819</v>
      </c>
      <c r="AG460" s="9">
        <f t="shared" si="1447"/>
        <v>2.7113259966372913</v>
      </c>
      <c r="AH460" s="9">
        <f t="shared" si="1447"/>
        <v>2.4277443754300077</v>
      </c>
      <c r="AI460" s="9">
        <f t="shared" si="1447"/>
        <v>2.2586790523282647</v>
      </c>
      <c r="AJ460" s="9">
        <f t="shared" si="1447"/>
        <v>2.2595112697953113</v>
      </c>
      <c r="AK460" s="9">
        <f t="shared" si="1447"/>
        <v>2.2603434972601524</v>
      </c>
      <c r="AL460" s="9">
        <f t="shared" si="1447"/>
        <v>2.261175725390268</v>
      </c>
      <c r="AM460" s="53"/>
      <c r="AN460" s="9">
        <f>((AN$395+AN$397)*AN$298+AN$396*AN$201/35)/1000000</f>
        <v>3.587645986520737E-2</v>
      </c>
      <c r="AO460" s="9">
        <f t="shared" ref="AO460:CZ460" si="1448">((AO$395+AO$397)*AO$298+AO$396*AO$201/35)/1000000</f>
        <v>3.587645986520737E-2</v>
      </c>
      <c r="AP460" s="9">
        <f t="shared" si="1448"/>
        <v>3.587645986520737E-2</v>
      </c>
      <c r="AQ460" s="9">
        <f t="shared" si="1448"/>
        <v>3.587645986520737E-2</v>
      </c>
      <c r="AR460" s="9">
        <f t="shared" si="1448"/>
        <v>3.587645986520737E-2</v>
      </c>
      <c r="AS460" s="9">
        <f t="shared" si="1448"/>
        <v>3.587645986520737E-2</v>
      </c>
      <c r="AT460" s="9">
        <f t="shared" si="1448"/>
        <v>3.587645986520737E-2</v>
      </c>
      <c r="AU460" s="9">
        <f t="shared" si="1448"/>
        <v>3.587645986520737E-2</v>
      </c>
      <c r="AV460" s="9">
        <f t="shared" si="1448"/>
        <v>3.587645986520737E-2</v>
      </c>
      <c r="AW460" s="9">
        <f t="shared" si="1448"/>
        <v>3.587645986520737E-2</v>
      </c>
      <c r="AX460" s="9">
        <f t="shared" si="1448"/>
        <v>3.587645986520737E-2</v>
      </c>
      <c r="AY460" s="9">
        <f t="shared" si="1448"/>
        <v>3.587645986520737E-2</v>
      </c>
      <c r="AZ460" s="9">
        <f t="shared" si="1448"/>
        <v>3.587645986520737E-2</v>
      </c>
      <c r="BA460" s="9">
        <f t="shared" si="1448"/>
        <v>3.6952753661163587E-2</v>
      </c>
      <c r="BB460" s="9">
        <f t="shared" si="1448"/>
        <v>3.6952753661163587E-2</v>
      </c>
      <c r="BC460" s="9">
        <f t="shared" si="1448"/>
        <v>3.6952753661163587E-2</v>
      </c>
      <c r="BD460" s="9">
        <f t="shared" si="1448"/>
        <v>3.6952753661163587E-2</v>
      </c>
      <c r="BE460" s="9">
        <f t="shared" si="1448"/>
        <v>3.6952753661163587E-2</v>
      </c>
      <c r="BF460" s="9">
        <f t="shared" si="1448"/>
        <v>3.6952753661163587E-2</v>
      </c>
      <c r="BG460" s="9">
        <f t="shared" si="1448"/>
        <v>3.6952753661163587E-2</v>
      </c>
      <c r="BH460" s="9">
        <f t="shared" si="1448"/>
        <v>3.6952753661163587E-2</v>
      </c>
      <c r="BI460" s="9">
        <f t="shared" si="1448"/>
        <v>3.6952753661163587E-2</v>
      </c>
      <c r="BJ460" s="9">
        <f t="shared" si="1448"/>
        <v>3.6952753661163587E-2</v>
      </c>
      <c r="BK460" s="9">
        <f t="shared" si="1448"/>
        <v>3.6952753661163587E-2</v>
      </c>
      <c r="BL460" s="9">
        <f t="shared" si="1448"/>
        <v>0</v>
      </c>
      <c r="BM460" s="9">
        <f t="shared" si="1448"/>
        <v>3.587645986520737E-2</v>
      </c>
      <c r="BN460" s="9">
        <f t="shared" si="1448"/>
        <v>3.587645986520737E-2</v>
      </c>
      <c r="BO460" s="9">
        <f t="shared" si="1448"/>
        <v>3.587645986520737E-2</v>
      </c>
      <c r="BP460" s="9">
        <f t="shared" si="1448"/>
        <v>3.587645986520737E-2</v>
      </c>
      <c r="BQ460" s="9">
        <f t="shared" si="1448"/>
        <v>3.587645986520737E-2</v>
      </c>
      <c r="BR460" s="9">
        <f t="shared" si="1448"/>
        <v>3.587645986520737E-2</v>
      </c>
      <c r="BS460" s="9">
        <f t="shared" si="1448"/>
        <v>3.587645986520737E-2</v>
      </c>
      <c r="BT460" s="9">
        <f t="shared" si="1448"/>
        <v>3.587645986520737E-2</v>
      </c>
      <c r="BU460" s="9">
        <f t="shared" si="1448"/>
        <v>3.587645986520737E-2</v>
      </c>
      <c r="BV460" s="9">
        <f t="shared" si="1448"/>
        <v>3.587645986520737E-2</v>
      </c>
      <c r="BW460" s="9">
        <f t="shared" si="1448"/>
        <v>3.587645986520737E-2</v>
      </c>
      <c r="BX460" s="9">
        <f t="shared" si="1448"/>
        <v>3.587645986520737E-2</v>
      </c>
      <c r="BY460" s="9">
        <f t="shared" si="1448"/>
        <v>3.587645986520737E-2</v>
      </c>
      <c r="BZ460" s="9">
        <f t="shared" si="1448"/>
        <v>3.6952753661163587E-2</v>
      </c>
      <c r="CA460" s="9">
        <f t="shared" si="1448"/>
        <v>3.6952753661163587E-2</v>
      </c>
      <c r="CB460" s="9">
        <f t="shared" si="1448"/>
        <v>3.6952753661163587E-2</v>
      </c>
      <c r="CC460" s="9">
        <f t="shared" si="1448"/>
        <v>3.6952753661163587E-2</v>
      </c>
      <c r="CD460" s="9">
        <f t="shared" si="1448"/>
        <v>3.6952753661163587E-2</v>
      </c>
      <c r="CE460" s="9">
        <f t="shared" si="1448"/>
        <v>3.6952753661163587E-2</v>
      </c>
      <c r="CF460" s="9">
        <f t="shared" si="1448"/>
        <v>3.6952753661163587E-2</v>
      </c>
      <c r="CG460" s="9">
        <f t="shared" si="1448"/>
        <v>3.6952753661163587E-2</v>
      </c>
      <c r="CH460" s="9">
        <f t="shared" si="1448"/>
        <v>3.6952753661163587E-2</v>
      </c>
      <c r="CI460" s="9">
        <f t="shared" si="1448"/>
        <v>3.6952753661163587E-2</v>
      </c>
      <c r="CJ460" s="9">
        <f t="shared" si="1448"/>
        <v>3.6952753661163587E-2</v>
      </c>
      <c r="CK460" s="9">
        <f t="shared" si="1448"/>
        <v>0</v>
      </c>
      <c r="CL460" s="9">
        <f t="shared" si="1448"/>
        <v>3.587645986520737E-2</v>
      </c>
      <c r="CM460" s="9">
        <f t="shared" si="1448"/>
        <v>3.587645986520737E-2</v>
      </c>
      <c r="CN460" s="9">
        <f t="shared" si="1448"/>
        <v>3.587645986520737E-2</v>
      </c>
      <c r="CO460" s="9">
        <f t="shared" si="1448"/>
        <v>3.587645986520737E-2</v>
      </c>
      <c r="CP460" s="9">
        <f t="shared" si="1448"/>
        <v>3.587645986520737E-2</v>
      </c>
      <c r="CQ460" s="9">
        <f t="shared" si="1448"/>
        <v>3.587645986520737E-2</v>
      </c>
      <c r="CR460" s="9">
        <f t="shared" si="1448"/>
        <v>3.587645986520737E-2</v>
      </c>
      <c r="CS460" s="9">
        <f t="shared" si="1448"/>
        <v>3.587645986520737E-2</v>
      </c>
      <c r="CT460" s="9">
        <f t="shared" si="1448"/>
        <v>3.587645986520737E-2</v>
      </c>
      <c r="CU460" s="9">
        <f t="shared" si="1448"/>
        <v>3.587645986520737E-2</v>
      </c>
      <c r="CV460" s="9">
        <f t="shared" si="1448"/>
        <v>3.587645986520737E-2</v>
      </c>
      <c r="CW460" s="9">
        <f t="shared" si="1448"/>
        <v>3.587645986520737E-2</v>
      </c>
      <c r="CX460" s="9">
        <f t="shared" si="1448"/>
        <v>3.587645986520737E-2</v>
      </c>
      <c r="CY460" s="9">
        <f t="shared" si="1448"/>
        <v>3.6952753661163587E-2</v>
      </c>
      <c r="CZ460" s="9">
        <f t="shared" si="1448"/>
        <v>3.6952753661163587E-2</v>
      </c>
      <c r="DA460" s="9">
        <f t="shared" ref="DA460:EW460" si="1449">((DA$395+DA$397)*DA$298+DA$396*DA$201/35)/1000000</f>
        <v>3.6952753661163587E-2</v>
      </c>
      <c r="DB460" s="9">
        <f t="shared" si="1449"/>
        <v>3.6952753661163587E-2</v>
      </c>
      <c r="DC460" s="9">
        <f t="shared" si="1449"/>
        <v>3.6952753661163587E-2</v>
      </c>
      <c r="DD460" s="9">
        <f t="shared" si="1449"/>
        <v>3.6952753661163587E-2</v>
      </c>
      <c r="DE460" s="9">
        <f t="shared" si="1449"/>
        <v>3.6952753661163587E-2</v>
      </c>
      <c r="DF460" s="9">
        <f t="shared" si="1449"/>
        <v>3.6952753661163587E-2</v>
      </c>
      <c r="DG460" s="9">
        <f t="shared" si="1449"/>
        <v>3.6952753661163587E-2</v>
      </c>
      <c r="DH460" s="9">
        <f t="shared" si="1449"/>
        <v>3.6952753661163587E-2</v>
      </c>
      <c r="DI460" s="9">
        <f t="shared" si="1449"/>
        <v>3.6952753661163587E-2</v>
      </c>
      <c r="DJ460" s="9">
        <f t="shared" si="1449"/>
        <v>0</v>
      </c>
      <c r="DK460" s="9">
        <f t="shared" si="1449"/>
        <v>3.587645986520737E-2</v>
      </c>
      <c r="DL460" s="9">
        <f t="shared" si="1449"/>
        <v>3.587645986520737E-2</v>
      </c>
      <c r="DM460" s="9">
        <f t="shared" si="1449"/>
        <v>3.587645986520737E-2</v>
      </c>
      <c r="DN460" s="9">
        <f t="shared" si="1449"/>
        <v>3.587645986520737E-2</v>
      </c>
      <c r="DO460" s="9">
        <f t="shared" si="1449"/>
        <v>3.587645986520737E-2</v>
      </c>
      <c r="DP460" s="9">
        <f t="shared" si="1449"/>
        <v>3.587645986520737E-2</v>
      </c>
      <c r="DQ460" s="9">
        <f t="shared" si="1449"/>
        <v>3.587645986520737E-2</v>
      </c>
      <c r="DR460" s="9">
        <f t="shared" si="1449"/>
        <v>3.587645986520737E-2</v>
      </c>
      <c r="DS460" s="9">
        <f t="shared" si="1449"/>
        <v>3.587645986520737E-2</v>
      </c>
      <c r="DT460" s="9">
        <f t="shared" si="1449"/>
        <v>3.587645986520737E-2</v>
      </c>
      <c r="DU460" s="9">
        <f t="shared" si="1449"/>
        <v>3.587645986520737E-2</v>
      </c>
      <c r="DV460" s="9">
        <f t="shared" si="1449"/>
        <v>3.587645986520737E-2</v>
      </c>
      <c r="DW460" s="9">
        <f t="shared" si="1449"/>
        <v>3.587645986520737E-2</v>
      </c>
      <c r="DX460" s="9">
        <f t="shared" si="1449"/>
        <v>3.6952753661163587E-2</v>
      </c>
      <c r="DY460" s="9">
        <f t="shared" si="1449"/>
        <v>3.6952753661163587E-2</v>
      </c>
      <c r="DZ460" s="9">
        <f t="shared" si="1449"/>
        <v>3.6952753661163587E-2</v>
      </c>
      <c r="EA460" s="9">
        <f t="shared" si="1449"/>
        <v>3.6952753661163587E-2</v>
      </c>
      <c r="EB460" s="9">
        <f t="shared" si="1449"/>
        <v>3.6952753661163587E-2</v>
      </c>
      <c r="EC460" s="9">
        <f t="shared" si="1449"/>
        <v>3.6952753661163587E-2</v>
      </c>
      <c r="ED460" s="9">
        <f t="shared" si="1449"/>
        <v>3.6952753661163587E-2</v>
      </c>
      <c r="EE460" s="9">
        <f t="shared" si="1449"/>
        <v>3.6952753661163587E-2</v>
      </c>
      <c r="EF460" s="9">
        <f t="shared" si="1449"/>
        <v>3.6952753661163587E-2</v>
      </c>
      <c r="EG460" s="9">
        <f t="shared" si="1449"/>
        <v>3.6952753661163587E-2</v>
      </c>
      <c r="EH460" s="9">
        <f t="shared" si="1449"/>
        <v>3.6952753661163587E-2</v>
      </c>
      <c r="EI460" s="9">
        <f t="shared" si="1449"/>
        <v>0</v>
      </c>
      <c r="EJ460" s="9">
        <f t="shared" si="1449"/>
        <v>3.587645986520737E-2</v>
      </c>
      <c r="EK460" s="9">
        <f t="shared" si="1449"/>
        <v>3.587645986520737E-2</v>
      </c>
      <c r="EL460" s="9">
        <f t="shared" si="1449"/>
        <v>3.587645986520737E-2</v>
      </c>
      <c r="EM460" s="9">
        <f t="shared" si="1449"/>
        <v>3.587645986520737E-2</v>
      </c>
      <c r="EN460" s="9">
        <f t="shared" si="1449"/>
        <v>3.587645986520737E-2</v>
      </c>
      <c r="EO460" s="9">
        <f t="shared" si="1449"/>
        <v>3.587645986520737E-2</v>
      </c>
      <c r="EP460" s="9">
        <f t="shared" si="1449"/>
        <v>3.587645986520737E-2</v>
      </c>
      <c r="EQ460" s="9">
        <f t="shared" si="1449"/>
        <v>3.587645986520737E-2</v>
      </c>
      <c r="ER460" s="9">
        <f t="shared" si="1449"/>
        <v>3.587645986520737E-2</v>
      </c>
      <c r="ES460" s="9">
        <f t="shared" si="1449"/>
        <v>3.587645986520737E-2</v>
      </c>
      <c r="ET460" s="9">
        <f t="shared" si="1449"/>
        <v>3.587645986520737E-2</v>
      </c>
      <c r="EU460" s="9">
        <f t="shared" si="1449"/>
        <v>3.587645986520737E-2</v>
      </c>
      <c r="EV460" s="9">
        <f t="shared" si="1449"/>
        <v>3.587645986520737E-2</v>
      </c>
      <c r="EW460" s="9">
        <f t="shared" si="1449"/>
        <v>3.6952753661163587E-2</v>
      </c>
    </row>
    <row r="461" spans="1:153" ht="15.75" hidden="1" outlineLevel="2" x14ac:dyDescent="0.3">
      <c r="A461" s="8" t="s">
        <v>238</v>
      </c>
      <c r="C461" s="9" t="e">
        <f>(SUM(C$400:C$402)*#REF!+IF(#REF!&lt;&gt;0,#REF!*SUM(C$400:C$402)*1.5*#REF!/SUM(#REF!)))/1000000</f>
        <v>#REF!</v>
      </c>
      <c r="D461" s="9" t="e">
        <f>(SUM(D$400:D$402)*#REF!+IF(#REF!&lt;&gt;0,#REF!*SUM(D$400:D$402)*1.5*#REF!/SUM(#REF!)))/1000000</f>
        <v>#REF!</v>
      </c>
      <c r="E461" s="9" t="e">
        <f>(SUM(E$400:E$402)*#REF!+IF(#REF!&lt;&gt;0,#REF!*SUM(E$400:E$402)*1.5*#REF!/SUM(#REF!)))/1000000</f>
        <v>#REF!</v>
      </c>
      <c r="F461" s="9" t="e">
        <f>(SUM(F$400:F$402)*#REF!+IF(#REF!&lt;&gt;0,#REF!*SUM(F$400:F$402)*1.5*#REF!/SUM(#REF!)))/1000000</f>
        <v>#REF!</v>
      </c>
      <c r="G461" s="9" t="e">
        <f>(SUM(G$400:G$402)*#REF!+IF(#REF!&lt;&gt;0,#REF!*SUM(G$400:G$402)*1.5*#REF!/SUM(#REF!)))/1000000</f>
        <v>#REF!</v>
      </c>
      <c r="H461" s="9" t="e">
        <f>(SUM(H$400:H$402)*#REF!+IF(#REF!&lt;&gt;0,#REF!*SUM(H$400:H$402)*1.5*#REF!/SUM(#REF!)))/1000000</f>
        <v>#REF!</v>
      </c>
      <c r="I461" s="9" t="e">
        <f>(SUM(I$400:I$402)*#REF!+IF(#REF!&lt;&gt;0,#REF!*SUM(I$400:I$402)*1.5*#REF!/SUM(#REF!)))/1000000</f>
        <v>#REF!</v>
      </c>
      <c r="J461" s="9" t="e">
        <f>(SUM(J$400:J$402)*#REF!+IF(#REF!&lt;&gt;0,#REF!*SUM(J$400:J$402)*1.5*#REF!/SUM(#REF!)))/1000000</f>
        <v>#REF!</v>
      </c>
      <c r="K461" s="9" t="e">
        <f>(SUM(K$400:K$402)*#REF!+IF(#REF!&lt;&gt;0,#REF!*SUM(K$400:K$402)*1.5*#REF!/SUM(#REF!)))/1000000</f>
        <v>#REF!</v>
      </c>
      <c r="L461" s="9" t="e">
        <f>(SUM(L$400:L$402)*#REF!+IF(#REF!&lt;&gt;0,#REF!*SUM(L$400:L$402)*1.5*#REF!/SUM(#REF!)))/1000000</f>
        <v>#REF!</v>
      </c>
      <c r="M461" s="9" t="e">
        <f>(SUM(M$400:M$402)*#REF!+IF(#REF!&lt;&gt;0,#REF!*SUM(M$400:M$402)*1.5*#REF!/SUM(#REF!)))/1000000</f>
        <v>#REF!</v>
      </c>
      <c r="N461" s="9" t="e">
        <f>(SUM(N$400:N$402)*#REF!+IF(#REF!&lt;&gt;0,#REF!*SUM(N$400:N$402)*1.5*#REF!/SUM(#REF!)))/1000000</f>
        <v>#REF!</v>
      </c>
      <c r="O461" s="9" t="e">
        <f>(SUM(O$400:O$402)*#REF!+IF(#REF!&lt;&gt;0,#REF!*SUM(O$400:O$402)*1.5*#REF!/SUM(#REF!)))/1000000</f>
        <v>#REF!</v>
      </c>
      <c r="P461" s="9" t="e">
        <f>(SUM(P$400:P$402)*#REF!+IF(#REF!&lt;&gt;0,#REF!*SUM(P$400:P$402)*1.5*#REF!/SUM(#REF!)))/1000000</f>
        <v>#REF!</v>
      </c>
      <c r="Q461" s="9" t="e">
        <f>(SUM(Q$400:Q$402)*#REF!+IF(#REF!&lt;&gt;0,#REF!*SUM(Q$400:Q$402)*1.5*#REF!/SUM(#REF!)))/1000000</f>
        <v>#REF!</v>
      </c>
      <c r="R461" s="9" t="e">
        <f>(SUM(R$400:R$402)*#REF!+IF(#REF!&lt;&gt;0,#REF!*SUM(R$400:R$402)*1.5*#REF!/SUM(#REF!)))/1000000</f>
        <v>#REF!</v>
      </c>
      <c r="S461" s="9" t="e">
        <f>(SUM(S$400:S$402)*#REF!+IF(#REF!&lt;&gt;0,#REF!*SUM(S$400:S$402)*1.5*#REF!/SUM(#REF!)))/1000000</f>
        <v>#REF!</v>
      </c>
      <c r="T461" s="9" t="e">
        <f>(SUM(T$400:T$402)*#REF!+IF(#REF!&lt;&gt;0,#REF!*SUM(T$400:T$402)*1.5*#REF!/SUM(#REF!)))/1000000</f>
        <v>#REF!</v>
      </c>
      <c r="U461" s="9" t="e">
        <f>(SUM(U$400:U$402)*#REF!+IF(#REF!&lt;&gt;0,#REF!*SUM(U$400:U$402)*1.5*#REF!/SUM(#REF!)))/1000000</f>
        <v>#REF!</v>
      </c>
      <c r="V461" s="9" t="e">
        <f>(SUM(V$400:V$402)*#REF!+IF(#REF!&lt;&gt;0,#REF!*SUM(V$400:V$402)*1.5*#REF!/SUM(#REF!)))/1000000</f>
        <v>#REF!</v>
      </c>
      <c r="W461" s="9" t="e">
        <f>(SUM(W$400:W$402)*#REF!+IF(#REF!&lt;&gt;0,#REF!*SUM(W$400:W$402)*1.5*#REF!/SUM(#REF!)))/1000000</f>
        <v>#REF!</v>
      </c>
      <c r="X461" s="9" t="e">
        <f>(SUM(X$400:X$402)*#REF!+IF(#REF!&lt;&gt;0,#REF!*SUM(X$400:X$402)*1.5*#REF!/SUM(#REF!)))/1000000</f>
        <v>#REF!</v>
      </c>
      <c r="Y461" s="9" t="e">
        <f>(SUM(Y$400:Y$402)*#REF!+IF(#REF!&lt;&gt;0,#REF!*SUM(Y$400:Y$402)*1.5*#REF!/SUM(#REF!)))/1000000</f>
        <v>#REF!</v>
      </c>
      <c r="Z461" s="9" t="e">
        <f>(SUM(Z$400:Z$402)*#REF!+IF(#REF!&lt;&gt;0,#REF!*SUM(Z$400:Z$402)*1.5*#REF!/SUM(#REF!)))/1000000</f>
        <v>#REF!</v>
      </c>
      <c r="AA461" s="9">
        <f t="shared" ref="AA461:AL461" si="1450">(SUM(AA$400:AA$402)*AA$298+IF(AA$313&lt;&gt;0,AA$313*SUM(AA$400:AA$402)*1.5))/1000000</f>
        <v>0.98906679509930684</v>
      </c>
      <c r="AB461" s="9">
        <f t="shared" si="1450"/>
        <v>0</v>
      </c>
      <c r="AC461" s="9">
        <f t="shared" si="1450"/>
        <v>0</v>
      </c>
      <c r="AD461" s="9">
        <f t="shared" si="1450"/>
        <v>6.6069754262199698</v>
      </c>
      <c r="AE461" s="9">
        <f t="shared" si="1450"/>
        <v>1.9822754211414422</v>
      </c>
      <c r="AF461" s="9">
        <f t="shared" si="1450"/>
        <v>12.757019615447778</v>
      </c>
      <c r="AG461" s="9">
        <f t="shared" si="1450"/>
        <v>4.1414867192105946</v>
      </c>
      <c r="AH461" s="9">
        <f t="shared" si="1450"/>
        <v>3.0206021782456434</v>
      </c>
      <c r="AI461" s="9">
        <f t="shared" si="1450"/>
        <v>1.5027792825127715</v>
      </c>
      <c r="AJ461" s="9">
        <f t="shared" si="1450"/>
        <v>1.6059515072406987</v>
      </c>
      <c r="AK461" s="9">
        <f t="shared" si="1450"/>
        <v>2.721105361792969</v>
      </c>
      <c r="AL461" s="9">
        <f t="shared" si="1450"/>
        <v>1.6161673792639633</v>
      </c>
      <c r="AM461" s="53"/>
      <c r="AN461" s="9">
        <f>(SUM(AN$400:AN$402)*AN$298+IF(AN$313&lt;&gt;0,AN$313*SUM(AN$400:AN$402)*1.5))/1000000</f>
        <v>0</v>
      </c>
      <c r="AO461" s="9">
        <f t="shared" ref="AO461:CZ461" si="1451">(SUM(AO$400:AO$402)*AO$298+IF(AO$313&lt;&gt;0,AO$313*SUM(AO$400:AO$402)*1.5))/1000000</f>
        <v>0</v>
      </c>
      <c r="AP461" s="9">
        <f t="shared" si="1451"/>
        <v>0</v>
      </c>
      <c r="AQ461" s="9">
        <f t="shared" si="1451"/>
        <v>0</v>
      </c>
      <c r="AR461" s="9">
        <f t="shared" si="1451"/>
        <v>0</v>
      </c>
      <c r="AS461" s="9">
        <f t="shared" si="1451"/>
        <v>0</v>
      </c>
      <c r="AT461" s="9">
        <f t="shared" si="1451"/>
        <v>0</v>
      </c>
      <c r="AU461" s="9">
        <f t="shared" si="1451"/>
        <v>0</v>
      </c>
      <c r="AV461" s="9">
        <f t="shared" si="1451"/>
        <v>0</v>
      </c>
      <c r="AW461" s="9">
        <f t="shared" si="1451"/>
        <v>0</v>
      </c>
      <c r="AX461" s="9">
        <f t="shared" si="1451"/>
        <v>0</v>
      </c>
      <c r="AY461" s="9">
        <f t="shared" si="1451"/>
        <v>0</v>
      </c>
      <c r="AZ461" s="9">
        <f t="shared" si="1451"/>
        <v>0</v>
      </c>
      <c r="BA461" s="9">
        <f t="shared" si="1451"/>
        <v>0</v>
      </c>
      <c r="BB461" s="9">
        <f t="shared" si="1451"/>
        <v>0</v>
      </c>
      <c r="BC461" s="9">
        <f t="shared" si="1451"/>
        <v>0</v>
      </c>
      <c r="BD461" s="9">
        <f t="shared" si="1451"/>
        <v>0</v>
      </c>
      <c r="BE461" s="9">
        <f t="shared" si="1451"/>
        <v>0</v>
      </c>
      <c r="BF461" s="9">
        <f t="shared" si="1451"/>
        <v>0</v>
      </c>
      <c r="BG461" s="9">
        <f t="shared" si="1451"/>
        <v>0</v>
      </c>
      <c r="BH461" s="9">
        <f t="shared" si="1451"/>
        <v>0</v>
      </c>
      <c r="BI461" s="9">
        <f t="shared" si="1451"/>
        <v>0</v>
      </c>
      <c r="BJ461" s="9">
        <f t="shared" si="1451"/>
        <v>0</v>
      </c>
      <c r="BK461" s="9">
        <f t="shared" si="1451"/>
        <v>0</v>
      </c>
      <c r="BL461" s="9">
        <f t="shared" si="1451"/>
        <v>0</v>
      </c>
      <c r="BM461" s="9">
        <f t="shared" si="1451"/>
        <v>0</v>
      </c>
      <c r="BN461" s="9">
        <f t="shared" si="1451"/>
        <v>0</v>
      </c>
      <c r="BO461" s="9">
        <f t="shared" si="1451"/>
        <v>0</v>
      </c>
      <c r="BP461" s="9">
        <f t="shared" si="1451"/>
        <v>0</v>
      </c>
      <c r="BQ461" s="9">
        <f t="shared" si="1451"/>
        <v>0</v>
      </c>
      <c r="BR461" s="9">
        <f t="shared" si="1451"/>
        <v>0</v>
      </c>
      <c r="BS461" s="9">
        <f t="shared" si="1451"/>
        <v>0</v>
      </c>
      <c r="BT461" s="9">
        <f t="shared" si="1451"/>
        <v>0</v>
      </c>
      <c r="BU461" s="9">
        <f t="shared" si="1451"/>
        <v>0</v>
      </c>
      <c r="BV461" s="9">
        <f t="shared" si="1451"/>
        <v>0</v>
      </c>
      <c r="BW461" s="9">
        <f t="shared" si="1451"/>
        <v>0</v>
      </c>
      <c r="BX461" s="9">
        <f t="shared" si="1451"/>
        <v>0</v>
      </c>
      <c r="BY461" s="9">
        <f t="shared" si="1451"/>
        <v>0</v>
      </c>
      <c r="BZ461" s="9">
        <f t="shared" si="1451"/>
        <v>0</v>
      </c>
      <c r="CA461" s="9">
        <f t="shared" si="1451"/>
        <v>0</v>
      </c>
      <c r="CB461" s="9">
        <f t="shared" si="1451"/>
        <v>0</v>
      </c>
      <c r="CC461" s="9">
        <f t="shared" si="1451"/>
        <v>0</v>
      </c>
      <c r="CD461" s="9">
        <f t="shared" si="1451"/>
        <v>0</v>
      </c>
      <c r="CE461" s="9">
        <f t="shared" si="1451"/>
        <v>0</v>
      </c>
      <c r="CF461" s="9">
        <f t="shared" si="1451"/>
        <v>0</v>
      </c>
      <c r="CG461" s="9">
        <f t="shared" si="1451"/>
        <v>0</v>
      </c>
      <c r="CH461" s="9">
        <f t="shared" si="1451"/>
        <v>0</v>
      </c>
      <c r="CI461" s="9">
        <f t="shared" si="1451"/>
        <v>0</v>
      </c>
      <c r="CJ461" s="9">
        <f t="shared" si="1451"/>
        <v>0</v>
      </c>
      <c r="CK461" s="9">
        <f t="shared" si="1451"/>
        <v>0</v>
      </c>
      <c r="CL461" s="9">
        <f t="shared" si="1451"/>
        <v>0</v>
      </c>
      <c r="CM461" s="9">
        <f t="shared" si="1451"/>
        <v>0</v>
      </c>
      <c r="CN461" s="9">
        <f t="shared" si="1451"/>
        <v>0</v>
      </c>
      <c r="CO461" s="9">
        <f t="shared" si="1451"/>
        <v>0</v>
      </c>
      <c r="CP461" s="9">
        <f t="shared" si="1451"/>
        <v>0</v>
      </c>
      <c r="CQ461" s="9">
        <f t="shared" si="1451"/>
        <v>0</v>
      </c>
      <c r="CR461" s="9">
        <f t="shared" si="1451"/>
        <v>0</v>
      </c>
      <c r="CS461" s="9">
        <f t="shared" si="1451"/>
        <v>0</v>
      </c>
      <c r="CT461" s="9">
        <f t="shared" si="1451"/>
        <v>0</v>
      </c>
      <c r="CU461" s="9">
        <f t="shared" si="1451"/>
        <v>0</v>
      </c>
      <c r="CV461" s="9">
        <f t="shared" si="1451"/>
        <v>0</v>
      </c>
      <c r="CW461" s="9">
        <f t="shared" si="1451"/>
        <v>0</v>
      </c>
      <c r="CX461" s="9">
        <f t="shared" si="1451"/>
        <v>0</v>
      </c>
      <c r="CY461" s="9">
        <f t="shared" si="1451"/>
        <v>0</v>
      </c>
      <c r="CZ461" s="9">
        <f t="shared" si="1451"/>
        <v>0</v>
      </c>
      <c r="DA461" s="9">
        <f t="shared" ref="DA461:EW461" si="1452">(SUM(DA$400:DA$402)*DA$298+IF(DA$313&lt;&gt;0,DA$313*SUM(DA$400:DA$402)*1.5))/1000000</f>
        <v>0</v>
      </c>
      <c r="DB461" s="9">
        <f t="shared" si="1452"/>
        <v>0</v>
      </c>
      <c r="DC461" s="9">
        <f t="shared" si="1452"/>
        <v>0</v>
      </c>
      <c r="DD461" s="9">
        <f t="shared" si="1452"/>
        <v>0</v>
      </c>
      <c r="DE461" s="9">
        <f t="shared" si="1452"/>
        <v>0</v>
      </c>
      <c r="DF461" s="9">
        <f t="shared" si="1452"/>
        <v>0</v>
      </c>
      <c r="DG461" s="9">
        <f t="shared" si="1452"/>
        <v>0</v>
      </c>
      <c r="DH461" s="9">
        <f t="shared" si="1452"/>
        <v>0</v>
      </c>
      <c r="DI461" s="9">
        <f t="shared" si="1452"/>
        <v>0</v>
      </c>
      <c r="DJ461" s="9">
        <f t="shared" si="1452"/>
        <v>0</v>
      </c>
      <c r="DK461" s="9">
        <f t="shared" si="1452"/>
        <v>0</v>
      </c>
      <c r="DL461" s="9">
        <f t="shared" si="1452"/>
        <v>0</v>
      </c>
      <c r="DM461" s="9">
        <f t="shared" si="1452"/>
        <v>0</v>
      </c>
      <c r="DN461" s="9">
        <f t="shared" si="1452"/>
        <v>0</v>
      </c>
      <c r="DO461" s="9">
        <f t="shared" si="1452"/>
        <v>0</v>
      </c>
      <c r="DP461" s="9">
        <f t="shared" si="1452"/>
        <v>0</v>
      </c>
      <c r="DQ461" s="9">
        <f t="shared" si="1452"/>
        <v>0</v>
      </c>
      <c r="DR461" s="9">
        <f t="shared" si="1452"/>
        <v>0</v>
      </c>
      <c r="DS461" s="9">
        <f t="shared" si="1452"/>
        <v>0</v>
      </c>
      <c r="DT461" s="9">
        <f t="shared" si="1452"/>
        <v>0</v>
      </c>
      <c r="DU461" s="9">
        <f t="shared" si="1452"/>
        <v>0</v>
      </c>
      <c r="DV461" s="9">
        <f t="shared" si="1452"/>
        <v>0</v>
      </c>
      <c r="DW461" s="9">
        <f t="shared" si="1452"/>
        <v>0</v>
      </c>
      <c r="DX461" s="9">
        <f t="shared" si="1452"/>
        <v>0</v>
      </c>
      <c r="DY461" s="9">
        <f t="shared" si="1452"/>
        <v>0</v>
      </c>
      <c r="DZ461" s="9">
        <f t="shared" si="1452"/>
        <v>0</v>
      </c>
      <c r="EA461" s="9">
        <f t="shared" si="1452"/>
        <v>0</v>
      </c>
      <c r="EB461" s="9">
        <f t="shared" si="1452"/>
        <v>0</v>
      </c>
      <c r="EC461" s="9">
        <f t="shared" si="1452"/>
        <v>0</v>
      </c>
      <c r="ED461" s="9">
        <f t="shared" si="1452"/>
        <v>0</v>
      </c>
      <c r="EE461" s="9">
        <f t="shared" si="1452"/>
        <v>0</v>
      </c>
      <c r="EF461" s="9">
        <f t="shared" si="1452"/>
        <v>0</v>
      </c>
      <c r="EG461" s="9">
        <f t="shared" si="1452"/>
        <v>0</v>
      </c>
      <c r="EH461" s="9">
        <f t="shared" si="1452"/>
        <v>0</v>
      </c>
      <c r="EI461" s="9">
        <f t="shared" si="1452"/>
        <v>0</v>
      </c>
      <c r="EJ461" s="9">
        <f t="shared" si="1452"/>
        <v>0</v>
      </c>
      <c r="EK461" s="9">
        <f t="shared" si="1452"/>
        <v>0</v>
      </c>
      <c r="EL461" s="9">
        <f t="shared" si="1452"/>
        <v>0</v>
      </c>
      <c r="EM461" s="9">
        <f t="shared" si="1452"/>
        <v>0</v>
      </c>
      <c r="EN461" s="9">
        <f t="shared" si="1452"/>
        <v>0</v>
      </c>
      <c r="EO461" s="9">
        <f t="shared" si="1452"/>
        <v>0</v>
      </c>
      <c r="EP461" s="9">
        <f t="shared" si="1452"/>
        <v>0</v>
      </c>
      <c r="EQ461" s="9">
        <f t="shared" si="1452"/>
        <v>0</v>
      </c>
      <c r="ER461" s="9">
        <f t="shared" si="1452"/>
        <v>0</v>
      </c>
      <c r="ES461" s="9">
        <f t="shared" si="1452"/>
        <v>0</v>
      </c>
      <c r="ET461" s="9">
        <f t="shared" si="1452"/>
        <v>0</v>
      </c>
      <c r="EU461" s="9">
        <f t="shared" si="1452"/>
        <v>0</v>
      </c>
      <c r="EV461" s="9">
        <f t="shared" si="1452"/>
        <v>0</v>
      </c>
      <c r="EW461" s="9">
        <f t="shared" si="1452"/>
        <v>0</v>
      </c>
    </row>
    <row r="462" spans="1:153" ht="15.75" hidden="1" outlineLevel="2" x14ac:dyDescent="0.3">
      <c r="A462" s="8" t="s">
        <v>242</v>
      </c>
      <c r="C462" s="53">
        <f t="shared" ref="C462:Z462" si="1453">(C$412*0+C$417*C$404+C$422*C$405+C$427*0)/1000000</f>
        <v>0</v>
      </c>
      <c r="D462" s="53">
        <f t="shared" si="1453"/>
        <v>0</v>
      </c>
      <c r="E462" s="53">
        <f t="shared" si="1453"/>
        <v>0</v>
      </c>
      <c r="F462" s="53">
        <f t="shared" si="1453"/>
        <v>0</v>
      </c>
      <c r="G462" s="53">
        <f t="shared" si="1453"/>
        <v>0</v>
      </c>
      <c r="H462" s="53">
        <f t="shared" si="1453"/>
        <v>0</v>
      </c>
      <c r="I462" s="53">
        <f t="shared" si="1453"/>
        <v>0</v>
      </c>
      <c r="J462" s="53">
        <f t="shared" si="1453"/>
        <v>0</v>
      </c>
      <c r="K462" s="53">
        <f t="shared" si="1453"/>
        <v>0</v>
      </c>
      <c r="L462" s="53">
        <f t="shared" si="1453"/>
        <v>0</v>
      </c>
      <c r="M462" s="53">
        <f t="shared" si="1453"/>
        <v>0</v>
      </c>
      <c r="N462" s="53">
        <f t="shared" si="1453"/>
        <v>0</v>
      </c>
      <c r="O462" s="53">
        <f t="shared" si="1453"/>
        <v>0</v>
      </c>
      <c r="P462" s="53">
        <f t="shared" si="1453"/>
        <v>0</v>
      </c>
      <c r="Q462" s="53">
        <f t="shared" si="1453"/>
        <v>0</v>
      </c>
      <c r="R462" s="53">
        <f t="shared" si="1453"/>
        <v>0</v>
      </c>
      <c r="S462" s="53">
        <f t="shared" si="1453"/>
        <v>0</v>
      </c>
      <c r="T462" s="53">
        <f t="shared" si="1453"/>
        <v>0</v>
      </c>
      <c r="U462" s="53">
        <f t="shared" si="1453"/>
        <v>0</v>
      </c>
      <c r="V462" s="53">
        <f t="shared" si="1453"/>
        <v>0</v>
      </c>
      <c r="W462" s="53">
        <f t="shared" si="1453"/>
        <v>0</v>
      </c>
      <c r="X462" s="53">
        <f t="shared" si="1453"/>
        <v>0</v>
      </c>
      <c r="Y462" s="53">
        <f t="shared" si="1453"/>
        <v>0</v>
      </c>
      <c r="Z462" s="53">
        <f t="shared" si="1453"/>
        <v>0</v>
      </c>
      <c r="AA462" s="53">
        <f t="shared" ref="AA462:AL462" si="1454">(AA$412*0+AA$417*AA$404+AA$422*AA$405+AA$427*0)/1000000</f>
        <v>0</v>
      </c>
      <c r="AB462" s="53">
        <f t="shared" si="1454"/>
        <v>0</v>
      </c>
      <c r="AC462" s="53">
        <f t="shared" si="1454"/>
        <v>0</v>
      </c>
      <c r="AD462" s="53">
        <f t="shared" si="1454"/>
        <v>0</v>
      </c>
      <c r="AE462" s="53">
        <f t="shared" si="1454"/>
        <v>0</v>
      </c>
      <c r="AF462" s="53">
        <f t="shared" si="1454"/>
        <v>0</v>
      </c>
      <c r="AG462" s="53">
        <f t="shared" si="1454"/>
        <v>0</v>
      </c>
      <c r="AH462" s="53">
        <f t="shared" si="1454"/>
        <v>0</v>
      </c>
      <c r="AI462" s="53">
        <f t="shared" si="1454"/>
        <v>0</v>
      </c>
      <c r="AJ462" s="53">
        <f t="shared" si="1454"/>
        <v>0</v>
      </c>
      <c r="AK462" s="53">
        <f t="shared" si="1454"/>
        <v>0</v>
      </c>
      <c r="AL462" s="53">
        <f t="shared" si="1454"/>
        <v>0</v>
      </c>
      <c r="AM462" s="53"/>
      <c r="AN462" s="53">
        <f>(AN$412*0+AN$417*AN$404+AN$422*AN$405+AN$427*0)/1000000</f>
        <v>0</v>
      </c>
      <c r="AO462" s="53">
        <f t="shared" ref="AO462:CZ462" si="1455">(AO$412*0+AO$417*AO$404+AO$422*AO$405+AO$427*0)/1000000</f>
        <v>0</v>
      </c>
      <c r="AP462" s="53">
        <f t="shared" si="1455"/>
        <v>0</v>
      </c>
      <c r="AQ462" s="53">
        <f t="shared" si="1455"/>
        <v>0</v>
      </c>
      <c r="AR462" s="53">
        <f t="shared" si="1455"/>
        <v>0</v>
      </c>
      <c r="AS462" s="53">
        <f t="shared" si="1455"/>
        <v>0</v>
      </c>
      <c r="AT462" s="53">
        <f t="shared" si="1455"/>
        <v>0</v>
      </c>
      <c r="AU462" s="53">
        <f t="shared" si="1455"/>
        <v>0</v>
      </c>
      <c r="AV462" s="53">
        <f t="shared" si="1455"/>
        <v>0</v>
      </c>
      <c r="AW462" s="53">
        <f t="shared" si="1455"/>
        <v>0</v>
      </c>
      <c r="AX462" s="53">
        <f t="shared" si="1455"/>
        <v>0</v>
      </c>
      <c r="AY462" s="53">
        <f t="shared" si="1455"/>
        <v>0</v>
      </c>
      <c r="AZ462" s="53">
        <f t="shared" si="1455"/>
        <v>0</v>
      </c>
      <c r="BA462" s="53">
        <f t="shared" si="1455"/>
        <v>0</v>
      </c>
      <c r="BB462" s="53">
        <f t="shared" si="1455"/>
        <v>0</v>
      </c>
      <c r="BC462" s="53">
        <f t="shared" si="1455"/>
        <v>0</v>
      </c>
      <c r="BD462" s="53">
        <f t="shared" si="1455"/>
        <v>0</v>
      </c>
      <c r="BE462" s="53">
        <f t="shared" si="1455"/>
        <v>0</v>
      </c>
      <c r="BF462" s="53">
        <f t="shared" si="1455"/>
        <v>0</v>
      </c>
      <c r="BG462" s="53">
        <f t="shared" si="1455"/>
        <v>0</v>
      </c>
      <c r="BH462" s="53">
        <f t="shared" si="1455"/>
        <v>0</v>
      </c>
      <c r="BI462" s="53">
        <f t="shared" si="1455"/>
        <v>0</v>
      </c>
      <c r="BJ462" s="53">
        <f t="shared" si="1455"/>
        <v>0</v>
      </c>
      <c r="BK462" s="53">
        <f t="shared" si="1455"/>
        <v>0</v>
      </c>
      <c r="BL462" s="53">
        <f t="shared" si="1455"/>
        <v>0</v>
      </c>
      <c r="BM462" s="53">
        <f t="shared" si="1455"/>
        <v>0</v>
      </c>
      <c r="BN462" s="53">
        <f t="shared" si="1455"/>
        <v>0</v>
      </c>
      <c r="BO462" s="53">
        <f t="shared" si="1455"/>
        <v>0</v>
      </c>
      <c r="BP462" s="53">
        <f t="shared" si="1455"/>
        <v>0</v>
      </c>
      <c r="BQ462" s="53">
        <f t="shared" si="1455"/>
        <v>0</v>
      </c>
      <c r="BR462" s="53">
        <f t="shared" si="1455"/>
        <v>0</v>
      </c>
      <c r="BS462" s="53">
        <f t="shared" si="1455"/>
        <v>0</v>
      </c>
      <c r="BT462" s="53">
        <f t="shared" si="1455"/>
        <v>0</v>
      </c>
      <c r="BU462" s="53">
        <f t="shared" si="1455"/>
        <v>0</v>
      </c>
      <c r="BV462" s="53">
        <f t="shared" si="1455"/>
        <v>0</v>
      </c>
      <c r="BW462" s="53">
        <f t="shared" si="1455"/>
        <v>0</v>
      </c>
      <c r="BX462" s="53">
        <f t="shared" si="1455"/>
        <v>0</v>
      </c>
      <c r="BY462" s="53">
        <f t="shared" si="1455"/>
        <v>0</v>
      </c>
      <c r="BZ462" s="53">
        <f t="shared" si="1455"/>
        <v>0</v>
      </c>
      <c r="CA462" s="53">
        <f t="shared" si="1455"/>
        <v>0</v>
      </c>
      <c r="CB462" s="53">
        <f t="shared" si="1455"/>
        <v>0</v>
      </c>
      <c r="CC462" s="53">
        <f t="shared" si="1455"/>
        <v>0</v>
      </c>
      <c r="CD462" s="53">
        <f t="shared" si="1455"/>
        <v>0</v>
      </c>
      <c r="CE462" s="53">
        <f t="shared" si="1455"/>
        <v>0</v>
      </c>
      <c r="CF462" s="53">
        <f t="shared" si="1455"/>
        <v>0</v>
      </c>
      <c r="CG462" s="53">
        <f t="shared" si="1455"/>
        <v>0</v>
      </c>
      <c r="CH462" s="53">
        <f t="shared" si="1455"/>
        <v>0</v>
      </c>
      <c r="CI462" s="53">
        <f t="shared" si="1455"/>
        <v>0</v>
      </c>
      <c r="CJ462" s="53">
        <f t="shared" si="1455"/>
        <v>0</v>
      </c>
      <c r="CK462" s="53">
        <f t="shared" si="1455"/>
        <v>0</v>
      </c>
      <c r="CL462" s="53">
        <f t="shared" si="1455"/>
        <v>0</v>
      </c>
      <c r="CM462" s="53">
        <f t="shared" si="1455"/>
        <v>0</v>
      </c>
      <c r="CN462" s="53">
        <f t="shared" si="1455"/>
        <v>0</v>
      </c>
      <c r="CO462" s="53">
        <f t="shared" si="1455"/>
        <v>0</v>
      </c>
      <c r="CP462" s="53">
        <f t="shared" si="1455"/>
        <v>0</v>
      </c>
      <c r="CQ462" s="53">
        <f t="shared" si="1455"/>
        <v>0</v>
      </c>
      <c r="CR462" s="53">
        <f t="shared" si="1455"/>
        <v>0</v>
      </c>
      <c r="CS462" s="53">
        <f t="shared" si="1455"/>
        <v>0</v>
      </c>
      <c r="CT462" s="53">
        <f t="shared" si="1455"/>
        <v>0</v>
      </c>
      <c r="CU462" s="53">
        <f t="shared" si="1455"/>
        <v>0</v>
      </c>
      <c r="CV462" s="53">
        <f t="shared" si="1455"/>
        <v>0</v>
      </c>
      <c r="CW462" s="53">
        <f t="shared" si="1455"/>
        <v>0</v>
      </c>
      <c r="CX462" s="53">
        <f t="shared" si="1455"/>
        <v>0</v>
      </c>
      <c r="CY462" s="53">
        <f t="shared" si="1455"/>
        <v>0</v>
      </c>
      <c r="CZ462" s="53">
        <f t="shared" si="1455"/>
        <v>0</v>
      </c>
      <c r="DA462" s="53">
        <f t="shared" ref="DA462:EW462" si="1456">(DA$412*0+DA$417*DA$404+DA$422*DA$405+DA$427*0)/1000000</f>
        <v>0</v>
      </c>
      <c r="DB462" s="53">
        <f t="shared" si="1456"/>
        <v>0</v>
      </c>
      <c r="DC462" s="53">
        <f t="shared" si="1456"/>
        <v>0</v>
      </c>
      <c r="DD462" s="53">
        <f t="shared" si="1456"/>
        <v>0</v>
      </c>
      <c r="DE462" s="53">
        <f t="shared" si="1456"/>
        <v>0</v>
      </c>
      <c r="DF462" s="53">
        <f t="shared" si="1456"/>
        <v>0</v>
      </c>
      <c r="DG462" s="53">
        <f t="shared" si="1456"/>
        <v>0</v>
      </c>
      <c r="DH462" s="53">
        <f t="shared" si="1456"/>
        <v>0</v>
      </c>
      <c r="DI462" s="53">
        <f t="shared" si="1456"/>
        <v>0</v>
      </c>
      <c r="DJ462" s="53">
        <f t="shared" si="1456"/>
        <v>0</v>
      </c>
      <c r="DK462" s="53">
        <f t="shared" si="1456"/>
        <v>0</v>
      </c>
      <c r="DL462" s="53">
        <f t="shared" si="1456"/>
        <v>0</v>
      </c>
      <c r="DM462" s="53">
        <f t="shared" si="1456"/>
        <v>0</v>
      </c>
      <c r="DN462" s="53">
        <f t="shared" si="1456"/>
        <v>0</v>
      </c>
      <c r="DO462" s="53">
        <f t="shared" si="1456"/>
        <v>0</v>
      </c>
      <c r="DP462" s="53">
        <f t="shared" si="1456"/>
        <v>0</v>
      </c>
      <c r="DQ462" s="53">
        <f t="shared" si="1456"/>
        <v>0</v>
      </c>
      <c r="DR462" s="53">
        <f t="shared" si="1456"/>
        <v>0</v>
      </c>
      <c r="DS462" s="53">
        <f t="shared" si="1456"/>
        <v>0</v>
      </c>
      <c r="DT462" s="53">
        <f t="shared" si="1456"/>
        <v>0</v>
      </c>
      <c r="DU462" s="53">
        <f t="shared" si="1456"/>
        <v>0</v>
      </c>
      <c r="DV462" s="53">
        <f t="shared" si="1456"/>
        <v>0</v>
      </c>
      <c r="DW462" s="53">
        <f t="shared" si="1456"/>
        <v>0</v>
      </c>
      <c r="DX462" s="53">
        <f t="shared" si="1456"/>
        <v>0</v>
      </c>
      <c r="DY462" s="53">
        <f t="shared" si="1456"/>
        <v>0</v>
      </c>
      <c r="DZ462" s="53">
        <f t="shared" si="1456"/>
        <v>0</v>
      </c>
      <c r="EA462" s="53">
        <f t="shared" si="1456"/>
        <v>0</v>
      </c>
      <c r="EB462" s="53">
        <f t="shared" si="1456"/>
        <v>0</v>
      </c>
      <c r="EC462" s="53">
        <f t="shared" si="1456"/>
        <v>0</v>
      </c>
      <c r="ED462" s="53">
        <f t="shared" si="1456"/>
        <v>0</v>
      </c>
      <c r="EE462" s="53">
        <f t="shared" si="1456"/>
        <v>0</v>
      </c>
      <c r="EF462" s="53">
        <f t="shared" si="1456"/>
        <v>0</v>
      </c>
      <c r="EG462" s="53">
        <f t="shared" si="1456"/>
        <v>0</v>
      </c>
      <c r="EH462" s="53">
        <f t="shared" si="1456"/>
        <v>0</v>
      </c>
      <c r="EI462" s="53">
        <f t="shared" si="1456"/>
        <v>0</v>
      </c>
      <c r="EJ462" s="53">
        <f t="shared" si="1456"/>
        <v>0</v>
      </c>
      <c r="EK462" s="53">
        <f t="shared" si="1456"/>
        <v>0</v>
      </c>
      <c r="EL462" s="53">
        <f t="shared" si="1456"/>
        <v>0</v>
      </c>
      <c r="EM462" s="53">
        <f t="shared" si="1456"/>
        <v>0</v>
      </c>
      <c r="EN462" s="53">
        <f t="shared" si="1456"/>
        <v>0</v>
      </c>
      <c r="EO462" s="53">
        <f t="shared" si="1456"/>
        <v>0</v>
      </c>
      <c r="EP462" s="53">
        <f t="shared" si="1456"/>
        <v>0</v>
      </c>
      <c r="EQ462" s="53">
        <f t="shared" si="1456"/>
        <v>0</v>
      </c>
      <c r="ER462" s="53">
        <f t="shared" si="1456"/>
        <v>0</v>
      </c>
      <c r="ES462" s="53">
        <f t="shared" si="1456"/>
        <v>0</v>
      </c>
      <c r="ET462" s="53">
        <f t="shared" si="1456"/>
        <v>0</v>
      </c>
      <c r="EU462" s="53">
        <f t="shared" si="1456"/>
        <v>0</v>
      </c>
      <c r="EV462" s="53">
        <f t="shared" si="1456"/>
        <v>0</v>
      </c>
      <c r="EW462" s="53">
        <f t="shared" si="1456"/>
        <v>0</v>
      </c>
    </row>
    <row r="463" spans="1:153" ht="15.75" hidden="1" outlineLevel="2" x14ac:dyDescent="0.3">
      <c r="A463" s="8" t="s">
        <v>257</v>
      </c>
      <c r="C463" s="53" t="e">
        <f>C$432*C$408*#REF!/1000000</f>
        <v>#REF!</v>
      </c>
      <c r="D463" s="53" t="e">
        <f>D$432*D$408*#REF!/1000000</f>
        <v>#REF!</v>
      </c>
      <c r="E463" s="53" t="e">
        <f>E$432*E$408*#REF!/1000000</f>
        <v>#REF!</v>
      </c>
      <c r="F463" s="53" t="e">
        <f>F$432*F$408*#REF!/1000000</f>
        <v>#REF!</v>
      </c>
      <c r="G463" s="53" t="e">
        <f>G$432*G$408*#REF!/1000000</f>
        <v>#REF!</v>
      </c>
      <c r="H463" s="53" t="e">
        <f>H$432*H$408*#REF!/1000000</f>
        <v>#REF!</v>
      </c>
      <c r="I463" s="53" t="e">
        <f>I$432*I$408*#REF!/1000000</f>
        <v>#REF!</v>
      </c>
      <c r="J463" s="53" t="e">
        <f>J$432*J$408*#REF!/1000000</f>
        <v>#REF!</v>
      </c>
      <c r="K463" s="53" t="e">
        <f>K$432*K$408*#REF!/1000000</f>
        <v>#REF!</v>
      </c>
      <c r="L463" s="53" t="e">
        <f>L$432*L$408*#REF!/1000000</f>
        <v>#REF!</v>
      </c>
      <c r="M463" s="53" t="e">
        <f>M$432*M$408*#REF!/1000000</f>
        <v>#REF!</v>
      </c>
      <c r="N463" s="53" t="e">
        <f>N$432*N$408*#REF!/1000000</f>
        <v>#REF!</v>
      </c>
      <c r="O463" s="53" t="e">
        <f>O$432*O$408*#REF!/1000000</f>
        <v>#REF!</v>
      </c>
      <c r="P463" s="53" t="e">
        <f>P$432*P$408*#REF!/1000000</f>
        <v>#REF!</v>
      </c>
      <c r="Q463" s="53" t="e">
        <f>Q$432*Q$408*#REF!/1000000</f>
        <v>#REF!</v>
      </c>
      <c r="R463" s="53" t="e">
        <f>R$432*R$408*#REF!/1000000</f>
        <v>#REF!</v>
      </c>
      <c r="S463" s="53" t="e">
        <f>S$432*S$408*#REF!/1000000</f>
        <v>#REF!</v>
      </c>
      <c r="T463" s="53" t="e">
        <f>T$432*T$408*#REF!/1000000</f>
        <v>#REF!</v>
      </c>
      <c r="U463" s="53" t="e">
        <f>U$432*U$408*#REF!/1000000</f>
        <v>#REF!</v>
      </c>
      <c r="V463" s="53" t="e">
        <f>V$432*V$408*#REF!/1000000</f>
        <v>#REF!</v>
      </c>
      <c r="W463" s="53" t="e">
        <f>W$432*W$408*#REF!/1000000</f>
        <v>#REF!</v>
      </c>
      <c r="X463" s="53" t="e">
        <f>X$432*X$408*#REF!/1000000</f>
        <v>#REF!</v>
      </c>
      <c r="Y463" s="53" t="e">
        <f>Y$432*Y$408*#REF!/1000000</f>
        <v>#REF!</v>
      </c>
      <c r="Z463" s="53" t="e">
        <f>Z$432*Z$408*#REF!/1000000</f>
        <v>#REF!</v>
      </c>
      <c r="AA463" s="53">
        <f>AA$432*AA$408*HLOOKUP(AA$2,[102]ECOBIO!$H$2:$AB$5,4,0)/1000000</f>
        <v>9.5742149742218849</v>
      </c>
      <c r="AB463" s="53">
        <f>AB$432*AB$408*HLOOKUP(AB$2,[102]ECOBIO!$H$2:$AB$5,4,0)/1000000</f>
        <v>9.3695090936895706</v>
      </c>
      <c r="AC463" s="53">
        <f>AC$432*AC$408*HLOOKUP(AC$2,[102]ECOBIO!$H$2:$AB$5,4,0)/1000000</f>
        <v>6.598890623885481</v>
      </c>
      <c r="AD463" s="53">
        <f>AD$432*AD$408*HLOOKUP(AD$2,[102]ECOBIO!$H$2:$AB$5,4,0)/1000000</f>
        <v>6.571794515234707</v>
      </c>
      <c r="AE463" s="53">
        <f>AE$432*AE$408*HLOOKUP(AE$2,[102]ECOBIO!$H$2:$AB$5,4,0)/1000000</f>
        <v>10.724017912215668</v>
      </c>
      <c r="AF463" s="53">
        <f>AF$432*AF$408*HLOOKUP(AF$2,[102]ECOBIO!$H$2:$AB$5,4,0)/1000000</f>
        <v>11.695861760693077</v>
      </c>
      <c r="AG463" s="53">
        <f>AG$432*AG$408*HLOOKUP(AG$2,[102]ECOBIO!$H$2:$AB$5,4,0)/1000000</f>
        <v>11.8659316588279</v>
      </c>
      <c r="AH463" s="53">
        <f>AH$432*AH$408*HLOOKUP(AH$2,[102]ECOBIO!$H$2:$AB$5,4,0)/1000000</f>
        <v>10.685725636377612</v>
      </c>
      <c r="AI463" s="53">
        <f>AI$432*AI$408*HLOOKUP(AI$2,[102]ECOBIO!$H$2:$AB$5,4,0)/1000000</f>
        <v>9.9849804467513401</v>
      </c>
      <c r="AJ463" s="53">
        <f>AJ$432*AJ$408*HLOOKUP(AJ$2,[102]ECOBIO!$H$2:$AB$5,4,0)/1000000</f>
        <v>9.9916301860711254</v>
      </c>
      <c r="AK463" s="53">
        <f>AK$432*AK$408*HLOOKUP(AK$2,[102]ECOBIO!$H$2:$AB$5,4,0)/1000000</f>
        <v>9.9744959133674058</v>
      </c>
      <c r="AL463" s="53">
        <f>AL$432*AL$408*HLOOKUP(AL$2,[102]ECOBIO!$H$2:$AB$5,4,0)/1000000</f>
        <v>9.8512913950718186</v>
      </c>
      <c r="AM463" s="53"/>
      <c r="AN463" s="53">
        <f>AN$432*AN$408*HLOOKUP(AN$2,[102]ECOBIO!$H$2:$AB$5,4,0)/1000000</f>
        <v>0.17470599313301591</v>
      </c>
      <c r="AO463" s="53" t="e">
        <f>AO$432*AO$408*HLOOKUP(AO$2,[102]ECOBIO!$H$2:$AB$5,4,0)/1000000</f>
        <v>#N/A</v>
      </c>
      <c r="AP463" s="53" t="e">
        <f>AP$432*AP$408*HLOOKUP(AP$2,[102]ECOBIO!$H$2:$AB$5,4,0)/1000000</f>
        <v>#N/A</v>
      </c>
      <c r="AQ463" s="53" t="e">
        <f>AQ$432*AQ$408*HLOOKUP(AQ$2,[102]ECOBIO!$H$2:$AB$5,4,0)/1000000</f>
        <v>#N/A</v>
      </c>
      <c r="AR463" s="53" t="e">
        <f>AR$432*AR$408*HLOOKUP(AR$2,[102]ECOBIO!$H$2:$AB$5,4,0)/1000000</f>
        <v>#N/A</v>
      </c>
      <c r="AS463" s="53" t="e">
        <f>AS$432*AS$408*HLOOKUP(AS$2,[102]ECOBIO!$H$2:$AB$5,4,0)/1000000</f>
        <v>#N/A</v>
      </c>
      <c r="AT463" s="53" t="e">
        <f>AT$432*AT$408*HLOOKUP(AT$2,[102]ECOBIO!$H$2:$AB$5,4,0)/1000000</f>
        <v>#N/A</v>
      </c>
      <c r="AU463" s="53" t="e">
        <f>AU$432*AU$408*HLOOKUP(AU$2,[102]ECOBIO!$H$2:$AB$5,4,0)/1000000</f>
        <v>#N/A</v>
      </c>
      <c r="AV463" s="53" t="e">
        <f>AV$432*AV$408*HLOOKUP(AV$2,[102]ECOBIO!$H$2:$AB$5,4,0)/1000000</f>
        <v>#N/A</v>
      </c>
      <c r="AW463" s="53" t="e">
        <f>AW$432*AW$408*HLOOKUP(AW$2,[102]ECOBIO!$H$2:$AB$5,4,0)/1000000</f>
        <v>#N/A</v>
      </c>
      <c r="AX463" s="53" t="e">
        <f>AX$432*AX$408*HLOOKUP(AX$2,[102]ECOBIO!$H$2:$AB$5,4,0)/1000000</f>
        <v>#N/A</v>
      </c>
      <c r="AY463" s="53" t="e">
        <f>AY$432*AY$408*HLOOKUP(AY$2,[102]ECOBIO!$H$2:$AB$5,4,0)/1000000</f>
        <v>#N/A</v>
      </c>
      <c r="AZ463" s="53" t="e">
        <f>AZ$432*AZ$408*HLOOKUP(AZ$2,[102]ECOBIO!$H$2:$AB$5,4,0)/1000000</f>
        <v>#N/A</v>
      </c>
      <c r="BA463" s="53" t="e">
        <f>BA$432*BA$408*HLOOKUP(BA$2,[102]ECOBIO!$H$2:$AB$5,4,0)/1000000</f>
        <v>#N/A</v>
      </c>
      <c r="BB463" s="53" t="e">
        <f>BB$432*BB$408*HLOOKUP(BB$2,[102]ECOBIO!$H$2:$AB$5,4,0)/1000000</f>
        <v>#N/A</v>
      </c>
      <c r="BC463" s="53" t="e">
        <f>BC$432*BC$408*HLOOKUP(BC$2,[102]ECOBIO!$H$2:$AB$5,4,0)/1000000</f>
        <v>#N/A</v>
      </c>
      <c r="BD463" s="53" t="e">
        <f>BD$432*BD$408*HLOOKUP(BD$2,[102]ECOBIO!$H$2:$AB$5,4,0)/1000000</f>
        <v>#N/A</v>
      </c>
      <c r="BE463" s="53" t="e">
        <f>BE$432*BE$408*HLOOKUP(BE$2,[102]ECOBIO!$H$2:$AB$5,4,0)/1000000</f>
        <v>#N/A</v>
      </c>
      <c r="BF463" s="53" t="e">
        <f>BF$432*BF$408*HLOOKUP(BF$2,[102]ECOBIO!$H$2:$AB$5,4,0)/1000000</f>
        <v>#N/A</v>
      </c>
      <c r="BG463" s="53" t="e">
        <f>BG$432*BG$408*HLOOKUP(BG$2,[102]ECOBIO!$H$2:$AB$5,4,0)/1000000</f>
        <v>#N/A</v>
      </c>
      <c r="BH463" s="53" t="e">
        <f>BH$432*BH$408*HLOOKUP(BH$2,[102]ECOBIO!$H$2:$AB$5,4,0)/1000000</f>
        <v>#N/A</v>
      </c>
      <c r="BI463" s="53" t="e">
        <f>BI$432*BI$408*HLOOKUP(BI$2,[102]ECOBIO!$H$2:$AB$5,4,0)/1000000</f>
        <v>#N/A</v>
      </c>
      <c r="BJ463" s="53" t="e">
        <f>BJ$432*BJ$408*HLOOKUP(BJ$2,[102]ECOBIO!$H$2:$AB$5,4,0)/1000000</f>
        <v>#N/A</v>
      </c>
      <c r="BK463" s="53" t="e">
        <f>BK$432*BK$408*HLOOKUP(BK$2,[102]ECOBIO!$H$2:$AB$5,4,0)/1000000</f>
        <v>#N/A</v>
      </c>
      <c r="BL463" s="53" t="e">
        <f>BL$432*BL$408*HLOOKUP(BL$2,[102]ECOBIO!$H$2:$AB$5,4,0)/1000000</f>
        <v>#N/A</v>
      </c>
      <c r="BM463" s="53" t="e">
        <f>BM$432*BM$408*HLOOKUP(BM$2,[102]ECOBIO!$H$2:$AB$5,4,0)/1000000</f>
        <v>#N/A</v>
      </c>
      <c r="BN463" s="53" t="e">
        <f>BN$432*BN$408*HLOOKUP(BN$2,[102]ECOBIO!$H$2:$AB$5,4,0)/1000000</f>
        <v>#N/A</v>
      </c>
      <c r="BO463" s="53" t="e">
        <f>BO$432*BO$408*HLOOKUP(BO$2,[102]ECOBIO!$H$2:$AB$5,4,0)/1000000</f>
        <v>#N/A</v>
      </c>
      <c r="BP463" s="53" t="e">
        <f>BP$432*BP$408*HLOOKUP(BP$2,[102]ECOBIO!$H$2:$AB$5,4,0)/1000000</f>
        <v>#N/A</v>
      </c>
      <c r="BQ463" s="53" t="e">
        <f>BQ$432*BQ$408*HLOOKUP(BQ$2,[102]ECOBIO!$H$2:$AB$5,4,0)/1000000</f>
        <v>#N/A</v>
      </c>
      <c r="BR463" s="53" t="e">
        <f>BR$432*BR$408*HLOOKUP(BR$2,[102]ECOBIO!$H$2:$AB$5,4,0)/1000000</f>
        <v>#N/A</v>
      </c>
      <c r="BS463" s="53" t="e">
        <f>BS$432*BS$408*HLOOKUP(BS$2,[102]ECOBIO!$H$2:$AB$5,4,0)/1000000</f>
        <v>#N/A</v>
      </c>
      <c r="BT463" s="53" t="e">
        <f>BT$432*BT$408*HLOOKUP(BT$2,[102]ECOBIO!$H$2:$AB$5,4,0)/1000000</f>
        <v>#N/A</v>
      </c>
      <c r="BU463" s="53" t="e">
        <f>BU$432*BU$408*HLOOKUP(BU$2,[102]ECOBIO!$H$2:$AB$5,4,0)/1000000</f>
        <v>#N/A</v>
      </c>
      <c r="BV463" s="53" t="e">
        <f>BV$432*BV$408*HLOOKUP(BV$2,[102]ECOBIO!$H$2:$AB$5,4,0)/1000000</f>
        <v>#N/A</v>
      </c>
      <c r="BW463" s="53" t="e">
        <f>BW$432*BW$408*HLOOKUP(BW$2,[102]ECOBIO!$H$2:$AB$5,4,0)/1000000</f>
        <v>#N/A</v>
      </c>
      <c r="BX463" s="53" t="e">
        <f>BX$432*BX$408*HLOOKUP(BX$2,[102]ECOBIO!$H$2:$AB$5,4,0)/1000000</f>
        <v>#N/A</v>
      </c>
      <c r="BY463" s="53" t="e">
        <f>BY$432*BY$408*HLOOKUP(BY$2,[102]ECOBIO!$H$2:$AB$5,4,0)/1000000</f>
        <v>#N/A</v>
      </c>
      <c r="BZ463" s="53" t="e">
        <f>BZ$432*BZ$408*HLOOKUP(BZ$2,[102]ECOBIO!$H$2:$AB$5,4,0)/1000000</f>
        <v>#N/A</v>
      </c>
      <c r="CA463" s="53" t="e">
        <f>CA$432*CA$408*HLOOKUP(CA$2,[102]ECOBIO!$H$2:$AB$5,4,0)/1000000</f>
        <v>#N/A</v>
      </c>
      <c r="CB463" s="53" t="e">
        <f>CB$432*CB$408*HLOOKUP(CB$2,[102]ECOBIO!$H$2:$AB$5,4,0)/1000000</f>
        <v>#N/A</v>
      </c>
      <c r="CC463" s="53" t="e">
        <f>CC$432*CC$408*HLOOKUP(CC$2,[102]ECOBIO!$H$2:$AB$5,4,0)/1000000</f>
        <v>#N/A</v>
      </c>
      <c r="CD463" s="53" t="e">
        <f>CD$432*CD$408*HLOOKUP(CD$2,[102]ECOBIO!$H$2:$AB$5,4,0)/1000000</f>
        <v>#N/A</v>
      </c>
      <c r="CE463" s="53" t="e">
        <f>CE$432*CE$408*HLOOKUP(CE$2,[102]ECOBIO!$H$2:$AB$5,4,0)/1000000</f>
        <v>#N/A</v>
      </c>
      <c r="CF463" s="53" t="e">
        <f>CF$432*CF$408*HLOOKUP(CF$2,[102]ECOBIO!$H$2:$AB$5,4,0)/1000000</f>
        <v>#N/A</v>
      </c>
      <c r="CG463" s="53" t="e">
        <f>CG$432*CG$408*HLOOKUP(CG$2,[102]ECOBIO!$H$2:$AB$5,4,0)/1000000</f>
        <v>#N/A</v>
      </c>
      <c r="CH463" s="53" t="e">
        <f>CH$432*CH$408*HLOOKUP(CH$2,[102]ECOBIO!$H$2:$AB$5,4,0)/1000000</f>
        <v>#N/A</v>
      </c>
      <c r="CI463" s="53" t="e">
        <f>CI$432*CI$408*HLOOKUP(CI$2,[102]ECOBIO!$H$2:$AB$5,4,0)/1000000</f>
        <v>#N/A</v>
      </c>
      <c r="CJ463" s="53" t="e">
        <f>CJ$432*CJ$408*HLOOKUP(CJ$2,[102]ECOBIO!$H$2:$AB$5,4,0)/1000000</f>
        <v>#N/A</v>
      </c>
      <c r="CK463" s="53" t="e">
        <f>CK$432*CK$408*HLOOKUP(CK$2,[102]ECOBIO!$H$2:$AB$5,4,0)/1000000</f>
        <v>#N/A</v>
      </c>
      <c r="CL463" s="53" t="e">
        <f>CL$432*CL$408*HLOOKUP(CL$2,[102]ECOBIO!$H$2:$AB$5,4,0)/1000000</f>
        <v>#N/A</v>
      </c>
      <c r="CM463" s="53" t="e">
        <f>CM$432*CM$408*HLOOKUP(CM$2,[102]ECOBIO!$H$2:$AB$5,4,0)/1000000</f>
        <v>#N/A</v>
      </c>
      <c r="CN463" s="53" t="e">
        <f>CN$432*CN$408*HLOOKUP(CN$2,[102]ECOBIO!$H$2:$AB$5,4,0)/1000000</f>
        <v>#N/A</v>
      </c>
      <c r="CO463" s="53" t="e">
        <f>CO$432*CO$408*HLOOKUP(CO$2,[102]ECOBIO!$H$2:$AB$5,4,0)/1000000</f>
        <v>#N/A</v>
      </c>
      <c r="CP463" s="53" t="e">
        <f>CP$432*CP$408*HLOOKUP(CP$2,[102]ECOBIO!$H$2:$AB$5,4,0)/1000000</f>
        <v>#N/A</v>
      </c>
      <c r="CQ463" s="53" t="e">
        <f>CQ$432*CQ$408*HLOOKUP(CQ$2,[102]ECOBIO!$H$2:$AB$5,4,0)/1000000</f>
        <v>#N/A</v>
      </c>
      <c r="CR463" s="53" t="e">
        <f>CR$432*CR$408*HLOOKUP(CR$2,[102]ECOBIO!$H$2:$AB$5,4,0)/1000000</f>
        <v>#N/A</v>
      </c>
      <c r="CS463" s="53" t="e">
        <f>CS$432*CS$408*HLOOKUP(CS$2,[102]ECOBIO!$H$2:$AB$5,4,0)/1000000</f>
        <v>#N/A</v>
      </c>
      <c r="CT463" s="53" t="e">
        <f>CT$432*CT$408*HLOOKUP(CT$2,[102]ECOBIO!$H$2:$AB$5,4,0)/1000000</f>
        <v>#N/A</v>
      </c>
      <c r="CU463" s="53" t="e">
        <f>CU$432*CU$408*HLOOKUP(CU$2,[102]ECOBIO!$H$2:$AB$5,4,0)/1000000</f>
        <v>#N/A</v>
      </c>
      <c r="CV463" s="53" t="e">
        <f>CV$432*CV$408*HLOOKUP(CV$2,[102]ECOBIO!$H$2:$AB$5,4,0)/1000000</f>
        <v>#N/A</v>
      </c>
      <c r="CW463" s="53" t="e">
        <f>CW$432*CW$408*HLOOKUP(CW$2,[102]ECOBIO!$H$2:$AB$5,4,0)/1000000</f>
        <v>#N/A</v>
      </c>
      <c r="CX463" s="53" t="e">
        <f>CX$432*CX$408*HLOOKUP(CX$2,[102]ECOBIO!$H$2:$AB$5,4,0)/1000000</f>
        <v>#N/A</v>
      </c>
      <c r="CY463" s="53" t="e">
        <f>CY$432*CY$408*HLOOKUP(CY$2,[102]ECOBIO!$H$2:$AB$5,4,0)/1000000</f>
        <v>#N/A</v>
      </c>
      <c r="CZ463" s="53" t="e">
        <f>CZ$432*CZ$408*HLOOKUP(CZ$2,[102]ECOBIO!$H$2:$AB$5,4,0)/1000000</f>
        <v>#N/A</v>
      </c>
      <c r="DA463" s="53" t="e">
        <f>DA$432*DA$408*HLOOKUP(DA$2,[102]ECOBIO!$H$2:$AB$5,4,0)/1000000</f>
        <v>#N/A</v>
      </c>
      <c r="DB463" s="53" t="e">
        <f>DB$432*DB$408*HLOOKUP(DB$2,[102]ECOBIO!$H$2:$AB$5,4,0)/1000000</f>
        <v>#N/A</v>
      </c>
      <c r="DC463" s="53" t="e">
        <f>DC$432*DC$408*HLOOKUP(DC$2,[102]ECOBIO!$H$2:$AB$5,4,0)/1000000</f>
        <v>#N/A</v>
      </c>
      <c r="DD463" s="53" t="e">
        <f>DD$432*DD$408*HLOOKUP(DD$2,[102]ECOBIO!$H$2:$AB$5,4,0)/1000000</f>
        <v>#N/A</v>
      </c>
      <c r="DE463" s="53" t="e">
        <f>DE$432*DE$408*HLOOKUP(DE$2,[102]ECOBIO!$H$2:$AB$5,4,0)/1000000</f>
        <v>#N/A</v>
      </c>
      <c r="DF463" s="53" t="e">
        <f>DF$432*DF$408*HLOOKUP(DF$2,[102]ECOBIO!$H$2:$AB$5,4,0)/1000000</f>
        <v>#N/A</v>
      </c>
      <c r="DG463" s="53" t="e">
        <f>DG$432*DG$408*HLOOKUP(DG$2,[102]ECOBIO!$H$2:$AB$5,4,0)/1000000</f>
        <v>#N/A</v>
      </c>
      <c r="DH463" s="53" t="e">
        <f>DH$432*DH$408*HLOOKUP(DH$2,[102]ECOBIO!$H$2:$AB$5,4,0)/1000000</f>
        <v>#N/A</v>
      </c>
      <c r="DI463" s="53" t="e">
        <f>DI$432*DI$408*HLOOKUP(DI$2,[102]ECOBIO!$H$2:$AB$5,4,0)/1000000</f>
        <v>#N/A</v>
      </c>
      <c r="DJ463" s="53" t="e">
        <f>DJ$432*DJ$408*HLOOKUP(DJ$2,[102]ECOBIO!$H$2:$AB$5,4,0)/1000000</f>
        <v>#N/A</v>
      </c>
      <c r="DK463" s="53" t="e">
        <f>DK$432*DK$408*HLOOKUP(DK$2,[102]ECOBIO!$H$2:$AB$5,4,0)/1000000</f>
        <v>#N/A</v>
      </c>
      <c r="DL463" s="53" t="e">
        <f>DL$432*DL$408*HLOOKUP(DL$2,[102]ECOBIO!$H$2:$AB$5,4,0)/1000000</f>
        <v>#N/A</v>
      </c>
      <c r="DM463" s="53" t="e">
        <f>DM$432*DM$408*HLOOKUP(DM$2,[102]ECOBIO!$H$2:$AB$5,4,0)/1000000</f>
        <v>#N/A</v>
      </c>
      <c r="DN463" s="53" t="e">
        <f>DN$432*DN$408*HLOOKUP(DN$2,[102]ECOBIO!$H$2:$AB$5,4,0)/1000000</f>
        <v>#N/A</v>
      </c>
      <c r="DO463" s="53" t="e">
        <f>DO$432*DO$408*HLOOKUP(DO$2,[102]ECOBIO!$H$2:$AB$5,4,0)/1000000</f>
        <v>#N/A</v>
      </c>
      <c r="DP463" s="53" t="e">
        <f>DP$432*DP$408*HLOOKUP(DP$2,[102]ECOBIO!$H$2:$AB$5,4,0)/1000000</f>
        <v>#N/A</v>
      </c>
      <c r="DQ463" s="53" t="e">
        <f>DQ$432*DQ$408*HLOOKUP(DQ$2,[102]ECOBIO!$H$2:$AB$5,4,0)/1000000</f>
        <v>#N/A</v>
      </c>
      <c r="DR463" s="53" t="e">
        <f>DR$432*DR$408*HLOOKUP(DR$2,[102]ECOBIO!$H$2:$AB$5,4,0)/1000000</f>
        <v>#N/A</v>
      </c>
      <c r="DS463" s="53" t="e">
        <f>DS$432*DS$408*HLOOKUP(DS$2,[102]ECOBIO!$H$2:$AB$5,4,0)/1000000</f>
        <v>#N/A</v>
      </c>
      <c r="DT463" s="53" t="e">
        <f>DT$432*DT$408*HLOOKUP(DT$2,[102]ECOBIO!$H$2:$AB$5,4,0)/1000000</f>
        <v>#N/A</v>
      </c>
      <c r="DU463" s="53" t="e">
        <f>DU$432*DU$408*HLOOKUP(DU$2,[102]ECOBIO!$H$2:$AB$5,4,0)/1000000</f>
        <v>#N/A</v>
      </c>
      <c r="DV463" s="53" t="e">
        <f>DV$432*DV$408*HLOOKUP(DV$2,[102]ECOBIO!$H$2:$AB$5,4,0)/1000000</f>
        <v>#N/A</v>
      </c>
      <c r="DW463" s="53" t="e">
        <f>DW$432*DW$408*HLOOKUP(DW$2,[102]ECOBIO!$H$2:$AB$5,4,0)/1000000</f>
        <v>#N/A</v>
      </c>
      <c r="DX463" s="53" t="e">
        <f>DX$432*DX$408*HLOOKUP(DX$2,[102]ECOBIO!$H$2:$AB$5,4,0)/1000000</f>
        <v>#N/A</v>
      </c>
      <c r="DY463" s="53" t="e">
        <f>DY$432*DY$408*HLOOKUP(DY$2,[102]ECOBIO!$H$2:$AB$5,4,0)/1000000</f>
        <v>#N/A</v>
      </c>
      <c r="DZ463" s="53" t="e">
        <f>DZ$432*DZ$408*HLOOKUP(DZ$2,[102]ECOBIO!$H$2:$AB$5,4,0)/1000000</f>
        <v>#N/A</v>
      </c>
      <c r="EA463" s="53" t="e">
        <f>EA$432*EA$408*HLOOKUP(EA$2,[102]ECOBIO!$H$2:$AB$5,4,0)/1000000</f>
        <v>#N/A</v>
      </c>
      <c r="EB463" s="53" t="e">
        <f>EB$432*EB$408*HLOOKUP(EB$2,[102]ECOBIO!$H$2:$AB$5,4,0)/1000000</f>
        <v>#N/A</v>
      </c>
      <c r="EC463" s="53" t="e">
        <f>EC$432*EC$408*HLOOKUP(EC$2,[102]ECOBIO!$H$2:$AB$5,4,0)/1000000</f>
        <v>#N/A</v>
      </c>
      <c r="ED463" s="53" t="e">
        <f>ED$432*ED$408*HLOOKUP(ED$2,[102]ECOBIO!$H$2:$AB$5,4,0)/1000000</f>
        <v>#N/A</v>
      </c>
      <c r="EE463" s="53" t="e">
        <f>EE$432*EE$408*HLOOKUP(EE$2,[102]ECOBIO!$H$2:$AB$5,4,0)/1000000</f>
        <v>#N/A</v>
      </c>
      <c r="EF463" s="53" t="e">
        <f>EF$432*EF$408*HLOOKUP(EF$2,[102]ECOBIO!$H$2:$AB$5,4,0)/1000000</f>
        <v>#N/A</v>
      </c>
      <c r="EG463" s="53" t="e">
        <f>EG$432*EG$408*HLOOKUP(EG$2,[102]ECOBIO!$H$2:$AB$5,4,0)/1000000</f>
        <v>#N/A</v>
      </c>
      <c r="EH463" s="53" t="e">
        <f>EH$432*EH$408*HLOOKUP(EH$2,[102]ECOBIO!$H$2:$AB$5,4,0)/1000000</f>
        <v>#N/A</v>
      </c>
      <c r="EI463" s="53" t="e">
        <f>EI$432*EI$408*HLOOKUP(EI$2,[102]ECOBIO!$H$2:$AB$5,4,0)/1000000</f>
        <v>#N/A</v>
      </c>
      <c r="EJ463" s="53" t="e">
        <f>EJ$432*EJ$408*HLOOKUP(EJ$2,[102]ECOBIO!$H$2:$AB$5,4,0)/1000000</f>
        <v>#N/A</v>
      </c>
      <c r="EK463" s="53" t="e">
        <f>EK$432*EK$408*HLOOKUP(EK$2,[102]ECOBIO!$H$2:$AB$5,4,0)/1000000</f>
        <v>#N/A</v>
      </c>
      <c r="EL463" s="53" t="e">
        <f>EL$432*EL$408*HLOOKUP(EL$2,[102]ECOBIO!$H$2:$AB$5,4,0)/1000000</f>
        <v>#N/A</v>
      </c>
      <c r="EM463" s="53" t="e">
        <f>EM$432*EM$408*HLOOKUP(EM$2,[102]ECOBIO!$H$2:$AB$5,4,0)/1000000</f>
        <v>#N/A</v>
      </c>
      <c r="EN463" s="53" t="e">
        <f>EN$432*EN$408*HLOOKUP(EN$2,[102]ECOBIO!$H$2:$AB$5,4,0)/1000000</f>
        <v>#N/A</v>
      </c>
      <c r="EO463" s="53" t="e">
        <f>EO$432*EO$408*HLOOKUP(EO$2,[102]ECOBIO!$H$2:$AB$5,4,0)/1000000</f>
        <v>#N/A</v>
      </c>
      <c r="EP463" s="53" t="e">
        <f>EP$432*EP$408*HLOOKUP(EP$2,[102]ECOBIO!$H$2:$AB$5,4,0)/1000000</f>
        <v>#N/A</v>
      </c>
      <c r="EQ463" s="53" t="e">
        <f>EQ$432*EQ$408*HLOOKUP(EQ$2,[102]ECOBIO!$H$2:$AB$5,4,0)/1000000</f>
        <v>#N/A</v>
      </c>
      <c r="ER463" s="53" t="e">
        <f>ER$432*ER$408*HLOOKUP(ER$2,[102]ECOBIO!$H$2:$AB$5,4,0)/1000000</f>
        <v>#N/A</v>
      </c>
      <c r="ES463" s="53" t="e">
        <f>ES$432*ES$408*HLOOKUP(ES$2,[102]ECOBIO!$H$2:$AB$5,4,0)/1000000</f>
        <v>#N/A</v>
      </c>
      <c r="ET463" s="53" t="e">
        <f>ET$432*ET$408*HLOOKUP(ET$2,[102]ECOBIO!$H$2:$AB$5,4,0)/1000000</f>
        <v>#N/A</v>
      </c>
      <c r="EU463" s="53" t="e">
        <f>EU$432*EU$408*HLOOKUP(EU$2,[102]ECOBIO!$H$2:$AB$5,4,0)/1000000</f>
        <v>#N/A</v>
      </c>
      <c r="EV463" s="53" t="e">
        <f>EV$432*EV$408*HLOOKUP(EV$2,[102]ECOBIO!$H$2:$AB$5,4,0)/1000000</f>
        <v>#N/A</v>
      </c>
      <c r="EW463" s="53" t="e">
        <f>EW$432*EW$408*HLOOKUP(EW$2,[102]ECOBIO!$H$2:$AB$5,4,0)/1000000</f>
        <v>#N/A</v>
      </c>
    </row>
    <row r="464" spans="1:153" s="210" customFormat="1" hidden="1" outlineLevel="2" x14ac:dyDescent="0.25">
      <c r="A464" s="199" t="s">
        <v>263</v>
      </c>
      <c r="C464" s="198"/>
      <c r="D464" s="198"/>
      <c r="E464" s="198"/>
      <c r="F464" s="198"/>
      <c r="G464" s="198"/>
      <c r="H464" s="198"/>
      <c r="I464" s="198"/>
      <c r="J464" s="198"/>
      <c r="K464" s="198"/>
      <c r="L464" s="198"/>
      <c r="M464" s="198"/>
      <c r="N464" s="198"/>
      <c r="O464" s="198"/>
      <c r="P464" s="198"/>
      <c r="Q464" s="198"/>
      <c r="R464" s="198"/>
      <c r="S464" s="198"/>
      <c r="T464" s="198"/>
      <c r="U464" s="198"/>
      <c r="V464" s="198"/>
      <c r="W464" s="198"/>
      <c r="X464" s="198"/>
      <c r="Y464" s="198"/>
      <c r="Z464" s="198"/>
      <c r="AA464" s="198">
        <f t="shared" ref="AA464:AL464" si="1457">AA$442-AA465</f>
        <v>1.218348738049537</v>
      </c>
      <c r="AB464" s="198">
        <f t="shared" si="1457"/>
        <v>1.2373437727313752</v>
      </c>
      <c r="AC464" s="198">
        <f t="shared" si="1457"/>
        <v>1.2712237656654517</v>
      </c>
      <c r="AD464" s="198">
        <f t="shared" si="1457"/>
        <v>1.1224913381426562</v>
      </c>
      <c r="AE464" s="198">
        <f t="shared" si="1457"/>
        <v>1.2070684227124013</v>
      </c>
      <c r="AF464" s="198">
        <f t="shared" si="1457"/>
        <v>1.0559282380150634</v>
      </c>
      <c r="AG464" s="198">
        <f t="shared" si="1457"/>
        <v>1.1696688656618344</v>
      </c>
      <c r="AH464" s="198">
        <f t="shared" si="1457"/>
        <v>1.1920691101121423</v>
      </c>
      <c r="AI464" s="198">
        <f t="shared" si="1457"/>
        <v>1.2216500641749057</v>
      </c>
      <c r="AJ464" s="198">
        <f t="shared" si="1457"/>
        <v>1.2198965196399167</v>
      </c>
      <c r="AK464" s="198">
        <f t="shared" si="1457"/>
        <v>1.2021895844191333</v>
      </c>
      <c r="AL464" s="198">
        <f t="shared" si="1457"/>
        <v>1.2220382787094968</v>
      </c>
      <c r="AM464" s="198"/>
      <c r="AN464" s="198">
        <f>AN$442-AN465</f>
        <v>1.2361726112231639</v>
      </c>
      <c r="AO464" s="198">
        <f t="shared" ref="AO464:CZ464" si="1458">AO$442-AO465</f>
        <v>1.4441394129405638</v>
      </c>
      <c r="AP464" s="198">
        <f t="shared" si="1458"/>
        <v>1.4441394129405638</v>
      </c>
      <c r="AQ464" s="198">
        <f t="shared" si="1458"/>
        <v>1.4441394129405638</v>
      </c>
      <c r="AR464" s="198">
        <f t="shared" si="1458"/>
        <v>1.4441394129405638</v>
      </c>
      <c r="AS464" s="198">
        <f t="shared" si="1458"/>
        <v>1.4441394129405638</v>
      </c>
      <c r="AT464" s="198">
        <f t="shared" si="1458"/>
        <v>1.4441394129405638</v>
      </c>
      <c r="AU464" s="198">
        <f t="shared" si="1458"/>
        <v>1.4441394129405638</v>
      </c>
      <c r="AV464" s="198">
        <f t="shared" si="1458"/>
        <v>1.4441394129405638</v>
      </c>
      <c r="AW464" s="198">
        <f t="shared" si="1458"/>
        <v>1.4441394129405638</v>
      </c>
      <c r="AX464" s="198">
        <f t="shared" si="1458"/>
        <v>1.4441394129405638</v>
      </c>
      <c r="AY464" s="198">
        <f t="shared" si="1458"/>
        <v>1.4441394129405638</v>
      </c>
      <c r="AZ464" s="198">
        <f t="shared" si="1458"/>
        <v>1.4440909994956774</v>
      </c>
      <c r="BA464" s="198">
        <f t="shared" si="1458"/>
        <v>1.4440426189713478</v>
      </c>
      <c r="BB464" s="198">
        <f t="shared" si="1458"/>
        <v>1.4439942688894394</v>
      </c>
      <c r="BC464" s="198">
        <f t="shared" si="1458"/>
        <v>1.4346559439459334</v>
      </c>
      <c r="BD464" s="198">
        <f t="shared" si="1458"/>
        <v>1.4216529195614953</v>
      </c>
      <c r="BE464" s="198">
        <f t="shared" si="1458"/>
        <v>1.4216184318288512</v>
      </c>
      <c r="BF464" s="198">
        <f t="shared" si="1458"/>
        <v>1.4345958778006511</v>
      </c>
      <c r="BG464" s="198">
        <f t="shared" si="1458"/>
        <v>1.4437530094590454</v>
      </c>
      <c r="BH464" s="198">
        <f t="shared" si="1458"/>
        <v>1.4437048556001499</v>
      </c>
      <c r="BI464" s="198">
        <f t="shared" si="1458"/>
        <v>1.4436567308145267</v>
      </c>
      <c r="BJ464" s="198">
        <f t="shared" si="1458"/>
        <v>1.4436086410288993</v>
      </c>
      <c r="BK464" s="198">
        <f t="shared" si="1458"/>
        <v>0</v>
      </c>
      <c r="BL464" s="198">
        <f t="shared" si="1458"/>
        <v>0</v>
      </c>
      <c r="BM464" s="198">
        <f t="shared" si="1458"/>
        <v>0</v>
      </c>
      <c r="BN464" s="198">
        <f t="shared" si="1458"/>
        <v>0</v>
      </c>
      <c r="BO464" s="198">
        <f t="shared" si="1458"/>
        <v>0</v>
      </c>
      <c r="BP464" s="198">
        <f t="shared" si="1458"/>
        <v>0</v>
      </c>
      <c r="BQ464" s="198">
        <f t="shared" si="1458"/>
        <v>0</v>
      </c>
      <c r="BR464" s="198">
        <f t="shared" si="1458"/>
        <v>0</v>
      </c>
      <c r="BS464" s="198">
        <f t="shared" si="1458"/>
        <v>0</v>
      </c>
      <c r="BT464" s="198">
        <f t="shared" si="1458"/>
        <v>0</v>
      </c>
      <c r="BU464" s="198">
        <f t="shared" si="1458"/>
        <v>0</v>
      </c>
      <c r="BV464" s="198">
        <f t="shared" si="1458"/>
        <v>0</v>
      </c>
      <c r="BW464" s="198">
        <f t="shared" si="1458"/>
        <v>0</v>
      </c>
      <c r="BX464" s="198">
        <f t="shared" si="1458"/>
        <v>0</v>
      </c>
      <c r="BY464" s="198">
        <f t="shared" si="1458"/>
        <v>0</v>
      </c>
      <c r="BZ464" s="198">
        <f t="shared" si="1458"/>
        <v>0</v>
      </c>
      <c r="CA464" s="198">
        <f t="shared" si="1458"/>
        <v>0</v>
      </c>
      <c r="CB464" s="198">
        <f t="shared" si="1458"/>
        <v>0</v>
      </c>
      <c r="CC464" s="198">
        <f t="shared" si="1458"/>
        <v>0</v>
      </c>
      <c r="CD464" s="198">
        <f t="shared" si="1458"/>
        <v>0</v>
      </c>
      <c r="CE464" s="198">
        <f t="shared" si="1458"/>
        <v>0</v>
      </c>
      <c r="CF464" s="198">
        <f t="shared" si="1458"/>
        <v>0</v>
      </c>
      <c r="CG464" s="198">
        <f t="shared" si="1458"/>
        <v>0</v>
      </c>
      <c r="CH464" s="198">
        <f t="shared" si="1458"/>
        <v>0</v>
      </c>
      <c r="CI464" s="198">
        <f t="shared" si="1458"/>
        <v>0</v>
      </c>
      <c r="CJ464" s="198">
        <f t="shared" si="1458"/>
        <v>0</v>
      </c>
      <c r="CK464" s="198">
        <f t="shared" si="1458"/>
        <v>0</v>
      </c>
      <c r="CL464" s="198">
        <f t="shared" si="1458"/>
        <v>0</v>
      </c>
      <c r="CM464" s="198">
        <f t="shared" si="1458"/>
        <v>0</v>
      </c>
      <c r="CN464" s="198">
        <f t="shared" si="1458"/>
        <v>0</v>
      </c>
      <c r="CO464" s="198">
        <f t="shared" si="1458"/>
        <v>0</v>
      </c>
      <c r="CP464" s="198">
        <f t="shared" si="1458"/>
        <v>0</v>
      </c>
      <c r="CQ464" s="198">
        <f t="shared" si="1458"/>
        <v>0</v>
      </c>
      <c r="CR464" s="198">
        <f t="shared" si="1458"/>
        <v>0</v>
      </c>
      <c r="CS464" s="198">
        <f t="shared" si="1458"/>
        <v>0</v>
      </c>
      <c r="CT464" s="198">
        <f t="shared" si="1458"/>
        <v>0</v>
      </c>
      <c r="CU464" s="198">
        <f t="shared" si="1458"/>
        <v>0</v>
      </c>
      <c r="CV464" s="198">
        <f t="shared" si="1458"/>
        <v>0</v>
      </c>
      <c r="CW464" s="198">
        <f t="shared" si="1458"/>
        <v>0</v>
      </c>
      <c r="CX464" s="198">
        <f t="shared" si="1458"/>
        <v>0</v>
      </c>
      <c r="CY464" s="198">
        <f t="shared" si="1458"/>
        <v>0</v>
      </c>
      <c r="CZ464" s="198">
        <f t="shared" si="1458"/>
        <v>0</v>
      </c>
      <c r="DA464" s="198">
        <f t="shared" ref="DA464:EW464" si="1459">DA$442-DA465</f>
        <v>0</v>
      </c>
      <c r="DB464" s="198">
        <f t="shared" si="1459"/>
        <v>0</v>
      </c>
      <c r="DC464" s="198">
        <f t="shared" si="1459"/>
        <v>0</v>
      </c>
      <c r="DD464" s="198">
        <f t="shared" si="1459"/>
        <v>0</v>
      </c>
      <c r="DE464" s="198">
        <f t="shared" si="1459"/>
        <v>0</v>
      </c>
      <c r="DF464" s="198">
        <f t="shared" si="1459"/>
        <v>0</v>
      </c>
      <c r="DG464" s="198">
        <f t="shared" si="1459"/>
        <v>0</v>
      </c>
      <c r="DH464" s="198">
        <f t="shared" si="1459"/>
        <v>0</v>
      </c>
      <c r="DI464" s="198">
        <f t="shared" si="1459"/>
        <v>0</v>
      </c>
      <c r="DJ464" s="198">
        <f t="shared" si="1459"/>
        <v>0</v>
      </c>
      <c r="DK464" s="198">
        <f t="shared" si="1459"/>
        <v>0</v>
      </c>
      <c r="DL464" s="198">
        <f t="shared" si="1459"/>
        <v>0</v>
      </c>
      <c r="DM464" s="198">
        <f t="shared" si="1459"/>
        <v>0</v>
      </c>
      <c r="DN464" s="198">
        <f t="shared" si="1459"/>
        <v>0</v>
      </c>
      <c r="DO464" s="198">
        <f t="shared" si="1459"/>
        <v>0</v>
      </c>
      <c r="DP464" s="198">
        <f t="shared" si="1459"/>
        <v>0</v>
      </c>
      <c r="DQ464" s="198">
        <f t="shared" si="1459"/>
        <v>0</v>
      </c>
      <c r="DR464" s="198">
        <f t="shared" si="1459"/>
        <v>0</v>
      </c>
      <c r="DS464" s="198">
        <f t="shared" si="1459"/>
        <v>0</v>
      </c>
      <c r="DT464" s="198">
        <f t="shared" si="1459"/>
        <v>0</v>
      </c>
      <c r="DU464" s="198">
        <f t="shared" si="1459"/>
        <v>0</v>
      </c>
      <c r="DV464" s="198">
        <f t="shared" si="1459"/>
        <v>0</v>
      </c>
      <c r="DW464" s="198">
        <f t="shared" si="1459"/>
        <v>0</v>
      </c>
      <c r="DX464" s="198">
        <f t="shared" si="1459"/>
        <v>0</v>
      </c>
      <c r="DY464" s="198">
        <f t="shared" si="1459"/>
        <v>0</v>
      </c>
      <c r="DZ464" s="198">
        <f t="shared" si="1459"/>
        <v>0</v>
      </c>
      <c r="EA464" s="198">
        <f t="shared" si="1459"/>
        <v>0</v>
      </c>
      <c r="EB464" s="198">
        <f t="shared" si="1459"/>
        <v>0</v>
      </c>
      <c r="EC464" s="198">
        <f t="shared" si="1459"/>
        <v>0</v>
      </c>
      <c r="ED464" s="198">
        <f t="shared" si="1459"/>
        <v>0</v>
      </c>
      <c r="EE464" s="198">
        <f t="shared" si="1459"/>
        <v>0</v>
      </c>
      <c r="EF464" s="198">
        <f t="shared" si="1459"/>
        <v>0</v>
      </c>
      <c r="EG464" s="198">
        <f t="shared" si="1459"/>
        <v>0</v>
      </c>
      <c r="EH464" s="198">
        <f t="shared" si="1459"/>
        <v>0</v>
      </c>
      <c r="EI464" s="198">
        <f t="shared" si="1459"/>
        <v>0</v>
      </c>
      <c r="EJ464" s="198">
        <f t="shared" si="1459"/>
        <v>0</v>
      </c>
      <c r="EK464" s="198">
        <f t="shared" si="1459"/>
        <v>0</v>
      </c>
      <c r="EL464" s="198">
        <f t="shared" si="1459"/>
        <v>0</v>
      </c>
      <c r="EM464" s="198">
        <f t="shared" si="1459"/>
        <v>0</v>
      </c>
      <c r="EN464" s="198">
        <f t="shared" si="1459"/>
        <v>0</v>
      </c>
      <c r="EO464" s="198">
        <f t="shared" si="1459"/>
        <v>0</v>
      </c>
      <c r="EP464" s="198">
        <f t="shared" si="1459"/>
        <v>0</v>
      </c>
      <c r="EQ464" s="198">
        <f t="shared" si="1459"/>
        <v>0</v>
      </c>
      <c r="ER464" s="198">
        <f t="shared" si="1459"/>
        <v>0</v>
      </c>
      <c r="ES464" s="198">
        <f t="shared" si="1459"/>
        <v>0</v>
      </c>
      <c r="ET464" s="198">
        <f t="shared" si="1459"/>
        <v>0</v>
      </c>
      <c r="EU464" s="198">
        <f t="shared" si="1459"/>
        <v>0</v>
      </c>
      <c r="EV464" s="198">
        <f t="shared" si="1459"/>
        <v>0</v>
      </c>
      <c r="EW464" s="198">
        <f t="shared" si="1459"/>
        <v>0</v>
      </c>
    </row>
    <row r="465" spans="1:153" hidden="1" outlineLevel="2" x14ac:dyDescent="0.25">
      <c r="A465" s="10" t="s">
        <v>259</v>
      </c>
      <c r="C465" s="198">
        <f t="shared" ref="C465:AA465" si="1460">SUM(C466:C469)</f>
        <v>0</v>
      </c>
      <c r="D465" s="198">
        <f t="shared" si="1460"/>
        <v>0</v>
      </c>
      <c r="E465" s="198">
        <f t="shared" si="1460"/>
        <v>0</v>
      </c>
      <c r="F465" s="198">
        <f t="shared" si="1460"/>
        <v>0</v>
      </c>
      <c r="G465" s="198">
        <f t="shared" si="1460"/>
        <v>0</v>
      </c>
      <c r="H465" s="198">
        <f t="shared" si="1460"/>
        <v>0</v>
      </c>
      <c r="I465" s="198">
        <f t="shared" si="1460"/>
        <v>0</v>
      </c>
      <c r="J465" s="198">
        <f t="shared" si="1460"/>
        <v>0</v>
      </c>
      <c r="K465" s="198">
        <f t="shared" si="1460"/>
        <v>0</v>
      </c>
      <c r="L465" s="198">
        <f t="shared" si="1460"/>
        <v>0</v>
      </c>
      <c r="M465" s="198">
        <f t="shared" si="1460"/>
        <v>0</v>
      </c>
      <c r="N465" s="198">
        <f t="shared" si="1460"/>
        <v>0</v>
      </c>
      <c r="O465" s="198">
        <f t="shared" si="1460"/>
        <v>0</v>
      </c>
      <c r="P465" s="198">
        <f t="shared" si="1460"/>
        <v>0</v>
      </c>
      <c r="Q465" s="198">
        <f t="shared" si="1460"/>
        <v>0</v>
      </c>
      <c r="R465" s="198">
        <f t="shared" si="1460"/>
        <v>0</v>
      </c>
      <c r="S465" s="198">
        <f t="shared" si="1460"/>
        <v>0</v>
      </c>
      <c r="T465" s="198">
        <f t="shared" si="1460"/>
        <v>0</v>
      </c>
      <c r="U465" s="198">
        <f t="shared" si="1460"/>
        <v>0</v>
      </c>
      <c r="V465" s="198">
        <f t="shared" si="1460"/>
        <v>0</v>
      </c>
      <c r="W465" s="198">
        <f t="shared" si="1460"/>
        <v>0</v>
      </c>
      <c r="X465" s="198">
        <f t="shared" si="1460"/>
        <v>0</v>
      </c>
      <c r="Y465" s="198">
        <f t="shared" si="1460"/>
        <v>0</v>
      </c>
      <c r="Z465" s="198">
        <f t="shared" si="1460"/>
        <v>0</v>
      </c>
      <c r="AA465" s="198">
        <f t="shared" si="1460"/>
        <v>0.22579067489102675</v>
      </c>
      <c r="AB465" s="198">
        <f t="shared" ref="AB465:AE465" si="1461">SUM(AB466:AB469)</f>
        <v>0.20674722676430227</v>
      </c>
      <c r="AC465" s="198">
        <f t="shared" si="1461"/>
        <v>0.17281885330589603</v>
      </c>
      <c r="AD465" s="198">
        <f t="shared" si="1461"/>
        <v>0.32150293074678316</v>
      </c>
      <c r="AE465" s="198">
        <f t="shared" si="1461"/>
        <v>0.22758752123353213</v>
      </c>
      <c r="AF465" s="198">
        <f t="shared" ref="AF465:AL465" si="1462">SUM(AF466:AF469)</f>
        <v>0.36572468154643195</v>
      </c>
      <c r="AG465" s="198">
        <f t="shared" si="1462"/>
        <v>0.25194956616701669</v>
      </c>
      <c r="AH465" s="198">
        <f t="shared" si="1462"/>
        <v>0.2425267676885087</v>
      </c>
      <c r="AI465" s="198">
        <f t="shared" si="1462"/>
        <v>0.22210294528413976</v>
      </c>
      <c r="AJ465" s="198">
        <f t="shared" si="1462"/>
        <v>0.22380833596023325</v>
      </c>
      <c r="AK465" s="198">
        <f t="shared" si="1462"/>
        <v>0.24146714639539352</v>
      </c>
      <c r="AL465" s="198">
        <f t="shared" si="1462"/>
        <v>0.22157036231940253</v>
      </c>
      <c r="AM465" s="198"/>
      <c r="AN465" s="198">
        <f t="shared" ref="AN465:CY465" si="1463">SUM(AN466:AN469)</f>
        <v>0.20796680171739979</v>
      </c>
      <c r="AO465" s="198">
        <f t="shared" si="1463"/>
        <v>0</v>
      </c>
      <c r="AP465" s="198">
        <f t="shared" si="1463"/>
        <v>0</v>
      </c>
      <c r="AQ465" s="198">
        <f t="shared" si="1463"/>
        <v>0</v>
      </c>
      <c r="AR465" s="198">
        <f t="shared" si="1463"/>
        <v>0</v>
      </c>
      <c r="AS465" s="198">
        <f t="shared" si="1463"/>
        <v>0</v>
      </c>
      <c r="AT465" s="198">
        <f t="shared" si="1463"/>
        <v>0</v>
      </c>
      <c r="AU465" s="198">
        <f t="shared" si="1463"/>
        <v>0</v>
      </c>
      <c r="AV465" s="198">
        <f t="shared" si="1463"/>
        <v>0</v>
      </c>
      <c r="AW465" s="198">
        <f t="shared" si="1463"/>
        <v>0</v>
      </c>
      <c r="AX465" s="198">
        <f t="shared" si="1463"/>
        <v>0</v>
      </c>
      <c r="AY465" s="198">
        <f t="shared" si="1463"/>
        <v>0</v>
      </c>
      <c r="AZ465" s="198">
        <f t="shared" si="1463"/>
        <v>0</v>
      </c>
      <c r="BA465" s="198">
        <f t="shared" si="1463"/>
        <v>0</v>
      </c>
      <c r="BB465" s="198">
        <f t="shared" si="1463"/>
        <v>0</v>
      </c>
      <c r="BC465" s="198">
        <f t="shared" si="1463"/>
        <v>0</v>
      </c>
      <c r="BD465" s="198">
        <f t="shared" si="1463"/>
        <v>0</v>
      </c>
      <c r="BE465" s="198">
        <f t="shared" si="1463"/>
        <v>0</v>
      </c>
      <c r="BF465" s="198">
        <f t="shared" si="1463"/>
        <v>0</v>
      </c>
      <c r="BG465" s="198">
        <f t="shared" si="1463"/>
        <v>0</v>
      </c>
      <c r="BH465" s="198">
        <f t="shared" si="1463"/>
        <v>0</v>
      </c>
      <c r="BI465" s="198">
        <f t="shared" si="1463"/>
        <v>0</v>
      </c>
      <c r="BJ465" s="198">
        <f t="shared" si="1463"/>
        <v>0</v>
      </c>
      <c r="BK465" s="198">
        <f t="shared" si="1463"/>
        <v>0</v>
      </c>
      <c r="BL465" s="198">
        <f t="shared" si="1463"/>
        <v>0</v>
      </c>
      <c r="BM465" s="198">
        <f t="shared" si="1463"/>
        <v>0</v>
      </c>
      <c r="BN465" s="198">
        <f t="shared" si="1463"/>
        <v>0</v>
      </c>
      <c r="BO465" s="198">
        <f t="shared" si="1463"/>
        <v>0</v>
      </c>
      <c r="BP465" s="198">
        <f t="shared" si="1463"/>
        <v>0</v>
      </c>
      <c r="BQ465" s="198">
        <f t="shared" si="1463"/>
        <v>0</v>
      </c>
      <c r="BR465" s="198">
        <f t="shared" si="1463"/>
        <v>0</v>
      </c>
      <c r="BS465" s="198">
        <f t="shared" si="1463"/>
        <v>0</v>
      </c>
      <c r="BT465" s="198">
        <f t="shared" si="1463"/>
        <v>0</v>
      </c>
      <c r="BU465" s="198">
        <f t="shared" si="1463"/>
        <v>0</v>
      </c>
      <c r="BV465" s="198">
        <f t="shared" si="1463"/>
        <v>0</v>
      </c>
      <c r="BW465" s="198">
        <f t="shared" si="1463"/>
        <v>0</v>
      </c>
      <c r="BX465" s="198">
        <f t="shared" si="1463"/>
        <v>0</v>
      </c>
      <c r="BY465" s="198">
        <f t="shared" si="1463"/>
        <v>0</v>
      </c>
      <c r="BZ465" s="198">
        <f t="shared" si="1463"/>
        <v>0</v>
      </c>
      <c r="CA465" s="198">
        <f t="shared" si="1463"/>
        <v>0</v>
      </c>
      <c r="CB465" s="198">
        <f t="shared" si="1463"/>
        <v>0</v>
      </c>
      <c r="CC465" s="198">
        <f t="shared" si="1463"/>
        <v>0</v>
      </c>
      <c r="CD465" s="198">
        <f t="shared" si="1463"/>
        <v>0</v>
      </c>
      <c r="CE465" s="198">
        <f t="shared" si="1463"/>
        <v>0</v>
      </c>
      <c r="CF465" s="198">
        <f t="shared" si="1463"/>
        <v>0</v>
      </c>
      <c r="CG465" s="198">
        <f t="shared" si="1463"/>
        <v>0</v>
      </c>
      <c r="CH465" s="198">
        <f t="shared" si="1463"/>
        <v>0</v>
      </c>
      <c r="CI465" s="198">
        <f t="shared" si="1463"/>
        <v>0</v>
      </c>
      <c r="CJ465" s="198">
        <f t="shared" si="1463"/>
        <v>0</v>
      </c>
      <c r="CK465" s="198">
        <f t="shared" si="1463"/>
        <v>0</v>
      </c>
      <c r="CL465" s="198">
        <f t="shared" si="1463"/>
        <v>0</v>
      </c>
      <c r="CM465" s="198">
        <f t="shared" si="1463"/>
        <v>0</v>
      </c>
      <c r="CN465" s="198">
        <f t="shared" si="1463"/>
        <v>0</v>
      </c>
      <c r="CO465" s="198">
        <f t="shared" si="1463"/>
        <v>0</v>
      </c>
      <c r="CP465" s="198">
        <f t="shared" si="1463"/>
        <v>0</v>
      </c>
      <c r="CQ465" s="198">
        <f t="shared" si="1463"/>
        <v>0</v>
      </c>
      <c r="CR465" s="198">
        <f t="shared" si="1463"/>
        <v>0</v>
      </c>
      <c r="CS465" s="198">
        <f t="shared" si="1463"/>
        <v>0</v>
      </c>
      <c r="CT465" s="198">
        <f t="shared" si="1463"/>
        <v>0</v>
      </c>
      <c r="CU465" s="198">
        <f t="shared" si="1463"/>
        <v>0</v>
      </c>
      <c r="CV465" s="198">
        <f t="shared" si="1463"/>
        <v>0</v>
      </c>
      <c r="CW465" s="198">
        <f t="shared" si="1463"/>
        <v>0</v>
      </c>
      <c r="CX465" s="198">
        <f t="shared" si="1463"/>
        <v>0</v>
      </c>
      <c r="CY465" s="198">
        <f t="shared" si="1463"/>
        <v>0</v>
      </c>
      <c r="CZ465" s="198">
        <f t="shared" ref="CZ465:EW465" si="1464">SUM(CZ466:CZ469)</f>
        <v>0</v>
      </c>
      <c r="DA465" s="198">
        <f t="shared" si="1464"/>
        <v>0</v>
      </c>
      <c r="DB465" s="198">
        <f t="shared" si="1464"/>
        <v>0</v>
      </c>
      <c r="DC465" s="198">
        <f t="shared" si="1464"/>
        <v>0</v>
      </c>
      <c r="DD465" s="198">
        <f t="shared" si="1464"/>
        <v>0</v>
      </c>
      <c r="DE465" s="198">
        <f t="shared" si="1464"/>
        <v>0</v>
      </c>
      <c r="DF465" s="198">
        <f t="shared" si="1464"/>
        <v>0</v>
      </c>
      <c r="DG465" s="198">
        <f t="shared" si="1464"/>
        <v>0</v>
      </c>
      <c r="DH465" s="198">
        <f t="shared" si="1464"/>
        <v>0</v>
      </c>
      <c r="DI465" s="198">
        <f t="shared" si="1464"/>
        <v>0</v>
      </c>
      <c r="DJ465" s="198">
        <f t="shared" si="1464"/>
        <v>0</v>
      </c>
      <c r="DK465" s="198">
        <f t="shared" si="1464"/>
        <v>0</v>
      </c>
      <c r="DL465" s="198">
        <f t="shared" si="1464"/>
        <v>0</v>
      </c>
      <c r="DM465" s="198">
        <f t="shared" si="1464"/>
        <v>0</v>
      </c>
      <c r="DN465" s="198">
        <f t="shared" si="1464"/>
        <v>0</v>
      </c>
      <c r="DO465" s="198">
        <f t="shared" si="1464"/>
        <v>0</v>
      </c>
      <c r="DP465" s="198">
        <f t="shared" si="1464"/>
        <v>0</v>
      </c>
      <c r="DQ465" s="198">
        <f t="shared" si="1464"/>
        <v>0</v>
      </c>
      <c r="DR465" s="198">
        <f t="shared" si="1464"/>
        <v>0</v>
      </c>
      <c r="DS465" s="198">
        <f t="shared" si="1464"/>
        <v>0</v>
      </c>
      <c r="DT465" s="198">
        <f t="shared" si="1464"/>
        <v>0</v>
      </c>
      <c r="DU465" s="198">
        <f t="shared" si="1464"/>
        <v>0</v>
      </c>
      <c r="DV465" s="198">
        <f t="shared" si="1464"/>
        <v>0</v>
      </c>
      <c r="DW465" s="198">
        <f t="shared" si="1464"/>
        <v>0</v>
      </c>
      <c r="DX465" s="198">
        <f t="shared" si="1464"/>
        <v>0</v>
      </c>
      <c r="DY465" s="198">
        <f t="shared" si="1464"/>
        <v>0</v>
      </c>
      <c r="DZ465" s="198">
        <f t="shared" si="1464"/>
        <v>0</v>
      </c>
      <c r="EA465" s="198">
        <f t="shared" si="1464"/>
        <v>0</v>
      </c>
      <c r="EB465" s="198">
        <f t="shared" si="1464"/>
        <v>0</v>
      </c>
      <c r="EC465" s="198">
        <f t="shared" si="1464"/>
        <v>0</v>
      </c>
      <c r="ED465" s="198">
        <f t="shared" si="1464"/>
        <v>0</v>
      </c>
      <c r="EE465" s="198">
        <f t="shared" si="1464"/>
        <v>0</v>
      </c>
      <c r="EF465" s="198">
        <f t="shared" si="1464"/>
        <v>0</v>
      </c>
      <c r="EG465" s="198">
        <f t="shared" si="1464"/>
        <v>0</v>
      </c>
      <c r="EH465" s="198">
        <f t="shared" si="1464"/>
        <v>0</v>
      </c>
      <c r="EI465" s="198">
        <f t="shared" si="1464"/>
        <v>0</v>
      </c>
      <c r="EJ465" s="198">
        <f t="shared" si="1464"/>
        <v>0</v>
      </c>
      <c r="EK465" s="198">
        <f t="shared" si="1464"/>
        <v>0</v>
      </c>
      <c r="EL465" s="198">
        <f t="shared" si="1464"/>
        <v>0</v>
      </c>
      <c r="EM465" s="198">
        <f t="shared" si="1464"/>
        <v>0</v>
      </c>
      <c r="EN465" s="198">
        <f t="shared" si="1464"/>
        <v>0</v>
      </c>
      <c r="EO465" s="198">
        <f t="shared" si="1464"/>
        <v>0</v>
      </c>
      <c r="EP465" s="198">
        <f t="shared" si="1464"/>
        <v>0</v>
      </c>
      <c r="EQ465" s="198">
        <f t="shared" si="1464"/>
        <v>0</v>
      </c>
      <c r="ER465" s="198">
        <f t="shared" si="1464"/>
        <v>0</v>
      </c>
      <c r="ES465" s="198">
        <f t="shared" si="1464"/>
        <v>0</v>
      </c>
      <c r="ET465" s="198">
        <f t="shared" si="1464"/>
        <v>0</v>
      </c>
      <c r="EU465" s="198">
        <f t="shared" si="1464"/>
        <v>0</v>
      </c>
      <c r="EV465" s="198">
        <f t="shared" si="1464"/>
        <v>0</v>
      </c>
      <c r="EW465" s="198">
        <f t="shared" si="1464"/>
        <v>0</v>
      </c>
    </row>
    <row r="466" spans="1:153" ht="15.75" hidden="1" outlineLevel="2" x14ac:dyDescent="0.3">
      <c r="A466" s="8" t="s">
        <v>233</v>
      </c>
      <c r="C466" s="202">
        <f>IFERROR(C460*1000000/#REF!/#REF!,0)</f>
        <v>0</v>
      </c>
      <c r="D466" s="202">
        <f>IFERROR(D460*1000000/#REF!/#REF!,0)</f>
        <v>0</v>
      </c>
      <c r="E466" s="202">
        <f>IFERROR(E460*1000000/#REF!/#REF!,0)</f>
        <v>0</v>
      </c>
      <c r="F466" s="202">
        <f>IFERROR(F460*1000000/#REF!/#REF!,0)</f>
        <v>0</v>
      </c>
      <c r="G466" s="202">
        <f>IFERROR(G460*1000000/#REF!/#REF!,0)</f>
        <v>0</v>
      </c>
      <c r="H466" s="202">
        <f>IFERROR(H460*1000000/#REF!/#REF!,0)</f>
        <v>0</v>
      </c>
      <c r="I466" s="202">
        <f>IFERROR(I460*1000000/#REF!/#REF!,0)</f>
        <v>0</v>
      </c>
      <c r="J466" s="202">
        <f>IFERROR(J460*1000000/#REF!/#REF!,0)</f>
        <v>0</v>
      </c>
      <c r="K466" s="202">
        <f>IFERROR(K460*1000000/#REF!/#REF!,0)</f>
        <v>0</v>
      </c>
      <c r="L466" s="202">
        <f>IFERROR(L460*1000000/#REF!/#REF!,0)</f>
        <v>0</v>
      </c>
      <c r="M466" s="202">
        <f>IFERROR(M460*1000000/#REF!/#REF!,0)</f>
        <v>0</v>
      </c>
      <c r="N466" s="202">
        <f>IFERROR(N460*1000000/#REF!/#REF!,0)</f>
        <v>0</v>
      </c>
      <c r="O466" s="202">
        <f>IFERROR(O460*1000000/O$162/HLOOKUP(O$2,[102]ECOBIO!$H$2:$AB$5,4,0),0)</f>
        <v>0</v>
      </c>
      <c r="P466" s="202">
        <f>IFERROR(P460*1000000/P$162/HLOOKUP(P$2,[102]ECOBIO!$H$2:$AB$5,4,0),0)</f>
        <v>0</v>
      </c>
      <c r="Q466" s="202">
        <f>IFERROR(Q460*1000000/Q$162/HLOOKUP(Q$2,[102]ECOBIO!$H$2:$AB$5,4,0),0)</f>
        <v>0</v>
      </c>
      <c r="R466" s="202">
        <f>IFERROR(R460*1000000/R$162/HLOOKUP(R$2,[102]ECOBIO!$H$2:$AB$5,4,0),0)</f>
        <v>0</v>
      </c>
      <c r="S466" s="202">
        <f>IFERROR(S460*1000000/S$162/HLOOKUP(S$2,[102]ECOBIO!$H$2:$AB$5,4,0),0)</f>
        <v>0</v>
      </c>
      <c r="T466" s="202">
        <f>IFERROR(T460*1000000/T$162/HLOOKUP(T$2,[102]ECOBIO!$H$2:$AB$5,4,0),0)</f>
        <v>0</v>
      </c>
      <c r="U466" s="202">
        <f>IFERROR(U460*1000000/U$162/HLOOKUP(U$2,[102]ECOBIO!$H$2:$AB$5,4,0),0)</f>
        <v>0</v>
      </c>
      <c r="V466" s="202">
        <f>IFERROR(V460*1000000/V$162/HLOOKUP(V$2,[102]ECOBIO!$H$2:$AB$5,4,0),0)</f>
        <v>0</v>
      </c>
      <c r="W466" s="202">
        <f>IFERROR(W460*1000000/W$162/HLOOKUP(W$2,[102]ECOBIO!$H$2:$AB$5,4,0),0)</f>
        <v>0</v>
      </c>
      <c r="X466" s="202">
        <f>IFERROR(X460*1000000/X$162/HLOOKUP(X$2,[102]ECOBIO!$H$2:$AB$5,4,0),0)</f>
        <v>0</v>
      </c>
      <c r="Y466" s="202">
        <f>IFERROR(Y460*1000000/Y$162/HLOOKUP(Y$2,[102]ECOBIO!$H$2:$AB$5,4,0),0)</f>
        <v>0</v>
      </c>
      <c r="Z466" s="202">
        <f>IFERROR(Z460*1000000/Z$162/HLOOKUP(Z$2,[102]ECOBIO!$H$2:$AB$5,4,0),0)</f>
        <v>0</v>
      </c>
      <c r="AA466" s="202">
        <f>IFERROR(AA460*1000000/AA$162/HLOOKUP(AA$2,[102]ECOBIO!$H$2:$AB$5,4,0),0)</f>
        <v>3.5430837227320086E-2</v>
      </c>
      <c r="AB466" s="202">
        <f>IFERROR(AB460*1000000/AB$162/HLOOKUP(AB$2,[102]ECOBIO!$H$2:$AB$5,4,0),0)</f>
        <v>3.6493762344139695E-2</v>
      </c>
      <c r="AC466" s="202">
        <f>IFERROR(AC460*1000000/AC$162/HLOOKUP(AC$2,[102]ECOBIO!$H$2:$AB$5,4,0),0)</f>
        <v>3.6493762344139688E-2</v>
      </c>
      <c r="AD466" s="202">
        <f>IFERROR(AD460*1000000/AD$162/HLOOKUP(AD$2,[102]ECOBIO!$H$2:$AB$5,4,0),0)</f>
        <v>3.6493762344139681E-2</v>
      </c>
      <c r="AE466" s="202">
        <f>IFERROR(AE460*1000000/AE$162/HLOOKUP(AE$2,[102]ECOBIO!$H$2:$AB$5,4,0),0)</f>
        <v>3.6493762344139688E-2</v>
      </c>
      <c r="AF466" s="202">
        <f>IFERROR(AF460*1000000/AF$162/HLOOKUP(AF$2,[102]ECOBIO!$H$2:$AB$5,4,0),0)</f>
        <v>3.6493762344139688E-2</v>
      </c>
      <c r="AG466" s="202">
        <f>IFERROR(AG460*1000000/AG$162/HLOOKUP(AG$2,[102]ECOBIO!$H$2:$AB$5,4,0),0)</f>
        <v>3.6493762344139688E-2</v>
      </c>
      <c r="AH466" s="202">
        <f>IFERROR(AH460*1000000/AH$162/HLOOKUP(AH$2,[102]ECOBIO!$H$2:$AB$5,4,0),0)</f>
        <v>3.6493762344139681E-2</v>
      </c>
      <c r="AI466" s="202">
        <f>IFERROR(AI460*1000000/AI$162/HLOOKUP(AI$2,[102]ECOBIO!$H$2:$AB$5,4,0),0)</f>
        <v>3.6493762344139688E-2</v>
      </c>
      <c r="AJ466" s="202">
        <f>IFERROR(AJ460*1000000/AJ$162/HLOOKUP(AJ$2,[102]ECOBIO!$H$2:$AB$5,4,0),0)</f>
        <v>3.6493762344139681E-2</v>
      </c>
      <c r="AK466" s="202">
        <f>IFERROR(AK460*1000000/AK$162/HLOOKUP(AK$2,[102]ECOBIO!$H$2:$AB$5,4,0),0)</f>
        <v>3.6493762344139681E-2</v>
      </c>
      <c r="AL466" s="202">
        <f>IFERROR(AL460*1000000/AL$162/HLOOKUP(AL$2,[102]ECOBIO!$H$2:$AB$5,4,0),0)</f>
        <v>3.6493762344139688E-2</v>
      </c>
      <c r="AM466" s="202"/>
      <c r="AN466" s="202">
        <f>IFERROR(AN460*1000000/AN$162/HLOOKUP(AN$2,[102]ECOBIO!$H$2:$AB$5,4,0),0)</f>
        <v>3.5430837227320086E-2</v>
      </c>
      <c r="AO466" s="202">
        <f>IFERROR(AO460*1000000/AO$162/HLOOKUP(AO$2,[102]ECOBIO!$H$2:$AB$5,4,0),0)</f>
        <v>0</v>
      </c>
      <c r="AP466" s="202">
        <f>IFERROR(AP460*1000000/AP$162/HLOOKUP(AP$2,[102]ECOBIO!$H$2:$AB$5,4,0),0)</f>
        <v>0</v>
      </c>
      <c r="AQ466" s="202">
        <f>IFERROR(AQ460*1000000/AQ$162/HLOOKUP(AQ$2,[102]ECOBIO!$H$2:$AB$5,4,0),0)</f>
        <v>0</v>
      </c>
      <c r="AR466" s="202">
        <f>IFERROR(AR460*1000000/AR$162/HLOOKUP(AR$2,[102]ECOBIO!$H$2:$AB$5,4,0),0)</f>
        <v>0</v>
      </c>
      <c r="AS466" s="202">
        <f>IFERROR(AS460*1000000/AS$162/HLOOKUP(AS$2,[102]ECOBIO!$H$2:$AB$5,4,0),0)</f>
        <v>0</v>
      </c>
      <c r="AT466" s="202">
        <f>IFERROR(AT460*1000000/AT$162/HLOOKUP(AT$2,[102]ECOBIO!$H$2:$AB$5,4,0),0)</f>
        <v>0</v>
      </c>
      <c r="AU466" s="202">
        <f>IFERROR(AU460*1000000/AU$162/HLOOKUP(AU$2,[102]ECOBIO!$H$2:$AB$5,4,0),0)</f>
        <v>0</v>
      </c>
      <c r="AV466" s="202">
        <f>IFERROR(AV460*1000000/AV$162/HLOOKUP(AV$2,[102]ECOBIO!$H$2:$AB$5,4,0),0)</f>
        <v>0</v>
      </c>
      <c r="AW466" s="202">
        <f>IFERROR(AW460*1000000/AW$162/HLOOKUP(AW$2,[102]ECOBIO!$H$2:$AB$5,4,0),0)</f>
        <v>0</v>
      </c>
      <c r="AX466" s="202">
        <f>IFERROR(AX460*1000000/AX$162/HLOOKUP(AX$2,[102]ECOBIO!$H$2:$AB$5,4,0),0)</f>
        <v>0</v>
      </c>
      <c r="AY466" s="202">
        <f>IFERROR(AY460*1000000/AY$162/HLOOKUP(AY$2,[102]ECOBIO!$H$2:$AB$5,4,0),0)</f>
        <v>0</v>
      </c>
      <c r="AZ466" s="202">
        <f>IFERROR(AZ460*1000000/AZ$162/HLOOKUP(AZ$2,[102]ECOBIO!$H$2:$AB$5,4,0),0)</f>
        <v>0</v>
      </c>
      <c r="BA466" s="202">
        <f>IFERROR(BA460*1000000/BA$162/HLOOKUP(BA$2,[102]ECOBIO!$H$2:$AB$5,4,0),0)</f>
        <v>0</v>
      </c>
      <c r="BB466" s="202">
        <f>IFERROR(BB460*1000000/BB$162/HLOOKUP(BB$2,[102]ECOBIO!$H$2:$AB$5,4,0),0)</f>
        <v>0</v>
      </c>
      <c r="BC466" s="202">
        <f>IFERROR(BC460*1000000/BC$162/HLOOKUP(BC$2,[102]ECOBIO!$H$2:$AB$5,4,0),0)</f>
        <v>0</v>
      </c>
      <c r="BD466" s="202">
        <f>IFERROR(BD460*1000000/BD$162/HLOOKUP(BD$2,[102]ECOBIO!$H$2:$AB$5,4,0),0)</f>
        <v>0</v>
      </c>
      <c r="BE466" s="202">
        <f>IFERROR(BE460*1000000/BE$162/HLOOKUP(BE$2,[102]ECOBIO!$H$2:$AB$5,4,0),0)</f>
        <v>0</v>
      </c>
      <c r="BF466" s="202">
        <f>IFERROR(BF460*1000000/BF$162/HLOOKUP(BF$2,[102]ECOBIO!$H$2:$AB$5,4,0),0)</f>
        <v>0</v>
      </c>
      <c r="BG466" s="202">
        <f>IFERROR(BG460*1000000/BG$162/HLOOKUP(BG$2,[102]ECOBIO!$H$2:$AB$5,4,0),0)</f>
        <v>0</v>
      </c>
      <c r="BH466" s="202">
        <f>IFERROR(BH460*1000000/BH$162/HLOOKUP(BH$2,[102]ECOBIO!$H$2:$AB$5,4,0),0)</f>
        <v>0</v>
      </c>
      <c r="BI466" s="202">
        <f>IFERROR(BI460*1000000/BI$162/HLOOKUP(BI$2,[102]ECOBIO!$H$2:$AB$5,4,0),0)</f>
        <v>0</v>
      </c>
      <c r="BJ466" s="202">
        <f>IFERROR(BJ460*1000000/BJ$162/HLOOKUP(BJ$2,[102]ECOBIO!$H$2:$AB$5,4,0),0)</f>
        <v>0</v>
      </c>
      <c r="BK466" s="202">
        <f>IFERROR(BK460*1000000/BK$162/HLOOKUP(BK$2,[102]ECOBIO!$H$2:$AB$5,4,0),0)</f>
        <v>0</v>
      </c>
      <c r="BL466" s="202">
        <f>IFERROR(BL460*1000000/BL$162/HLOOKUP(BL$2,[102]ECOBIO!$H$2:$AB$5,4,0),0)</f>
        <v>0</v>
      </c>
      <c r="BM466" s="202">
        <f>IFERROR(BM460*1000000/BM$162/HLOOKUP(BM$2,[102]ECOBIO!$H$2:$AB$5,4,0),0)</f>
        <v>0</v>
      </c>
      <c r="BN466" s="202">
        <f>IFERROR(BN460*1000000/BN$162/HLOOKUP(BN$2,[102]ECOBIO!$H$2:$AB$5,4,0),0)</f>
        <v>0</v>
      </c>
      <c r="BO466" s="202">
        <f>IFERROR(BO460*1000000/BO$162/HLOOKUP(BO$2,[102]ECOBIO!$H$2:$AB$5,4,0),0)</f>
        <v>0</v>
      </c>
      <c r="BP466" s="202">
        <f>IFERROR(BP460*1000000/BP$162/HLOOKUP(BP$2,[102]ECOBIO!$H$2:$AB$5,4,0),0)</f>
        <v>0</v>
      </c>
      <c r="BQ466" s="202">
        <f>IFERROR(BQ460*1000000/BQ$162/HLOOKUP(BQ$2,[102]ECOBIO!$H$2:$AB$5,4,0),0)</f>
        <v>0</v>
      </c>
      <c r="BR466" s="202">
        <f>IFERROR(BR460*1000000/BR$162/HLOOKUP(BR$2,[102]ECOBIO!$H$2:$AB$5,4,0),0)</f>
        <v>0</v>
      </c>
      <c r="BS466" s="202">
        <f>IFERROR(BS460*1000000/BS$162/HLOOKUP(BS$2,[102]ECOBIO!$H$2:$AB$5,4,0),0)</f>
        <v>0</v>
      </c>
      <c r="BT466" s="202">
        <f>IFERROR(BT460*1000000/BT$162/HLOOKUP(BT$2,[102]ECOBIO!$H$2:$AB$5,4,0),0)</f>
        <v>0</v>
      </c>
      <c r="BU466" s="202">
        <f>IFERROR(BU460*1000000/BU$162/HLOOKUP(BU$2,[102]ECOBIO!$H$2:$AB$5,4,0),0)</f>
        <v>0</v>
      </c>
      <c r="BV466" s="202">
        <f>IFERROR(BV460*1000000/BV$162/HLOOKUP(BV$2,[102]ECOBIO!$H$2:$AB$5,4,0),0)</f>
        <v>0</v>
      </c>
      <c r="BW466" s="202">
        <f>IFERROR(BW460*1000000/BW$162/HLOOKUP(BW$2,[102]ECOBIO!$H$2:$AB$5,4,0),0)</f>
        <v>0</v>
      </c>
      <c r="BX466" s="202">
        <f>IFERROR(BX460*1000000/BX$162/HLOOKUP(BX$2,[102]ECOBIO!$H$2:$AB$5,4,0),0)</f>
        <v>0</v>
      </c>
      <c r="BY466" s="202">
        <f>IFERROR(BY460*1000000/BY$162/HLOOKUP(BY$2,[102]ECOBIO!$H$2:$AB$5,4,0),0)</f>
        <v>0</v>
      </c>
      <c r="BZ466" s="202">
        <f>IFERROR(BZ460*1000000/BZ$162/HLOOKUP(BZ$2,[102]ECOBIO!$H$2:$AB$5,4,0),0)</f>
        <v>0</v>
      </c>
      <c r="CA466" s="202">
        <f>IFERROR(CA460*1000000/CA$162/HLOOKUP(CA$2,[102]ECOBIO!$H$2:$AB$5,4,0),0)</f>
        <v>0</v>
      </c>
      <c r="CB466" s="202">
        <f>IFERROR(CB460*1000000/CB$162/HLOOKUP(CB$2,[102]ECOBIO!$H$2:$AB$5,4,0),0)</f>
        <v>0</v>
      </c>
      <c r="CC466" s="202">
        <f>IFERROR(CC460*1000000/CC$162/HLOOKUP(CC$2,[102]ECOBIO!$H$2:$AB$5,4,0),0)</f>
        <v>0</v>
      </c>
      <c r="CD466" s="202">
        <f>IFERROR(CD460*1000000/CD$162/HLOOKUP(CD$2,[102]ECOBIO!$H$2:$AB$5,4,0),0)</f>
        <v>0</v>
      </c>
      <c r="CE466" s="202">
        <f>IFERROR(CE460*1000000/CE$162/HLOOKUP(CE$2,[102]ECOBIO!$H$2:$AB$5,4,0),0)</f>
        <v>0</v>
      </c>
      <c r="CF466" s="202">
        <f>IFERROR(CF460*1000000/CF$162/HLOOKUP(CF$2,[102]ECOBIO!$H$2:$AB$5,4,0),0)</f>
        <v>0</v>
      </c>
      <c r="CG466" s="202">
        <f>IFERROR(CG460*1000000/CG$162/HLOOKUP(CG$2,[102]ECOBIO!$H$2:$AB$5,4,0),0)</f>
        <v>0</v>
      </c>
      <c r="CH466" s="202">
        <f>IFERROR(CH460*1000000/CH$162/HLOOKUP(CH$2,[102]ECOBIO!$H$2:$AB$5,4,0),0)</f>
        <v>0</v>
      </c>
      <c r="CI466" s="202">
        <f>IFERROR(CI460*1000000/CI$162/HLOOKUP(CI$2,[102]ECOBIO!$H$2:$AB$5,4,0),0)</f>
        <v>0</v>
      </c>
      <c r="CJ466" s="202">
        <f>IFERROR(CJ460*1000000/CJ$162/HLOOKUP(CJ$2,[102]ECOBIO!$H$2:$AB$5,4,0),0)</f>
        <v>0</v>
      </c>
      <c r="CK466" s="202">
        <f>IFERROR(CK460*1000000/CK$162/HLOOKUP(CK$2,[102]ECOBIO!$H$2:$AB$5,4,0),0)</f>
        <v>0</v>
      </c>
      <c r="CL466" s="202">
        <f>IFERROR(CL460*1000000/CL$162/HLOOKUP(CL$2,[102]ECOBIO!$H$2:$AB$5,4,0),0)</f>
        <v>0</v>
      </c>
      <c r="CM466" s="202">
        <f>IFERROR(CM460*1000000/CM$162/HLOOKUP(CM$2,[102]ECOBIO!$H$2:$AB$5,4,0),0)</f>
        <v>0</v>
      </c>
      <c r="CN466" s="202">
        <f>IFERROR(CN460*1000000/CN$162/HLOOKUP(CN$2,[102]ECOBIO!$H$2:$AB$5,4,0),0)</f>
        <v>0</v>
      </c>
      <c r="CO466" s="202">
        <f>IFERROR(CO460*1000000/CO$162/HLOOKUP(CO$2,[102]ECOBIO!$H$2:$AB$5,4,0),0)</f>
        <v>0</v>
      </c>
      <c r="CP466" s="202">
        <f>IFERROR(CP460*1000000/CP$162/HLOOKUP(CP$2,[102]ECOBIO!$H$2:$AB$5,4,0),0)</f>
        <v>0</v>
      </c>
      <c r="CQ466" s="202">
        <f>IFERROR(CQ460*1000000/CQ$162/HLOOKUP(CQ$2,[102]ECOBIO!$H$2:$AB$5,4,0),0)</f>
        <v>0</v>
      </c>
      <c r="CR466" s="202">
        <f>IFERROR(CR460*1000000/CR$162/HLOOKUP(CR$2,[102]ECOBIO!$H$2:$AB$5,4,0),0)</f>
        <v>0</v>
      </c>
      <c r="CS466" s="202">
        <f>IFERROR(CS460*1000000/CS$162/HLOOKUP(CS$2,[102]ECOBIO!$H$2:$AB$5,4,0),0)</f>
        <v>0</v>
      </c>
      <c r="CT466" s="202">
        <f>IFERROR(CT460*1000000/CT$162/HLOOKUP(CT$2,[102]ECOBIO!$H$2:$AB$5,4,0),0)</f>
        <v>0</v>
      </c>
      <c r="CU466" s="202">
        <f>IFERROR(CU460*1000000/CU$162/HLOOKUP(CU$2,[102]ECOBIO!$H$2:$AB$5,4,0),0)</f>
        <v>0</v>
      </c>
      <c r="CV466" s="202">
        <f>IFERROR(CV460*1000000/CV$162/HLOOKUP(CV$2,[102]ECOBIO!$H$2:$AB$5,4,0),0)</f>
        <v>0</v>
      </c>
      <c r="CW466" s="202">
        <f>IFERROR(CW460*1000000/CW$162/HLOOKUP(CW$2,[102]ECOBIO!$H$2:$AB$5,4,0),0)</f>
        <v>0</v>
      </c>
      <c r="CX466" s="202">
        <f>IFERROR(CX460*1000000/CX$162/HLOOKUP(CX$2,[102]ECOBIO!$H$2:$AB$5,4,0),0)</f>
        <v>0</v>
      </c>
      <c r="CY466" s="202">
        <f>IFERROR(CY460*1000000/CY$162/HLOOKUP(CY$2,[102]ECOBIO!$H$2:$AB$5,4,0),0)</f>
        <v>0</v>
      </c>
      <c r="CZ466" s="202">
        <f>IFERROR(CZ460*1000000/CZ$162/HLOOKUP(CZ$2,[102]ECOBIO!$H$2:$AB$5,4,0),0)</f>
        <v>0</v>
      </c>
      <c r="DA466" s="202">
        <f>IFERROR(DA460*1000000/DA$162/HLOOKUP(DA$2,[102]ECOBIO!$H$2:$AB$5,4,0),0)</f>
        <v>0</v>
      </c>
      <c r="DB466" s="202">
        <f>IFERROR(DB460*1000000/DB$162/HLOOKUP(DB$2,[102]ECOBIO!$H$2:$AB$5,4,0),0)</f>
        <v>0</v>
      </c>
      <c r="DC466" s="202">
        <f>IFERROR(DC460*1000000/DC$162/HLOOKUP(DC$2,[102]ECOBIO!$H$2:$AB$5,4,0),0)</f>
        <v>0</v>
      </c>
      <c r="DD466" s="202">
        <f>IFERROR(DD460*1000000/DD$162/HLOOKUP(DD$2,[102]ECOBIO!$H$2:$AB$5,4,0),0)</f>
        <v>0</v>
      </c>
      <c r="DE466" s="202">
        <f>IFERROR(DE460*1000000/DE$162/HLOOKUP(DE$2,[102]ECOBIO!$H$2:$AB$5,4,0),0)</f>
        <v>0</v>
      </c>
      <c r="DF466" s="202">
        <f>IFERROR(DF460*1000000/DF$162/HLOOKUP(DF$2,[102]ECOBIO!$H$2:$AB$5,4,0),0)</f>
        <v>0</v>
      </c>
      <c r="DG466" s="202">
        <f>IFERROR(DG460*1000000/DG$162/HLOOKUP(DG$2,[102]ECOBIO!$H$2:$AB$5,4,0),0)</f>
        <v>0</v>
      </c>
      <c r="DH466" s="202">
        <f>IFERROR(DH460*1000000/DH$162/HLOOKUP(DH$2,[102]ECOBIO!$H$2:$AB$5,4,0),0)</f>
        <v>0</v>
      </c>
      <c r="DI466" s="202">
        <f>IFERROR(DI460*1000000/DI$162/HLOOKUP(DI$2,[102]ECOBIO!$H$2:$AB$5,4,0),0)</f>
        <v>0</v>
      </c>
      <c r="DJ466" s="202">
        <f>IFERROR(DJ460*1000000/DJ$162/HLOOKUP(DJ$2,[102]ECOBIO!$H$2:$AB$5,4,0),0)</f>
        <v>0</v>
      </c>
      <c r="DK466" s="202">
        <f>IFERROR(DK460*1000000/DK$162/HLOOKUP(DK$2,[102]ECOBIO!$H$2:$AB$5,4,0),0)</f>
        <v>0</v>
      </c>
      <c r="DL466" s="202">
        <f>IFERROR(DL460*1000000/DL$162/HLOOKUP(DL$2,[102]ECOBIO!$H$2:$AB$5,4,0),0)</f>
        <v>0</v>
      </c>
      <c r="DM466" s="202">
        <f>IFERROR(DM460*1000000/DM$162/HLOOKUP(DM$2,[102]ECOBIO!$H$2:$AB$5,4,0),0)</f>
        <v>0</v>
      </c>
      <c r="DN466" s="202">
        <f>IFERROR(DN460*1000000/DN$162/HLOOKUP(DN$2,[102]ECOBIO!$H$2:$AB$5,4,0),0)</f>
        <v>0</v>
      </c>
      <c r="DO466" s="202">
        <f>IFERROR(DO460*1000000/DO$162/HLOOKUP(DO$2,[102]ECOBIO!$H$2:$AB$5,4,0),0)</f>
        <v>0</v>
      </c>
      <c r="DP466" s="202">
        <f>IFERROR(DP460*1000000/DP$162/HLOOKUP(DP$2,[102]ECOBIO!$H$2:$AB$5,4,0),0)</f>
        <v>0</v>
      </c>
      <c r="DQ466" s="202">
        <f>IFERROR(DQ460*1000000/DQ$162/HLOOKUP(DQ$2,[102]ECOBIO!$H$2:$AB$5,4,0),0)</f>
        <v>0</v>
      </c>
      <c r="DR466" s="202">
        <f>IFERROR(DR460*1000000/DR$162/HLOOKUP(DR$2,[102]ECOBIO!$H$2:$AB$5,4,0),0)</f>
        <v>0</v>
      </c>
      <c r="DS466" s="202">
        <f>IFERROR(DS460*1000000/DS$162/HLOOKUP(DS$2,[102]ECOBIO!$H$2:$AB$5,4,0),0)</f>
        <v>0</v>
      </c>
      <c r="DT466" s="202">
        <f>IFERROR(DT460*1000000/DT$162/HLOOKUP(DT$2,[102]ECOBIO!$H$2:$AB$5,4,0),0)</f>
        <v>0</v>
      </c>
      <c r="DU466" s="202">
        <f>IFERROR(DU460*1000000/DU$162/HLOOKUP(DU$2,[102]ECOBIO!$H$2:$AB$5,4,0),0)</f>
        <v>0</v>
      </c>
      <c r="DV466" s="202">
        <f>IFERROR(DV460*1000000/DV$162/HLOOKUP(DV$2,[102]ECOBIO!$H$2:$AB$5,4,0),0)</f>
        <v>0</v>
      </c>
      <c r="DW466" s="202">
        <f>IFERROR(DW460*1000000/DW$162/HLOOKUP(DW$2,[102]ECOBIO!$H$2:$AB$5,4,0),0)</f>
        <v>0</v>
      </c>
      <c r="DX466" s="202">
        <f>IFERROR(DX460*1000000/DX$162/HLOOKUP(DX$2,[102]ECOBIO!$H$2:$AB$5,4,0),0)</f>
        <v>0</v>
      </c>
      <c r="DY466" s="202">
        <f>IFERROR(DY460*1000000/DY$162/HLOOKUP(DY$2,[102]ECOBIO!$H$2:$AB$5,4,0),0)</f>
        <v>0</v>
      </c>
      <c r="DZ466" s="202">
        <f>IFERROR(DZ460*1000000/DZ$162/HLOOKUP(DZ$2,[102]ECOBIO!$H$2:$AB$5,4,0),0)</f>
        <v>0</v>
      </c>
      <c r="EA466" s="202">
        <f>IFERROR(EA460*1000000/EA$162/HLOOKUP(EA$2,[102]ECOBIO!$H$2:$AB$5,4,0),0)</f>
        <v>0</v>
      </c>
      <c r="EB466" s="202">
        <f>IFERROR(EB460*1000000/EB$162/HLOOKUP(EB$2,[102]ECOBIO!$H$2:$AB$5,4,0),0)</f>
        <v>0</v>
      </c>
      <c r="EC466" s="202">
        <f>IFERROR(EC460*1000000/EC$162/HLOOKUP(EC$2,[102]ECOBIO!$H$2:$AB$5,4,0),0)</f>
        <v>0</v>
      </c>
      <c r="ED466" s="202">
        <f>IFERROR(ED460*1000000/ED$162/HLOOKUP(ED$2,[102]ECOBIO!$H$2:$AB$5,4,0),0)</f>
        <v>0</v>
      </c>
      <c r="EE466" s="202">
        <f>IFERROR(EE460*1000000/EE$162/HLOOKUP(EE$2,[102]ECOBIO!$H$2:$AB$5,4,0),0)</f>
        <v>0</v>
      </c>
      <c r="EF466" s="202">
        <f>IFERROR(EF460*1000000/EF$162/HLOOKUP(EF$2,[102]ECOBIO!$H$2:$AB$5,4,0),0)</f>
        <v>0</v>
      </c>
      <c r="EG466" s="202">
        <f>IFERROR(EG460*1000000/EG$162/HLOOKUP(EG$2,[102]ECOBIO!$H$2:$AB$5,4,0),0)</f>
        <v>0</v>
      </c>
      <c r="EH466" s="202">
        <f>IFERROR(EH460*1000000/EH$162/HLOOKUP(EH$2,[102]ECOBIO!$H$2:$AB$5,4,0),0)</f>
        <v>0</v>
      </c>
      <c r="EI466" s="202">
        <f>IFERROR(EI460*1000000/EI$162/HLOOKUP(EI$2,[102]ECOBIO!$H$2:$AB$5,4,0),0)</f>
        <v>0</v>
      </c>
      <c r="EJ466" s="202">
        <f>IFERROR(EJ460*1000000/EJ$162/HLOOKUP(EJ$2,[102]ECOBIO!$H$2:$AB$5,4,0),0)</f>
        <v>0</v>
      </c>
      <c r="EK466" s="202">
        <f>IFERROR(EK460*1000000/EK$162/HLOOKUP(EK$2,[102]ECOBIO!$H$2:$AB$5,4,0),0)</f>
        <v>0</v>
      </c>
      <c r="EL466" s="202">
        <f>IFERROR(EL460*1000000/EL$162/HLOOKUP(EL$2,[102]ECOBIO!$H$2:$AB$5,4,0),0)</f>
        <v>0</v>
      </c>
      <c r="EM466" s="202">
        <f>IFERROR(EM460*1000000/EM$162/HLOOKUP(EM$2,[102]ECOBIO!$H$2:$AB$5,4,0),0)</f>
        <v>0</v>
      </c>
      <c r="EN466" s="202">
        <f>IFERROR(EN460*1000000/EN$162/HLOOKUP(EN$2,[102]ECOBIO!$H$2:$AB$5,4,0),0)</f>
        <v>0</v>
      </c>
      <c r="EO466" s="202">
        <f>IFERROR(EO460*1000000/EO$162/HLOOKUP(EO$2,[102]ECOBIO!$H$2:$AB$5,4,0),0)</f>
        <v>0</v>
      </c>
      <c r="EP466" s="202">
        <f>IFERROR(EP460*1000000/EP$162/HLOOKUP(EP$2,[102]ECOBIO!$H$2:$AB$5,4,0),0)</f>
        <v>0</v>
      </c>
      <c r="EQ466" s="202">
        <f>IFERROR(EQ460*1000000/EQ$162/HLOOKUP(EQ$2,[102]ECOBIO!$H$2:$AB$5,4,0),0)</f>
        <v>0</v>
      </c>
      <c r="ER466" s="202">
        <f>IFERROR(ER460*1000000/ER$162/HLOOKUP(ER$2,[102]ECOBIO!$H$2:$AB$5,4,0),0)</f>
        <v>0</v>
      </c>
      <c r="ES466" s="202">
        <f>IFERROR(ES460*1000000/ES$162/HLOOKUP(ES$2,[102]ECOBIO!$H$2:$AB$5,4,0),0)</f>
        <v>0</v>
      </c>
      <c r="ET466" s="202">
        <f>IFERROR(ET460*1000000/ET$162/HLOOKUP(ET$2,[102]ECOBIO!$H$2:$AB$5,4,0),0)</f>
        <v>0</v>
      </c>
      <c r="EU466" s="202">
        <f>IFERROR(EU460*1000000/EU$162/HLOOKUP(EU$2,[102]ECOBIO!$H$2:$AB$5,4,0),0)</f>
        <v>0</v>
      </c>
      <c r="EV466" s="202">
        <f>IFERROR(EV460*1000000/EV$162/HLOOKUP(EV$2,[102]ECOBIO!$H$2:$AB$5,4,0),0)</f>
        <v>0</v>
      </c>
      <c r="EW466" s="202">
        <f>IFERROR(EW460*1000000/EW$162/HLOOKUP(EW$2,[102]ECOBIO!$H$2:$AB$5,4,0),0)</f>
        <v>0</v>
      </c>
    </row>
    <row r="467" spans="1:153" ht="15.75" hidden="1" outlineLevel="2" x14ac:dyDescent="0.3">
      <c r="A467" s="8" t="s">
        <v>238</v>
      </c>
      <c r="C467" s="202">
        <f>IFERROR(C461*1000000/#REF!/#REF!,0)</f>
        <v>0</v>
      </c>
      <c r="D467" s="202">
        <f>IFERROR(D461*1000000/#REF!/#REF!,0)</f>
        <v>0</v>
      </c>
      <c r="E467" s="202">
        <f>IFERROR(E461*1000000/#REF!/#REF!,0)</f>
        <v>0</v>
      </c>
      <c r="F467" s="202">
        <f>IFERROR(F461*1000000/#REF!/#REF!,0)</f>
        <v>0</v>
      </c>
      <c r="G467" s="202">
        <f>IFERROR(G461*1000000/#REF!/#REF!,0)</f>
        <v>0</v>
      </c>
      <c r="H467" s="202">
        <f>IFERROR(H461*1000000/#REF!/#REF!,0)</f>
        <v>0</v>
      </c>
      <c r="I467" s="202">
        <f>IFERROR(I461*1000000/#REF!/#REF!,0)</f>
        <v>0</v>
      </c>
      <c r="J467" s="202">
        <f>IFERROR(J461*1000000/#REF!/#REF!,0)</f>
        <v>0</v>
      </c>
      <c r="K467" s="202">
        <f>IFERROR(K461*1000000/#REF!/#REF!,0)</f>
        <v>0</v>
      </c>
      <c r="L467" s="202">
        <f>IFERROR(L461*1000000/#REF!/#REF!,0)</f>
        <v>0</v>
      </c>
      <c r="M467" s="202">
        <f>IFERROR(M461*1000000/#REF!/#REF!,0)</f>
        <v>0</v>
      </c>
      <c r="N467" s="202">
        <f>IFERROR(N461*1000000/#REF!/#REF!,0)</f>
        <v>0</v>
      </c>
      <c r="O467" s="202">
        <f>IFERROR(O461*1000000/O$162/HLOOKUP(O$2,[102]ECOBIO!$H$2:$AB$5,4,0),0)</f>
        <v>0</v>
      </c>
      <c r="P467" s="202">
        <f>IFERROR(P461*1000000/P$162/HLOOKUP(P$2,[102]ECOBIO!$H$2:$AB$5,4,0),0)</f>
        <v>0</v>
      </c>
      <c r="Q467" s="202">
        <f>IFERROR(Q461*1000000/Q$162/HLOOKUP(Q$2,[102]ECOBIO!$H$2:$AB$5,4,0),0)</f>
        <v>0</v>
      </c>
      <c r="R467" s="202">
        <f>IFERROR(R461*1000000/R$162/HLOOKUP(R$2,[102]ECOBIO!$H$2:$AB$5,4,0),0)</f>
        <v>0</v>
      </c>
      <c r="S467" s="202">
        <f>IFERROR(S461*1000000/S$162/HLOOKUP(S$2,[102]ECOBIO!$H$2:$AB$5,4,0),0)</f>
        <v>0</v>
      </c>
      <c r="T467" s="202">
        <f>IFERROR(T461*1000000/T$162/HLOOKUP(T$2,[102]ECOBIO!$H$2:$AB$5,4,0),0)</f>
        <v>0</v>
      </c>
      <c r="U467" s="202">
        <f>IFERROR(U461*1000000/U$162/HLOOKUP(U$2,[102]ECOBIO!$H$2:$AB$5,4,0),0)</f>
        <v>0</v>
      </c>
      <c r="V467" s="202">
        <f>IFERROR(V461*1000000/V$162/HLOOKUP(V$2,[102]ECOBIO!$H$2:$AB$5,4,0),0)</f>
        <v>0</v>
      </c>
      <c r="W467" s="202">
        <f>IFERROR(W461*1000000/W$162/HLOOKUP(W$2,[102]ECOBIO!$H$2:$AB$5,4,0),0)</f>
        <v>0</v>
      </c>
      <c r="X467" s="202">
        <f>IFERROR(X461*1000000/X$162/HLOOKUP(X$2,[102]ECOBIO!$H$2:$AB$5,4,0),0)</f>
        <v>0</v>
      </c>
      <c r="Y467" s="202">
        <f>IFERROR(Y461*1000000/Y$162/HLOOKUP(Y$2,[102]ECOBIO!$H$2:$AB$5,4,0),0)</f>
        <v>0</v>
      </c>
      <c r="Z467" s="202">
        <f>IFERROR(Z461*1000000/Z$162/HLOOKUP(Z$2,[102]ECOBIO!$H$2:$AB$5,4,0),0)</f>
        <v>0</v>
      </c>
      <c r="AA467" s="202">
        <f>IFERROR(AA461*1000000/AA$162/HLOOKUP(AA$2,[102]ECOBIO!$H$2:$AB$5,4,0),0)</f>
        <v>1.7823873173626957E-2</v>
      </c>
      <c r="AB467" s="202">
        <f>IFERROR(AB461*1000000/AB$162/HLOOKUP(AB$2,[102]ECOBIO!$H$2:$AB$5,4,0),0)</f>
        <v>0</v>
      </c>
      <c r="AC467" s="202">
        <f>IFERROR(AC461*1000000/AC$162/HLOOKUP(AC$2,[102]ECOBIO!$H$2:$AB$5,4,0),0)</f>
        <v>0</v>
      </c>
      <c r="AD467" s="202">
        <f>IFERROR(AD461*1000000/AD$162/HLOOKUP(AD$2,[102]ECOBIO!$H$2:$AB$5,4,0),0)</f>
        <v>0.14288500218524969</v>
      </c>
      <c r="AE467" s="202">
        <f>IFERROR(AE461*1000000/AE$162/HLOOKUP(AE$2,[102]ECOBIO!$H$2:$AB$5,4,0),0)</f>
        <v>2.9812034984705436E-2</v>
      </c>
      <c r="AF467" s="202">
        <f>IFERROR(AF461*1000000/AF$162/HLOOKUP(AF$2,[102]ECOBIO!$H$2:$AB$5,4,0),0)</f>
        <v>0.17175911622315279</v>
      </c>
      <c r="AG467" s="202">
        <f>IFERROR(AG461*1000000/AG$162/HLOOKUP(AG$2,[102]ECOBIO!$H$2:$AB$5,4,0),0)</f>
        <v>5.5743364047602877E-2</v>
      </c>
      <c r="AH467" s="202">
        <f>IFERROR(AH461*1000000/AH$162/HLOOKUP(AH$2,[102]ECOBIO!$H$2:$AB$5,4,0),0)</f>
        <v>4.5405578587557199E-2</v>
      </c>
      <c r="AI467" s="202">
        <f>IFERROR(AI461*1000000/AI$162/HLOOKUP(AI$2,[102]ECOBIO!$H$2:$AB$5,4,0),0)</f>
        <v>2.4280594418753819E-2</v>
      </c>
      <c r="AJ467" s="202">
        <f>IFERROR(AJ461*1000000/AJ$162/HLOOKUP(AJ$2,[102]ECOBIO!$H$2:$AB$5,4,0),0)</f>
        <v>2.5938004127221814E-2</v>
      </c>
      <c r="AK467" s="202">
        <f>IFERROR(AK461*1000000/AK$162/HLOOKUP(AK$2,[102]ECOBIO!$H$2:$AB$5,4,0),0)</f>
        <v>4.3932867949940446E-2</v>
      </c>
      <c r="AL467" s="202">
        <f>IFERROR(AL461*1000000/AL$162/HLOOKUP(AL$2,[102]ECOBIO!$H$2:$AB$5,4,0),0)</f>
        <v>2.6083787997958664E-2</v>
      </c>
      <c r="AM467" s="202"/>
      <c r="AN467" s="202">
        <f>IFERROR(AN461*1000000/AN$162/HLOOKUP(AN$2,[102]ECOBIO!$H$2:$AB$5,4,0),0)</f>
        <v>0</v>
      </c>
      <c r="AO467" s="202">
        <f>IFERROR(AO461*1000000/AO$162/HLOOKUP(AO$2,[102]ECOBIO!$H$2:$AB$5,4,0),0)</f>
        <v>0</v>
      </c>
      <c r="AP467" s="202">
        <f>IFERROR(AP461*1000000/AP$162/HLOOKUP(AP$2,[102]ECOBIO!$H$2:$AB$5,4,0),0)</f>
        <v>0</v>
      </c>
      <c r="AQ467" s="202">
        <f>IFERROR(AQ461*1000000/AQ$162/HLOOKUP(AQ$2,[102]ECOBIO!$H$2:$AB$5,4,0),0)</f>
        <v>0</v>
      </c>
      <c r="AR467" s="202">
        <f>IFERROR(AR461*1000000/AR$162/HLOOKUP(AR$2,[102]ECOBIO!$H$2:$AB$5,4,0),0)</f>
        <v>0</v>
      </c>
      <c r="AS467" s="202">
        <f>IFERROR(AS461*1000000/AS$162/HLOOKUP(AS$2,[102]ECOBIO!$H$2:$AB$5,4,0),0)</f>
        <v>0</v>
      </c>
      <c r="AT467" s="202">
        <f>IFERROR(AT461*1000000/AT$162/HLOOKUP(AT$2,[102]ECOBIO!$H$2:$AB$5,4,0),0)</f>
        <v>0</v>
      </c>
      <c r="AU467" s="202">
        <f>IFERROR(AU461*1000000/AU$162/HLOOKUP(AU$2,[102]ECOBIO!$H$2:$AB$5,4,0),0)</f>
        <v>0</v>
      </c>
      <c r="AV467" s="202">
        <f>IFERROR(AV461*1000000/AV$162/HLOOKUP(AV$2,[102]ECOBIO!$H$2:$AB$5,4,0),0)</f>
        <v>0</v>
      </c>
      <c r="AW467" s="202">
        <f>IFERROR(AW461*1000000/AW$162/HLOOKUP(AW$2,[102]ECOBIO!$H$2:$AB$5,4,0),0)</f>
        <v>0</v>
      </c>
      <c r="AX467" s="202">
        <f>IFERROR(AX461*1000000/AX$162/HLOOKUP(AX$2,[102]ECOBIO!$H$2:$AB$5,4,0),0)</f>
        <v>0</v>
      </c>
      <c r="AY467" s="202">
        <f>IFERROR(AY461*1000000/AY$162/HLOOKUP(AY$2,[102]ECOBIO!$H$2:$AB$5,4,0),0)</f>
        <v>0</v>
      </c>
      <c r="AZ467" s="202">
        <f>IFERROR(AZ461*1000000/AZ$162/HLOOKUP(AZ$2,[102]ECOBIO!$H$2:$AB$5,4,0),0)</f>
        <v>0</v>
      </c>
      <c r="BA467" s="202">
        <f>IFERROR(BA461*1000000/BA$162/HLOOKUP(BA$2,[102]ECOBIO!$H$2:$AB$5,4,0),0)</f>
        <v>0</v>
      </c>
      <c r="BB467" s="202">
        <f>IFERROR(BB461*1000000/BB$162/HLOOKUP(BB$2,[102]ECOBIO!$H$2:$AB$5,4,0),0)</f>
        <v>0</v>
      </c>
      <c r="BC467" s="202">
        <f>IFERROR(BC461*1000000/BC$162/HLOOKUP(BC$2,[102]ECOBIO!$H$2:$AB$5,4,0),0)</f>
        <v>0</v>
      </c>
      <c r="BD467" s="202">
        <f>IFERROR(BD461*1000000/BD$162/HLOOKUP(BD$2,[102]ECOBIO!$H$2:$AB$5,4,0),0)</f>
        <v>0</v>
      </c>
      <c r="BE467" s="202">
        <f>IFERROR(BE461*1000000/BE$162/HLOOKUP(BE$2,[102]ECOBIO!$H$2:$AB$5,4,0),0)</f>
        <v>0</v>
      </c>
      <c r="BF467" s="202">
        <f>IFERROR(BF461*1000000/BF$162/HLOOKUP(BF$2,[102]ECOBIO!$H$2:$AB$5,4,0),0)</f>
        <v>0</v>
      </c>
      <c r="BG467" s="202">
        <f>IFERROR(BG461*1000000/BG$162/HLOOKUP(BG$2,[102]ECOBIO!$H$2:$AB$5,4,0),0)</f>
        <v>0</v>
      </c>
      <c r="BH467" s="202">
        <f>IFERROR(BH461*1000000/BH$162/HLOOKUP(BH$2,[102]ECOBIO!$H$2:$AB$5,4,0),0)</f>
        <v>0</v>
      </c>
      <c r="BI467" s="202">
        <f>IFERROR(BI461*1000000/BI$162/HLOOKUP(BI$2,[102]ECOBIO!$H$2:$AB$5,4,0),0)</f>
        <v>0</v>
      </c>
      <c r="BJ467" s="202">
        <f>IFERROR(BJ461*1000000/BJ$162/HLOOKUP(BJ$2,[102]ECOBIO!$H$2:$AB$5,4,0),0)</f>
        <v>0</v>
      </c>
      <c r="BK467" s="202">
        <f>IFERROR(BK461*1000000/BK$162/HLOOKUP(BK$2,[102]ECOBIO!$H$2:$AB$5,4,0),0)</f>
        <v>0</v>
      </c>
      <c r="BL467" s="202">
        <f>IFERROR(BL461*1000000/BL$162/HLOOKUP(BL$2,[102]ECOBIO!$H$2:$AB$5,4,0),0)</f>
        <v>0</v>
      </c>
      <c r="BM467" s="202">
        <f>IFERROR(BM461*1000000/BM$162/HLOOKUP(BM$2,[102]ECOBIO!$H$2:$AB$5,4,0),0)</f>
        <v>0</v>
      </c>
      <c r="BN467" s="202">
        <f>IFERROR(BN461*1000000/BN$162/HLOOKUP(BN$2,[102]ECOBIO!$H$2:$AB$5,4,0),0)</f>
        <v>0</v>
      </c>
      <c r="BO467" s="202">
        <f>IFERROR(BO461*1000000/BO$162/HLOOKUP(BO$2,[102]ECOBIO!$H$2:$AB$5,4,0),0)</f>
        <v>0</v>
      </c>
      <c r="BP467" s="202">
        <f>IFERROR(BP461*1000000/BP$162/HLOOKUP(BP$2,[102]ECOBIO!$H$2:$AB$5,4,0),0)</f>
        <v>0</v>
      </c>
      <c r="BQ467" s="202">
        <f>IFERROR(BQ461*1000000/BQ$162/HLOOKUP(BQ$2,[102]ECOBIO!$H$2:$AB$5,4,0),0)</f>
        <v>0</v>
      </c>
      <c r="BR467" s="202">
        <f>IFERROR(BR461*1000000/BR$162/HLOOKUP(BR$2,[102]ECOBIO!$H$2:$AB$5,4,0),0)</f>
        <v>0</v>
      </c>
      <c r="BS467" s="202">
        <f>IFERROR(BS461*1000000/BS$162/HLOOKUP(BS$2,[102]ECOBIO!$H$2:$AB$5,4,0),0)</f>
        <v>0</v>
      </c>
      <c r="BT467" s="202">
        <f>IFERROR(BT461*1000000/BT$162/HLOOKUP(BT$2,[102]ECOBIO!$H$2:$AB$5,4,0),0)</f>
        <v>0</v>
      </c>
      <c r="BU467" s="202">
        <f>IFERROR(BU461*1000000/BU$162/HLOOKUP(BU$2,[102]ECOBIO!$H$2:$AB$5,4,0),0)</f>
        <v>0</v>
      </c>
      <c r="BV467" s="202">
        <f>IFERROR(BV461*1000000/BV$162/HLOOKUP(BV$2,[102]ECOBIO!$H$2:$AB$5,4,0),0)</f>
        <v>0</v>
      </c>
      <c r="BW467" s="202">
        <f>IFERROR(BW461*1000000/BW$162/HLOOKUP(BW$2,[102]ECOBIO!$H$2:$AB$5,4,0),0)</f>
        <v>0</v>
      </c>
      <c r="BX467" s="202">
        <f>IFERROR(BX461*1000000/BX$162/HLOOKUP(BX$2,[102]ECOBIO!$H$2:$AB$5,4,0),0)</f>
        <v>0</v>
      </c>
      <c r="BY467" s="202">
        <f>IFERROR(BY461*1000000/BY$162/HLOOKUP(BY$2,[102]ECOBIO!$H$2:$AB$5,4,0),0)</f>
        <v>0</v>
      </c>
      <c r="BZ467" s="202">
        <f>IFERROR(BZ461*1000000/BZ$162/HLOOKUP(BZ$2,[102]ECOBIO!$H$2:$AB$5,4,0),0)</f>
        <v>0</v>
      </c>
      <c r="CA467" s="202">
        <f>IFERROR(CA461*1000000/CA$162/HLOOKUP(CA$2,[102]ECOBIO!$H$2:$AB$5,4,0),0)</f>
        <v>0</v>
      </c>
      <c r="CB467" s="202">
        <f>IFERROR(CB461*1000000/CB$162/HLOOKUP(CB$2,[102]ECOBIO!$H$2:$AB$5,4,0),0)</f>
        <v>0</v>
      </c>
      <c r="CC467" s="202">
        <f>IFERROR(CC461*1000000/CC$162/HLOOKUP(CC$2,[102]ECOBIO!$H$2:$AB$5,4,0),0)</f>
        <v>0</v>
      </c>
      <c r="CD467" s="202">
        <f>IFERROR(CD461*1000000/CD$162/HLOOKUP(CD$2,[102]ECOBIO!$H$2:$AB$5,4,0),0)</f>
        <v>0</v>
      </c>
      <c r="CE467" s="202">
        <f>IFERROR(CE461*1000000/CE$162/HLOOKUP(CE$2,[102]ECOBIO!$H$2:$AB$5,4,0),0)</f>
        <v>0</v>
      </c>
      <c r="CF467" s="202">
        <f>IFERROR(CF461*1000000/CF$162/HLOOKUP(CF$2,[102]ECOBIO!$H$2:$AB$5,4,0),0)</f>
        <v>0</v>
      </c>
      <c r="CG467" s="202">
        <f>IFERROR(CG461*1000000/CG$162/HLOOKUP(CG$2,[102]ECOBIO!$H$2:$AB$5,4,0),0)</f>
        <v>0</v>
      </c>
      <c r="CH467" s="202">
        <f>IFERROR(CH461*1000000/CH$162/HLOOKUP(CH$2,[102]ECOBIO!$H$2:$AB$5,4,0),0)</f>
        <v>0</v>
      </c>
      <c r="CI467" s="202">
        <f>IFERROR(CI461*1000000/CI$162/HLOOKUP(CI$2,[102]ECOBIO!$H$2:$AB$5,4,0),0)</f>
        <v>0</v>
      </c>
      <c r="CJ467" s="202">
        <f>IFERROR(CJ461*1000000/CJ$162/HLOOKUP(CJ$2,[102]ECOBIO!$H$2:$AB$5,4,0),0)</f>
        <v>0</v>
      </c>
      <c r="CK467" s="202">
        <f>IFERROR(CK461*1000000/CK$162/HLOOKUP(CK$2,[102]ECOBIO!$H$2:$AB$5,4,0),0)</f>
        <v>0</v>
      </c>
      <c r="CL467" s="202">
        <f>IFERROR(CL461*1000000/CL$162/HLOOKUP(CL$2,[102]ECOBIO!$H$2:$AB$5,4,0),0)</f>
        <v>0</v>
      </c>
      <c r="CM467" s="202">
        <f>IFERROR(CM461*1000000/CM$162/HLOOKUP(CM$2,[102]ECOBIO!$H$2:$AB$5,4,0),0)</f>
        <v>0</v>
      </c>
      <c r="CN467" s="202">
        <f>IFERROR(CN461*1000000/CN$162/HLOOKUP(CN$2,[102]ECOBIO!$H$2:$AB$5,4,0),0)</f>
        <v>0</v>
      </c>
      <c r="CO467" s="202">
        <f>IFERROR(CO461*1000000/CO$162/HLOOKUP(CO$2,[102]ECOBIO!$H$2:$AB$5,4,0),0)</f>
        <v>0</v>
      </c>
      <c r="CP467" s="202">
        <f>IFERROR(CP461*1000000/CP$162/HLOOKUP(CP$2,[102]ECOBIO!$H$2:$AB$5,4,0),0)</f>
        <v>0</v>
      </c>
      <c r="CQ467" s="202">
        <f>IFERROR(CQ461*1000000/CQ$162/HLOOKUP(CQ$2,[102]ECOBIO!$H$2:$AB$5,4,0),0)</f>
        <v>0</v>
      </c>
      <c r="CR467" s="202">
        <f>IFERROR(CR461*1000000/CR$162/HLOOKUP(CR$2,[102]ECOBIO!$H$2:$AB$5,4,0),0)</f>
        <v>0</v>
      </c>
      <c r="CS467" s="202">
        <f>IFERROR(CS461*1000000/CS$162/HLOOKUP(CS$2,[102]ECOBIO!$H$2:$AB$5,4,0),0)</f>
        <v>0</v>
      </c>
      <c r="CT467" s="202">
        <f>IFERROR(CT461*1000000/CT$162/HLOOKUP(CT$2,[102]ECOBIO!$H$2:$AB$5,4,0),0)</f>
        <v>0</v>
      </c>
      <c r="CU467" s="202">
        <f>IFERROR(CU461*1000000/CU$162/HLOOKUP(CU$2,[102]ECOBIO!$H$2:$AB$5,4,0),0)</f>
        <v>0</v>
      </c>
      <c r="CV467" s="202">
        <f>IFERROR(CV461*1000000/CV$162/HLOOKUP(CV$2,[102]ECOBIO!$H$2:$AB$5,4,0),0)</f>
        <v>0</v>
      </c>
      <c r="CW467" s="202">
        <f>IFERROR(CW461*1000000/CW$162/HLOOKUP(CW$2,[102]ECOBIO!$H$2:$AB$5,4,0),0)</f>
        <v>0</v>
      </c>
      <c r="CX467" s="202">
        <f>IFERROR(CX461*1000000/CX$162/HLOOKUP(CX$2,[102]ECOBIO!$H$2:$AB$5,4,0),0)</f>
        <v>0</v>
      </c>
      <c r="CY467" s="202">
        <f>IFERROR(CY461*1000000/CY$162/HLOOKUP(CY$2,[102]ECOBIO!$H$2:$AB$5,4,0),0)</f>
        <v>0</v>
      </c>
      <c r="CZ467" s="202">
        <f>IFERROR(CZ461*1000000/CZ$162/HLOOKUP(CZ$2,[102]ECOBIO!$H$2:$AB$5,4,0),0)</f>
        <v>0</v>
      </c>
      <c r="DA467" s="202">
        <f>IFERROR(DA461*1000000/DA$162/HLOOKUP(DA$2,[102]ECOBIO!$H$2:$AB$5,4,0),0)</f>
        <v>0</v>
      </c>
      <c r="DB467" s="202">
        <f>IFERROR(DB461*1000000/DB$162/HLOOKUP(DB$2,[102]ECOBIO!$H$2:$AB$5,4,0),0)</f>
        <v>0</v>
      </c>
      <c r="DC467" s="202">
        <f>IFERROR(DC461*1000000/DC$162/HLOOKUP(DC$2,[102]ECOBIO!$H$2:$AB$5,4,0),0)</f>
        <v>0</v>
      </c>
      <c r="DD467" s="202">
        <f>IFERROR(DD461*1000000/DD$162/HLOOKUP(DD$2,[102]ECOBIO!$H$2:$AB$5,4,0),0)</f>
        <v>0</v>
      </c>
      <c r="DE467" s="202">
        <f>IFERROR(DE461*1000000/DE$162/HLOOKUP(DE$2,[102]ECOBIO!$H$2:$AB$5,4,0),0)</f>
        <v>0</v>
      </c>
      <c r="DF467" s="202">
        <f>IFERROR(DF461*1000000/DF$162/HLOOKUP(DF$2,[102]ECOBIO!$H$2:$AB$5,4,0),0)</f>
        <v>0</v>
      </c>
      <c r="DG467" s="202">
        <f>IFERROR(DG461*1000000/DG$162/HLOOKUP(DG$2,[102]ECOBIO!$H$2:$AB$5,4,0),0)</f>
        <v>0</v>
      </c>
      <c r="DH467" s="202">
        <f>IFERROR(DH461*1000000/DH$162/HLOOKUP(DH$2,[102]ECOBIO!$H$2:$AB$5,4,0),0)</f>
        <v>0</v>
      </c>
      <c r="DI467" s="202">
        <f>IFERROR(DI461*1000000/DI$162/HLOOKUP(DI$2,[102]ECOBIO!$H$2:$AB$5,4,0),0)</f>
        <v>0</v>
      </c>
      <c r="DJ467" s="202">
        <f>IFERROR(DJ461*1000000/DJ$162/HLOOKUP(DJ$2,[102]ECOBIO!$H$2:$AB$5,4,0),0)</f>
        <v>0</v>
      </c>
      <c r="DK467" s="202">
        <f>IFERROR(DK461*1000000/DK$162/HLOOKUP(DK$2,[102]ECOBIO!$H$2:$AB$5,4,0),0)</f>
        <v>0</v>
      </c>
      <c r="DL467" s="202">
        <f>IFERROR(DL461*1000000/DL$162/HLOOKUP(DL$2,[102]ECOBIO!$H$2:$AB$5,4,0),0)</f>
        <v>0</v>
      </c>
      <c r="DM467" s="202">
        <f>IFERROR(DM461*1000000/DM$162/HLOOKUP(DM$2,[102]ECOBIO!$H$2:$AB$5,4,0),0)</f>
        <v>0</v>
      </c>
      <c r="DN467" s="202">
        <f>IFERROR(DN461*1000000/DN$162/HLOOKUP(DN$2,[102]ECOBIO!$H$2:$AB$5,4,0),0)</f>
        <v>0</v>
      </c>
      <c r="DO467" s="202">
        <f>IFERROR(DO461*1000000/DO$162/HLOOKUP(DO$2,[102]ECOBIO!$H$2:$AB$5,4,0),0)</f>
        <v>0</v>
      </c>
      <c r="DP467" s="202">
        <f>IFERROR(DP461*1000000/DP$162/HLOOKUP(DP$2,[102]ECOBIO!$H$2:$AB$5,4,0),0)</f>
        <v>0</v>
      </c>
      <c r="DQ467" s="202">
        <f>IFERROR(DQ461*1000000/DQ$162/HLOOKUP(DQ$2,[102]ECOBIO!$H$2:$AB$5,4,0),0)</f>
        <v>0</v>
      </c>
      <c r="DR467" s="202">
        <f>IFERROR(DR461*1000000/DR$162/HLOOKUP(DR$2,[102]ECOBIO!$H$2:$AB$5,4,0),0)</f>
        <v>0</v>
      </c>
      <c r="DS467" s="202">
        <f>IFERROR(DS461*1000000/DS$162/HLOOKUP(DS$2,[102]ECOBIO!$H$2:$AB$5,4,0),0)</f>
        <v>0</v>
      </c>
      <c r="DT467" s="202">
        <f>IFERROR(DT461*1000000/DT$162/HLOOKUP(DT$2,[102]ECOBIO!$H$2:$AB$5,4,0),0)</f>
        <v>0</v>
      </c>
      <c r="DU467" s="202">
        <f>IFERROR(DU461*1000000/DU$162/HLOOKUP(DU$2,[102]ECOBIO!$H$2:$AB$5,4,0),0)</f>
        <v>0</v>
      </c>
      <c r="DV467" s="202">
        <f>IFERROR(DV461*1000000/DV$162/HLOOKUP(DV$2,[102]ECOBIO!$H$2:$AB$5,4,0),0)</f>
        <v>0</v>
      </c>
      <c r="DW467" s="202">
        <f>IFERROR(DW461*1000000/DW$162/HLOOKUP(DW$2,[102]ECOBIO!$H$2:$AB$5,4,0),0)</f>
        <v>0</v>
      </c>
      <c r="DX467" s="202">
        <f>IFERROR(DX461*1000000/DX$162/HLOOKUP(DX$2,[102]ECOBIO!$H$2:$AB$5,4,0),0)</f>
        <v>0</v>
      </c>
      <c r="DY467" s="202">
        <f>IFERROR(DY461*1000000/DY$162/HLOOKUP(DY$2,[102]ECOBIO!$H$2:$AB$5,4,0),0)</f>
        <v>0</v>
      </c>
      <c r="DZ467" s="202">
        <f>IFERROR(DZ461*1000000/DZ$162/HLOOKUP(DZ$2,[102]ECOBIO!$H$2:$AB$5,4,0),0)</f>
        <v>0</v>
      </c>
      <c r="EA467" s="202">
        <f>IFERROR(EA461*1000000/EA$162/HLOOKUP(EA$2,[102]ECOBIO!$H$2:$AB$5,4,0),0)</f>
        <v>0</v>
      </c>
      <c r="EB467" s="202">
        <f>IFERROR(EB461*1000000/EB$162/HLOOKUP(EB$2,[102]ECOBIO!$H$2:$AB$5,4,0),0)</f>
        <v>0</v>
      </c>
      <c r="EC467" s="202">
        <f>IFERROR(EC461*1000000/EC$162/HLOOKUP(EC$2,[102]ECOBIO!$H$2:$AB$5,4,0),0)</f>
        <v>0</v>
      </c>
      <c r="ED467" s="202">
        <f>IFERROR(ED461*1000000/ED$162/HLOOKUP(ED$2,[102]ECOBIO!$H$2:$AB$5,4,0),0)</f>
        <v>0</v>
      </c>
      <c r="EE467" s="202">
        <f>IFERROR(EE461*1000000/EE$162/HLOOKUP(EE$2,[102]ECOBIO!$H$2:$AB$5,4,0),0)</f>
        <v>0</v>
      </c>
      <c r="EF467" s="202">
        <f>IFERROR(EF461*1000000/EF$162/HLOOKUP(EF$2,[102]ECOBIO!$H$2:$AB$5,4,0),0)</f>
        <v>0</v>
      </c>
      <c r="EG467" s="202">
        <f>IFERROR(EG461*1000000/EG$162/HLOOKUP(EG$2,[102]ECOBIO!$H$2:$AB$5,4,0),0)</f>
        <v>0</v>
      </c>
      <c r="EH467" s="202">
        <f>IFERROR(EH461*1000000/EH$162/HLOOKUP(EH$2,[102]ECOBIO!$H$2:$AB$5,4,0),0)</f>
        <v>0</v>
      </c>
      <c r="EI467" s="202">
        <f>IFERROR(EI461*1000000/EI$162/HLOOKUP(EI$2,[102]ECOBIO!$H$2:$AB$5,4,0),0)</f>
        <v>0</v>
      </c>
      <c r="EJ467" s="202">
        <f>IFERROR(EJ461*1000000/EJ$162/HLOOKUP(EJ$2,[102]ECOBIO!$H$2:$AB$5,4,0),0)</f>
        <v>0</v>
      </c>
      <c r="EK467" s="202">
        <f>IFERROR(EK461*1000000/EK$162/HLOOKUP(EK$2,[102]ECOBIO!$H$2:$AB$5,4,0),0)</f>
        <v>0</v>
      </c>
      <c r="EL467" s="202">
        <f>IFERROR(EL461*1000000/EL$162/HLOOKUP(EL$2,[102]ECOBIO!$H$2:$AB$5,4,0),0)</f>
        <v>0</v>
      </c>
      <c r="EM467" s="202">
        <f>IFERROR(EM461*1000000/EM$162/HLOOKUP(EM$2,[102]ECOBIO!$H$2:$AB$5,4,0),0)</f>
        <v>0</v>
      </c>
      <c r="EN467" s="202">
        <f>IFERROR(EN461*1000000/EN$162/HLOOKUP(EN$2,[102]ECOBIO!$H$2:$AB$5,4,0),0)</f>
        <v>0</v>
      </c>
      <c r="EO467" s="202">
        <f>IFERROR(EO461*1000000/EO$162/HLOOKUP(EO$2,[102]ECOBIO!$H$2:$AB$5,4,0),0)</f>
        <v>0</v>
      </c>
      <c r="EP467" s="202">
        <f>IFERROR(EP461*1000000/EP$162/HLOOKUP(EP$2,[102]ECOBIO!$H$2:$AB$5,4,0),0)</f>
        <v>0</v>
      </c>
      <c r="EQ467" s="202">
        <f>IFERROR(EQ461*1000000/EQ$162/HLOOKUP(EQ$2,[102]ECOBIO!$H$2:$AB$5,4,0),0)</f>
        <v>0</v>
      </c>
      <c r="ER467" s="202">
        <f>IFERROR(ER461*1000000/ER$162/HLOOKUP(ER$2,[102]ECOBIO!$H$2:$AB$5,4,0),0)</f>
        <v>0</v>
      </c>
      <c r="ES467" s="202">
        <f>IFERROR(ES461*1000000/ES$162/HLOOKUP(ES$2,[102]ECOBIO!$H$2:$AB$5,4,0),0)</f>
        <v>0</v>
      </c>
      <c r="ET467" s="202">
        <f>IFERROR(ET461*1000000/ET$162/HLOOKUP(ET$2,[102]ECOBIO!$H$2:$AB$5,4,0),0)</f>
        <v>0</v>
      </c>
      <c r="EU467" s="202">
        <f>IFERROR(EU461*1000000/EU$162/HLOOKUP(EU$2,[102]ECOBIO!$H$2:$AB$5,4,0),0)</f>
        <v>0</v>
      </c>
      <c r="EV467" s="202">
        <f>IFERROR(EV461*1000000/EV$162/HLOOKUP(EV$2,[102]ECOBIO!$H$2:$AB$5,4,0),0)</f>
        <v>0</v>
      </c>
      <c r="EW467" s="202">
        <f>IFERROR(EW461*1000000/EW$162/HLOOKUP(EW$2,[102]ECOBIO!$H$2:$AB$5,4,0),0)</f>
        <v>0</v>
      </c>
    </row>
    <row r="468" spans="1:153" ht="15.75" hidden="1" outlineLevel="2" x14ac:dyDescent="0.3">
      <c r="A468" s="8" t="s">
        <v>242</v>
      </c>
      <c r="C468" s="193">
        <f>IFERROR(C462*1000000/#REF!/#REF!,0)</f>
        <v>0</v>
      </c>
      <c r="D468" s="193">
        <f>IFERROR(D462*1000000/#REF!/#REF!,0)</f>
        <v>0</v>
      </c>
      <c r="E468" s="193">
        <f>IFERROR(E462*1000000/#REF!/#REF!,0)</f>
        <v>0</v>
      </c>
      <c r="F468" s="193">
        <f>IFERROR(F462*1000000/#REF!/#REF!,0)</f>
        <v>0</v>
      </c>
      <c r="G468" s="193">
        <f>IFERROR(G462*1000000/#REF!/#REF!,0)</f>
        <v>0</v>
      </c>
      <c r="H468" s="193">
        <f>IFERROR(H462*1000000/#REF!/#REF!,0)</f>
        <v>0</v>
      </c>
      <c r="I468" s="193">
        <f>IFERROR(I462*1000000/#REF!/#REF!,0)</f>
        <v>0</v>
      </c>
      <c r="J468" s="193">
        <f>IFERROR(J462*1000000/#REF!/#REF!,0)</f>
        <v>0</v>
      </c>
      <c r="K468" s="193">
        <f>IFERROR(K462*1000000/#REF!/#REF!,0)</f>
        <v>0</v>
      </c>
      <c r="L468" s="193">
        <f>IFERROR(L462*1000000/#REF!/#REF!,0)</f>
        <v>0</v>
      </c>
      <c r="M468" s="193">
        <f>IFERROR(M462*1000000/#REF!/#REF!,0)</f>
        <v>0</v>
      </c>
      <c r="N468" s="193">
        <f>IFERROR(N462*1000000/#REF!/#REF!,0)</f>
        <v>0</v>
      </c>
      <c r="O468" s="202">
        <f>IFERROR(O462*1000000/O$162/HLOOKUP(O$2,[102]ECOBIO!$H$2:$AB$5,4,0),0)</f>
        <v>0</v>
      </c>
      <c r="P468" s="202">
        <f>IFERROR(P462*1000000/P$162/HLOOKUP(P$2,[102]ECOBIO!$H$2:$AB$5,4,0),0)</f>
        <v>0</v>
      </c>
      <c r="Q468" s="202">
        <f>IFERROR(Q462*1000000/Q$162/HLOOKUP(Q$2,[102]ECOBIO!$H$2:$AB$5,4,0),0)</f>
        <v>0</v>
      </c>
      <c r="R468" s="202">
        <f>IFERROR(R462*1000000/R$162/HLOOKUP(R$2,[102]ECOBIO!$H$2:$AB$5,4,0),0)</f>
        <v>0</v>
      </c>
      <c r="S468" s="202">
        <f>IFERROR(S462*1000000/S$162/HLOOKUP(S$2,[102]ECOBIO!$H$2:$AB$5,4,0),0)</f>
        <v>0</v>
      </c>
      <c r="T468" s="202">
        <f>IFERROR(T462*1000000/T$162/HLOOKUP(T$2,[102]ECOBIO!$H$2:$AB$5,4,0),0)</f>
        <v>0</v>
      </c>
      <c r="U468" s="202">
        <f>IFERROR(U462*1000000/U$162/HLOOKUP(U$2,[102]ECOBIO!$H$2:$AB$5,4,0),0)</f>
        <v>0</v>
      </c>
      <c r="V468" s="202">
        <f>IFERROR(V462*1000000/V$162/HLOOKUP(V$2,[102]ECOBIO!$H$2:$AB$5,4,0),0)</f>
        <v>0</v>
      </c>
      <c r="W468" s="202">
        <f>IFERROR(W462*1000000/W$162/HLOOKUP(W$2,[102]ECOBIO!$H$2:$AB$5,4,0),0)</f>
        <v>0</v>
      </c>
      <c r="X468" s="202">
        <f>IFERROR(X462*1000000/X$162/HLOOKUP(X$2,[102]ECOBIO!$H$2:$AB$5,4,0),0)</f>
        <v>0</v>
      </c>
      <c r="Y468" s="202">
        <f>IFERROR(Y462*1000000/Y$162/HLOOKUP(Y$2,[102]ECOBIO!$H$2:$AB$5,4,0),0)</f>
        <v>0</v>
      </c>
      <c r="Z468" s="202">
        <f>IFERROR(Z462*1000000/Z$162/HLOOKUP(Z$2,[102]ECOBIO!$H$2:$AB$5,4,0),0)</f>
        <v>0</v>
      </c>
      <c r="AA468" s="202">
        <f>IFERROR(AA462*1000000/AA$162/HLOOKUP(AA$2,[102]ECOBIO!$H$2:$AB$5,4,0),0)</f>
        <v>0</v>
      </c>
      <c r="AB468" s="202">
        <f>IFERROR(AB462*1000000/AB$162/HLOOKUP(AB$2,[102]ECOBIO!$H$2:$AB$5,4,0),0)</f>
        <v>0</v>
      </c>
      <c r="AC468" s="202">
        <f>IFERROR(AC462*1000000/AC$162/HLOOKUP(AC$2,[102]ECOBIO!$H$2:$AB$5,4,0),0)</f>
        <v>0</v>
      </c>
      <c r="AD468" s="202">
        <f>IFERROR(AD462*1000000/AD$162/HLOOKUP(AD$2,[102]ECOBIO!$H$2:$AB$5,4,0),0)</f>
        <v>0</v>
      </c>
      <c r="AE468" s="202">
        <f>IFERROR(AE462*1000000/AE$162/HLOOKUP(AE$2,[102]ECOBIO!$H$2:$AB$5,4,0),0)</f>
        <v>0</v>
      </c>
      <c r="AF468" s="202">
        <f>IFERROR(AF462*1000000/AF$162/HLOOKUP(AF$2,[102]ECOBIO!$H$2:$AB$5,4,0),0)</f>
        <v>0</v>
      </c>
      <c r="AG468" s="202">
        <f>IFERROR(AG462*1000000/AG$162/HLOOKUP(AG$2,[102]ECOBIO!$H$2:$AB$5,4,0),0)</f>
        <v>0</v>
      </c>
      <c r="AH468" s="202">
        <f>IFERROR(AH462*1000000/AH$162/HLOOKUP(AH$2,[102]ECOBIO!$H$2:$AB$5,4,0),0)</f>
        <v>0</v>
      </c>
      <c r="AI468" s="202">
        <f>IFERROR(AI462*1000000/AI$162/HLOOKUP(AI$2,[102]ECOBIO!$H$2:$AB$5,4,0),0)</f>
        <v>0</v>
      </c>
      <c r="AJ468" s="202">
        <f>IFERROR(AJ462*1000000/AJ$162/HLOOKUP(AJ$2,[102]ECOBIO!$H$2:$AB$5,4,0),0)</f>
        <v>0</v>
      </c>
      <c r="AK468" s="202">
        <f>IFERROR(AK462*1000000/AK$162/HLOOKUP(AK$2,[102]ECOBIO!$H$2:$AB$5,4,0),0)</f>
        <v>0</v>
      </c>
      <c r="AL468" s="202">
        <f>IFERROR(AL462*1000000/AL$162/HLOOKUP(AL$2,[102]ECOBIO!$H$2:$AB$5,4,0),0)</f>
        <v>0</v>
      </c>
      <c r="AM468" s="202"/>
      <c r="AN468" s="202">
        <f>IFERROR(AN462*1000000/AN$162/HLOOKUP(AN$2,[102]ECOBIO!$H$2:$AB$5,4,0),0)</f>
        <v>0</v>
      </c>
      <c r="AO468" s="202">
        <f>IFERROR(AO462*1000000/AO$162/HLOOKUP(AO$2,[102]ECOBIO!$H$2:$AB$5,4,0),0)</f>
        <v>0</v>
      </c>
      <c r="AP468" s="202">
        <f>IFERROR(AP462*1000000/AP$162/HLOOKUP(AP$2,[102]ECOBIO!$H$2:$AB$5,4,0),0)</f>
        <v>0</v>
      </c>
      <c r="AQ468" s="202">
        <f>IFERROR(AQ462*1000000/AQ$162/HLOOKUP(AQ$2,[102]ECOBIO!$H$2:$AB$5,4,0),0)</f>
        <v>0</v>
      </c>
      <c r="AR468" s="202">
        <f>IFERROR(AR462*1000000/AR$162/HLOOKUP(AR$2,[102]ECOBIO!$H$2:$AB$5,4,0),0)</f>
        <v>0</v>
      </c>
      <c r="AS468" s="202">
        <f>IFERROR(AS462*1000000/AS$162/HLOOKUP(AS$2,[102]ECOBIO!$H$2:$AB$5,4,0),0)</f>
        <v>0</v>
      </c>
      <c r="AT468" s="202">
        <f>IFERROR(AT462*1000000/AT$162/HLOOKUP(AT$2,[102]ECOBIO!$H$2:$AB$5,4,0),0)</f>
        <v>0</v>
      </c>
      <c r="AU468" s="202">
        <f>IFERROR(AU462*1000000/AU$162/HLOOKUP(AU$2,[102]ECOBIO!$H$2:$AB$5,4,0),0)</f>
        <v>0</v>
      </c>
      <c r="AV468" s="202">
        <f>IFERROR(AV462*1000000/AV$162/HLOOKUP(AV$2,[102]ECOBIO!$H$2:$AB$5,4,0),0)</f>
        <v>0</v>
      </c>
      <c r="AW468" s="202">
        <f>IFERROR(AW462*1000000/AW$162/HLOOKUP(AW$2,[102]ECOBIO!$H$2:$AB$5,4,0),0)</f>
        <v>0</v>
      </c>
      <c r="AX468" s="202">
        <f>IFERROR(AX462*1000000/AX$162/HLOOKUP(AX$2,[102]ECOBIO!$H$2:$AB$5,4,0),0)</f>
        <v>0</v>
      </c>
      <c r="AY468" s="202">
        <f>IFERROR(AY462*1000000/AY$162/HLOOKUP(AY$2,[102]ECOBIO!$H$2:$AB$5,4,0),0)</f>
        <v>0</v>
      </c>
      <c r="AZ468" s="202">
        <f>IFERROR(AZ462*1000000/AZ$162/HLOOKUP(AZ$2,[102]ECOBIO!$H$2:$AB$5,4,0),0)</f>
        <v>0</v>
      </c>
      <c r="BA468" s="202">
        <f>IFERROR(BA462*1000000/BA$162/HLOOKUP(BA$2,[102]ECOBIO!$H$2:$AB$5,4,0),0)</f>
        <v>0</v>
      </c>
      <c r="BB468" s="202">
        <f>IFERROR(BB462*1000000/BB$162/HLOOKUP(BB$2,[102]ECOBIO!$H$2:$AB$5,4,0),0)</f>
        <v>0</v>
      </c>
      <c r="BC468" s="202">
        <f>IFERROR(BC462*1000000/BC$162/HLOOKUP(BC$2,[102]ECOBIO!$H$2:$AB$5,4,0),0)</f>
        <v>0</v>
      </c>
      <c r="BD468" s="202">
        <f>IFERROR(BD462*1000000/BD$162/HLOOKUP(BD$2,[102]ECOBIO!$H$2:$AB$5,4,0),0)</f>
        <v>0</v>
      </c>
      <c r="BE468" s="202">
        <f>IFERROR(BE462*1000000/BE$162/HLOOKUP(BE$2,[102]ECOBIO!$H$2:$AB$5,4,0),0)</f>
        <v>0</v>
      </c>
      <c r="BF468" s="202">
        <f>IFERROR(BF462*1000000/BF$162/HLOOKUP(BF$2,[102]ECOBIO!$H$2:$AB$5,4,0),0)</f>
        <v>0</v>
      </c>
      <c r="BG468" s="202">
        <f>IFERROR(BG462*1000000/BG$162/HLOOKUP(BG$2,[102]ECOBIO!$H$2:$AB$5,4,0),0)</f>
        <v>0</v>
      </c>
      <c r="BH468" s="202">
        <f>IFERROR(BH462*1000000/BH$162/HLOOKUP(BH$2,[102]ECOBIO!$H$2:$AB$5,4,0),0)</f>
        <v>0</v>
      </c>
      <c r="BI468" s="202">
        <f>IFERROR(BI462*1000000/BI$162/HLOOKUP(BI$2,[102]ECOBIO!$H$2:$AB$5,4,0),0)</f>
        <v>0</v>
      </c>
      <c r="BJ468" s="202">
        <f>IFERROR(BJ462*1000000/BJ$162/HLOOKUP(BJ$2,[102]ECOBIO!$H$2:$AB$5,4,0),0)</f>
        <v>0</v>
      </c>
      <c r="BK468" s="202">
        <f>IFERROR(BK462*1000000/BK$162/HLOOKUP(BK$2,[102]ECOBIO!$H$2:$AB$5,4,0),0)</f>
        <v>0</v>
      </c>
      <c r="BL468" s="202">
        <f>IFERROR(BL462*1000000/BL$162/HLOOKUP(BL$2,[102]ECOBIO!$H$2:$AB$5,4,0),0)</f>
        <v>0</v>
      </c>
      <c r="BM468" s="202">
        <f>IFERROR(BM462*1000000/BM$162/HLOOKUP(BM$2,[102]ECOBIO!$H$2:$AB$5,4,0),0)</f>
        <v>0</v>
      </c>
      <c r="BN468" s="202">
        <f>IFERROR(BN462*1000000/BN$162/HLOOKUP(BN$2,[102]ECOBIO!$H$2:$AB$5,4,0),0)</f>
        <v>0</v>
      </c>
      <c r="BO468" s="202">
        <f>IFERROR(BO462*1000000/BO$162/HLOOKUP(BO$2,[102]ECOBIO!$H$2:$AB$5,4,0),0)</f>
        <v>0</v>
      </c>
      <c r="BP468" s="202">
        <f>IFERROR(BP462*1000000/BP$162/HLOOKUP(BP$2,[102]ECOBIO!$H$2:$AB$5,4,0),0)</f>
        <v>0</v>
      </c>
      <c r="BQ468" s="202">
        <f>IFERROR(BQ462*1000000/BQ$162/HLOOKUP(BQ$2,[102]ECOBIO!$H$2:$AB$5,4,0),0)</f>
        <v>0</v>
      </c>
      <c r="BR468" s="202">
        <f>IFERROR(BR462*1000000/BR$162/HLOOKUP(BR$2,[102]ECOBIO!$H$2:$AB$5,4,0),0)</f>
        <v>0</v>
      </c>
      <c r="BS468" s="202">
        <f>IFERROR(BS462*1000000/BS$162/HLOOKUP(BS$2,[102]ECOBIO!$H$2:$AB$5,4,0),0)</f>
        <v>0</v>
      </c>
      <c r="BT468" s="202">
        <f>IFERROR(BT462*1000000/BT$162/HLOOKUP(BT$2,[102]ECOBIO!$H$2:$AB$5,4,0),0)</f>
        <v>0</v>
      </c>
      <c r="BU468" s="202">
        <f>IFERROR(BU462*1000000/BU$162/HLOOKUP(BU$2,[102]ECOBIO!$H$2:$AB$5,4,0),0)</f>
        <v>0</v>
      </c>
      <c r="BV468" s="202">
        <f>IFERROR(BV462*1000000/BV$162/HLOOKUP(BV$2,[102]ECOBIO!$H$2:$AB$5,4,0),0)</f>
        <v>0</v>
      </c>
      <c r="BW468" s="202">
        <f>IFERROR(BW462*1000000/BW$162/HLOOKUP(BW$2,[102]ECOBIO!$H$2:$AB$5,4,0),0)</f>
        <v>0</v>
      </c>
      <c r="BX468" s="202">
        <f>IFERROR(BX462*1000000/BX$162/HLOOKUP(BX$2,[102]ECOBIO!$H$2:$AB$5,4,0),0)</f>
        <v>0</v>
      </c>
      <c r="BY468" s="202">
        <f>IFERROR(BY462*1000000/BY$162/HLOOKUP(BY$2,[102]ECOBIO!$H$2:$AB$5,4,0),0)</f>
        <v>0</v>
      </c>
      <c r="BZ468" s="202">
        <f>IFERROR(BZ462*1000000/BZ$162/HLOOKUP(BZ$2,[102]ECOBIO!$H$2:$AB$5,4,0),0)</f>
        <v>0</v>
      </c>
      <c r="CA468" s="202">
        <f>IFERROR(CA462*1000000/CA$162/HLOOKUP(CA$2,[102]ECOBIO!$H$2:$AB$5,4,0),0)</f>
        <v>0</v>
      </c>
      <c r="CB468" s="202">
        <f>IFERROR(CB462*1000000/CB$162/HLOOKUP(CB$2,[102]ECOBIO!$H$2:$AB$5,4,0),0)</f>
        <v>0</v>
      </c>
      <c r="CC468" s="202">
        <f>IFERROR(CC462*1000000/CC$162/HLOOKUP(CC$2,[102]ECOBIO!$H$2:$AB$5,4,0),0)</f>
        <v>0</v>
      </c>
      <c r="CD468" s="202">
        <f>IFERROR(CD462*1000000/CD$162/HLOOKUP(CD$2,[102]ECOBIO!$H$2:$AB$5,4,0),0)</f>
        <v>0</v>
      </c>
      <c r="CE468" s="202">
        <f>IFERROR(CE462*1000000/CE$162/HLOOKUP(CE$2,[102]ECOBIO!$H$2:$AB$5,4,0),0)</f>
        <v>0</v>
      </c>
      <c r="CF468" s="202">
        <f>IFERROR(CF462*1000000/CF$162/HLOOKUP(CF$2,[102]ECOBIO!$H$2:$AB$5,4,0),0)</f>
        <v>0</v>
      </c>
      <c r="CG468" s="202">
        <f>IFERROR(CG462*1000000/CG$162/HLOOKUP(CG$2,[102]ECOBIO!$H$2:$AB$5,4,0),0)</f>
        <v>0</v>
      </c>
      <c r="CH468" s="202">
        <f>IFERROR(CH462*1000000/CH$162/HLOOKUP(CH$2,[102]ECOBIO!$H$2:$AB$5,4,0),0)</f>
        <v>0</v>
      </c>
      <c r="CI468" s="202">
        <f>IFERROR(CI462*1000000/CI$162/HLOOKUP(CI$2,[102]ECOBIO!$H$2:$AB$5,4,0),0)</f>
        <v>0</v>
      </c>
      <c r="CJ468" s="202">
        <f>IFERROR(CJ462*1000000/CJ$162/HLOOKUP(CJ$2,[102]ECOBIO!$H$2:$AB$5,4,0),0)</f>
        <v>0</v>
      </c>
      <c r="CK468" s="202">
        <f>IFERROR(CK462*1000000/CK$162/HLOOKUP(CK$2,[102]ECOBIO!$H$2:$AB$5,4,0),0)</f>
        <v>0</v>
      </c>
      <c r="CL468" s="202">
        <f>IFERROR(CL462*1000000/CL$162/HLOOKUP(CL$2,[102]ECOBIO!$H$2:$AB$5,4,0),0)</f>
        <v>0</v>
      </c>
      <c r="CM468" s="202">
        <f>IFERROR(CM462*1000000/CM$162/HLOOKUP(CM$2,[102]ECOBIO!$H$2:$AB$5,4,0),0)</f>
        <v>0</v>
      </c>
      <c r="CN468" s="202">
        <f>IFERROR(CN462*1000000/CN$162/HLOOKUP(CN$2,[102]ECOBIO!$H$2:$AB$5,4,0),0)</f>
        <v>0</v>
      </c>
      <c r="CO468" s="202">
        <f>IFERROR(CO462*1000000/CO$162/HLOOKUP(CO$2,[102]ECOBIO!$H$2:$AB$5,4,0),0)</f>
        <v>0</v>
      </c>
      <c r="CP468" s="202">
        <f>IFERROR(CP462*1000000/CP$162/HLOOKUP(CP$2,[102]ECOBIO!$H$2:$AB$5,4,0),0)</f>
        <v>0</v>
      </c>
      <c r="CQ468" s="202">
        <f>IFERROR(CQ462*1000000/CQ$162/HLOOKUP(CQ$2,[102]ECOBIO!$H$2:$AB$5,4,0),0)</f>
        <v>0</v>
      </c>
      <c r="CR468" s="202">
        <f>IFERROR(CR462*1000000/CR$162/HLOOKUP(CR$2,[102]ECOBIO!$H$2:$AB$5,4,0),0)</f>
        <v>0</v>
      </c>
      <c r="CS468" s="202">
        <f>IFERROR(CS462*1000000/CS$162/HLOOKUP(CS$2,[102]ECOBIO!$H$2:$AB$5,4,0),0)</f>
        <v>0</v>
      </c>
      <c r="CT468" s="202">
        <f>IFERROR(CT462*1000000/CT$162/HLOOKUP(CT$2,[102]ECOBIO!$H$2:$AB$5,4,0),0)</f>
        <v>0</v>
      </c>
      <c r="CU468" s="202">
        <f>IFERROR(CU462*1000000/CU$162/HLOOKUP(CU$2,[102]ECOBIO!$H$2:$AB$5,4,0),0)</f>
        <v>0</v>
      </c>
      <c r="CV468" s="202">
        <f>IFERROR(CV462*1000000/CV$162/HLOOKUP(CV$2,[102]ECOBIO!$H$2:$AB$5,4,0),0)</f>
        <v>0</v>
      </c>
      <c r="CW468" s="202">
        <f>IFERROR(CW462*1000000/CW$162/HLOOKUP(CW$2,[102]ECOBIO!$H$2:$AB$5,4,0),0)</f>
        <v>0</v>
      </c>
      <c r="CX468" s="202">
        <f>IFERROR(CX462*1000000/CX$162/HLOOKUP(CX$2,[102]ECOBIO!$H$2:$AB$5,4,0),0)</f>
        <v>0</v>
      </c>
      <c r="CY468" s="202">
        <f>IFERROR(CY462*1000000/CY$162/HLOOKUP(CY$2,[102]ECOBIO!$H$2:$AB$5,4,0),0)</f>
        <v>0</v>
      </c>
      <c r="CZ468" s="202">
        <f>IFERROR(CZ462*1000000/CZ$162/HLOOKUP(CZ$2,[102]ECOBIO!$H$2:$AB$5,4,0),0)</f>
        <v>0</v>
      </c>
      <c r="DA468" s="202">
        <f>IFERROR(DA462*1000000/DA$162/HLOOKUP(DA$2,[102]ECOBIO!$H$2:$AB$5,4,0),0)</f>
        <v>0</v>
      </c>
      <c r="DB468" s="202">
        <f>IFERROR(DB462*1000000/DB$162/HLOOKUP(DB$2,[102]ECOBIO!$H$2:$AB$5,4,0),0)</f>
        <v>0</v>
      </c>
      <c r="DC468" s="202">
        <f>IFERROR(DC462*1000000/DC$162/HLOOKUP(DC$2,[102]ECOBIO!$H$2:$AB$5,4,0),0)</f>
        <v>0</v>
      </c>
      <c r="DD468" s="202">
        <f>IFERROR(DD462*1000000/DD$162/HLOOKUP(DD$2,[102]ECOBIO!$H$2:$AB$5,4,0),0)</f>
        <v>0</v>
      </c>
      <c r="DE468" s="202">
        <f>IFERROR(DE462*1000000/DE$162/HLOOKUP(DE$2,[102]ECOBIO!$H$2:$AB$5,4,0),0)</f>
        <v>0</v>
      </c>
      <c r="DF468" s="202">
        <f>IFERROR(DF462*1000000/DF$162/HLOOKUP(DF$2,[102]ECOBIO!$H$2:$AB$5,4,0),0)</f>
        <v>0</v>
      </c>
      <c r="DG468" s="202">
        <f>IFERROR(DG462*1000000/DG$162/HLOOKUP(DG$2,[102]ECOBIO!$H$2:$AB$5,4,0),0)</f>
        <v>0</v>
      </c>
      <c r="DH468" s="202">
        <f>IFERROR(DH462*1000000/DH$162/HLOOKUP(DH$2,[102]ECOBIO!$H$2:$AB$5,4,0),0)</f>
        <v>0</v>
      </c>
      <c r="DI468" s="202">
        <f>IFERROR(DI462*1000000/DI$162/HLOOKUP(DI$2,[102]ECOBIO!$H$2:$AB$5,4,0),0)</f>
        <v>0</v>
      </c>
      <c r="DJ468" s="202">
        <f>IFERROR(DJ462*1000000/DJ$162/HLOOKUP(DJ$2,[102]ECOBIO!$H$2:$AB$5,4,0),0)</f>
        <v>0</v>
      </c>
      <c r="DK468" s="202">
        <f>IFERROR(DK462*1000000/DK$162/HLOOKUP(DK$2,[102]ECOBIO!$H$2:$AB$5,4,0),0)</f>
        <v>0</v>
      </c>
      <c r="DL468" s="202">
        <f>IFERROR(DL462*1000000/DL$162/HLOOKUP(DL$2,[102]ECOBIO!$H$2:$AB$5,4,0),0)</f>
        <v>0</v>
      </c>
      <c r="DM468" s="202">
        <f>IFERROR(DM462*1000000/DM$162/HLOOKUP(DM$2,[102]ECOBIO!$H$2:$AB$5,4,0),0)</f>
        <v>0</v>
      </c>
      <c r="DN468" s="202">
        <f>IFERROR(DN462*1000000/DN$162/HLOOKUP(DN$2,[102]ECOBIO!$H$2:$AB$5,4,0),0)</f>
        <v>0</v>
      </c>
      <c r="DO468" s="202">
        <f>IFERROR(DO462*1000000/DO$162/HLOOKUP(DO$2,[102]ECOBIO!$H$2:$AB$5,4,0),0)</f>
        <v>0</v>
      </c>
      <c r="DP468" s="202">
        <f>IFERROR(DP462*1000000/DP$162/HLOOKUP(DP$2,[102]ECOBIO!$H$2:$AB$5,4,0),0)</f>
        <v>0</v>
      </c>
      <c r="DQ468" s="202">
        <f>IFERROR(DQ462*1000000/DQ$162/HLOOKUP(DQ$2,[102]ECOBIO!$H$2:$AB$5,4,0),0)</f>
        <v>0</v>
      </c>
      <c r="DR468" s="202">
        <f>IFERROR(DR462*1000000/DR$162/HLOOKUP(DR$2,[102]ECOBIO!$H$2:$AB$5,4,0),0)</f>
        <v>0</v>
      </c>
      <c r="DS468" s="202">
        <f>IFERROR(DS462*1000000/DS$162/HLOOKUP(DS$2,[102]ECOBIO!$H$2:$AB$5,4,0),0)</f>
        <v>0</v>
      </c>
      <c r="DT468" s="202">
        <f>IFERROR(DT462*1000000/DT$162/HLOOKUP(DT$2,[102]ECOBIO!$H$2:$AB$5,4,0),0)</f>
        <v>0</v>
      </c>
      <c r="DU468" s="202">
        <f>IFERROR(DU462*1000000/DU$162/HLOOKUP(DU$2,[102]ECOBIO!$H$2:$AB$5,4,0),0)</f>
        <v>0</v>
      </c>
      <c r="DV468" s="202">
        <f>IFERROR(DV462*1000000/DV$162/HLOOKUP(DV$2,[102]ECOBIO!$H$2:$AB$5,4,0),0)</f>
        <v>0</v>
      </c>
      <c r="DW468" s="202">
        <f>IFERROR(DW462*1000000/DW$162/HLOOKUP(DW$2,[102]ECOBIO!$H$2:$AB$5,4,0),0)</f>
        <v>0</v>
      </c>
      <c r="DX468" s="202">
        <f>IFERROR(DX462*1000000/DX$162/HLOOKUP(DX$2,[102]ECOBIO!$H$2:$AB$5,4,0),0)</f>
        <v>0</v>
      </c>
      <c r="DY468" s="202">
        <f>IFERROR(DY462*1000000/DY$162/HLOOKUP(DY$2,[102]ECOBIO!$H$2:$AB$5,4,0),0)</f>
        <v>0</v>
      </c>
      <c r="DZ468" s="202">
        <f>IFERROR(DZ462*1000000/DZ$162/HLOOKUP(DZ$2,[102]ECOBIO!$H$2:$AB$5,4,0),0)</f>
        <v>0</v>
      </c>
      <c r="EA468" s="202">
        <f>IFERROR(EA462*1000000/EA$162/HLOOKUP(EA$2,[102]ECOBIO!$H$2:$AB$5,4,0),0)</f>
        <v>0</v>
      </c>
      <c r="EB468" s="202">
        <f>IFERROR(EB462*1000000/EB$162/HLOOKUP(EB$2,[102]ECOBIO!$H$2:$AB$5,4,0),0)</f>
        <v>0</v>
      </c>
      <c r="EC468" s="202">
        <f>IFERROR(EC462*1000000/EC$162/HLOOKUP(EC$2,[102]ECOBIO!$H$2:$AB$5,4,0),0)</f>
        <v>0</v>
      </c>
      <c r="ED468" s="202">
        <f>IFERROR(ED462*1000000/ED$162/HLOOKUP(ED$2,[102]ECOBIO!$H$2:$AB$5,4,0),0)</f>
        <v>0</v>
      </c>
      <c r="EE468" s="202">
        <f>IFERROR(EE462*1000000/EE$162/HLOOKUP(EE$2,[102]ECOBIO!$H$2:$AB$5,4,0),0)</f>
        <v>0</v>
      </c>
      <c r="EF468" s="202">
        <f>IFERROR(EF462*1000000/EF$162/HLOOKUP(EF$2,[102]ECOBIO!$H$2:$AB$5,4,0),0)</f>
        <v>0</v>
      </c>
      <c r="EG468" s="202">
        <f>IFERROR(EG462*1000000/EG$162/HLOOKUP(EG$2,[102]ECOBIO!$H$2:$AB$5,4,0),0)</f>
        <v>0</v>
      </c>
      <c r="EH468" s="202">
        <f>IFERROR(EH462*1000000/EH$162/HLOOKUP(EH$2,[102]ECOBIO!$H$2:$AB$5,4,0),0)</f>
        <v>0</v>
      </c>
      <c r="EI468" s="202">
        <f>IFERROR(EI462*1000000/EI$162/HLOOKUP(EI$2,[102]ECOBIO!$H$2:$AB$5,4,0),0)</f>
        <v>0</v>
      </c>
      <c r="EJ468" s="202">
        <f>IFERROR(EJ462*1000000/EJ$162/HLOOKUP(EJ$2,[102]ECOBIO!$H$2:$AB$5,4,0),0)</f>
        <v>0</v>
      </c>
      <c r="EK468" s="202">
        <f>IFERROR(EK462*1000000/EK$162/HLOOKUP(EK$2,[102]ECOBIO!$H$2:$AB$5,4,0),0)</f>
        <v>0</v>
      </c>
      <c r="EL468" s="202">
        <f>IFERROR(EL462*1000000/EL$162/HLOOKUP(EL$2,[102]ECOBIO!$H$2:$AB$5,4,0),0)</f>
        <v>0</v>
      </c>
      <c r="EM468" s="202">
        <f>IFERROR(EM462*1000000/EM$162/HLOOKUP(EM$2,[102]ECOBIO!$H$2:$AB$5,4,0),0)</f>
        <v>0</v>
      </c>
      <c r="EN468" s="202">
        <f>IFERROR(EN462*1000000/EN$162/HLOOKUP(EN$2,[102]ECOBIO!$H$2:$AB$5,4,0),0)</f>
        <v>0</v>
      </c>
      <c r="EO468" s="202">
        <f>IFERROR(EO462*1000000/EO$162/HLOOKUP(EO$2,[102]ECOBIO!$H$2:$AB$5,4,0),0)</f>
        <v>0</v>
      </c>
      <c r="EP468" s="202">
        <f>IFERROR(EP462*1000000/EP$162/HLOOKUP(EP$2,[102]ECOBIO!$H$2:$AB$5,4,0),0)</f>
        <v>0</v>
      </c>
      <c r="EQ468" s="202">
        <f>IFERROR(EQ462*1000000/EQ$162/HLOOKUP(EQ$2,[102]ECOBIO!$H$2:$AB$5,4,0),0)</f>
        <v>0</v>
      </c>
      <c r="ER468" s="202">
        <f>IFERROR(ER462*1000000/ER$162/HLOOKUP(ER$2,[102]ECOBIO!$H$2:$AB$5,4,0),0)</f>
        <v>0</v>
      </c>
      <c r="ES468" s="202">
        <f>IFERROR(ES462*1000000/ES$162/HLOOKUP(ES$2,[102]ECOBIO!$H$2:$AB$5,4,0),0)</f>
        <v>0</v>
      </c>
      <c r="ET468" s="202">
        <f>IFERROR(ET462*1000000/ET$162/HLOOKUP(ET$2,[102]ECOBIO!$H$2:$AB$5,4,0),0)</f>
        <v>0</v>
      </c>
      <c r="EU468" s="202">
        <f>IFERROR(EU462*1000000/EU$162/HLOOKUP(EU$2,[102]ECOBIO!$H$2:$AB$5,4,0),0)</f>
        <v>0</v>
      </c>
      <c r="EV468" s="202">
        <f>IFERROR(EV462*1000000/EV$162/HLOOKUP(EV$2,[102]ECOBIO!$H$2:$AB$5,4,0),0)</f>
        <v>0</v>
      </c>
      <c r="EW468" s="202">
        <f>IFERROR(EW462*1000000/EW$162/HLOOKUP(EW$2,[102]ECOBIO!$H$2:$AB$5,4,0),0)</f>
        <v>0</v>
      </c>
    </row>
    <row r="469" spans="1:153" ht="15.75" hidden="1" outlineLevel="2" x14ac:dyDescent="0.3">
      <c r="A469" s="8" t="s">
        <v>257</v>
      </c>
      <c r="C469" s="193">
        <f>IFERROR(C463*1000000/#REF!/#REF!,0)</f>
        <v>0</v>
      </c>
      <c r="D469" s="193">
        <f>IFERROR(D463*1000000/#REF!/#REF!,0)</f>
        <v>0</v>
      </c>
      <c r="E469" s="193">
        <f>IFERROR(E463*1000000/#REF!/#REF!,0)</f>
        <v>0</v>
      </c>
      <c r="F469" s="193">
        <f>IFERROR(F463*1000000/#REF!/#REF!,0)</f>
        <v>0</v>
      </c>
      <c r="G469" s="193">
        <f>IFERROR(G463*1000000/#REF!/#REF!,0)</f>
        <v>0</v>
      </c>
      <c r="H469" s="193">
        <f>IFERROR(H463*1000000/#REF!/#REF!,0)</f>
        <v>0</v>
      </c>
      <c r="I469" s="193">
        <f>IFERROR(I463*1000000/#REF!/#REF!,0)</f>
        <v>0</v>
      </c>
      <c r="J469" s="193">
        <f>IFERROR(J463*1000000/#REF!/#REF!,0)</f>
        <v>0</v>
      </c>
      <c r="K469" s="193">
        <f>IFERROR(K463*1000000/#REF!/#REF!,0)</f>
        <v>0</v>
      </c>
      <c r="L469" s="193">
        <f>IFERROR(L463*1000000/#REF!/#REF!,0)</f>
        <v>0</v>
      </c>
      <c r="M469" s="193">
        <f>IFERROR(M463*1000000/#REF!/#REF!,0)</f>
        <v>0</v>
      </c>
      <c r="N469" s="193">
        <f>IFERROR(N463*1000000/#REF!/#REF!,0)</f>
        <v>0</v>
      </c>
      <c r="O469" s="202">
        <f>IFERROR(O463*1000000/O$162/HLOOKUP(O$2,[102]ECOBIO!$H$2:$AB$5,4,0),0)</f>
        <v>0</v>
      </c>
      <c r="P469" s="202">
        <f>IFERROR(P463*1000000/P$162/HLOOKUP(P$2,[102]ECOBIO!$H$2:$AB$5,4,0),0)</f>
        <v>0</v>
      </c>
      <c r="Q469" s="202">
        <f>IFERROR(Q463*1000000/Q$162/HLOOKUP(Q$2,[102]ECOBIO!$H$2:$AB$5,4,0),0)</f>
        <v>0</v>
      </c>
      <c r="R469" s="202">
        <f>IFERROR(R463*1000000/R$162/HLOOKUP(R$2,[102]ECOBIO!$H$2:$AB$5,4,0),0)</f>
        <v>0</v>
      </c>
      <c r="S469" s="202">
        <f>IFERROR(S463*1000000/S$162/HLOOKUP(S$2,[102]ECOBIO!$H$2:$AB$5,4,0),0)</f>
        <v>0</v>
      </c>
      <c r="T469" s="202">
        <f>IFERROR(T463*1000000/T$162/HLOOKUP(T$2,[102]ECOBIO!$H$2:$AB$5,4,0),0)</f>
        <v>0</v>
      </c>
      <c r="U469" s="202">
        <f>IFERROR(U463*1000000/U$162/HLOOKUP(U$2,[102]ECOBIO!$H$2:$AB$5,4,0),0)</f>
        <v>0</v>
      </c>
      <c r="V469" s="202">
        <f>IFERROR(V463*1000000/V$162/HLOOKUP(V$2,[102]ECOBIO!$H$2:$AB$5,4,0),0)</f>
        <v>0</v>
      </c>
      <c r="W469" s="202">
        <f>IFERROR(W463*1000000/W$162/HLOOKUP(W$2,[102]ECOBIO!$H$2:$AB$5,4,0),0)</f>
        <v>0</v>
      </c>
      <c r="X469" s="202">
        <f>IFERROR(X463*1000000/X$162/HLOOKUP(X$2,[102]ECOBIO!$H$2:$AB$5,4,0),0)</f>
        <v>0</v>
      </c>
      <c r="Y469" s="202">
        <f>IFERROR(Y463*1000000/Y$162/HLOOKUP(Y$2,[102]ECOBIO!$H$2:$AB$5,4,0),0)</f>
        <v>0</v>
      </c>
      <c r="Z469" s="202">
        <f>IFERROR(Z463*1000000/Z$162/HLOOKUP(Z$2,[102]ECOBIO!$H$2:$AB$5,4,0),0)</f>
        <v>0</v>
      </c>
      <c r="AA469" s="202">
        <f>IFERROR(AA463*1000000/AA$162/HLOOKUP(AA$2,[102]ECOBIO!$H$2:$AB$5,4,0),0)</f>
        <v>0.17253596449007971</v>
      </c>
      <c r="AB469" s="202">
        <f>IFERROR(AB463*1000000/AB$162/HLOOKUP(AB$2,[102]ECOBIO!$H$2:$AB$5,4,0),0)</f>
        <v>0.17025346442016256</v>
      </c>
      <c r="AC469" s="202">
        <f>IFERROR(AC463*1000000/AC$162/HLOOKUP(AC$2,[102]ECOBIO!$H$2:$AB$5,4,0),0)</f>
        <v>0.13632509096175635</v>
      </c>
      <c r="AD469" s="202">
        <f>IFERROR(AD463*1000000/AD$162/HLOOKUP(AD$2,[102]ECOBIO!$H$2:$AB$5,4,0),0)</f>
        <v>0.14212416621739377</v>
      </c>
      <c r="AE469" s="202">
        <f>IFERROR(AE463*1000000/AE$162/HLOOKUP(AE$2,[102]ECOBIO!$H$2:$AB$5,4,0),0)</f>
        <v>0.16128172390468701</v>
      </c>
      <c r="AF469" s="202">
        <f>IFERROR(AF463*1000000/AF$162/HLOOKUP(AF$2,[102]ECOBIO!$H$2:$AB$5,4,0),0)</f>
        <v>0.15747180297913949</v>
      </c>
      <c r="AG469" s="202">
        <f>IFERROR(AG463*1000000/AG$162/HLOOKUP(AG$2,[102]ECOBIO!$H$2:$AB$5,4,0),0)</f>
        <v>0.15971243977527416</v>
      </c>
      <c r="AH469" s="202">
        <f>IFERROR(AH463*1000000/AH$162/HLOOKUP(AH$2,[102]ECOBIO!$H$2:$AB$5,4,0),0)</f>
        <v>0.16062742675681183</v>
      </c>
      <c r="AI469" s="202">
        <f>IFERROR(AI463*1000000/AI$162/HLOOKUP(AI$2,[102]ECOBIO!$H$2:$AB$5,4,0),0)</f>
        <v>0.16132858852124626</v>
      </c>
      <c r="AJ469" s="202">
        <f>IFERROR(AJ463*1000000/AJ$162/HLOOKUP(AJ$2,[102]ECOBIO!$H$2:$AB$5,4,0),0)</f>
        <v>0.16137656948887175</v>
      </c>
      <c r="AK469" s="202">
        <f>IFERROR(AK463*1000000/AK$162/HLOOKUP(AK$2,[102]ECOBIO!$H$2:$AB$5,4,0),0)</f>
        <v>0.1610405161013134</v>
      </c>
      <c r="AL469" s="202">
        <f>IFERROR(AL463*1000000/AL$162/HLOOKUP(AL$2,[102]ECOBIO!$H$2:$AB$5,4,0),0)</f>
        <v>0.15899281197730417</v>
      </c>
      <c r="AM469" s="202"/>
      <c r="AN469" s="202">
        <f>IFERROR(AN463*1000000/AN$162/HLOOKUP(AN$2,[102]ECOBIO!$H$2:$AB$5,4,0),0)</f>
        <v>0.17253596449007969</v>
      </c>
      <c r="AO469" s="202">
        <f>IFERROR(AO463*1000000/AO$162/HLOOKUP(AO$2,[102]ECOBIO!$H$2:$AB$5,4,0),0)</f>
        <v>0</v>
      </c>
      <c r="AP469" s="202">
        <f>IFERROR(AP463*1000000/AP$162/HLOOKUP(AP$2,[102]ECOBIO!$H$2:$AB$5,4,0),0)</f>
        <v>0</v>
      </c>
      <c r="AQ469" s="202">
        <f>IFERROR(AQ463*1000000/AQ$162/HLOOKUP(AQ$2,[102]ECOBIO!$H$2:$AB$5,4,0),0)</f>
        <v>0</v>
      </c>
      <c r="AR469" s="202">
        <f>IFERROR(AR463*1000000/AR$162/HLOOKUP(AR$2,[102]ECOBIO!$H$2:$AB$5,4,0),0)</f>
        <v>0</v>
      </c>
      <c r="AS469" s="202">
        <f>IFERROR(AS463*1000000/AS$162/HLOOKUP(AS$2,[102]ECOBIO!$H$2:$AB$5,4,0),0)</f>
        <v>0</v>
      </c>
      <c r="AT469" s="202">
        <f>IFERROR(AT463*1000000/AT$162/HLOOKUP(AT$2,[102]ECOBIO!$H$2:$AB$5,4,0),0)</f>
        <v>0</v>
      </c>
      <c r="AU469" s="202">
        <f>IFERROR(AU463*1000000/AU$162/HLOOKUP(AU$2,[102]ECOBIO!$H$2:$AB$5,4,0),0)</f>
        <v>0</v>
      </c>
      <c r="AV469" s="202">
        <f>IFERROR(AV463*1000000/AV$162/HLOOKUP(AV$2,[102]ECOBIO!$H$2:$AB$5,4,0),0)</f>
        <v>0</v>
      </c>
      <c r="AW469" s="202">
        <f>IFERROR(AW463*1000000/AW$162/HLOOKUP(AW$2,[102]ECOBIO!$H$2:$AB$5,4,0),0)</f>
        <v>0</v>
      </c>
      <c r="AX469" s="202">
        <f>IFERROR(AX463*1000000/AX$162/HLOOKUP(AX$2,[102]ECOBIO!$H$2:$AB$5,4,0),0)</f>
        <v>0</v>
      </c>
      <c r="AY469" s="202">
        <f>IFERROR(AY463*1000000/AY$162/HLOOKUP(AY$2,[102]ECOBIO!$H$2:$AB$5,4,0),0)</f>
        <v>0</v>
      </c>
      <c r="AZ469" s="202">
        <f>IFERROR(AZ463*1000000/AZ$162/HLOOKUP(AZ$2,[102]ECOBIO!$H$2:$AB$5,4,0),0)</f>
        <v>0</v>
      </c>
      <c r="BA469" s="202">
        <f>IFERROR(BA463*1000000/BA$162/HLOOKUP(BA$2,[102]ECOBIO!$H$2:$AB$5,4,0),0)</f>
        <v>0</v>
      </c>
      <c r="BB469" s="202">
        <f>IFERROR(BB463*1000000/BB$162/HLOOKUP(BB$2,[102]ECOBIO!$H$2:$AB$5,4,0),0)</f>
        <v>0</v>
      </c>
      <c r="BC469" s="202">
        <f>IFERROR(BC463*1000000/BC$162/HLOOKUP(BC$2,[102]ECOBIO!$H$2:$AB$5,4,0),0)</f>
        <v>0</v>
      </c>
      <c r="BD469" s="202">
        <f>IFERROR(BD463*1000000/BD$162/HLOOKUP(BD$2,[102]ECOBIO!$H$2:$AB$5,4,0),0)</f>
        <v>0</v>
      </c>
      <c r="BE469" s="202">
        <f>IFERROR(BE463*1000000/BE$162/HLOOKUP(BE$2,[102]ECOBIO!$H$2:$AB$5,4,0),0)</f>
        <v>0</v>
      </c>
      <c r="BF469" s="202">
        <f>IFERROR(BF463*1000000/BF$162/HLOOKUP(BF$2,[102]ECOBIO!$H$2:$AB$5,4,0),0)</f>
        <v>0</v>
      </c>
      <c r="BG469" s="202">
        <f>IFERROR(BG463*1000000/BG$162/HLOOKUP(BG$2,[102]ECOBIO!$H$2:$AB$5,4,0),0)</f>
        <v>0</v>
      </c>
      <c r="BH469" s="202">
        <f>IFERROR(BH463*1000000/BH$162/HLOOKUP(BH$2,[102]ECOBIO!$H$2:$AB$5,4,0),0)</f>
        <v>0</v>
      </c>
      <c r="BI469" s="202">
        <f>IFERROR(BI463*1000000/BI$162/HLOOKUP(BI$2,[102]ECOBIO!$H$2:$AB$5,4,0),0)</f>
        <v>0</v>
      </c>
      <c r="BJ469" s="202">
        <f>IFERROR(BJ463*1000000/BJ$162/HLOOKUP(BJ$2,[102]ECOBIO!$H$2:$AB$5,4,0),0)</f>
        <v>0</v>
      </c>
      <c r="BK469" s="202">
        <f>IFERROR(BK463*1000000/BK$162/HLOOKUP(BK$2,[102]ECOBIO!$H$2:$AB$5,4,0),0)</f>
        <v>0</v>
      </c>
      <c r="BL469" s="202">
        <f>IFERROR(BL463*1000000/BL$162/HLOOKUP(BL$2,[102]ECOBIO!$H$2:$AB$5,4,0),0)</f>
        <v>0</v>
      </c>
      <c r="BM469" s="202">
        <f>IFERROR(BM463*1000000/BM$162/HLOOKUP(BM$2,[102]ECOBIO!$H$2:$AB$5,4,0),0)</f>
        <v>0</v>
      </c>
      <c r="BN469" s="202">
        <f>IFERROR(BN463*1000000/BN$162/HLOOKUP(BN$2,[102]ECOBIO!$H$2:$AB$5,4,0),0)</f>
        <v>0</v>
      </c>
      <c r="BO469" s="202">
        <f>IFERROR(BO463*1000000/BO$162/HLOOKUP(BO$2,[102]ECOBIO!$H$2:$AB$5,4,0),0)</f>
        <v>0</v>
      </c>
      <c r="BP469" s="202">
        <f>IFERROR(BP463*1000000/BP$162/HLOOKUP(BP$2,[102]ECOBIO!$H$2:$AB$5,4,0),0)</f>
        <v>0</v>
      </c>
      <c r="BQ469" s="202">
        <f>IFERROR(BQ463*1000000/BQ$162/HLOOKUP(BQ$2,[102]ECOBIO!$H$2:$AB$5,4,0),0)</f>
        <v>0</v>
      </c>
      <c r="BR469" s="202">
        <f>IFERROR(BR463*1000000/BR$162/HLOOKUP(BR$2,[102]ECOBIO!$H$2:$AB$5,4,0),0)</f>
        <v>0</v>
      </c>
      <c r="BS469" s="202">
        <f>IFERROR(BS463*1000000/BS$162/HLOOKUP(BS$2,[102]ECOBIO!$H$2:$AB$5,4,0),0)</f>
        <v>0</v>
      </c>
      <c r="BT469" s="202">
        <f>IFERROR(BT463*1000000/BT$162/HLOOKUP(BT$2,[102]ECOBIO!$H$2:$AB$5,4,0),0)</f>
        <v>0</v>
      </c>
      <c r="BU469" s="202">
        <f>IFERROR(BU463*1000000/BU$162/HLOOKUP(BU$2,[102]ECOBIO!$H$2:$AB$5,4,0),0)</f>
        <v>0</v>
      </c>
      <c r="BV469" s="202">
        <f>IFERROR(BV463*1000000/BV$162/HLOOKUP(BV$2,[102]ECOBIO!$H$2:$AB$5,4,0),0)</f>
        <v>0</v>
      </c>
      <c r="BW469" s="202">
        <f>IFERROR(BW463*1000000/BW$162/HLOOKUP(BW$2,[102]ECOBIO!$H$2:$AB$5,4,0),0)</f>
        <v>0</v>
      </c>
      <c r="BX469" s="202">
        <f>IFERROR(BX463*1000000/BX$162/HLOOKUP(BX$2,[102]ECOBIO!$H$2:$AB$5,4,0),0)</f>
        <v>0</v>
      </c>
      <c r="BY469" s="202">
        <f>IFERROR(BY463*1000000/BY$162/HLOOKUP(BY$2,[102]ECOBIO!$H$2:$AB$5,4,0),0)</f>
        <v>0</v>
      </c>
      <c r="BZ469" s="202">
        <f>IFERROR(BZ463*1000000/BZ$162/HLOOKUP(BZ$2,[102]ECOBIO!$H$2:$AB$5,4,0),0)</f>
        <v>0</v>
      </c>
      <c r="CA469" s="202">
        <f>IFERROR(CA463*1000000/CA$162/HLOOKUP(CA$2,[102]ECOBIO!$H$2:$AB$5,4,0),0)</f>
        <v>0</v>
      </c>
      <c r="CB469" s="202">
        <f>IFERROR(CB463*1000000/CB$162/HLOOKUP(CB$2,[102]ECOBIO!$H$2:$AB$5,4,0),0)</f>
        <v>0</v>
      </c>
      <c r="CC469" s="202">
        <f>IFERROR(CC463*1000000/CC$162/HLOOKUP(CC$2,[102]ECOBIO!$H$2:$AB$5,4,0),0)</f>
        <v>0</v>
      </c>
      <c r="CD469" s="202">
        <f>IFERROR(CD463*1000000/CD$162/HLOOKUP(CD$2,[102]ECOBIO!$H$2:$AB$5,4,0),0)</f>
        <v>0</v>
      </c>
      <c r="CE469" s="202">
        <f>IFERROR(CE463*1000000/CE$162/HLOOKUP(CE$2,[102]ECOBIO!$H$2:$AB$5,4,0),0)</f>
        <v>0</v>
      </c>
      <c r="CF469" s="202">
        <f>IFERROR(CF463*1000000/CF$162/HLOOKUP(CF$2,[102]ECOBIO!$H$2:$AB$5,4,0),0)</f>
        <v>0</v>
      </c>
      <c r="CG469" s="202">
        <f>IFERROR(CG463*1000000/CG$162/HLOOKUP(CG$2,[102]ECOBIO!$H$2:$AB$5,4,0),0)</f>
        <v>0</v>
      </c>
      <c r="CH469" s="202">
        <f>IFERROR(CH463*1000000/CH$162/HLOOKUP(CH$2,[102]ECOBIO!$H$2:$AB$5,4,0),0)</f>
        <v>0</v>
      </c>
      <c r="CI469" s="202">
        <f>IFERROR(CI463*1000000/CI$162/HLOOKUP(CI$2,[102]ECOBIO!$H$2:$AB$5,4,0),0)</f>
        <v>0</v>
      </c>
      <c r="CJ469" s="202">
        <f>IFERROR(CJ463*1000000/CJ$162/HLOOKUP(CJ$2,[102]ECOBIO!$H$2:$AB$5,4,0),0)</f>
        <v>0</v>
      </c>
      <c r="CK469" s="202">
        <f>IFERROR(CK463*1000000/CK$162/HLOOKUP(CK$2,[102]ECOBIO!$H$2:$AB$5,4,0),0)</f>
        <v>0</v>
      </c>
      <c r="CL469" s="202">
        <f>IFERROR(CL463*1000000/CL$162/HLOOKUP(CL$2,[102]ECOBIO!$H$2:$AB$5,4,0),0)</f>
        <v>0</v>
      </c>
      <c r="CM469" s="202">
        <f>IFERROR(CM463*1000000/CM$162/HLOOKUP(CM$2,[102]ECOBIO!$H$2:$AB$5,4,0),0)</f>
        <v>0</v>
      </c>
      <c r="CN469" s="202">
        <f>IFERROR(CN463*1000000/CN$162/HLOOKUP(CN$2,[102]ECOBIO!$H$2:$AB$5,4,0),0)</f>
        <v>0</v>
      </c>
      <c r="CO469" s="202">
        <f>IFERROR(CO463*1000000/CO$162/HLOOKUP(CO$2,[102]ECOBIO!$H$2:$AB$5,4,0),0)</f>
        <v>0</v>
      </c>
      <c r="CP469" s="202">
        <f>IFERROR(CP463*1000000/CP$162/HLOOKUP(CP$2,[102]ECOBIO!$H$2:$AB$5,4,0),0)</f>
        <v>0</v>
      </c>
      <c r="CQ469" s="202">
        <f>IFERROR(CQ463*1000000/CQ$162/HLOOKUP(CQ$2,[102]ECOBIO!$H$2:$AB$5,4,0),0)</f>
        <v>0</v>
      </c>
      <c r="CR469" s="202">
        <f>IFERROR(CR463*1000000/CR$162/HLOOKUP(CR$2,[102]ECOBIO!$H$2:$AB$5,4,0),0)</f>
        <v>0</v>
      </c>
      <c r="CS469" s="202">
        <f>IFERROR(CS463*1000000/CS$162/HLOOKUP(CS$2,[102]ECOBIO!$H$2:$AB$5,4,0),0)</f>
        <v>0</v>
      </c>
      <c r="CT469" s="202">
        <f>IFERROR(CT463*1000000/CT$162/HLOOKUP(CT$2,[102]ECOBIO!$H$2:$AB$5,4,0),0)</f>
        <v>0</v>
      </c>
      <c r="CU469" s="202">
        <f>IFERROR(CU463*1000000/CU$162/HLOOKUP(CU$2,[102]ECOBIO!$H$2:$AB$5,4,0),0)</f>
        <v>0</v>
      </c>
      <c r="CV469" s="202">
        <f>IFERROR(CV463*1000000/CV$162/HLOOKUP(CV$2,[102]ECOBIO!$H$2:$AB$5,4,0),0)</f>
        <v>0</v>
      </c>
      <c r="CW469" s="202">
        <f>IFERROR(CW463*1000000/CW$162/HLOOKUP(CW$2,[102]ECOBIO!$H$2:$AB$5,4,0),0)</f>
        <v>0</v>
      </c>
      <c r="CX469" s="202">
        <f>IFERROR(CX463*1000000/CX$162/HLOOKUP(CX$2,[102]ECOBIO!$H$2:$AB$5,4,0),0)</f>
        <v>0</v>
      </c>
      <c r="CY469" s="202">
        <f>IFERROR(CY463*1000000/CY$162/HLOOKUP(CY$2,[102]ECOBIO!$H$2:$AB$5,4,0),0)</f>
        <v>0</v>
      </c>
      <c r="CZ469" s="202">
        <f>IFERROR(CZ463*1000000/CZ$162/HLOOKUP(CZ$2,[102]ECOBIO!$H$2:$AB$5,4,0),0)</f>
        <v>0</v>
      </c>
      <c r="DA469" s="202">
        <f>IFERROR(DA463*1000000/DA$162/HLOOKUP(DA$2,[102]ECOBIO!$H$2:$AB$5,4,0),0)</f>
        <v>0</v>
      </c>
      <c r="DB469" s="202">
        <f>IFERROR(DB463*1000000/DB$162/HLOOKUP(DB$2,[102]ECOBIO!$H$2:$AB$5,4,0),0)</f>
        <v>0</v>
      </c>
      <c r="DC469" s="202">
        <f>IFERROR(DC463*1000000/DC$162/HLOOKUP(DC$2,[102]ECOBIO!$H$2:$AB$5,4,0),0)</f>
        <v>0</v>
      </c>
      <c r="DD469" s="202">
        <f>IFERROR(DD463*1000000/DD$162/HLOOKUP(DD$2,[102]ECOBIO!$H$2:$AB$5,4,0),0)</f>
        <v>0</v>
      </c>
      <c r="DE469" s="202">
        <f>IFERROR(DE463*1000000/DE$162/HLOOKUP(DE$2,[102]ECOBIO!$H$2:$AB$5,4,0),0)</f>
        <v>0</v>
      </c>
      <c r="DF469" s="202">
        <f>IFERROR(DF463*1000000/DF$162/HLOOKUP(DF$2,[102]ECOBIO!$H$2:$AB$5,4,0),0)</f>
        <v>0</v>
      </c>
      <c r="DG469" s="202">
        <f>IFERROR(DG463*1000000/DG$162/HLOOKUP(DG$2,[102]ECOBIO!$H$2:$AB$5,4,0),0)</f>
        <v>0</v>
      </c>
      <c r="DH469" s="202">
        <f>IFERROR(DH463*1000000/DH$162/HLOOKUP(DH$2,[102]ECOBIO!$H$2:$AB$5,4,0),0)</f>
        <v>0</v>
      </c>
      <c r="DI469" s="202">
        <f>IFERROR(DI463*1000000/DI$162/HLOOKUP(DI$2,[102]ECOBIO!$H$2:$AB$5,4,0),0)</f>
        <v>0</v>
      </c>
      <c r="DJ469" s="202">
        <f>IFERROR(DJ463*1000000/DJ$162/HLOOKUP(DJ$2,[102]ECOBIO!$H$2:$AB$5,4,0),0)</f>
        <v>0</v>
      </c>
      <c r="DK469" s="202">
        <f>IFERROR(DK463*1000000/DK$162/HLOOKUP(DK$2,[102]ECOBIO!$H$2:$AB$5,4,0),0)</f>
        <v>0</v>
      </c>
      <c r="DL469" s="202">
        <f>IFERROR(DL463*1000000/DL$162/HLOOKUP(DL$2,[102]ECOBIO!$H$2:$AB$5,4,0),0)</f>
        <v>0</v>
      </c>
      <c r="DM469" s="202">
        <f>IFERROR(DM463*1000000/DM$162/HLOOKUP(DM$2,[102]ECOBIO!$H$2:$AB$5,4,0),0)</f>
        <v>0</v>
      </c>
      <c r="DN469" s="202">
        <f>IFERROR(DN463*1000000/DN$162/HLOOKUP(DN$2,[102]ECOBIO!$H$2:$AB$5,4,0),0)</f>
        <v>0</v>
      </c>
      <c r="DO469" s="202">
        <f>IFERROR(DO463*1000000/DO$162/HLOOKUP(DO$2,[102]ECOBIO!$H$2:$AB$5,4,0),0)</f>
        <v>0</v>
      </c>
      <c r="DP469" s="202">
        <f>IFERROR(DP463*1000000/DP$162/HLOOKUP(DP$2,[102]ECOBIO!$H$2:$AB$5,4,0),0)</f>
        <v>0</v>
      </c>
      <c r="DQ469" s="202">
        <f>IFERROR(DQ463*1000000/DQ$162/HLOOKUP(DQ$2,[102]ECOBIO!$H$2:$AB$5,4,0),0)</f>
        <v>0</v>
      </c>
      <c r="DR469" s="202">
        <f>IFERROR(DR463*1000000/DR$162/HLOOKUP(DR$2,[102]ECOBIO!$H$2:$AB$5,4,0),0)</f>
        <v>0</v>
      </c>
      <c r="DS469" s="202">
        <f>IFERROR(DS463*1000000/DS$162/HLOOKUP(DS$2,[102]ECOBIO!$H$2:$AB$5,4,0),0)</f>
        <v>0</v>
      </c>
      <c r="DT469" s="202">
        <f>IFERROR(DT463*1000000/DT$162/HLOOKUP(DT$2,[102]ECOBIO!$H$2:$AB$5,4,0),0)</f>
        <v>0</v>
      </c>
      <c r="DU469" s="202">
        <f>IFERROR(DU463*1000000/DU$162/HLOOKUP(DU$2,[102]ECOBIO!$H$2:$AB$5,4,0),0)</f>
        <v>0</v>
      </c>
      <c r="DV469" s="202">
        <f>IFERROR(DV463*1000000/DV$162/HLOOKUP(DV$2,[102]ECOBIO!$H$2:$AB$5,4,0),0)</f>
        <v>0</v>
      </c>
      <c r="DW469" s="202">
        <f>IFERROR(DW463*1000000/DW$162/HLOOKUP(DW$2,[102]ECOBIO!$H$2:$AB$5,4,0),0)</f>
        <v>0</v>
      </c>
      <c r="DX469" s="202">
        <f>IFERROR(DX463*1000000/DX$162/HLOOKUP(DX$2,[102]ECOBIO!$H$2:$AB$5,4,0),0)</f>
        <v>0</v>
      </c>
      <c r="DY469" s="202">
        <f>IFERROR(DY463*1000000/DY$162/HLOOKUP(DY$2,[102]ECOBIO!$H$2:$AB$5,4,0),0)</f>
        <v>0</v>
      </c>
      <c r="DZ469" s="202">
        <f>IFERROR(DZ463*1000000/DZ$162/HLOOKUP(DZ$2,[102]ECOBIO!$H$2:$AB$5,4,0),0)</f>
        <v>0</v>
      </c>
      <c r="EA469" s="202">
        <f>IFERROR(EA463*1000000/EA$162/HLOOKUP(EA$2,[102]ECOBIO!$H$2:$AB$5,4,0),0)</f>
        <v>0</v>
      </c>
      <c r="EB469" s="202">
        <f>IFERROR(EB463*1000000/EB$162/HLOOKUP(EB$2,[102]ECOBIO!$H$2:$AB$5,4,0),0)</f>
        <v>0</v>
      </c>
      <c r="EC469" s="202">
        <f>IFERROR(EC463*1000000/EC$162/HLOOKUP(EC$2,[102]ECOBIO!$H$2:$AB$5,4,0),0)</f>
        <v>0</v>
      </c>
      <c r="ED469" s="202">
        <f>IFERROR(ED463*1000000/ED$162/HLOOKUP(ED$2,[102]ECOBIO!$H$2:$AB$5,4,0),0)</f>
        <v>0</v>
      </c>
      <c r="EE469" s="202">
        <f>IFERROR(EE463*1000000/EE$162/HLOOKUP(EE$2,[102]ECOBIO!$H$2:$AB$5,4,0),0)</f>
        <v>0</v>
      </c>
      <c r="EF469" s="202">
        <f>IFERROR(EF463*1000000/EF$162/HLOOKUP(EF$2,[102]ECOBIO!$H$2:$AB$5,4,0),0)</f>
        <v>0</v>
      </c>
      <c r="EG469" s="202">
        <f>IFERROR(EG463*1000000/EG$162/HLOOKUP(EG$2,[102]ECOBIO!$H$2:$AB$5,4,0),0)</f>
        <v>0</v>
      </c>
      <c r="EH469" s="202">
        <f>IFERROR(EH463*1000000/EH$162/HLOOKUP(EH$2,[102]ECOBIO!$H$2:$AB$5,4,0),0)</f>
        <v>0</v>
      </c>
      <c r="EI469" s="202">
        <f>IFERROR(EI463*1000000/EI$162/HLOOKUP(EI$2,[102]ECOBIO!$H$2:$AB$5,4,0),0)</f>
        <v>0</v>
      </c>
      <c r="EJ469" s="202">
        <f>IFERROR(EJ463*1000000/EJ$162/HLOOKUP(EJ$2,[102]ECOBIO!$H$2:$AB$5,4,0),0)</f>
        <v>0</v>
      </c>
      <c r="EK469" s="202">
        <f>IFERROR(EK463*1000000/EK$162/HLOOKUP(EK$2,[102]ECOBIO!$H$2:$AB$5,4,0),0)</f>
        <v>0</v>
      </c>
      <c r="EL469" s="202">
        <f>IFERROR(EL463*1000000/EL$162/HLOOKUP(EL$2,[102]ECOBIO!$H$2:$AB$5,4,0),0)</f>
        <v>0</v>
      </c>
      <c r="EM469" s="202">
        <f>IFERROR(EM463*1000000/EM$162/HLOOKUP(EM$2,[102]ECOBIO!$H$2:$AB$5,4,0),0)</f>
        <v>0</v>
      </c>
      <c r="EN469" s="202">
        <f>IFERROR(EN463*1000000/EN$162/HLOOKUP(EN$2,[102]ECOBIO!$H$2:$AB$5,4,0),0)</f>
        <v>0</v>
      </c>
      <c r="EO469" s="202">
        <f>IFERROR(EO463*1000000/EO$162/HLOOKUP(EO$2,[102]ECOBIO!$H$2:$AB$5,4,0),0)</f>
        <v>0</v>
      </c>
      <c r="EP469" s="202">
        <f>IFERROR(EP463*1000000/EP$162/HLOOKUP(EP$2,[102]ECOBIO!$H$2:$AB$5,4,0),0)</f>
        <v>0</v>
      </c>
      <c r="EQ469" s="202">
        <f>IFERROR(EQ463*1000000/EQ$162/HLOOKUP(EQ$2,[102]ECOBIO!$H$2:$AB$5,4,0),0)</f>
        <v>0</v>
      </c>
      <c r="ER469" s="202">
        <f>IFERROR(ER463*1000000/ER$162/HLOOKUP(ER$2,[102]ECOBIO!$H$2:$AB$5,4,0),0)</f>
        <v>0</v>
      </c>
      <c r="ES469" s="202">
        <f>IFERROR(ES463*1000000/ES$162/HLOOKUP(ES$2,[102]ECOBIO!$H$2:$AB$5,4,0),0)</f>
        <v>0</v>
      </c>
      <c r="ET469" s="202">
        <f>IFERROR(ET463*1000000/ET$162/HLOOKUP(ET$2,[102]ECOBIO!$H$2:$AB$5,4,0),0)</f>
        <v>0</v>
      </c>
      <c r="EU469" s="202">
        <f>IFERROR(EU463*1000000/EU$162/HLOOKUP(EU$2,[102]ECOBIO!$H$2:$AB$5,4,0),0)</f>
        <v>0</v>
      </c>
      <c r="EV469" s="202">
        <f>IFERROR(EV463*1000000/EV$162/HLOOKUP(EV$2,[102]ECOBIO!$H$2:$AB$5,4,0),0)</f>
        <v>0</v>
      </c>
      <c r="EW469" s="202">
        <f>IFERROR(EW463*1000000/EW$162/HLOOKUP(EW$2,[102]ECOBIO!$H$2:$AB$5,4,0),0)</f>
        <v>0</v>
      </c>
    </row>
    <row r="470" spans="1:153" hidden="1" outlineLevel="2" x14ac:dyDescent="0.25">
      <c r="A470" s="10" t="s">
        <v>260</v>
      </c>
      <c r="C470" s="203"/>
      <c r="D470" s="203"/>
      <c r="E470" s="203"/>
      <c r="F470" s="203"/>
      <c r="G470" s="203"/>
      <c r="H470" s="203"/>
      <c r="I470" s="203"/>
      <c r="J470" s="203"/>
      <c r="K470" s="203"/>
      <c r="L470" s="203"/>
      <c r="M470" s="203"/>
      <c r="N470" s="203"/>
      <c r="O470" s="203"/>
      <c r="P470" s="203"/>
      <c r="Q470" s="203"/>
      <c r="R470" s="203"/>
      <c r="S470" s="203"/>
      <c r="T470" s="203"/>
      <c r="U470" s="203"/>
      <c r="V470" s="203"/>
      <c r="W470" s="203"/>
      <c r="X470" s="203"/>
      <c r="Y470" s="203"/>
      <c r="Z470" s="203"/>
      <c r="AA470" s="203" t="e">
        <f>#REF!</f>
        <v>#REF!</v>
      </c>
      <c r="AB470" s="203" t="e">
        <f>#REF!</f>
        <v>#REF!</v>
      </c>
      <c r="AC470" s="203" t="e">
        <f>#REF!</f>
        <v>#REF!</v>
      </c>
      <c r="AD470" s="203" t="e">
        <f>#REF!</f>
        <v>#REF!</v>
      </c>
      <c r="AE470" s="203" t="e">
        <f>#REF!</f>
        <v>#REF!</v>
      </c>
      <c r="AF470" s="203" t="e">
        <f>#REF!</f>
        <v>#REF!</v>
      </c>
      <c r="AG470" s="203" t="e">
        <f>#REF!</f>
        <v>#REF!</v>
      </c>
      <c r="AH470" s="203" t="e">
        <f>#REF!</f>
        <v>#REF!</v>
      </c>
      <c r="AI470" s="203" t="e">
        <f>#REF!</f>
        <v>#REF!</v>
      </c>
      <c r="AJ470" s="203" t="e">
        <f>#REF!</f>
        <v>#REF!</v>
      </c>
      <c r="AK470" s="203" t="e">
        <f>#REF!</f>
        <v>#REF!</v>
      </c>
      <c r="AL470" s="203" t="e">
        <f>#REF!</f>
        <v>#REF!</v>
      </c>
      <c r="AM470" s="198"/>
      <c r="AN470" s="203" t="e">
        <f>#REF!</f>
        <v>#REF!</v>
      </c>
      <c r="AO470" s="203" t="e">
        <f>#REF!</f>
        <v>#REF!</v>
      </c>
      <c r="AP470" s="203" t="e">
        <f>#REF!</f>
        <v>#REF!</v>
      </c>
      <c r="AQ470" s="203" t="e">
        <f>#REF!</f>
        <v>#REF!</v>
      </c>
      <c r="AR470" s="203" t="e">
        <f>#REF!</f>
        <v>#REF!</v>
      </c>
      <c r="AS470" s="203" t="e">
        <f>#REF!</f>
        <v>#REF!</v>
      </c>
      <c r="AT470" s="203" t="e">
        <f>#REF!</f>
        <v>#REF!</v>
      </c>
      <c r="AU470" s="203" t="e">
        <f>#REF!</f>
        <v>#REF!</v>
      </c>
      <c r="AV470" s="203" t="e">
        <f>#REF!</f>
        <v>#REF!</v>
      </c>
      <c r="AW470" s="203" t="e">
        <f>#REF!</f>
        <v>#REF!</v>
      </c>
      <c r="AX470" s="203" t="e">
        <f>#REF!</f>
        <v>#REF!</v>
      </c>
      <c r="AY470" s="203" t="e">
        <f>#REF!</f>
        <v>#REF!</v>
      </c>
      <c r="AZ470" s="203" t="e">
        <f>#REF!</f>
        <v>#REF!</v>
      </c>
      <c r="BA470" s="203" t="e">
        <f>#REF!</f>
        <v>#REF!</v>
      </c>
      <c r="BB470" s="203" t="e">
        <f>#REF!</f>
        <v>#REF!</v>
      </c>
      <c r="BC470" s="203" t="e">
        <f>#REF!</f>
        <v>#REF!</v>
      </c>
      <c r="BD470" s="203" t="e">
        <f>#REF!</f>
        <v>#REF!</v>
      </c>
      <c r="BE470" s="203" t="e">
        <f>#REF!</f>
        <v>#REF!</v>
      </c>
      <c r="BF470" s="203" t="e">
        <f>#REF!</f>
        <v>#REF!</v>
      </c>
      <c r="BG470" s="203" t="e">
        <f>#REF!</f>
        <v>#REF!</v>
      </c>
      <c r="BH470" s="203" t="e">
        <f>#REF!</f>
        <v>#REF!</v>
      </c>
      <c r="BI470" s="203" t="e">
        <f>#REF!</f>
        <v>#REF!</v>
      </c>
      <c r="BJ470" s="203" t="e">
        <f>#REF!</f>
        <v>#REF!</v>
      </c>
      <c r="BK470" s="203" t="e">
        <f>#REF!</f>
        <v>#REF!</v>
      </c>
      <c r="BL470" s="203" t="e">
        <f>#REF!</f>
        <v>#REF!</v>
      </c>
      <c r="BM470" s="203" t="e">
        <f>#REF!</f>
        <v>#REF!</v>
      </c>
      <c r="BN470" s="203" t="e">
        <f>#REF!</f>
        <v>#REF!</v>
      </c>
      <c r="BO470" s="203" t="e">
        <f>#REF!</f>
        <v>#REF!</v>
      </c>
      <c r="BP470" s="203" t="e">
        <f>#REF!</f>
        <v>#REF!</v>
      </c>
      <c r="BQ470" s="203" t="e">
        <f>#REF!</f>
        <v>#REF!</v>
      </c>
      <c r="BR470" s="203" t="e">
        <f>#REF!</f>
        <v>#REF!</v>
      </c>
      <c r="BS470" s="203" t="e">
        <f>#REF!</f>
        <v>#REF!</v>
      </c>
      <c r="BT470" s="203" t="e">
        <f>#REF!</f>
        <v>#REF!</v>
      </c>
      <c r="BU470" s="203" t="e">
        <f>#REF!</f>
        <v>#REF!</v>
      </c>
      <c r="BV470" s="203" t="e">
        <f>#REF!</f>
        <v>#REF!</v>
      </c>
      <c r="BW470" s="203" t="e">
        <f>#REF!</f>
        <v>#REF!</v>
      </c>
      <c r="BX470" s="203" t="e">
        <f>#REF!</f>
        <v>#REF!</v>
      </c>
      <c r="BY470" s="203" t="e">
        <f>#REF!</f>
        <v>#REF!</v>
      </c>
      <c r="BZ470" s="203" t="e">
        <f>#REF!</f>
        <v>#REF!</v>
      </c>
      <c r="CA470" s="203" t="e">
        <f>#REF!</f>
        <v>#REF!</v>
      </c>
      <c r="CB470" s="203" t="e">
        <f>#REF!</f>
        <v>#REF!</v>
      </c>
      <c r="CC470" s="203" t="e">
        <f>#REF!</f>
        <v>#REF!</v>
      </c>
      <c r="CD470" s="203" t="e">
        <f>#REF!</f>
        <v>#REF!</v>
      </c>
      <c r="CE470" s="203" t="e">
        <f>#REF!</f>
        <v>#REF!</v>
      </c>
      <c r="CF470" s="203" t="e">
        <f>#REF!</f>
        <v>#REF!</v>
      </c>
      <c r="CG470" s="203" t="e">
        <f>#REF!</f>
        <v>#REF!</v>
      </c>
      <c r="CH470" s="203" t="e">
        <f>#REF!</f>
        <v>#REF!</v>
      </c>
      <c r="CI470" s="203" t="e">
        <f>#REF!</f>
        <v>#REF!</v>
      </c>
      <c r="CJ470" s="203" t="e">
        <f>#REF!</f>
        <v>#REF!</v>
      </c>
      <c r="CK470" s="203" t="e">
        <f>#REF!</f>
        <v>#REF!</v>
      </c>
      <c r="CL470" s="203" t="e">
        <f>#REF!</f>
        <v>#REF!</v>
      </c>
      <c r="CM470" s="203" t="e">
        <f>#REF!</f>
        <v>#REF!</v>
      </c>
      <c r="CN470" s="203" t="e">
        <f>#REF!</f>
        <v>#REF!</v>
      </c>
      <c r="CO470" s="203" t="e">
        <f>#REF!</f>
        <v>#REF!</v>
      </c>
      <c r="CP470" s="203" t="e">
        <f>#REF!</f>
        <v>#REF!</v>
      </c>
      <c r="CQ470" s="203" t="e">
        <f>#REF!</f>
        <v>#REF!</v>
      </c>
      <c r="CR470" s="203" t="e">
        <f>#REF!</f>
        <v>#REF!</v>
      </c>
      <c r="CS470" s="203" t="e">
        <f>#REF!</f>
        <v>#REF!</v>
      </c>
      <c r="CT470" s="203" t="e">
        <f>#REF!</f>
        <v>#REF!</v>
      </c>
      <c r="CU470" s="203" t="e">
        <f>#REF!</f>
        <v>#REF!</v>
      </c>
      <c r="CV470" s="203" t="e">
        <f>#REF!</f>
        <v>#REF!</v>
      </c>
      <c r="CW470" s="203" t="e">
        <f>#REF!</f>
        <v>#REF!</v>
      </c>
      <c r="CX470" s="203" t="e">
        <f>#REF!</f>
        <v>#REF!</v>
      </c>
      <c r="CY470" s="203" t="e">
        <f>#REF!</f>
        <v>#REF!</v>
      </c>
      <c r="CZ470" s="203" t="e">
        <f>#REF!</f>
        <v>#REF!</v>
      </c>
      <c r="DA470" s="203" t="e">
        <f>#REF!</f>
        <v>#REF!</v>
      </c>
      <c r="DB470" s="203" t="e">
        <f>#REF!</f>
        <v>#REF!</v>
      </c>
      <c r="DC470" s="203" t="e">
        <f>#REF!</f>
        <v>#REF!</v>
      </c>
      <c r="DD470" s="203" t="e">
        <f>#REF!</f>
        <v>#REF!</v>
      </c>
      <c r="DE470" s="203" t="e">
        <f>#REF!</f>
        <v>#REF!</v>
      </c>
      <c r="DF470" s="203" t="e">
        <f>#REF!</f>
        <v>#REF!</v>
      </c>
      <c r="DG470" s="203" t="e">
        <f>#REF!</f>
        <v>#REF!</v>
      </c>
      <c r="DH470" s="203" t="e">
        <f>#REF!</f>
        <v>#REF!</v>
      </c>
      <c r="DI470" s="203" t="e">
        <f>#REF!</f>
        <v>#REF!</v>
      </c>
      <c r="DJ470" s="203" t="e">
        <f>#REF!</f>
        <v>#REF!</v>
      </c>
      <c r="DK470" s="203" t="e">
        <f>#REF!</f>
        <v>#REF!</v>
      </c>
      <c r="DL470" s="203" t="e">
        <f>#REF!</f>
        <v>#REF!</v>
      </c>
      <c r="DM470" s="203" t="e">
        <f>#REF!</f>
        <v>#REF!</v>
      </c>
      <c r="DN470" s="203" t="e">
        <f>#REF!</f>
        <v>#REF!</v>
      </c>
      <c r="DO470" s="203" t="e">
        <f>#REF!</f>
        <v>#REF!</v>
      </c>
      <c r="DP470" s="203" t="e">
        <f>#REF!</f>
        <v>#REF!</v>
      </c>
      <c r="DQ470" s="203" t="e">
        <f>#REF!</f>
        <v>#REF!</v>
      </c>
      <c r="DR470" s="203" t="e">
        <f>#REF!</f>
        <v>#REF!</v>
      </c>
      <c r="DS470" s="203" t="e">
        <f>#REF!</f>
        <v>#REF!</v>
      </c>
      <c r="DT470" s="203" t="e">
        <f>#REF!</f>
        <v>#REF!</v>
      </c>
      <c r="DU470" s="203" t="e">
        <f>#REF!</f>
        <v>#REF!</v>
      </c>
      <c r="DV470" s="203" t="e">
        <f>#REF!</f>
        <v>#REF!</v>
      </c>
      <c r="DW470" s="203" t="e">
        <f>#REF!</f>
        <v>#REF!</v>
      </c>
      <c r="DX470" s="203" t="e">
        <f>#REF!</f>
        <v>#REF!</v>
      </c>
      <c r="DY470" s="203" t="e">
        <f>#REF!</f>
        <v>#REF!</v>
      </c>
      <c r="DZ470" s="203" t="e">
        <f>#REF!</f>
        <v>#REF!</v>
      </c>
      <c r="EA470" s="203" t="e">
        <f>#REF!</f>
        <v>#REF!</v>
      </c>
      <c r="EB470" s="203" t="e">
        <f>#REF!</f>
        <v>#REF!</v>
      </c>
      <c r="EC470" s="203" t="e">
        <f>#REF!</f>
        <v>#REF!</v>
      </c>
      <c r="ED470" s="203" t="e">
        <f>#REF!</f>
        <v>#REF!</v>
      </c>
      <c r="EE470" s="203" t="e">
        <f>#REF!</f>
        <v>#REF!</v>
      </c>
      <c r="EF470" s="203" t="e">
        <f>#REF!</f>
        <v>#REF!</v>
      </c>
      <c r="EG470" s="203" t="e">
        <f>#REF!</f>
        <v>#REF!</v>
      </c>
      <c r="EH470" s="203" t="e">
        <f>#REF!</f>
        <v>#REF!</v>
      </c>
      <c r="EI470" s="203" t="e">
        <f>#REF!</f>
        <v>#REF!</v>
      </c>
      <c r="EJ470" s="203" t="e">
        <f>#REF!</f>
        <v>#REF!</v>
      </c>
      <c r="EK470" s="203" t="e">
        <f>#REF!</f>
        <v>#REF!</v>
      </c>
      <c r="EL470" s="203" t="e">
        <f>#REF!</f>
        <v>#REF!</v>
      </c>
      <c r="EM470" s="203" t="e">
        <f>#REF!</f>
        <v>#REF!</v>
      </c>
      <c r="EN470" s="203" t="e">
        <f>#REF!</f>
        <v>#REF!</v>
      </c>
      <c r="EO470" s="203" t="e">
        <f>#REF!</f>
        <v>#REF!</v>
      </c>
      <c r="EP470" s="203" t="e">
        <f>#REF!</f>
        <v>#REF!</v>
      </c>
      <c r="EQ470" s="203" t="e">
        <f>#REF!</f>
        <v>#REF!</v>
      </c>
      <c r="ER470" s="203" t="e">
        <f>#REF!</f>
        <v>#REF!</v>
      </c>
      <c r="ES470" s="203" t="e">
        <f>#REF!</f>
        <v>#REF!</v>
      </c>
      <c r="ET470" s="203" t="e">
        <f>#REF!</f>
        <v>#REF!</v>
      </c>
      <c r="EU470" s="203" t="e">
        <f>#REF!</f>
        <v>#REF!</v>
      </c>
      <c r="EV470" s="203" t="e">
        <f>#REF!</f>
        <v>#REF!</v>
      </c>
      <c r="EW470" s="203" t="e">
        <f>#REF!</f>
        <v>#REF!</v>
      </c>
    </row>
    <row r="471" spans="1:153" hidden="1" outlineLevel="2" x14ac:dyDescent="0.25">
      <c r="A471" s="205" t="s">
        <v>264</v>
      </c>
      <c r="C471" s="206"/>
      <c r="D471" s="206"/>
      <c r="E471" s="206"/>
      <c r="F471" s="206"/>
      <c r="G471" s="206"/>
      <c r="H471" s="206"/>
      <c r="I471" s="206"/>
      <c r="J471" s="206"/>
      <c r="K471" s="206"/>
      <c r="L471" s="206"/>
      <c r="M471" s="206"/>
      <c r="N471" s="206"/>
      <c r="O471" s="206"/>
      <c r="P471" s="206"/>
      <c r="Q471" s="206"/>
      <c r="R471" s="206"/>
      <c r="S471" s="206"/>
      <c r="T471" s="206"/>
      <c r="U471" s="206"/>
      <c r="V471" s="206"/>
      <c r="W471" s="206"/>
      <c r="X471" s="206"/>
      <c r="Y471" s="206"/>
      <c r="Z471" s="206"/>
      <c r="AA471" s="206">
        <f t="shared" ref="AA471:AL471" si="1465">IFERROR(AA$464*AA$162/AA$432,0)</f>
        <v>0.87024909860681199</v>
      </c>
      <c r="AB471" s="207">
        <f t="shared" si="1465"/>
        <v>0.89566585729391568</v>
      </c>
      <c r="AC471" s="207">
        <f t="shared" si="1465"/>
        <v>1.1492057957324204</v>
      </c>
      <c r="AD471" s="207">
        <f t="shared" si="1465"/>
        <v>0.97334470078772362</v>
      </c>
      <c r="AE471" s="207">
        <f t="shared" si="1465"/>
        <v>0.92235547957454345</v>
      </c>
      <c r="AF471" s="207">
        <f t="shared" si="1465"/>
        <v>0.82638648194946895</v>
      </c>
      <c r="AG471" s="207">
        <f t="shared" si="1465"/>
        <v>0.90255938447402184</v>
      </c>
      <c r="AH471" s="207">
        <f t="shared" si="1465"/>
        <v>0.9146044972551779</v>
      </c>
      <c r="AI471" s="207">
        <f t="shared" si="1465"/>
        <v>0.93322655521080233</v>
      </c>
      <c r="AJ471" s="207">
        <f t="shared" si="1465"/>
        <v>0.93160993950274862</v>
      </c>
      <c r="AK471" s="207">
        <f t="shared" si="1465"/>
        <v>0.92000334746812196</v>
      </c>
      <c r="AL471" s="207">
        <f t="shared" si="1465"/>
        <v>0.9472375801089562</v>
      </c>
      <c r="AM471" s="198"/>
      <c r="AN471" s="207">
        <f>IFERROR(AN$464*AN$162/AN$432,0)</f>
        <v>0.8829804365879742</v>
      </c>
      <c r="AO471" s="207">
        <f t="shared" ref="AO471:CZ471" si="1466">IFERROR(AO$464*AO$162/AO$432,0)</f>
        <v>1.0315281521004027</v>
      </c>
      <c r="AP471" s="207">
        <f t="shared" si="1466"/>
        <v>1.0315281521004027</v>
      </c>
      <c r="AQ471" s="207">
        <f t="shared" si="1466"/>
        <v>1.0315281521004027</v>
      </c>
      <c r="AR471" s="207">
        <f t="shared" si="1466"/>
        <v>1.0315281521004027</v>
      </c>
      <c r="AS471" s="207">
        <f t="shared" si="1466"/>
        <v>1.0315281521004027</v>
      </c>
      <c r="AT471" s="207">
        <f t="shared" si="1466"/>
        <v>1.0315281521004027</v>
      </c>
      <c r="AU471" s="207">
        <f t="shared" si="1466"/>
        <v>1.0315281521004027</v>
      </c>
      <c r="AV471" s="207">
        <f t="shared" si="1466"/>
        <v>1.0315281521004027</v>
      </c>
      <c r="AW471" s="207">
        <f t="shared" si="1466"/>
        <v>1.0315281521004027</v>
      </c>
      <c r="AX471" s="207">
        <f t="shared" si="1466"/>
        <v>1.0315281521004027</v>
      </c>
      <c r="AY471" s="207">
        <f t="shared" si="1466"/>
        <v>1.0315281521004027</v>
      </c>
      <c r="AZ471" s="207">
        <f t="shared" si="1466"/>
        <v>1.0314935710683411</v>
      </c>
      <c r="BA471" s="207">
        <f t="shared" si="1466"/>
        <v>1.0314590135509627</v>
      </c>
      <c r="BB471" s="207">
        <f t="shared" si="1466"/>
        <v>1.0314244777781709</v>
      </c>
      <c r="BC471" s="207">
        <f t="shared" si="1466"/>
        <v>1.0247542456756666</v>
      </c>
      <c r="BD471" s="207">
        <f t="shared" si="1466"/>
        <v>1.0154663711153538</v>
      </c>
      <c r="BE471" s="207">
        <f t="shared" si="1466"/>
        <v>1.0154417370206081</v>
      </c>
      <c r="BF471" s="207">
        <f t="shared" si="1466"/>
        <v>1.0247113412861795</v>
      </c>
      <c r="BG471" s="207">
        <f t="shared" si="1466"/>
        <v>1.0312521496136038</v>
      </c>
      <c r="BH471" s="207">
        <f t="shared" si="1466"/>
        <v>1.0312177540001071</v>
      </c>
      <c r="BI471" s="207">
        <f t="shared" si="1466"/>
        <v>1.0311833791532334</v>
      </c>
      <c r="BJ471" s="207">
        <f t="shared" si="1466"/>
        <v>1.0311490293063565</v>
      </c>
      <c r="BK471" s="207">
        <f t="shared" si="1466"/>
        <v>0</v>
      </c>
      <c r="BL471" s="207">
        <f t="shared" si="1466"/>
        <v>0</v>
      </c>
      <c r="BM471" s="207">
        <f t="shared" si="1466"/>
        <v>0</v>
      </c>
      <c r="BN471" s="207">
        <f t="shared" si="1466"/>
        <v>0</v>
      </c>
      <c r="BO471" s="207">
        <f t="shared" si="1466"/>
        <v>0</v>
      </c>
      <c r="BP471" s="207">
        <f t="shared" si="1466"/>
        <v>0</v>
      </c>
      <c r="BQ471" s="207">
        <f t="shared" si="1466"/>
        <v>0</v>
      </c>
      <c r="BR471" s="207">
        <f t="shared" si="1466"/>
        <v>0</v>
      </c>
      <c r="BS471" s="207">
        <f t="shared" si="1466"/>
        <v>0</v>
      </c>
      <c r="BT471" s="207">
        <f t="shared" si="1466"/>
        <v>0</v>
      </c>
      <c r="BU471" s="207">
        <f t="shared" si="1466"/>
        <v>0</v>
      </c>
      <c r="BV471" s="207">
        <f t="shared" si="1466"/>
        <v>0</v>
      </c>
      <c r="BW471" s="207">
        <f t="shared" si="1466"/>
        <v>0</v>
      </c>
      <c r="BX471" s="207">
        <f t="shared" si="1466"/>
        <v>0</v>
      </c>
      <c r="BY471" s="207">
        <f t="shared" si="1466"/>
        <v>0</v>
      </c>
      <c r="BZ471" s="207">
        <f t="shared" si="1466"/>
        <v>0</v>
      </c>
      <c r="CA471" s="207">
        <f t="shared" si="1466"/>
        <v>0</v>
      </c>
      <c r="CB471" s="207">
        <f t="shared" si="1466"/>
        <v>0</v>
      </c>
      <c r="CC471" s="207">
        <f t="shared" si="1466"/>
        <v>0</v>
      </c>
      <c r="CD471" s="207">
        <f t="shared" si="1466"/>
        <v>0</v>
      </c>
      <c r="CE471" s="207">
        <f t="shared" si="1466"/>
        <v>0</v>
      </c>
      <c r="CF471" s="207">
        <f t="shared" si="1466"/>
        <v>0</v>
      </c>
      <c r="CG471" s="207">
        <f t="shared" si="1466"/>
        <v>0</v>
      </c>
      <c r="CH471" s="207">
        <f t="shared" si="1466"/>
        <v>0</v>
      </c>
      <c r="CI471" s="207">
        <f t="shared" si="1466"/>
        <v>0</v>
      </c>
      <c r="CJ471" s="207">
        <f t="shared" si="1466"/>
        <v>0</v>
      </c>
      <c r="CK471" s="207">
        <f t="shared" si="1466"/>
        <v>0</v>
      </c>
      <c r="CL471" s="207">
        <f t="shared" si="1466"/>
        <v>0</v>
      </c>
      <c r="CM471" s="207">
        <f t="shared" si="1466"/>
        <v>0</v>
      </c>
      <c r="CN471" s="207">
        <f t="shared" si="1466"/>
        <v>0</v>
      </c>
      <c r="CO471" s="207">
        <f t="shared" si="1466"/>
        <v>0</v>
      </c>
      <c r="CP471" s="207">
        <f t="shared" si="1466"/>
        <v>0</v>
      </c>
      <c r="CQ471" s="207">
        <f t="shared" si="1466"/>
        <v>0</v>
      </c>
      <c r="CR471" s="207">
        <f t="shared" si="1466"/>
        <v>0</v>
      </c>
      <c r="CS471" s="207">
        <f t="shared" si="1466"/>
        <v>0</v>
      </c>
      <c r="CT471" s="207">
        <f t="shared" si="1466"/>
        <v>0</v>
      </c>
      <c r="CU471" s="207">
        <f t="shared" si="1466"/>
        <v>0</v>
      </c>
      <c r="CV471" s="207">
        <f t="shared" si="1466"/>
        <v>0</v>
      </c>
      <c r="CW471" s="207">
        <f t="shared" si="1466"/>
        <v>0</v>
      </c>
      <c r="CX471" s="207">
        <f t="shared" si="1466"/>
        <v>0</v>
      </c>
      <c r="CY471" s="207">
        <f t="shared" si="1466"/>
        <v>0</v>
      </c>
      <c r="CZ471" s="207">
        <f t="shared" si="1466"/>
        <v>0</v>
      </c>
      <c r="DA471" s="207">
        <f t="shared" ref="DA471:EW471" si="1467">IFERROR(DA$464*DA$162/DA$432,0)</f>
        <v>0</v>
      </c>
      <c r="DB471" s="207">
        <f t="shared" si="1467"/>
        <v>0</v>
      </c>
      <c r="DC471" s="207">
        <f t="shared" si="1467"/>
        <v>0</v>
      </c>
      <c r="DD471" s="207">
        <f t="shared" si="1467"/>
        <v>0</v>
      </c>
      <c r="DE471" s="207">
        <f t="shared" si="1467"/>
        <v>0</v>
      </c>
      <c r="DF471" s="207">
        <f t="shared" si="1467"/>
        <v>0</v>
      </c>
      <c r="DG471" s="207">
        <f t="shared" si="1467"/>
        <v>0</v>
      </c>
      <c r="DH471" s="207">
        <f t="shared" si="1467"/>
        <v>0</v>
      </c>
      <c r="DI471" s="207">
        <f t="shared" si="1467"/>
        <v>0</v>
      </c>
      <c r="DJ471" s="207">
        <f t="shared" si="1467"/>
        <v>0</v>
      </c>
      <c r="DK471" s="207">
        <f t="shared" si="1467"/>
        <v>0</v>
      </c>
      <c r="DL471" s="207">
        <f t="shared" si="1467"/>
        <v>0</v>
      </c>
      <c r="DM471" s="207">
        <f t="shared" si="1467"/>
        <v>0</v>
      </c>
      <c r="DN471" s="207">
        <f t="shared" si="1467"/>
        <v>0</v>
      </c>
      <c r="DO471" s="207">
        <f t="shared" si="1467"/>
        <v>0</v>
      </c>
      <c r="DP471" s="207">
        <f t="shared" si="1467"/>
        <v>0</v>
      </c>
      <c r="DQ471" s="207">
        <f t="shared" si="1467"/>
        <v>0</v>
      </c>
      <c r="DR471" s="207">
        <f t="shared" si="1467"/>
        <v>0</v>
      </c>
      <c r="DS471" s="207">
        <f t="shared" si="1467"/>
        <v>0</v>
      </c>
      <c r="DT471" s="207">
        <f t="shared" si="1467"/>
        <v>0</v>
      </c>
      <c r="DU471" s="207">
        <f t="shared" si="1467"/>
        <v>0</v>
      </c>
      <c r="DV471" s="207">
        <f t="shared" si="1467"/>
        <v>0</v>
      </c>
      <c r="DW471" s="207">
        <f t="shared" si="1467"/>
        <v>0</v>
      </c>
      <c r="DX471" s="207">
        <f t="shared" si="1467"/>
        <v>0</v>
      </c>
      <c r="DY471" s="207">
        <f t="shared" si="1467"/>
        <v>0</v>
      </c>
      <c r="DZ471" s="207">
        <f t="shared" si="1467"/>
        <v>0</v>
      </c>
      <c r="EA471" s="207">
        <f t="shared" si="1467"/>
        <v>0</v>
      </c>
      <c r="EB471" s="207">
        <f t="shared" si="1467"/>
        <v>0</v>
      </c>
      <c r="EC471" s="207">
        <f t="shared" si="1467"/>
        <v>0</v>
      </c>
      <c r="ED471" s="207">
        <f t="shared" si="1467"/>
        <v>0</v>
      </c>
      <c r="EE471" s="207">
        <f t="shared" si="1467"/>
        <v>0</v>
      </c>
      <c r="EF471" s="207">
        <f t="shared" si="1467"/>
        <v>0</v>
      </c>
      <c r="EG471" s="207">
        <f t="shared" si="1467"/>
        <v>0</v>
      </c>
      <c r="EH471" s="207">
        <f t="shared" si="1467"/>
        <v>0</v>
      </c>
      <c r="EI471" s="207">
        <f t="shared" si="1467"/>
        <v>0</v>
      </c>
      <c r="EJ471" s="207">
        <f t="shared" si="1467"/>
        <v>0</v>
      </c>
      <c r="EK471" s="207">
        <f t="shared" si="1467"/>
        <v>0</v>
      </c>
      <c r="EL471" s="207">
        <f t="shared" si="1467"/>
        <v>0</v>
      </c>
      <c r="EM471" s="207">
        <f t="shared" si="1467"/>
        <v>0</v>
      </c>
      <c r="EN471" s="207">
        <f t="shared" si="1467"/>
        <v>0</v>
      </c>
      <c r="EO471" s="207">
        <f t="shared" si="1467"/>
        <v>0</v>
      </c>
      <c r="EP471" s="207">
        <f t="shared" si="1467"/>
        <v>0</v>
      </c>
      <c r="EQ471" s="207">
        <f t="shared" si="1467"/>
        <v>0</v>
      </c>
      <c r="ER471" s="207">
        <f t="shared" si="1467"/>
        <v>0</v>
      </c>
      <c r="ES471" s="207">
        <f t="shared" si="1467"/>
        <v>0</v>
      </c>
      <c r="ET471" s="207">
        <f t="shared" si="1467"/>
        <v>0</v>
      </c>
      <c r="EU471" s="207">
        <f t="shared" si="1467"/>
        <v>0</v>
      </c>
      <c r="EV471" s="207">
        <f t="shared" si="1467"/>
        <v>0</v>
      </c>
      <c r="EW471" s="207">
        <f t="shared" si="1467"/>
        <v>0</v>
      </c>
    </row>
    <row r="472" spans="1:153" ht="15.75" hidden="1" outlineLevel="2" x14ac:dyDescent="0.3">
      <c r="A472" s="8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53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</row>
    <row r="473" spans="1:153" hidden="1" outlineLevel="2" x14ac:dyDescent="0.25">
      <c r="A473" s="208" t="s">
        <v>265</v>
      </c>
      <c r="C473" s="209" t="e">
        <f t="shared" ref="C473:AE473" si="1468">SUM(C474:C477)</f>
        <v>#REF!</v>
      </c>
      <c r="D473" s="209" t="e">
        <f t="shared" si="1468"/>
        <v>#REF!</v>
      </c>
      <c r="E473" s="209" t="e">
        <f t="shared" si="1468"/>
        <v>#REF!</v>
      </c>
      <c r="F473" s="209" t="e">
        <f t="shared" si="1468"/>
        <v>#REF!</v>
      </c>
      <c r="G473" s="209" t="e">
        <f t="shared" si="1468"/>
        <v>#REF!</v>
      </c>
      <c r="H473" s="209" t="e">
        <f t="shared" si="1468"/>
        <v>#REF!</v>
      </c>
      <c r="I473" s="209" t="e">
        <f t="shared" si="1468"/>
        <v>#REF!</v>
      </c>
      <c r="J473" s="209" t="e">
        <f t="shared" si="1468"/>
        <v>#REF!</v>
      </c>
      <c r="K473" s="209" t="e">
        <f t="shared" si="1468"/>
        <v>#REF!</v>
      </c>
      <c r="L473" s="209" t="e">
        <f t="shared" si="1468"/>
        <v>#REF!</v>
      </c>
      <c r="M473" s="209" t="e">
        <f t="shared" si="1468"/>
        <v>#REF!</v>
      </c>
      <c r="N473" s="209" t="e">
        <f t="shared" si="1468"/>
        <v>#REF!</v>
      </c>
      <c r="O473" s="209" t="e">
        <f t="shared" si="1468"/>
        <v>#REF!</v>
      </c>
      <c r="P473" s="209" t="e">
        <f t="shared" si="1468"/>
        <v>#REF!</v>
      </c>
      <c r="Q473" s="209" t="e">
        <f t="shared" si="1468"/>
        <v>#REF!</v>
      </c>
      <c r="R473" s="209" t="e">
        <f t="shared" si="1468"/>
        <v>#REF!</v>
      </c>
      <c r="S473" s="209" t="e">
        <f t="shared" si="1468"/>
        <v>#REF!</v>
      </c>
      <c r="T473" s="209" t="e">
        <f t="shared" si="1468"/>
        <v>#REF!</v>
      </c>
      <c r="U473" s="209" t="e">
        <f t="shared" si="1468"/>
        <v>#REF!</v>
      </c>
      <c r="V473" s="209" t="e">
        <f t="shared" si="1468"/>
        <v>#REF!</v>
      </c>
      <c r="W473" s="209" t="e">
        <f t="shared" si="1468"/>
        <v>#REF!</v>
      </c>
      <c r="X473" s="209" t="e">
        <f t="shared" si="1468"/>
        <v>#REF!</v>
      </c>
      <c r="Y473" s="209" t="e">
        <f t="shared" si="1468"/>
        <v>#REF!</v>
      </c>
      <c r="Z473" s="209" t="e">
        <f t="shared" si="1468"/>
        <v>#REF!</v>
      </c>
      <c r="AA473" s="209" t="e">
        <f t="shared" si="1468"/>
        <v>#REF!</v>
      </c>
      <c r="AB473" s="209" t="e">
        <f t="shared" si="1468"/>
        <v>#REF!</v>
      </c>
      <c r="AC473" s="209" t="e">
        <f t="shared" si="1468"/>
        <v>#REF!</v>
      </c>
      <c r="AD473" s="209" t="e">
        <f t="shared" si="1468"/>
        <v>#REF!</v>
      </c>
      <c r="AE473" s="209" t="e">
        <f t="shared" si="1468"/>
        <v>#REF!</v>
      </c>
      <c r="AF473" s="209" t="e">
        <f t="shared" ref="AF473:AL473" si="1469">SUM(AF474:AF477)</f>
        <v>#REF!</v>
      </c>
      <c r="AG473" s="209" t="e">
        <f t="shared" si="1469"/>
        <v>#REF!</v>
      </c>
      <c r="AH473" s="209" t="e">
        <f t="shared" si="1469"/>
        <v>#REF!</v>
      </c>
      <c r="AI473" s="209" t="e">
        <f t="shared" si="1469"/>
        <v>#REF!</v>
      </c>
      <c r="AJ473" s="209" t="e">
        <f t="shared" si="1469"/>
        <v>#REF!</v>
      </c>
      <c r="AK473" s="209" t="e">
        <f t="shared" si="1469"/>
        <v>#REF!</v>
      </c>
      <c r="AL473" s="209">
        <f t="shared" si="1469"/>
        <v>48.066730169275111</v>
      </c>
      <c r="AM473" s="315"/>
      <c r="AN473" s="209" t="e">
        <f t="shared" ref="AN473:CY473" si="1470">SUM(AN474:AN477)</f>
        <v>#REF!</v>
      </c>
      <c r="AO473" s="209" t="e">
        <f t="shared" si="1470"/>
        <v>#REF!</v>
      </c>
      <c r="AP473" s="209" t="e">
        <f t="shared" si="1470"/>
        <v>#REF!</v>
      </c>
      <c r="AQ473" s="209" t="e">
        <f t="shared" si="1470"/>
        <v>#REF!</v>
      </c>
      <c r="AR473" s="209" t="e">
        <f t="shared" si="1470"/>
        <v>#REF!</v>
      </c>
      <c r="AS473" s="209" t="e">
        <f t="shared" si="1470"/>
        <v>#REF!</v>
      </c>
      <c r="AT473" s="209" t="e">
        <f t="shared" si="1470"/>
        <v>#REF!</v>
      </c>
      <c r="AU473" s="209" t="e">
        <f t="shared" si="1470"/>
        <v>#REF!</v>
      </c>
      <c r="AV473" s="209" t="e">
        <f t="shared" si="1470"/>
        <v>#REF!</v>
      </c>
      <c r="AW473" s="209" t="e">
        <f t="shared" si="1470"/>
        <v>#REF!</v>
      </c>
      <c r="AX473" s="209" t="e">
        <f t="shared" si="1470"/>
        <v>#REF!</v>
      </c>
      <c r="AY473" s="209" t="e">
        <f t="shared" si="1470"/>
        <v>#REF!</v>
      </c>
      <c r="AZ473" s="209" t="e">
        <f t="shared" si="1470"/>
        <v>#REF!</v>
      </c>
      <c r="BA473" s="209" t="e">
        <f t="shared" si="1470"/>
        <v>#REF!</v>
      </c>
      <c r="BB473" s="209" t="e">
        <f t="shared" si="1470"/>
        <v>#REF!</v>
      </c>
      <c r="BC473" s="209" t="e">
        <f t="shared" si="1470"/>
        <v>#REF!</v>
      </c>
      <c r="BD473" s="209" t="e">
        <f t="shared" si="1470"/>
        <v>#REF!</v>
      </c>
      <c r="BE473" s="209" t="e">
        <f t="shared" si="1470"/>
        <v>#REF!</v>
      </c>
      <c r="BF473" s="209" t="e">
        <f t="shared" si="1470"/>
        <v>#REF!</v>
      </c>
      <c r="BG473" s="209" t="e">
        <f t="shared" si="1470"/>
        <v>#REF!</v>
      </c>
      <c r="BH473" s="209" t="e">
        <f t="shared" si="1470"/>
        <v>#REF!</v>
      </c>
      <c r="BI473" s="209" t="e">
        <f t="shared" si="1470"/>
        <v>#REF!</v>
      </c>
      <c r="BJ473" s="209" t="e">
        <f t="shared" si="1470"/>
        <v>#REF!</v>
      </c>
      <c r="BK473" s="209" t="e">
        <f t="shared" si="1470"/>
        <v>#REF!</v>
      </c>
      <c r="BL473" s="209" t="e">
        <f t="shared" si="1470"/>
        <v>#REF!</v>
      </c>
      <c r="BM473" s="209" t="e">
        <f t="shared" si="1470"/>
        <v>#REF!</v>
      </c>
      <c r="BN473" s="209" t="e">
        <f t="shared" si="1470"/>
        <v>#REF!</v>
      </c>
      <c r="BO473" s="209" t="e">
        <f t="shared" si="1470"/>
        <v>#REF!</v>
      </c>
      <c r="BP473" s="209" t="e">
        <f t="shared" si="1470"/>
        <v>#REF!</v>
      </c>
      <c r="BQ473" s="209" t="e">
        <f t="shared" si="1470"/>
        <v>#REF!</v>
      </c>
      <c r="BR473" s="209" t="e">
        <f t="shared" si="1470"/>
        <v>#REF!</v>
      </c>
      <c r="BS473" s="209" t="e">
        <f t="shared" si="1470"/>
        <v>#REF!</v>
      </c>
      <c r="BT473" s="209" t="e">
        <f t="shared" si="1470"/>
        <v>#REF!</v>
      </c>
      <c r="BU473" s="209" t="e">
        <f t="shared" si="1470"/>
        <v>#REF!</v>
      </c>
      <c r="BV473" s="209" t="e">
        <f t="shared" si="1470"/>
        <v>#REF!</v>
      </c>
      <c r="BW473" s="209" t="e">
        <f t="shared" si="1470"/>
        <v>#REF!</v>
      </c>
      <c r="BX473" s="209" t="e">
        <f t="shared" si="1470"/>
        <v>#REF!</v>
      </c>
      <c r="BY473" s="209" t="e">
        <f t="shared" si="1470"/>
        <v>#REF!</v>
      </c>
      <c r="BZ473" s="209" t="e">
        <f t="shared" si="1470"/>
        <v>#REF!</v>
      </c>
      <c r="CA473" s="209" t="e">
        <f t="shared" si="1470"/>
        <v>#REF!</v>
      </c>
      <c r="CB473" s="209" t="e">
        <f t="shared" si="1470"/>
        <v>#REF!</v>
      </c>
      <c r="CC473" s="209" t="e">
        <f t="shared" si="1470"/>
        <v>#REF!</v>
      </c>
      <c r="CD473" s="209" t="e">
        <f t="shared" si="1470"/>
        <v>#REF!</v>
      </c>
      <c r="CE473" s="209" t="e">
        <f t="shared" si="1470"/>
        <v>#REF!</v>
      </c>
      <c r="CF473" s="209" t="e">
        <f t="shared" si="1470"/>
        <v>#REF!</v>
      </c>
      <c r="CG473" s="209" t="e">
        <f t="shared" si="1470"/>
        <v>#REF!</v>
      </c>
      <c r="CH473" s="209" t="e">
        <f t="shared" si="1470"/>
        <v>#REF!</v>
      </c>
      <c r="CI473" s="209" t="e">
        <f t="shared" si="1470"/>
        <v>#REF!</v>
      </c>
      <c r="CJ473" s="209" t="e">
        <f t="shared" si="1470"/>
        <v>#REF!</v>
      </c>
      <c r="CK473" s="209" t="e">
        <f t="shared" si="1470"/>
        <v>#REF!</v>
      </c>
      <c r="CL473" s="209" t="e">
        <f t="shared" si="1470"/>
        <v>#REF!</v>
      </c>
      <c r="CM473" s="209" t="e">
        <f t="shared" si="1470"/>
        <v>#REF!</v>
      </c>
      <c r="CN473" s="209" t="e">
        <f t="shared" si="1470"/>
        <v>#REF!</v>
      </c>
      <c r="CO473" s="209" t="e">
        <f t="shared" si="1470"/>
        <v>#REF!</v>
      </c>
      <c r="CP473" s="209" t="e">
        <f t="shared" si="1470"/>
        <v>#REF!</v>
      </c>
      <c r="CQ473" s="209" t="e">
        <f t="shared" si="1470"/>
        <v>#REF!</v>
      </c>
      <c r="CR473" s="209" t="e">
        <f t="shared" si="1470"/>
        <v>#REF!</v>
      </c>
      <c r="CS473" s="209" t="e">
        <f t="shared" si="1470"/>
        <v>#REF!</v>
      </c>
      <c r="CT473" s="209" t="e">
        <f t="shared" si="1470"/>
        <v>#REF!</v>
      </c>
      <c r="CU473" s="209" t="e">
        <f t="shared" si="1470"/>
        <v>#REF!</v>
      </c>
      <c r="CV473" s="209" t="e">
        <f t="shared" si="1470"/>
        <v>#REF!</v>
      </c>
      <c r="CW473" s="209" t="e">
        <f t="shared" si="1470"/>
        <v>#REF!</v>
      </c>
      <c r="CX473" s="209" t="e">
        <f t="shared" si="1470"/>
        <v>#REF!</v>
      </c>
      <c r="CY473" s="209" t="e">
        <f t="shared" si="1470"/>
        <v>#REF!</v>
      </c>
      <c r="CZ473" s="209" t="e">
        <f t="shared" ref="CZ473:EW473" si="1471">SUM(CZ474:CZ477)</f>
        <v>#REF!</v>
      </c>
      <c r="DA473" s="209" t="e">
        <f t="shared" si="1471"/>
        <v>#REF!</v>
      </c>
      <c r="DB473" s="209" t="e">
        <f t="shared" si="1471"/>
        <v>#REF!</v>
      </c>
      <c r="DC473" s="209" t="e">
        <f t="shared" si="1471"/>
        <v>#REF!</v>
      </c>
      <c r="DD473" s="209" t="e">
        <f t="shared" si="1471"/>
        <v>#REF!</v>
      </c>
      <c r="DE473" s="209" t="e">
        <f t="shared" si="1471"/>
        <v>#REF!</v>
      </c>
      <c r="DF473" s="209" t="e">
        <f t="shared" si="1471"/>
        <v>#REF!</v>
      </c>
      <c r="DG473" s="209" t="e">
        <f t="shared" si="1471"/>
        <v>#REF!</v>
      </c>
      <c r="DH473" s="209" t="e">
        <f t="shared" si="1471"/>
        <v>#REF!</v>
      </c>
      <c r="DI473" s="209" t="e">
        <f t="shared" si="1471"/>
        <v>#REF!</v>
      </c>
      <c r="DJ473" s="209" t="e">
        <f t="shared" si="1471"/>
        <v>#REF!</v>
      </c>
      <c r="DK473" s="209" t="e">
        <f t="shared" si="1471"/>
        <v>#REF!</v>
      </c>
      <c r="DL473" s="209" t="e">
        <f t="shared" si="1471"/>
        <v>#REF!</v>
      </c>
      <c r="DM473" s="209" t="e">
        <f t="shared" si="1471"/>
        <v>#REF!</v>
      </c>
      <c r="DN473" s="209" t="e">
        <f t="shared" si="1471"/>
        <v>#REF!</v>
      </c>
      <c r="DO473" s="209" t="e">
        <f t="shared" si="1471"/>
        <v>#REF!</v>
      </c>
      <c r="DP473" s="209" t="e">
        <f t="shared" si="1471"/>
        <v>#REF!</v>
      </c>
      <c r="DQ473" s="209" t="e">
        <f t="shared" si="1471"/>
        <v>#REF!</v>
      </c>
      <c r="DR473" s="209" t="e">
        <f t="shared" si="1471"/>
        <v>#REF!</v>
      </c>
      <c r="DS473" s="209" t="e">
        <f t="shared" si="1471"/>
        <v>#REF!</v>
      </c>
      <c r="DT473" s="209" t="e">
        <f t="shared" si="1471"/>
        <v>#REF!</v>
      </c>
      <c r="DU473" s="209" t="e">
        <f t="shared" si="1471"/>
        <v>#REF!</v>
      </c>
      <c r="DV473" s="209" t="e">
        <f t="shared" si="1471"/>
        <v>#REF!</v>
      </c>
      <c r="DW473" s="209" t="e">
        <f t="shared" si="1471"/>
        <v>#REF!</v>
      </c>
      <c r="DX473" s="209" t="e">
        <f t="shared" si="1471"/>
        <v>#REF!</v>
      </c>
      <c r="DY473" s="209" t="e">
        <f t="shared" si="1471"/>
        <v>#REF!</v>
      </c>
      <c r="DZ473" s="209" t="e">
        <f t="shared" si="1471"/>
        <v>#REF!</v>
      </c>
      <c r="EA473" s="209" t="e">
        <f t="shared" si="1471"/>
        <v>#REF!</v>
      </c>
      <c r="EB473" s="209" t="e">
        <f t="shared" si="1471"/>
        <v>#REF!</v>
      </c>
      <c r="EC473" s="209" t="e">
        <f t="shared" si="1471"/>
        <v>#REF!</v>
      </c>
      <c r="ED473" s="209" t="e">
        <f t="shared" si="1471"/>
        <v>#REF!</v>
      </c>
      <c r="EE473" s="209" t="e">
        <f t="shared" si="1471"/>
        <v>#REF!</v>
      </c>
      <c r="EF473" s="209" t="e">
        <f t="shared" si="1471"/>
        <v>#REF!</v>
      </c>
      <c r="EG473" s="209" t="e">
        <f t="shared" si="1471"/>
        <v>#REF!</v>
      </c>
      <c r="EH473" s="209" t="e">
        <f t="shared" si="1471"/>
        <v>#REF!</v>
      </c>
      <c r="EI473" s="209" t="e">
        <f t="shared" si="1471"/>
        <v>#REF!</v>
      </c>
      <c r="EJ473" s="209" t="e">
        <f t="shared" si="1471"/>
        <v>#REF!</v>
      </c>
      <c r="EK473" s="209" t="e">
        <f t="shared" si="1471"/>
        <v>#REF!</v>
      </c>
      <c r="EL473" s="209" t="e">
        <f t="shared" si="1471"/>
        <v>#REF!</v>
      </c>
      <c r="EM473" s="209" t="e">
        <f t="shared" si="1471"/>
        <v>#REF!</v>
      </c>
      <c r="EN473" s="209" t="e">
        <f t="shared" si="1471"/>
        <v>#REF!</v>
      </c>
      <c r="EO473" s="209" t="e">
        <f t="shared" si="1471"/>
        <v>#REF!</v>
      </c>
      <c r="EP473" s="209" t="e">
        <f t="shared" si="1471"/>
        <v>#REF!</v>
      </c>
      <c r="EQ473" s="209" t="e">
        <f t="shared" si="1471"/>
        <v>#REF!</v>
      </c>
      <c r="ER473" s="209" t="e">
        <f t="shared" si="1471"/>
        <v>#REF!</v>
      </c>
      <c r="ES473" s="209" t="e">
        <f t="shared" si="1471"/>
        <v>#REF!</v>
      </c>
      <c r="ET473" s="209" t="e">
        <f t="shared" si="1471"/>
        <v>#REF!</v>
      </c>
      <c r="EU473" s="209" t="e">
        <f t="shared" si="1471"/>
        <v>#REF!</v>
      </c>
      <c r="EV473" s="209" t="e">
        <f t="shared" si="1471"/>
        <v>#REF!</v>
      </c>
      <c r="EW473" s="209" t="e">
        <f t="shared" si="1471"/>
        <v>#REF!</v>
      </c>
    </row>
    <row r="474" spans="1:153" ht="15.75" hidden="1" outlineLevel="2" x14ac:dyDescent="0.3">
      <c r="A474" s="8" t="s">
        <v>233</v>
      </c>
      <c r="C474" s="9" t="e">
        <f>((C$395+C$397+C$398*0.6)*#REF!+C$396*#REF!/35)/1000000</f>
        <v>#REF!</v>
      </c>
      <c r="D474" s="9" t="e">
        <f>((D$395+D$397+D$398*0.6)*#REF!+D$396*#REF!/35)/1000000</f>
        <v>#REF!</v>
      </c>
      <c r="E474" s="9" t="e">
        <f>((E$395+E$397+E$398*0.6)*#REF!+E$396*#REF!/35)/1000000</f>
        <v>#REF!</v>
      </c>
      <c r="F474" s="9" t="e">
        <f>((F$395+F$397+F$398*0.6)*#REF!+F$396*#REF!/35)/1000000</f>
        <v>#REF!</v>
      </c>
      <c r="G474" s="9" t="e">
        <f>((G$395+G$397+G$398*0.6)*#REF!+G$396*#REF!/35)/1000000</f>
        <v>#REF!</v>
      </c>
      <c r="H474" s="9" t="e">
        <f>((H$395+H$397+H$398*0.6)*#REF!+H$396*#REF!/35)/1000000</f>
        <v>#REF!</v>
      </c>
      <c r="I474" s="9" t="e">
        <f>((I$395+I$397+I$398*0.6)*#REF!+I$396*#REF!/35)/1000000</f>
        <v>#REF!</v>
      </c>
      <c r="J474" s="9" t="e">
        <f>((J$395+J$397+J$398*0.6)*#REF!+J$396*#REF!/35)/1000000</f>
        <v>#REF!</v>
      </c>
      <c r="K474" s="9" t="e">
        <f>((K$395+K$397+K$398*0.6)*#REF!+K$396*#REF!/35)/1000000</f>
        <v>#REF!</v>
      </c>
      <c r="L474" s="9" t="e">
        <f>((L$395+L$397+L$398*0.6)*#REF!+L$396*#REF!/35)/1000000</f>
        <v>#REF!</v>
      </c>
      <c r="M474" s="9" t="e">
        <f>((M$395+M$397+M$398*0.6)*#REF!+M$396*#REF!/35)/1000000</f>
        <v>#REF!</v>
      </c>
      <c r="N474" s="9" t="e">
        <f>((N$395+N$397+N$398*0.6)*#REF!+N$396*#REF!/35)/1000000</f>
        <v>#REF!</v>
      </c>
      <c r="O474" s="9" t="e">
        <f>((O$395+O$397+O$398*0.6)*#REF!+O$396*#REF!/35)/1000000</f>
        <v>#REF!</v>
      </c>
      <c r="P474" s="9" t="e">
        <f>((P$395+P$397+P$398*0.6)*#REF!+P$396*#REF!/35)/1000000</f>
        <v>#REF!</v>
      </c>
      <c r="Q474" s="9" t="e">
        <f>((Q$395+Q$397+Q$398*0.6)*#REF!+Q$396*#REF!/35)/1000000</f>
        <v>#REF!</v>
      </c>
      <c r="R474" s="9" t="e">
        <f>((R$395+R$397+R$398*0.6)*#REF!+R$396*#REF!/35)/1000000</f>
        <v>#REF!</v>
      </c>
      <c r="S474" s="9" t="e">
        <f>((S$395+S$397+S$398*0.6)*#REF!+S$396*#REF!/35)/1000000</f>
        <v>#REF!</v>
      </c>
      <c r="T474" s="9" t="e">
        <f>((T$395+T$397+T$398*0.6)*#REF!+T$396*#REF!/35)/1000000</f>
        <v>#REF!</v>
      </c>
      <c r="U474" s="9" t="e">
        <f>((U$395+U$397+U$398*0.6)*#REF!+U$396*#REF!/35)/1000000</f>
        <v>#REF!</v>
      </c>
      <c r="V474" s="9" t="e">
        <f>((V$395+V$397+V$398*0.6)*#REF!+V$396*#REF!/35)/1000000</f>
        <v>#REF!</v>
      </c>
      <c r="W474" s="9" t="e">
        <f>((W$395+W$397+W$398*0.6)*#REF!+W$396*#REF!/35)/1000000</f>
        <v>#REF!</v>
      </c>
      <c r="X474" s="9" t="e">
        <f>((X$395+X$397+X$398*0.6)*#REF!+X$396*#REF!/35)/1000000</f>
        <v>#REF!</v>
      </c>
      <c r="Y474" s="9" t="e">
        <f>((Y$395+Y$397+Y$398*0.6)*#REF!+Y$396*#REF!/35)/1000000</f>
        <v>#REF!</v>
      </c>
      <c r="Z474" s="9" t="e">
        <f>((Z$395+Z$397+Z$398*0.6)*#REF!+Z$396*#REF!/35)/1000000</f>
        <v>#REF!</v>
      </c>
      <c r="AA474" s="9" t="e">
        <f>((AA$395+AA$397+AA$398*0.6)*#REF!+AA$396*#REF!/35)/1000000</f>
        <v>#REF!</v>
      </c>
      <c r="AB474" s="9" t="e">
        <f>((AB$395+AB$397+AB$398*0.6)*#REF!+AB$396*#REF!/35)/1000000</f>
        <v>#REF!</v>
      </c>
      <c r="AC474" s="9" t="e">
        <f>((AC$395+AC$397+AC$398*0.6)*#REF!+AC$396*#REF!/35)/1000000</f>
        <v>#REF!</v>
      </c>
      <c r="AD474" s="9" t="e">
        <f>((AD$395+AD$397+AD$398*0.6)*#REF!+AD$396*#REF!/35)/1000000</f>
        <v>#REF!</v>
      </c>
      <c r="AE474" s="9" t="e">
        <f>((AE$395+AE$397+AE$398*0.6)*#REF!+AE$396*#REF!/35)/1000000</f>
        <v>#REF!</v>
      </c>
      <c r="AF474" s="9" t="e">
        <f>((AF$395+AF$397+AF$398*0.6)*#REF!+AF$396*#REF!/35)/1000000</f>
        <v>#REF!</v>
      </c>
      <c r="AG474" s="9" t="e">
        <f>((AG$395+AG$397+AG$398*0.6)*#REF!+AG$396*#REF!/35)/1000000</f>
        <v>#REF!</v>
      </c>
      <c r="AH474" s="9" t="e">
        <f>((AH$395+AH$397+AH$398*0.6)*#REF!+AH$396*#REF!/35)/1000000</f>
        <v>#REF!</v>
      </c>
      <c r="AI474" s="9" t="e">
        <f>((AI$395+AI$397+AI$398*0.6)*#REF!+AI$396*#REF!/35)/1000000</f>
        <v>#REF!</v>
      </c>
      <c r="AJ474" s="9" t="e">
        <f>((AJ$395+AJ$397+AJ$398*0.6)*#REF!+AJ$396*#REF!/35)/1000000</f>
        <v>#REF!</v>
      </c>
      <c r="AK474" s="9" t="e">
        <f>((AK$395+AK$397+AK$398*0.6)*#REF!+AK$396*#REF!/35)/1000000</f>
        <v>#REF!</v>
      </c>
      <c r="AL474" s="9">
        <f>((AL$395+AL$397+AL$398*0.6)*AL$299+AL$396*AL$163/35)/1000000</f>
        <v>10.552734027107388</v>
      </c>
      <c r="AM474" s="53"/>
      <c r="AN474" s="9" t="e">
        <f>((AN$395+AN$397+AN$398*0.6)*#REF!+AN$396*#REF!/35)/1000000</f>
        <v>#REF!</v>
      </c>
      <c r="AO474" s="9" t="e">
        <f>((AO$395+AO$397+AO$398*0.6)*#REF!+AO$396*#REF!/35)/1000000</f>
        <v>#REF!</v>
      </c>
      <c r="AP474" s="9" t="e">
        <f>((AP$395+AP$397+AP$398*0.6)*#REF!+AP$396*#REF!/35)/1000000</f>
        <v>#REF!</v>
      </c>
      <c r="AQ474" s="9" t="e">
        <f>((AQ$395+AQ$397+AQ$398*0.6)*#REF!+AQ$396*#REF!/35)/1000000</f>
        <v>#REF!</v>
      </c>
      <c r="AR474" s="9" t="e">
        <f>((AR$395+AR$397+AR$398*0.6)*#REF!+AR$396*#REF!/35)/1000000</f>
        <v>#REF!</v>
      </c>
      <c r="AS474" s="9" t="e">
        <f>((AS$395+AS$397+AS$398*0.6)*#REF!+AS$396*#REF!/35)/1000000</f>
        <v>#REF!</v>
      </c>
      <c r="AT474" s="9" t="e">
        <f>((AT$395+AT$397+AT$398*0.6)*#REF!+AT$396*#REF!/35)/1000000</f>
        <v>#REF!</v>
      </c>
      <c r="AU474" s="9" t="e">
        <f>((AU$395+AU$397+AU$398*0.6)*#REF!+AU$396*#REF!/35)/1000000</f>
        <v>#REF!</v>
      </c>
      <c r="AV474" s="9" t="e">
        <f>((AV$395+AV$397+AV$398*0.6)*#REF!+AV$396*#REF!/35)/1000000</f>
        <v>#REF!</v>
      </c>
      <c r="AW474" s="9" t="e">
        <f>((AW$395+AW$397+AW$398*0.6)*#REF!+AW$396*#REF!/35)/1000000</f>
        <v>#REF!</v>
      </c>
      <c r="AX474" s="9" t="e">
        <f>((AX$395+AX$397+AX$398*0.6)*#REF!+AX$396*#REF!/35)/1000000</f>
        <v>#REF!</v>
      </c>
      <c r="AY474" s="9" t="e">
        <f>((AY$395+AY$397+AY$398*0.6)*#REF!+AY$396*#REF!/35)/1000000</f>
        <v>#REF!</v>
      </c>
      <c r="AZ474" s="9" t="e">
        <f>((AZ$395+AZ$397+AZ$398*0.6)*#REF!+AZ$396*#REF!/35)/1000000</f>
        <v>#REF!</v>
      </c>
      <c r="BA474" s="9" t="e">
        <f>((BA$395+BA$397+BA$398*0.6)*#REF!+BA$396*#REF!/35)/1000000</f>
        <v>#REF!</v>
      </c>
      <c r="BB474" s="9" t="e">
        <f>((BB$395+BB$397+BB$398*0.6)*#REF!+BB$396*#REF!/35)/1000000</f>
        <v>#REF!</v>
      </c>
      <c r="BC474" s="9" t="e">
        <f>((BC$395+BC$397+BC$398*0.6)*#REF!+BC$396*#REF!/35)/1000000</f>
        <v>#REF!</v>
      </c>
      <c r="BD474" s="9" t="e">
        <f>((BD$395+BD$397+BD$398*0.6)*#REF!+BD$396*#REF!/35)/1000000</f>
        <v>#REF!</v>
      </c>
      <c r="BE474" s="9" t="e">
        <f>((BE$395+BE$397+BE$398*0.6)*#REF!+BE$396*#REF!/35)/1000000</f>
        <v>#REF!</v>
      </c>
      <c r="BF474" s="9" t="e">
        <f>((BF$395+BF$397+BF$398*0.6)*#REF!+BF$396*#REF!/35)/1000000</f>
        <v>#REF!</v>
      </c>
      <c r="BG474" s="9" t="e">
        <f>((BG$395+BG$397+BG$398*0.6)*#REF!+BG$396*#REF!/35)/1000000</f>
        <v>#REF!</v>
      </c>
      <c r="BH474" s="9" t="e">
        <f>((BH$395+BH$397+BH$398*0.6)*#REF!+BH$396*#REF!/35)/1000000</f>
        <v>#REF!</v>
      </c>
      <c r="BI474" s="9" t="e">
        <f>((BI$395+BI$397+BI$398*0.6)*#REF!+BI$396*#REF!/35)/1000000</f>
        <v>#REF!</v>
      </c>
      <c r="BJ474" s="9" t="e">
        <f>((BJ$395+BJ$397+BJ$398*0.6)*#REF!+BJ$396*#REF!/35)/1000000</f>
        <v>#REF!</v>
      </c>
      <c r="BK474" s="9" t="e">
        <f>((BK$395+BK$397+BK$398*0.6)*#REF!+BK$396*#REF!/35)/1000000</f>
        <v>#REF!</v>
      </c>
      <c r="BL474" s="9" t="e">
        <f>((BL$395+BL$397+BL$398*0.6)*#REF!+BL$396*#REF!/35)/1000000</f>
        <v>#REF!</v>
      </c>
      <c r="BM474" s="9" t="e">
        <f>((BM$395+BM$397+BM$398*0.6)*#REF!+BM$396*#REF!/35)/1000000</f>
        <v>#REF!</v>
      </c>
      <c r="BN474" s="9" t="e">
        <f>((BN$395+BN$397+BN$398*0.6)*#REF!+BN$396*#REF!/35)/1000000</f>
        <v>#REF!</v>
      </c>
      <c r="BO474" s="9" t="e">
        <f>((BO$395+BO$397+BO$398*0.6)*#REF!+BO$396*#REF!/35)/1000000</f>
        <v>#REF!</v>
      </c>
      <c r="BP474" s="9" t="e">
        <f>((BP$395+BP$397+BP$398*0.6)*#REF!+BP$396*#REF!/35)/1000000</f>
        <v>#REF!</v>
      </c>
      <c r="BQ474" s="9" t="e">
        <f>((BQ$395+BQ$397+BQ$398*0.6)*#REF!+BQ$396*#REF!/35)/1000000</f>
        <v>#REF!</v>
      </c>
      <c r="BR474" s="9" t="e">
        <f>((BR$395+BR$397+BR$398*0.6)*#REF!+BR$396*#REF!/35)/1000000</f>
        <v>#REF!</v>
      </c>
      <c r="BS474" s="9" t="e">
        <f>((BS$395+BS$397+BS$398*0.6)*#REF!+BS$396*#REF!/35)/1000000</f>
        <v>#REF!</v>
      </c>
      <c r="BT474" s="9" t="e">
        <f>((BT$395+BT$397+BT$398*0.6)*#REF!+BT$396*#REF!/35)/1000000</f>
        <v>#REF!</v>
      </c>
      <c r="BU474" s="9" t="e">
        <f>((BU$395+BU$397+BU$398*0.6)*#REF!+BU$396*#REF!/35)/1000000</f>
        <v>#REF!</v>
      </c>
      <c r="BV474" s="9" t="e">
        <f>((BV$395+BV$397+BV$398*0.6)*#REF!+BV$396*#REF!/35)/1000000</f>
        <v>#REF!</v>
      </c>
      <c r="BW474" s="9" t="e">
        <f>((BW$395+BW$397+BW$398*0.6)*#REF!+BW$396*#REF!/35)/1000000</f>
        <v>#REF!</v>
      </c>
      <c r="BX474" s="9" t="e">
        <f>((BX$395+BX$397+BX$398*0.6)*#REF!+BX$396*#REF!/35)/1000000</f>
        <v>#REF!</v>
      </c>
      <c r="BY474" s="9" t="e">
        <f>((BY$395+BY$397+BY$398*0.6)*#REF!+BY$396*#REF!/35)/1000000</f>
        <v>#REF!</v>
      </c>
      <c r="BZ474" s="9" t="e">
        <f>((BZ$395+BZ$397+BZ$398*0.6)*#REF!+BZ$396*#REF!/35)/1000000</f>
        <v>#REF!</v>
      </c>
      <c r="CA474" s="9" t="e">
        <f>((CA$395+CA$397+CA$398*0.6)*#REF!+CA$396*#REF!/35)/1000000</f>
        <v>#REF!</v>
      </c>
      <c r="CB474" s="9" t="e">
        <f>((CB$395+CB$397+CB$398*0.6)*#REF!+CB$396*#REF!/35)/1000000</f>
        <v>#REF!</v>
      </c>
      <c r="CC474" s="9" t="e">
        <f>((CC$395+CC$397+CC$398*0.6)*#REF!+CC$396*#REF!/35)/1000000</f>
        <v>#REF!</v>
      </c>
      <c r="CD474" s="9" t="e">
        <f>((CD$395+CD$397+CD$398*0.6)*#REF!+CD$396*#REF!/35)/1000000</f>
        <v>#REF!</v>
      </c>
      <c r="CE474" s="9" t="e">
        <f>((CE$395+CE$397+CE$398*0.6)*#REF!+CE$396*#REF!/35)/1000000</f>
        <v>#REF!</v>
      </c>
      <c r="CF474" s="9" t="e">
        <f>((CF$395+CF$397+CF$398*0.6)*#REF!+CF$396*#REF!/35)/1000000</f>
        <v>#REF!</v>
      </c>
      <c r="CG474" s="9" t="e">
        <f>((CG$395+CG$397+CG$398*0.6)*#REF!+CG$396*#REF!/35)/1000000</f>
        <v>#REF!</v>
      </c>
      <c r="CH474" s="9" t="e">
        <f>((CH$395+CH$397+CH$398*0.6)*#REF!+CH$396*#REF!/35)/1000000</f>
        <v>#REF!</v>
      </c>
      <c r="CI474" s="9" t="e">
        <f>((CI$395+CI$397+CI$398*0.6)*#REF!+CI$396*#REF!/35)/1000000</f>
        <v>#REF!</v>
      </c>
      <c r="CJ474" s="9" t="e">
        <f>((CJ$395+CJ$397+CJ$398*0.6)*#REF!+CJ$396*#REF!/35)/1000000</f>
        <v>#REF!</v>
      </c>
      <c r="CK474" s="9" t="e">
        <f>((CK$395+CK$397+CK$398*0.6)*#REF!+CK$396*#REF!/35)/1000000</f>
        <v>#REF!</v>
      </c>
      <c r="CL474" s="9" t="e">
        <f>((CL$395+CL$397+CL$398*0.6)*#REF!+CL$396*#REF!/35)/1000000</f>
        <v>#REF!</v>
      </c>
      <c r="CM474" s="9" t="e">
        <f>((CM$395+CM$397+CM$398*0.6)*#REF!+CM$396*#REF!/35)/1000000</f>
        <v>#REF!</v>
      </c>
      <c r="CN474" s="9" t="e">
        <f>((CN$395+CN$397+CN$398*0.6)*#REF!+CN$396*#REF!/35)/1000000</f>
        <v>#REF!</v>
      </c>
      <c r="CO474" s="9" t="e">
        <f>((CO$395+CO$397+CO$398*0.6)*#REF!+CO$396*#REF!/35)/1000000</f>
        <v>#REF!</v>
      </c>
      <c r="CP474" s="9" t="e">
        <f>((CP$395+CP$397+CP$398*0.6)*#REF!+CP$396*#REF!/35)/1000000</f>
        <v>#REF!</v>
      </c>
      <c r="CQ474" s="9" t="e">
        <f>((CQ$395+CQ$397+CQ$398*0.6)*#REF!+CQ$396*#REF!/35)/1000000</f>
        <v>#REF!</v>
      </c>
      <c r="CR474" s="9" t="e">
        <f>((CR$395+CR$397+CR$398*0.6)*#REF!+CR$396*#REF!/35)/1000000</f>
        <v>#REF!</v>
      </c>
      <c r="CS474" s="9" t="e">
        <f>((CS$395+CS$397+CS$398*0.6)*#REF!+CS$396*#REF!/35)/1000000</f>
        <v>#REF!</v>
      </c>
      <c r="CT474" s="9" t="e">
        <f>((CT$395+CT$397+CT$398*0.6)*#REF!+CT$396*#REF!/35)/1000000</f>
        <v>#REF!</v>
      </c>
      <c r="CU474" s="9" t="e">
        <f>((CU$395+CU$397+CU$398*0.6)*#REF!+CU$396*#REF!/35)/1000000</f>
        <v>#REF!</v>
      </c>
      <c r="CV474" s="9" t="e">
        <f>((CV$395+CV$397+CV$398*0.6)*#REF!+CV$396*#REF!/35)/1000000</f>
        <v>#REF!</v>
      </c>
      <c r="CW474" s="9" t="e">
        <f>((CW$395+CW$397+CW$398*0.6)*#REF!+CW$396*#REF!/35)/1000000</f>
        <v>#REF!</v>
      </c>
      <c r="CX474" s="9" t="e">
        <f>((CX$395+CX$397+CX$398*0.6)*#REF!+CX$396*#REF!/35)/1000000</f>
        <v>#REF!</v>
      </c>
      <c r="CY474" s="9" t="e">
        <f>((CY$395+CY$397+CY$398*0.6)*#REF!+CY$396*#REF!/35)/1000000</f>
        <v>#REF!</v>
      </c>
      <c r="CZ474" s="9" t="e">
        <f>((CZ$395+CZ$397+CZ$398*0.6)*#REF!+CZ$396*#REF!/35)/1000000</f>
        <v>#REF!</v>
      </c>
      <c r="DA474" s="9" t="e">
        <f>((DA$395+DA$397+DA$398*0.6)*#REF!+DA$396*#REF!/35)/1000000</f>
        <v>#REF!</v>
      </c>
      <c r="DB474" s="9" t="e">
        <f>((DB$395+DB$397+DB$398*0.6)*#REF!+DB$396*#REF!/35)/1000000</f>
        <v>#REF!</v>
      </c>
      <c r="DC474" s="9" t="e">
        <f>((DC$395+DC$397+DC$398*0.6)*#REF!+DC$396*#REF!/35)/1000000</f>
        <v>#REF!</v>
      </c>
      <c r="DD474" s="9" t="e">
        <f>((DD$395+DD$397+DD$398*0.6)*#REF!+DD$396*#REF!/35)/1000000</f>
        <v>#REF!</v>
      </c>
      <c r="DE474" s="9" t="e">
        <f>((DE$395+DE$397+DE$398*0.6)*#REF!+DE$396*#REF!/35)/1000000</f>
        <v>#REF!</v>
      </c>
      <c r="DF474" s="9" t="e">
        <f>((DF$395+DF$397+DF$398*0.6)*#REF!+DF$396*#REF!/35)/1000000</f>
        <v>#REF!</v>
      </c>
      <c r="DG474" s="9" t="e">
        <f>((DG$395+DG$397+DG$398*0.6)*#REF!+DG$396*#REF!/35)/1000000</f>
        <v>#REF!</v>
      </c>
      <c r="DH474" s="9" t="e">
        <f>((DH$395+DH$397+DH$398*0.6)*#REF!+DH$396*#REF!/35)/1000000</f>
        <v>#REF!</v>
      </c>
      <c r="DI474" s="9" t="e">
        <f>((DI$395+DI$397+DI$398*0.6)*#REF!+DI$396*#REF!/35)/1000000</f>
        <v>#REF!</v>
      </c>
      <c r="DJ474" s="9" t="e">
        <f>((DJ$395+DJ$397+DJ$398*0.6)*#REF!+DJ$396*#REF!/35)/1000000</f>
        <v>#REF!</v>
      </c>
      <c r="DK474" s="9" t="e">
        <f>((DK$395+DK$397+DK$398*0.6)*#REF!+DK$396*#REF!/35)/1000000</f>
        <v>#REF!</v>
      </c>
      <c r="DL474" s="9" t="e">
        <f>((DL$395+DL$397+DL$398*0.6)*#REF!+DL$396*#REF!/35)/1000000</f>
        <v>#REF!</v>
      </c>
      <c r="DM474" s="9" t="e">
        <f>((DM$395+DM$397+DM$398*0.6)*#REF!+DM$396*#REF!/35)/1000000</f>
        <v>#REF!</v>
      </c>
      <c r="DN474" s="9" t="e">
        <f>((DN$395+DN$397+DN$398*0.6)*#REF!+DN$396*#REF!/35)/1000000</f>
        <v>#REF!</v>
      </c>
      <c r="DO474" s="9" t="e">
        <f>((DO$395+DO$397+DO$398*0.6)*#REF!+DO$396*#REF!/35)/1000000</f>
        <v>#REF!</v>
      </c>
      <c r="DP474" s="9" t="e">
        <f>((DP$395+DP$397+DP$398*0.6)*#REF!+DP$396*#REF!/35)/1000000</f>
        <v>#REF!</v>
      </c>
      <c r="DQ474" s="9" t="e">
        <f>((DQ$395+DQ$397+DQ$398*0.6)*#REF!+DQ$396*#REF!/35)/1000000</f>
        <v>#REF!</v>
      </c>
      <c r="DR474" s="9" t="e">
        <f>((DR$395+DR$397+DR$398*0.6)*#REF!+DR$396*#REF!/35)/1000000</f>
        <v>#REF!</v>
      </c>
      <c r="DS474" s="9" t="e">
        <f>((DS$395+DS$397+DS$398*0.6)*#REF!+DS$396*#REF!/35)/1000000</f>
        <v>#REF!</v>
      </c>
      <c r="DT474" s="9" t="e">
        <f>((DT$395+DT$397+DT$398*0.6)*#REF!+DT$396*#REF!/35)/1000000</f>
        <v>#REF!</v>
      </c>
      <c r="DU474" s="9" t="e">
        <f>((DU$395+DU$397+DU$398*0.6)*#REF!+DU$396*#REF!/35)/1000000</f>
        <v>#REF!</v>
      </c>
      <c r="DV474" s="9" t="e">
        <f>((DV$395+DV$397+DV$398*0.6)*#REF!+DV$396*#REF!/35)/1000000</f>
        <v>#REF!</v>
      </c>
      <c r="DW474" s="9" t="e">
        <f>((DW$395+DW$397+DW$398*0.6)*#REF!+DW$396*#REF!/35)/1000000</f>
        <v>#REF!</v>
      </c>
      <c r="DX474" s="9" t="e">
        <f>((DX$395+DX$397+DX$398*0.6)*#REF!+DX$396*#REF!/35)/1000000</f>
        <v>#REF!</v>
      </c>
      <c r="DY474" s="9" t="e">
        <f>((DY$395+DY$397+DY$398*0.6)*#REF!+DY$396*#REF!/35)/1000000</f>
        <v>#REF!</v>
      </c>
      <c r="DZ474" s="9" t="e">
        <f>((DZ$395+DZ$397+DZ$398*0.6)*#REF!+DZ$396*#REF!/35)/1000000</f>
        <v>#REF!</v>
      </c>
      <c r="EA474" s="9" t="e">
        <f>((EA$395+EA$397+EA$398*0.6)*#REF!+EA$396*#REF!/35)/1000000</f>
        <v>#REF!</v>
      </c>
      <c r="EB474" s="9" t="e">
        <f>((EB$395+EB$397+EB$398*0.6)*#REF!+EB$396*#REF!/35)/1000000</f>
        <v>#REF!</v>
      </c>
      <c r="EC474" s="9" t="e">
        <f>((EC$395+EC$397+EC$398*0.6)*#REF!+EC$396*#REF!/35)/1000000</f>
        <v>#REF!</v>
      </c>
      <c r="ED474" s="9" t="e">
        <f>((ED$395+ED$397+ED$398*0.6)*#REF!+ED$396*#REF!/35)/1000000</f>
        <v>#REF!</v>
      </c>
      <c r="EE474" s="9" t="e">
        <f>((EE$395+EE$397+EE$398*0.6)*#REF!+EE$396*#REF!/35)/1000000</f>
        <v>#REF!</v>
      </c>
      <c r="EF474" s="9" t="e">
        <f>((EF$395+EF$397+EF$398*0.6)*#REF!+EF$396*#REF!/35)/1000000</f>
        <v>#REF!</v>
      </c>
      <c r="EG474" s="9" t="e">
        <f>((EG$395+EG$397+EG$398*0.6)*#REF!+EG$396*#REF!/35)/1000000</f>
        <v>#REF!</v>
      </c>
      <c r="EH474" s="9" t="e">
        <f>((EH$395+EH$397+EH$398*0.6)*#REF!+EH$396*#REF!/35)/1000000</f>
        <v>#REF!</v>
      </c>
      <c r="EI474" s="9" t="e">
        <f>((EI$395+EI$397+EI$398*0.6)*#REF!+EI$396*#REF!/35)/1000000</f>
        <v>#REF!</v>
      </c>
      <c r="EJ474" s="9" t="e">
        <f>((EJ$395+EJ$397+EJ$398*0.6)*#REF!+EJ$396*#REF!/35)/1000000</f>
        <v>#REF!</v>
      </c>
      <c r="EK474" s="9" t="e">
        <f>((EK$395+EK$397+EK$398*0.6)*#REF!+EK$396*#REF!/35)/1000000</f>
        <v>#REF!</v>
      </c>
      <c r="EL474" s="9" t="e">
        <f>((EL$395+EL$397+EL$398*0.6)*#REF!+EL$396*#REF!/35)/1000000</f>
        <v>#REF!</v>
      </c>
      <c r="EM474" s="9" t="e">
        <f>((EM$395+EM$397+EM$398*0.6)*#REF!+EM$396*#REF!/35)/1000000</f>
        <v>#REF!</v>
      </c>
      <c r="EN474" s="9" t="e">
        <f>((EN$395+EN$397+EN$398*0.6)*#REF!+EN$396*#REF!/35)/1000000</f>
        <v>#REF!</v>
      </c>
      <c r="EO474" s="9" t="e">
        <f>((EO$395+EO$397+EO$398*0.6)*#REF!+EO$396*#REF!/35)/1000000</f>
        <v>#REF!</v>
      </c>
      <c r="EP474" s="9" t="e">
        <f>((EP$395+EP$397+EP$398*0.6)*#REF!+EP$396*#REF!/35)/1000000</f>
        <v>#REF!</v>
      </c>
      <c r="EQ474" s="9" t="e">
        <f>((EQ$395+EQ$397+EQ$398*0.6)*#REF!+EQ$396*#REF!/35)/1000000</f>
        <v>#REF!</v>
      </c>
      <c r="ER474" s="9" t="e">
        <f>((ER$395+ER$397+ER$398*0.6)*#REF!+ER$396*#REF!/35)/1000000</f>
        <v>#REF!</v>
      </c>
      <c r="ES474" s="9" t="e">
        <f>((ES$395+ES$397+ES$398*0.6)*#REF!+ES$396*#REF!/35)/1000000</f>
        <v>#REF!</v>
      </c>
      <c r="ET474" s="9" t="e">
        <f>((ET$395+ET$397+ET$398*0.6)*#REF!+ET$396*#REF!/35)/1000000</f>
        <v>#REF!</v>
      </c>
      <c r="EU474" s="9" t="e">
        <f>((EU$395+EU$397+EU$398*0.6)*#REF!+EU$396*#REF!/35)/1000000</f>
        <v>#REF!</v>
      </c>
      <c r="EV474" s="9" t="e">
        <f>((EV$395+EV$397+EV$398*0.6)*#REF!+EV$396*#REF!/35)/1000000</f>
        <v>#REF!</v>
      </c>
      <c r="EW474" s="9" t="e">
        <f>((EW$395+EW$397+EW$398*0.6)*#REF!+EW$396*#REF!/35)/1000000</f>
        <v>#REF!</v>
      </c>
    </row>
    <row r="475" spans="1:153" ht="15.75" hidden="1" outlineLevel="2" x14ac:dyDescent="0.3">
      <c r="A475" s="8" t="s">
        <v>238</v>
      </c>
      <c r="C475" s="129" t="e">
        <f>(SUM(C$400:C$402)*#REF!+IF(#REF!&lt;&gt;0,#REF!*SUM(C$400:C$402)*1.5*#REF!/SUM(#REF!)))/1000000</f>
        <v>#REF!</v>
      </c>
      <c r="D475" s="129" t="e">
        <f>(SUM(D$400:D$402)*#REF!+IF(#REF!&lt;&gt;0,#REF!*SUM(D$400:D$402)*1.5*#REF!/SUM(#REF!)))/1000000</f>
        <v>#REF!</v>
      </c>
      <c r="E475" s="129" t="e">
        <f>(SUM(E$400:E$402)*#REF!+IF(#REF!&lt;&gt;0,#REF!*SUM(E$400:E$402)*1.5*#REF!/SUM(#REF!)))/1000000</f>
        <v>#REF!</v>
      </c>
      <c r="F475" s="129" t="e">
        <f>(SUM(F$400:F$402)*#REF!+IF(#REF!&lt;&gt;0,#REF!*SUM(F$400:F$402)*1.5*#REF!/SUM(#REF!)))/1000000</f>
        <v>#REF!</v>
      </c>
      <c r="G475" s="129" t="e">
        <f>(SUM(G$400:G$402)*#REF!+IF(#REF!&lt;&gt;0,#REF!*SUM(G$400:G$402)*1.5*#REF!/SUM(#REF!)))/1000000</f>
        <v>#REF!</v>
      </c>
      <c r="H475" s="129" t="e">
        <f>(SUM(H$400:H$402)*#REF!+IF(#REF!&lt;&gt;0,#REF!*SUM(H$400:H$402)*1.5*#REF!/SUM(#REF!)))/1000000</f>
        <v>#REF!</v>
      </c>
      <c r="I475" s="129" t="e">
        <f>(SUM(I$400:I$402)*#REF!+IF(#REF!&lt;&gt;0,#REF!*SUM(I$400:I$402)*1.5*#REF!/SUM(#REF!)))/1000000</f>
        <v>#REF!</v>
      </c>
      <c r="J475" s="129" t="e">
        <f>(SUM(J$400:J$402)*#REF!+IF(#REF!&lt;&gt;0,#REF!*SUM(J$400:J$402)*1.5*#REF!/SUM(#REF!)))/1000000</f>
        <v>#REF!</v>
      </c>
      <c r="K475" s="129" t="e">
        <f>(SUM(K$400:K$402)*#REF!+IF(#REF!&lt;&gt;0,#REF!*SUM(K$400:K$402)*1.5*#REF!/SUM(#REF!)))/1000000</f>
        <v>#REF!</v>
      </c>
      <c r="L475" s="129" t="e">
        <f>(SUM(L$400:L$402)*#REF!+IF(#REF!&lt;&gt;0,#REF!*SUM(L$400:L$402)*1.5*#REF!/SUM(#REF!)))/1000000</f>
        <v>#REF!</v>
      </c>
      <c r="M475" s="129" t="e">
        <f>(SUM(M$400:M$402)*#REF!+IF(#REF!&lt;&gt;0,#REF!*SUM(M$400:M$402)*1.5*#REF!/SUM(#REF!)))/1000000</f>
        <v>#REF!</v>
      </c>
      <c r="N475" s="129" t="e">
        <f>(SUM(N$400:N$402)*#REF!+IF(#REF!&lt;&gt;0,#REF!*SUM(N$400:N$402)*1.5*#REF!/SUM(#REF!)))/1000000</f>
        <v>#REF!</v>
      </c>
      <c r="O475" s="129" t="e">
        <f>(SUM(O$400:O$402)*#REF!+IF(#REF!&lt;&gt;0,#REF!*SUM(O$400:O$402)*1.5*#REF!/SUM(#REF!)))/1000000</f>
        <v>#REF!</v>
      </c>
      <c r="P475" s="129" t="e">
        <f>(SUM(P$400:P$402)*#REF!+IF(#REF!&lt;&gt;0,#REF!*SUM(P$400:P$402)*1.5*#REF!/SUM(#REF!)))/1000000</f>
        <v>#REF!</v>
      </c>
      <c r="Q475" s="129" t="e">
        <f>(SUM(Q$400:Q$402)*#REF!+IF(#REF!&lt;&gt;0,#REF!*SUM(Q$400:Q$402)*1.5*#REF!/SUM(#REF!)))/1000000</f>
        <v>#REF!</v>
      </c>
      <c r="R475" s="129" t="e">
        <f>(SUM(R$400:R$402)*#REF!+IF(#REF!&lt;&gt;0,#REF!*SUM(R$400:R$402)*1.5*#REF!/SUM(#REF!)))/1000000</f>
        <v>#REF!</v>
      </c>
      <c r="S475" s="129" t="e">
        <f>(SUM(S$400:S$402)*#REF!+IF(#REF!&lt;&gt;0,#REF!*SUM(S$400:S$402)*1.5*#REF!/SUM(#REF!)))/1000000</f>
        <v>#REF!</v>
      </c>
      <c r="T475" s="129" t="e">
        <f>(SUM(T$400:T$402)*#REF!+IF(#REF!&lt;&gt;0,#REF!*SUM(T$400:T$402)*1.5*#REF!/SUM(#REF!)))/1000000</f>
        <v>#REF!</v>
      </c>
      <c r="U475" s="129" t="e">
        <f>(SUM(U$400:U$402)*#REF!+IF(#REF!&lt;&gt;0,#REF!*SUM(U$400:U$402)*1.5*#REF!/SUM(#REF!)))/1000000</f>
        <v>#REF!</v>
      </c>
      <c r="V475" s="129" t="e">
        <f>(SUM(V$400:V$402)*#REF!+IF(#REF!&lt;&gt;0,#REF!*SUM(V$400:V$402)*1.5*#REF!/SUM(#REF!)))/1000000</f>
        <v>#REF!</v>
      </c>
      <c r="W475" s="129" t="e">
        <f>(SUM(W$400:W$402)*#REF!+IF(#REF!&lt;&gt;0,#REF!*SUM(W$400:W$402)*1.5*#REF!/SUM(#REF!)))/1000000</f>
        <v>#REF!</v>
      </c>
      <c r="X475" s="129" t="e">
        <f>(SUM(X$400:X$402)*#REF!+IF(#REF!&lt;&gt;0,#REF!*SUM(X$400:X$402)*1.5*#REF!/SUM(#REF!)))/1000000</f>
        <v>#REF!</v>
      </c>
      <c r="Y475" s="129" t="e">
        <f>(SUM(Y$400:Y$402)*#REF!+IF(#REF!&lt;&gt;0,#REF!*SUM(Y$400:Y$402)*1.5*#REF!/SUM(#REF!)))/1000000</f>
        <v>#REF!</v>
      </c>
      <c r="Z475" s="129" t="e">
        <f>(SUM(Z$400:Z$402)*#REF!+IF(#REF!&lt;&gt;0,#REF!*SUM(Z$400:Z$402)*1.5*#REF!/SUM(#REF!)))/1000000</f>
        <v>#REF!</v>
      </c>
      <c r="AA475" s="129" t="e">
        <f>(SUM(AA$400:AA$402)*#REF!+IF(#REF!&lt;&gt;0,#REF!*SUM(AA$400:AA$402)*1.5*#REF!/SUM(#REF!)))/1000000</f>
        <v>#REF!</v>
      </c>
      <c r="AB475" s="129" t="e">
        <f>(SUM(AB$400:AB$402)*#REF!+IF(#REF!&lt;&gt;0,#REF!*SUM(AB$400:AB$402)*1.5*#REF!/SUM(#REF!)))/1000000</f>
        <v>#REF!</v>
      </c>
      <c r="AC475" s="129" t="e">
        <f>(SUM(AC$400:AC$402)*#REF!+IF(#REF!&lt;&gt;0,#REF!*SUM(AC$400:AC$402)*1.5*#REF!/SUM(#REF!)))/1000000</f>
        <v>#REF!</v>
      </c>
      <c r="AD475" s="129" t="e">
        <f>(SUM(AD$400:AD$402)*#REF!+IF(#REF!&lt;&gt;0,#REF!*SUM(AD$400:AD$402)*1.5*#REF!/SUM(#REF!)))/1000000</f>
        <v>#REF!</v>
      </c>
      <c r="AE475" s="129" t="e">
        <f>(SUM(AE$400:AE$402)*#REF!+IF(#REF!&lt;&gt;0,#REF!*SUM(AE$400:AE$402)*1.5*#REF!/SUM(#REF!)))/1000000</f>
        <v>#REF!</v>
      </c>
      <c r="AF475" s="129" t="e">
        <f>(SUM(AF$400:AF$402)*#REF!+IF(#REF!&lt;&gt;0,#REF!*SUM(AF$400:AF$402)*1.5*#REF!/SUM(#REF!)))/1000000</f>
        <v>#REF!</v>
      </c>
      <c r="AG475" s="129" t="e">
        <f>(SUM(AG$400:AG$402)*#REF!+IF(#REF!&lt;&gt;0,#REF!*SUM(AG$400:AG$402)*1.5*#REF!/SUM(#REF!)))/1000000</f>
        <v>#REF!</v>
      </c>
      <c r="AH475" s="129" t="e">
        <f>(SUM(AH$400:AH$402)*#REF!+IF(#REF!&lt;&gt;0,#REF!*SUM(AH$400:AH$402)*1.5*#REF!/SUM(#REF!)))/1000000</f>
        <v>#REF!</v>
      </c>
      <c r="AI475" s="129" t="e">
        <f>(SUM(AI$400:AI$402)*#REF!+IF(#REF!&lt;&gt;0,#REF!*SUM(AI$400:AI$402)*1.5*#REF!/SUM(#REF!)))/1000000</f>
        <v>#REF!</v>
      </c>
      <c r="AJ475" s="129" t="e">
        <f>(SUM(AJ$400:AJ$402)*#REF!+IF(#REF!&lt;&gt;0,#REF!*SUM(AJ$400:AJ$402)*1.5*#REF!/SUM(#REF!)))/1000000</f>
        <v>#REF!</v>
      </c>
      <c r="AK475" s="129" t="e">
        <f>(SUM(AK$400:AK$402)*#REF!+IF(#REF!&lt;&gt;0,#REF!*SUM(AK$400:AK$402)*1.5*#REF!/SUM(#REF!)))/1000000</f>
        <v>#REF!</v>
      </c>
      <c r="AL475" s="129">
        <f>(SUM(AL$400:AL$402)*AL$299+IF(AL$314&lt;&gt;0,AL$314*SUM(AL$400:AL$402)*1.5))/1000000</f>
        <v>1.6652381762843471</v>
      </c>
      <c r="AM475" s="304"/>
      <c r="AN475" s="129" t="e">
        <f>(SUM(AN$400:AN$402)*#REF!+IF(#REF!&lt;&gt;0,#REF!*SUM(AN$400:AN$402)*1.5*#REF!/SUM(#REF!)))/1000000</f>
        <v>#REF!</v>
      </c>
      <c r="AO475" s="129" t="e">
        <f>(SUM(AO$400:AO$402)*#REF!+IF(#REF!&lt;&gt;0,#REF!*SUM(AO$400:AO$402)*1.5*#REF!/SUM(#REF!)))/1000000</f>
        <v>#REF!</v>
      </c>
      <c r="AP475" s="129" t="e">
        <f>(SUM(AP$400:AP$402)*#REF!+IF(#REF!&lt;&gt;0,#REF!*SUM(AP$400:AP$402)*1.5*#REF!/SUM(#REF!)))/1000000</f>
        <v>#REF!</v>
      </c>
      <c r="AQ475" s="129" t="e">
        <f>(SUM(AQ$400:AQ$402)*#REF!+IF(#REF!&lt;&gt;0,#REF!*SUM(AQ$400:AQ$402)*1.5*#REF!/SUM(#REF!)))/1000000</f>
        <v>#REF!</v>
      </c>
      <c r="AR475" s="129" t="e">
        <f>(SUM(AR$400:AR$402)*#REF!+IF(#REF!&lt;&gt;0,#REF!*SUM(AR$400:AR$402)*1.5*#REF!/SUM(#REF!)))/1000000</f>
        <v>#REF!</v>
      </c>
      <c r="AS475" s="129" t="e">
        <f>(SUM(AS$400:AS$402)*#REF!+IF(#REF!&lt;&gt;0,#REF!*SUM(AS$400:AS$402)*1.5*#REF!/SUM(#REF!)))/1000000</f>
        <v>#REF!</v>
      </c>
      <c r="AT475" s="129" t="e">
        <f>(SUM(AT$400:AT$402)*#REF!+IF(#REF!&lt;&gt;0,#REF!*SUM(AT$400:AT$402)*1.5*#REF!/SUM(#REF!)))/1000000</f>
        <v>#REF!</v>
      </c>
      <c r="AU475" s="129" t="e">
        <f>(SUM(AU$400:AU$402)*#REF!+IF(#REF!&lt;&gt;0,#REF!*SUM(AU$400:AU$402)*1.5*#REF!/SUM(#REF!)))/1000000</f>
        <v>#REF!</v>
      </c>
      <c r="AV475" s="129" t="e">
        <f>(SUM(AV$400:AV$402)*#REF!+IF(#REF!&lt;&gt;0,#REF!*SUM(AV$400:AV$402)*1.5*#REF!/SUM(#REF!)))/1000000</f>
        <v>#REF!</v>
      </c>
      <c r="AW475" s="129" t="e">
        <f>(SUM(AW$400:AW$402)*#REF!+IF(#REF!&lt;&gt;0,#REF!*SUM(AW$400:AW$402)*1.5*#REF!/SUM(#REF!)))/1000000</f>
        <v>#REF!</v>
      </c>
      <c r="AX475" s="129" t="e">
        <f>(SUM(AX$400:AX$402)*#REF!+IF(#REF!&lt;&gt;0,#REF!*SUM(AX$400:AX$402)*1.5*#REF!/SUM(#REF!)))/1000000</f>
        <v>#REF!</v>
      </c>
      <c r="AY475" s="129" t="e">
        <f>(SUM(AY$400:AY$402)*#REF!+IF(#REF!&lt;&gt;0,#REF!*SUM(AY$400:AY$402)*1.5*#REF!/SUM(#REF!)))/1000000</f>
        <v>#REF!</v>
      </c>
      <c r="AZ475" s="129" t="e">
        <f>(SUM(AZ$400:AZ$402)*#REF!+IF(#REF!&lt;&gt;0,#REF!*SUM(AZ$400:AZ$402)*1.5*#REF!/SUM(#REF!)))/1000000</f>
        <v>#REF!</v>
      </c>
      <c r="BA475" s="129" t="e">
        <f>(SUM(BA$400:BA$402)*#REF!+IF(#REF!&lt;&gt;0,#REF!*SUM(BA$400:BA$402)*1.5*#REF!/SUM(#REF!)))/1000000</f>
        <v>#REF!</v>
      </c>
      <c r="BB475" s="129" t="e">
        <f>(SUM(BB$400:BB$402)*#REF!+IF(#REF!&lt;&gt;0,#REF!*SUM(BB$400:BB$402)*1.5*#REF!/SUM(#REF!)))/1000000</f>
        <v>#REF!</v>
      </c>
      <c r="BC475" s="129" t="e">
        <f>(SUM(BC$400:BC$402)*#REF!+IF(#REF!&lt;&gt;0,#REF!*SUM(BC$400:BC$402)*1.5*#REF!/SUM(#REF!)))/1000000</f>
        <v>#REF!</v>
      </c>
      <c r="BD475" s="129" t="e">
        <f>(SUM(BD$400:BD$402)*#REF!+IF(#REF!&lt;&gt;0,#REF!*SUM(BD$400:BD$402)*1.5*#REF!/SUM(#REF!)))/1000000</f>
        <v>#REF!</v>
      </c>
      <c r="BE475" s="129" t="e">
        <f>(SUM(BE$400:BE$402)*#REF!+IF(#REF!&lt;&gt;0,#REF!*SUM(BE$400:BE$402)*1.5*#REF!/SUM(#REF!)))/1000000</f>
        <v>#REF!</v>
      </c>
      <c r="BF475" s="129" t="e">
        <f>(SUM(BF$400:BF$402)*#REF!+IF(#REF!&lt;&gt;0,#REF!*SUM(BF$400:BF$402)*1.5*#REF!/SUM(#REF!)))/1000000</f>
        <v>#REF!</v>
      </c>
      <c r="BG475" s="129" t="e">
        <f>(SUM(BG$400:BG$402)*#REF!+IF(#REF!&lt;&gt;0,#REF!*SUM(BG$400:BG$402)*1.5*#REF!/SUM(#REF!)))/1000000</f>
        <v>#REF!</v>
      </c>
      <c r="BH475" s="129" t="e">
        <f>(SUM(BH$400:BH$402)*#REF!+IF(#REF!&lt;&gt;0,#REF!*SUM(BH$400:BH$402)*1.5*#REF!/SUM(#REF!)))/1000000</f>
        <v>#REF!</v>
      </c>
      <c r="BI475" s="129" t="e">
        <f>(SUM(BI$400:BI$402)*#REF!+IF(#REF!&lt;&gt;0,#REF!*SUM(BI$400:BI$402)*1.5*#REF!/SUM(#REF!)))/1000000</f>
        <v>#REF!</v>
      </c>
      <c r="BJ475" s="129" t="e">
        <f>(SUM(BJ$400:BJ$402)*#REF!+IF(#REF!&lt;&gt;0,#REF!*SUM(BJ$400:BJ$402)*1.5*#REF!/SUM(#REF!)))/1000000</f>
        <v>#REF!</v>
      </c>
      <c r="BK475" s="129" t="e">
        <f>(SUM(BK$400:BK$402)*#REF!+IF(#REF!&lt;&gt;0,#REF!*SUM(BK$400:BK$402)*1.5*#REF!/SUM(#REF!)))/1000000</f>
        <v>#REF!</v>
      </c>
      <c r="BL475" s="129" t="e">
        <f>(SUM(BL$400:BL$402)*#REF!+IF(#REF!&lt;&gt;0,#REF!*SUM(BL$400:BL$402)*1.5*#REF!/SUM(#REF!)))/1000000</f>
        <v>#REF!</v>
      </c>
      <c r="BM475" s="129" t="e">
        <f>(SUM(BM$400:BM$402)*#REF!+IF(#REF!&lt;&gt;0,#REF!*SUM(BM$400:BM$402)*1.5*#REF!/SUM(#REF!)))/1000000</f>
        <v>#REF!</v>
      </c>
      <c r="BN475" s="129" t="e">
        <f>(SUM(BN$400:BN$402)*#REF!+IF(#REF!&lt;&gt;0,#REF!*SUM(BN$400:BN$402)*1.5*#REF!/SUM(#REF!)))/1000000</f>
        <v>#REF!</v>
      </c>
      <c r="BO475" s="129" t="e">
        <f>(SUM(BO$400:BO$402)*#REF!+IF(#REF!&lt;&gt;0,#REF!*SUM(BO$400:BO$402)*1.5*#REF!/SUM(#REF!)))/1000000</f>
        <v>#REF!</v>
      </c>
      <c r="BP475" s="129" t="e">
        <f>(SUM(BP$400:BP$402)*#REF!+IF(#REF!&lt;&gt;0,#REF!*SUM(BP$400:BP$402)*1.5*#REF!/SUM(#REF!)))/1000000</f>
        <v>#REF!</v>
      </c>
      <c r="BQ475" s="129" t="e">
        <f>(SUM(BQ$400:BQ$402)*#REF!+IF(#REF!&lt;&gt;0,#REF!*SUM(BQ$400:BQ$402)*1.5*#REF!/SUM(#REF!)))/1000000</f>
        <v>#REF!</v>
      </c>
      <c r="BR475" s="129" t="e">
        <f>(SUM(BR$400:BR$402)*#REF!+IF(#REF!&lt;&gt;0,#REF!*SUM(BR$400:BR$402)*1.5*#REF!/SUM(#REF!)))/1000000</f>
        <v>#REF!</v>
      </c>
      <c r="BS475" s="129" t="e">
        <f>(SUM(BS$400:BS$402)*#REF!+IF(#REF!&lt;&gt;0,#REF!*SUM(BS$400:BS$402)*1.5*#REF!/SUM(#REF!)))/1000000</f>
        <v>#REF!</v>
      </c>
      <c r="BT475" s="129" t="e">
        <f>(SUM(BT$400:BT$402)*#REF!+IF(#REF!&lt;&gt;0,#REF!*SUM(BT$400:BT$402)*1.5*#REF!/SUM(#REF!)))/1000000</f>
        <v>#REF!</v>
      </c>
      <c r="BU475" s="129" t="e">
        <f>(SUM(BU$400:BU$402)*#REF!+IF(#REF!&lt;&gt;0,#REF!*SUM(BU$400:BU$402)*1.5*#REF!/SUM(#REF!)))/1000000</f>
        <v>#REF!</v>
      </c>
      <c r="BV475" s="129" t="e">
        <f>(SUM(BV$400:BV$402)*#REF!+IF(#REF!&lt;&gt;0,#REF!*SUM(BV$400:BV$402)*1.5*#REF!/SUM(#REF!)))/1000000</f>
        <v>#REF!</v>
      </c>
      <c r="BW475" s="129" t="e">
        <f>(SUM(BW$400:BW$402)*#REF!+IF(#REF!&lt;&gt;0,#REF!*SUM(BW$400:BW$402)*1.5*#REF!/SUM(#REF!)))/1000000</f>
        <v>#REF!</v>
      </c>
      <c r="BX475" s="129" t="e">
        <f>(SUM(BX$400:BX$402)*#REF!+IF(#REF!&lt;&gt;0,#REF!*SUM(BX$400:BX$402)*1.5*#REF!/SUM(#REF!)))/1000000</f>
        <v>#REF!</v>
      </c>
      <c r="BY475" s="129" t="e">
        <f>(SUM(BY$400:BY$402)*#REF!+IF(#REF!&lt;&gt;0,#REF!*SUM(BY$400:BY$402)*1.5*#REF!/SUM(#REF!)))/1000000</f>
        <v>#REF!</v>
      </c>
      <c r="BZ475" s="129" t="e">
        <f>(SUM(BZ$400:BZ$402)*#REF!+IF(#REF!&lt;&gt;0,#REF!*SUM(BZ$400:BZ$402)*1.5*#REF!/SUM(#REF!)))/1000000</f>
        <v>#REF!</v>
      </c>
      <c r="CA475" s="129" t="e">
        <f>(SUM(CA$400:CA$402)*#REF!+IF(#REF!&lt;&gt;0,#REF!*SUM(CA$400:CA$402)*1.5*#REF!/SUM(#REF!)))/1000000</f>
        <v>#REF!</v>
      </c>
      <c r="CB475" s="129" t="e">
        <f>(SUM(CB$400:CB$402)*#REF!+IF(#REF!&lt;&gt;0,#REF!*SUM(CB$400:CB$402)*1.5*#REF!/SUM(#REF!)))/1000000</f>
        <v>#REF!</v>
      </c>
      <c r="CC475" s="129" t="e">
        <f>(SUM(CC$400:CC$402)*#REF!+IF(#REF!&lt;&gt;0,#REF!*SUM(CC$400:CC$402)*1.5*#REF!/SUM(#REF!)))/1000000</f>
        <v>#REF!</v>
      </c>
      <c r="CD475" s="129" t="e">
        <f>(SUM(CD$400:CD$402)*#REF!+IF(#REF!&lt;&gt;0,#REF!*SUM(CD$400:CD$402)*1.5*#REF!/SUM(#REF!)))/1000000</f>
        <v>#REF!</v>
      </c>
      <c r="CE475" s="129" t="e">
        <f>(SUM(CE$400:CE$402)*#REF!+IF(#REF!&lt;&gt;0,#REF!*SUM(CE$400:CE$402)*1.5*#REF!/SUM(#REF!)))/1000000</f>
        <v>#REF!</v>
      </c>
      <c r="CF475" s="129" t="e">
        <f>(SUM(CF$400:CF$402)*#REF!+IF(#REF!&lt;&gt;0,#REF!*SUM(CF$400:CF$402)*1.5*#REF!/SUM(#REF!)))/1000000</f>
        <v>#REF!</v>
      </c>
      <c r="CG475" s="129" t="e">
        <f>(SUM(CG$400:CG$402)*#REF!+IF(#REF!&lt;&gt;0,#REF!*SUM(CG$400:CG$402)*1.5*#REF!/SUM(#REF!)))/1000000</f>
        <v>#REF!</v>
      </c>
      <c r="CH475" s="129" t="e">
        <f>(SUM(CH$400:CH$402)*#REF!+IF(#REF!&lt;&gt;0,#REF!*SUM(CH$400:CH$402)*1.5*#REF!/SUM(#REF!)))/1000000</f>
        <v>#REF!</v>
      </c>
      <c r="CI475" s="129" t="e">
        <f>(SUM(CI$400:CI$402)*#REF!+IF(#REF!&lt;&gt;0,#REF!*SUM(CI$400:CI$402)*1.5*#REF!/SUM(#REF!)))/1000000</f>
        <v>#REF!</v>
      </c>
      <c r="CJ475" s="129" t="e">
        <f>(SUM(CJ$400:CJ$402)*#REF!+IF(#REF!&lt;&gt;0,#REF!*SUM(CJ$400:CJ$402)*1.5*#REF!/SUM(#REF!)))/1000000</f>
        <v>#REF!</v>
      </c>
      <c r="CK475" s="129" t="e">
        <f>(SUM(CK$400:CK$402)*#REF!+IF(#REF!&lt;&gt;0,#REF!*SUM(CK$400:CK$402)*1.5*#REF!/SUM(#REF!)))/1000000</f>
        <v>#REF!</v>
      </c>
      <c r="CL475" s="129" t="e">
        <f>(SUM(CL$400:CL$402)*#REF!+IF(#REF!&lt;&gt;0,#REF!*SUM(CL$400:CL$402)*1.5*#REF!/SUM(#REF!)))/1000000</f>
        <v>#REF!</v>
      </c>
      <c r="CM475" s="129" t="e">
        <f>(SUM(CM$400:CM$402)*#REF!+IF(#REF!&lt;&gt;0,#REF!*SUM(CM$400:CM$402)*1.5*#REF!/SUM(#REF!)))/1000000</f>
        <v>#REF!</v>
      </c>
      <c r="CN475" s="129" t="e">
        <f>(SUM(CN$400:CN$402)*#REF!+IF(#REF!&lt;&gt;0,#REF!*SUM(CN$400:CN$402)*1.5*#REF!/SUM(#REF!)))/1000000</f>
        <v>#REF!</v>
      </c>
      <c r="CO475" s="129" t="e">
        <f>(SUM(CO$400:CO$402)*#REF!+IF(#REF!&lt;&gt;0,#REF!*SUM(CO$400:CO$402)*1.5*#REF!/SUM(#REF!)))/1000000</f>
        <v>#REF!</v>
      </c>
      <c r="CP475" s="129" t="e">
        <f>(SUM(CP$400:CP$402)*#REF!+IF(#REF!&lt;&gt;0,#REF!*SUM(CP$400:CP$402)*1.5*#REF!/SUM(#REF!)))/1000000</f>
        <v>#REF!</v>
      </c>
      <c r="CQ475" s="129" t="e">
        <f>(SUM(CQ$400:CQ$402)*#REF!+IF(#REF!&lt;&gt;0,#REF!*SUM(CQ$400:CQ$402)*1.5*#REF!/SUM(#REF!)))/1000000</f>
        <v>#REF!</v>
      </c>
      <c r="CR475" s="129" t="e">
        <f>(SUM(CR$400:CR$402)*#REF!+IF(#REF!&lt;&gt;0,#REF!*SUM(CR$400:CR$402)*1.5*#REF!/SUM(#REF!)))/1000000</f>
        <v>#REF!</v>
      </c>
      <c r="CS475" s="129" t="e">
        <f>(SUM(CS$400:CS$402)*#REF!+IF(#REF!&lt;&gt;0,#REF!*SUM(CS$400:CS$402)*1.5*#REF!/SUM(#REF!)))/1000000</f>
        <v>#REF!</v>
      </c>
      <c r="CT475" s="129" t="e">
        <f>(SUM(CT$400:CT$402)*#REF!+IF(#REF!&lt;&gt;0,#REF!*SUM(CT$400:CT$402)*1.5*#REF!/SUM(#REF!)))/1000000</f>
        <v>#REF!</v>
      </c>
      <c r="CU475" s="129" t="e">
        <f>(SUM(CU$400:CU$402)*#REF!+IF(#REF!&lt;&gt;0,#REF!*SUM(CU$400:CU$402)*1.5*#REF!/SUM(#REF!)))/1000000</f>
        <v>#REF!</v>
      </c>
      <c r="CV475" s="129" t="e">
        <f>(SUM(CV$400:CV$402)*#REF!+IF(#REF!&lt;&gt;0,#REF!*SUM(CV$400:CV$402)*1.5*#REF!/SUM(#REF!)))/1000000</f>
        <v>#REF!</v>
      </c>
      <c r="CW475" s="129" t="e">
        <f>(SUM(CW$400:CW$402)*#REF!+IF(#REF!&lt;&gt;0,#REF!*SUM(CW$400:CW$402)*1.5*#REF!/SUM(#REF!)))/1000000</f>
        <v>#REF!</v>
      </c>
      <c r="CX475" s="129" t="e">
        <f>(SUM(CX$400:CX$402)*#REF!+IF(#REF!&lt;&gt;0,#REF!*SUM(CX$400:CX$402)*1.5*#REF!/SUM(#REF!)))/1000000</f>
        <v>#REF!</v>
      </c>
      <c r="CY475" s="129" t="e">
        <f>(SUM(CY$400:CY$402)*#REF!+IF(#REF!&lt;&gt;0,#REF!*SUM(CY$400:CY$402)*1.5*#REF!/SUM(#REF!)))/1000000</f>
        <v>#REF!</v>
      </c>
      <c r="CZ475" s="129" t="e">
        <f>(SUM(CZ$400:CZ$402)*#REF!+IF(#REF!&lt;&gt;0,#REF!*SUM(CZ$400:CZ$402)*1.5*#REF!/SUM(#REF!)))/1000000</f>
        <v>#REF!</v>
      </c>
      <c r="DA475" s="129" t="e">
        <f>(SUM(DA$400:DA$402)*#REF!+IF(#REF!&lt;&gt;0,#REF!*SUM(DA$400:DA$402)*1.5*#REF!/SUM(#REF!)))/1000000</f>
        <v>#REF!</v>
      </c>
      <c r="DB475" s="129" t="e">
        <f>(SUM(DB$400:DB$402)*#REF!+IF(#REF!&lt;&gt;0,#REF!*SUM(DB$400:DB$402)*1.5*#REF!/SUM(#REF!)))/1000000</f>
        <v>#REF!</v>
      </c>
      <c r="DC475" s="129" t="e">
        <f>(SUM(DC$400:DC$402)*#REF!+IF(#REF!&lt;&gt;0,#REF!*SUM(DC$400:DC$402)*1.5*#REF!/SUM(#REF!)))/1000000</f>
        <v>#REF!</v>
      </c>
      <c r="DD475" s="129" t="e">
        <f>(SUM(DD$400:DD$402)*#REF!+IF(#REF!&lt;&gt;0,#REF!*SUM(DD$400:DD$402)*1.5*#REF!/SUM(#REF!)))/1000000</f>
        <v>#REF!</v>
      </c>
      <c r="DE475" s="129" t="e">
        <f>(SUM(DE$400:DE$402)*#REF!+IF(#REF!&lt;&gt;0,#REF!*SUM(DE$400:DE$402)*1.5*#REF!/SUM(#REF!)))/1000000</f>
        <v>#REF!</v>
      </c>
      <c r="DF475" s="129" t="e">
        <f>(SUM(DF$400:DF$402)*#REF!+IF(#REF!&lt;&gt;0,#REF!*SUM(DF$400:DF$402)*1.5*#REF!/SUM(#REF!)))/1000000</f>
        <v>#REF!</v>
      </c>
      <c r="DG475" s="129" t="e">
        <f>(SUM(DG$400:DG$402)*#REF!+IF(#REF!&lt;&gt;0,#REF!*SUM(DG$400:DG$402)*1.5*#REF!/SUM(#REF!)))/1000000</f>
        <v>#REF!</v>
      </c>
      <c r="DH475" s="129" t="e">
        <f>(SUM(DH$400:DH$402)*#REF!+IF(#REF!&lt;&gt;0,#REF!*SUM(DH$400:DH$402)*1.5*#REF!/SUM(#REF!)))/1000000</f>
        <v>#REF!</v>
      </c>
      <c r="DI475" s="129" t="e">
        <f>(SUM(DI$400:DI$402)*#REF!+IF(#REF!&lt;&gt;0,#REF!*SUM(DI$400:DI$402)*1.5*#REF!/SUM(#REF!)))/1000000</f>
        <v>#REF!</v>
      </c>
      <c r="DJ475" s="129" t="e">
        <f>(SUM(DJ$400:DJ$402)*#REF!+IF(#REF!&lt;&gt;0,#REF!*SUM(DJ$400:DJ$402)*1.5*#REF!/SUM(#REF!)))/1000000</f>
        <v>#REF!</v>
      </c>
      <c r="DK475" s="129" t="e">
        <f>(SUM(DK$400:DK$402)*#REF!+IF(#REF!&lt;&gt;0,#REF!*SUM(DK$400:DK$402)*1.5*#REF!/SUM(#REF!)))/1000000</f>
        <v>#REF!</v>
      </c>
      <c r="DL475" s="129" t="e">
        <f>(SUM(DL$400:DL$402)*#REF!+IF(#REF!&lt;&gt;0,#REF!*SUM(DL$400:DL$402)*1.5*#REF!/SUM(#REF!)))/1000000</f>
        <v>#REF!</v>
      </c>
      <c r="DM475" s="129" t="e">
        <f>(SUM(DM$400:DM$402)*#REF!+IF(#REF!&lt;&gt;0,#REF!*SUM(DM$400:DM$402)*1.5*#REF!/SUM(#REF!)))/1000000</f>
        <v>#REF!</v>
      </c>
      <c r="DN475" s="129" t="e">
        <f>(SUM(DN$400:DN$402)*#REF!+IF(#REF!&lt;&gt;0,#REF!*SUM(DN$400:DN$402)*1.5*#REF!/SUM(#REF!)))/1000000</f>
        <v>#REF!</v>
      </c>
      <c r="DO475" s="129" t="e">
        <f>(SUM(DO$400:DO$402)*#REF!+IF(#REF!&lt;&gt;0,#REF!*SUM(DO$400:DO$402)*1.5*#REF!/SUM(#REF!)))/1000000</f>
        <v>#REF!</v>
      </c>
      <c r="DP475" s="129" t="e">
        <f>(SUM(DP$400:DP$402)*#REF!+IF(#REF!&lt;&gt;0,#REF!*SUM(DP$400:DP$402)*1.5*#REF!/SUM(#REF!)))/1000000</f>
        <v>#REF!</v>
      </c>
      <c r="DQ475" s="129" t="e">
        <f>(SUM(DQ$400:DQ$402)*#REF!+IF(#REF!&lt;&gt;0,#REF!*SUM(DQ$400:DQ$402)*1.5*#REF!/SUM(#REF!)))/1000000</f>
        <v>#REF!</v>
      </c>
      <c r="DR475" s="129" t="e">
        <f>(SUM(DR$400:DR$402)*#REF!+IF(#REF!&lt;&gt;0,#REF!*SUM(DR$400:DR$402)*1.5*#REF!/SUM(#REF!)))/1000000</f>
        <v>#REF!</v>
      </c>
      <c r="DS475" s="129" t="e">
        <f>(SUM(DS$400:DS$402)*#REF!+IF(#REF!&lt;&gt;0,#REF!*SUM(DS$400:DS$402)*1.5*#REF!/SUM(#REF!)))/1000000</f>
        <v>#REF!</v>
      </c>
      <c r="DT475" s="129" t="e">
        <f>(SUM(DT$400:DT$402)*#REF!+IF(#REF!&lt;&gt;0,#REF!*SUM(DT$400:DT$402)*1.5*#REF!/SUM(#REF!)))/1000000</f>
        <v>#REF!</v>
      </c>
      <c r="DU475" s="129" t="e">
        <f>(SUM(DU$400:DU$402)*#REF!+IF(#REF!&lt;&gt;0,#REF!*SUM(DU$400:DU$402)*1.5*#REF!/SUM(#REF!)))/1000000</f>
        <v>#REF!</v>
      </c>
      <c r="DV475" s="129" t="e">
        <f>(SUM(DV$400:DV$402)*#REF!+IF(#REF!&lt;&gt;0,#REF!*SUM(DV$400:DV$402)*1.5*#REF!/SUM(#REF!)))/1000000</f>
        <v>#REF!</v>
      </c>
      <c r="DW475" s="129" t="e">
        <f>(SUM(DW$400:DW$402)*#REF!+IF(#REF!&lt;&gt;0,#REF!*SUM(DW$400:DW$402)*1.5*#REF!/SUM(#REF!)))/1000000</f>
        <v>#REF!</v>
      </c>
      <c r="DX475" s="129" t="e">
        <f>(SUM(DX$400:DX$402)*#REF!+IF(#REF!&lt;&gt;0,#REF!*SUM(DX$400:DX$402)*1.5*#REF!/SUM(#REF!)))/1000000</f>
        <v>#REF!</v>
      </c>
      <c r="DY475" s="129" t="e">
        <f>(SUM(DY$400:DY$402)*#REF!+IF(#REF!&lt;&gt;0,#REF!*SUM(DY$400:DY$402)*1.5*#REF!/SUM(#REF!)))/1000000</f>
        <v>#REF!</v>
      </c>
      <c r="DZ475" s="129" t="e">
        <f>(SUM(DZ$400:DZ$402)*#REF!+IF(#REF!&lt;&gt;0,#REF!*SUM(DZ$400:DZ$402)*1.5*#REF!/SUM(#REF!)))/1000000</f>
        <v>#REF!</v>
      </c>
      <c r="EA475" s="129" t="e">
        <f>(SUM(EA$400:EA$402)*#REF!+IF(#REF!&lt;&gt;0,#REF!*SUM(EA$400:EA$402)*1.5*#REF!/SUM(#REF!)))/1000000</f>
        <v>#REF!</v>
      </c>
      <c r="EB475" s="129" t="e">
        <f>(SUM(EB$400:EB$402)*#REF!+IF(#REF!&lt;&gt;0,#REF!*SUM(EB$400:EB$402)*1.5*#REF!/SUM(#REF!)))/1000000</f>
        <v>#REF!</v>
      </c>
      <c r="EC475" s="129" t="e">
        <f>(SUM(EC$400:EC$402)*#REF!+IF(#REF!&lt;&gt;0,#REF!*SUM(EC$400:EC$402)*1.5*#REF!/SUM(#REF!)))/1000000</f>
        <v>#REF!</v>
      </c>
      <c r="ED475" s="129" t="e">
        <f>(SUM(ED$400:ED$402)*#REF!+IF(#REF!&lt;&gt;0,#REF!*SUM(ED$400:ED$402)*1.5*#REF!/SUM(#REF!)))/1000000</f>
        <v>#REF!</v>
      </c>
      <c r="EE475" s="129" t="e">
        <f>(SUM(EE$400:EE$402)*#REF!+IF(#REF!&lt;&gt;0,#REF!*SUM(EE$400:EE$402)*1.5*#REF!/SUM(#REF!)))/1000000</f>
        <v>#REF!</v>
      </c>
      <c r="EF475" s="129" t="e">
        <f>(SUM(EF$400:EF$402)*#REF!+IF(#REF!&lt;&gt;0,#REF!*SUM(EF$400:EF$402)*1.5*#REF!/SUM(#REF!)))/1000000</f>
        <v>#REF!</v>
      </c>
      <c r="EG475" s="129" t="e">
        <f>(SUM(EG$400:EG$402)*#REF!+IF(#REF!&lt;&gt;0,#REF!*SUM(EG$400:EG$402)*1.5*#REF!/SUM(#REF!)))/1000000</f>
        <v>#REF!</v>
      </c>
      <c r="EH475" s="129" t="e">
        <f>(SUM(EH$400:EH$402)*#REF!+IF(#REF!&lt;&gt;0,#REF!*SUM(EH$400:EH$402)*1.5*#REF!/SUM(#REF!)))/1000000</f>
        <v>#REF!</v>
      </c>
      <c r="EI475" s="129" t="e">
        <f>(SUM(EI$400:EI$402)*#REF!+IF(#REF!&lt;&gt;0,#REF!*SUM(EI$400:EI$402)*1.5*#REF!/SUM(#REF!)))/1000000</f>
        <v>#REF!</v>
      </c>
      <c r="EJ475" s="129" t="e">
        <f>(SUM(EJ$400:EJ$402)*#REF!+IF(#REF!&lt;&gt;0,#REF!*SUM(EJ$400:EJ$402)*1.5*#REF!/SUM(#REF!)))/1000000</f>
        <v>#REF!</v>
      </c>
      <c r="EK475" s="129" t="e">
        <f>(SUM(EK$400:EK$402)*#REF!+IF(#REF!&lt;&gt;0,#REF!*SUM(EK$400:EK$402)*1.5*#REF!/SUM(#REF!)))/1000000</f>
        <v>#REF!</v>
      </c>
      <c r="EL475" s="129" t="e">
        <f>(SUM(EL$400:EL$402)*#REF!+IF(#REF!&lt;&gt;0,#REF!*SUM(EL$400:EL$402)*1.5*#REF!/SUM(#REF!)))/1000000</f>
        <v>#REF!</v>
      </c>
      <c r="EM475" s="129" t="e">
        <f>(SUM(EM$400:EM$402)*#REF!+IF(#REF!&lt;&gt;0,#REF!*SUM(EM$400:EM$402)*1.5*#REF!/SUM(#REF!)))/1000000</f>
        <v>#REF!</v>
      </c>
      <c r="EN475" s="129" t="e">
        <f>(SUM(EN$400:EN$402)*#REF!+IF(#REF!&lt;&gt;0,#REF!*SUM(EN$400:EN$402)*1.5*#REF!/SUM(#REF!)))/1000000</f>
        <v>#REF!</v>
      </c>
      <c r="EO475" s="129" t="e">
        <f>(SUM(EO$400:EO$402)*#REF!+IF(#REF!&lt;&gt;0,#REF!*SUM(EO$400:EO$402)*1.5*#REF!/SUM(#REF!)))/1000000</f>
        <v>#REF!</v>
      </c>
      <c r="EP475" s="129" t="e">
        <f>(SUM(EP$400:EP$402)*#REF!+IF(#REF!&lt;&gt;0,#REF!*SUM(EP$400:EP$402)*1.5*#REF!/SUM(#REF!)))/1000000</f>
        <v>#REF!</v>
      </c>
      <c r="EQ475" s="129" t="e">
        <f>(SUM(EQ$400:EQ$402)*#REF!+IF(#REF!&lt;&gt;0,#REF!*SUM(EQ$400:EQ$402)*1.5*#REF!/SUM(#REF!)))/1000000</f>
        <v>#REF!</v>
      </c>
      <c r="ER475" s="129" t="e">
        <f>(SUM(ER$400:ER$402)*#REF!+IF(#REF!&lt;&gt;0,#REF!*SUM(ER$400:ER$402)*1.5*#REF!/SUM(#REF!)))/1000000</f>
        <v>#REF!</v>
      </c>
      <c r="ES475" s="129" t="e">
        <f>(SUM(ES$400:ES$402)*#REF!+IF(#REF!&lt;&gt;0,#REF!*SUM(ES$400:ES$402)*1.5*#REF!/SUM(#REF!)))/1000000</f>
        <v>#REF!</v>
      </c>
      <c r="ET475" s="129" t="e">
        <f>(SUM(ET$400:ET$402)*#REF!+IF(#REF!&lt;&gt;0,#REF!*SUM(ET$400:ET$402)*1.5*#REF!/SUM(#REF!)))/1000000</f>
        <v>#REF!</v>
      </c>
      <c r="EU475" s="129" t="e">
        <f>(SUM(EU$400:EU$402)*#REF!+IF(#REF!&lt;&gt;0,#REF!*SUM(EU$400:EU$402)*1.5*#REF!/SUM(#REF!)))/1000000</f>
        <v>#REF!</v>
      </c>
      <c r="EV475" s="129" t="e">
        <f>(SUM(EV$400:EV$402)*#REF!+IF(#REF!&lt;&gt;0,#REF!*SUM(EV$400:EV$402)*1.5*#REF!/SUM(#REF!)))/1000000</f>
        <v>#REF!</v>
      </c>
      <c r="EW475" s="129" t="e">
        <f>(SUM(EW$400:EW$402)*#REF!+IF(#REF!&lt;&gt;0,#REF!*SUM(EW$400:EW$402)*1.5*#REF!/SUM(#REF!)))/1000000</f>
        <v>#REF!</v>
      </c>
    </row>
    <row r="476" spans="1:153" ht="15.75" hidden="1" outlineLevel="2" x14ac:dyDescent="0.3">
      <c r="A476" s="8" t="s">
        <v>242</v>
      </c>
      <c r="C476" s="9">
        <f t="shared" ref="C476:BN476" si="1472">(C$413*0+C$418*C$404+C$423*C$405+C$428*0)/1000000</f>
        <v>4.0906055175289406</v>
      </c>
      <c r="D476" s="9">
        <f t="shared" si="1472"/>
        <v>4.9400508108624148</v>
      </c>
      <c r="E476" s="9">
        <f t="shared" si="1472"/>
        <v>5.2292957686555486</v>
      </c>
      <c r="F476" s="9">
        <f t="shared" si="1472"/>
        <v>4.0778108135097604</v>
      </c>
      <c r="G476" s="9">
        <f t="shared" si="1472"/>
        <v>5.6072036955452091</v>
      </c>
      <c r="H476" s="9">
        <f t="shared" si="1472"/>
        <v>10.881126472724524</v>
      </c>
      <c r="I476" s="9">
        <f t="shared" si="1472"/>
        <v>6.5003487560968676</v>
      </c>
      <c r="J476" s="9">
        <f t="shared" si="1472"/>
        <v>7.1145289492531836</v>
      </c>
      <c r="K476" s="9">
        <f t="shared" si="1472"/>
        <v>6.7034692914571572</v>
      </c>
      <c r="L476" s="9">
        <f t="shared" si="1472"/>
        <v>12.438695138174049</v>
      </c>
      <c r="M476" s="9">
        <f t="shared" si="1472"/>
        <v>12.271267854307791</v>
      </c>
      <c r="N476" s="9">
        <f t="shared" si="1472"/>
        <v>3.3526116554322178</v>
      </c>
      <c r="O476" s="9">
        <f t="shared" si="1472"/>
        <v>4.4354833339402866</v>
      </c>
      <c r="P476" s="9">
        <f t="shared" si="1472"/>
        <v>5.858304733324867</v>
      </c>
      <c r="Q476" s="9">
        <f t="shared" si="1472"/>
        <v>2.2334023776464869</v>
      </c>
      <c r="R476" s="9">
        <f t="shared" si="1472"/>
        <v>2.6624709718730544</v>
      </c>
      <c r="S476" s="9">
        <f t="shared" si="1472"/>
        <v>-2.2331759694840128</v>
      </c>
      <c r="T476" s="9">
        <f t="shared" si="1472"/>
        <v>0.3892566184536782</v>
      </c>
      <c r="U476" s="9">
        <f t="shared" si="1472"/>
        <v>6.9987559479781778</v>
      </c>
      <c r="V476" s="9">
        <f t="shared" si="1472"/>
        <v>4.403059860669277</v>
      </c>
      <c r="W476" s="9">
        <f t="shared" si="1472"/>
        <v>5.1441901110101078</v>
      </c>
      <c r="X476" s="9">
        <f t="shared" si="1472"/>
        <v>8.3476217065477538</v>
      </c>
      <c r="Y476" s="9">
        <f t="shared" si="1472"/>
        <v>7.2044196929614515</v>
      </c>
      <c r="Z476" s="9">
        <f t="shared" si="1472"/>
        <v>3.5469415213207789</v>
      </c>
      <c r="AA476" s="9">
        <f t="shared" si="1472"/>
        <v>6.6835274098206359</v>
      </c>
      <c r="AB476" s="9">
        <f t="shared" si="1472"/>
        <v>4.9710990168957983</v>
      </c>
      <c r="AC476" s="9">
        <f t="shared" si="1472"/>
        <v>8.1828245489465417</v>
      </c>
      <c r="AD476" s="9">
        <f t="shared" si="1472"/>
        <v>21.794243685579282</v>
      </c>
      <c r="AE476" s="9">
        <f t="shared" si="1472"/>
        <v>11.696943999758696</v>
      </c>
      <c r="AF476" s="9">
        <f t="shared" ref="AF476:AL476" si="1473">(AF$413*0+AF$418*AF$404+AF$423*AF$405+AF$428*0)/1000000</f>
        <v>11.81491628379692</v>
      </c>
      <c r="AG476" s="9">
        <f t="shared" si="1473"/>
        <v>12.166216848324833</v>
      </c>
      <c r="AH476" s="9">
        <f t="shared" si="1473"/>
        <v>8.8047949393891205</v>
      </c>
      <c r="AI476" s="9">
        <f t="shared" si="1473"/>
        <v>9.0103833455443176</v>
      </c>
      <c r="AJ476" s="9">
        <f t="shared" si="1473"/>
        <v>9.2040095113822424</v>
      </c>
      <c r="AK476" s="9">
        <f t="shared" si="1473"/>
        <v>10.022624482780277</v>
      </c>
      <c r="AL476" s="9">
        <f t="shared" si="1473"/>
        <v>11.544564290186168</v>
      </c>
      <c r="AM476" s="53"/>
      <c r="AN476" s="9">
        <f t="shared" si="1472"/>
        <v>4.974644821448444</v>
      </c>
      <c r="AO476" s="9">
        <f t="shared" si="1472"/>
        <v>4.974644821448444</v>
      </c>
      <c r="AP476" s="9">
        <f t="shared" si="1472"/>
        <v>4.974644821448444</v>
      </c>
      <c r="AQ476" s="9">
        <f t="shared" si="1472"/>
        <v>4.974644821448444</v>
      </c>
      <c r="AR476" s="9">
        <f t="shared" si="1472"/>
        <v>4.974644821448444</v>
      </c>
      <c r="AS476" s="9">
        <f t="shared" si="1472"/>
        <v>4.974644821448444</v>
      </c>
      <c r="AT476" s="9">
        <f t="shared" si="1472"/>
        <v>4.974644821448444</v>
      </c>
      <c r="AU476" s="9">
        <f t="shared" si="1472"/>
        <v>4.974644821448444</v>
      </c>
      <c r="AV476" s="9">
        <f t="shared" si="1472"/>
        <v>4.974644821448444</v>
      </c>
      <c r="AW476" s="9">
        <f t="shared" si="1472"/>
        <v>4.974644821448444</v>
      </c>
      <c r="AX476" s="9">
        <f t="shared" si="1472"/>
        <v>4.974644821448444</v>
      </c>
      <c r="AY476" s="9">
        <f t="shared" si="1472"/>
        <v>4.974644821448444</v>
      </c>
      <c r="AZ476" s="9">
        <f t="shared" si="1472"/>
        <v>4.974644821448444</v>
      </c>
      <c r="BA476" s="9">
        <f t="shared" si="1472"/>
        <v>5.1238841660918979</v>
      </c>
      <c r="BB476" s="9">
        <f t="shared" si="1472"/>
        <v>5.1238841660918979</v>
      </c>
      <c r="BC476" s="9">
        <f t="shared" si="1472"/>
        <v>5.1238841660918979</v>
      </c>
      <c r="BD476" s="9">
        <f t="shared" si="1472"/>
        <v>5.1238841660918979</v>
      </c>
      <c r="BE476" s="9">
        <f t="shared" si="1472"/>
        <v>5.1238841660918979</v>
      </c>
      <c r="BF476" s="9">
        <f t="shared" si="1472"/>
        <v>5.1238841660918979</v>
      </c>
      <c r="BG476" s="9">
        <f t="shared" si="1472"/>
        <v>5.1238841660918979</v>
      </c>
      <c r="BH476" s="9">
        <f t="shared" si="1472"/>
        <v>5.1238841660918979</v>
      </c>
      <c r="BI476" s="9">
        <f t="shared" si="1472"/>
        <v>5.1238841660918979</v>
      </c>
      <c r="BJ476" s="9">
        <f t="shared" si="1472"/>
        <v>5.1238841660918979</v>
      </c>
      <c r="BK476" s="9">
        <f t="shared" si="1472"/>
        <v>5.1238841660918979</v>
      </c>
      <c r="BL476" s="9">
        <f t="shared" si="1472"/>
        <v>0</v>
      </c>
      <c r="BM476" s="9">
        <f t="shared" si="1472"/>
        <v>4.974644821448444</v>
      </c>
      <c r="BN476" s="9">
        <f t="shared" si="1472"/>
        <v>4.974644821448444</v>
      </c>
      <c r="BO476" s="9">
        <f t="shared" ref="BO476:DZ476" si="1474">(BO$413*0+BO$418*BO$404+BO$423*BO$405+BO$428*0)/1000000</f>
        <v>4.974644821448444</v>
      </c>
      <c r="BP476" s="9">
        <f t="shared" si="1474"/>
        <v>4.974644821448444</v>
      </c>
      <c r="BQ476" s="9">
        <f t="shared" si="1474"/>
        <v>4.974644821448444</v>
      </c>
      <c r="BR476" s="9">
        <f t="shared" si="1474"/>
        <v>4.974644821448444</v>
      </c>
      <c r="BS476" s="9">
        <f t="shared" si="1474"/>
        <v>4.974644821448444</v>
      </c>
      <c r="BT476" s="9">
        <f t="shared" si="1474"/>
        <v>4.974644821448444</v>
      </c>
      <c r="BU476" s="9">
        <f t="shared" si="1474"/>
        <v>4.974644821448444</v>
      </c>
      <c r="BV476" s="9">
        <f t="shared" si="1474"/>
        <v>4.974644821448444</v>
      </c>
      <c r="BW476" s="9">
        <f t="shared" si="1474"/>
        <v>4.974644821448444</v>
      </c>
      <c r="BX476" s="9">
        <f t="shared" si="1474"/>
        <v>4.974644821448444</v>
      </c>
      <c r="BY476" s="9">
        <f t="shared" si="1474"/>
        <v>4.974644821448444</v>
      </c>
      <c r="BZ476" s="9">
        <f t="shared" si="1474"/>
        <v>5.1238841660918979</v>
      </c>
      <c r="CA476" s="9">
        <f t="shared" si="1474"/>
        <v>5.1238841660918979</v>
      </c>
      <c r="CB476" s="9">
        <f t="shared" si="1474"/>
        <v>5.1238841660918979</v>
      </c>
      <c r="CC476" s="9">
        <f t="shared" si="1474"/>
        <v>5.1238841660918979</v>
      </c>
      <c r="CD476" s="9">
        <f t="shared" si="1474"/>
        <v>5.1238841660918979</v>
      </c>
      <c r="CE476" s="9">
        <f t="shared" si="1474"/>
        <v>5.1238841660918979</v>
      </c>
      <c r="CF476" s="9">
        <f t="shared" si="1474"/>
        <v>5.1238841660918979</v>
      </c>
      <c r="CG476" s="9">
        <f t="shared" si="1474"/>
        <v>5.1238841660918979</v>
      </c>
      <c r="CH476" s="9">
        <f t="shared" si="1474"/>
        <v>5.1238841660918979</v>
      </c>
      <c r="CI476" s="9">
        <f t="shared" si="1474"/>
        <v>5.1238841660918979</v>
      </c>
      <c r="CJ476" s="9">
        <f t="shared" si="1474"/>
        <v>5.1238841660918979</v>
      </c>
      <c r="CK476" s="9">
        <f t="shared" si="1474"/>
        <v>0</v>
      </c>
      <c r="CL476" s="9">
        <f t="shared" si="1474"/>
        <v>4.974644821448444</v>
      </c>
      <c r="CM476" s="9">
        <f t="shared" si="1474"/>
        <v>4.974644821448444</v>
      </c>
      <c r="CN476" s="9">
        <f t="shared" si="1474"/>
        <v>4.974644821448444</v>
      </c>
      <c r="CO476" s="9">
        <f t="shared" si="1474"/>
        <v>4.974644821448444</v>
      </c>
      <c r="CP476" s="9">
        <f t="shared" si="1474"/>
        <v>4.974644821448444</v>
      </c>
      <c r="CQ476" s="9">
        <f t="shared" si="1474"/>
        <v>4.974644821448444</v>
      </c>
      <c r="CR476" s="9">
        <f t="shared" si="1474"/>
        <v>4.974644821448444</v>
      </c>
      <c r="CS476" s="9">
        <f t="shared" si="1474"/>
        <v>4.974644821448444</v>
      </c>
      <c r="CT476" s="9">
        <f t="shared" si="1474"/>
        <v>4.974644821448444</v>
      </c>
      <c r="CU476" s="9">
        <f t="shared" si="1474"/>
        <v>4.974644821448444</v>
      </c>
      <c r="CV476" s="9">
        <f t="shared" si="1474"/>
        <v>4.974644821448444</v>
      </c>
      <c r="CW476" s="9">
        <f t="shared" si="1474"/>
        <v>4.974644821448444</v>
      </c>
      <c r="CX476" s="9">
        <f t="shared" si="1474"/>
        <v>4.974644821448444</v>
      </c>
      <c r="CY476" s="9">
        <f t="shared" si="1474"/>
        <v>5.1238841660918979</v>
      </c>
      <c r="CZ476" s="9">
        <f t="shared" si="1474"/>
        <v>5.1238841660918979</v>
      </c>
      <c r="DA476" s="9">
        <f t="shared" si="1474"/>
        <v>5.1238841660918979</v>
      </c>
      <c r="DB476" s="9">
        <f t="shared" si="1474"/>
        <v>5.1238841660918979</v>
      </c>
      <c r="DC476" s="9">
        <f t="shared" si="1474"/>
        <v>5.1238841660918979</v>
      </c>
      <c r="DD476" s="9">
        <f t="shared" si="1474"/>
        <v>5.1238841660918979</v>
      </c>
      <c r="DE476" s="9">
        <f t="shared" si="1474"/>
        <v>5.1238841660918979</v>
      </c>
      <c r="DF476" s="9">
        <f t="shared" si="1474"/>
        <v>5.1238841660918979</v>
      </c>
      <c r="DG476" s="9">
        <f t="shared" si="1474"/>
        <v>5.1238841660918979</v>
      </c>
      <c r="DH476" s="9">
        <f t="shared" si="1474"/>
        <v>5.1238841660918979</v>
      </c>
      <c r="DI476" s="9">
        <f t="shared" si="1474"/>
        <v>5.1238841660918979</v>
      </c>
      <c r="DJ476" s="9">
        <f t="shared" si="1474"/>
        <v>0</v>
      </c>
      <c r="DK476" s="9">
        <f t="shared" si="1474"/>
        <v>4.974644821448444</v>
      </c>
      <c r="DL476" s="9">
        <f t="shared" si="1474"/>
        <v>4.974644821448444</v>
      </c>
      <c r="DM476" s="9">
        <f t="shared" si="1474"/>
        <v>4.974644821448444</v>
      </c>
      <c r="DN476" s="9">
        <f t="shared" si="1474"/>
        <v>4.974644821448444</v>
      </c>
      <c r="DO476" s="9">
        <f t="shared" si="1474"/>
        <v>4.974644821448444</v>
      </c>
      <c r="DP476" s="9">
        <f t="shared" si="1474"/>
        <v>4.974644821448444</v>
      </c>
      <c r="DQ476" s="9">
        <f t="shared" si="1474"/>
        <v>4.974644821448444</v>
      </c>
      <c r="DR476" s="9">
        <f t="shared" si="1474"/>
        <v>4.974644821448444</v>
      </c>
      <c r="DS476" s="9">
        <f t="shared" si="1474"/>
        <v>4.974644821448444</v>
      </c>
      <c r="DT476" s="9">
        <f t="shared" si="1474"/>
        <v>4.974644821448444</v>
      </c>
      <c r="DU476" s="9">
        <f t="shared" si="1474"/>
        <v>4.974644821448444</v>
      </c>
      <c r="DV476" s="9">
        <f t="shared" si="1474"/>
        <v>4.974644821448444</v>
      </c>
      <c r="DW476" s="9">
        <f t="shared" si="1474"/>
        <v>4.974644821448444</v>
      </c>
      <c r="DX476" s="9">
        <f t="shared" si="1474"/>
        <v>5.1238841660918979</v>
      </c>
      <c r="DY476" s="9">
        <f t="shared" si="1474"/>
        <v>5.1238841660918979</v>
      </c>
      <c r="DZ476" s="9">
        <f t="shared" si="1474"/>
        <v>5.1238841660918979</v>
      </c>
      <c r="EA476" s="9">
        <f t="shared" ref="EA476:EW476" si="1475">(EA$413*0+EA$418*EA$404+EA$423*EA$405+EA$428*0)/1000000</f>
        <v>5.1238841660918979</v>
      </c>
      <c r="EB476" s="9">
        <f t="shared" si="1475"/>
        <v>5.1238841660918979</v>
      </c>
      <c r="EC476" s="9">
        <f t="shared" si="1475"/>
        <v>5.1238841660918979</v>
      </c>
      <c r="ED476" s="9">
        <f t="shared" si="1475"/>
        <v>5.1238841660918979</v>
      </c>
      <c r="EE476" s="9">
        <f t="shared" si="1475"/>
        <v>5.1238841660918979</v>
      </c>
      <c r="EF476" s="9">
        <f t="shared" si="1475"/>
        <v>5.1238841660918979</v>
      </c>
      <c r="EG476" s="9">
        <f t="shared" si="1475"/>
        <v>5.1238841660918979</v>
      </c>
      <c r="EH476" s="9">
        <f t="shared" si="1475"/>
        <v>5.1238841660918979</v>
      </c>
      <c r="EI476" s="9">
        <f t="shared" si="1475"/>
        <v>0</v>
      </c>
      <c r="EJ476" s="9">
        <f t="shared" si="1475"/>
        <v>4.974644821448444</v>
      </c>
      <c r="EK476" s="9">
        <f t="shared" si="1475"/>
        <v>4.974644821448444</v>
      </c>
      <c r="EL476" s="9">
        <f t="shared" si="1475"/>
        <v>4.974644821448444</v>
      </c>
      <c r="EM476" s="9">
        <f t="shared" si="1475"/>
        <v>4.974644821448444</v>
      </c>
      <c r="EN476" s="9">
        <f t="shared" si="1475"/>
        <v>4.974644821448444</v>
      </c>
      <c r="EO476" s="9">
        <f t="shared" si="1475"/>
        <v>4.974644821448444</v>
      </c>
      <c r="EP476" s="9">
        <f t="shared" si="1475"/>
        <v>4.974644821448444</v>
      </c>
      <c r="EQ476" s="9">
        <f t="shared" si="1475"/>
        <v>4.974644821448444</v>
      </c>
      <c r="ER476" s="9">
        <f t="shared" si="1475"/>
        <v>4.974644821448444</v>
      </c>
      <c r="ES476" s="9">
        <f t="shared" si="1475"/>
        <v>4.974644821448444</v>
      </c>
      <c r="ET476" s="9">
        <f t="shared" si="1475"/>
        <v>4.974644821448444</v>
      </c>
      <c r="EU476" s="9">
        <f t="shared" si="1475"/>
        <v>4.974644821448444</v>
      </c>
      <c r="EV476" s="9">
        <f t="shared" si="1475"/>
        <v>4.974644821448444</v>
      </c>
      <c r="EW476" s="9">
        <f t="shared" si="1475"/>
        <v>5.1238841660918979</v>
      </c>
    </row>
    <row r="477" spans="1:153" ht="15.75" hidden="1" outlineLevel="2" x14ac:dyDescent="0.3">
      <c r="A477" s="8" t="s">
        <v>257</v>
      </c>
      <c r="C477" s="9" t="e">
        <f>C$433*C$408*#REF!/1000000</f>
        <v>#REF!</v>
      </c>
      <c r="D477" s="9" t="e">
        <f>D$433*D$408*#REF!/1000000</f>
        <v>#REF!</v>
      </c>
      <c r="E477" s="9" t="e">
        <f>E$433*E$408*#REF!/1000000</f>
        <v>#REF!</v>
      </c>
      <c r="F477" s="9" t="e">
        <f>F$433*F$408*#REF!/1000000</f>
        <v>#REF!</v>
      </c>
      <c r="G477" s="9" t="e">
        <f>G$433*G$408*#REF!/1000000</f>
        <v>#REF!</v>
      </c>
      <c r="H477" s="9" t="e">
        <f>H$433*H$408*#REF!/1000000</f>
        <v>#REF!</v>
      </c>
      <c r="I477" s="9" t="e">
        <f>I$433*I$408*#REF!/1000000</f>
        <v>#REF!</v>
      </c>
      <c r="J477" s="9" t="e">
        <f>J$433*J$408*#REF!/1000000</f>
        <v>#REF!</v>
      </c>
      <c r="K477" s="9" t="e">
        <f>K$433*K$408*#REF!/1000000</f>
        <v>#REF!</v>
      </c>
      <c r="L477" s="9" t="e">
        <f>L$433*L$408*#REF!/1000000</f>
        <v>#REF!</v>
      </c>
      <c r="M477" s="9" t="e">
        <f>M$433*M$408*#REF!/1000000</f>
        <v>#REF!</v>
      </c>
      <c r="N477" s="9" t="e">
        <f>N$433*N$408*#REF!/1000000</f>
        <v>#REF!</v>
      </c>
      <c r="O477" s="9" t="e">
        <f>O$433*O$408*#REF!/1000000</f>
        <v>#REF!</v>
      </c>
      <c r="P477" s="9" t="e">
        <f>P$433*P$408*#REF!/1000000</f>
        <v>#REF!</v>
      </c>
      <c r="Q477" s="9" t="e">
        <f>Q$433*Q$408*#REF!/1000000</f>
        <v>#REF!</v>
      </c>
      <c r="R477" s="9" t="e">
        <f>R$433*R$408*#REF!/1000000</f>
        <v>#REF!</v>
      </c>
      <c r="S477" s="9" t="e">
        <f>S$433*S$408*#REF!/1000000</f>
        <v>#REF!</v>
      </c>
      <c r="T477" s="9" t="e">
        <f>T$433*T$408*#REF!/1000000</f>
        <v>#REF!</v>
      </c>
      <c r="U477" s="9" t="e">
        <f>U$433*U$408*#REF!/1000000</f>
        <v>#REF!</v>
      </c>
      <c r="V477" s="9" t="e">
        <f>V$433*V$408*#REF!/1000000</f>
        <v>#REF!</v>
      </c>
      <c r="W477" s="9" t="e">
        <f>W$433*W$408*#REF!/1000000</f>
        <v>#REF!</v>
      </c>
      <c r="X477" s="9" t="e">
        <f>X$433*X$408*#REF!/1000000</f>
        <v>#REF!</v>
      </c>
      <c r="Y477" s="9" t="e">
        <f>Y$433*Y$408*#REF!/1000000</f>
        <v>#REF!</v>
      </c>
      <c r="Z477" s="9" t="e">
        <f>Z$433*Z$408*#REF!/1000000</f>
        <v>#REF!</v>
      </c>
      <c r="AA477" s="9" t="e">
        <f>AA$433*AA$408*#REF!/1000000</f>
        <v>#REF!</v>
      </c>
      <c r="AB477" s="9" t="e">
        <f>AB$433*AB$408*#REF!/1000000</f>
        <v>#REF!</v>
      </c>
      <c r="AC477" s="9" t="e">
        <f>AC$433*AC$408*#REF!/1000000</f>
        <v>#REF!</v>
      </c>
      <c r="AD477" s="9" t="e">
        <f>AD$433*AD$408*#REF!/1000000</f>
        <v>#REF!</v>
      </c>
      <c r="AE477" s="9" t="e">
        <f>AE$433*AE$408*#REF!/1000000</f>
        <v>#REF!</v>
      </c>
      <c r="AF477" s="9" t="e">
        <f>AF$433*AF$408*#REF!/1000000</f>
        <v>#REF!</v>
      </c>
      <c r="AG477" s="9" t="e">
        <f>AG$433*AG$408*#REF!/1000000</f>
        <v>#REF!</v>
      </c>
      <c r="AH477" s="9" t="e">
        <f>AH$433*AH$408*#REF!/1000000</f>
        <v>#REF!</v>
      </c>
      <c r="AI477" s="9" t="e">
        <f>AI$433*AI$408*#REF!/1000000</f>
        <v>#REF!</v>
      </c>
      <c r="AJ477" s="9" t="e">
        <f>AJ$433*AJ$408*#REF!/1000000</f>
        <v>#REF!</v>
      </c>
      <c r="AK477" s="9" t="e">
        <f>AK$433*AK$408*#REF!/1000000</f>
        <v>#REF!</v>
      </c>
      <c r="AL477" s="9">
        <f>AL$433*AL$408*HLOOKUP(AL$2,[102]ECOBIO!$H$2:$AB$5,4,0)/1000000</f>
        <v>24.304193675697206</v>
      </c>
      <c r="AM477" s="53"/>
      <c r="AN477" s="9" t="e">
        <f>AN$433*AN$408*#REF!/1000000</f>
        <v>#REF!</v>
      </c>
      <c r="AO477" s="9" t="e">
        <f>AO$433*AO$408*#REF!/1000000</f>
        <v>#REF!</v>
      </c>
      <c r="AP477" s="9" t="e">
        <f>AP$433*AP$408*#REF!/1000000</f>
        <v>#REF!</v>
      </c>
      <c r="AQ477" s="9" t="e">
        <f>AQ$433*AQ$408*#REF!/1000000</f>
        <v>#REF!</v>
      </c>
      <c r="AR477" s="9" t="e">
        <f>AR$433*AR$408*#REF!/1000000</f>
        <v>#REF!</v>
      </c>
      <c r="AS477" s="9" t="e">
        <f>AS$433*AS$408*#REF!/1000000</f>
        <v>#REF!</v>
      </c>
      <c r="AT477" s="9" t="e">
        <f>AT$433*AT$408*#REF!/1000000</f>
        <v>#REF!</v>
      </c>
      <c r="AU477" s="9" t="e">
        <f>AU$433*AU$408*#REF!/1000000</f>
        <v>#REF!</v>
      </c>
      <c r="AV477" s="9" t="e">
        <f>AV$433*AV$408*#REF!/1000000</f>
        <v>#REF!</v>
      </c>
      <c r="AW477" s="9" t="e">
        <f>AW$433*AW$408*#REF!/1000000</f>
        <v>#REF!</v>
      </c>
      <c r="AX477" s="9" t="e">
        <f>AX$433*AX$408*#REF!/1000000</f>
        <v>#REF!</v>
      </c>
      <c r="AY477" s="9" t="e">
        <f>AY$433*AY$408*#REF!/1000000</f>
        <v>#REF!</v>
      </c>
      <c r="AZ477" s="9" t="e">
        <f>AZ$433*AZ$408*#REF!/1000000</f>
        <v>#REF!</v>
      </c>
      <c r="BA477" s="9" t="e">
        <f>BA$433*BA$408*#REF!/1000000</f>
        <v>#REF!</v>
      </c>
      <c r="BB477" s="9" t="e">
        <f>BB$433*BB$408*#REF!/1000000</f>
        <v>#REF!</v>
      </c>
      <c r="BC477" s="9" t="e">
        <f>BC$433*BC$408*#REF!/1000000</f>
        <v>#REF!</v>
      </c>
      <c r="BD477" s="9" t="e">
        <f>BD$433*BD$408*#REF!/1000000</f>
        <v>#REF!</v>
      </c>
      <c r="BE477" s="9" t="e">
        <f>BE$433*BE$408*#REF!/1000000</f>
        <v>#REF!</v>
      </c>
      <c r="BF477" s="9" t="e">
        <f>BF$433*BF$408*#REF!/1000000</f>
        <v>#REF!</v>
      </c>
      <c r="BG477" s="9" t="e">
        <f>BG$433*BG$408*#REF!/1000000</f>
        <v>#REF!</v>
      </c>
      <c r="BH477" s="9" t="e">
        <f>BH$433*BH$408*#REF!/1000000</f>
        <v>#REF!</v>
      </c>
      <c r="BI477" s="9" t="e">
        <f>BI$433*BI$408*#REF!/1000000</f>
        <v>#REF!</v>
      </c>
      <c r="BJ477" s="9" t="e">
        <f>BJ$433*BJ$408*#REF!/1000000</f>
        <v>#REF!</v>
      </c>
      <c r="BK477" s="9" t="e">
        <f>BK$433*BK$408*#REF!/1000000</f>
        <v>#REF!</v>
      </c>
      <c r="BL477" s="9" t="e">
        <f>BL$433*BL$408*#REF!/1000000</f>
        <v>#REF!</v>
      </c>
      <c r="BM477" s="9" t="e">
        <f>BM$433*BM$408*#REF!/1000000</f>
        <v>#REF!</v>
      </c>
      <c r="BN477" s="9" t="e">
        <f>BN$433*BN$408*#REF!/1000000</f>
        <v>#REF!</v>
      </c>
      <c r="BO477" s="9" t="e">
        <f>BO$433*BO$408*#REF!/1000000</f>
        <v>#REF!</v>
      </c>
      <c r="BP477" s="9" t="e">
        <f>BP$433*BP$408*#REF!/1000000</f>
        <v>#REF!</v>
      </c>
      <c r="BQ477" s="9" t="e">
        <f>BQ$433*BQ$408*#REF!/1000000</f>
        <v>#REF!</v>
      </c>
      <c r="BR477" s="9" t="e">
        <f>BR$433*BR$408*#REF!/1000000</f>
        <v>#REF!</v>
      </c>
      <c r="BS477" s="9" t="e">
        <f>BS$433*BS$408*#REF!/1000000</f>
        <v>#REF!</v>
      </c>
      <c r="BT477" s="9" t="e">
        <f>BT$433*BT$408*#REF!/1000000</f>
        <v>#REF!</v>
      </c>
      <c r="BU477" s="9" t="e">
        <f>BU$433*BU$408*#REF!/1000000</f>
        <v>#REF!</v>
      </c>
      <c r="BV477" s="9" t="e">
        <f>BV$433*BV$408*#REF!/1000000</f>
        <v>#REF!</v>
      </c>
      <c r="BW477" s="9" t="e">
        <f>BW$433*BW$408*#REF!/1000000</f>
        <v>#REF!</v>
      </c>
      <c r="BX477" s="9" t="e">
        <f>BX$433*BX$408*#REF!/1000000</f>
        <v>#REF!</v>
      </c>
      <c r="BY477" s="9" t="e">
        <f>BY$433*BY$408*#REF!/1000000</f>
        <v>#REF!</v>
      </c>
      <c r="BZ477" s="9" t="e">
        <f>BZ$433*BZ$408*#REF!/1000000</f>
        <v>#REF!</v>
      </c>
      <c r="CA477" s="9" t="e">
        <f>CA$433*CA$408*#REF!/1000000</f>
        <v>#REF!</v>
      </c>
      <c r="CB477" s="9" t="e">
        <f>CB$433*CB$408*#REF!/1000000</f>
        <v>#REF!</v>
      </c>
      <c r="CC477" s="9" t="e">
        <f>CC$433*CC$408*#REF!/1000000</f>
        <v>#REF!</v>
      </c>
      <c r="CD477" s="9" t="e">
        <f>CD$433*CD$408*#REF!/1000000</f>
        <v>#REF!</v>
      </c>
      <c r="CE477" s="9" t="e">
        <f>CE$433*CE$408*#REF!/1000000</f>
        <v>#REF!</v>
      </c>
      <c r="CF477" s="9" t="e">
        <f>CF$433*CF$408*#REF!/1000000</f>
        <v>#REF!</v>
      </c>
      <c r="CG477" s="9" t="e">
        <f>CG$433*CG$408*#REF!/1000000</f>
        <v>#REF!</v>
      </c>
      <c r="CH477" s="9" t="e">
        <f>CH$433*CH$408*#REF!/1000000</f>
        <v>#REF!</v>
      </c>
      <c r="CI477" s="9" t="e">
        <f>CI$433*CI$408*#REF!/1000000</f>
        <v>#REF!</v>
      </c>
      <c r="CJ477" s="9" t="e">
        <f>CJ$433*CJ$408*#REF!/1000000</f>
        <v>#REF!</v>
      </c>
      <c r="CK477" s="9" t="e">
        <f>CK$433*CK$408*#REF!/1000000</f>
        <v>#REF!</v>
      </c>
      <c r="CL477" s="9" t="e">
        <f>CL$433*CL$408*#REF!/1000000</f>
        <v>#REF!</v>
      </c>
      <c r="CM477" s="9" t="e">
        <f>CM$433*CM$408*#REF!/1000000</f>
        <v>#REF!</v>
      </c>
      <c r="CN477" s="9" t="e">
        <f>CN$433*CN$408*#REF!/1000000</f>
        <v>#REF!</v>
      </c>
      <c r="CO477" s="9" t="e">
        <f>CO$433*CO$408*#REF!/1000000</f>
        <v>#REF!</v>
      </c>
      <c r="CP477" s="9" t="e">
        <f>CP$433*CP$408*#REF!/1000000</f>
        <v>#REF!</v>
      </c>
      <c r="CQ477" s="9" t="e">
        <f>CQ$433*CQ$408*#REF!/1000000</f>
        <v>#REF!</v>
      </c>
      <c r="CR477" s="9" t="e">
        <f>CR$433*CR$408*#REF!/1000000</f>
        <v>#REF!</v>
      </c>
      <c r="CS477" s="9" t="e">
        <f>CS$433*CS$408*#REF!/1000000</f>
        <v>#REF!</v>
      </c>
      <c r="CT477" s="9" t="e">
        <f>CT$433*CT$408*#REF!/1000000</f>
        <v>#REF!</v>
      </c>
      <c r="CU477" s="9" t="e">
        <f>CU$433*CU$408*#REF!/1000000</f>
        <v>#REF!</v>
      </c>
      <c r="CV477" s="9" t="e">
        <f>CV$433*CV$408*#REF!/1000000</f>
        <v>#REF!</v>
      </c>
      <c r="CW477" s="9" t="e">
        <f>CW$433*CW$408*#REF!/1000000</f>
        <v>#REF!</v>
      </c>
      <c r="CX477" s="9" t="e">
        <f>CX$433*CX$408*#REF!/1000000</f>
        <v>#REF!</v>
      </c>
      <c r="CY477" s="9" t="e">
        <f>CY$433*CY$408*#REF!/1000000</f>
        <v>#REF!</v>
      </c>
      <c r="CZ477" s="9" t="e">
        <f>CZ$433*CZ$408*#REF!/1000000</f>
        <v>#REF!</v>
      </c>
      <c r="DA477" s="9" t="e">
        <f>DA$433*DA$408*#REF!/1000000</f>
        <v>#REF!</v>
      </c>
      <c r="DB477" s="9" t="e">
        <f>DB$433*DB$408*#REF!/1000000</f>
        <v>#REF!</v>
      </c>
      <c r="DC477" s="9" t="e">
        <f>DC$433*DC$408*#REF!/1000000</f>
        <v>#REF!</v>
      </c>
      <c r="DD477" s="9" t="e">
        <f>DD$433*DD$408*#REF!/1000000</f>
        <v>#REF!</v>
      </c>
      <c r="DE477" s="9" t="e">
        <f>DE$433*DE$408*#REF!/1000000</f>
        <v>#REF!</v>
      </c>
      <c r="DF477" s="9" t="e">
        <f>DF$433*DF$408*#REF!/1000000</f>
        <v>#REF!</v>
      </c>
      <c r="DG477" s="9" t="e">
        <f>DG$433*DG$408*#REF!/1000000</f>
        <v>#REF!</v>
      </c>
      <c r="DH477" s="9" t="e">
        <f>DH$433*DH$408*#REF!/1000000</f>
        <v>#REF!</v>
      </c>
      <c r="DI477" s="9" t="e">
        <f>DI$433*DI$408*#REF!/1000000</f>
        <v>#REF!</v>
      </c>
      <c r="DJ477" s="9" t="e">
        <f>DJ$433*DJ$408*#REF!/1000000</f>
        <v>#REF!</v>
      </c>
      <c r="DK477" s="9" t="e">
        <f>DK$433*DK$408*#REF!/1000000</f>
        <v>#REF!</v>
      </c>
      <c r="DL477" s="9" t="e">
        <f>DL$433*DL$408*#REF!/1000000</f>
        <v>#REF!</v>
      </c>
      <c r="DM477" s="9" t="e">
        <f>DM$433*DM$408*#REF!/1000000</f>
        <v>#REF!</v>
      </c>
      <c r="DN477" s="9" t="e">
        <f>DN$433*DN$408*#REF!/1000000</f>
        <v>#REF!</v>
      </c>
      <c r="DO477" s="9" t="e">
        <f>DO$433*DO$408*#REF!/1000000</f>
        <v>#REF!</v>
      </c>
      <c r="DP477" s="9" t="e">
        <f>DP$433*DP$408*#REF!/1000000</f>
        <v>#REF!</v>
      </c>
      <c r="DQ477" s="9" t="e">
        <f>DQ$433*DQ$408*#REF!/1000000</f>
        <v>#REF!</v>
      </c>
      <c r="DR477" s="9" t="e">
        <f>DR$433*DR$408*#REF!/1000000</f>
        <v>#REF!</v>
      </c>
      <c r="DS477" s="9" t="e">
        <f>DS$433*DS$408*#REF!/1000000</f>
        <v>#REF!</v>
      </c>
      <c r="DT477" s="9" t="e">
        <f>DT$433*DT$408*#REF!/1000000</f>
        <v>#REF!</v>
      </c>
      <c r="DU477" s="9" t="e">
        <f>DU$433*DU$408*#REF!/1000000</f>
        <v>#REF!</v>
      </c>
      <c r="DV477" s="9" t="e">
        <f>DV$433*DV$408*#REF!/1000000</f>
        <v>#REF!</v>
      </c>
      <c r="DW477" s="9" t="e">
        <f>DW$433*DW$408*#REF!/1000000</f>
        <v>#REF!</v>
      </c>
      <c r="DX477" s="9" t="e">
        <f>DX$433*DX$408*#REF!/1000000</f>
        <v>#REF!</v>
      </c>
      <c r="DY477" s="9" t="e">
        <f>DY$433*DY$408*#REF!/1000000</f>
        <v>#REF!</v>
      </c>
      <c r="DZ477" s="9" t="e">
        <f>DZ$433*DZ$408*#REF!/1000000</f>
        <v>#REF!</v>
      </c>
      <c r="EA477" s="9" t="e">
        <f>EA$433*EA$408*#REF!/1000000</f>
        <v>#REF!</v>
      </c>
      <c r="EB477" s="9" t="e">
        <f>EB$433*EB$408*#REF!/1000000</f>
        <v>#REF!</v>
      </c>
      <c r="EC477" s="9" t="e">
        <f>EC$433*EC$408*#REF!/1000000</f>
        <v>#REF!</v>
      </c>
      <c r="ED477" s="9" t="e">
        <f>ED$433*ED$408*#REF!/1000000</f>
        <v>#REF!</v>
      </c>
      <c r="EE477" s="9" t="e">
        <f>EE$433*EE$408*#REF!/1000000</f>
        <v>#REF!</v>
      </c>
      <c r="EF477" s="9" t="e">
        <f>EF$433*EF$408*#REF!/1000000</f>
        <v>#REF!</v>
      </c>
      <c r="EG477" s="9" t="e">
        <f>EG$433*EG$408*#REF!/1000000</f>
        <v>#REF!</v>
      </c>
      <c r="EH477" s="9" t="e">
        <f>EH$433*EH$408*#REF!/1000000</f>
        <v>#REF!</v>
      </c>
      <c r="EI477" s="9" t="e">
        <f>EI$433*EI$408*#REF!/1000000</f>
        <v>#REF!</v>
      </c>
      <c r="EJ477" s="9" t="e">
        <f>EJ$433*EJ$408*#REF!/1000000</f>
        <v>#REF!</v>
      </c>
      <c r="EK477" s="9" t="e">
        <f>EK$433*EK$408*#REF!/1000000</f>
        <v>#REF!</v>
      </c>
      <c r="EL477" s="9" t="e">
        <f>EL$433*EL$408*#REF!/1000000</f>
        <v>#REF!</v>
      </c>
      <c r="EM477" s="9" t="e">
        <f>EM$433*EM$408*#REF!/1000000</f>
        <v>#REF!</v>
      </c>
      <c r="EN477" s="9" t="e">
        <f>EN$433*EN$408*#REF!/1000000</f>
        <v>#REF!</v>
      </c>
      <c r="EO477" s="9" t="e">
        <f>EO$433*EO$408*#REF!/1000000</f>
        <v>#REF!</v>
      </c>
      <c r="EP477" s="9" t="e">
        <f>EP$433*EP$408*#REF!/1000000</f>
        <v>#REF!</v>
      </c>
      <c r="EQ477" s="9" t="e">
        <f>EQ$433*EQ$408*#REF!/1000000</f>
        <v>#REF!</v>
      </c>
      <c r="ER477" s="9" t="e">
        <f>ER$433*ER$408*#REF!/1000000</f>
        <v>#REF!</v>
      </c>
      <c r="ES477" s="9" t="e">
        <f>ES$433*ES$408*#REF!/1000000</f>
        <v>#REF!</v>
      </c>
      <c r="ET477" s="9" t="e">
        <f>ET$433*ET$408*#REF!/1000000</f>
        <v>#REF!</v>
      </c>
      <c r="EU477" s="9" t="e">
        <f>EU$433*EU$408*#REF!/1000000</f>
        <v>#REF!</v>
      </c>
      <c r="EV477" s="9" t="e">
        <f>EV$433*EV$408*#REF!/1000000</f>
        <v>#REF!</v>
      </c>
      <c r="EW477" s="9" t="e">
        <f>EW$433*EW$408*#REF!/1000000</f>
        <v>#REF!</v>
      </c>
    </row>
    <row r="478" spans="1:153" ht="15.75" hidden="1" outlineLevel="2" x14ac:dyDescent="0.3">
      <c r="A478" s="10" t="s">
        <v>266</v>
      </c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>
        <f t="shared" ref="AA478:AL478" si="1476">AA$443-AA479</f>
        <v>3.0284682130464797</v>
      </c>
      <c r="AB478" s="198">
        <f t="shared" si="1476"/>
        <v>3.0298942705769862</v>
      </c>
      <c r="AC478" s="198">
        <f t="shared" si="1476"/>
        <v>2.9539885743992329</v>
      </c>
      <c r="AD478" s="198">
        <f t="shared" si="1476"/>
        <v>2.8841252949340062</v>
      </c>
      <c r="AE478" s="198">
        <f t="shared" si="1476"/>
        <v>2.8075597558686374</v>
      </c>
      <c r="AF478" s="198">
        <f t="shared" si="1476"/>
        <v>2.8041336958962884</v>
      </c>
      <c r="AG478" s="198">
        <f t="shared" si="1476"/>
        <v>2.819215431314686</v>
      </c>
      <c r="AH478" s="198">
        <f t="shared" si="1476"/>
        <v>2.940762176395852</v>
      </c>
      <c r="AI478" s="198">
        <f t="shared" si="1476"/>
        <v>2.9517157402237313</v>
      </c>
      <c r="AJ478" s="198">
        <f t="shared" si="1476"/>
        <v>2.9431549213143549</v>
      </c>
      <c r="AK478" s="198">
        <f t="shared" si="1476"/>
        <v>2.9364942681748452</v>
      </c>
      <c r="AL478" s="198">
        <f t="shared" si="1476"/>
        <v>2.1755074285780411</v>
      </c>
      <c r="AM478" s="198"/>
      <c r="AN478" s="198">
        <f>AN$443-AN479</f>
        <v>-0.97046292097533549</v>
      </c>
      <c r="AO478" s="198">
        <f t="shared" ref="AO478:CZ478" si="1477">AO$443-AO479</f>
        <v>3.1772657833960807</v>
      </c>
      <c r="AP478" s="198">
        <f t="shared" si="1477"/>
        <v>3.4085063313400963</v>
      </c>
      <c r="AQ478" s="198">
        <f t="shared" si="1477"/>
        <v>3.036631339716279</v>
      </c>
      <c r="AR478" s="198">
        <f t="shared" si="1477"/>
        <v>3.1400865918152814</v>
      </c>
      <c r="AS478" s="198">
        <f t="shared" si="1477"/>
        <v>3.2336824597779517</v>
      </c>
      <c r="AT478" s="198">
        <f t="shared" si="1477"/>
        <v>3.6207583544691837</v>
      </c>
      <c r="AU478" s="198">
        <f t="shared" si="1477"/>
        <v>3.5466396966313312</v>
      </c>
      <c r="AV478" s="198">
        <f t="shared" si="1477"/>
        <v>3.4510364259167576</v>
      </c>
      <c r="AW478" s="198">
        <f t="shared" si="1477"/>
        <v>3.4379640779816492</v>
      </c>
      <c r="AX478" s="198">
        <f t="shared" si="1477"/>
        <v>3.4347111530428966</v>
      </c>
      <c r="AY478" s="198">
        <f t="shared" si="1477"/>
        <v>3.1385564109200188</v>
      </c>
      <c r="AZ478" s="198">
        <f t="shared" si="1477"/>
        <v>3.1385564109200184</v>
      </c>
      <c r="BA478" s="198">
        <f t="shared" si="1477"/>
        <v>3.1235881737058078</v>
      </c>
      <c r="BB478" s="198">
        <f t="shared" si="1477"/>
        <v>3.1359586176844938</v>
      </c>
      <c r="BC478" s="198">
        <f t="shared" si="1477"/>
        <v>3.1472533708824253</v>
      </c>
      <c r="BD478" s="198">
        <f t="shared" si="1477"/>
        <v>3.1472533708824248</v>
      </c>
      <c r="BE478" s="198">
        <f t="shared" si="1477"/>
        <v>3.1442715560381713</v>
      </c>
      <c r="BF478" s="198">
        <f t="shared" si="1477"/>
        <v>3.1508031504589176</v>
      </c>
      <c r="BG478" s="198">
        <f t="shared" si="1477"/>
        <v>3.1592491777271237</v>
      </c>
      <c r="BH478" s="198">
        <f t="shared" si="1477"/>
        <v>3.1480816527836062</v>
      </c>
      <c r="BI478" s="198">
        <f t="shared" si="1477"/>
        <v>3.1457003423177099</v>
      </c>
      <c r="BJ478" s="198">
        <f t="shared" si="1477"/>
        <v>3.1300836431652157</v>
      </c>
      <c r="BK478" s="198">
        <f t="shared" si="1477"/>
        <v>0</v>
      </c>
      <c r="BL478" s="198">
        <f t="shared" si="1477"/>
        <v>0</v>
      </c>
      <c r="BM478" s="198">
        <f t="shared" si="1477"/>
        <v>0</v>
      </c>
      <c r="BN478" s="198">
        <f t="shared" si="1477"/>
        <v>0</v>
      </c>
      <c r="BO478" s="198">
        <f t="shared" si="1477"/>
        <v>0</v>
      </c>
      <c r="BP478" s="198">
        <f t="shared" si="1477"/>
        <v>0</v>
      </c>
      <c r="BQ478" s="198">
        <f t="shared" si="1477"/>
        <v>0</v>
      </c>
      <c r="BR478" s="198">
        <f t="shared" si="1477"/>
        <v>0</v>
      </c>
      <c r="BS478" s="198">
        <f t="shared" si="1477"/>
        <v>0</v>
      </c>
      <c r="BT478" s="198">
        <f t="shared" si="1477"/>
        <v>0</v>
      </c>
      <c r="BU478" s="198">
        <f t="shared" si="1477"/>
        <v>0</v>
      </c>
      <c r="BV478" s="198">
        <f t="shared" si="1477"/>
        <v>0</v>
      </c>
      <c r="BW478" s="198">
        <f t="shared" si="1477"/>
        <v>0</v>
      </c>
      <c r="BX478" s="198">
        <f t="shared" si="1477"/>
        <v>0</v>
      </c>
      <c r="BY478" s="198">
        <f t="shared" si="1477"/>
        <v>0</v>
      </c>
      <c r="BZ478" s="198">
        <f t="shared" si="1477"/>
        <v>0</v>
      </c>
      <c r="CA478" s="198">
        <f t="shared" si="1477"/>
        <v>0</v>
      </c>
      <c r="CB478" s="198">
        <f t="shared" si="1477"/>
        <v>0</v>
      </c>
      <c r="CC478" s="198">
        <f t="shared" si="1477"/>
        <v>0</v>
      </c>
      <c r="CD478" s="198">
        <f t="shared" si="1477"/>
        <v>0</v>
      </c>
      <c r="CE478" s="198">
        <f t="shared" si="1477"/>
        <v>0</v>
      </c>
      <c r="CF478" s="198">
        <f t="shared" si="1477"/>
        <v>0</v>
      </c>
      <c r="CG478" s="198">
        <f t="shared" si="1477"/>
        <v>0</v>
      </c>
      <c r="CH478" s="198">
        <f t="shared" si="1477"/>
        <v>0</v>
      </c>
      <c r="CI478" s="198">
        <f t="shared" si="1477"/>
        <v>0</v>
      </c>
      <c r="CJ478" s="198">
        <f t="shared" si="1477"/>
        <v>0</v>
      </c>
      <c r="CK478" s="198">
        <f t="shared" si="1477"/>
        <v>0</v>
      </c>
      <c r="CL478" s="198">
        <f t="shared" si="1477"/>
        <v>0</v>
      </c>
      <c r="CM478" s="198">
        <f t="shared" si="1477"/>
        <v>0</v>
      </c>
      <c r="CN478" s="198">
        <f t="shared" si="1477"/>
        <v>0</v>
      </c>
      <c r="CO478" s="198">
        <f t="shared" si="1477"/>
        <v>0</v>
      </c>
      <c r="CP478" s="198">
        <f t="shared" si="1477"/>
        <v>0</v>
      </c>
      <c r="CQ478" s="198">
        <f t="shared" si="1477"/>
        <v>0</v>
      </c>
      <c r="CR478" s="198">
        <f t="shared" si="1477"/>
        <v>0</v>
      </c>
      <c r="CS478" s="198">
        <f t="shared" si="1477"/>
        <v>0</v>
      </c>
      <c r="CT478" s="198">
        <f t="shared" si="1477"/>
        <v>0</v>
      </c>
      <c r="CU478" s="198">
        <f t="shared" si="1477"/>
        <v>0</v>
      </c>
      <c r="CV478" s="198">
        <f t="shared" si="1477"/>
        <v>0</v>
      </c>
      <c r="CW478" s="198">
        <f t="shared" si="1477"/>
        <v>0</v>
      </c>
      <c r="CX478" s="198">
        <f t="shared" si="1477"/>
        <v>0</v>
      </c>
      <c r="CY478" s="198">
        <f t="shared" si="1477"/>
        <v>0</v>
      </c>
      <c r="CZ478" s="198">
        <f t="shared" si="1477"/>
        <v>0</v>
      </c>
      <c r="DA478" s="198">
        <f t="shared" ref="DA478:EW478" si="1478">DA$443-DA479</f>
        <v>0</v>
      </c>
      <c r="DB478" s="198">
        <f t="shared" si="1478"/>
        <v>0</v>
      </c>
      <c r="DC478" s="198">
        <f t="shared" si="1478"/>
        <v>0</v>
      </c>
      <c r="DD478" s="198">
        <f t="shared" si="1478"/>
        <v>0</v>
      </c>
      <c r="DE478" s="198">
        <f t="shared" si="1478"/>
        <v>0</v>
      </c>
      <c r="DF478" s="198">
        <f t="shared" si="1478"/>
        <v>0</v>
      </c>
      <c r="DG478" s="198">
        <f t="shared" si="1478"/>
        <v>0</v>
      </c>
      <c r="DH478" s="198">
        <f t="shared" si="1478"/>
        <v>0</v>
      </c>
      <c r="DI478" s="198">
        <f t="shared" si="1478"/>
        <v>0</v>
      </c>
      <c r="DJ478" s="198">
        <f t="shared" si="1478"/>
        <v>0</v>
      </c>
      <c r="DK478" s="198">
        <f t="shared" si="1478"/>
        <v>0</v>
      </c>
      <c r="DL478" s="198">
        <f t="shared" si="1478"/>
        <v>0</v>
      </c>
      <c r="DM478" s="198">
        <f t="shared" si="1478"/>
        <v>0</v>
      </c>
      <c r="DN478" s="198">
        <f t="shared" si="1478"/>
        <v>0</v>
      </c>
      <c r="DO478" s="198">
        <f t="shared" si="1478"/>
        <v>0</v>
      </c>
      <c r="DP478" s="198">
        <f t="shared" si="1478"/>
        <v>0</v>
      </c>
      <c r="DQ478" s="198">
        <f t="shared" si="1478"/>
        <v>0</v>
      </c>
      <c r="DR478" s="198">
        <f t="shared" si="1478"/>
        <v>0</v>
      </c>
      <c r="DS478" s="198">
        <f t="shared" si="1478"/>
        <v>0</v>
      </c>
      <c r="DT478" s="198">
        <f t="shared" si="1478"/>
        <v>0</v>
      </c>
      <c r="DU478" s="198">
        <f t="shared" si="1478"/>
        <v>0</v>
      </c>
      <c r="DV478" s="198">
        <f t="shared" si="1478"/>
        <v>0</v>
      </c>
      <c r="DW478" s="198">
        <f t="shared" si="1478"/>
        <v>0</v>
      </c>
      <c r="DX478" s="198">
        <f t="shared" si="1478"/>
        <v>0</v>
      </c>
      <c r="DY478" s="198">
        <f t="shared" si="1478"/>
        <v>0</v>
      </c>
      <c r="DZ478" s="198">
        <f t="shared" si="1478"/>
        <v>0</v>
      </c>
      <c r="EA478" s="198">
        <f t="shared" si="1478"/>
        <v>0</v>
      </c>
      <c r="EB478" s="198">
        <f t="shared" si="1478"/>
        <v>0</v>
      </c>
      <c r="EC478" s="198">
        <f t="shared" si="1478"/>
        <v>0</v>
      </c>
      <c r="ED478" s="198">
        <f t="shared" si="1478"/>
        <v>0</v>
      </c>
      <c r="EE478" s="198">
        <f t="shared" si="1478"/>
        <v>0</v>
      </c>
      <c r="EF478" s="198">
        <f t="shared" si="1478"/>
        <v>0</v>
      </c>
      <c r="EG478" s="198">
        <f t="shared" si="1478"/>
        <v>0</v>
      </c>
      <c r="EH478" s="198">
        <f t="shared" si="1478"/>
        <v>0</v>
      </c>
      <c r="EI478" s="198">
        <f t="shared" si="1478"/>
        <v>0</v>
      </c>
      <c r="EJ478" s="198">
        <f t="shared" si="1478"/>
        <v>0</v>
      </c>
      <c r="EK478" s="198">
        <f t="shared" si="1478"/>
        <v>0</v>
      </c>
      <c r="EL478" s="198">
        <f t="shared" si="1478"/>
        <v>0</v>
      </c>
      <c r="EM478" s="198">
        <f t="shared" si="1478"/>
        <v>0</v>
      </c>
      <c r="EN478" s="198">
        <f t="shared" si="1478"/>
        <v>0</v>
      </c>
      <c r="EO478" s="198">
        <f t="shared" si="1478"/>
        <v>0</v>
      </c>
      <c r="EP478" s="198">
        <f t="shared" si="1478"/>
        <v>0</v>
      </c>
      <c r="EQ478" s="198">
        <f t="shared" si="1478"/>
        <v>0</v>
      </c>
      <c r="ER478" s="198">
        <f t="shared" si="1478"/>
        <v>0</v>
      </c>
      <c r="ES478" s="198">
        <f t="shared" si="1478"/>
        <v>0</v>
      </c>
      <c r="ET478" s="198">
        <f t="shared" si="1478"/>
        <v>0</v>
      </c>
      <c r="EU478" s="198">
        <f t="shared" si="1478"/>
        <v>0</v>
      </c>
      <c r="EV478" s="198">
        <f t="shared" si="1478"/>
        <v>0</v>
      </c>
      <c r="EW478" s="198">
        <f t="shared" si="1478"/>
        <v>0</v>
      </c>
    </row>
    <row r="479" spans="1:153" hidden="1" outlineLevel="2" x14ac:dyDescent="0.25">
      <c r="A479" s="211" t="s">
        <v>259</v>
      </c>
      <c r="C479" s="203" t="e">
        <f t="shared" ref="C479:AE479" si="1479">SUM(C480:C483)</f>
        <v>#REF!</v>
      </c>
      <c r="D479" s="203" t="e">
        <f t="shared" si="1479"/>
        <v>#REF!</v>
      </c>
      <c r="E479" s="203" t="e">
        <f t="shared" si="1479"/>
        <v>#REF!</v>
      </c>
      <c r="F479" s="203" t="e">
        <f t="shared" si="1479"/>
        <v>#REF!</v>
      </c>
      <c r="G479" s="203" t="e">
        <f t="shared" si="1479"/>
        <v>#REF!</v>
      </c>
      <c r="H479" s="203" t="e">
        <f t="shared" si="1479"/>
        <v>#REF!</v>
      </c>
      <c r="I479" s="203" t="e">
        <f t="shared" si="1479"/>
        <v>#REF!</v>
      </c>
      <c r="J479" s="203" t="e">
        <f t="shared" si="1479"/>
        <v>#REF!</v>
      </c>
      <c r="K479" s="203" t="e">
        <f t="shared" si="1479"/>
        <v>#REF!</v>
      </c>
      <c r="L479" s="203" t="e">
        <f t="shared" si="1479"/>
        <v>#REF!</v>
      </c>
      <c r="M479" s="203" t="e">
        <f t="shared" si="1479"/>
        <v>#REF!</v>
      </c>
      <c r="N479" s="203" t="e">
        <f t="shared" si="1479"/>
        <v>#REF!</v>
      </c>
      <c r="O479" s="203">
        <f t="shared" si="1479"/>
        <v>9.5793674434915738E-2</v>
      </c>
      <c r="P479" s="203">
        <f t="shared" si="1479"/>
        <v>0.1244420983652183</v>
      </c>
      <c r="Q479" s="203">
        <f t="shared" si="1479"/>
        <v>5.7378057496535996E-2</v>
      </c>
      <c r="R479" s="203">
        <f t="shared" si="1479"/>
        <v>0.10107437289987792</v>
      </c>
      <c r="S479" s="203">
        <f t="shared" si="1479"/>
        <v>-7.7764055662028195E-2</v>
      </c>
      <c r="T479" s="203">
        <f t="shared" si="1479"/>
        <v>1.7810622590162365E-2</v>
      </c>
      <c r="U479" s="203">
        <f t="shared" si="1479"/>
        <v>0.27334015936691075</v>
      </c>
      <c r="V479" s="203">
        <f t="shared" si="1479"/>
        <v>0.19853731150065951</v>
      </c>
      <c r="W479" s="203">
        <f t="shared" si="1479"/>
        <v>0.17798529235692284</v>
      </c>
      <c r="X479" s="203">
        <f t="shared" si="1479"/>
        <v>0.19743866993462705</v>
      </c>
      <c r="Y479" s="203">
        <f t="shared" si="1479"/>
        <v>0.25496865864508705</v>
      </c>
      <c r="Z479" s="203">
        <f t="shared" si="1479"/>
        <v>0.12552835072438392</v>
      </c>
      <c r="AA479" s="203">
        <f t="shared" si="1479"/>
        <v>0.11008819787353886</v>
      </c>
      <c r="AB479" s="203">
        <f t="shared" si="1479"/>
        <v>0.10866214034303207</v>
      </c>
      <c r="AC479" s="203">
        <f t="shared" si="1479"/>
        <v>0.16959959930657503</v>
      </c>
      <c r="AD479" s="203">
        <f t="shared" si="1479"/>
        <v>0.25183332275048753</v>
      </c>
      <c r="AE479" s="203">
        <f t="shared" si="1479"/>
        <v>0.33969361501378798</v>
      </c>
      <c r="AF479" s="203">
        <f t="shared" ref="AF479:AL479" si="1480">SUM(AF480:AF483)</f>
        <v>0.3431196749861366</v>
      </c>
      <c r="AG479" s="203">
        <f t="shared" si="1480"/>
        <v>0.32505612472348544</v>
      </c>
      <c r="AH479" s="203">
        <f t="shared" si="1480"/>
        <v>0.2100409740630656</v>
      </c>
      <c r="AI479" s="203">
        <f t="shared" si="1480"/>
        <v>0.20753343750339251</v>
      </c>
      <c r="AJ479" s="203">
        <f t="shared" si="1480"/>
        <v>0.20492673146925128</v>
      </c>
      <c r="AK479" s="203">
        <f t="shared" si="1480"/>
        <v>0.20920607414286477</v>
      </c>
      <c r="AL479" s="203">
        <f t="shared" si="1480"/>
        <v>0.95457621458717457</v>
      </c>
      <c r="AM479" s="198"/>
      <c r="AN479" s="203">
        <f t="shared" ref="AN479:CY479" si="1481">SUM(AN480:AN483)</f>
        <v>3.9853389167775437</v>
      </c>
      <c r="AO479" s="203">
        <f t="shared" si="1481"/>
        <v>0</v>
      </c>
      <c r="AP479" s="203">
        <f t="shared" si="1481"/>
        <v>0</v>
      </c>
      <c r="AQ479" s="203">
        <f t="shared" si="1481"/>
        <v>0</v>
      </c>
      <c r="AR479" s="203">
        <f t="shared" si="1481"/>
        <v>0</v>
      </c>
      <c r="AS479" s="203">
        <f t="shared" si="1481"/>
        <v>0</v>
      </c>
      <c r="AT479" s="203">
        <f t="shared" si="1481"/>
        <v>0</v>
      </c>
      <c r="AU479" s="203">
        <f t="shared" si="1481"/>
        <v>0</v>
      </c>
      <c r="AV479" s="203">
        <f t="shared" si="1481"/>
        <v>0</v>
      </c>
      <c r="AW479" s="203">
        <f t="shared" si="1481"/>
        <v>0</v>
      </c>
      <c r="AX479" s="203">
        <f t="shared" si="1481"/>
        <v>0</v>
      </c>
      <c r="AY479" s="203">
        <f t="shared" si="1481"/>
        <v>0</v>
      </c>
      <c r="AZ479" s="203">
        <f t="shared" si="1481"/>
        <v>0</v>
      </c>
      <c r="BA479" s="203">
        <f t="shared" si="1481"/>
        <v>0</v>
      </c>
      <c r="BB479" s="203">
        <f t="shared" si="1481"/>
        <v>0</v>
      </c>
      <c r="BC479" s="203">
        <f t="shared" si="1481"/>
        <v>0</v>
      </c>
      <c r="BD479" s="203">
        <f t="shared" si="1481"/>
        <v>0</v>
      </c>
      <c r="BE479" s="203">
        <f t="shared" si="1481"/>
        <v>0</v>
      </c>
      <c r="BF479" s="203">
        <f t="shared" si="1481"/>
        <v>0</v>
      </c>
      <c r="BG479" s="203">
        <f t="shared" si="1481"/>
        <v>0</v>
      </c>
      <c r="BH479" s="203">
        <f t="shared" si="1481"/>
        <v>0</v>
      </c>
      <c r="BI479" s="203">
        <f t="shared" si="1481"/>
        <v>0</v>
      </c>
      <c r="BJ479" s="203">
        <f t="shared" si="1481"/>
        <v>0</v>
      </c>
      <c r="BK479" s="203">
        <f t="shared" si="1481"/>
        <v>0</v>
      </c>
      <c r="BL479" s="203">
        <f t="shared" si="1481"/>
        <v>0</v>
      </c>
      <c r="BM479" s="203">
        <f t="shared" si="1481"/>
        <v>0</v>
      </c>
      <c r="BN479" s="203">
        <f t="shared" si="1481"/>
        <v>0</v>
      </c>
      <c r="BO479" s="203">
        <f t="shared" si="1481"/>
        <v>0</v>
      </c>
      <c r="BP479" s="203">
        <f t="shared" si="1481"/>
        <v>0</v>
      </c>
      <c r="BQ479" s="203">
        <f t="shared" si="1481"/>
        <v>0</v>
      </c>
      <c r="BR479" s="203">
        <f t="shared" si="1481"/>
        <v>0</v>
      </c>
      <c r="BS479" s="203">
        <f t="shared" si="1481"/>
        <v>0</v>
      </c>
      <c r="BT479" s="203">
        <f t="shared" si="1481"/>
        <v>0</v>
      </c>
      <c r="BU479" s="203">
        <f t="shared" si="1481"/>
        <v>0</v>
      </c>
      <c r="BV479" s="203">
        <f t="shared" si="1481"/>
        <v>0</v>
      </c>
      <c r="BW479" s="203">
        <f t="shared" si="1481"/>
        <v>0</v>
      </c>
      <c r="BX479" s="203">
        <f t="shared" si="1481"/>
        <v>0</v>
      </c>
      <c r="BY479" s="203">
        <f t="shared" si="1481"/>
        <v>0</v>
      </c>
      <c r="BZ479" s="203">
        <f t="shared" si="1481"/>
        <v>0</v>
      </c>
      <c r="CA479" s="203">
        <f t="shared" si="1481"/>
        <v>0</v>
      </c>
      <c r="CB479" s="203">
        <f t="shared" si="1481"/>
        <v>0</v>
      </c>
      <c r="CC479" s="203">
        <f t="shared" si="1481"/>
        <v>0</v>
      </c>
      <c r="CD479" s="203">
        <f t="shared" si="1481"/>
        <v>0</v>
      </c>
      <c r="CE479" s="203">
        <f t="shared" si="1481"/>
        <v>0</v>
      </c>
      <c r="CF479" s="203">
        <f t="shared" si="1481"/>
        <v>0</v>
      </c>
      <c r="CG479" s="203">
        <f t="shared" si="1481"/>
        <v>0</v>
      </c>
      <c r="CH479" s="203">
        <f t="shared" si="1481"/>
        <v>0</v>
      </c>
      <c r="CI479" s="203">
        <f t="shared" si="1481"/>
        <v>0</v>
      </c>
      <c r="CJ479" s="203">
        <f t="shared" si="1481"/>
        <v>0</v>
      </c>
      <c r="CK479" s="203">
        <f t="shared" si="1481"/>
        <v>0</v>
      </c>
      <c r="CL479" s="203">
        <f t="shared" si="1481"/>
        <v>0</v>
      </c>
      <c r="CM479" s="203">
        <f t="shared" si="1481"/>
        <v>0</v>
      </c>
      <c r="CN479" s="203">
        <f t="shared" si="1481"/>
        <v>0</v>
      </c>
      <c r="CO479" s="203">
        <f t="shared" si="1481"/>
        <v>0</v>
      </c>
      <c r="CP479" s="203">
        <f t="shared" si="1481"/>
        <v>0</v>
      </c>
      <c r="CQ479" s="203">
        <f t="shared" si="1481"/>
        <v>0</v>
      </c>
      <c r="CR479" s="203">
        <f t="shared" si="1481"/>
        <v>0</v>
      </c>
      <c r="CS479" s="203">
        <f t="shared" si="1481"/>
        <v>0</v>
      </c>
      <c r="CT479" s="203">
        <f t="shared" si="1481"/>
        <v>0</v>
      </c>
      <c r="CU479" s="203">
        <f t="shared" si="1481"/>
        <v>0</v>
      </c>
      <c r="CV479" s="203">
        <f t="shared" si="1481"/>
        <v>0</v>
      </c>
      <c r="CW479" s="203">
        <f t="shared" si="1481"/>
        <v>0</v>
      </c>
      <c r="CX479" s="203">
        <f t="shared" si="1481"/>
        <v>0</v>
      </c>
      <c r="CY479" s="203">
        <f t="shared" si="1481"/>
        <v>0</v>
      </c>
      <c r="CZ479" s="203">
        <f t="shared" ref="CZ479:EW479" si="1482">SUM(CZ480:CZ483)</f>
        <v>0</v>
      </c>
      <c r="DA479" s="203">
        <f t="shared" si="1482"/>
        <v>0</v>
      </c>
      <c r="DB479" s="203">
        <f t="shared" si="1482"/>
        <v>0</v>
      </c>
      <c r="DC479" s="203">
        <f t="shared" si="1482"/>
        <v>0</v>
      </c>
      <c r="DD479" s="203">
        <f t="shared" si="1482"/>
        <v>0</v>
      </c>
      <c r="DE479" s="203">
        <f t="shared" si="1482"/>
        <v>0</v>
      </c>
      <c r="DF479" s="203">
        <f t="shared" si="1482"/>
        <v>0</v>
      </c>
      <c r="DG479" s="203">
        <f t="shared" si="1482"/>
        <v>0</v>
      </c>
      <c r="DH479" s="203">
        <f t="shared" si="1482"/>
        <v>0</v>
      </c>
      <c r="DI479" s="203">
        <f t="shared" si="1482"/>
        <v>0</v>
      </c>
      <c r="DJ479" s="203">
        <f t="shared" si="1482"/>
        <v>0</v>
      </c>
      <c r="DK479" s="203">
        <f t="shared" si="1482"/>
        <v>0</v>
      </c>
      <c r="DL479" s="203">
        <f t="shared" si="1482"/>
        <v>0</v>
      </c>
      <c r="DM479" s="203">
        <f t="shared" si="1482"/>
        <v>0</v>
      </c>
      <c r="DN479" s="203">
        <f t="shared" si="1482"/>
        <v>0</v>
      </c>
      <c r="DO479" s="203">
        <f t="shared" si="1482"/>
        <v>0</v>
      </c>
      <c r="DP479" s="203">
        <f t="shared" si="1482"/>
        <v>0</v>
      </c>
      <c r="DQ479" s="203">
        <f t="shared" si="1482"/>
        <v>0</v>
      </c>
      <c r="DR479" s="203">
        <f t="shared" si="1482"/>
        <v>0</v>
      </c>
      <c r="DS479" s="203">
        <f t="shared" si="1482"/>
        <v>0</v>
      </c>
      <c r="DT479" s="203">
        <f t="shared" si="1482"/>
        <v>0</v>
      </c>
      <c r="DU479" s="203">
        <f t="shared" si="1482"/>
        <v>0</v>
      </c>
      <c r="DV479" s="203">
        <f t="shared" si="1482"/>
        <v>0</v>
      </c>
      <c r="DW479" s="203">
        <f t="shared" si="1482"/>
        <v>0</v>
      </c>
      <c r="DX479" s="203">
        <f t="shared" si="1482"/>
        <v>0</v>
      </c>
      <c r="DY479" s="203">
        <f t="shared" si="1482"/>
        <v>0</v>
      </c>
      <c r="DZ479" s="203">
        <f t="shared" si="1482"/>
        <v>0</v>
      </c>
      <c r="EA479" s="203">
        <f t="shared" si="1482"/>
        <v>0</v>
      </c>
      <c r="EB479" s="203">
        <f t="shared" si="1482"/>
        <v>0</v>
      </c>
      <c r="EC479" s="203">
        <f t="shared" si="1482"/>
        <v>0</v>
      </c>
      <c r="ED479" s="203">
        <f t="shared" si="1482"/>
        <v>0</v>
      </c>
      <c r="EE479" s="203">
        <f t="shared" si="1482"/>
        <v>0</v>
      </c>
      <c r="EF479" s="203">
        <f t="shared" si="1482"/>
        <v>0</v>
      </c>
      <c r="EG479" s="203">
        <f t="shared" si="1482"/>
        <v>0</v>
      </c>
      <c r="EH479" s="203">
        <f t="shared" si="1482"/>
        <v>0</v>
      </c>
      <c r="EI479" s="203">
        <f t="shared" si="1482"/>
        <v>0</v>
      </c>
      <c r="EJ479" s="203">
        <f t="shared" si="1482"/>
        <v>0</v>
      </c>
      <c r="EK479" s="203">
        <f t="shared" si="1482"/>
        <v>0</v>
      </c>
      <c r="EL479" s="203">
        <f t="shared" si="1482"/>
        <v>0</v>
      </c>
      <c r="EM479" s="203">
        <f t="shared" si="1482"/>
        <v>0</v>
      </c>
      <c r="EN479" s="203">
        <f t="shared" si="1482"/>
        <v>0</v>
      </c>
      <c r="EO479" s="203">
        <f t="shared" si="1482"/>
        <v>0</v>
      </c>
      <c r="EP479" s="203">
        <f t="shared" si="1482"/>
        <v>0</v>
      </c>
      <c r="EQ479" s="203">
        <f t="shared" si="1482"/>
        <v>0</v>
      </c>
      <c r="ER479" s="203">
        <f t="shared" si="1482"/>
        <v>0</v>
      </c>
      <c r="ES479" s="203">
        <f t="shared" si="1482"/>
        <v>0</v>
      </c>
      <c r="ET479" s="203">
        <f t="shared" si="1482"/>
        <v>0</v>
      </c>
      <c r="EU479" s="203">
        <f t="shared" si="1482"/>
        <v>0</v>
      </c>
      <c r="EV479" s="203">
        <f t="shared" si="1482"/>
        <v>0</v>
      </c>
      <c r="EW479" s="203">
        <f t="shared" si="1482"/>
        <v>0</v>
      </c>
    </row>
    <row r="480" spans="1:153" s="210" customFormat="1" ht="15.75" hidden="1" outlineLevel="2" x14ac:dyDescent="0.3">
      <c r="A480" s="195" t="s">
        <v>233</v>
      </c>
      <c r="C480" s="193" t="e">
        <f>C474*1000000/#REF!/#REF!</f>
        <v>#REF!</v>
      </c>
      <c r="D480" s="193" t="e">
        <f>D474*1000000/#REF!/#REF!</f>
        <v>#REF!</v>
      </c>
      <c r="E480" s="193" t="e">
        <f>E474*1000000/#REF!/#REF!</f>
        <v>#REF!</v>
      </c>
      <c r="F480" s="193" t="e">
        <f>F474*1000000/#REF!/#REF!</f>
        <v>#REF!</v>
      </c>
      <c r="G480" s="193" t="e">
        <f>G474*1000000/#REF!/#REF!</f>
        <v>#REF!</v>
      </c>
      <c r="H480" s="193" t="e">
        <f>H474*1000000/#REF!/#REF!</f>
        <v>#REF!</v>
      </c>
      <c r="I480" s="193" t="e">
        <f>I474*1000000/#REF!/#REF!</f>
        <v>#REF!</v>
      </c>
      <c r="J480" s="193" t="e">
        <f>J474*1000000/#REF!/#REF!</f>
        <v>#REF!</v>
      </c>
      <c r="K480" s="193" t="e">
        <f>K474*1000000/#REF!/#REF!</f>
        <v>#REF!</v>
      </c>
      <c r="L480" s="193" t="e">
        <f>L474*1000000/#REF!/#REF!</f>
        <v>#REF!</v>
      </c>
      <c r="M480" s="193" t="e">
        <f>M474*1000000/#REF!/#REF!</f>
        <v>#REF!</v>
      </c>
      <c r="N480" s="193" t="e">
        <f>N474*1000000/#REF!/#REF!</f>
        <v>#REF!</v>
      </c>
      <c r="O480" s="193">
        <f>IFERROR(O474*1000000/O$163/HLOOKUP(O$2,[102]ECOBIO!$H$2:$AB$5,4,0),0)</f>
        <v>0</v>
      </c>
      <c r="P480" s="193">
        <f>IFERROR(P474*1000000/P$163/HLOOKUP(P$2,[102]ECOBIO!$H$2:$AB$5,4,0),0)</f>
        <v>0</v>
      </c>
      <c r="Q480" s="193">
        <f>IFERROR(Q474*1000000/Q$163/HLOOKUP(Q$2,[102]ECOBIO!$H$2:$AB$5,4,0),0)</f>
        <v>0</v>
      </c>
      <c r="R480" s="193">
        <f>IFERROR(R474*1000000/R$163/HLOOKUP(R$2,[102]ECOBIO!$H$2:$AB$5,4,0),0)</f>
        <v>0</v>
      </c>
      <c r="S480" s="193">
        <f>IFERROR(S474*1000000/S$163/HLOOKUP(S$2,[102]ECOBIO!$H$2:$AB$5,4,0),0)</f>
        <v>0</v>
      </c>
      <c r="T480" s="193">
        <f>IFERROR(T474*1000000/T$163/HLOOKUP(T$2,[102]ECOBIO!$H$2:$AB$5,4,0),0)</f>
        <v>0</v>
      </c>
      <c r="U480" s="193">
        <f>IFERROR(U474*1000000/U$163/HLOOKUP(U$2,[102]ECOBIO!$H$2:$AB$5,4,0),0)</f>
        <v>0</v>
      </c>
      <c r="V480" s="193">
        <f>IFERROR(V474*1000000/V$163/HLOOKUP(V$2,[102]ECOBIO!$H$2:$AB$5,4,0),0)</f>
        <v>0</v>
      </c>
      <c r="W480" s="193">
        <f>IFERROR(W474*1000000/W$163/HLOOKUP(W$2,[102]ECOBIO!$H$2:$AB$5,4,0),0)</f>
        <v>0</v>
      </c>
      <c r="X480" s="193">
        <f>IFERROR(X474*1000000/X$163/HLOOKUP(X$2,[102]ECOBIO!$H$2:$AB$5,4,0),0)</f>
        <v>0</v>
      </c>
      <c r="Y480" s="193">
        <f>IFERROR(Y474*1000000/Y$163/HLOOKUP(Y$2,[102]ECOBIO!$H$2:$AB$5,4,0),0)</f>
        <v>0</v>
      </c>
      <c r="Z480" s="193">
        <f>IFERROR(Z474*1000000/Z$163/HLOOKUP(Z$2,[102]ECOBIO!$H$2:$AB$5,4,0),0)</f>
        <v>0</v>
      </c>
      <c r="AA480" s="193">
        <f>IFERROR(AA474*1000000/AA$163/HLOOKUP(AA$2,[102]ECOBIO!$H$2:$AB$5,4,0),0)</f>
        <v>0</v>
      </c>
      <c r="AB480" s="193">
        <f>IFERROR(AB474*1000000/AB$163/HLOOKUP(AB$2,[102]ECOBIO!$H$2:$AB$5,4,0),0)</f>
        <v>0</v>
      </c>
      <c r="AC480" s="193">
        <f>IFERROR(AC474*1000000/AC$163/HLOOKUP(AC$2,[102]ECOBIO!$H$2:$AB$5,4,0),0)</f>
        <v>0</v>
      </c>
      <c r="AD480" s="193">
        <f>IFERROR(AD474*1000000/AD$163/HLOOKUP(AD$2,[102]ECOBIO!$H$2:$AB$5,4,0),0)</f>
        <v>0</v>
      </c>
      <c r="AE480" s="193">
        <f>IFERROR(AE474*1000000/AE$163/HLOOKUP(AE$2,[102]ECOBIO!$H$2:$AB$5,4,0),0)</f>
        <v>0</v>
      </c>
      <c r="AF480" s="193">
        <f>IFERROR(AF474*1000000/AF$163/HLOOKUP(AF$2,[102]ECOBIO!$H$2:$AB$5,4,0),0)</f>
        <v>0</v>
      </c>
      <c r="AG480" s="193">
        <f>IFERROR(AG474*1000000/AG$163/HLOOKUP(AG$2,[102]ECOBIO!$H$2:$AB$5,4,0),0)</f>
        <v>0</v>
      </c>
      <c r="AH480" s="193">
        <f>IFERROR(AH474*1000000/AH$163/HLOOKUP(AH$2,[102]ECOBIO!$H$2:$AB$5,4,0),0)</f>
        <v>0</v>
      </c>
      <c r="AI480" s="193">
        <f>IFERROR(AI474*1000000/AI$163/HLOOKUP(AI$2,[102]ECOBIO!$H$2:$AB$5,4,0),0)</f>
        <v>0</v>
      </c>
      <c r="AJ480" s="193">
        <f>IFERROR(AJ474*1000000/AJ$163/HLOOKUP(AJ$2,[102]ECOBIO!$H$2:$AB$5,4,0),0)</f>
        <v>0</v>
      </c>
      <c r="AK480" s="193">
        <f>IFERROR(AK474*1000000/AK$163/HLOOKUP(AK$2,[102]ECOBIO!$H$2:$AB$5,4,0),0)</f>
        <v>0</v>
      </c>
      <c r="AL480" s="193">
        <f>IFERROR(AL474*1000000/AL$163/HLOOKUP(AL$2,[102]ECOBIO!$H$2:$AB$5,4,0),0)</f>
        <v>0.20957092079420214</v>
      </c>
      <c r="AM480" s="202"/>
      <c r="AN480" s="193">
        <f>IFERROR(AN474*1000000/AN$163/HLOOKUP(AN$2,[102]ECOBIO!$H$2:$AB$5,4,0),0)</f>
        <v>0</v>
      </c>
      <c r="AO480" s="193">
        <f>IFERROR(AO474*1000000/AO$163/HLOOKUP(AO$2,[102]ECOBIO!$H$2:$AB$5,4,0),0)</f>
        <v>0</v>
      </c>
      <c r="AP480" s="193">
        <f>IFERROR(AP474*1000000/AP$163/HLOOKUP(AP$2,[102]ECOBIO!$H$2:$AB$5,4,0),0)</f>
        <v>0</v>
      </c>
      <c r="AQ480" s="193">
        <f>IFERROR(AQ474*1000000/AQ$163/HLOOKUP(AQ$2,[102]ECOBIO!$H$2:$AB$5,4,0),0)</f>
        <v>0</v>
      </c>
      <c r="AR480" s="193">
        <f>IFERROR(AR474*1000000/AR$163/HLOOKUP(AR$2,[102]ECOBIO!$H$2:$AB$5,4,0),0)</f>
        <v>0</v>
      </c>
      <c r="AS480" s="193">
        <f>IFERROR(AS474*1000000/AS$163/HLOOKUP(AS$2,[102]ECOBIO!$H$2:$AB$5,4,0),0)</f>
        <v>0</v>
      </c>
      <c r="AT480" s="193">
        <f>IFERROR(AT474*1000000/AT$163/HLOOKUP(AT$2,[102]ECOBIO!$H$2:$AB$5,4,0),0)</f>
        <v>0</v>
      </c>
      <c r="AU480" s="193">
        <f>IFERROR(AU474*1000000/AU$163/HLOOKUP(AU$2,[102]ECOBIO!$H$2:$AB$5,4,0),0)</f>
        <v>0</v>
      </c>
      <c r="AV480" s="193">
        <f>IFERROR(AV474*1000000/AV$163/HLOOKUP(AV$2,[102]ECOBIO!$H$2:$AB$5,4,0),0)</f>
        <v>0</v>
      </c>
      <c r="AW480" s="193">
        <f>IFERROR(AW474*1000000/AW$163/HLOOKUP(AW$2,[102]ECOBIO!$H$2:$AB$5,4,0),0)</f>
        <v>0</v>
      </c>
      <c r="AX480" s="193">
        <f>IFERROR(AX474*1000000/AX$163/HLOOKUP(AX$2,[102]ECOBIO!$H$2:$AB$5,4,0),0)</f>
        <v>0</v>
      </c>
      <c r="AY480" s="193">
        <f>IFERROR(AY474*1000000/AY$163/HLOOKUP(AY$2,[102]ECOBIO!$H$2:$AB$5,4,0),0)</f>
        <v>0</v>
      </c>
      <c r="AZ480" s="193">
        <f>IFERROR(AZ474*1000000/AZ$163/HLOOKUP(AZ$2,[102]ECOBIO!$H$2:$AB$5,4,0),0)</f>
        <v>0</v>
      </c>
      <c r="BA480" s="193">
        <f>IFERROR(BA474*1000000/BA$163/HLOOKUP(BA$2,[102]ECOBIO!$H$2:$AB$5,4,0),0)</f>
        <v>0</v>
      </c>
      <c r="BB480" s="193">
        <f>IFERROR(BB474*1000000/BB$163/HLOOKUP(BB$2,[102]ECOBIO!$H$2:$AB$5,4,0),0)</f>
        <v>0</v>
      </c>
      <c r="BC480" s="193">
        <f>IFERROR(BC474*1000000/BC$163/HLOOKUP(BC$2,[102]ECOBIO!$H$2:$AB$5,4,0),0)</f>
        <v>0</v>
      </c>
      <c r="BD480" s="193">
        <f>IFERROR(BD474*1000000/BD$163/HLOOKUP(BD$2,[102]ECOBIO!$H$2:$AB$5,4,0),0)</f>
        <v>0</v>
      </c>
      <c r="BE480" s="193">
        <f>IFERROR(BE474*1000000/BE$163/HLOOKUP(BE$2,[102]ECOBIO!$H$2:$AB$5,4,0),0)</f>
        <v>0</v>
      </c>
      <c r="BF480" s="193">
        <f>IFERROR(BF474*1000000/BF$163/HLOOKUP(BF$2,[102]ECOBIO!$H$2:$AB$5,4,0),0)</f>
        <v>0</v>
      </c>
      <c r="BG480" s="193">
        <f>IFERROR(BG474*1000000/BG$163/HLOOKUP(BG$2,[102]ECOBIO!$H$2:$AB$5,4,0),0)</f>
        <v>0</v>
      </c>
      <c r="BH480" s="193">
        <f>IFERROR(BH474*1000000/BH$163/HLOOKUP(BH$2,[102]ECOBIO!$H$2:$AB$5,4,0),0)</f>
        <v>0</v>
      </c>
      <c r="BI480" s="193">
        <f>IFERROR(BI474*1000000/BI$163/HLOOKUP(BI$2,[102]ECOBIO!$H$2:$AB$5,4,0),0)</f>
        <v>0</v>
      </c>
      <c r="BJ480" s="193">
        <f>IFERROR(BJ474*1000000/BJ$163/HLOOKUP(BJ$2,[102]ECOBIO!$H$2:$AB$5,4,0),0)</f>
        <v>0</v>
      </c>
      <c r="BK480" s="193">
        <f>IFERROR(BK474*1000000/BK$163/HLOOKUP(BK$2,[102]ECOBIO!$H$2:$AB$5,4,0),0)</f>
        <v>0</v>
      </c>
      <c r="BL480" s="193">
        <f>IFERROR(BL474*1000000/BL$163/HLOOKUP(BL$2,[102]ECOBIO!$H$2:$AB$5,4,0),0)</f>
        <v>0</v>
      </c>
      <c r="BM480" s="193">
        <f>IFERROR(BM474*1000000/BM$163/HLOOKUP(BM$2,[102]ECOBIO!$H$2:$AB$5,4,0),0)</f>
        <v>0</v>
      </c>
      <c r="BN480" s="193">
        <f>IFERROR(BN474*1000000/BN$163/HLOOKUP(BN$2,[102]ECOBIO!$H$2:$AB$5,4,0),0)</f>
        <v>0</v>
      </c>
      <c r="BO480" s="193">
        <f>IFERROR(BO474*1000000/BO$163/HLOOKUP(BO$2,[102]ECOBIO!$H$2:$AB$5,4,0),0)</f>
        <v>0</v>
      </c>
      <c r="BP480" s="193">
        <f>IFERROR(BP474*1000000/BP$163/HLOOKUP(BP$2,[102]ECOBIO!$H$2:$AB$5,4,0),0)</f>
        <v>0</v>
      </c>
      <c r="BQ480" s="193">
        <f>IFERROR(BQ474*1000000/BQ$163/HLOOKUP(BQ$2,[102]ECOBIO!$H$2:$AB$5,4,0),0)</f>
        <v>0</v>
      </c>
      <c r="BR480" s="193">
        <f>IFERROR(BR474*1000000/BR$163/HLOOKUP(BR$2,[102]ECOBIO!$H$2:$AB$5,4,0),0)</f>
        <v>0</v>
      </c>
      <c r="BS480" s="193">
        <f>IFERROR(BS474*1000000/BS$163/HLOOKUP(BS$2,[102]ECOBIO!$H$2:$AB$5,4,0),0)</f>
        <v>0</v>
      </c>
      <c r="BT480" s="193">
        <f>IFERROR(BT474*1000000/BT$163/HLOOKUP(BT$2,[102]ECOBIO!$H$2:$AB$5,4,0),0)</f>
        <v>0</v>
      </c>
      <c r="BU480" s="193">
        <f>IFERROR(BU474*1000000/BU$163/HLOOKUP(BU$2,[102]ECOBIO!$H$2:$AB$5,4,0),0)</f>
        <v>0</v>
      </c>
      <c r="BV480" s="193">
        <f>IFERROR(BV474*1000000/BV$163/HLOOKUP(BV$2,[102]ECOBIO!$H$2:$AB$5,4,0),0)</f>
        <v>0</v>
      </c>
      <c r="BW480" s="193">
        <f>IFERROR(BW474*1000000/BW$163/HLOOKUP(BW$2,[102]ECOBIO!$H$2:$AB$5,4,0),0)</f>
        <v>0</v>
      </c>
      <c r="BX480" s="193">
        <f>IFERROR(BX474*1000000/BX$163/HLOOKUP(BX$2,[102]ECOBIO!$H$2:$AB$5,4,0),0)</f>
        <v>0</v>
      </c>
      <c r="BY480" s="193">
        <f>IFERROR(BY474*1000000/BY$163/HLOOKUP(BY$2,[102]ECOBIO!$H$2:$AB$5,4,0),0)</f>
        <v>0</v>
      </c>
      <c r="BZ480" s="193">
        <f>IFERROR(BZ474*1000000/BZ$163/HLOOKUP(BZ$2,[102]ECOBIO!$H$2:$AB$5,4,0),0)</f>
        <v>0</v>
      </c>
      <c r="CA480" s="193">
        <f>IFERROR(CA474*1000000/CA$163/HLOOKUP(CA$2,[102]ECOBIO!$H$2:$AB$5,4,0),0)</f>
        <v>0</v>
      </c>
      <c r="CB480" s="193">
        <f>IFERROR(CB474*1000000/CB$163/HLOOKUP(CB$2,[102]ECOBIO!$H$2:$AB$5,4,0),0)</f>
        <v>0</v>
      </c>
      <c r="CC480" s="193">
        <f>IFERROR(CC474*1000000/CC$163/HLOOKUP(CC$2,[102]ECOBIO!$H$2:$AB$5,4,0),0)</f>
        <v>0</v>
      </c>
      <c r="CD480" s="193">
        <f>IFERROR(CD474*1000000/CD$163/HLOOKUP(CD$2,[102]ECOBIO!$H$2:$AB$5,4,0),0)</f>
        <v>0</v>
      </c>
      <c r="CE480" s="193">
        <f>IFERROR(CE474*1000000/CE$163/HLOOKUP(CE$2,[102]ECOBIO!$H$2:$AB$5,4,0),0)</f>
        <v>0</v>
      </c>
      <c r="CF480" s="193">
        <f>IFERROR(CF474*1000000/CF$163/HLOOKUP(CF$2,[102]ECOBIO!$H$2:$AB$5,4,0),0)</f>
        <v>0</v>
      </c>
      <c r="CG480" s="193">
        <f>IFERROR(CG474*1000000/CG$163/HLOOKUP(CG$2,[102]ECOBIO!$H$2:$AB$5,4,0),0)</f>
        <v>0</v>
      </c>
      <c r="CH480" s="193">
        <f>IFERROR(CH474*1000000/CH$163/HLOOKUP(CH$2,[102]ECOBIO!$H$2:$AB$5,4,0),0)</f>
        <v>0</v>
      </c>
      <c r="CI480" s="193">
        <f>IFERROR(CI474*1000000/CI$163/HLOOKUP(CI$2,[102]ECOBIO!$H$2:$AB$5,4,0),0)</f>
        <v>0</v>
      </c>
      <c r="CJ480" s="193">
        <f>IFERROR(CJ474*1000000/CJ$163/HLOOKUP(CJ$2,[102]ECOBIO!$H$2:$AB$5,4,0),0)</f>
        <v>0</v>
      </c>
      <c r="CK480" s="193">
        <f>IFERROR(CK474*1000000/CK$163/HLOOKUP(CK$2,[102]ECOBIO!$H$2:$AB$5,4,0),0)</f>
        <v>0</v>
      </c>
      <c r="CL480" s="193">
        <f>IFERROR(CL474*1000000/CL$163/HLOOKUP(CL$2,[102]ECOBIO!$H$2:$AB$5,4,0),0)</f>
        <v>0</v>
      </c>
      <c r="CM480" s="193">
        <f>IFERROR(CM474*1000000/CM$163/HLOOKUP(CM$2,[102]ECOBIO!$H$2:$AB$5,4,0),0)</f>
        <v>0</v>
      </c>
      <c r="CN480" s="193">
        <f>IFERROR(CN474*1000000/CN$163/HLOOKUP(CN$2,[102]ECOBIO!$H$2:$AB$5,4,0),0)</f>
        <v>0</v>
      </c>
      <c r="CO480" s="193">
        <f>IFERROR(CO474*1000000/CO$163/HLOOKUP(CO$2,[102]ECOBIO!$H$2:$AB$5,4,0),0)</f>
        <v>0</v>
      </c>
      <c r="CP480" s="193">
        <f>IFERROR(CP474*1000000/CP$163/HLOOKUP(CP$2,[102]ECOBIO!$H$2:$AB$5,4,0),0)</f>
        <v>0</v>
      </c>
      <c r="CQ480" s="193">
        <f>IFERROR(CQ474*1000000/CQ$163/HLOOKUP(CQ$2,[102]ECOBIO!$H$2:$AB$5,4,0),0)</f>
        <v>0</v>
      </c>
      <c r="CR480" s="193">
        <f>IFERROR(CR474*1000000/CR$163/HLOOKUP(CR$2,[102]ECOBIO!$H$2:$AB$5,4,0),0)</f>
        <v>0</v>
      </c>
      <c r="CS480" s="193">
        <f>IFERROR(CS474*1000000/CS$163/HLOOKUP(CS$2,[102]ECOBIO!$H$2:$AB$5,4,0),0)</f>
        <v>0</v>
      </c>
      <c r="CT480" s="193">
        <f>IFERROR(CT474*1000000/CT$163/HLOOKUP(CT$2,[102]ECOBIO!$H$2:$AB$5,4,0),0)</f>
        <v>0</v>
      </c>
      <c r="CU480" s="193">
        <f>IFERROR(CU474*1000000/CU$163/HLOOKUP(CU$2,[102]ECOBIO!$H$2:$AB$5,4,0),0)</f>
        <v>0</v>
      </c>
      <c r="CV480" s="193">
        <f>IFERROR(CV474*1000000/CV$163/HLOOKUP(CV$2,[102]ECOBIO!$H$2:$AB$5,4,0),0)</f>
        <v>0</v>
      </c>
      <c r="CW480" s="193">
        <f>IFERROR(CW474*1000000/CW$163/HLOOKUP(CW$2,[102]ECOBIO!$H$2:$AB$5,4,0),0)</f>
        <v>0</v>
      </c>
      <c r="CX480" s="193">
        <f>IFERROR(CX474*1000000/CX$163/HLOOKUP(CX$2,[102]ECOBIO!$H$2:$AB$5,4,0),0)</f>
        <v>0</v>
      </c>
      <c r="CY480" s="193">
        <f>IFERROR(CY474*1000000/CY$163/HLOOKUP(CY$2,[102]ECOBIO!$H$2:$AB$5,4,0),0)</f>
        <v>0</v>
      </c>
      <c r="CZ480" s="193">
        <f>IFERROR(CZ474*1000000/CZ$163/HLOOKUP(CZ$2,[102]ECOBIO!$H$2:$AB$5,4,0),0)</f>
        <v>0</v>
      </c>
      <c r="DA480" s="193">
        <f>IFERROR(DA474*1000000/DA$163/HLOOKUP(DA$2,[102]ECOBIO!$H$2:$AB$5,4,0),0)</f>
        <v>0</v>
      </c>
      <c r="DB480" s="193">
        <f>IFERROR(DB474*1000000/DB$163/HLOOKUP(DB$2,[102]ECOBIO!$H$2:$AB$5,4,0),0)</f>
        <v>0</v>
      </c>
      <c r="DC480" s="193">
        <f>IFERROR(DC474*1000000/DC$163/HLOOKUP(DC$2,[102]ECOBIO!$H$2:$AB$5,4,0),0)</f>
        <v>0</v>
      </c>
      <c r="DD480" s="193">
        <f>IFERROR(DD474*1000000/DD$163/HLOOKUP(DD$2,[102]ECOBIO!$H$2:$AB$5,4,0),0)</f>
        <v>0</v>
      </c>
      <c r="DE480" s="193">
        <f>IFERROR(DE474*1000000/DE$163/HLOOKUP(DE$2,[102]ECOBIO!$H$2:$AB$5,4,0),0)</f>
        <v>0</v>
      </c>
      <c r="DF480" s="193">
        <f>IFERROR(DF474*1000000/DF$163/HLOOKUP(DF$2,[102]ECOBIO!$H$2:$AB$5,4,0),0)</f>
        <v>0</v>
      </c>
      <c r="DG480" s="193">
        <f>IFERROR(DG474*1000000/DG$163/HLOOKUP(DG$2,[102]ECOBIO!$H$2:$AB$5,4,0),0)</f>
        <v>0</v>
      </c>
      <c r="DH480" s="193">
        <f>IFERROR(DH474*1000000/DH$163/HLOOKUP(DH$2,[102]ECOBIO!$H$2:$AB$5,4,0),0)</f>
        <v>0</v>
      </c>
      <c r="DI480" s="193">
        <f>IFERROR(DI474*1000000/DI$163/HLOOKUP(DI$2,[102]ECOBIO!$H$2:$AB$5,4,0),0)</f>
        <v>0</v>
      </c>
      <c r="DJ480" s="193">
        <f>IFERROR(DJ474*1000000/DJ$163/HLOOKUP(DJ$2,[102]ECOBIO!$H$2:$AB$5,4,0),0)</f>
        <v>0</v>
      </c>
      <c r="DK480" s="193">
        <f>IFERROR(DK474*1000000/DK$163/HLOOKUP(DK$2,[102]ECOBIO!$H$2:$AB$5,4,0),0)</f>
        <v>0</v>
      </c>
      <c r="DL480" s="193">
        <f>IFERROR(DL474*1000000/DL$163/HLOOKUP(DL$2,[102]ECOBIO!$H$2:$AB$5,4,0),0)</f>
        <v>0</v>
      </c>
      <c r="DM480" s="193">
        <f>IFERROR(DM474*1000000/DM$163/HLOOKUP(DM$2,[102]ECOBIO!$H$2:$AB$5,4,0),0)</f>
        <v>0</v>
      </c>
      <c r="DN480" s="193">
        <f>IFERROR(DN474*1000000/DN$163/HLOOKUP(DN$2,[102]ECOBIO!$H$2:$AB$5,4,0),0)</f>
        <v>0</v>
      </c>
      <c r="DO480" s="193">
        <f>IFERROR(DO474*1000000/DO$163/HLOOKUP(DO$2,[102]ECOBIO!$H$2:$AB$5,4,0),0)</f>
        <v>0</v>
      </c>
      <c r="DP480" s="193">
        <f>IFERROR(DP474*1000000/DP$163/HLOOKUP(DP$2,[102]ECOBIO!$H$2:$AB$5,4,0),0)</f>
        <v>0</v>
      </c>
      <c r="DQ480" s="193">
        <f>IFERROR(DQ474*1000000/DQ$163/HLOOKUP(DQ$2,[102]ECOBIO!$H$2:$AB$5,4,0),0)</f>
        <v>0</v>
      </c>
      <c r="DR480" s="193">
        <f>IFERROR(DR474*1000000/DR$163/HLOOKUP(DR$2,[102]ECOBIO!$H$2:$AB$5,4,0),0)</f>
        <v>0</v>
      </c>
      <c r="DS480" s="193">
        <f>IFERROR(DS474*1000000/DS$163/HLOOKUP(DS$2,[102]ECOBIO!$H$2:$AB$5,4,0),0)</f>
        <v>0</v>
      </c>
      <c r="DT480" s="193">
        <f>IFERROR(DT474*1000000/DT$163/HLOOKUP(DT$2,[102]ECOBIO!$H$2:$AB$5,4,0),0)</f>
        <v>0</v>
      </c>
      <c r="DU480" s="193">
        <f>IFERROR(DU474*1000000/DU$163/HLOOKUP(DU$2,[102]ECOBIO!$H$2:$AB$5,4,0),0)</f>
        <v>0</v>
      </c>
      <c r="DV480" s="193">
        <f>IFERROR(DV474*1000000/DV$163/HLOOKUP(DV$2,[102]ECOBIO!$H$2:$AB$5,4,0),0)</f>
        <v>0</v>
      </c>
      <c r="DW480" s="193">
        <f>IFERROR(DW474*1000000/DW$163/HLOOKUP(DW$2,[102]ECOBIO!$H$2:$AB$5,4,0),0)</f>
        <v>0</v>
      </c>
      <c r="DX480" s="193">
        <f>IFERROR(DX474*1000000/DX$163/HLOOKUP(DX$2,[102]ECOBIO!$H$2:$AB$5,4,0),0)</f>
        <v>0</v>
      </c>
      <c r="DY480" s="193">
        <f>IFERROR(DY474*1000000/DY$163/HLOOKUP(DY$2,[102]ECOBIO!$H$2:$AB$5,4,0),0)</f>
        <v>0</v>
      </c>
      <c r="DZ480" s="193">
        <f>IFERROR(DZ474*1000000/DZ$163/HLOOKUP(DZ$2,[102]ECOBIO!$H$2:$AB$5,4,0),0)</f>
        <v>0</v>
      </c>
      <c r="EA480" s="193">
        <f>IFERROR(EA474*1000000/EA$163/HLOOKUP(EA$2,[102]ECOBIO!$H$2:$AB$5,4,0),0)</f>
        <v>0</v>
      </c>
      <c r="EB480" s="193">
        <f>IFERROR(EB474*1000000/EB$163/HLOOKUP(EB$2,[102]ECOBIO!$H$2:$AB$5,4,0),0)</f>
        <v>0</v>
      </c>
      <c r="EC480" s="193">
        <f>IFERROR(EC474*1000000/EC$163/HLOOKUP(EC$2,[102]ECOBIO!$H$2:$AB$5,4,0),0)</f>
        <v>0</v>
      </c>
      <c r="ED480" s="193">
        <f>IFERROR(ED474*1000000/ED$163/HLOOKUP(ED$2,[102]ECOBIO!$H$2:$AB$5,4,0),0)</f>
        <v>0</v>
      </c>
      <c r="EE480" s="193">
        <f>IFERROR(EE474*1000000/EE$163/HLOOKUP(EE$2,[102]ECOBIO!$H$2:$AB$5,4,0),0)</f>
        <v>0</v>
      </c>
      <c r="EF480" s="193">
        <f>IFERROR(EF474*1000000/EF$163/HLOOKUP(EF$2,[102]ECOBIO!$H$2:$AB$5,4,0),0)</f>
        <v>0</v>
      </c>
      <c r="EG480" s="193">
        <f>IFERROR(EG474*1000000/EG$163/HLOOKUP(EG$2,[102]ECOBIO!$H$2:$AB$5,4,0),0)</f>
        <v>0</v>
      </c>
      <c r="EH480" s="193">
        <f>IFERROR(EH474*1000000/EH$163/HLOOKUP(EH$2,[102]ECOBIO!$H$2:$AB$5,4,0),0)</f>
        <v>0</v>
      </c>
      <c r="EI480" s="193">
        <f>IFERROR(EI474*1000000/EI$163/HLOOKUP(EI$2,[102]ECOBIO!$H$2:$AB$5,4,0),0)</f>
        <v>0</v>
      </c>
      <c r="EJ480" s="193">
        <f>IFERROR(EJ474*1000000/EJ$163/HLOOKUP(EJ$2,[102]ECOBIO!$H$2:$AB$5,4,0),0)</f>
        <v>0</v>
      </c>
      <c r="EK480" s="193">
        <f>IFERROR(EK474*1000000/EK$163/HLOOKUP(EK$2,[102]ECOBIO!$H$2:$AB$5,4,0),0)</f>
        <v>0</v>
      </c>
      <c r="EL480" s="193">
        <f>IFERROR(EL474*1000000/EL$163/HLOOKUP(EL$2,[102]ECOBIO!$H$2:$AB$5,4,0),0)</f>
        <v>0</v>
      </c>
      <c r="EM480" s="193">
        <f>IFERROR(EM474*1000000/EM$163/HLOOKUP(EM$2,[102]ECOBIO!$H$2:$AB$5,4,0),0)</f>
        <v>0</v>
      </c>
      <c r="EN480" s="193">
        <f>IFERROR(EN474*1000000/EN$163/HLOOKUP(EN$2,[102]ECOBIO!$H$2:$AB$5,4,0),0)</f>
        <v>0</v>
      </c>
      <c r="EO480" s="193">
        <f>IFERROR(EO474*1000000/EO$163/HLOOKUP(EO$2,[102]ECOBIO!$H$2:$AB$5,4,0),0)</f>
        <v>0</v>
      </c>
      <c r="EP480" s="193">
        <f>IFERROR(EP474*1000000/EP$163/HLOOKUP(EP$2,[102]ECOBIO!$H$2:$AB$5,4,0),0)</f>
        <v>0</v>
      </c>
      <c r="EQ480" s="193">
        <f>IFERROR(EQ474*1000000/EQ$163/HLOOKUP(EQ$2,[102]ECOBIO!$H$2:$AB$5,4,0),0)</f>
        <v>0</v>
      </c>
      <c r="ER480" s="193">
        <f>IFERROR(ER474*1000000/ER$163/HLOOKUP(ER$2,[102]ECOBIO!$H$2:$AB$5,4,0),0)</f>
        <v>0</v>
      </c>
      <c r="ES480" s="193">
        <f>IFERROR(ES474*1000000/ES$163/HLOOKUP(ES$2,[102]ECOBIO!$H$2:$AB$5,4,0),0)</f>
        <v>0</v>
      </c>
      <c r="ET480" s="193">
        <f>IFERROR(ET474*1000000/ET$163/HLOOKUP(ET$2,[102]ECOBIO!$H$2:$AB$5,4,0),0)</f>
        <v>0</v>
      </c>
      <c r="EU480" s="193">
        <f>IFERROR(EU474*1000000/EU$163/HLOOKUP(EU$2,[102]ECOBIO!$H$2:$AB$5,4,0),0)</f>
        <v>0</v>
      </c>
      <c r="EV480" s="193">
        <f>IFERROR(EV474*1000000/EV$163/HLOOKUP(EV$2,[102]ECOBIO!$H$2:$AB$5,4,0),0)</f>
        <v>0</v>
      </c>
      <c r="EW480" s="193">
        <f>IFERROR(EW474*1000000/EW$163/HLOOKUP(EW$2,[102]ECOBIO!$H$2:$AB$5,4,0),0)</f>
        <v>0</v>
      </c>
    </row>
    <row r="481" spans="1:153" s="210" customFormat="1" ht="15.75" hidden="1" outlineLevel="2" x14ac:dyDescent="0.3">
      <c r="A481" s="195" t="s">
        <v>238</v>
      </c>
      <c r="C481" s="193" t="e">
        <f>C475*1000000/#REF!/#REF!</f>
        <v>#REF!</v>
      </c>
      <c r="D481" s="193" t="e">
        <f>D475*1000000/#REF!/#REF!</f>
        <v>#REF!</v>
      </c>
      <c r="E481" s="193" t="e">
        <f>E475*1000000/#REF!/#REF!</f>
        <v>#REF!</v>
      </c>
      <c r="F481" s="193" t="e">
        <f>F475*1000000/#REF!/#REF!</f>
        <v>#REF!</v>
      </c>
      <c r="G481" s="193" t="e">
        <f>G475*1000000/#REF!/#REF!</f>
        <v>#REF!</v>
      </c>
      <c r="H481" s="193" t="e">
        <f>H475*1000000/#REF!/#REF!</f>
        <v>#REF!</v>
      </c>
      <c r="I481" s="193" t="e">
        <f>I475*1000000/#REF!/#REF!</f>
        <v>#REF!</v>
      </c>
      <c r="J481" s="193" t="e">
        <f>J475*1000000/#REF!/#REF!</f>
        <v>#REF!</v>
      </c>
      <c r="K481" s="193" t="e">
        <f>K475*1000000/#REF!/#REF!</f>
        <v>#REF!</v>
      </c>
      <c r="L481" s="193" t="e">
        <f>L475*1000000/#REF!/#REF!</f>
        <v>#REF!</v>
      </c>
      <c r="M481" s="193" t="e">
        <f>M475*1000000/#REF!/#REF!</f>
        <v>#REF!</v>
      </c>
      <c r="N481" s="193" t="e">
        <f>N475*1000000/#REF!/#REF!</f>
        <v>#REF!</v>
      </c>
      <c r="O481" s="193">
        <f>IFERROR(O475*1000000/O$163/HLOOKUP(O$2,[102]ECOBIO!$H$2:$AB$5,4,0),0)</f>
        <v>0</v>
      </c>
      <c r="P481" s="193">
        <f>IFERROR(P475*1000000/P$163/HLOOKUP(P$2,[102]ECOBIO!$H$2:$AB$5,4,0),0)</f>
        <v>0</v>
      </c>
      <c r="Q481" s="193">
        <f>IFERROR(Q475*1000000/Q$163/HLOOKUP(Q$2,[102]ECOBIO!$H$2:$AB$5,4,0),0)</f>
        <v>0</v>
      </c>
      <c r="R481" s="193">
        <f>IFERROR(R475*1000000/R$163/HLOOKUP(R$2,[102]ECOBIO!$H$2:$AB$5,4,0),0)</f>
        <v>0</v>
      </c>
      <c r="S481" s="193">
        <f>IFERROR(S475*1000000/S$163/HLOOKUP(S$2,[102]ECOBIO!$H$2:$AB$5,4,0),0)</f>
        <v>0</v>
      </c>
      <c r="T481" s="193">
        <f>IFERROR(T475*1000000/T$163/HLOOKUP(T$2,[102]ECOBIO!$H$2:$AB$5,4,0),0)</f>
        <v>0</v>
      </c>
      <c r="U481" s="193">
        <f>IFERROR(U475*1000000/U$163/HLOOKUP(U$2,[102]ECOBIO!$H$2:$AB$5,4,0),0)</f>
        <v>0</v>
      </c>
      <c r="V481" s="193">
        <f>IFERROR(V475*1000000/V$163/HLOOKUP(V$2,[102]ECOBIO!$H$2:$AB$5,4,0),0)</f>
        <v>0</v>
      </c>
      <c r="W481" s="193">
        <f>IFERROR(W475*1000000/W$163/HLOOKUP(W$2,[102]ECOBIO!$H$2:$AB$5,4,0),0)</f>
        <v>0</v>
      </c>
      <c r="X481" s="193">
        <f>IFERROR(X475*1000000/X$163/HLOOKUP(X$2,[102]ECOBIO!$H$2:$AB$5,4,0),0)</f>
        <v>0</v>
      </c>
      <c r="Y481" s="193">
        <f>IFERROR(Y475*1000000/Y$163/HLOOKUP(Y$2,[102]ECOBIO!$H$2:$AB$5,4,0),0)</f>
        <v>0</v>
      </c>
      <c r="Z481" s="193">
        <f>IFERROR(Z475*1000000/Z$163/HLOOKUP(Z$2,[102]ECOBIO!$H$2:$AB$5,4,0),0)</f>
        <v>0</v>
      </c>
      <c r="AA481" s="193">
        <f>IFERROR(AA475*1000000/AA$163/HLOOKUP(AA$2,[102]ECOBIO!$H$2:$AB$5,4,0),0)</f>
        <v>0</v>
      </c>
      <c r="AB481" s="193">
        <f>IFERROR(AB475*1000000/AB$163/HLOOKUP(AB$2,[102]ECOBIO!$H$2:$AB$5,4,0),0)</f>
        <v>0</v>
      </c>
      <c r="AC481" s="193">
        <f>IFERROR(AC475*1000000/AC$163/HLOOKUP(AC$2,[102]ECOBIO!$H$2:$AB$5,4,0),0)</f>
        <v>0</v>
      </c>
      <c r="AD481" s="193">
        <f>IFERROR(AD475*1000000/AD$163/HLOOKUP(AD$2,[102]ECOBIO!$H$2:$AB$5,4,0),0)</f>
        <v>0</v>
      </c>
      <c r="AE481" s="193">
        <f>IFERROR(AE475*1000000/AE$163/HLOOKUP(AE$2,[102]ECOBIO!$H$2:$AB$5,4,0),0)</f>
        <v>0</v>
      </c>
      <c r="AF481" s="193">
        <f>IFERROR(AF475*1000000/AF$163/HLOOKUP(AF$2,[102]ECOBIO!$H$2:$AB$5,4,0),0)</f>
        <v>0</v>
      </c>
      <c r="AG481" s="193">
        <f>IFERROR(AG475*1000000/AG$163/HLOOKUP(AG$2,[102]ECOBIO!$H$2:$AB$5,4,0),0)</f>
        <v>0</v>
      </c>
      <c r="AH481" s="193">
        <f>IFERROR(AH475*1000000/AH$163/HLOOKUP(AH$2,[102]ECOBIO!$H$2:$AB$5,4,0),0)</f>
        <v>0</v>
      </c>
      <c r="AI481" s="193">
        <f>IFERROR(AI475*1000000/AI$163/HLOOKUP(AI$2,[102]ECOBIO!$H$2:$AB$5,4,0),0)</f>
        <v>0</v>
      </c>
      <c r="AJ481" s="193">
        <f>IFERROR(AJ475*1000000/AJ$163/HLOOKUP(AJ$2,[102]ECOBIO!$H$2:$AB$5,4,0),0)</f>
        <v>0</v>
      </c>
      <c r="AK481" s="193">
        <f>IFERROR(AK475*1000000/AK$163/HLOOKUP(AK$2,[102]ECOBIO!$H$2:$AB$5,4,0),0)</f>
        <v>0</v>
      </c>
      <c r="AL481" s="193">
        <f>IFERROR(AL475*1000000/AL$163/HLOOKUP(AL$2,[102]ECOBIO!$H$2:$AB$5,4,0),0)</f>
        <v>3.3070623882788128E-2</v>
      </c>
      <c r="AM481" s="202"/>
      <c r="AN481" s="193">
        <f>IFERROR(AN475*1000000/AN$163/HLOOKUP(AN$2,[102]ECOBIO!$H$2:$AB$5,4,0),0)</f>
        <v>0</v>
      </c>
      <c r="AO481" s="193">
        <f>IFERROR(AO475*1000000/AO$163/HLOOKUP(AO$2,[102]ECOBIO!$H$2:$AB$5,4,0),0)</f>
        <v>0</v>
      </c>
      <c r="AP481" s="193">
        <f>IFERROR(AP475*1000000/AP$163/HLOOKUP(AP$2,[102]ECOBIO!$H$2:$AB$5,4,0),0)</f>
        <v>0</v>
      </c>
      <c r="AQ481" s="193">
        <f>IFERROR(AQ475*1000000/AQ$163/HLOOKUP(AQ$2,[102]ECOBIO!$H$2:$AB$5,4,0),0)</f>
        <v>0</v>
      </c>
      <c r="AR481" s="193">
        <f>IFERROR(AR475*1000000/AR$163/HLOOKUP(AR$2,[102]ECOBIO!$H$2:$AB$5,4,0),0)</f>
        <v>0</v>
      </c>
      <c r="AS481" s="193">
        <f>IFERROR(AS475*1000000/AS$163/HLOOKUP(AS$2,[102]ECOBIO!$H$2:$AB$5,4,0),0)</f>
        <v>0</v>
      </c>
      <c r="AT481" s="193">
        <f>IFERROR(AT475*1000000/AT$163/HLOOKUP(AT$2,[102]ECOBIO!$H$2:$AB$5,4,0),0)</f>
        <v>0</v>
      </c>
      <c r="AU481" s="193">
        <f>IFERROR(AU475*1000000/AU$163/HLOOKUP(AU$2,[102]ECOBIO!$H$2:$AB$5,4,0),0)</f>
        <v>0</v>
      </c>
      <c r="AV481" s="193">
        <f>IFERROR(AV475*1000000/AV$163/HLOOKUP(AV$2,[102]ECOBIO!$H$2:$AB$5,4,0),0)</f>
        <v>0</v>
      </c>
      <c r="AW481" s="193">
        <f>IFERROR(AW475*1000000/AW$163/HLOOKUP(AW$2,[102]ECOBIO!$H$2:$AB$5,4,0),0)</f>
        <v>0</v>
      </c>
      <c r="AX481" s="193">
        <f>IFERROR(AX475*1000000/AX$163/HLOOKUP(AX$2,[102]ECOBIO!$H$2:$AB$5,4,0),0)</f>
        <v>0</v>
      </c>
      <c r="AY481" s="193">
        <f>IFERROR(AY475*1000000/AY$163/HLOOKUP(AY$2,[102]ECOBIO!$H$2:$AB$5,4,0),0)</f>
        <v>0</v>
      </c>
      <c r="AZ481" s="193">
        <f>IFERROR(AZ475*1000000/AZ$163/HLOOKUP(AZ$2,[102]ECOBIO!$H$2:$AB$5,4,0),0)</f>
        <v>0</v>
      </c>
      <c r="BA481" s="193">
        <f>IFERROR(BA475*1000000/BA$163/HLOOKUP(BA$2,[102]ECOBIO!$H$2:$AB$5,4,0),0)</f>
        <v>0</v>
      </c>
      <c r="BB481" s="193">
        <f>IFERROR(BB475*1000000/BB$163/HLOOKUP(BB$2,[102]ECOBIO!$H$2:$AB$5,4,0),0)</f>
        <v>0</v>
      </c>
      <c r="BC481" s="193">
        <f>IFERROR(BC475*1000000/BC$163/HLOOKUP(BC$2,[102]ECOBIO!$H$2:$AB$5,4,0),0)</f>
        <v>0</v>
      </c>
      <c r="BD481" s="193">
        <f>IFERROR(BD475*1000000/BD$163/HLOOKUP(BD$2,[102]ECOBIO!$H$2:$AB$5,4,0),0)</f>
        <v>0</v>
      </c>
      <c r="BE481" s="193">
        <f>IFERROR(BE475*1000000/BE$163/HLOOKUP(BE$2,[102]ECOBIO!$H$2:$AB$5,4,0),0)</f>
        <v>0</v>
      </c>
      <c r="BF481" s="193">
        <f>IFERROR(BF475*1000000/BF$163/HLOOKUP(BF$2,[102]ECOBIO!$H$2:$AB$5,4,0),0)</f>
        <v>0</v>
      </c>
      <c r="BG481" s="193">
        <f>IFERROR(BG475*1000000/BG$163/HLOOKUP(BG$2,[102]ECOBIO!$H$2:$AB$5,4,0),0)</f>
        <v>0</v>
      </c>
      <c r="BH481" s="193">
        <f>IFERROR(BH475*1000000/BH$163/HLOOKUP(BH$2,[102]ECOBIO!$H$2:$AB$5,4,0),0)</f>
        <v>0</v>
      </c>
      <c r="BI481" s="193">
        <f>IFERROR(BI475*1000000/BI$163/HLOOKUP(BI$2,[102]ECOBIO!$H$2:$AB$5,4,0),0)</f>
        <v>0</v>
      </c>
      <c r="BJ481" s="193">
        <f>IFERROR(BJ475*1000000/BJ$163/HLOOKUP(BJ$2,[102]ECOBIO!$H$2:$AB$5,4,0),0)</f>
        <v>0</v>
      </c>
      <c r="BK481" s="193">
        <f>IFERROR(BK475*1000000/BK$163/HLOOKUP(BK$2,[102]ECOBIO!$H$2:$AB$5,4,0),0)</f>
        <v>0</v>
      </c>
      <c r="BL481" s="193">
        <f>IFERROR(BL475*1000000/BL$163/HLOOKUP(BL$2,[102]ECOBIO!$H$2:$AB$5,4,0),0)</f>
        <v>0</v>
      </c>
      <c r="BM481" s="193">
        <f>IFERROR(BM475*1000000/BM$163/HLOOKUP(BM$2,[102]ECOBIO!$H$2:$AB$5,4,0),0)</f>
        <v>0</v>
      </c>
      <c r="BN481" s="193">
        <f>IFERROR(BN475*1000000/BN$163/HLOOKUP(BN$2,[102]ECOBIO!$H$2:$AB$5,4,0),0)</f>
        <v>0</v>
      </c>
      <c r="BO481" s="193">
        <f>IFERROR(BO475*1000000/BO$163/HLOOKUP(BO$2,[102]ECOBIO!$H$2:$AB$5,4,0),0)</f>
        <v>0</v>
      </c>
      <c r="BP481" s="193">
        <f>IFERROR(BP475*1000000/BP$163/HLOOKUP(BP$2,[102]ECOBIO!$H$2:$AB$5,4,0),0)</f>
        <v>0</v>
      </c>
      <c r="BQ481" s="193">
        <f>IFERROR(BQ475*1000000/BQ$163/HLOOKUP(BQ$2,[102]ECOBIO!$H$2:$AB$5,4,0),0)</f>
        <v>0</v>
      </c>
      <c r="BR481" s="193">
        <f>IFERROR(BR475*1000000/BR$163/HLOOKUP(BR$2,[102]ECOBIO!$H$2:$AB$5,4,0),0)</f>
        <v>0</v>
      </c>
      <c r="BS481" s="193">
        <f>IFERROR(BS475*1000000/BS$163/HLOOKUP(BS$2,[102]ECOBIO!$H$2:$AB$5,4,0),0)</f>
        <v>0</v>
      </c>
      <c r="BT481" s="193">
        <f>IFERROR(BT475*1000000/BT$163/HLOOKUP(BT$2,[102]ECOBIO!$H$2:$AB$5,4,0),0)</f>
        <v>0</v>
      </c>
      <c r="BU481" s="193">
        <f>IFERROR(BU475*1000000/BU$163/HLOOKUP(BU$2,[102]ECOBIO!$H$2:$AB$5,4,0),0)</f>
        <v>0</v>
      </c>
      <c r="BV481" s="193">
        <f>IFERROR(BV475*1000000/BV$163/HLOOKUP(BV$2,[102]ECOBIO!$H$2:$AB$5,4,0),0)</f>
        <v>0</v>
      </c>
      <c r="BW481" s="193">
        <f>IFERROR(BW475*1000000/BW$163/HLOOKUP(BW$2,[102]ECOBIO!$H$2:$AB$5,4,0),0)</f>
        <v>0</v>
      </c>
      <c r="BX481" s="193">
        <f>IFERROR(BX475*1000000/BX$163/HLOOKUP(BX$2,[102]ECOBIO!$H$2:$AB$5,4,0),0)</f>
        <v>0</v>
      </c>
      <c r="BY481" s="193">
        <f>IFERROR(BY475*1000000/BY$163/HLOOKUP(BY$2,[102]ECOBIO!$H$2:$AB$5,4,0),0)</f>
        <v>0</v>
      </c>
      <c r="BZ481" s="193">
        <f>IFERROR(BZ475*1000000/BZ$163/HLOOKUP(BZ$2,[102]ECOBIO!$H$2:$AB$5,4,0),0)</f>
        <v>0</v>
      </c>
      <c r="CA481" s="193">
        <f>IFERROR(CA475*1000000/CA$163/HLOOKUP(CA$2,[102]ECOBIO!$H$2:$AB$5,4,0),0)</f>
        <v>0</v>
      </c>
      <c r="CB481" s="193">
        <f>IFERROR(CB475*1000000/CB$163/HLOOKUP(CB$2,[102]ECOBIO!$H$2:$AB$5,4,0),0)</f>
        <v>0</v>
      </c>
      <c r="CC481" s="193">
        <f>IFERROR(CC475*1000000/CC$163/HLOOKUP(CC$2,[102]ECOBIO!$H$2:$AB$5,4,0),0)</f>
        <v>0</v>
      </c>
      <c r="CD481" s="193">
        <f>IFERROR(CD475*1000000/CD$163/HLOOKUP(CD$2,[102]ECOBIO!$H$2:$AB$5,4,0),0)</f>
        <v>0</v>
      </c>
      <c r="CE481" s="193">
        <f>IFERROR(CE475*1000000/CE$163/HLOOKUP(CE$2,[102]ECOBIO!$H$2:$AB$5,4,0),0)</f>
        <v>0</v>
      </c>
      <c r="CF481" s="193">
        <f>IFERROR(CF475*1000000/CF$163/HLOOKUP(CF$2,[102]ECOBIO!$H$2:$AB$5,4,0),0)</f>
        <v>0</v>
      </c>
      <c r="CG481" s="193">
        <f>IFERROR(CG475*1000000/CG$163/HLOOKUP(CG$2,[102]ECOBIO!$H$2:$AB$5,4,0),0)</f>
        <v>0</v>
      </c>
      <c r="CH481" s="193">
        <f>IFERROR(CH475*1000000/CH$163/HLOOKUP(CH$2,[102]ECOBIO!$H$2:$AB$5,4,0),0)</f>
        <v>0</v>
      </c>
      <c r="CI481" s="193">
        <f>IFERROR(CI475*1000000/CI$163/HLOOKUP(CI$2,[102]ECOBIO!$H$2:$AB$5,4,0),0)</f>
        <v>0</v>
      </c>
      <c r="CJ481" s="193">
        <f>IFERROR(CJ475*1000000/CJ$163/HLOOKUP(CJ$2,[102]ECOBIO!$H$2:$AB$5,4,0),0)</f>
        <v>0</v>
      </c>
      <c r="CK481" s="193">
        <f>IFERROR(CK475*1000000/CK$163/HLOOKUP(CK$2,[102]ECOBIO!$H$2:$AB$5,4,0),0)</f>
        <v>0</v>
      </c>
      <c r="CL481" s="193">
        <f>IFERROR(CL475*1000000/CL$163/HLOOKUP(CL$2,[102]ECOBIO!$H$2:$AB$5,4,0),0)</f>
        <v>0</v>
      </c>
      <c r="CM481" s="193">
        <f>IFERROR(CM475*1000000/CM$163/HLOOKUP(CM$2,[102]ECOBIO!$H$2:$AB$5,4,0),0)</f>
        <v>0</v>
      </c>
      <c r="CN481" s="193">
        <f>IFERROR(CN475*1000000/CN$163/HLOOKUP(CN$2,[102]ECOBIO!$H$2:$AB$5,4,0),0)</f>
        <v>0</v>
      </c>
      <c r="CO481" s="193">
        <f>IFERROR(CO475*1000000/CO$163/HLOOKUP(CO$2,[102]ECOBIO!$H$2:$AB$5,4,0),0)</f>
        <v>0</v>
      </c>
      <c r="CP481" s="193">
        <f>IFERROR(CP475*1000000/CP$163/HLOOKUP(CP$2,[102]ECOBIO!$H$2:$AB$5,4,0),0)</f>
        <v>0</v>
      </c>
      <c r="CQ481" s="193">
        <f>IFERROR(CQ475*1000000/CQ$163/HLOOKUP(CQ$2,[102]ECOBIO!$H$2:$AB$5,4,0),0)</f>
        <v>0</v>
      </c>
      <c r="CR481" s="193">
        <f>IFERROR(CR475*1000000/CR$163/HLOOKUP(CR$2,[102]ECOBIO!$H$2:$AB$5,4,0),0)</f>
        <v>0</v>
      </c>
      <c r="CS481" s="193">
        <f>IFERROR(CS475*1000000/CS$163/HLOOKUP(CS$2,[102]ECOBIO!$H$2:$AB$5,4,0),0)</f>
        <v>0</v>
      </c>
      <c r="CT481" s="193">
        <f>IFERROR(CT475*1000000/CT$163/HLOOKUP(CT$2,[102]ECOBIO!$H$2:$AB$5,4,0),0)</f>
        <v>0</v>
      </c>
      <c r="CU481" s="193">
        <f>IFERROR(CU475*1000000/CU$163/HLOOKUP(CU$2,[102]ECOBIO!$H$2:$AB$5,4,0),0)</f>
        <v>0</v>
      </c>
      <c r="CV481" s="193">
        <f>IFERROR(CV475*1000000/CV$163/HLOOKUP(CV$2,[102]ECOBIO!$H$2:$AB$5,4,0),0)</f>
        <v>0</v>
      </c>
      <c r="CW481" s="193">
        <f>IFERROR(CW475*1000000/CW$163/HLOOKUP(CW$2,[102]ECOBIO!$H$2:$AB$5,4,0),0)</f>
        <v>0</v>
      </c>
      <c r="CX481" s="193">
        <f>IFERROR(CX475*1000000/CX$163/HLOOKUP(CX$2,[102]ECOBIO!$H$2:$AB$5,4,0),0)</f>
        <v>0</v>
      </c>
      <c r="CY481" s="193">
        <f>IFERROR(CY475*1000000/CY$163/HLOOKUP(CY$2,[102]ECOBIO!$H$2:$AB$5,4,0),0)</f>
        <v>0</v>
      </c>
      <c r="CZ481" s="193">
        <f>IFERROR(CZ475*1000000/CZ$163/HLOOKUP(CZ$2,[102]ECOBIO!$H$2:$AB$5,4,0),0)</f>
        <v>0</v>
      </c>
      <c r="DA481" s="193">
        <f>IFERROR(DA475*1000000/DA$163/HLOOKUP(DA$2,[102]ECOBIO!$H$2:$AB$5,4,0),0)</f>
        <v>0</v>
      </c>
      <c r="DB481" s="193">
        <f>IFERROR(DB475*1000000/DB$163/HLOOKUP(DB$2,[102]ECOBIO!$H$2:$AB$5,4,0),0)</f>
        <v>0</v>
      </c>
      <c r="DC481" s="193">
        <f>IFERROR(DC475*1000000/DC$163/HLOOKUP(DC$2,[102]ECOBIO!$H$2:$AB$5,4,0),0)</f>
        <v>0</v>
      </c>
      <c r="DD481" s="193">
        <f>IFERROR(DD475*1000000/DD$163/HLOOKUP(DD$2,[102]ECOBIO!$H$2:$AB$5,4,0),0)</f>
        <v>0</v>
      </c>
      <c r="DE481" s="193">
        <f>IFERROR(DE475*1000000/DE$163/HLOOKUP(DE$2,[102]ECOBIO!$H$2:$AB$5,4,0),0)</f>
        <v>0</v>
      </c>
      <c r="DF481" s="193">
        <f>IFERROR(DF475*1000000/DF$163/HLOOKUP(DF$2,[102]ECOBIO!$H$2:$AB$5,4,0),0)</f>
        <v>0</v>
      </c>
      <c r="DG481" s="193">
        <f>IFERROR(DG475*1000000/DG$163/HLOOKUP(DG$2,[102]ECOBIO!$H$2:$AB$5,4,0),0)</f>
        <v>0</v>
      </c>
      <c r="DH481" s="193">
        <f>IFERROR(DH475*1000000/DH$163/HLOOKUP(DH$2,[102]ECOBIO!$H$2:$AB$5,4,0),0)</f>
        <v>0</v>
      </c>
      <c r="DI481" s="193">
        <f>IFERROR(DI475*1000000/DI$163/HLOOKUP(DI$2,[102]ECOBIO!$H$2:$AB$5,4,0),0)</f>
        <v>0</v>
      </c>
      <c r="DJ481" s="193">
        <f>IFERROR(DJ475*1000000/DJ$163/HLOOKUP(DJ$2,[102]ECOBIO!$H$2:$AB$5,4,0),0)</f>
        <v>0</v>
      </c>
      <c r="DK481" s="193">
        <f>IFERROR(DK475*1000000/DK$163/HLOOKUP(DK$2,[102]ECOBIO!$H$2:$AB$5,4,0),0)</f>
        <v>0</v>
      </c>
      <c r="DL481" s="193">
        <f>IFERROR(DL475*1000000/DL$163/HLOOKUP(DL$2,[102]ECOBIO!$H$2:$AB$5,4,0),0)</f>
        <v>0</v>
      </c>
      <c r="DM481" s="193">
        <f>IFERROR(DM475*1000000/DM$163/HLOOKUP(DM$2,[102]ECOBIO!$H$2:$AB$5,4,0),0)</f>
        <v>0</v>
      </c>
      <c r="DN481" s="193">
        <f>IFERROR(DN475*1000000/DN$163/HLOOKUP(DN$2,[102]ECOBIO!$H$2:$AB$5,4,0),0)</f>
        <v>0</v>
      </c>
      <c r="DO481" s="193">
        <f>IFERROR(DO475*1000000/DO$163/HLOOKUP(DO$2,[102]ECOBIO!$H$2:$AB$5,4,0),0)</f>
        <v>0</v>
      </c>
      <c r="DP481" s="193">
        <f>IFERROR(DP475*1000000/DP$163/HLOOKUP(DP$2,[102]ECOBIO!$H$2:$AB$5,4,0),0)</f>
        <v>0</v>
      </c>
      <c r="DQ481" s="193">
        <f>IFERROR(DQ475*1000000/DQ$163/HLOOKUP(DQ$2,[102]ECOBIO!$H$2:$AB$5,4,0),0)</f>
        <v>0</v>
      </c>
      <c r="DR481" s="193">
        <f>IFERROR(DR475*1000000/DR$163/HLOOKUP(DR$2,[102]ECOBIO!$H$2:$AB$5,4,0),0)</f>
        <v>0</v>
      </c>
      <c r="DS481" s="193">
        <f>IFERROR(DS475*1000000/DS$163/HLOOKUP(DS$2,[102]ECOBIO!$H$2:$AB$5,4,0),0)</f>
        <v>0</v>
      </c>
      <c r="DT481" s="193">
        <f>IFERROR(DT475*1000000/DT$163/HLOOKUP(DT$2,[102]ECOBIO!$H$2:$AB$5,4,0),0)</f>
        <v>0</v>
      </c>
      <c r="DU481" s="193">
        <f>IFERROR(DU475*1000000/DU$163/HLOOKUP(DU$2,[102]ECOBIO!$H$2:$AB$5,4,0),0)</f>
        <v>0</v>
      </c>
      <c r="DV481" s="193">
        <f>IFERROR(DV475*1000000/DV$163/HLOOKUP(DV$2,[102]ECOBIO!$H$2:$AB$5,4,0),0)</f>
        <v>0</v>
      </c>
      <c r="DW481" s="193">
        <f>IFERROR(DW475*1000000/DW$163/HLOOKUP(DW$2,[102]ECOBIO!$H$2:$AB$5,4,0),0)</f>
        <v>0</v>
      </c>
      <c r="DX481" s="193">
        <f>IFERROR(DX475*1000000/DX$163/HLOOKUP(DX$2,[102]ECOBIO!$H$2:$AB$5,4,0),0)</f>
        <v>0</v>
      </c>
      <c r="DY481" s="193">
        <f>IFERROR(DY475*1000000/DY$163/HLOOKUP(DY$2,[102]ECOBIO!$H$2:$AB$5,4,0),0)</f>
        <v>0</v>
      </c>
      <c r="DZ481" s="193">
        <f>IFERROR(DZ475*1000000/DZ$163/HLOOKUP(DZ$2,[102]ECOBIO!$H$2:$AB$5,4,0),0)</f>
        <v>0</v>
      </c>
      <c r="EA481" s="193">
        <f>IFERROR(EA475*1000000/EA$163/HLOOKUP(EA$2,[102]ECOBIO!$H$2:$AB$5,4,0),0)</f>
        <v>0</v>
      </c>
      <c r="EB481" s="193">
        <f>IFERROR(EB475*1000000/EB$163/HLOOKUP(EB$2,[102]ECOBIO!$H$2:$AB$5,4,0),0)</f>
        <v>0</v>
      </c>
      <c r="EC481" s="193">
        <f>IFERROR(EC475*1000000/EC$163/HLOOKUP(EC$2,[102]ECOBIO!$H$2:$AB$5,4,0),0)</f>
        <v>0</v>
      </c>
      <c r="ED481" s="193">
        <f>IFERROR(ED475*1000000/ED$163/HLOOKUP(ED$2,[102]ECOBIO!$H$2:$AB$5,4,0),0)</f>
        <v>0</v>
      </c>
      <c r="EE481" s="193">
        <f>IFERROR(EE475*1000000/EE$163/HLOOKUP(EE$2,[102]ECOBIO!$H$2:$AB$5,4,0),0)</f>
        <v>0</v>
      </c>
      <c r="EF481" s="193">
        <f>IFERROR(EF475*1000000/EF$163/HLOOKUP(EF$2,[102]ECOBIO!$H$2:$AB$5,4,0),0)</f>
        <v>0</v>
      </c>
      <c r="EG481" s="193">
        <f>IFERROR(EG475*1000000/EG$163/HLOOKUP(EG$2,[102]ECOBIO!$H$2:$AB$5,4,0),0)</f>
        <v>0</v>
      </c>
      <c r="EH481" s="193">
        <f>IFERROR(EH475*1000000/EH$163/HLOOKUP(EH$2,[102]ECOBIO!$H$2:$AB$5,4,0),0)</f>
        <v>0</v>
      </c>
      <c r="EI481" s="193">
        <f>IFERROR(EI475*1000000/EI$163/HLOOKUP(EI$2,[102]ECOBIO!$H$2:$AB$5,4,0),0)</f>
        <v>0</v>
      </c>
      <c r="EJ481" s="193">
        <f>IFERROR(EJ475*1000000/EJ$163/HLOOKUP(EJ$2,[102]ECOBIO!$H$2:$AB$5,4,0),0)</f>
        <v>0</v>
      </c>
      <c r="EK481" s="193">
        <f>IFERROR(EK475*1000000/EK$163/HLOOKUP(EK$2,[102]ECOBIO!$H$2:$AB$5,4,0),0)</f>
        <v>0</v>
      </c>
      <c r="EL481" s="193">
        <f>IFERROR(EL475*1000000/EL$163/HLOOKUP(EL$2,[102]ECOBIO!$H$2:$AB$5,4,0),0)</f>
        <v>0</v>
      </c>
      <c r="EM481" s="193">
        <f>IFERROR(EM475*1000000/EM$163/HLOOKUP(EM$2,[102]ECOBIO!$H$2:$AB$5,4,0),0)</f>
        <v>0</v>
      </c>
      <c r="EN481" s="193">
        <f>IFERROR(EN475*1000000/EN$163/HLOOKUP(EN$2,[102]ECOBIO!$H$2:$AB$5,4,0),0)</f>
        <v>0</v>
      </c>
      <c r="EO481" s="193">
        <f>IFERROR(EO475*1000000/EO$163/HLOOKUP(EO$2,[102]ECOBIO!$H$2:$AB$5,4,0),0)</f>
        <v>0</v>
      </c>
      <c r="EP481" s="193">
        <f>IFERROR(EP475*1000000/EP$163/HLOOKUP(EP$2,[102]ECOBIO!$H$2:$AB$5,4,0),0)</f>
        <v>0</v>
      </c>
      <c r="EQ481" s="193">
        <f>IFERROR(EQ475*1000000/EQ$163/HLOOKUP(EQ$2,[102]ECOBIO!$H$2:$AB$5,4,0),0)</f>
        <v>0</v>
      </c>
      <c r="ER481" s="193">
        <f>IFERROR(ER475*1000000/ER$163/HLOOKUP(ER$2,[102]ECOBIO!$H$2:$AB$5,4,0),0)</f>
        <v>0</v>
      </c>
      <c r="ES481" s="193">
        <f>IFERROR(ES475*1000000/ES$163/HLOOKUP(ES$2,[102]ECOBIO!$H$2:$AB$5,4,0),0)</f>
        <v>0</v>
      </c>
      <c r="ET481" s="193">
        <f>IFERROR(ET475*1000000/ET$163/HLOOKUP(ET$2,[102]ECOBIO!$H$2:$AB$5,4,0),0)</f>
        <v>0</v>
      </c>
      <c r="EU481" s="193">
        <f>IFERROR(EU475*1000000/EU$163/HLOOKUP(EU$2,[102]ECOBIO!$H$2:$AB$5,4,0),0)</f>
        <v>0</v>
      </c>
      <c r="EV481" s="193">
        <f>IFERROR(EV475*1000000/EV$163/HLOOKUP(EV$2,[102]ECOBIO!$H$2:$AB$5,4,0),0)</f>
        <v>0</v>
      </c>
      <c r="EW481" s="193">
        <f>IFERROR(EW475*1000000/EW$163/HLOOKUP(EW$2,[102]ECOBIO!$H$2:$AB$5,4,0),0)</f>
        <v>0</v>
      </c>
    </row>
    <row r="482" spans="1:153" s="210" customFormat="1" ht="15.75" hidden="1" outlineLevel="2" x14ac:dyDescent="0.3">
      <c r="A482" s="195" t="s">
        <v>242</v>
      </c>
      <c r="C482" s="193" t="e">
        <f>C476*1000000/#REF!/#REF!</f>
        <v>#REF!</v>
      </c>
      <c r="D482" s="193" t="e">
        <f>D476*1000000/#REF!/#REF!</f>
        <v>#REF!</v>
      </c>
      <c r="E482" s="193" t="e">
        <f>E476*1000000/#REF!/#REF!</f>
        <v>#REF!</v>
      </c>
      <c r="F482" s="193" t="e">
        <f>F476*1000000/#REF!/#REF!</f>
        <v>#REF!</v>
      </c>
      <c r="G482" s="193" t="e">
        <f>G476*1000000/#REF!/#REF!</f>
        <v>#REF!</v>
      </c>
      <c r="H482" s="193" t="e">
        <f>H476*1000000/#REF!/#REF!</f>
        <v>#REF!</v>
      </c>
      <c r="I482" s="193" t="e">
        <f>I476*1000000/#REF!/#REF!</f>
        <v>#REF!</v>
      </c>
      <c r="J482" s="193" t="e">
        <f>J476*1000000/#REF!/#REF!</f>
        <v>#REF!</v>
      </c>
      <c r="K482" s="193" t="e">
        <f>K476*1000000/#REF!/#REF!</f>
        <v>#REF!</v>
      </c>
      <c r="L482" s="193" t="e">
        <f>L476*1000000/#REF!/#REF!</f>
        <v>#REF!</v>
      </c>
      <c r="M482" s="193" t="e">
        <f>M476*1000000/#REF!/#REF!</f>
        <v>#REF!</v>
      </c>
      <c r="N482" s="193" t="e">
        <f>N476*1000000/#REF!/#REF!</f>
        <v>#REF!</v>
      </c>
      <c r="O482" s="193">
        <f>IFERROR(O476*1000000/O$163/HLOOKUP(O$2,[102]ECOBIO!$H$2:$AB$5,4,0),0)</f>
        <v>9.5793674434915738E-2</v>
      </c>
      <c r="P482" s="193">
        <f>IFERROR(P476*1000000/P$163/HLOOKUP(P$2,[102]ECOBIO!$H$2:$AB$5,4,0),0)</f>
        <v>0.1244420983652183</v>
      </c>
      <c r="Q482" s="193">
        <f>IFERROR(Q476*1000000/Q$163/HLOOKUP(Q$2,[102]ECOBIO!$H$2:$AB$5,4,0),0)</f>
        <v>5.7378057496535996E-2</v>
      </c>
      <c r="R482" s="193">
        <f>IFERROR(R476*1000000/R$163/HLOOKUP(R$2,[102]ECOBIO!$H$2:$AB$5,4,0),0)</f>
        <v>0.10107437289987792</v>
      </c>
      <c r="S482" s="193">
        <f>IFERROR(S476*1000000/S$163/HLOOKUP(S$2,[102]ECOBIO!$H$2:$AB$5,4,0),0)</f>
        <v>-7.7764055662028195E-2</v>
      </c>
      <c r="T482" s="193">
        <f>IFERROR(T476*1000000/T$163/HLOOKUP(T$2,[102]ECOBIO!$H$2:$AB$5,4,0),0)</f>
        <v>1.7810622590162365E-2</v>
      </c>
      <c r="U482" s="193">
        <f>IFERROR(U476*1000000/U$163/HLOOKUP(U$2,[102]ECOBIO!$H$2:$AB$5,4,0),0)</f>
        <v>0.27334015936691075</v>
      </c>
      <c r="V482" s="193">
        <f>IFERROR(V476*1000000/V$163/HLOOKUP(V$2,[102]ECOBIO!$H$2:$AB$5,4,0),0)</f>
        <v>0.19853731150065951</v>
      </c>
      <c r="W482" s="193">
        <f>IFERROR(W476*1000000/W$163/HLOOKUP(W$2,[102]ECOBIO!$H$2:$AB$5,4,0),0)</f>
        <v>0.17798529235692284</v>
      </c>
      <c r="X482" s="193">
        <f>IFERROR(X476*1000000/X$163/HLOOKUP(X$2,[102]ECOBIO!$H$2:$AB$5,4,0),0)</f>
        <v>0.19743866993462705</v>
      </c>
      <c r="Y482" s="193">
        <f>IFERROR(Y476*1000000/Y$163/HLOOKUP(Y$2,[102]ECOBIO!$H$2:$AB$5,4,0),0)</f>
        <v>0.25496865864508705</v>
      </c>
      <c r="Z482" s="193">
        <f>IFERROR(Z476*1000000/Z$163/HLOOKUP(Z$2,[102]ECOBIO!$H$2:$AB$5,4,0),0)</f>
        <v>0.12552835072438392</v>
      </c>
      <c r="AA482" s="193">
        <f>IFERROR(AA476*1000000/AA$163/HLOOKUP(AA$2,[102]ECOBIO!$H$2:$AB$5,4,0),0)</f>
        <v>0.11008819787353886</v>
      </c>
      <c r="AB482" s="193">
        <f>IFERROR(AB476*1000000/AB$163/HLOOKUP(AB$2,[102]ECOBIO!$H$2:$AB$5,4,0),0)</f>
        <v>0.10866214034303207</v>
      </c>
      <c r="AC482" s="193">
        <f>IFERROR(AC476*1000000/AC$163/HLOOKUP(AC$2,[102]ECOBIO!$H$2:$AB$5,4,0),0)</f>
        <v>0.16959959930657503</v>
      </c>
      <c r="AD482" s="193">
        <f>IFERROR(AD476*1000000/AD$163/HLOOKUP(AD$2,[102]ECOBIO!$H$2:$AB$5,4,0),0)</f>
        <v>0.25183332275048753</v>
      </c>
      <c r="AE482" s="193">
        <f>IFERROR(AE476*1000000/AE$163/HLOOKUP(AE$2,[102]ECOBIO!$H$2:$AB$5,4,0),0)</f>
        <v>0.33969361501378798</v>
      </c>
      <c r="AF482" s="193">
        <f>IFERROR(AF476*1000000/AF$163/HLOOKUP(AF$2,[102]ECOBIO!$H$2:$AB$5,4,0),0)</f>
        <v>0.3431196749861366</v>
      </c>
      <c r="AG482" s="193">
        <f>IFERROR(AG476*1000000/AG$163/HLOOKUP(AG$2,[102]ECOBIO!$H$2:$AB$5,4,0),0)</f>
        <v>0.32505612472348544</v>
      </c>
      <c r="AH482" s="193">
        <f>IFERROR(AH476*1000000/AH$163/HLOOKUP(AH$2,[102]ECOBIO!$H$2:$AB$5,4,0),0)</f>
        <v>0.2100409740630656</v>
      </c>
      <c r="AI482" s="193">
        <f>IFERROR(AI476*1000000/AI$163/HLOOKUP(AI$2,[102]ECOBIO!$H$2:$AB$5,4,0),0)</f>
        <v>0.20753343750339251</v>
      </c>
      <c r="AJ482" s="193">
        <f>IFERROR(AJ476*1000000/AJ$163/HLOOKUP(AJ$2,[102]ECOBIO!$H$2:$AB$5,4,0),0)</f>
        <v>0.20492673146925128</v>
      </c>
      <c r="AK482" s="193">
        <f>IFERROR(AK476*1000000/AK$163/HLOOKUP(AK$2,[102]ECOBIO!$H$2:$AB$5,4,0),0)</f>
        <v>0.20920607414286477</v>
      </c>
      <c r="AL482" s="193">
        <f>IFERROR(AL476*1000000/AL$163/HLOOKUP(AL$2,[102]ECOBIO!$H$2:$AB$5,4,0),0)</f>
        <v>0.22926807045902239</v>
      </c>
      <c r="AM482" s="202"/>
      <c r="AN482" s="193">
        <f>IFERROR(AN476*1000000/AN$163/HLOOKUP(AN$2,[102]ECOBIO!$H$2:$AB$5,4,0),0)</f>
        <v>3.9853389167775437</v>
      </c>
      <c r="AO482" s="193">
        <f>IFERROR(AO476*1000000/AO$163/HLOOKUP(AO$2,[102]ECOBIO!$H$2:$AB$5,4,0),0)</f>
        <v>0</v>
      </c>
      <c r="AP482" s="193">
        <f>IFERROR(AP476*1000000/AP$163/HLOOKUP(AP$2,[102]ECOBIO!$H$2:$AB$5,4,0),0)</f>
        <v>0</v>
      </c>
      <c r="AQ482" s="193">
        <f>IFERROR(AQ476*1000000/AQ$163/HLOOKUP(AQ$2,[102]ECOBIO!$H$2:$AB$5,4,0),0)</f>
        <v>0</v>
      </c>
      <c r="AR482" s="193">
        <f>IFERROR(AR476*1000000/AR$163/HLOOKUP(AR$2,[102]ECOBIO!$H$2:$AB$5,4,0),0)</f>
        <v>0</v>
      </c>
      <c r="AS482" s="193">
        <f>IFERROR(AS476*1000000/AS$163/HLOOKUP(AS$2,[102]ECOBIO!$H$2:$AB$5,4,0),0)</f>
        <v>0</v>
      </c>
      <c r="AT482" s="193">
        <f>IFERROR(AT476*1000000/AT$163/HLOOKUP(AT$2,[102]ECOBIO!$H$2:$AB$5,4,0),0)</f>
        <v>0</v>
      </c>
      <c r="AU482" s="193">
        <f>IFERROR(AU476*1000000/AU$163/HLOOKUP(AU$2,[102]ECOBIO!$H$2:$AB$5,4,0),0)</f>
        <v>0</v>
      </c>
      <c r="AV482" s="193">
        <f>IFERROR(AV476*1000000/AV$163/HLOOKUP(AV$2,[102]ECOBIO!$H$2:$AB$5,4,0),0)</f>
        <v>0</v>
      </c>
      <c r="AW482" s="193">
        <f>IFERROR(AW476*1000000/AW$163/HLOOKUP(AW$2,[102]ECOBIO!$H$2:$AB$5,4,0),0)</f>
        <v>0</v>
      </c>
      <c r="AX482" s="193">
        <f>IFERROR(AX476*1000000/AX$163/HLOOKUP(AX$2,[102]ECOBIO!$H$2:$AB$5,4,0),0)</f>
        <v>0</v>
      </c>
      <c r="AY482" s="193">
        <f>IFERROR(AY476*1000000/AY$163/HLOOKUP(AY$2,[102]ECOBIO!$H$2:$AB$5,4,0),0)</f>
        <v>0</v>
      </c>
      <c r="AZ482" s="193">
        <f>IFERROR(AZ476*1000000/AZ$163/HLOOKUP(AZ$2,[102]ECOBIO!$H$2:$AB$5,4,0),0)</f>
        <v>0</v>
      </c>
      <c r="BA482" s="193">
        <f>IFERROR(BA476*1000000/BA$163/HLOOKUP(BA$2,[102]ECOBIO!$H$2:$AB$5,4,0),0)</f>
        <v>0</v>
      </c>
      <c r="BB482" s="193">
        <f>IFERROR(BB476*1000000/BB$163/HLOOKUP(BB$2,[102]ECOBIO!$H$2:$AB$5,4,0),0)</f>
        <v>0</v>
      </c>
      <c r="BC482" s="193">
        <f>IFERROR(BC476*1000000/BC$163/HLOOKUP(BC$2,[102]ECOBIO!$H$2:$AB$5,4,0),0)</f>
        <v>0</v>
      </c>
      <c r="BD482" s="193">
        <f>IFERROR(BD476*1000000/BD$163/HLOOKUP(BD$2,[102]ECOBIO!$H$2:$AB$5,4,0),0)</f>
        <v>0</v>
      </c>
      <c r="BE482" s="193">
        <f>IFERROR(BE476*1000000/BE$163/HLOOKUP(BE$2,[102]ECOBIO!$H$2:$AB$5,4,0),0)</f>
        <v>0</v>
      </c>
      <c r="BF482" s="193">
        <f>IFERROR(BF476*1000000/BF$163/HLOOKUP(BF$2,[102]ECOBIO!$H$2:$AB$5,4,0),0)</f>
        <v>0</v>
      </c>
      <c r="BG482" s="193">
        <f>IFERROR(BG476*1000000/BG$163/HLOOKUP(BG$2,[102]ECOBIO!$H$2:$AB$5,4,0),0)</f>
        <v>0</v>
      </c>
      <c r="BH482" s="193">
        <f>IFERROR(BH476*1000000/BH$163/HLOOKUP(BH$2,[102]ECOBIO!$H$2:$AB$5,4,0),0)</f>
        <v>0</v>
      </c>
      <c r="BI482" s="193">
        <f>IFERROR(BI476*1000000/BI$163/HLOOKUP(BI$2,[102]ECOBIO!$H$2:$AB$5,4,0),0)</f>
        <v>0</v>
      </c>
      <c r="BJ482" s="193">
        <f>IFERROR(BJ476*1000000/BJ$163/HLOOKUP(BJ$2,[102]ECOBIO!$H$2:$AB$5,4,0),0)</f>
        <v>0</v>
      </c>
      <c r="BK482" s="193">
        <f>IFERROR(BK476*1000000/BK$163/HLOOKUP(BK$2,[102]ECOBIO!$H$2:$AB$5,4,0),0)</f>
        <v>0</v>
      </c>
      <c r="BL482" s="193">
        <f>IFERROR(BL476*1000000/BL$163/HLOOKUP(BL$2,[102]ECOBIO!$H$2:$AB$5,4,0),0)</f>
        <v>0</v>
      </c>
      <c r="BM482" s="193">
        <f>IFERROR(BM476*1000000/BM$163/HLOOKUP(BM$2,[102]ECOBIO!$H$2:$AB$5,4,0),0)</f>
        <v>0</v>
      </c>
      <c r="BN482" s="193">
        <f>IFERROR(BN476*1000000/BN$163/HLOOKUP(BN$2,[102]ECOBIO!$H$2:$AB$5,4,0),0)</f>
        <v>0</v>
      </c>
      <c r="BO482" s="193">
        <f>IFERROR(BO476*1000000/BO$163/HLOOKUP(BO$2,[102]ECOBIO!$H$2:$AB$5,4,0),0)</f>
        <v>0</v>
      </c>
      <c r="BP482" s="193">
        <f>IFERROR(BP476*1000000/BP$163/HLOOKUP(BP$2,[102]ECOBIO!$H$2:$AB$5,4,0),0)</f>
        <v>0</v>
      </c>
      <c r="BQ482" s="193">
        <f>IFERROR(BQ476*1000000/BQ$163/HLOOKUP(BQ$2,[102]ECOBIO!$H$2:$AB$5,4,0),0)</f>
        <v>0</v>
      </c>
      <c r="BR482" s="193">
        <f>IFERROR(BR476*1000000/BR$163/HLOOKUP(BR$2,[102]ECOBIO!$H$2:$AB$5,4,0),0)</f>
        <v>0</v>
      </c>
      <c r="BS482" s="193">
        <f>IFERROR(BS476*1000000/BS$163/HLOOKUP(BS$2,[102]ECOBIO!$H$2:$AB$5,4,0),0)</f>
        <v>0</v>
      </c>
      <c r="BT482" s="193">
        <f>IFERROR(BT476*1000000/BT$163/HLOOKUP(BT$2,[102]ECOBIO!$H$2:$AB$5,4,0),0)</f>
        <v>0</v>
      </c>
      <c r="BU482" s="193">
        <f>IFERROR(BU476*1000000/BU$163/HLOOKUP(BU$2,[102]ECOBIO!$H$2:$AB$5,4,0),0)</f>
        <v>0</v>
      </c>
      <c r="BV482" s="193">
        <f>IFERROR(BV476*1000000/BV$163/HLOOKUP(BV$2,[102]ECOBIO!$H$2:$AB$5,4,0),0)</f>
        <v>0</v>
      </c>
      <c r="BW482" s="193">
        <f>IFERROR(BW476*1000000/BW$163/HLOOKUP(BW$2,[102]ECOBIO!$H$2:$AB$5,4,0),0)</f>
        <v>0</v>
      </c>
      <c r="BX482" s="193">
        <f>IFERROR(BX476*1000000/BX$163/HLOOKUP(BX$2,[102]ECOBIO!$H$2:$AB$5,4,0),0)</f>
        <v>0</v>
      </c>
      <c r="BY482" s="193">
        <f>IFERROR(BY476*1000000/BY$163/HLOOKUP(BY$2,[102]ECOBIO!$H$2:$AB$5,4,0),0)</f>
        <v>0</v>
      </c>
      <c r="BZ482" s="193">
        <f>IFERROR(BZ476*1000000/BZ$163/HLOOKUP(BZ$2,[102]ECOBIO!$H$2:$AB$5,4,0),0)</f>
        <v>0</v>
      </c>
      <c r="CA482" s="193">
        <f>IFERROR(CA476*1000000/CA$163/HLOOKUP(CA$2,[102]ECOBIO!$H$2:$AB$5,4,0),0)</f>
        <v>0</v>
      </c>
      <c r="CB482" s="193">
        <f>IFERROR(CB476*1000000/CB$163/HLOOKUP(CB$2,[102]ECOBIO!$H$2:$AB$5,4,0),0)</f>
        <v>0</v>
      </c>
      <c r="CC482" s="193">
        <f>IFERROR(CC476*1000000/CC$163/HLOOKUP(CC$2,[102]ECOBIO!$H$2:$AB$5,4,0),0)</f>
        <v>0</v>
      </c>
      <c r="CD482" s="193">
        <f>IFERROR(CD476*1000000/CD$163/HLOOKUP(CD$2,[102]ECOBIO!$H$2:$AB$5,4,0),0)</f>
        <v>0</v>
      </c>
      <c r="CE482" s="193">
        <f>IFERROR(CE476*1000000/CE$163/HLOOKUP(CE$2,[102]ECOBIO!$H$2:$AB$5,4,0),0)</f>
        <v>0</v>
      </c>
      <c r="CF482" s="193">
        <f>IFERROR(CF476*1000000/CF$163/HLOOKUP(CF$2,[102]ECOBIO!$H$2:$AB$5,4,0),0)</f>
        <v>0</v>
      </c>
      <c r="CG482" s="193">
        <f>IFERROR(CG476*1000000/CG$163/HLOOKUP(CG$2,[102]ECOBIO!$H$2:$AB$5,4,0),0)</f>
        <v>0</v>
      </c>
      <c r="CH482" s="193">
        <f>IFERROR(CH476*1000000/CH$163/HLOOKUP(CH$2,[102]ECOBIO!$H$2:$AB$5,4,0),0)</f>
        <v>0</v>
      </c>
      <c r="CI482" s="193">
        <f>IFERROR(CI476*1000000/CI$163/HLOOKUP(CI$2,[102]ECOBIO!$H$2:$AB$5,4,0),0)</f>
        <v>0</v>
      </c>
      <c r="CJ482" s="193">
        <f>IFERROR(CJ476*1000000/CJ$163/HLOOKUP(CJ$2,[102]ECOBIO!$H$2:$AB$5,4,0),0)</f>
        <v>0</v>
      </c>
      <c r="CK482" s="193">
        <f>IFERROR(CK476*1000000/CK$163/HLOOKUP(CK$2,[102]ECOBIO!$H$2:$AB$5,4,0),0)</f>
        <v>0</v>
      </c>
      <c r="CL482" s="193">
        <f>IFERROR(CL476*1000000/CL$163/HLOOKUP(CL$2,[102]ECOBIO!$H$2:$AB$5,4,0),0)</f>
        <v>0</v>
      </c>
      <c r="CM482" s="193">
        <f>IFERROR(CM476*1000000/CM$163/HLOOKUP(CM$2,[102]ECOBIO!$H$2:$AB$5,4,0),0)</f>
        <v>0</v>
      </c>
      <c r="CN482" s="193">
        <f>IFERROR(CN476*1000000/CN$163/HLOOKUP(CN$2,[102]ECOBIO!$H$2:$AB$5,4,0),0)</f>
        <v>0</v>
      </c>
      <c r="CO482" s="193">
        <f>IFERROR(CO476*1000000/CO$163/HLOOKUP(CO$2,[102]ECOBIO!$H$2:$AB$5,4,0),0)</f>
        <v>0</v>
      </c>
      <c r="CP482" s="193">
        <f>IFERROR(CP476*1000000/CP$163/HLOOKUP(CP$2,[102]ECOBIO!$H$2:$AB$5,4,0),0)</f>
        <v>0</v>
      </c>
      <c r="CQ482" s="193">
        <f>IFERROR(CQ476*1000000/CQ$163/HLOOKUP(CQ$2,[102]ECOBIO!$H$2:$AB$5,4,0),0)</f>
        <v>0</v>
      </c>
      <c r="CR482" s="193">
        <f>IFERROR(CR476*1000000/CR$163/HLOOKUP(CR$2,[102]ECOBIO!$H$2:$AB$5,4,0),0)</f>
        <v>0</v>
      </c>
      <c r="CS482" s="193">
        <f>IFERROR(CS476*1000000/CS$163/HLOOKUP(CS$2,[102]ECOBIO!$H$2:$AB$5,4,0),0)</f>
        <v>0</v>
      </c>
      <c r="CT482" s="193">
        <f>IFERROR(CT476*1000000/CT$163/HLOOKUP(CT$2,[102]ECOBIO!$H$2:$AB$5,4,0),0)</f>
        <v>0</v>
      </c>
      <c r="CU482" s="193">
        <f>IFERROR(CU476*1000000/CU$163/HLOOKUP(CU$2,[102]ECOBIO!$H$2:$AB$5,4,0),0)</f>
        <v>0</v>
      </c>
      <c r="CV482" s="193">
        <f>IFERROR(CV476*1000000/CV$163/HLOOKUP(CV$2,[102]ECOBIO!$H$2:$AB$5,4,0),0)</f>
        <v>0</v>
      </c>
      <c r="CW482" s="193">
        <f>IFERROR(CW476*1000000/CW$163/HLOOKUP(CW$2,[102]ECOBIO!$H$2:$AB$5,4,0),0)</f>
        <v>0</v>
      </c>
      <c r="CX482" s="193">
        <f>IFERROR(CX476*1000000/CX$163/HLOOKUP(CX$2,[102]ECOBIO!$H$2:$AB$5,4,0),0)</f>
        <v>0</v>
      </c>
      <c r="CY482" s="193">
        <f>IFERROR(CY476*1000000/CY$163/HLOOKUP(CY$2,[102]ECOBIO!$H$2:$AB$5,4,0),0)</f>
        <v>0</v>
      </c>
      <c r="CZ482" s="193">
        <f>IFERROR(CZ476*1000000/CZ$163/HLOOKUP(CZ$2,[102]ECOBIO!$H$2:$AB$5,4,0),0)</f>
        <v>0</v>
      </c>
      <c r="DA482" s="193">
        <f>IFERROR(DA476*1000000/DA$163/HLOOKUP(DA$2,[102]ECOBIO!$H$2:$AB$5,4,0),0)</f>
        <v>0</v>
      </c>
      <c r="DB482" s="193">
        <f>IFERROR(DB476*1000000/DB$163/HLOOKUP(DB$2,[102]ECOBIO!$H$2:$AB$5,4,0),0)</f>
        <v>0</v>
      </c>
      <c r="DC482" s="193">
        <f>IFERROR(DC476*1000000/DC$163/HLOOKUP(DC$2,[102]ECOBIO!$H$2:$AB$5,4,0),0)</f>
        <v>0</v>
      </c>
      <c r="DD482" s="193">
        <f>IFERROR(DD476*1000000/DD$163/HLOOKUP(DD$2,[102]ECOBIO!$H$2:$AB$5,4,0),0)</f>
        <v>0</v>
      </c>
      <c r="DE482" s="193">
        <f>IFERROR(DE476*1000000/DE$163/HLOOKUP(DE$2,[102]ECOBIO!$H$2:$AB$5,4,0),0)</f>
        <v>0</v>
      </c>
      <c r="DF482" s="193">
        <f>IFERROR(DF476*1000000/DF$163/HLOOKUP(DF$2,[102]ECOBIO!$H$2:$AB$5,4,0),0)</f>
        <v>0</v>
      </c>
      <c r="DG482" s="193">
        <f>IFERROR(DG476*1000000/DG$163/HLOOKUP(DG$2,[102]ECOBIO!$H$2:$AB$5,4,0),0)</f>
        <v>0</v>
      </c>
      <c r="DH482" s="193">
        <f>IFERROR(DH476*1000000/DH$163/HLOOKUP(DH$2,[102]ECOBIO!$H$2:$AB$5,4,0),0)</f>
        <v>0</v>
      </c>
      <c r="DI482" s="193">
        <f>IFERROR(DI476*1000000/DI$163/HLOOKUP(DI$2,[102]ECOBIO!$H$2:$AB$5,4,0),0)</f>
        <v>0</v>
      </c>
      <c r="DJ482" s="193">
        <f>IFERROR(DJ476*1000000/DJ$163/HLOOKUP(DJ$2,[102]ECOBIO!$H$2:$AB$5,4,0),0)</f>
        <v>0</v>
      </c>
      <c r="DK482" s="193">
        <f>IFERROR(DK476*1000000/DK$163/HLOOKUP(DK$2,[102]ECOBIO!$H$2:$AB$5,4,0),0)</f>
        <v>0</v>
      </c>
      <c r="DL482" s="193">
        <f>IFERROR(DL476*1000000/DL$163/HLOOKUP(DL$2,[102]ECOBIO!$H$2:$AB$5,4,0),0)</f>
        <v>0</v>
      </c>
      <c r="DM482" s="193">
        <f>IFERROR(DM476*1000000/DM$163/HLOOKUP(DM$2,[102]ECOBIO!$H$2:$AB$5,4,0),0)</f>
        <v>0</v>
      </c>
      <c r="DN482" s="193">
        <f>IFERROR(DN476*1000000/DN$163/HLOOKUP(DN$2,[102]ECOBIO!$H$2:$AB$5,4,0),0)</f>
        <v>0</v>
      </c>
      <c r="DO482" s="193">
        <f>IFERROR(DO476*1000000/DO$163/HLOOKUP(DO$2,[102]ECOBIO!$H$2:$AB$5,4,0),0)</f>
        <v>0</v>
      </c>
      <c r="DP482" s="193">
        <f>IFERROR(DP476*1000000/DP$163/HLOOKUP(DP$2,[102]ECOBIO!$H$2:$AB$5,4,0),0)</f>
        <v>0</v>
      </c>
      <c r="DQ482" s="193">
        <f>IFERROR(DQ476*1000000/DQ$163/HLOOKUP(DQ$2,[102]ECOBIO!$H$2:$AB$5,4,0),0)</f>
        <v>0</v>
      </c>
      <c r="DR482" s="193">
        <f>IFERROR(DR476*1000000/DR$163/HLOOKUP(DR$2,[102]ECOBIO!$H$2:$AB$5,4,0),0)</f>
        <v>0</v>
      </c>
      <c r="DS482" s="193">
        <f>IFERROR(DS476*1000000/DS$163/HLOOKUP(DS$2,[102]ECOBIO!$H$2:$AB$5,4,0),0)</f>
        <v>0</v>
      </c>
      <c r="DT482" s="193">
        <f>IFERROR(DT476*1000000/DT$163/HLOOKUP(DT$2,[102]ECOBIO!$H$2:$AB$5,4,0),0)</f>
        <v>0</v>
      </c>
      <c r="DU482" s="193">
        <f>IFERROR(DU476*1000000/DU$163/HLOOKUP(DU$2,[102]ECOBIO!$H$2:$AB$5,4,0),0)</f>
        <v>0</v>
      </c>
      <c r="DV482" s="193">
        <f>IFERROR(DV476*1000000/DV$163/HLOOKUP(DV$2,[102]ECOBIO!$H$2:$AB$5,4,0),0)</f>
        <v>0</v>
      </c>
      <c r="DW482" s="193">
        <f>IFERROR(DW476*1000000/DW$163/HLOOKUP(DW$2,[102]ECOBIO!$H$2:$AB$5,4,0),0)</f>
        <v>0</v>
      </c>
      <c r="DX482" s="193">
        <f>IFERROR(DX476*1000000/DX$163/HLOOKUP(DX$2,[102]ECOBIO!$H$2:$AB$5,4,0),0)</f>
        <v>0</v>
      </c>
      <c r="DY482" s="193">
        <f>IFERROR(DY476*1000000/DY$163/HLOOKUP(DY$2,[102]ECOBIO!$H$2:$AB$5,4,0),0)</f>
        <v>0</v>
      </c>
      <c r="DZ482" s="193">
        <f>IFERROR(DZ476*1000000/DZ$163/HLOOKUP(DZ$2,[102]ECOBIO!$H$2:$AB$5,4,0),0)</f>
        <v>0</v>
      </c>
      <c r="EA482" s="193">
        <f>IFERROR(EA476*1000000/EA$163/HLOOKUP(EA$2,[102]ECOBIO!$H$2:$AB$5,4,0),0)</f>
        <v>0</v>
      </c>
      <c r="EB482" s="193">
        <f>IFERROR(EB476*1000000/EB$163/HLOOKUP(EB$2,[102]ECOBIO!$H$2:$AB$5,4,0),0)</f>
        <v>0</v>
      </c>
      <c r="EC482" s="193">
        <f>IFERROR(EC476*1000000/EC$163/HLOOKUP(EC$2,[102]ECOBIO!$H$2:$AB$5,4,0),0)</f>
        <v>0</v>
      </c>
      <c r="ED482" s="193">
        <f>IFERROR(ED476*1000000/ED$163/HLOOKUP(ED$2,[102]ECOBIO!$H$2:$AB$5,4,0),0)</f>
        <v>0</v>
      </c>
      <c r="EE482" s="193">
        <f>IFERROR(EE476*1000000/EE$163/HLOOKUP(EE$2,[102]ECOBIO!$H$2:$AB$5,4,0),0)</f>
        <v>0</v>
      </c>
      <c r="EF482" s="193">
        <f>IFERROR(EF476*1000000/EF$163/HLOOKUP(EF$2,[102]ECOBIO!$H$2:$AB$5,4,0),0)</f>
        <v>0</v>
      </c>
      <c r="EG482" s="193">
        <f>IFERROR(EG476*1000000/EG$163/HLOOKUP(EG$2,[102]ECOBIO!$H$2:$AB$5,4,0),0)</f>
        <v>0</v>
      </c>
      <c r="EH482" s="193">
        <f>IFERROR(EH476*1000000/EH$163/HLOOKUP(EH$2,[102]ECOBIO!$H$2:$AB$5,4,0),0)</f>
        <v>0</v>
      </c>
      <c r="EI482" s="193">
        <f>IFERROR(EI476*1000000/EI$163/HLOOKUP(EI$2,[102]ECOBIO!$H$2:$AB$5,4,0),0)</f>
        <v>0</v>
      </c>
      <c r="EJ482" s="193">
        <f>IFERROR(EJ476*1000000/EJ$163/HLOOKUP(EJ$2,[102]ECOBIO!$H$2:$AB$5,4,0),0)</f>
        <v>0</v>
      </c>
      <c r="EK482" s="193">
        <f>IFERROR(EK476*1000000/EK$163/HLOOKUP(EK$2,[102]ECOBIO!$H$2:$AB$5,4,0),0)</f>
        <v>0</v>
      </c>
      <c r="EL482" s="193">
        <f>IFERROR(EL476*1000000/EL$163/HLOOKUP(EL$2,[102]ECOBIO!$H$2:$AB$5,4,0),0)</f>
        <v>0</v>
      </c>
      <c r="EM482" s="193">
        <f>IFERROR(EM476*1000000/EM$163/HLOOKUP(EM$2,[102]ECOBIO!$H$2:$AB$5,4,0),0)</f>
        <v>0</v>
      </c>
      <c r="EN482" s="193">
        <f>IFERROR(EN476*1000000/EN$163/HLOOKUP(EN$2,[102]ECOBIO!$H$2:$AB$5,4,0),0)</f>
        <v>0</v>
      </c>
      <c r="EO482" s="193">
        <f>IFERROR(EO476*1000000/EO$163/HLOOKUP(EO$2,[102]ECOBIO!$H$2:$AB$5,4,0),0)</f>
        <v>0</v>
      </c>
      <c r="EP482" s="193">
        <f>IFERROR(EP476*1000000/EP$163/HLOOKUP(EP$2,[102]ECOBIO!$H$2:$AB$5,4,0),0)</f>
        <v>0</v>
      </c>
      <c r="EQ482" s="193">
        <f>IFERROR(EQ476*1000000/EQ$163/HLOOKUP(EQ$2,[102]ECOBIO!$H$2:$AB$5,4,0),0)</f>
        <v>0</v>
      </c>
      <c r="ER482" s="193">
        <f>IFERROR(ER476*1000000/ER$163/HLOOKUP(ER$2,[102]ECOBIO!$H$2:$AB$5,4,0),0)</f>
        <v>0</v>
      </c>
      <c r="ES482" s="193">
        <f>IFERROR(ES476*1000000/ES$163/HLOOKUP(ES$2,[102]ECOBIO!$H$2:$AB$5,4,0),0)</f>
        <v>0</v>
      </c>
      <c r="ET482" s="193">
        <f>IFERROR(ET476*1000000/ET$163/HLOOKUP(ET$2,[102]ECOBIO!$H$2:$AB$5,4,0),0)</f>
        <v>0</v>
      </c>
      <c r="EU482" s="193">
        <f>IFERROR(EU476*1000000/EU$163/HLOOKUP(EU$2,[102]ECOBIO!$H$2:$AB$5,4,0),0)</f>
        <v>0</v>
      </c>
      <c r="EV482" s="193">
        <f>IFERROR(EV476*1000000/EV$163/HLOOKUP(EV$2,[102]ECOBIO!$H$2:$AB$5,4,0),0)</f>
        <v>0</v>
      </c>
      <c r="EW482" s="193">
        <f>IFERROR(EW476*1000000/EW$163/HLOOKUP(EW$2,[102]ECOBIO!$H$2:$AB$5,4,0),0)</f>
        <v>0</v>
      </c>
    </row>
    <row r="483" spans="1:153" s="210" customFormat="1" ht="15.75" hidden="1" outlineLevel="2" x14ac:dyDescent="0.3">
      <c r="A483" s="195" t="s">
        <v>257</v>
      </c>
      <c r="C483" s="193" t="e">
        <f>C477*1000000/#REF!/#REF!</f>
        <v>#REF!</v>
      </c>
      <c r="D483" s="193" t="e">
        <f>D477*1000000/#REF!/#REF!</f>
        <v>#REF!</v>
      </c>
      <c r="E483" s="193" t="e">
        <f>E477*1000000/#REF!/#REF!</f>
        <v>#REF!</v>
      </c>
      <c r="F483" s="193" t="e">
        <f>F477*1000000/#REF!/#REF!</f>
        <v>#REF!</v>
      </c>
      <c r="G483" s="193" t="e">
        <f>G477*1000000/#REF!/#REF!</f>
        <v>#REF!</v>
      </c>
      <c r="H483" s="193" t="e">
        <f>H477*1000000/#REF!/#REF!</f>
        <v>#REF!</v>
      </c>
      <c r="I483" s="193" t="e">
        <f>I477*1000000/#REF!/#REF!</f>
        <v>#REF!</v>
      </c>
      <c r="J483" s="193" t="e">
        <f>J477*1000000/#REF!/#REF!</f>
        <v>#REF!</v>
      </c>
      <c r="K483" s="193" t="e">
        <f>K477*1000000/#REF!/#REF!</f>
        <v>#REF!</v>
      </c>
      <c r="L483" s="193" t="e">
        <f>L477*1000000/#REF!/#REF!</f>
        <v>#REF!</v>
      </c>
      <c r="M483" s="193" t="e">
        <f>M477*1000000/#REF!/#REF!</f>
        <v>#REF!</v>
      </c>
      <c r="N483" s="193" t="e">
        <f>N477*1000000/#REF!/#REF!</f>
        <v>#REF!</v>
      </c>
      <c r="O483" s="193">
        <f>IFERROR(O477*1000000/O$163/HLOOKUP(O$2,[102]ECOBIO!$H$2:$AB$5,4,0),0)</f>
        <v>0</v>
      </c>
      <c r="P483" s="193">
        <f>IFERROR(P477*1000000/P$163/HLOOKUP(P$2,[102]ECOBIO!$H$2:$AB$5,4,0),0)</f>
        <v>0</v>
      </c>
      <c r="Q483" s="193">
        <f>IFERROR(Q477*1000000/Q$163/HLOOKUP(Q$2,[102]ECOBIO!$H$2:$AB$5,4,0),0)</f>
        <v>0</v>
      </c>
      <c r="R483" s="193">
        <f>IFERROR(R477*1000000/R$163/HLOOKUP(R$2,[102]ECOBIO!$H$2:$AB$5,4,0),0)</f>
        <v>0</v>
      </c>
      <c r="S483" s="193">
        <f>IFERROR(S477*1000000/S$163/HLOOKUP(S$2,[102]ECOBIO!$H$2:$AB$5,4,0),0)</f>
        <v>0</v>
      </c>
      <c r="T483" s="193">
        <f>IFERROR(T477*1000000/T$163/HLOOKUP(T$2,[102]ECOBIO!$H$2:$AB$5,4,0),0)</f>
        <v>0</v>
      </c>
      <c r="U483" s="193">
        <f>IFERROR(U477*1000000/U$163/HLOOKUP(U$2,[102]ECOBIO!$H$2:$AB$5,4,0),0)</f>
        <v>0</v>
      </c>
      <c r="V483" s="193">
        <f>IFERROR(V477*1000000/V$163/HLOOKUP(V$2,[102]ECOBIO!$H$2:$AB$5,4,0),0)</f>
        <v>0</v>
      </c>
      <c r="W483" s="193">
        <f>IFERROR(W477*1000000/W$163/HLOOKUP(W$2,[102]ECOBIO!$H$2:$AB$5,4,0),0)</f>
        <v>0</v>
      </c>
      <c r="X483" s="193">
        <f>IFERROR(X477*1000000/X$163/HLOOKUP(X$2,[102]ECOBIO!$H$2:$AB$5,4,0),0)</f>
        <v>0</v>
      </c>
      <c r="Y483" s="193">
        <f>IFERROR(Y477*1000000/Y$163/HLOOKUP(Y$2,[102]ECOBIO!$H$2:$AB$5,4,0),0)</f>
        <v>0</v>
      </c>
      <c r="Z483" s="193">
        <f>IFERROR(Z477*1000000/Z$163/HLOOKUP(Z$2,[102]ECOBIO!$H$2:$AB$5,4,0),0)</f>
        <v>0</v>
      </c>
      <c r="AA483" s="193">
        <f>IFERROR(AA477*1000000/AA$163/HLOOKUP(AA$2,[102]ECOBIO!$H$2:$AB$5,4,0),0)</f>
        <v>0</v>
      </c>
      <c r="AB483" s="193">
        <f>IFERROR(AB477*1000000/AB$163/HLOOKUP(AB$2,[102]ECOBIO!$H$2:$AB$5,4,0),0)</f>
        <v>0</v>
      </c>
      <c r="AC483" s="193">
        <f>IFERROR(AC477*1000000/AC$163/HLOOKUP(AC$2,[102]ECOBIO!$H$2:$AB$5,4,0),0)</f>
        <v>0</v>
      </c>
      <c r="AD483" s="193">
        <f>IFERROR(AD477*1000000/AD$163/HLOOKUP(AD$2,[102]ECOBIO!$H$2:$AB$5,4,0),0)</f>
        <v>0</v>
      </c>
      <c r="AE483" s="193">
        <f>IFERROR(AE477*1000000/AE$163/HLOOKUP(AE$2,[102]ECOBIO!$H$2:$AB$5,4,0),0)</f>
        <v>0</v>
      </c>
      <c r="AF483" s="193">
        <f>IFERROR(AF477*1000000/AF$163/HLOOKUP(AF$2,[102]ECOBIO!$H$2:$AB$5,4,0),0)</f>
        <v>0</v>
      </c>
      <c r="AG483" s="193">
        <f>IFERROR(AG477*1000000/AG$163/HLOOKUP(AG$2,[102]ECOBIO!$H$2:$AB$5,4,0),0)</f>
        <v>0</v>
      </c>
      <c r="AH483" s="193">
        <f>IFERROR(AH477*1000000/AH$163/HLOOKUP(AH$2,[102]ECOBIO!$H$2:$AB$5,4,0),0)</f>
        <v>0</v>
      </c>
      <c r="AI483" s="193">
        <f>IFERROR(AI477*1000000/AI$163/HLOOKUP(AI$2,[102]ECOBIO!$H$2:$AB$5,4,0),0)</f>
        <v>0</v>
      </c>
      <c r="AJ483" s="193">
        <f>IFERROR(AJ477*1000000/AJ$163/HLOOKUP(AJ$2,[102]ECOBIO!$H$2:$AB$5,4,0),0)</f>
        <v>0</v>
      </c>
      <c r="AK483" s="193">
        <f>IFERROR(AK477*1000000/AK$163/HLOOKUP(AK$2,[102]ECOBIO!$H$2:$AB$5,4,0),0)</f>
        <v>0</v>
      </c>
      <c r="AL483" s="193">
        <f>IFERROR(AL477*1000000/AL$163/HLOOKUP(AL$2,[102]ECOBIO!$H$2:$AB$5,4,0),0)</f>
        <v>0.48266659945116186</v>
      </c>
      <c r="AM483" s="202"/>
      <c r="AN483" s="193">
        <f>IFERROR(AN477*1000000/AN$163/HLOOKUP(AN$2,[102]ECOBIO!$H$2:$AB$5,4,0),0)</f>
        <v>0</v>
      </c>
      <c r="AO483" s="193">
        <f>IFERROR(AO477*1000000/AO$163/HLOOKUP(AO$2,[102]ECOBIO!$H$2:$AB$5,4,0),0)</f>
        <v>0</v>
      </c>
      <c r="AP483" s="193">
        <f>IFERROR(AP477*1000000/AP$163/HLOOKUP(AP$2,[102]ECOBIO!$H$2:$AB$5,4,0),0)</f>
        <v>0</v>
      </c>
      <c r="AQ483" s="193">
        <f>IFERROR(AQ477*1000000/AQ$163/HLOOKUP(AQ$2,[102]ECOBIO!$H$2:$AB$5,4,0),0)</f>
        <v>0</v>
      </c>
      <c r="AR483" s="193">
        <f>IFERROR(AR477*1000000/AR$163/HLOOKUP(AR$2,[102]ECOBIO!$H$2:$AB$5,4,0),0)</f>
        <v>0</v>
      </c>
      <c r="AS483" s="193">
        <f>IFERROR(AS477*1000000/AS$163/HLOOKUP(AS$2,[102]ECOBIO!$H$2:$AB$5,4,0),0)</f>
        <v>0</v>
      </c>
      <c r="AT483" s="193">
        <f>IFERROR(AT477*1000000/AT$163/HLOOKUP(AT$2,[102]ECOBIO!$H$2:$AB$5,4,0),0)</f>
        <v>0</v>
      </c>
      <c r="AU483" s="193">
        <f>IFERROR(AU477*1000000/AU$163/HLOOKUP(AU$2,[102]ECOBIO!$H$2:$AB$5,4,0),0)</f>
        <v>0</v>
      </c>
      <c r="AV483" s="193">
        <f>IFERROR(AV477*1000000/AV$163/HLOOKUP(AV$2,[102]ECOBIO!$H$2:$AB$5,4,0),0)</f>
        <v>0</v>
      </c>
      <c r="AW483" s="193">
        <f>IFERROR(AW477*1000000/AW$163/HLOOKUP(AW$2,[102]ECOBIO!$H$2:$AB$5,4,0),0)</f>
        <v>0</v>
      </c>
      <c r="AX483" s="193">
        <f>IFERROR(AX477*1000000/AX$163/HLOOKUP(AX$2,[102]ECOBIO!$H$2:$AB$5,4,0),0)</f>
        <v>0</v>
      </c>
      <c r="AY483" s="193">
        <f>IFERROR(AY477*1000000/AY$163/HLOOKUP(AY$2,[102]ECOBIO!$H$2:$AB$5,4,0),0)</f>
        <v>0</v>
      </c>
      <c r="AZ483" s="193">
        <f>IFERROR(AZ477*1000000/AZ$163/HLOOKUP(AZ$2,[102]ECOBIO!$H$2:$AB$5,4,0),0)</f>
        <v>0</v>
      </c>
      <c r="BA483" s="193">
        <f>IFERROR(BA477*1000000/BA$163/HLOOKUP(BA$2,[102]ECOBIO!$H$2:$AB$5,4,0),0)</f>
        <v>0</v>
      </c>
      <c r="BB483" s="193">
        <f>IFERROR(BB477*1000000/BB$163/HLOOKUP(BB$2,[102]ECOBIO!$H$2:$AB$5,4,0),0)</f>
        <v>0</v>
      </c>
      <c r="BC483" s="193">
        <f>IFERROR(BC477*1000000/BC$163/HLOOKUP(BC$2,[102]ECOBIO!$H$2:$AB$5,4,0),0)</f>
        <v>0</v>
      </c>
      <c r="BD483" s="193">
        <f>IFERROR(BD477*1000000/BD$163/HLOOKUP(BD$2,[102]ECOBIO!$H$2:$AB$5,4,0),0)</f>
        <v>0</v>
      </c>
      <c r="BE483" s="193">
        <f>IFERROR(BE477*1000000/BE$163/HLOOKUP(BE$2,[102]ECOBIO!$H$2:$AB$5,4,0),0)</f>
        <v>0</v>
      </c>
      <c r="BF483" s="193">
        <f>IFERROR(BF477*1000000/BF$163/HLOOKUP(BF$2,[102]ECOBIO!$H$2:$AB$5,4,0),0)</f>
        <v>0</v>
      </c>
      <c r="BG483" s="193">
        <f>IFERROR(BG477*1000000/BG$163/HLOOKUP(BG$2,[102]ECOBIO!$H$2:$AB$5,4,0),0)</f>
        <v>0</v>
      </c>
      <c r="BH483" s="193">
        <f>IFERROR(BH477*1000000/BH$163/HLOOKUP(BH$2,[102]ECOBIO!$H$2:$AB$5,4,0),0)</f>
        <v>0</v>
      </c>
      <c r="BI483" s="193">
        <f>IFERROR(BI477*1000000/BI$163/HLOOKUP(BI$2,[102]ECOBIO!$H$2:$AB$5,4,0),0)</f>
        <v>0</v>
      </c>
      <c r="BJ483" s="193">
        <f>IFERROR(BJ477*1000000/BJ$163/HLOOKUP(BJ$2,[102]ECOBIO!$H$2:$AB$5,4,0),0)</f>
        <v>0</v>
      </c>
      <c r="BK483" s="193">
        <f>IFERROR(BK477*1000000/BK$163/HLOOKUP(BK$2,[102]ECOBIO!$H$2:$AB$5,4,0),0)</f>
        <v>0</v>
      </c>
      <c r="BL483" s="193">
        <f>IFERROR(BL477*1000000/BL$163/HLOOKUP(BL$2,[102]ECOBIO!$H$2:$AB$5,4,0),0)</f>
        <v>0</v>
      </c>
      <c r="BM483" s="193">
        <f>IFERROR(BM477*1000000/BM$163/HLOOKUP(BM$2,[102]ECOBIO!$H$2:$AB$5,4,0),0)</f>
        <v>0</v>
      </c>
      <c r="BN483" s="193">
        <f>IFERROR(BN477*1000000/BN$163/HLOOKUP(BN$2,[102]ECOBIO!$H$2:$AB$5,4,0),0)</f>
        <v>0</v>
      </c>
      <c r="BO483" s="193">
        <f>IFERROR(BO477*1000000/BO$163/HLOOKUP(BO$2,[102]ECOBIO!$H$2:$AB$5,4,0),0)</f>
        <v>0</v>
      </c>
      <c r="BP483" s="193">
        <f>IFERROR(BP477*1000000/BP$163/HLOOKUP(BP$2,[102]ECOBIO!$H$2:$AB$5,4,0),0)</f>
        <v>0</v>
      </c>
      <c r="BQ483" s="193">
        <f>IFERROR(BQ477*1000000/BQ$163/HLOOKUP(BQ$2,[102]ECOBIO!$H$2:$AB$5,4,0),0)</f>
        <v>0</v>
      </c>
      <c r="BR483" s="193">
        <f>IFERROR(BR477*1000000/BR$163/HLOOKUP(BR$2,[102]ECOBIO!$H$2:$AB$5,4,0),0)</f>
        <v>0</v>
      </c>
      <c r="BS483" s="193">
        <f>IFERROR(BS477*1000000/BS$163/HLOOKUP(BS$2,[102]ECOBIO!$H$2:$AB$5,4,0),0)</f>
        <v>0</v>
      </c>
      <c r="BT483" s="193">
        <f>IFERROR(BT477*1000000/BT$163/HLOOKUP(BT$2,[102]ECOBIO!$H$2:$AB$5,4,0),0)</f>
        <v>0</v>
      </c>
      <c r="BU483" s="193">
        <f>IFERROR(BU477*1000000/BU$163/HLOOKUP(BU$2,[102]ECOBIO!$H$2:$AB$5,4,0),0)</f>
        <v>0</v>
      </c>
      <c r="BV483" s="193">
        <f>IFERROR(BV477*1000000/BV$163/HLOOKUP(BV$2,[102]ECOBIO!$H$2:$AB$5,4,0),0)</f>
        <v>0</v>
      </c>
      <c r="BW483" s="193">
        <f>IFERROR(BW477*1000000/BW$163/HLOOKUP(BW$2,[102]ECOBIO!$H$2:$AB$5,4,0),0)</f>
        <v>0</v>
      </c>
      <c r="BX483" s="193">
        <f>IFERROR(BX477*1000000/BX$163/HLOOKUP(BX$2,[102]ECOBIO!$H$2:$AB$5,4,0),0)</f>
        <v>0</v>
      </c>
      <c r="BY483" s="193">
        <f>IFERROR(BY477*1000000/BY$163/HLOOKUP(BY$2,[102]ECOBIO!$H$2:$AB$5,4,0),0)</f>
        <v>0</v>
      </c>
      <c r="BZ483" s="193">
        <f>IFERROR(BZ477*1000000/BZ$163/HLOOKUP(BZ$2,[102]ECOBIO!$H$2:$AB$5,4,0),0)</f>
        <v>0</v>
      </c>
      <c r="CA483" s="193">
        <f>IFERROR(CA477*1000000/CA$163/HLOOKUP(CA$2,[102]ECOBIO!$H$2:$AB$5,4,0),0)</f>
        <v>0</v>
      </c>
      <c r="CB483" s="193">
        <f>IFERROR(CB477*1000000/CB$163/HLOOKUP(CB$2,[102]ECOBIO!$H$2:$AB$5,4,0),0)</f>
        <v>0</v>
      </c>
      <c r="CC483" s="193">
        <f>IFERROR(CC477*1000000/CC$163/HLOOKUP(CC$2,[102]ECOBIO!$H$2:$AB$5,4,0),0)</f>
        <v>0</v>
      </c>
      <c r="CD483" s="193">
        <f>IFERROR(CD477*1000000/CD$163/HLOOKUP(CD$2,[102]ECOBIO!$H$2:$AB$5,4,0),0)</f>
        <v>0</v>
      </c>
      <c r="CE483" s="193">
        <f>IFERROR(CE477*1000000/CE$163/HLOOKUP(CE$2,[102]ECOBIO!$H$2:$AB$5,4,0),0)</f>
        <v>0</v>
      </c>
      <c r="CF483" s="193">
        <f>IFERROR(CF477*1000000/CF$163/HLOOKUP(CF$2,[102]ECOBIO!$H$2:$AB$5,4,0),0)</f>
        <v>0</v>
      </c>
      <c r="CG483" s="193">
        <f>IFERROR(CG477*1000000/CG$163/HLOOKUP(CG$2,[102]ECOBIO!$H$2:$AB$5,4,0),0)</f>
        <v>0</v>
      </c>
      <c r="CH483" s="193">
        <f>IFERROR(CH477*1000000/CH$163/HLOOKUP(CH$2,[102]ECOBIO!$H$2:$AB$5,4,0),0)</f>
        <v>0</v>
      </c>
      <c r="CI483" s="193">
        <f>IFERROR(CI477*1000000/CI$163/HLOOKUP(CI$2,[102]ECOBIO!$H$2:$AB$5,4,0),0)</f>
        <v>0</v>
      </c>
      <c r="CJ483" s="193">
        <f>IFERROR(CJ477*1000000/CJ$163/HLOOKUP(CJ$2,[102]ECOBIO!$H$2:$AB$5,4,0),0)</f>
        <v>0</v>
      </c>
      <c r="CK483" s="193">
        <f>IFERROR(CK477*1000000/CK$163/HLOOKUP(CK$2,[102]ECOBIO!$H$2:$AB$5,4,0),0)</f>
        <v>0</v>
      </c>
      <c r="CL483" s="193">
        <f>IFERROR(CL477*1000000/CL$163/HLOOKUP(CL$2,[102]ECOBIO!$H$2:$AB$5,4,0),0)</f>
        <v>0</v>
      </c>
      <c r="CM483" s="193">
        <f>IFERROR(CM477*1000000/CM$163/HLOOKUP(CM$2,[102]ECOBIO!$H$2:$AB$5,4,0),0)</f>
        <v>0</v>
      </c>
      <c r="CN483" s="193">
        <f>IFERROR(CN477*1000000/CN$163/HLOOKUP(CN$2,[102]ECOBIO!$H$2:$AB$5,4,0),0)</f>
        <v>0</v>
      </c>
      <c r="CO483" s="193">
        <f>IFERROR(CO477*1000000/CO$163/HLOOKUP(CO$2,[102]ECOBIO!$H$2:$AB$5,4,0),0)</f>
        <v>0</v>
      </c>
      <c r="CP483" s="193">
        <f>IFERROR(CP477*1000000/CP$163/HLOOKUP(CP$2,[102]ECOBIO!$H$2:$AB$5,4,0),0)</f>
        <v>0</v>
      </c>
      <c r="CQ483" s="193">
        <f>IFERROR(CQ477*1000000/CQ$163/HLOOKUP(CQ$2,[102]ECOBIO!$H$2:$AB$5,4,0),0)</f>
        <v>0</v>
      </c>
      <c r="CR483" s="193">
        <f>IFERROR(CR477*1000000/CR$163/HLOOKUP(CR$2,[102]ECOBIO!$H$2:$AB$5,4,0),0)</f>
        <v>0</v>
      </c>
      <c r="CS483" s="193">
        <f>IFERROR(CS477*1000000/CS$163/HLOOKUP(CS$2,[102]ECOBIO!$H$2:$AB$5,4,0),0)</f>
        <v>0</v>
      </c>
      <c r="CT483" s="193">
        <f>IFERROR(CT477*1000000/CT$163/HLOOKUP(CT$2,[102]ECOBIO!$H$2:$AB$5,4,0),0)</f>
        <v>0</v>
      </c>
      <c r="CU483" s="193">
        <f>IFERROR(CU477*1000000/CU$163/HLOOKUP(CU$2,[102]ECOBIO!$H$2:$AB$5,4,0),0)</f>
        <v>0</v>
      </c>
      <c r="CV483" s="193">
        <f>IFERROR(CV477*1000000/CV$163/HLOOKUP(CV$2,[102]ECOBIO!$H$2:$AB$5,4,0),0)</f>
        <v>0</v>
      </c>
      <c r="CW483" s="193">
        <f>IFERROR(CW477*1000000/CW$163/HLOOKUP(CW$2,[102]ECOBIO!$H$2:$AB$5,4,0),0)</f>
        <v>0</v>
      </c>
      <c r="CX483" s="193">
        <f>IFERROR(CX477*1000000/CX$163/HLOOKUP(CX$2,[102]ECOBIO!$H$2:$AB$5,4,0),0)</f>
        <v>0</v>
      </c>
      <c r="CY483" s="193">
        <f>IFERROR(CY477*1000000/CY$163/HLOOKUP(CY$2,[102]ECOBIO!$H$2:$AB$5,4,0),0)</f>
        <v>0</v>
      </c>
      <c r="CZ483" s="193">
        <f>IFERROR(CZ477*1000000/CZ$163/HLOOKUP(CZ$2,[102]ECOBIO!$H$2:$AB$5,4,0),0)</f>
        <v>0</v>
      </c>
      <c r="DA483" s="193">
        <f>IFERROR(DA477*1000000/DA$163/HLOOKUP(DA$2,[102]ECOBIO!$H$2:$AB$5,4,0),0)</f>
        <v>0</v>
      </c>
      <c r="DB483" s="193">
        <f>IFERROR(DB477*1000000/DB$163/HLOOKUP(DB$2,[102]ECOBIO!$H$2:$AB$5,4,0),0)</f>
        <v>0</v>
      </c>
      <c r="DC483" s="193">
        <f>IFERROR(DC477*1000000/DC$163/HLOOKUP(DC$2,[102]ECOBIO!$H$2:$AB$5,4,0),0)</f>
        <v>0</v>
      </c>
      <c r="DD483" s="193">
        <f>IFERROR(DD477*1000000/DD$163/HLOOKUP(DD$2,[102]ECOBIO!$H$2:$AB$5,4,0),0)</f>
        <v>0</v>
      </c>
      <c r="DE483" s="193">
        <f>IFERROR(DE477*1000000/DE$163/HLOOKUP(DE$2,[102]ECOBIO!$H$2:$AB$5,4,0),0)</f>
        <v>0</v>
      </c>
      <c r="DF483" s="193">
        <f>IFERROR(DF477*1000000/DF$163/HLOOKUP(DF$2,[102]ECOBIO!$H$2:$AB$5,4,0),0)</f>
        <v>0</v>
      </c>
      <c r="DG483" s="193">
        <f>IFERROR(DG477*1000000/DG$163/HLOOKUP(DG$2,[102]ECOBIO!$H$2:$AB$5,4,0),0)</f>
        <v>0</v>
      </c>
      <c r="DH483" s="193">
        <f>IFERROR(DH477*1000000/DH$163/HLOOKUP(DH$2,[102]ECOBIO!$H$2:$AB$5,4,0),0)</f>
        <v>0</v>
      </c>
      <c r="DI483" s="193">
        <f>IFERROR(DI477*1000000/DI$163/HLOOKUP(DI$2,[102]ECOBIO!$H$2:$AB$5,4,0),0)</f>
        <v>0</v>
      </c>
      <c r="DJ483" s="193">
        <f>IFERROR(DJ477*1000000/DJ$163/HLOOKUP(DJ$2,[102]ECOBIO!$H$2:$AB$5,4,0),0)</f>
        <v>0</v>
      </c>
      <c r="DK483" s="193">
        <f>IFERROR(DK477*1000000/DK$163/HLOOKUP(DK$2,[102]ECOBIO!$H$2:$AB$5,4,0),0)</f>
        <v>0</v>
      </c>
      <c r="DL483" s="193">
        <f>IFERROR(DL477*1000000/DL$163/HLOOKUP(DL$2,[102]ECOBIO!$H$2:$AB$5,4,0),0)</f>
        <v>0</v>
      </c>
      <c r="DM483" s="193">
        <f>IFERROR(DM477*1000000/DM$163/HLOOKUP(DM$2,[102]ECOBIO!$H$2:$AB$5,4,0),0)</f>
        <v>0</v>
      </c>
      <c r="DN483" s="193">
        <f>IFERROR(DN477*1000000/DN$163/HLOOKUP(DN$2,[102]ECOBIO!$H$2:$AB$5,4,0),0)</f>
        <v>0</v>
      </c>
      <c r="DO483" s="193">
        <f>IFERROR(DO477*1000000/DO$163/HLOOKUP(DO$2,[102]ECOBIO!$H$2:$AB$5,4,0),0)</f>
        <v>0</v>
      </c>
      <c r="DP483" s="193">
        <f>IFERROR(DP477*1000000/DP$163/HLOOKUP(DP$2,[102]ECOBIO!$H$2:$AB$5,4,0),0)</f>
        <v>0</v>
      </c>
      <c r="DQ483" s="193">
        <f>IFERROR(DQ477*1000000/DQ$163/HLOOKUP(DQ$2,[102]ECOBIO!$H$2:$AB$5,4,0),0)</f>
        <v>0</v>
      </c>
      <c r="DR483" s="193">
        <f>IFERROR(DR477*1000000/DR$163/HLOOKUP(DR$2,[102]ECOBIO!$H$2:$AB$5,4,0),0)</f>
        <v>0</v>
      </c>
      <c r="DS483" s="193">
        <f>IFERROR(DS477*1000000/DS$163/HLOOKUP(DS$2,[102]ECOBIO!$H$2:$AB$5,4,0),0)</f>
        <v>0</v>
      </c>
      <c r="DT483" s="193">
        <f>IFERROR(DT477*1000000/DT$163/HLOOKUP(DT$2,[102]ECOBIO!$H$2:$AB$5,4,0),0)</f>
        <v>0</v>
      </c>
      <c r="DU483" s="193">
        <f>IFERROR(DU477*1000000/DU$163/HLOOKUP(DU$2,[102]ECOBIO!$H$2:$AB$5,4,0),0)</f>
        <v>0</v>
      </c>
      <c r="DV483" s="193">
        <f>IFERROR(DV477*1000000/DV$163/HLOOKUP(DV$2,[102]ECOBIO!$H$2:$AB$5,4,0),0)</f>
        <v>0</v>
      </c>
      <c r="DW483" s="193">
        <f>IFERROR(DW477*1000000/DW$163/HLOOKUP(DW$2,[102]ECOBIO!$H$2:$AB$5,4,0),0)</f>
        <v>0</v>
      </c>
      <c r="DX483" s="193">
        <f>IFERROR(DX477*1000000/DX$163/HLOOKUP(DX$2,[102]ECOBIO!$H$2:$AB$5,4,0),0)</f>
        <v>0</v>
      </c>
      <c r="DY483" s="193">
        <f>IFERROR(DY477*1000000/DY$163/HLOOKUP(DY$2,[102]ECOBIO!$H$2:$AB$5,4,0),0)</f>
        <v>0</v>
      </c>
      <c r="DZ483" s="193">
        <f>IFERROR(DZ477*1000000/DZ$163/HLOOKUP(DZ$2,[102]ECOBIO!$H$2:$AB$5,4,0),0)</f>
        <v>0</v>
      </c>
      <c r="EA483" s="193">
        <f>IFERROR(EA477*1000000/EA$163/HLOOKUP(EA$2,[102]ECOBIO!$H$2:$AB$5,4,0),0)</f>
        <v>0</v>
      </c>
      <c r="EB483" s="193">
        <f>IFERROR(EB477*1000000/EB$163/HLOOKUP(EB$2,[102]ECOBIO!$H$2:$AB$5,4,0),0)</f>
        <v>0</v>
      </c>
      <c r="EC483" s="193">
        <f>IFERROR(EC477*1000000/EC$163/HLOOKUP(EC$2,[102]ECOBIO!$H$2:$AB$5,4,0),0)</f>
        <v>0</v>
      </c>
      <c r="ED483" s="193">
        <f>IFERROR(ED477*1000000/ED$163/HLOOKUP(ED$2,[102]ECOBIO!$H$2:$AB$5,4,0),0)</f>
        <v>0</v>
      </c>
      <c r="EE483" s="193">
        <f>IFERROR(EE477*1000000/EE$163/HLOOKUP(EE$2,[102]ECOBIO!$H$2:$AB$5,4,0),0)</f>
        <v>0</v>
      </c>
      <c r="EF483" s="193">
        <f>IFERROR(EF477*1000000/EF$163/HLOOKUP(EF$2,[102]ECOBIO!$H$2:$AB$5,4,0),0)</f>
        <v>0</v>
      </c>
      <c r="EG483" s="193">
        <f>IFERROR(EG477*1000000/EG$163/HLOOKUP(EG$2,[102]ECOBIO!$H$2:$AB$5,4,0),0)</f>
        <v>0</v>
      </c>
      <c r="EH483" s="193">
        <f>IFERROR(EH477*1000000/EH$163/HLOOKUP(EH$2,[102]ECOBIO!$H$2:$AB$5,4,0),0)</f>
        <v>0</v>
      </c>
      <c r="EI483" s="193">
        <f>IFERROR(EI477*1000000/EI$163/HLOOKUP(EI$2,[102]ECOBIO!$H$2:$AB$5,4,0),0)</f>
        <v>0</v>
      </c>
      <c r="EJ483" s="193">
        <f>IFERROR(EJ477*1000000/EJ$163/HLOOKUP(EJ$2,[102]ECOBIO!$H$2:$AB$5,4,0),0)</f>
        <v>0</v>
      </c>
      <c r="EK483" s="193">
        <f>IFERROR(EK477*1000000/EK$163/HLOOKUP(EK$2,[102]ECOBIO!$H$2:$AB$5,4,0),0)</f>
        <v>0</v>
      </c>
      <c r="EL483" s="193">
        <f>IFERROR(EL477*1000000/EL$163/HLOOKUP(EL$2,[102]ECOBIO!$H$2:$AB$5,4,0),0)</f>
        <v>0</v>
      </c>
      <c r="EM483" s="193">
        <f>IFERROR(EM477*1000000/EM$163/HLOOKUP(EM$2,[102]ECOBIO!$H$2:$AB$5,4,0),0)</f>
        <v>0</v>
      </c>
      <c r="EN483" s="193">
        <f>IFERROR(EN477*1000000/EN$163/HLOOKUP(EN$2,[102]ECOBIO!$H$2:$AB$5,4,0),0)</f>
        <v>0</v>
      </c>
      <c r="EO483" s="193">
        <f>IFERROR(EO477*1000000/EO$163/HLOOKUP(EO$2,[102]ECOBIO!$H$2:$AB$5,4,0),0)</f>
        <v>0</v>
      </c>
      <c r="EP483" s="193">
        <f>IFERROR(EP477*1000000/EP$163/HLOOKUP(EP$2,[102]ECOBIO!$H$2:$AB$5,4,0),0)</f>
        <v>0</v>
      </c>
      <c r="EQ483" s="193">
        <f>IFERROR(EQ477*1000000/EQ$163/HLOOKUP(EQ$2,[102]ECOBIO!$H$2:$AB$5,4,0),0)</f>
        <v>0</v>
      </c>
      <c r="ER483" s="193">
        <f>IFERROR(ER477*1000000/ER$163/HLOOKUP(ER$2,[102]ECOBIO!$H$2:$AB$5,4,0),0)</f>
        <v>0</v>
      </c>
      <c r="ES483" s="193">
        <f>IFERROR(ES477*1000000/ES$163/HLOOKUP(ES$2,[102]ECOBIO!$H$2:$AB$5,4,0),0)</f>
        <v>0</v>
      </c>
      <c r="ET483" s="193">
        <f>IFERROR(ET477*1000000/ET$163/HLOOKUP(ET$2,[102]ECOBIO!$H$2:$AB$5,4,0),0)</f>
        <v>0</v>
      </c>
      <c r="EU483" s="193">
        <f>IFERROR(EU477*1000000/EU$163/HLOOKUP(EU$2,[102]ECOBIO!$H$2:$AB$5,4,0),0)</f>
        <v>0</v>
      </c>
      <c r="EV483" s="193">
        <f>IFERROR(EV477*1000000/EV$163/HLOOKUP(EV$2,[102]ECOBIO!$H$2:$AB$5,4,0),0)</f>
        <v>0</v>
      </c>
      <c r="EW483" s="193">
        <f>IFERROR(EW477*1000000/EW$163/HLOOKUP(EW$2,[102]ECOBIO!$H$2:$AB$5,4,0),0)</f>
        <v>0</v>
      </c>
    </row>
    <row r="484" spans="1:153" s="210" customFormat="1" hidden="1" outlineLevel="2" x14ac:dyDescent="0.25">
      <c r="A484" s="211" t="s">
        <v>260</v>
      </c>
      <c r="C484" s="203"/>
      <c r="D484" s="203"/>
      <c r="E484" s="203"/>
      <c r="F484" s="203"/>
      <c r="G484" s="203"/>
      <c r="H484" s="203"/>
      <c r="I484" s="203"/>
      <c r="J484" s="203"/>
      <c r="K484" s="203"/>
      <c r="L484" s="203"/>
      <c r="M484" s="203"/>
      <c r="N484" s="203"/>
      <c r="O484" s="203" t="e">
        <f>#REF!</f>
        <v>#REF!</v>
      </c>
      <c r="P484" s="203" t="e">
        <f>#REF!</f>
        <v>#REF!</v>
      </c>
      <c r="Q484" s="203" t="e">
        <f>#REF!</f>
        <v>#REF!</v>
      </c>
      <c r="R484" s="203" t="e">
        <f>#REF!</f>
        <v>#REF!</v>
      </c>
      <c r="S484" s="203" t="e">
        <f>#REF!</f>
        <v>#REF!</v>
      </c>
      <c r="T484" s="203" t="e">
        <f>#REF!</f>
        <v>#REF!</v>
      </c>
      <c r="U484" s="203" t="e">
        <f>#REF!</f>
        <v>#REF!</v>
      </c>
      <c r="V484" s="203" t="e">
        <f>#REF!</f>
        <v>#REF!</v>
      </c>
      <c r="W484" s="203" t="e">
        <f>#REF!</f>
        <v>#REF!</v>
      </c>
      <c r="X484" s="203" t="e">
        <f>#REF!</f>
        <v>#REF!</v>
      </c>
      <c r="Y484" s="203" t="e">
        <f>#REF!</f>
        <v>#REF!</v>
      </c>
      <c r="Z484" s="203" t="e">
        <f>#REF!</f>
        <v>#REF!</v>
      </c>
      <c r="AA484" s="203" t="e">
        <f>#REF!</f>
        <v>#REF!</v>
      </c>
      <c r="AB484" s="203" t="e">
        <f>#REF!</f>
        <v>#REF!</v>
      </c>
      <c r="AC484" s="203" t="e">
        <f>#REF!</f>
        <v>#REF!</v>
      </c>
      <c r="AD484" s="203" t="e">
        <f>#REF!</f>
        <v>#REF!</v>
      </c>
      <c r="AE484" s="203" t="e">
        <f>#REF!</f>
        <v>#REF!</v>
      </c>
      <c r="AF484" s="203" t="e">
        <f>#REF!</f>
        <v>#REF!</v>
      </c>
      <c r="AG484" s="203" t="e">
        <f>#REF!</f>
        <v>#REF!</v>
      </c>
      <c r="AH484" s="203" t="e">
        <f>#REF!</f>
        <v>#REF!</v>
      </c>
      <c r="AI484" s="203" t="e">
        <f>#REF!</f>
        <v>#REF!</v>
      </c>
      <c r="AJ484" s="203" t="e">
        <f>#REF!</f>
        <v>#REF!</v>
      </c>
      <c r="AK484" s="203" t="e">
        <f>#REF!</f>
        <v>#REF!</v>
      </c>
      <c r="AL484" s="203" t="e">
        <f>#REF!</f>
        <v>#REF!</v>
      </c>
      <c r="AM484" s="198"/>
      <c r="AN484" s="203" t="e">
        <f>#REF!</f>
        <v>#REF!</v>
      </c>
      <c r="AO484" s="203" t="e">
        <f>#REF!</f>
        <v>#REF!</v>
      </c>
      <c r="AP484" s="203" t="e">
        <f>#REF!</f>
        <v>#REF!</v>
      </c>
      <c r="AQ484" s="203" t="e">
        <f>#REF!</f>
        <v>#REF!</v>
      </c>
      <c r="AR484" s="203" t="e">
        <f>#REF!</f>
        <v>#REF!</v>
      </c>
      <c r="AS484" s="203" t="e">
        <f>#REF!</f>
        <v>#REF!</v>
      </c>
      <c r="AT484" s="203" t="e">
        <f>#REF!</f>
        <v>#REF!</v>
      </c>
      <c r="AU484" s="203" t="e">
        <f>#REF!</f>
        <v>#REF!</v>
      </c>
      <c r="AV484" s="203" t="e">
        <f>#REF!</f>
        <v>#REF!</v>
      </c>
      <c r="AW484" s="203" t="e">
        <f>#REF!</f>
        <v>#REF!</v>
      </c>
      <c r="AX484" s="203" t="e">
        <f>#REF!</f>
        <v>#REF!</v>
      </c>
      <c r="AY484" s="203" t="e">
        <f>#REF!</f>
        <v>#REF!</v>
      </c>
      <c r="AZ484" s="203" t="e">
        <f>#REF!</f>
        <v>#REF!</v>
      </c>
      <c r="BA484" s="203" t="e">
        <f>#REF!</f>
        <v>#REF!</v>
      </c>
      <c r="BB484" s="203" t="e">
        <f>#REF!</f>
        <v>#REF!</v>
      </c>
      <c r="BC484" s="203" t="e">
        <f>#REF!</f>
        <v>#REF!</v>
      </c>
      <c r="BD484" s="203" t="e">
        <f>#REF!</f>
        <v>#REF!</v>
      </c>
      <c r="BE484" s="203" t="e">
        <f>#REF!</f>
        <v>#REF!</v>
      </c>
      <c r="BF484" s="203" t="e">
        <f>#REF!</f>
        <v>#REF!</v>
      </c>
      <c r="BG484" s="203" t="e">
        <f>#REF!</f>
        <v>#REF!</v>
      </c>
      <c r="BH484" s="203" t="e">
        <f>#REF!</f>
        <v>#REF!</v>
      </c>
      <c r="BI484" s="203" t="e">
        <f>#REF!</f>
        <v>#REF!</v>
      </c>
      <c r="BJ484" s="203" t="e">
        <f>#REF!</f>
        <v>#REF!</v>
      </c>
      <c r="BK484" s="203" t="e">
        <f>#REF!</f>
        <v>#REF!</v>
      </c>
      <c r="BL484" s="203" t="e">
        <f>#REF!</f>
        <v>#REF!</v>
      </c>
      <c r="BM484" s="203" t="e">
        <f>#REF!</f>
        <v>#REF!</v>
      </c>
      <c r="BN484" s="203" t="e">
        <f>#REF!</f>
        <v>#REF!</v>
      </c>
      <c r="BO484" s="203" t="e">
        <f>#REF!</f>
        <v>#REF!</v>
      </c>
      <c r="BP484" s="203" t="e">
        <f>#REF!</f>
        <v>#REF!</v>
      </c>
      <c r="BQ484" s="203" t="e">
        <f>#REF!</f>
        <v>#REF!</v>
      </c>
      <c r="BR484" s="203" t="e">
        <f>#REF!</f>
        <v>#REF!</v>
      </c>
      <c r="BS484" s="203" t="e">
        <f>#REF!</f>
        <v>#REF!</v>
      </c>
      <c r="BT484" s="203" t="e">
        <f>#REF!</f>
        <v>#REF!</v>
      </c>
      <c r="BU484" s="203" t="e">
        <f>#REF!</f>
        <v>#REF!</v>
      </c>
      <c r="BV484" s="203" t="e">
        <f>#REF!</f>
        <v>#REF!</v>
      </c>
      <c r="BW484" s="203" t="e">
        <f>#REF!</f>
        <v>#REF!</v>
      </c>
      <c r="BX484" s="203" t="e">
        <f>#REF!</f>
        <v>#REF!</v>
      </c>
      <c r="BY484" s="203" t="e">
        <f>#REF!</f>
        <v>#REF!</v>
      </c>
      <c r="BZ484" s="203" t="e">
        <f>#REF!</f>
        <v>#REF!</v>
      </c>
      <c r="CA484" s="203" t="e">
        <f>#REF!</f>
        <v>#REF!</v>
      </c>
      <c r="CB484" s="203" t="e">
        <f>#REF!</f>
        <v>#REF!</v>
      </c>
      <c r="CC484" s="203" t="e">
        <f>#REF!</f>
        <v>#REF!</v>
      </c>
      <c r="CD484" s="203" t="e">
        <f>#REF!</f>
        <v>#REF!</v>
      </c>
      <c r="CE484" s="203" t="e">
        <f>#REF!</f>
        <v>#REF!</v>
      </c>
      <c r="CF484" s="203" t="e">
        <f>#REF!</f>
        <v>#REF!</v>
      </c>
      <c r="CG484" s="203" t="e">
        <f>#REF!</f>
        <v>#REF!</v>
      </c>
      <c r="CH484" s="203" t="e">
        <f>#REF!</f>
        <v>#REF!</v>
      </c>
      <c r="CI484" s="203" t="e">
        <f>#REF!</f>
        <v>#REF!</v>
      </c>
      <c r="CJ484" s="203" t="e">
        <f>#REF!</f>
        <v>#REF!</v>
      </c>
      <c r="CK484" s="203" t="e">
        <f>#REF!</f>
        <v>#REF!</v>
      </c>
      <c r="CL484" s="203" t="e">
        <f>#REF!</f>
        <v>#REF!</v>
      </c>
      <c r="CM484" s="203" t="e">
        <f>#REF!</f>
        <v>#REF!</v>
      </c>
      <c r="CN484" s="203" t="e">
        <f>#REF!</f>
        <v>#REF!</v>
      </c>
      <c r="CO484" s="203" t="e">
        <f>#REF!</f>
        <v>#REF!</v>
      </c>
      <c r="CP484" s="203" t="e">
        <f>#REF!</f>
        <v>#REF!</v>
      </c>
      <c r="CQ484" s="203" t="e">
        <f>#REF!</f>
        <v>#REF!</v>
      </c>
      <c r="CR484" s="203" t="e">
        <f>#REF!</f>
        <v>#REF!</v>
      </c>
      <c r="CS484" s="203" t="e">
        <f>#REF!</f>
        <v>#REF!</v>
      </c>
      <c r="CT484" s="203" t="e">
        <f>#REF!</f>
        <v>#REF!</v>
      </c>
      <c r="CU484" s="203" t="e">
        <f>#REF!</f>
        <v>#REF!</v>
      </c>
      <c r="CV484" s="203" t="e">
        <f>#REF!</f>
        <v>#REF!</v>
      </c>
      <c r="CW484" s="203" t="e">
        <f>#REF!</f>
        <v>#REF!</v>
      </c>
      <c r="CX484" s="203" t="e">
        <f>#REF!</f>
        <v>#REF!</v>
      </c>
      <c r="CY484" s="203" t="e">
        <f>#REF!</f>
        <v>#REF!</v>
      </c>
      <c r="CZ484" s="203" t="e">
        <f>#REF!</f>
        <v>#REF!</v>
      </c>
      <c r="DA484" s="203" t="e">
        <f>#REF!</f>
        <v>#REF!</v>
      </c>
      <c r="DB484" s="203" t="e">
        <f>#REF!</f>
        <v>#REF!</v>
      </c>
      <c r="DC484" s="203" t="e">
        <f>#REF!</f>
        <v>#REF!</v>
      </c>
      <c r="DD484" s="203" t="e">
        <f>#REF!</f>
        <v>#REF!</v>
      </c>
      <c r="DE484" s="203" t="e">
        <f>#REF!</f>
        <v>#REF!</v>
      </c>
      <c r="DF484" s="203" t="e">
        <f>#REF!</f>
        <v>#REF!</v>
      </c>
      <c r="DG484" s="203" t="e">
        <f>#REF!</f>
        <v>#REF!</v>
      </c>
      <c r="DH484" s="203" t="e">
        <f>#REF!</f>
        <v>#REF!</v>
      </c>
      <c r="DI484" s="203" t="e">
        <f>#REF!</f>
        <v>#REF!</v>
      </c>
      <c r="DJ484" s="203" t="e">
        <f>#REF!</f>
        <v>#REF!</v>
      </c>
      <c r="DK484" s="203" t="e">
        <f>#REF!</f>
        <v>#REF!</v>
      </c>
      <c r="DL484" s="203" t="e">
        <f>#REF!</f>
        <v>#REF!</v>
      </c>
      <c r="DM484" s="203" t="e">
        <f>#REF!</f>
        <v>#REF!</v>
      </c>
      <c r="DN484" s="203" t="e">
        <f>#REF!</f>
        <v>#REF!</v>
      </c>
      <c r="DO484" s="203" t="e">
        <f>#REF!</f>
        <v>#REF!</v>
      </c>
      <c r="DP484" s="203" t="e">
        <f>#REF!</f>
        <v>#REF!</v>
      </c>
      <c r="DQ484" s="203" t="e">
        <f>#REF!</f>
        <v>#REF!</v>
      </c>
      <c r="DR484" s="203" t="e">
        <f>#REF!</f>
        <v>#REF!</v>
      </c>
      <c r="DS484" s="203" t="e">
        <f>#REF!</f>
        <v>#REF!</v>
      </c>
      <c r="DT484" s="203" t="e">
        <f>#REF!</f>
        <v>#REF!</v>
      </c>
      <c r="DU484" s="203" t="e">
        <f>#REF!</f>
        <v>#REF!</v>
      </c>
      <c r="DV484" s="203" t="e">
        <f>#REF!</f>
        <v>#REF!</v>
      </c>
      <c r="DW484" s="203" t="e">
        <f>#REF!</f>
        <v>#REF!</v>
      </c>
      <c r="DX484" s="203" t="e">
        <f>#REF!</f>
        <v>#REF!</v>
      </c>
      <c r="DY484" s="203" t="e">
        <f>#REF!</f>
        <v>#REF!</v>
      </c>
      <c r="DZ484" s="203" t="e">
        <f>#REF!</f>
        <v>#REF!</v>
      </c>
      <c r="EA484" s="203" t="e">
        <f>#REF!</f>
        <v>#REF!</v>
      </c>
      <c r="EB484" s="203" t="e">
        <f>#REF!</f>
        <v>#REF!</v>
      </c>
      <c r="EC484" s="203" t="e">
        <f>#REF!</f>
        <v>#REF!</v>
      </c>
      <c r="ED484" s="203" t="e">
        <f>#REF!</f>
        <v>#REF!</v>
      </c>
      <c r="EE484" s="203" t="e">
        <f>#REF!</f>
        <v>#REF!</v>
      </c>
      <c r="EF484" s="203" t="e">
        <f>#REF!</f>
        <v>#REF!</v>
      </c>
      <c r="EG484" s="203" t="e">
        <f>#REF!</f>
        <v>#REF!</v>
      </c>
      <c r="EH484" s="203" t="e">
        <f>#REF!</f>
        <v>#REF!</v>
      </c>
      <c r="EI484" s="203" t="e">
        <f>#REF!</f>
        <v>#REF!</v>
      </c>
      <c r="EJ484" s="203" t="e">
        <f>#REF!</f>
        <v>#REF!</v>
      </c>
      <c r="EK484" s="203" t="e">
        <f>#REF!</f>
        <v>#REF!</v>
      </c>
      <c r="EL484" s="203" t="e">
        <f>#REF!</f>
        <v>#REF!</v>
      </c>
      <c r="EM484" s="203" t="e">
        <f>#REF!</f>
        <v>#REF!</v>
      </c>
      <c r="EN484" s="203" t="e">
        <f>#REF!</f>
        <v>#REF!</v>
      </c>
      <c r="EO484" s="203" t="e">
        <f>#REF!</f>
        <v>#REF!</v>
      </c>
      <c r="EP484" s="203" t="e">
        <f>#REF!</f>
        <v>#REF!</v>
      </c>
      <c r="EQ484" s="203" t="e">
        <f>#REF!</f>
        <v>#REF!</v>
      </c>
      <c r="ER484" s="203" t="e">
        <f>#REF!</f>
        <v>#REF!</v>
      </c>
      <c r="ES484" s="203" t="e">
        <f>#REF!</f>
        <v>#REF!</v>
      </c>
      <c r="ET484" s="203" t="e">
        <f>#REF!</f>
        <v>#REF!</v>
      </c>
      <c r="EU484" s="203" t="e">
        <f>#REF!</f>
        <v>#REF!</v>
      </c>
      <c r="EV484" s="203" t="e">
        <f>#REF!</f>
        <v>#REF!</v>
      </c>
      <c r="EW484" s="203" t="e">
        <f>#REF!</f>
        <v>#REF!</v>
      </c>
    </row>
    <row r="485" spans="1:153" s="210" customFormat="1" hidden="1" outlineLevel="2" x14ac:dyDescent="0.25">
      <c r="A485" s="212" t="s">
        <v>267</v>
      </c>
      <c r="C485" s="207"/>
      <c r="D485" s="207"/>
      <c r="E485" s="207"/>
      <c r="F485" s="207"/>
      <c r="G485" s="207"/>
      <c r="H485" s="207"/>
      <c r="I485" s="207"/>
      <c r="J485" s="207"/>
      <c r="K485" s="207"/>
      <c r="L485" s="207"/>
      <c r="M485" s="207"/>
      <c r="N485" s="207"/>
      <c r="O485" s="207">
        <f>IFERROR(O$478*#REF!/O$433,0)</f>
        <v>0</v>
      </c>
      <c r="P485" s="207">
        <f>IFERROR(P$478*#REF!/P$433,0)</f>
        <v>0</v>
      </c>
      <c r="Q485" s="207">
        <f>IFERROR(Q$478*#REF!/Q$433,0)</f>
        <v>0</v>
      </c>
      <c r="R485" s="207">
        <f>IFERROR(R$478*#REF!/R$433,0)</f>
        <v>0</v>
      </c>
      <c r="S485" s="207">
        <f>IFERROR(S$478*#REF!/S$433,0)</f>
        <v>0</v>
      </c>
      <c r="T485" s="207">
        <f>IFERROR(T$478*#REF!/T$433,0)</f>
        <v>0</v>
      </c>
      <c r="U485" s="207">
        <f>IFERROR(U$478*#REF!/U$433,0)</f>
        <v>0</v>
      </c>
      <c r="V485" s="207">
        <f>IFERROR(V$478*#REF!/V$433,0)</f>
        <v>0</v>
      </c>
      <c r="W485" s="207">
        <f>IFERROR(W$478*#REF!/W$433,0)</f>
        <v>0</v>
      </c>
      <c r="X485" s="207">
        <f>IFERROR(X$478*#REF!/X$433,0)</f>
        <v>0</v>
      </c>
      <c r="Y485" s="207">
        <f>IFERROR(Y$478*#REF!/Y$433,0)</f>
        <v>0</v>
      </c>
      <c r="Z485" s="207">
        <f>IFERROR(Z$478*#REF!/Z$433,0)</f>
        <v>0</v>
      </c>
      <c r="AA485" s="207">
        <f>IFERROR(AA$478*#REF!/AA$433,0)</f>
        <v>0</v>
      </c>
      <c r="AB485" s="207">
        <f>IFERROR(AB$478*#REF!/AB$433,0)</f>
        <v>0</v>
      </c>
      <c r="AC485" s="207">
        <f>IFERROR(AC$478*#REF!/AC$433,0)</f>
        <v>0</v>
      </c>
      <c r="AD485" s="207">
        <f>IFERROR(AD$478*#REF!/AD$433,0)</f>
        <v>0</v>
      </c>
      <c r="AE485" s="207">
        <f>IFERROR(AE$478*#REF!/AE$433,0)</f>
        <v>0</v>
      </c>
      <c r="AF485" s="207">
        <f>IFERROR(AF$478*#REF!/AF$433,0)</f>
        <v>0</v>
      </c>
      <c r="AG485" s="207">
        <f>IFERROR(AG$478*#REF!/AG$433,0)</f>
        <v>0</v>
      </c>
      <c r="AH485" s="207">
        <f>IFERROR(AH$478*#REF!/AH$433,0)</f>
        <v>0</v>
      </c>
      <c r="AI485" s="207">
        <f>IFERROR(AI$478*#REF!/AI$433,0)</f>
        <v>0</v>
      </c>
      <c r="AJ485" s="207">
        <f>IFERROR(AJ$478*#REF!/AJ$433,0)</f>
        <v>0</v>
      </c>
      <c r="AK485" s="207">
        <f>IFERROR(AK$478*#REF!/AK$433,0)</f>
        <v>0</v>
      </c>
      <c r="AL485" s="207">
        <f>IFERROR(AL$478*#REF!/AL$433,0)</f>
        <v>0</v>
      </c>
      <c r="AM485" s="198"/>
      <c r="AN485" s="207">
        <f>IFERROR(AN$478*#REF!/AN$433,0)</f>
        <v>0</v>
      </c>
      <c r="AO485" s="207">
        <f>IFERROR(AO$478*#REF!/AO$433,0)</f>
        <v>0</v>
      </c>
      <c r="AP485" s="207">
        <f>IFERROR(AP$478*#REF!/AP$433,0)</f>
        <v>0</v>
      </c>
      <c r="AQ485" s="207">
        <f>IFERROR(AQ$478*#REF!/AQ$433,0)</f>
        <v>0</v>
      </c>
      <c r="AR485" s="207">
        <f>IFERROR(AR$478*#REF!/AR$433,0)</f>
        <v>0</v>
      </c>
      <c r="AS485" s="207">
        <f>IFERROR(AS$478*#REF!/AS$433,0)</f>
        <v>0</v>
      </c>
      <c r="AT485" s="207">
        <f>IFERROR(AT$478*#REF!/AT$433,0)</f>
        <v>0</v>
      </c>
      <c r="AU485" s="207">
        <f>IFERROR(AU$478*#REF!/AU$433,0)</f>
        <v>0</v>
      </c>
      <c r="AV485" s="207">
        <f>IFERROR(AV$478*#REF!/AV$433,0)</f>
        <v>0</v>
      </c>
      <c r="AW485" s="207">
        <f>IFERROR(AW$478*#REF!/AW$433,0)</f>
        <v>0</v>
      </c>
      <c r="AX485" s="207">
        <f>IFERROR(AX$478*#REF!/AX$433,0)</f>
        <v>0</v>
      </c>
      <c r="AY485" s="207">
        <f>IFERROR(AY$478*#REF!/AY$433,0)</f>
        <v>0</v>
      </c>
      <c r="AZ485" s="207">
        <f>IFERROR(AZ$478*#REF!/AZ$433,0)</f>
        <v>0</v>
      </c>
      <c r="BA485" s="207">
        <f>IFERROR(BA$478*#REF!/BA$433,0)</f>
        <v>0</v>
      </c>
      <c r="BB485" s="207">
        <f>IFERROR(BB$478*#REF!/BB$433,0)</f>
        <v>0</v>
      </c>
      <c r="BC485" s="207">
        <f>IFERROR(BC$478*#REF!/BC$433,0)</f>
        <v>0</v>
      </c>
      <c r="BD485" s="207">
        <f>IFERROR(BD$478*#REF!/BD$433,0)</f>
        <v>0</v>
      </c>
      <c r="BE485" s="207">
        <f>IFERROR(BE$478*#REF!/BE$433,0)</f>
        <v>0</v>
      </c>
      <c r="BF485" s="207">
        <f>IFERROR(BF$478*#REF!/BF$433,0)</f>
        <v>0</v>
      </c>
      <c r="BG485" s="207">
        <f>IFERROR(BG$478*#REF!/BG$433,0)</f>
        <v>0</v>
      </c>
      <c r="BH485" s="207">
        <f>IFERROR(BH$478*#REF!/BH$433,0)</f>
        <v>0</v>
      </c>
      <c r="BI485" s="207">
        <f>IFERROR(BI$478*#REF!/BI$433,0)</f>
        <v>0</v>
      </c>
      <c r="BJ485" s="207">
        <f>IFERROR(BJ$478*#REF!/BJ$433,0)</f>
        <v>0</v>
      </c>
      <c r="BK485" s="207">
        <f>IFERROR(BK$478*#REF!/BK$433,0)</f>
        <v>0</v>
      </c>
      <c r="BL485" s="207">
        <f>IFERROR(BL$478*#REF!/BL$433,0)</f>
        <v>0</v>
      </c>
      <c r="BM485" s="207">
        <f>IFERROR(BM$478*#REF!/BM$433,0)</f>
        <v>0</v>
      </c>
      <c r="BN485" s="207">
        <f>IFERROR(BN$478*#REF!/BN$433,0)</f>
        <v>0</v>
      </c>
      <c r="BO485" s="207">
        <f>IFERROR(BO$478*#REF!/BO$433,0)</f>
        <v>0</v>
      </c>
      <c r="BP485" s="207">
        <f>IFERROR(BP$478*#REF!/BP$433,0)</f>
        <v>0</v>
      </c>
      <c r="BQ485" s="207">
        <f>IFERROR(BQ$478*#REF!/BQ$433,0)</f>
        <v>0</v>
      </c>
      <c r="BR485" s="207">
        <f>IFERROR(BR$478*#REF!/BR$433,0)</f>
        <v>0</v>
      </c>
      <c r="BS485" s="207">
        <f>IFERROR(BS$478*#REF!/BS$433,0)</f>
        <v>0</v>
      </c>
      <c r="BT485" s="207">
        <f>IFERROR(BT$478*#REF!/BT$433,0)</f>
        <v>0</v>
      </c>
      <c r="BU485" s="207">
        <f>IFERROR(BU$478*#REF!/BU$433,0)</f>
        <v>0</v>
      </c>
      <c r="BV485" s="207">
        <f>IFERROR(BV$478*#REF!/BV$433,0)</f>
        <v>0</v>
      </c>
      <c r="BW485" s="207">
        <f>IFERROR(BW$478*#REF!/BW$433,0)</f>
        <v>0</v>
      </c>
      <c r="BX485" s="207">
        <f>IFERROR(BX$478*#REF!/BX$433,0)</f>
        <v>0</v>
      </c>
      <c r="BY485" s="207">
        <f>IFERROR(BY$478*#REF!/BY$433,0)</f>
        <v>0</v>
      </c>
      <c r="BZ485" s="207">
        <f>IFERROR(BZ$478*#REF!/BZ$433,0)</f>
        <v>0</v>
      </c>
      <c r="CA485" s="207">
        <f>IFERROR(CA$478*#REF!/CA$433,0)</f>
        <v>0</v>
      </c>
      <c r="CB485" s="207">
        <f>IFERROR(CB$478*#REF!/CB$433,0)</f>
        <v>0</v>
      </c>
      <c r="CC485" s="207">
        <f>IFERROR(CC$478*#REF!/CC$433,0)</f>
        <v>0</v>
      </c>
      <c r="CD485" s="207">
        <f>IFERROR(CD$478*#REF!/CD$433,0)</f>
        <v>0</v>
      </c>
      <c r="CE485" s="207">
        <f>IFERROR(CE$478*#REF!/CE$433,0)</f>
        <v>0</v>
      </c>
      <c r="CF485" s="207">
        <f>IFERROR(CF$478*#REF!/CF$433,0)</f>
        <v>0</v>
      </c>
      <c r="CG485" s="207">
        <f>IFERROR(CG$478*#REF!/CG$433,0)</f>
        <v>0</v>
      </c>
      <c r="CH485" s="207">
        <f>IFERROR(CH$478*#REF!/CH$433,0)</f>
        <v>0</v>
      </c>
      <c r="CI485" s="207">
        <f>IFERROR(CI$478*#REF!/CI$433,0)</f>
        <v>0</v>
      </c>
      <c r="CJ485" s="207">
        <f>IFERROR(CJ$478*#REF!/CJ$433,0)</f>
        <v>0</v>
      </c>
      <c r="CK485" s="207">
        <f>IFERROR(CK$478*#REF!/CK$433,0)</f>
        <v>0</v>
      </c>
      <c r="CL485" s="207">
        <f>IFERROR(CL$478*#REF!/CL$433,0)</f>
        <v>0</v>
      </c>
      <c r="CM485" s="207">
        <f>IFERROR(CM$478*#REF!/CM$433,0)</f>
        <v>0</v>
      </c>
      <c r="CN485" s="207">
        <f>IFERROR(CN$478*#REF!/CN$433,0)</f>
        <v>0</v>
      </c>
      <c r="CO485" s="207">
        <f>IFERROR(CO$478*#REF!/CO$433,0)</f>
        <v>0</v>
      </c>
      <c r="CP485" s="207">
        <f>IFERROR(CP$478*#REF!/CP$433,0)</f>
        <v>0</v>
      </c>
      <c r="CQ485" s="207">
        <f>IFERROR(CQ$478*#REF!/CQ$433,0)</f>
        <v>0</v>
      </c>
      <c r="CR485" s="207">
        <f>IFERROR(CR$478*#REF!/CR$433,0)</f>
        <v>0</v>
      </c>
      <c r="CS485" s="207">
        <f>IFERROR(CS$478*#REF!/CS$433,0)</f>
        <v>0</v>
      </c>
      <c r="CT485" s="207">
        <f>IFERROR(CT$478*#REF!/CT$433,0)</f>
        <v>0</v>
      </c>
      <c r="CU485" s="207">
        <f>IFERROR(CU$478*#REF!/CU$433,0)</f>
        <v>0</v>
      </c>
      <c r="CV485" s="207">
        <f>IFERROR(CV$478*#REF!/CV$433,0)</f>
        <v>0</v>
      </c>
      <c r="CW485" s="207">
        <f>IFERROR(CW$478*#REF!/CW$433,0)</f>
        <v>0</v>
      </c>
      <c r="CX485" s="207">
        <f>IFERROR(CX$478*#REF!/CX$433,0)</f>
        <v>0</v>
      </c>
      <c r="CY485" s="207">
        <f>IFERROR(CY$478*#REF!/CY$433,0)</f>
        <v>0</v>
      </c>
      <c r="CZ485" s="207">
        <f>IFERROR(CZ$478*#REF!/CZ$433,0)</f>
        <v>0</v>
      </c>
      <c r="DA485" s="207">
        <f>IFERROR(DA$478*#REF!/DA$433,0)</f>
        <v>0</v>
      </c>
      <c r="DB485" s="207">
        <f>IFERROR(DB$478*#REF!/DB$433,0)</f>
        <v>0</v>
      </c>
      <c r="DC485" s="207">
        <f>IFERROR(DC$478*#REF!/DC$433,0)</f>
        <v>0</v>
      </c>
      <c r="DD485" s="207">
        <f>IFERROR(DD$478*#REF!/DD$433,0)</f>
        <v>0</v>
      </c>
      <c r="DE485" s="207">
        <f>IFERROR(DE$478*#REF!/DE$433,0)</f>
        <v>0</v>
      </c>
      <c r="DF485" s="207">
        <f>IFERROR(DF$478*#REF!/DF$433,0)</f>
        <v>0</v>
      </c>
      <c r="DG485" s="207">
        <f>IFERROR(DG$478*#REF!/DG$433,0)</f>
        <v>0</v>
      </c>
      <c r="DH485" s="207">
        <f>IFERROR(DH$478*#REF!/DH$433,0)</f>
        <v>0</v>
      </c>
      <c r="DI485" s="207">
        <f>IFERROR(DI$478*#REF!/DI$433,0)</f>
        <v>0</v>
      </c>
      <c r="DJ485" s="207">
        <f>IFERROR(DJ$478*#REF!/DJ$433,0)</f>
        <v>0</v>
      </c>
      <c r="DK485" s="207">
        <f>IFERROR(DK$478*#REF!/DK$433,0)</f>
        <v>0</v>
      </c>
      <c r="DL485" s="207">
        <f>IFERROR(DL$478*#REF!/DL$433,0)</f>
        <v>0</v>
      </c>
      <c r="DM485" s="207">
        <f>IFERROR(DM$478*#REF!/DM$433,0)</f>
        <v>0</v>
      </c>
      <c r="DN485" s="207">
        <f>IFERROR(DN$478*#REF!/DN$433,0)</f>
        <v>0</v>
      </c>
      <c r="DO485" s="207">
        <f>IFERROR(DO$478*#REF!/DO$433,0)</f>
        <v>0</v>
      </c>
      <c r="DP485" s="207">
        <f>IFERROR(DP$478*#REF!/DP$433,0)</f>
        <v>0</v>
      </c>
      <c r="DQ485" s="207">
        <f>IFERROR(DQ$478*#REF!/DQ$433,0)</f>
        <v>0</v>
      </c>
      <c r="DR485" s="207">
        <f>IFERROR(DR$478*#REF!/DR$433,0)</f>
        <v>0</v>
      </c>
      <c r="DS485" s="207">
        <f>IFERROR(DS$478*#REF!/DS$433,0)</f>
        <v>0</v>
      </c>
      <c r="DT485" s="207">
        <f>IFERROR(DT$478*#REF!/DT$433,0)</f>
        <v>0</v>
      </c>
      <c r="DU485" s="207">
        <f>IFERROR(DU$478*#REF!/DU$433,0)</f>
        <v>0</v>
      </c>
      <c r="DV485" s="207">
        <f>IFERROR(DV$478*#REF!/DV$433,0)</f>
        <v>0</v>
      </c>
      <c r="DW485" s="207">
        <f>IFERROR(DW$478*#REF!/DW$433,0)</f>
        <v>0</v>
      </c>
      <c r="DX485" s="207">
        <f>IFERROR(DX$478*#REF!/DX$433,0)</f>
        <v>0</v>
      </c>
      <c r="DY485" s="207">
        <f>IFERROR(DY$478*#REF!/DY$433,0)</f>
        <v>0</v>
      </c>
      <c r="DZ485" s="207">
        <f>IFERROR(DZ$478*#REF!/DZ$433,0)</f>
        <v>0</v>
      </c>
      <c r="EA485" s="207">
        <f>IFERROR(EA$478*#REF!/EA$433,0)</f>
        <v>0</v>
      </c>
      <c r="EB485" s="207">
        <f>IFERROR(EB$478*#REF!/EB$433,0)</f>
        <v>0</v>
      </c>
      <c r="EC485" s="207">
        <f>IFERROR(EC$478*#REF!/EC$433,0)</f>
        <v>0</v>
      </c>
      <c r="ED485" s="207">
        <f>IFERROR(ED$478*#REF!/ED$433,0)</f>
        <v>0</v>
      </c>
      <c r="EE485" s="207">
        <f>IFERROR(EE$478*#REF!/EE$433,0)</f>
        <v>0</v>
      </c>
      <c r="EF485" s="207">
        <f>IFERROR(EF$478*#REF!/EF$433,0)</f>
        <v>0</v>
      </c>
      <c r="EG485" s="207">
        <f>IFERROR(EG$478*#REF!/EG$433,0)</f>
        <v>0</v>
      </c>
      <c r="EH485" s="207">
        <f>IFERROR(EH$478*#REF!/EH$433,0)</f>
        <v>0</v>
      </c>
      <c r="EI485" s="207">
        <f>IFERROR(EI$478*#REF!/EI$433,0)</f>
        <v>0</v>
      </c>
      <c r="EJ485" s="207">
        <f>IFERROR(EJ$478*#REF!/EJ$433,0)</f>
        <v>0</v>
      </c>
      <c r="EK485" s="207">
        <f>IFERROR(EK$478*#REF!/EK$433,0)</f>
        <v>0</v>
      </c>
      <c r="EL485" s="207">
        <f>IFERROR(EL$478*#REF!/EL$433,0)</f>
        <v>0</v>
      </c>
      <c r="EM485" s="207">
        <f>IFERROR(EM$478*#REF!/EM$433,0)</f>
        <v>0</v>
      </c>
      <c r="EN485" s="207">
        <f>IFERROR(EN$478*#REF!/EN$433,0)</f>
        <v>0</v>
      </c>
      <c r="EO485" s="207">
        <f>IFERROR(EO$478*#REF!/EO$433,0)</f>
        <v>0</v>
      </c>
      <c r="EP485" s="207">
        <f>IFERROR(EP$478*#REF!/EP$433,0)</f>
        <v>0</v>
      </c>
      <c r="EQ485" s="207">
        <f>IFERROR(EQ$478*#REF!/EQ$433,0)</f>
        <v>0</v>
      </c>
      <c r="ER485" s="207">
        <f>IFERROR(ER$478*#REF!/ER$433,0)</f>
        <v>0</v>
      </c>
      <c r="ES485" s="207">
        <f>IFERROR(ES$478*#REF!/ES$433,0)</f>
        <v>0</v>
      </c>
      <c r="ET485" s="207">
        <f>IFERROR(ET$478*#REF!/ET$433,0)</f>
        <v>0</v>
      </c>
      <c r="EU485" s="207">
        <f>IFERROR(EU$478*#REF!/EU$433,0)</f>
        <v>0</v>
      </c>
      <c r="EV485" s="207">
        <f>IFERROR(EV$478*#REF!/EV$433,0)</f>
        <v>0</v>
      </c>
      <c r="EW485" s="207">
        <f>IFERROR(EW$478*#REF!/EW$433,0)</f>
        <v>0</v>
      </c>
    </row>
    <row r="486" spans="1:153" ht="15.75" hidden="1" outlineLevel="2" x14ac:dyDescent="0.3">
      <c r="A486" s="8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53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9"/>
      <c r="EU486" s="9"/>
      <c r="EV486" s="9"/>
      <c r="EW486" s="9"/>
    </row>
    <row r="487" spans="1:153" hidden="1" outlineLevel="2" x14ac:dyDescent="0.25">
      <c r="A487" s="208" t="s">
        <v>268</v>
      </c>
      <c r="C487" s="209" t="e">
        <f t="shared" ref="C487:AE487" si="1483">SUM(C488:C491)</f>
        <v>#REF!</v>
      </c>
      <c r="D487" s="209" t="e">
        <f t="shared" si="1483"/>
        <v>#REF!</v>
      </c>
      <c r="E487" s="209" t="e">
        <f t="shared" si="1483"/>
        <v>#REF!</v>
      </c>
      <c r="F487" s="209" t="e">
        <f t="shared" si="1483"/>
        <v>#REF!</v>
      </c>
      <c r="G487" s="209" t="e">
        <f t="shared" si="1483"/>
        <v>#REF!</v>
      </c>
      <c r="H487" s="209" t="e">
        <f t="shared" si="1483"/>
        <v>#REF!</v>
      </c>
      <c r="I487" s="209" t="e">
        <f t="shared" si="1483"/>
        <v>#REF!</v>
      </c>
      <c r="J487" s="209" t="e">
        <f t="shared" si="1483"/>
        <v>#REF!</v>
      </c>
      <c r="K487" s="209" t="e">
        <f t="shared" si="1483"/>
        <v>#REF!</v>
      </c>
      <c r="L487" s="209" t="e">
        <f t="shared" si="1483"/>
        <v>#REF!</v>
      </c>
      <c r="M487" s="209" t="e">
        <f t="shared" si="1483"/>
        <v>#REF!</v>
      </c>
      <c r="N487" s="209" t="e">
        <f t="shared" si="1483"/>
        <v>#REF!</v>
      </c>
      <c r="O487" s="209" t="e">
        <f t="shared" si="1483"/>
        <v>#REF!</v>
      </c>
      <c r="P487" s="209" t="e">
        <f t="shared" si="1483"/>
        <v>#REF!</v>
      </c>
      <c r="Q487" s="209" t="e">
        <f t="shared" si="1483"/>
        <v>#REF!</v>
      </c>
      <c r="R487" s="209" t="e">
        <f t="shared" si="1483"/>
        <v>#REF!</v>
      </c>
      <c r="S487" s="209" t="e">
        <f t="shared" si="1483"/>
        <v>#REF!</v>
      </c>
      <c r="T487" s="209" t="e">
        <f t="shared" si="1483"/>
        <v>#REF!</v>
      </c>
      <c r="U487" s="209" t="e">
        <f t="shared" si="1483"/>
        <v>#REF!</v>
      </c>
      <c r="V487" s="209" t="e">
        <f t="shared" si="1483"/>
        <v>#REF!</v>
      </c>
      <c r="W487" s="209" t="e">
        <f t="shared" si="1483"/>
        <v>#REF!</v>
      </c>
      <c r="X487" s="209" t="e">
        <f t="shared" si="1483"/>
        <v>#REF!</v>
      </c>
      <c r="Y487" s="209" t="e">
        <f t="shared" si="1483"/>
        <v>#REF!</v>
      </c>
      <c r="Z487" s="209" t="e">
        <f t="shared" si="1483"/>
        <v>#REF!</v>
      </c>
      <c r="AA487" s="209" t="e">
        <f t="shared" si="1483"/>
        <v>#REF!</v>
      </c>
      <c r="AB487" s="209" t="e">
        <f t="shared" si="1483"/>
        <v>#REF!</v>
      </c>
      <c r="AC487" s="209" t="e">
        <f t="shared" si="1483"/>
        <v>#REF!</v>
      </c>
      <c r="AD487" s="209" t="e">
        <f t="shared" si="1483"/>
        <v>#REF!</v>
      </c>
      <c r="AE487" s="209" t="e">
        <f t="shared" si="1483"/>
        <v>#REF!</v>
      </c>
      <c r="AF487" s="209" t="e">
        <f t="shared" ref="AF487:AL487" si="1484">SUM(AF488:AF491)</f>
        <v>#REF!</v>
      </c>
      <c r="AG487" s="209" t="e">
        <f t="shared" si="1484"/>
        <v>#REF!</v>
      </c>
      <c r="AH487" s="209" t="e">
        <f t="shared" si="1484"/>
        <v>#REF!</v>
      </c>
      <c r="AI487" s="209" t="e">
        <f t="shared" si="1484"/>
        <v>#REF!</v>
      </c>
      <c r="AJ487" s="209" t="e">
        <f t="shared" si="1484"/>
        <v>#REF!</v>
      </c>
      <c r="AK487" s="209" t="e">
        <f t="shared" si="1484"/>
        <v>#REF!</v>
      </c>
      <c r="AL487" s="209">
        <f t="shared" si="1484"/>
        <v>90.119276438430589</v>
      </c>
      <c r="AM487" s="315"/>
      <c r="AN487" s="209" t="e">
        <f t="shared" ref="AN487:CY487" si="1485">SUM(AN488:AN491)</f>
        <v>#REF!</v>
      </c>
      <c r="AO487" s="209" t="e">
        <f t="shared" si="1485"/>
        <v>#REF!</v>
      </c>
      <c r="AP487" s="209" t="e">
        <f t="shared" si="1485"/>
        <v>#REF!</v>
      </c>
      <c r="AQ487" s="209" t="e">
        <f t="shared" si="1485"/>
        <v>#REF!</v>
      </c>
      <c r="AR487" s="209" t="e">
        <f t="shared" si="1485"/>
        <v>#REF!</v>
      </c>
      <c r="AS487" s="209" t="e">
        <f t="shared" si="1485"/>
        <v>#REF!</v>
      </c>
      <c r="AT487" s="209" t="e">
        <f t="shared" si="1485"/>
        <v>#REF!</v>
      </c>
      <c r="AU487" s="209" t="e">
        <f t="shared" si="1485"/>
        <v>#REF!</v>
      </c>
      <c r="AV487" s="209" t="e">
        <f t="shared" si="1485"/>
        <v>#REF!</v>
      </c>
      <c r="AW487" s="209" t="e">
        <f t="shared" si="1485"/>
        <v>#REF!</v>
      </c>
      <c r="AX487" s="209" t="e">
        <f t="shared" si="1485"/>
        <v>#REF!</v>
      </c>
      <c r="AY487" s="209" t="e">
        <f t="shared" si="1485"/>
        <v>#REF!</v>
      </c>
      <c r="AZ487" s="209" t="e">
        <f t="shared" si="1485"/>
        <v>#REF!</v>
      </c>
      <c r="BA487" s="209" t="e">
        <f t="shared" si="1485"/>
        <v>#REF!</v>
      </c>
      <c r="BB487" s="209" t="e">
        <f t="shared" si="1485"/>
        <v>#REF!</v>
      </c>
      <c r="BC487" s="209" t="e">
        <f t="shared" si="1485"/>
        <v>#REF!</v>
      </c>
      <c r="BD487" s="209" t="e">
        <f t="shared" si="1485"/>
        <v>#REF!</v>
      </c>
      <c r="BE487" s="209" t="e">
        <f t="shared" si="1485"/>
        <v>#REF!</v>
      </c>
      <c r="BF487" s="209" t="e">
        <f t="shared" si="1485"/>
        <v>#REF!</v>
      </c>
      <c r="BG487" s="209" t="e">
        <f t="shared" si="1485"/>
        <v>#REF!</v>
      </c>
      <c r="BH487" s="209" t="e">
        <f t="shared" si="1485"/>
        <v>#REF!</v>
      </c>
      <c r="BI487" s="209" t="e">
        <f t="shared" si="1485"/>
        <v>#REF!</v>
      </c>
      <c r="BJ487" s="209" t="e">
        <f t="shared" si="1485"/>
        <v>#REF!</v>
      </c>
      <c r="BK487" s="209" t="e">
        <f t="shared" si="1485"/>
        <v>#REF!</v>
      </c>
      <c r="BL487" s="209" t="e">
        <f t="shared" si="1485"/>
        <v>#REF!</v>
      </c>
      <c r="BM487" s="209" t="e">
        <f t="shared" si="1485"/>
        <v>#REF!</v>
      </c>
      <c r="BN487" s="209" t="e">
        <f t="shared" si="1485"/>
        <v>#REF!</v>
      </c>
      <c r="BO487" s="209" t="e">
        <f t="shared" si="1485"/>
        <v>#REF!</v>
      </c>
      <c r="BP487" s="209" t="e">
        <f t="shared" si="1485"/>
        <v>#REF!</v>
      </c>
      <c r="BQ487" s="209" t="e">
        <f t="shared" si="1485"/>
        <v>#REF!</v>
      </c>
      <c r="BR487" s="209" t="e">
        <f t="shared" si="1485"/>
        <v>#REF!</v>
      </c>
      <c r="BS487" s="209" t="e">
        <f t="shared" si="1485"/>
        <v>#REF!</v>
      </c>
      <c r="BT487" s="209" t="e">
        <f t="shared" si="1485"/>
        <v>#REF!</v>
      </c>
      <c r="BU487" s="209" t="e">
        <f t="shared" si="1485"/>
        <v>#REF!</v>
      </c>
      <c r="BV487" s="209" t="e">
        <f t="shared" si="1485"/>
        <v>#REF!</v>
      </c>
      <c r="BW487" s="209" t="e">
        <f t="shared" si="1485"/>
        <v>#REF!</v>
      </c>
      <c r="BX487" s="209" t="e">
        <f t="shared" si="1485"/>
        <v>#REF!</v>
      </c>
      <c r="BY487" s="209" t="e">
        <f t="shared" si="1485"/>
        <v>#REF!</v>
      </c>
      <c r="BZ487" s="209" t="e">
        <f t="shared" si="1485"/>
        <v>#REF!</v>
      </c>
      <c r="CA487" s="209" t="e">
        <f t="shared" si="1485"/>
        <v>#REF!</v>
      </c>
      <c r="CB487" s="209" t="e">
        <f t="shared" si="1485"/>
        <v>#REF!</v>
      </c>
      <c r="CC487" s="209" t="e">
        <f t="shared" si="1485"/>
        <v>#REF!</v>
      </c>
      <c r="CD487" s="209" t="e">
        <f t="shared" si="1485"/>
        <v>#REF!</v>
      </c>
      <c r="CE487" s="209" t="e">
        <f t="shared" si="1485"/>
        <v>#REF!</v>
      </c>
      <c r="CF487" s="209" t="e">
        <f t="shared" si="1485"/>
        <v>#REF!</v>
      </c>
      <c r="CG487" s="209" t="e">
        <f t="shared" si="1485"/>
        <v>#REF!</v>
      </c>
      <c r="CH487" s="209" t="e">
        <f t="shared" si="1485"/>
        <v>#REF!</v>
      </c>
      <c r="CI487" s="209" t="e">
        <f t="shared" si="1485"/>
        <v>#REF!</v>
      </c>
      <c r="CJ487" s="209" t="e">
        <f t="shared" si="1485"/>
        <v>#REF!</v>
      </c>
      <c r="CK487" s="209" t="e">
        <f t="shared" si="1485"/>
        <v>#REF!</v>
      </c>
      <c r="CL487" s="209" t="e">
        <f t="shared" si="1485"/>
        <v>#REF!</v>
      </c>
      <c r="CM487" s="209" t="e">
        <f t="shared" si="1485"/>
        <v>#REF!</v>
      </c>
      <c r="CN487" s="209" t="e">
        <f t="shared" si="1485"/>
        <v>#REF!</v>
      </c>
      <c r="CO487" s="209" t="e">
        <f t="shared" si="1485"/>
        <v>#REF!</v>
      </c>
      <c r="CP487" s="209" t="e">
        <f t="shared" si="1485"/>
        <v>#REF!</v>
      </c>
      <c r="CQ487" s="209" t="e">
        <f t="shared" si="1485"/>
        <v>#REF!</v>
      </c>
      <c r="CR487" s="209" t="e">
        <f t="shared" si="1485"/>
        <v>#REF!</v>
      </c>
      <c r="CS487" s="209" t="e">
        <f t="shared" si="1485"/>
        <v>#REF!</v>
      </c>
      <c r="CT487" s="209" t="e">
        <f t="shared" si="1485"/>
        <v>#REF!</v>
      </c>
      <c r="CU487" s="209" t="e">
        <f t="shared" si="1485"/>
        <v>#REF!</v>
      </c>
      <c r="CV487" s="209" t="e">
        <f t="shared" si="1485"/>
        <v>#REF!</v>
      </c>
      <c r="CW487" s="209" t="e">
        <f t="shared" si="1485"/>
        <v>#REF!</v>
      </c>
      <c r="CX487" s="209" t="e">
        <f t="shared" si="1485"/>
        <v>#REF!</v>
      </c>
      <c r="CY487" s="209" t="e">
        <f t="shared" si="1485"/>
        <v>#REF!</v>
      </c>
      <c r="CZ487" s="209" t="e">
        <f t="shared" ref="CZ487:EW487" si="1486">SUM(CZ488:CZ491)</f>
        <v>#REF!</v>
      </c>
      <c r="DA487" s="209" t="e">
        <f t="shared" si="1486"/>
        <v>#REF!</v>
      </c>
      <c r="DB487" s="209" t="e">
        <f t="shared" si="1486"/>
        <v>#REF!</v>
      </c>
      <c r="DC487" s="209" t="e">
        <f t="shared" si="1486"/>
        <v>#REF!</v>
      </c>
      <c r="DD487" s="209" t="e">
        <f t="shared" si="1486"/>
        <v>#REF!</v>
      </c>
      <c r="DE487" s="209" t="e">
        <f t="shared" si="1486"/>
        <v>#REF!</v>
      </c>
      <c r="DF487" s="209" t="e">
        <f t="shared" si="1486"/>
        <v>#REF!</v>
      </c>
      <c r="DG487" s="209" t="e">
        <f t="shared" si="1486"/>
        <v>#REF!</v>
      </c>
      <c r="DH487" s="209" t="e">
        <f t="shared" si="1486"/>
        <v>#REF!</v>
      </c>
      <c r="DI487" s="209" t="e">
        <f t="shared" si="1486"/>
        <v>#REF!</v>
      </c>
      <c r="DJ487" s="209" t="e">
        <f t="shared" si="1486"/>
        <v>#REF!</v>
      </c>
      <c r="DK487" s="209" t="e">
        <f t="shared" si="1486"/>
        <v>#REF!</v>
      </c>
      <c r="DL487" s="209" t="e">
        <f t="shared" si="1486"/>
        <v>#REF!</v>
      </c>
      <c r="DM487" s="209" t="e">
        <f t="shared" si="1486"/>
        <v>#REF!</v>
      </c>
      <c r="DN487" s="209" t="e">
        <f t="shared" si="1486"/>
        <v>#REF!</v>
      </c>
      <c r="DO487" s="209" t="e">
        <f t="shared" si="1486"/>
        <v>#REF!</v>
      </c>
      <c r="DP487" s="209" t="e">
        <f t="shared" si="1486"/>
        <v>#REF!</v>
      </c>
      <c r="DQ487" s="209" t="e">
        <f t="shared" si="1486"/>
        <v>#REF!</v>
      </c>
      <c r="DR487" s="209" t="e">
        <f t="shared" si="1486"/>
        <v>#REF!</v>
      </c>
      <c r="DS487" s="209" t="e">
        <f t="shared" si="1486"/>
        <v>#REF!</v>
      </c>
      <c r="DT487" s="209" t="e">
        <f t="shared" si="1486"/>
        <v>#REF!</v>
      </c>
      <c r="DU487" s="209" t="e">
        <f t="shared" si="1486"/>
        <v>#REF!</v>
      </c>
      <c r="DV487" s="209" t="e">
        <f t="shared" si="1486"/>
        <v>#REF!</v>
      </c>
      <c r="DW487" s="209" t="e">
        <f t="shared" si="1486"/>
        <v>#REF!</v>
      </c>
      <c r="DX487" s="209" t="e">
        <f t="shared" si="1486"/>
        <v>#REF!</v>
      </c>
      <c r="DY487" s="209" t="e">
        <f t="shared" si="1486"/>
        <v>#REF!</v>
      </c>
      <c r="DZ487" s="209" t="e">
        <f t="shared" si="1486"/>
        <v>#REF!</v>
      </c>
      <c r="EA487" s="209" t="e">
        <f t="shared" si="1486"/>
        <v>#REF!</v>
      </c>
      <c r="EB487" s="209" t="e">
        <f t="shared" si="1486"/>
        <v>#REF!</v>
      </c>
      <c r="EC487" s="209" t="e">
        <f t="shared" si="1486"/>
        <v>#REF!</v>
      </c>
      <c r="ED487" s="209" t="e">
        <f t="shared" si="1486"/>
        <v>#REF!</v>
      </c>
      <c r="EE487" s="209" t="e">
        <f t="shared" si="1486"/>
        <v>#REF!</v>
      </c>
      <c r="EF487" s="209" t="e">
        <f t="shared" si="1486"/>
        <v>#REF!</v>
      </c>
      <c r="EG487" s="209" t="e">
        <f t="shared" si="1486"/>
        <v>#REF!</v>
      </c>
      <c r="EH487" s="209" t="e">
        <f t="shared" si="1486"/>
        <v>#REF!</v>
      </c>
      <c r="EI487" s="209" t="e">
        <f t="shared" si="1486"/>
        <v>#REF!</v>
      </c>
      <c r="EJ487" s="209" t="e">
        <f t="shared" si="1486"/>
        <v>#REF!</v>
      </c>
      <c r="EK487" s="209" t="e">
        <f t="shared" si="1486"/>
        <v>#REF!</v>
      </c>
      <c r="EL487" s="209" t="e">
        <f t="shared" si="1486"/>
        <v>#REF!</v>
      </c>
      <c r="EM487" s="209" t="e">
        <f t="shared" si="1486"/>
        <v>#REF!</v>
      </c>
      <c r="EN487" s="209" t="e">
        <f t="shared" si="1486"/>
        <v>#REF!</v>
      </c>
      <c r="EO487" s="209" t="e">
        <f t="shared" si="1486"/>
        <v>#REF!</v>
      </c>
      <c r="EP487" s="209" t="e">
        <f t="shared" si="1486"/>
        <v>#REF!</v>
      </c>
      <c r="EQ487" s="209" t="e">
        <f t="shared" si="1486"/>
        <v>#REF!</v>
      </c>
      <c r="ER487" s="209" t="e">
        <f t="shared" si="1486"/>
        <v>#REF!</v>
      </c>
      <c r="ES487" s="209" t="e">
        <f t="shared" si="1486"/>
        <v>#REF!</v>
      </c>
      <c r="ET487" s="209" t="e">
        <f t="shared" si="1486"/>
        <v>#REF!</v>
      </c>
      <c r="EU487" s="209" t="e">
        <f t="shared" si="1486"/>
        <v>#REF!</v>
      </c>
      <c r="EV487" s="209" t="e">
        <f t="shared" si="1486"/>
        <v>#REF!</v>
      </c>
      <c r="EW487" s="209" t="e">
        <f t="shared" si="1486"/>
        <v>#REF!</v>
      </c>
    </row>
    <row r="488" spans="1:153" ht="15.75" hidden="1" outlineLevel="2" x14ac:dyDescent="0.3">
      <c r="A488" s="8" t="s">
        <v>233</v>
      </c>
      <c r="C488" s="9" t="e">
        <f t="shared" ref="C488:AE491" si="1487">C446+C460+C474</f>
        <v>#REF!</v>
      </c>
      <c r="D488" s="9" t="e">
        <f t="shared" si="1487"/>
        <v>#REF!</v>
      </c>
      <c r="E488" s="9" t="e">
        <f t="shared" si="1487"/>
        <v>#REF!</v>
      </c>
      <c r="F488" s="9" t="e">
        <f t="shared" si="1487"/>
        <v>#REF!</v>
      </c>
      <c r="G488" s="9" t="e">
        <f t="shared" si="1487"/>
        <v>#REF!</v>
      </c>
      <c r="H488" s="9" t="e">
        <f t="shared" si="1487"/>
        <v>#REF!</v>
      </c>
      <c r="I488" s="9" t="e">
        <f t="shared" si="1487"/>
        <v>#REF!</v>
      </c>
      <c r="J488" s="9" t="e">
        <f t="shared" si="1487"/>
        <v>#REF!</v>
      </c>
      <c r="K488" s="9" t="e">
        <f t="shared" si="1487"/>
        <v>#REF!</v>
      </c>
      <c r="L488" s="9" t="e">
        <f t="shared" si="1487"/>
        <v>#REF!</v>
      </c>
      <c r="M488" s="9" t="e">
        <f t="shared" si="1487"/>
        <v>#REF!</v>
      </c>
      <c r="N488" s="9" t="e">
        <f t="shared" si="1487"/>
        <v>#REF!</v>
      </c>
      <c r="O488" s="9" t="e">
        <f t="shared" si="1487"/>
        <v>#REF!</v>
      </c>
      <c r="P488" s="9" t="e">
        <f t="shared" si="1487"/>
        <v>#REF!</v>
      </c>
      <c r="Q488" s="9" t="e">
        <f t="shared" si="1487"/>
        <v>#REF!</v>
      </c>
      <c r="R488" s="9" t="e">
        <f t="shared" si="1487"/>
        <v>#REF!</v>
      </c>
      <c r="S488" s="9" t="e">
        <f t="shared" si="1487"/>
        <v>#REF!</v>
      </c>
      <c r="T488" s="9" t="e">
        <f t="shared" si="1487"/>
        <v>#REF!</v>
      </c>
      <c r="U488" s="9" t="e">
        <f t="shared" si="1487"/>
        <v>#REF!</v>
      </c>
      <c r="V488" s="9" t="e">
        <f t="shared" si="1487"/>
        <v>#REF!</v>
      </c>
      <c r="W488" s="9" t="e">
        <f t="shared" si="1487"/>
        <v>#REF!</v>
      </c>
      <c r="X488" s="9" t="e">
        <f t="shared" si="1487"/>
        <v>#REF!</v>
      </c>
      <c r="Y488" s="9" t="e">
        <f t="shared" si="1487"/>
        <v>#REF!</v>
      </c>
      <c r="Z488" s="9" t="e">
        <f t="shared" si="1487"/>
        <v>#REF!</v>
      </c>
      <c r="AA488" s="9" t="e">
        <f>AA446+AA460+AA474</f>
        <v>#REF!</v>
      </c>
      <c r="AB488" s="9" t="e">
        <f t="shared" si="1487"/>
        <v>#REF!</v>
      </c>
      <c r="AC488" s="9" t="e">
        <f t="shared" si="1487"/>
        <v>#REF!</v>
      </c>
      <c r="AD488" s="9" t="e">
        <f t="shared" si="1487"/>
        <v>#REF!</v>
      </c>
      <c r="AE488" s="9" t="e">
        <f t="shared" si="1487"/>
        <v>#REF!</v>
      </c>
      <c r="AF488" s="9" t="e">
        <f t="shared" ref="AF488:AL491" si="1488">AF446+AF460+AF474</f>
        <v>#REF!</v>
      </c>
      <c r="AG488" s="9" t="e">
        <f t="shared" si="1488"/>
        <v>#REF!</v>
      </c>
      <c r="AH488" s="9" t="e">
        <f t="shared" si="1488"/>
        <v>#REF!</v>
      </c>
      <c r="AI488" s="9" t="e">
        <f t="shared" si="1488"/>
        <v>#REF!</v>
      </c>
      <c r="AJ488" s="9" t="e">
        <f t="shared" si="1488"/>
        <v>#REF!</v>
      </c>
      <c r="AK488" s="9" t="e">
        <f t="shared" si="1488"/>
        <v>#REF!</v>
      </c>
      <c r="AL488" s="9">
        <f t="shared" si="1488"/>
        <v>20.722665083725289</v>
      </c>
      <c r="AM488" s="53"/>
      <c r="AN488" s="9" t="e">
        <f t="shared" ref="AN488:CY488" si="1489">AN446+AN460+AN474</f>
        <v>#REF!</v>
      </c>
      <c r="AO488" s="9" t="e">
        <f t="shared" si="1489"/>
        <v>#REF!</v>
      </c>
      <c r="AP488" s="9" t="e">
        <f t="shared" si="1489"/>
        <v>#REF!</v>
      </c>
      <c r="AQ488" s="9" t="e">
        <f t="shared" si="1489"/>
        <v>#REF!</v>
      </c>
      <c r="AR488" s="9" t="e">
        <f t="shared" si="1489"/>
        <v>#REF!</v>
      </c>
      <c r="AS488" s="9" t="e">
        <f t="shared" si="1489"/>
        <v>#REF!</v>
      </c>
      <c r="AT488" s="9" t="e">
        <f t="shared" si="1489"/>
        <v>#REF!</v>
      </c>
      <c r="AU488" s="9" t="e">
        <f t="shared" si="1489"/>
        <v>#REF!</v>
      </c>
      <c r="AV488" s="9" t="e">
        <f t="shared" si="1489"/>
        <v>#REF!</v>
      </c>
      <c r="AW488" s="9" t="e">
        <f t="shared" si="1489"/>
        <v>#REF!</v>
      </c>
      <c r="AX488" s="9" t="e">
        <f t="shared" si="1489"/>
        <v>#REF!</v>
      </c>
      <c r="AY488" s="9" t="e">
        <f t="shared" si="1489"/>
        <v>#REF!</v>
      </c>
      <c r="AZ488" s="9" t="e">
        <f t="shared" si="1489"/>
        <v>#REF!</v>
      </c>
      <c r="BA488" s="9" t="e">
        <f t="shared" si="1489"/>
        <v>#REF!</v>
      </c>
      <c r="BB488" s="9" t="e">
        <f t="shared" si="1489"/>
        <v>#REF!</v>
      </c>
      <c r="BC488" s="9" t="e">
        <f t="shared" si="1489"/>
        <v>#REF!</v>
      </c>
      <c r="BD488" s="9" t="e">
        <f t="shared" si="1489"/>
        <v>#REF!</v>
      </c>
      <c r="BE488" s="9" t="e">
        <f t="shared" si="1489"/>
        <v>#REF!</v>
      </c>
      <c r="BF488" s="9" t="e">
        <f t="shared" si="1489"/>
        <v>#REF!</v>
      </c>
      <c r="BG488" s="9" t="e">
        <f t="shared" si="1489"/>
        <v>#REF!</v>
      </c>
      <c r="BH488" s="9" t="e">
        <f t="shared" si="1489"/>
        <v>#REF!</v>
      </c>
      <c r="BI488" s="9" t="e">
        <f t="shared" si="1489"/>
        <v>#REF!</v>
      </c>
      <c r="BJ488" s="9" t="e">
        <f t="shared" si="1489"/>
        <v>#REF!</v>
      </c>
      <c r="BK488" s="9" t="e">
        <f t="shared" si="1489"/>
        <v>#REF!</v>
      </c>
      <c r="BL488" s="9" t="e">
        <f t="shared" si="1489"/>
        <v>#REF!</v>
      </c>
      <c r="BM488" s="9" t="e">
        <f t="shared" si="1489"/>
        <v>#REF!</v>
      </c>
      <c r="BN488" s="9" t="e">
        <f t="shared" si="1489"/>
        <v>#REF!</v>
      </c>
      <c r="BO488" s="9" t="e">
        <f t="shared" si="1489"/>
        <v>#REF!</v>
      </c>
      <c r="BP488" s="9" t="e">
        <f t="shared" si="1489"/>
        <v>#REF!</v>
      </c>
      <c r="BQ488" s="9" t="e">
        <f t="shared" si="1489"/>
        <v>#REF!</v>
      </c>
      <c r="BR488" s="9" t="e">
        <f t="shared" si="1489"/>
        <v>#REF!</v>
      </c>
      <c r="BS488" s="9" t="e">
        <f t="shared" si="1489"/>
        <v>#REF!</v>
      </c>
      <c r="BT488" s="9" t="e">
        <f t="shared" si="1489"/>
        <v>#REF!</v>
      </c>
      <c r="BU488" s="9" t="e">
        <f t="shared" si="1489"/>
        <v>#REF!</v>
      </c>
      <c r="BV488" s="9" t="e">
        <f t="shared" si="1489"/>
        <v>#REF!</v>
      </c>
      <c r="BW488" s="9" t="e">
        <f t="shared" si="1489"/>
        <v>#REF!</v>
      </c>
      <c r="BX488" s="9" t="e">
        <f t="shared" si="1489"/>
        <v>#REF!</v>
      </c>
      <c r="BY488" s="9" t="e">
        <f t="shared" si="1489"/>
        <v>#REF!</v>
      </c>
      <c r="BZ488" s="9" t="e">
        <f t="shared" si="1489"/>
        <v>#REF!</v>
      </c>
      <c r="CA488" s="9" t="e">
        <f t="shared" si="1489"/>
        <v>#REF!</v>
      </c>
      <c r="CB488" s="9" t="e">
        <f t="shared" si="1489"/>
        <v>#REF!</v>
      </c>
      <c r="CC488" s="9" t="e">
        <f t="shared" si="1489"/>
        <v>#REF!</v>
      </c>
      <c r="CD488" s="9" t="e">
        <f t="shared" si="1489"/>
        <v>#REF!</v>
      </c>
      <c r="CE488" s="9" t="e">
        <f t="shared" si="1489"/>
        <v>#REF!</v>
      </c>
      <c r="CF488" s="9" t="e">
        <f t="shared" si="1489"/>
        <v>#REF!</v>
      </c>
      <c r="CG488" s="9" t="e">
        <f t="shared" si="1489"/>
        <v>#REF!</v>
      </c>
      <c r="CH488" s="9" t="e">
        <f t="shared" si="1489"/>
        <v>#REF!</v>
      </c>
      <c r="CI488" s="9" t="e">
        <f t="shared" si="1489"/>
        <v>#REF!</v>
      </c>
      <c r="CJ488" s="9" t="e">
        <f t="shared" si="1489"/>
        <v>#REF!</v>
      </c>
      <c r="CK488" s="9" t="e">
        <f t="shared" si="1489"/>
        <v>#REF!</v>
      </c>
      <c r="CL488" s="9" t="e">
        <f t="shared" si="1489"/>
        <v>#REF!</v>
      </c>
      <c r="CM488" s="9" t="e">
        <f t="shared" si="1489"/>
        <v>#REF!</v>
      </c>
      <c r="CN488" s="9" t="e">
        <f t="shared" si="1489"/>
        <v>#REF!</v>
      </c>
      <c r="CO488" s="9" t="e">
        <f t="shared" si="1489"/>
        <v>#REF!</v>
      </c>
      <c r="CP488" s="9" t="e">
        <f t="shared" si="1489"/>
        <v>#REF!</v>
      </c>
      <c r="CQ488" s="9" t="e">
        <f t="shared" si="1489"/>
        <v>#REF!</v>
      </c>
      <c r="CR488" s="9" t="e">
        <f t="shared" si="1489"/>
        <v>#REF!</v>
      </c>
      <c r="CS488" s="9" t="e">
        <f t="shared" si="1489"/>
        <v>#REF!</v>
      </c>
      <c r="CT488" s="9" t="e">
        <f t="shared" si="1489"/>
        <v>#REF!</v>
      </c>
      <c r="CU488" s="9" t="e">
        <f t="shared" si="1489"/>
        <v>#REF!</v>
      </c>
      <c r="CV488" s="9" t="e">
        <f t="shared" si="1489"/>
        <v>#REF!</v>
      </c>
      <c r="CW488" s="9" t="e">
        <f t="shared" si="1489"/>
        <v>#REF!</v>
      </c>
      <c r="CX488" s="9" t="e">
        <f t="shared" si="1489"/>
        <v>#REF!</v>
      </c>
      <c r="CY488" s="9" t="e">
        <f t="shared" si="1489"/>
        <v>#REF!</v>
      </c>
      <c r="CZ488" s="9" t="e">
        <f t="shared" ref="CZ488:EW491" si="1490">CZ446+CZ460+CZ474</f>
        <v>#REF!</v>
      </c>
      <c r="DA488" s="9" t="e">
        <f t="shared" si="1490"/>
        <v>#REF!</v>
      </c>
      <c r="DB488" s="9" t="e">
        <f t="shared" si="1490"/>
        <v>#REF!</v>
      </c>
      <c r="DC488" s="9" t="e">
        <f t="shared" si="1490"/>
        <v>#REF!</v>
      </c>
      <c r="DD488" s="9" t="e">
        <f t="shared" si="1490"/>
        <v>#REF!</v>
      </c>
      <c r="DE488" s="9" t="e">
        <f t="shared" si="1490"/>
        <v>#REF!</v>
      </c>
      <c r="DF488" s="9" t="e">
        <f t="shared" si="1490"/>
        <v>#REF!</v>
      </c>
      <c r="DG488" s="9" t="e">
        <f t="shared" si="1490"/>
        <v>#REF!</v>
      </c>
      <c r="DH488" s="9" t="e">
        <f t="shared" si="1490"/>
        <v>#REF!</v>
      </c>
      <c r="DI488" s="9" t="e">
        <f t="shared" si="1490"/>
        <v>#REF!</v>
      </c>
      <c r="DJ488" s="9" t="e">
        <f t="shared" si="1490"/>
        <v>#REF!</v>
      </c>
      <c r="DK488" s="9" t="e">
        <f t="shared" si="1490"/>
        <v>#REF!</v>
      </c>
      <c r="DL488" s="9" t="e">
        <f t="shared" si="1490"/>
        <v>#REF!</v>
      </c>
      <c r="DM488" s="9" t="e">
        <f t="shared" si="1490"/>
        <v>#REF!</v>
      </c>
      <c r="DN488" s="9" t="e">
        <f t="shared" si="1490"/>
        <v>#REF!</v>
      </c>
      <c r="DO488" s="9" t="e">
        <f t="shared" si="1490"/>
        <v>#REF!</v>
      </c>
      <c r="DP488" s="9" t="e">
        <f t="shared" si="1490"/>
        <v>#REF!</v>
      </c>
      <c r="DQ488" s="9" t="e">
        <f t="shared" si="1490"/>
        <v>#REF!</v>
      </c>
      <c r="DR488" s="9" t="e">
        <f t="shared" si="1490"/>
        <v>#REF!</v>
      </c>
      <c r="DS488" s="9" t="e">
        <f t="shared" si="1490"/>
        <v>#REF!</v>
      </c>
      <c r="DT488" s="9" t="e">
        <f t="shared" si="1490"/>
        <v>#REF!</v>
      </c>
      <c r="DU488" s="9" t="e">
        <f t="shared" si="1490"/>
        <v>#REF!</v>
      </c>
      <c r="DV488" s="9" t="e">
        <f t="shared" si="1490"/>
        <v>#REF!</v>
      </c>
      <c r="DW488" s="9" t="e">
        <f t="shared" si="1490"/>
        <v>#REF!</v>
      </c>
      <c r="DX488" s="9" t="e">
        <f t="shared" si="1490"/>
        <v>#REF!</v>
      </c>
      <c r="DY488" s="9" t="e">
        <f t="shared" si="1490"/>
        <v>#REF!</v>
      </c>
      <c r="DZ488" s="9" t="e">
        <f t="shared" si="1490"/>
        <v>#REF!</v>
      </c>
      <c r="EA488" s="9" t="e">
        <f t="shared" si="1490"/>
        <v>#REF!</v>
      </c>
      <c r="EB488" s="9" t="e">
        <f t="shared" si="1490"/>
        <v>#REF!</v>
      </c>
      <c r="EC488" s="9" t="e">
        <f t="shared" si="1490"/>
        <v>#REF!</v>
      </c>
      <c r="ED488" s="9" t="e">
        <f t="shared" si="1490"/>
        <v>#REF!</v>
      </c>
      <c r="EE488" s="9" t="e">
        <f t="shared" si="1490"/>
        <v>#REF!</v>
      </c>
      <c r="EF488" s="9" t="e">
        <f t="shared" si="1490"/>
        <v>#REF!</v>
      </c>
      <c r="EG488" s="9" t="e">
        <f t="shared" si="1490"/>
        <v>#REF!</v>
      </c>
      <c r="EH488" s="9" t="e">
        <f t="shared" si="1490"/>
        <v>#REF!</v>
      </c>
      <c r="EI488" s="9" t="e">
        <f t="shared" si="1490"/>
        <v>#REF!</v>
      </c>
      <c r="EJ488" s="9" t="e">
        <f t="shared" si="1490"/>
        <v>#REF!</v>
      </c>
      <c r="EK488" s="9" t="e">
        <f t="shared" si="1490"/>
        <v>#REF!</v>
      </c>
      <c r="EL488" s="9" t="e">
        <f t="shared" si="1490"/>
        <v>#REF!</v>
      </c>
      <c r="EM488" s="9" t="e">
        <f t="shared" si="1490"/>
        <v>#REF!</v>
      </c>
      <c r="EN488" s="9" t="e">
        <f t="shared" si="1490"/>
        <v>#REF!</v>
      </c>
      <c r="EO488" s="9" t="e">
        <f t="shared" si="1490"/>
        <v>#REF!</v>
      </c>
      <c r="EP488" s="9" t="e">
        <f t="shared" si="1490"/>
        <v>#REF!</v>
      </c>
      <c r="EQ488" s="9" t="e">
        <f t="shared" si="1490"/>
        <v>#REF!</v>
      </c>
      <c r="ER488" s="9" t="e">
        <f t="shared" si="1490"/>
        <v>#REF!</v>
      </c>
      <c r="ES488" s="9" t="e">
        <f t="shared" si="1490"/>
        <v>#REF!</v>
      </c>
      <c r="ET488" s="9" t="e">
        <f t="shared" si="1490"/>
        <v>#REF!</v>
      </c>
      <c r="EU488" s="9" t="e">
        <f t="shared" si="1490"/>
        <v>#REF!</v>
      </c>
      <c r="EV488" s="9" t="e">
        <f t="shared" si="1490"/>
        <v>#REF!</v>
      </c>
      <c r="EW488" s="9" t="e">
        <f t="shared" si="1490"/>
        <v>#REF!</v>
      </c>
    </row>
    <row r="489" spans="1:153" ht="15.75" hidden="1" outlineLevel="2" x14ac:dyDescent="0.3">
      <c r="A489" s="8" t="s">
        <v>238</v>
      </c>
      <c r="C489" s="129" t="e">
        <f t="shared" si="1487"/>
        <v>#REF!</v>
      </c>
      <c r="D489" s="129" t="e">
        <f t="shared" si="1487"/>
        <v>#REF!</v>
      </c>
      <c r="E489" s="129" t="e">
        <f t="shared" si="1487"/>
        <v>#REF!</v>
      </c>
      <c r="F489" s="129" t="e">
        <f t="shared" si="1487"/>
        <v>#REF!</v>
      </c>
      <c r="G489" s="129" t="e">
        <f t="shared" si="1487"/>
        <v>#REF!</v>
      </c>
      <c r="H489" s="129" t="e">
        <f t="shared" si="1487"/>
        <v>#REF!</v>
      </c>
      <c r="I489" s="129" t="e">
        <f t="shared" si="1487"/>
        <v>#REF!</v>
      </c>
      <c r="J489" s="129" t="e">
        <f t="shared" si="1487"/>
        <v>#REF!</v>
      </c>
      <c r="K489" s="129" t="e">
        <f t="shared" si="1487"/>
        <v>#REF!</v>
      </c>
      <c r="L489" s="129" t="e">
        <f t="shared" si="1487"/>
        <v>#REF!</v>
      </c>
      <c r="M489" s="129" t="e">
        <f t="shared" si="1487"/>
        <v>#REF!</v>
      </c>
      <c r="N489" s="129" t="e">
        <f t="shared" si="1487"/>
        <v>#REF!</v>
      </c>
      <c r="O489" s="129" t="e">
        <f t="shared" si="1487"/>
        <v>#REF!</v>
      </c>
      <c r="P489" s="129" t="e">
        <f t="shared" si="1487"/>
        <v>#REF!</v>
      </c>
      <c r="Q489" s="129" t="e">
        <f t="shared" si="1487"/>
        <v>#REF!</v>
      </c>
      <c r="R489" s="129" t="e">
        <f t="shared" si="1487"/>
        <v>#REF!</v>
      </c>
      <c r="S489" s="129" t="e">
        <f t="shared" si="1487"/>
        <v>#REF!</v>
      </c>
      <c r="T489" s="129" t="e">
        <f t="shared" si="1487"/>
        <v>#REF!</v>
      </c>
      <c r="U489" s="129" t="e">
        <f t="shared" si="1487"/>
        <v>#REF!</v>
      </c>
      <c r="V489" s="129" t="e">
        <f t="shared" si="1487"/>
        <v>#REF!</v>
      </c>
      <c r="W489" s="129" t="e">
        <f t="shared" si="1487"/>
        <v>#REF!</v>
      </c>
      <c r="X489" s="129" t="e">
        <f t="shared" si="1487"/>
        <v>#REF!</v>
      </c>
      <c r="Y489" s="129" t="e">
        <f t="shared" si="1487"/>
        <v>#REF!</v>
      </c>
      <c r="Z489" s="129" t="e">
        <f t="shared" si="1487"/>
        <v>#REF!</v>
      </c>
      <c r="AA489" s="129" t="e">
        <f t="shared" si="1487"/>
        <v>#REF!</v>
      </c>
      <c r="AB489" s="129" t="e">
        <f t="shared" si="1487"/>
        <v>#REF!</v>
      </c>
      <c r="AC489" s="129" t="e">
        <f t="shared" si="1487"/>
        <v>#REF!</v>
      </c>
      <c r="AD489" s="129" t="e">
        <f t="shared" si="1487"/>
        <v>#REF!</v>
      </c>
      <c r="AE489" s="129" t="e">
        <f t="shared" si="1487"/>
        <v>#REF!</v>
      </c>
      <c r="AF489" s="129" t="e">
        <f t="shared" si="1488"/>
        <v>#REF!</v>
      </c>
      <c r="AG489" s="129" t="e">
        <f t="shared" si="1488"/>
        <v>#REF!</v>
      </c>
      <c r="AH489" s="129" t="e">
        <f t="shared" si="1488"/>
        <v>#REF!</v>
      </c>
      <c r="AI489" s="129" t="e">
        <f t="shared" si="1488"/>
        <v>#REF!</v>
      </c>
      <c r="AJ489" s="129" t="e">
        <f t="shared" si="1488"/>
        <v>#REF!</v>
      </c>
      <c r="AK489" s="129" t="e">
        <f t="shared" si="1488"/>
        <v>#REF!</v>
      </c>
      <c r="AL489" s="129">
        <f t="shared" si="1488"/>
        <v>6.3038232599524004</v>
      </c>
      <c r="AM489" s="304"/>
      <c r="AN489" s="129" t="e">
        <f t="shared" ref="AN489:CY489" si="1491">AN447+AN461+AN475</f>
        <v>#REF!</v>
      </c>
      <c r="AO489" s="129" t="e">
        <f t="shared" si="1491"/>
        <v>#REF!</v>
      </c>
      <c r="AP489" s="129" t="e">
        <f t="shared" si="1491"/>
        <v>#REF!</v>
      </c>
      <c r="AQ489" s="129" t="e">
        <f t="shared" si="1491"/>
        <v>#REF!</v>
      </c>
      <c r="AR489" s="129" t="e">
        <f t="shared" si="1491"/>
        <v>#REF!</v>
      </c>
      <c r="AS489" s="129" t="e">
        <f t="shared" si="1491"/>
        <v>#REF!</v>
      </c>
      <c r="AT489" s="129" t="e">
        <f t="shared" si="1491"/>
        <v>#REF!</v>
      </c>
      <c r="AU489" s="129" t="e">
        <f t="shared" si="1491"/>
        <v>#REF!</v>
      </c>
      <c r="AV489" s="129" t="e">
        <f t="shared" si="1491"/>
        <v>#REF!</v>
      </c>
      <c r="AW489" s="129" t="e">
        <f t="shared" si="1491"/>
        <v>#REF!</v>
      </c>
      <c r="AX489" s="129" t="e">
        <f t="shared" si="1491"/>
        <v>#REF!</v>
      </c>
      <c r="AY489" s="129" t="e">
        <f t="shared" si="1491"/>
        <v>#REF!</v>
      </c>
      <c r="AZ489" s="129" t="e">
        <f t="shared" si="1491"/>
        <v>#REF!</v>
      </c>
      <c r="BA489" s="129" t="e">
        <f t="shared" si="1491"/>
        <v>#REF!</v>
      </c>
      <c r="BB489" s="129" t="e">
        <f t="shared" si="1491"/>
        <v>#REF!</v>
      </c>
      <c r="BC489" s="129" t="e">
        <f t="shared" si="1491"/>
        <v>#REF!</v>
      </c>
      <c r="BD489" s="129" t="e">
        <f t="shared" si="1491"/>
        <v>#REF!</v>
      </c>
      <c r="BE489" s="129" t="e">
        <f t="shared" si="1491"/>
        <v>#REF!</v>
      </c>
      <c r="BF489" s="129" t="e">
        <f t="shared" si="1491"/>
        <v>#REF!</v>
      </c>
      <c r="BG489" s="129" t="e">
        <f t="shared" si="1491"/>
        <v>#REF!</v>
      </c>
      <c r="BH489" s="129" t="e">
        <f t="shared" si="1491"/>
        <v>#REF!</v>
      </c>
      <c r="BI489" s="129" t="e">
        <f t="shared" si="1491"/>
        <v>#REF!</v>
      </c>
      <c r="BJ489" s="129" t="e">
        <f t="shared" si="1491"/>
        <v>#REF!</v>
      </c>
      <c r="BK489" s="129" t="e">
        <f t="shared" si="1491"/>
        <v>#REF!</v>
      </c>
      <c r="BL489" s="129" t="e">
        <f t="shared" si="1491"/>
        <v>#REF!</v>
      </c>
      <c r="BM489" s="129" t="e">
        <f t="shared" si="1491"/>
        <v>#REF!</v>
      </c>
      <c r="BN489" s="129" t="e">
        <f t="shared" si="1491"/>
        <v>#REF!</v>
      </c>
      <c r="BO489" s="129" t="e">
        <f t="shared" si="1491"/>
        <v>#REF!</v>
      </c>
      <c r="BP489" s="129" t="e">
        <f t="shared" si="1491"/>
        <v>#REF!</v>
      </c>
      <c r="BQ489" s="129" t="e">
        <f t="shared" si="1491"/>
        <v>#REF!</v>
      </c>
      <c r="BR489" s="129" t="e">
        <f t="shared" si="1491"/>
        <v>#REF!</v>
      </c>
      <c r="BS489" s="129" t="e">
        <f t="shared" si="1491"/>
        <v>#REF!</v>
      </c>
      <c r="BT489" s="129" t="e">
        <f t="shared" si="1491"/>
        <v>#REF!</v>
      </c>
      <c r="BU489" s="129" t="e">
        <f t="shared" si="1491"/>
        <v>#REF!</v>
      </c>
      <c r="BV489" s="129" t="e">
        <f t="shared" si="1491"/>
        <v>#REF!</v>
      </c>
      <c r="BW489" s="129" t="e">
        <f t="shared" si="1491"/>
        <v>#REF!</v>
      </c>
      <c r="BX489" s="129" t="e">
        <f t="shared" si="1491"/>
        <v>#REF!</v>
      </c>
      <c r="BY489" s="129" t="e">
        <f t="shared" si="1491"/>
        <v>#REF!</v>
      </c>
      <c r="BZ489" s="129" t="e">
        <f t="shared" si="1491"/>
        <v>#REF!</v>
      </c>
      <c r="CA489" s="129" t="e">
        <f t="shared" si="1491"/>
        <v>#REF!</v>
      </c>
      <c r="CB489" s="129" t="e">
        <f t="shared" si="1491"/>
        <v>#REF!</v>
      </c>
      <c r="CC489" s="129" t="e">
        <f t="shared" si="1491"/>
        <v>#REF!</v>
      </c>
      <c r="CD489" s="129" t="e">
        <f t="shared" si="1491"/>
        <v>#REF!</v>
      </c>
      <c r="CE489" s="129" t="e">
        <f t="shared" si="1491"/>
        <v>#REF!</v>
      </c>
      <c r="CF489" s="129" t="e">
        <f t="shared" si="1491"/>
        <v>#REF!</v>
      </c>
      <c r="CG489" s="129" t="e">
        <f t="shared" si="1491"/>
        <v>#REF!</v>
      </c>
      <c r="CH489" s="129" t="e">
        <f t="shared" si="1491"/>
        <v>#REF!</v>
      </c>
      <c r="CI489" s="129" t="e">
        <f t="shared" si="1491"/>
        <v>#REF!</v>
      </c>
      <c r="CJ489" s="129" t="e">
        <f t="shared" si="1491"/>
        <v>#REF!</v>
      </c>
      <c r="CK489" s="129" t="e">
        <f t="shared" si="1491"/>
        <v>#REF!</v>
      </c>
      <c r="CL489" s="129" t="e">
        <f t="shared" si="1491"/>
        <v>#REF!</v>
      </c>
      <c r="CM489" s="129" t="e">
        <f t="shared" si="1491"/>
        <v>#REF!</v>
      </c>
      <c r="CN489" s="129" t="e">
        <f t="shared" si="1491"/>
        <v>#REF!</v>
      </c>
      <c r="CO489" s="129" t="e">
        <f t="shared" si="1491"/>
        <v>#REF!</v>
      </c>
      <c r="CP489" s="129" t="e">
        <f t="shared" si="1491"/>
        <v>#REF!</v>
      </c>
      <c r="CQ489" s="129" t="e">
        <f t="shared" si="1491"/>
        <v>#REF!</v>
      </c>
      <c r="CR489" s="129" t="e">
        <f t="shared" si="1491"/>
        <v>#REF!</v>
      </c>
      <c r="CS489" s="129" t="e">
        <f t="shared" si="1491"/>
        <v>#REF!</v>
      </c>
      <c r="CT489" s="129" t="e">
        <f t="shared" si="1491"/>
        <v>#REF!</v>
      </c>
      <c r="CU489" s="129" t="e">
        <f t="shared" si="1491"/>
        <v>#REF!</v>
      </c>
      <c r="CV489" s="129" t="e">
        <f t="shared" si="1491"/>
        <v>#REF!</v>
      </c>
      <c r="CW489" s="129" t="e">
        <f t="shared" si="1491"/>
        <v>#REF!</v>
      </c>
      <c r="CX489" s="129" t="e">
        <f t="shared" si="1491"/>
        <v>#REF!</v>
      </c>
      <c r="CY489" s="129" t="e">
        <f t="shared" si="1491"/>
        <v>#REF!</v>
      </c>
      <c r="CZ489" s="129" t="e">
        <f t="shared" si="1490"/>
        <v>#REF!</v>
      </c>
      <c r="DA489" s="129" t="e">
        <f t="shared" si="1490"/>
        <v>#REF!</v>
      </c>
      <c r="DB489" s="129" t="e">
        <f t="shared" si="1490"/>
        <v>#REF!</v>
      </c>
      <c r="DC489" s="129" t="e">
        <f t="shared" si="1490"/>
        <v>#REF!</v>
      </c>
      <c r="DD489" s="129" t="e">
        <f t="shared" si="1490"/>
        <v>#REF!</v>
      </c>
      <c r="DE489" s="129" t="e">
        <f t="shared" si="1490"/>
        <v>#REF!</v>
      </c>
      <c r="DF489" s="129" t="e">
        <f t="shared" si="1490"/>
        <v>#REF!</v>
      </c>
      <c r="DG489" s="129" t="e">
        <f t="shared" si="1490"/>
        <v>#REF!</v>
      </c>
      <c r="DH489" s="129" t="e">
        <f t="shared" si="1490"/>
        <v>#REF!</v>
      </c>
      <c r="DI489" s="129" t="e">
        <f t="shared" si="1490"/>
        <v>#REF!</v>
      </c>
      <c r="DJ489" s="129" t="e">
        <f t="shared" si="1490"/>
        <v>#REF!</v>
      </c>
      <c r="DK489" s="129" t="e">
        <f t="shared" si="1490"/>
        <v>#REF!</v>
      </c>
      <c r="DL489" s="129" t="e">
        <f t="shared" si="1490"/>
        <v>#REF!</v>
      </c>
      <c r="DM489" s="129" t="e">
        <f t="shared" si="1490"/>
        <v>#REF!</v>
      </c>
      <c r="DN489" s="129" t="e">
        <f t="shared" si="1490"/>
        <v>#REF!</v>
      </c>
      <c r="DO489" s="129" t="e">
        <f t="shared" si="1490"/>
        <v>#REF!</v>
      </c>
      <c r="DP489" s="129" t="e">
        <f t="shared" si="1490"/>
        <v>#REF!</v>
      </c>
      <c r="DQ489" s="129" t="e">
        <f t="shared" si="1490"/>
        <v>#REF!</v>
      </c>
      <c r="DR489" s="129" t="e">
        <f t="shared" si="1490"/>
        <v>#REF!</v>
      </c>
      <c r="DS489" s="129" t="e">
        <f t="shared" si="1490"/>
        <v>#REF!</v>
      </c>
      <c r="DT489" s="129" t="e">
        <f t="shared" si="1490"/>
        <v>#REF!</v>
      </c>
      <c r="DU489" s="129" t="e">
        <f t="shared" si="1490"/>
        <v>#REF!</v>
      </c>
      <c r="DV489" s="129" t="e">
        <f t="shared" si="1490"/>
        <v>#REF!</v>
      </c>
      <c r="DW489" s="129" t="e">
        <f t="shared" si="1490"/>
        <v>#REF!</v>
      </c>
      <c r="DX489" s="129" t="e">
        <f t="shared" si="1490"/>
        <v>#REF!</v>
      </c>
      <c r="DY489" s="129" t="e">
        <f t="shared" si="1490"/>
        <v>#REF!</v>
      </c>
      <c r="DZ489" s="129" t="e">
        <f t="shared" si="1490"/>
        <v>#REF!</v>
      </c>
      <c r="EA489" s="129" t="e">
        <f t="shared" si="1490"/>
        <v>#REF!</v>
      </c>
      <c r="EB489" s="129" t="e">
        <f t="shared" si="1490"/>
        <v>#REF!</v>
      </c>
      <c r="EC489" s="129" t="e">
        <f t="shared" si="1490"/>
        <v>#REF!</v>
      </c>
      <c r="ED489" s="129" t="e">
        <f t="shared" si="1490"/>
        <v>#REF!</v>
      </c>
      <c r="EE489" s="129" t="e">
        <f t="shared" si="1490"/>
        <v>#REF!</v>
      </c>
      <c r="EF489" s="129" t="e">
        <f t="shared" si="1490"/>
        <v>#REF!</v>
      </c>
      <c r="EG489" s="129" t="e">
        <f t="shared" si="1490"/>
        <v>#REF!</v>
      </c>
      <c r="EH489" s="129" t="e">
        <f t="shared" si="1490"/>
        <v>#REF!</v>
      </c>
      <c r="EI489" s="129" t="e">
        <f t="shared" si="1490"/>
        <v>#REF!</v>
      </c>
      <c r="EJ489" s="129" t="e">
        <f t="shared" si="1490"/>
        <v>#REF!</v>
      </c>
      <c r="EK489" s="129" t="e">
        <f t="shared" si="1490"/>
        <v>#REF!</v>
      </c>
      <c r="EL489" s="129" t="e">
        <f t="shared" si="1490"/>
        <v>#REF!</v>
      </c>
      <c r="EM489" s="129" t="e">
        <f t="shared" si="1490"/>
        <v>#REF!</v>
      </c>
      <c r="EN489" s="129" t="e">
        <f t="shared" si="1490"/>
        <v>#REF!</v>
      </c>
      <c r="EO489" s="129" t="e">
        <f t="shared" si="1490"/>
        <v>#REF!</v>
      </c>
      <c r="EP489" s="129" t="e">
        <f t="shared" si="1490"/>
        <v>#REF!</v>
      </c>
      <c r="EQ489" s="129" t="e">
        <f t="shared" si="1490"/>
        <v>#REF!</v>
      </c>
      <c r="ER489" s="129" t="e">
        <f t="shared" si="1490"/>
        <v>#REF!</v>
      </c>
      <c r="ES489" s="129" t="e">
        <f t="shared" si="1490"/>
        <v>#REF!</v>
      </c>
      <c r="ET489" s="129" t="e">
        <f t="shared" si="1490"/>
        <v>#REF!</v>
      </c>
      <c r="EU489" s="129" t="e">
        <f t="shared" si="1490"/>
        <v>#REF!</v>
      </c>
      <c r="EV489" s="129" t="e">
        <f t="shared" si="1490"/>
        <v>#REF!</v>
      </c>
      <c r="EW489" s="129" t="e">
        <f t="shared" si="1490"/>
        <v>#REF!</v>
      </c>
    </row>
    <row r="490" spans="1:153" ht="15.75" hidden="1" outlineLevel="2" x14ac:dyDescent="0.3">
      <c r="A490" s="8" t="s">
        <v>242</v>
      </c>
      <c r="C490" s="9">
        <f t="shared" si="1487"/>
        <v>9.0971703637714256</v>
      </c>
      <c r="D490" s="9">
        <f t="shared" si="1487"/>
        <v>10.958437833571423</v>
      </c>
      <c r="E490" s="9">
        <f t="shared" si="1487"/>
        <v>12.883535014285727</v>
      </c>
      <c r="F490" s="9">
        <f t="shared" si="1487"/>
        <v>9.7277460977142933</v>
      </c>
      <c r="G490" s="9">
        <f t="shared" si="1487"/>
        <v>13.115021747542874</v>
      </c>
      <c r="H490" s="9">
        <f t="shared" si="1487"/>
        <v>20.405753171542884</v>
      </c>
      <c r="I490" s="9">
        <f t="shared" si="1487"/>
        <v>12.292533958828567</v>
      </c>
      <c r="J490" s="9">
        <f t="shared" si="1487"/>
        <v>14.605722738971428</v>
      </c>
      <c r="K490" s="9">
        <f t="shared" si="1487"/>
        <v>14.155608266057151</v>
      </c>
      <c r="L490" s="9">
        <f t="shared" si="1487"/>
        <v>22.403671716571427</v>
      </c>
      <c r="M490" s="9">
        <f t="shared" si="1487"/>
        <v>21.453641318342861</v>
      </c>
      <c r="N490" s="9">
        <f t="shared" si="1487"/>
        <v>8.7301642588857202</v>
      </c>
      <c r="O490" s="9">
        <f t="shared" si="1487"/>
        <v>10.147151851942871</v>
      </c>
      <c r="P490" s="9">
        <f t="shared" si="1487"/>
        <v>13.042126565542855</v>
      </c>
      <c r="Q490" s="9">
        <f t="shared" si="1487"/>
        <v>6.1754653651285736</v>
      </c>
      <c r="R490" s="9">
        <f t="shared" si="1487"/>
        <v>7.000511906757156</v>
      </c>
      <c r="S490" s="9">
        <f t="shared" si="1487"/>
        <v>-2.1369771003857134</v>
      </c>
      <c r="T490" s="9">
        <f t="shared" si="1487"/>
        <v>2.0361449473142814</v>
      </c>
      <c r="U490" s="9">
        <f t="shared" si="1487"/>
        <v>13.469651071000001</v>
      </c>
      <c r="V490" s="9">
        <f t="shared" si="1487"/>
        <v>9.8471732229857167</v>
      </c>
      <c r="W490" s="9">
        <f t="shared" si="1487"/>
        <v>11.220542435414288</v>
      </c>
      <c r="X490" s="9">
        <f t="shared" si="1487"/>
        <v>15.349766028014294</v>
      </c>
      <c r="Y490" s="9">
        <f t="shared" si="1487"/>
        <v>12.964661061176189</v>
      </c>
      <c r="Z490" s="9">
        <f t="shared" si="1487"/>
        <v>8.3209686989857179</v>
      </c>
      <c r="AA490" s="9">
        <f>AA448+AA462+AA476</f>
        <v>7.1331336038571376</v>
      </c>
      <c r="AB490" s="9">
        <f t="shared" si="1487"/>
        <v>5.3291588468399986</v>
      </c>
      <c r="AC490" s="9">
        <f t="shared" si="1487"/>
        <v>8.9064637277428584</v>
      </c>
      <c r="AD490" s="9">
        <f t="shared" si="1487"/>
        <v>23.116463702142866</v>
      </c>
      <c r="AE490" s="9">
        <f t="shared" si="1487"/>
        <v>12.635371079792501</v>
      </c>
      <c r="AF490" s="9">
        <f t="shared" si="1488"/>
        <v>12.765843675587746</v>
      </c>
      <c r="AG490" s="9">
        <f t="shared" si="1488"/>
        <v>13.130152047616319</v>
      </c>
      <c r="AH490" s="9">
        <f t="shared" si="1488"/>
        <v>9.6550767381992486</v>
      </c>
      <c r="AI490" s="9">
        <f t="shared" si="1488"/>
        <v>9.8716370283741348</v>
      </c>
      <c r="AJ490" s="9">
        <f t="shared" si="1488"/>
        <v>10.07428349742985</v>
      </c>
      <c r="AK490" s="9">
        <f t="shared" si="1488"/>
        <v>10.915827948168042</v>
      </c>
      <c r="AL490" s="9">
        <f t="shared" si="1488"/>
        <v>12.459069446435482</v>
      </c>
      <c r="AM490" s="53"/>
      <c r="AN490" s="9">
        <f t="shared" ref="AN490:CY490" si="1492">AN448+AN462+AN476</f>
        <v>5.0021586287874413</v>
      </c>
      <c r="AO490" s="9">
        <f t="shared" si="1492"/>
        <v>5.0021586287874413</v>
      </c>
      <c r="AP490" s="9">
        <f t="shared" si="1492"/>
        <v>5.0021586287874413</v>
      </c>
      <c r="AQ490" s="9">
        <f t="shared" si="1492"/>
        <v>5.0021586287874413</v>
      </c>
      <c r="AR490" s="9">
        <f t="shared" si="1492"/>
        <v>5.0021586287874413</v>
      </c>
      <c r="AS490" s="9">
        <f t="shared" si="1492"/>
        <v>5.0021586287874413</v>
      </c>
      <c r="AT490" s="9">
        <f t="shared" si="1492"/>
        <v>5.0021586287874413</v>
      </c>
      <c r="AU490" s="9">
        <f t="shared" si="1492"/>
        <v>5.0021586287874413</v>
      </c>
      <c r="AV490" s="9">
        <f t="shared" si="1492"/>
        <v>5.0021586287874413</v>
      </c>
      <c r="AW490" s="9">
        <f t="shared" si="1492"/>
        <v>5.0021586287874413</v>
      </c>
      <c r="AX490" s="9">
        <f t="shared" si="1492"/>
        <v>5.0021586287874413</v>
      </c>
      <c r="AY490" s="9">
        <f t="shared" si="1492"/>
        <v>5.0021586287874413</v>
      </c>
      <c r="AZ490" s="9">
        <f t="shared" si="1492"/>
        <v>5.0021586287874413</v>
      </c>
      <c r="BA490" s="9">
        <f t="shared" si="1492"/>
        <v>5.1522233876510652</v>
      </c>
      <c r="BB490" s="9">
        <f t="shared" si="1492"/>
        <v>5.1522233876510652</v>
      </c>
      <c r="BC490" s="9">
        <f t="shared" si="1492"/>
        <v>5.1522233876510652</v>
      </c>
      <c r="BD490" s="9">
        <f t="shared" si="1492"/>
        <v>5.1522233876510652</v>
      </c>
      <c r="BE490" s="9">
        <f t="shared" si="1492"/>
        <v>5.1522233876510652</v>
      </c>
      <c r="BF490" s="9">
        <f t="shared" si="1492"/>
        <v>5.1522233876510652</v>
      </c>
      <c r="BG490" s="9">
        <f t="shared" si="1492"/>
        <v>5.1522233876510652</v>
      </c>
      <c r="BH490" s="9">
        <f t="shared" si="1492"/>
        <v>5.1522233876510652</v>
      </c>
      <c r="BI490" s="9">
        <f t="shared" si="1492"/>
        <v>5.1522233876510652</v>
      </c>
      <c r="BJ490" s="9">
        <f t="shared" si="1492"/>
        <v>5.1522233876510652</v>
      </c>
      <c r="BK490" s="9">
        <f t="shared" si="1492"/>
        <v>5.1522233876510652</v>
      </c>
      <c r="BL490" s="9">
        <f t="shared" si="1492"/>
        <v>0</v>
      </c>
      <c r="BM490" s="9">
        <f t="shared" si="1492"/>
        <v>5.0021586287874413</v>
      </c>
      <c r="BN490" s="9">
        <f t="shared" si="1492"/>
        <v>5.0021586287874413</v>
      </c>
      <c r="BO490" s="9">
        <f t="shared" si="1492"/>
        <v>5.0021586287874413</v>
      </c>
      <c r="BP490" s="9">
        <f t="shared" si="1492"/>
        <v>5.0021586287874413</v>
      </c>
      <c r="BQ490" s="9">
        <f t="shared" si="1492"/>
        <v>5.0021586287874413</v>
      </c>
      <c r="BR490" s="9">
        <f t="shared" si="1492"/>
        <v>5.0021586287874413</v>
      </c>
      <c r="BS490" s="9">
        <f t="shared" si="1492"/>
        <v>5.0021586287874413</v>
      </c>
      <c r="BT490" s="9">
        <f t="shared" si="1492"/>
        <v>5.0021586287874413</v>
      </c>
      <c r="BU490" s="9">
        <f t="shared" si="1492"/>
        <v>5.0021586287874413</v>
      </c>
      <c r="BV490" s="9">
        <f t="shared" si="1492"/>
        <v>5.0021586287874413</v>
      </c>
      <c r="BW490" s="9">
        <f t="shared" si="1492"/>
        <v>5.0021586287874413</v>
      </c>
      <c r="BX490" s="9">
        <f t="shared" si="1492"/>
        <v>5.0021586287874413</v>
      </c>
      <c r="BY490" s="9">
        <f t="shared" si="1492"/>
        <v>5.0021586287874413</v>
      </c>
      <c r="BZ490" s="9">
        <f t="shared" si="1492"/>
        <v>5.1522233876510652</v>
      </c>
      <c r="CA490" s="9">
        <f t="shared" si="1492"/>
        <v>5.1522233876510652</v>
      </c>
      <c r="CB490" s="9">
        <f t="shared" si="1492"/>
        <v>5.1522233876510652</v>
      </c>
      <c r="CC490" s="9">
        <f t="shared" si="1492"/>
        <v>5.1522233876510652</v>
      </c>
      <c r="CD490" s="9">
        <f t="shared" si="1492"/>
        <v>5.1522233876510652</v>
      </c>
      <c r="CE490" s="9">
        <f t="shared" si="1492"/>
        <v>5.1522233876510652</v>
      </c>
      <c r="CF490" s="9">
        <f t="shared" si="1492"/>
        <v>5.1522233876510652</v>
      </c>
      <c r="CG490" s="9">
        <f t="shared" si="1492"/>
        <v>5.1522233876510652</v>
      </c>
      <c r="CH490" s="9">
        <f t="shared" si="1492"/>
        <v>5.1522233876510652</v>
      </c>
      <c r="CI490" s="9">
        <f t="shared" si="1492"/>
        <v>5.1522233876510652</v>
      </c>
      <c r="CJ490" s="9">
        <f t="shared" si="1492"/>
        <v>5.1522233876510652</v>
      </c>
      <c r="CK490" s="9">
        <f t="shared" si="1492"/>
        <v>0</v>
      </c>
      <c r="CL490" s="9">
        <f t="shared" si="1492"/>
        <v>5.0021586287874413</v>
      </c>
      <c r="CM490" s="9">
        <f t="shared" si="1492"/>
        <v>5.0021586287874413</v>
      </c>
      <c r="CN490" s="9">
        <f t="shared" si="1492"/>
        <v>5.0021586287874413</v>
      </c>
      <c r="CO490" s="9">
        <f t="shared" si="1492"/>
        <v>5.0021586287874413</v>
      </c>
      <c r="CP490" s="9">
        <f t="shared" si="1492"/>
        <v>5.0021586287874413</v>
      </c>
      <c r="CQ490" s="9">
        <f t="shared" si="1492"/>
        <v>5.0021586287874413</v>
      </c>
      <c r="CR490" s="9">
        <f t="shared" si="1492"/>
        <v>5.0021586287874413</v>
      </c>
      <c r="CS490" s="9">
        <f t="shared" si="1492"/>
        <v>5.0021586287874413</v>
      </c>
      <c r="CT490" s="9">
        <f t="shared" si="1492"/>
        <v>5.0021586287874413</v>
      </c>
      <c r="CU490" s="9">
        <f t="shared" si="1492"/>
        <v>5.0021586287874413</v>
      </c>
      <c r="CV490" s="9">
        <f t="shared" si="1492"/>
        <v>5.0021586287874413</v>
      </c>
      <c r="CW490" s="9">
        <f t="shared" si="1492"/>
        <v>5.0021586287874413</v>
      </c>
      <c r="CX490" s="9">
        <f t="shared" si="1492"/>
        <v>5.0021586287874413</v>
      </c>
      <c r="CY490" s="9">
        <f t="shared" si="1492"/>
        <v>5.1522233876510652</v>
      </c>
      <c r="CZ490" s="9">
        <f t="shared" si="1490"/>
        <v>5.1522233876510652</v>
      </c>
      <c r="DA490" s="9">
        <f t="shared" si="1490"/>
        <v>5.1522233876510652</v>
      </c>
      <c r="DB490" s="9">
        <f t="shared" si="1490"/>
        <v>5.1522233876510652</v>
      </c>
      <c r="DC490" s="9">
        <f t="shared" si="1490"/>
        <v>5.1522233876510652</v>
      </c>
      <c r="DD490" s="9">
        <f t="shared" si="1490"/>
        <v>5.1522233876510652</v>
      </c>
      <c r="DE490" s="9">
        <f t="shared" si="1490"/>
        <v>5.1522233876510652</v>
      </c>
      <c r="DF490" s="9">
        <f t="shared" si="1490"/>
        <v>5.1522233876510652</v>
      </c>
      <c r="DG490" s="9">
        <f t="shared" si="1490"/>
        <v>5.1522233876510652</v>
      </c>
      <c r="DH490" s="9">
        <f t="shared" si="1490"/>
        <v>5.1522233876510652</v>
      </c>
      <c r="DI490" s="9">
        <f t="shared" si="1490"/>
        <v>5.1522233876510652</v>
      </c>
      <c r="DJ490" s="9">
        <f t="shared" si="1490"/>
        <v>0</v>
      </c>
      <c r="DK490" s="9">
        <f t="shared" si="1490"/>
        <v>5.0021586287874413</v>
      </c>
      <c r="DL490" s="9">
        <f t="shared" si="1490"/>
        <v>5.0021586287874413</v>
      </c>
      <c r="DM490" s="9">
        <f t="shared" si="1490"/>
        <v>5.0021586287874413</v>
      </c>
      <c r="DN490" s="9">
        <f t="shared" si="1490"/>
        <v>5.0021586287874413</v>
      </c>
      <c r="DO490" s="9">
        <f t="shared" si="1490"/>
        <v>5.0021586287874413</v>
      </c>
      <c r="DP490" s="9">
        <f t="shared" si="1490"/>
        <v>5.0021586287874413</v>
      </c>
      <c r="DQ490" s="9">
        <f t="shared" si="1490"/>
        <v>5.0021586287874413</v>
      </c>
      <c r="DR490" s="9">
        <f t="shared" si="1490"/>
        <v>5.0021586287874413</v>
      </c>
      <c r="DS490" s="9">
        <f t="shared" si="1490"/>
        <v>5.0021586287874413</v>
      </c>
      <c r="DT490" s="9">
        <f t="shared" si="1490"/>
        <v>5.0021586287874413</v>
      </c>
      <c r="DU490" s="9">
        <f t="shared" si="1490"/>
        <v>5.0021586287874413</v>
      </c>
      <c r="DV490" s="9">
        <f t="shared" si="1490"/>
        <v>5.0021586287874413</v>
      </c>
      <c r="DW490" s="9">
        <f t="shared" si="1490"/>
        <v>5.0021586287874413</v>
      </c>
      <c r="DX490" s="9">
        <f t="shared" si="1490"/>
        <v>5.1522233876510652</v>
      </c>
      <c r="DY490" s="9">
        <f t="shared" si="1490"/>
        <v>5.1522233876510652</v>
      </c>
      <c r="DZ490" s="9">
        <f t="shared" si="1490"/>
        <v>5.1522233876510652</v>
      </c>
      <c r="EA490" s="9">
        <f t="shared" si="1490"/>
        <v>5.1522233876510652</v>
      </c>
      <c r="EB490" s="9">
        <f t="shared" si="1490"/>
        <v>5.1522233876510652</v>
      </c>
      <c r="EC490" s="9">
        <f t="shared" si="1490"/>
        <v>5.1522233876510652</v>
      </c>
      <c r="ED490" s="9">
        <f t="shared" si="1490"/>
        <v>5.1522233876510652</v>
      </c>
      <c r="EE490" s="9">
        <f t="shared" si="1490"/>
        <v>5.1522233876510652</v>
      </c>
      <c r="EF490" s="9">
        <f t="shared" si="1490"/>
        <v>5.1522233876510652</v>
      </c>
      <c r="EG490" s="9">
        <f t="shared" si="1490"/>
        <v>5.1522233876510652</v>
      </c>
      <c r="EH490" s="9">
        <f t="shared" si="1490"/>
        <v>5.1522233876510652</v>
      </c>
      <c r="EI490" s="9">
        <f t="shared" si="1490"/>
        <v>0</v>
      </c>
      <c r="EJ490" s="9">
        <f t="shared" si="1490"/>
        <v>5.0021586287874413</v>
      </c>
      <c r="EK490" s="9">
        <f t="shared" si="1490"/>
        <v>5.0021586287874413</v>
      </c>
      <c r="EL490" s="9">
        <f t="shared" si="1490"/>
        <v>5.0021586287874413</v>
      </c>
      <c r="EM490" s="9">
        <f t="shared" si="1490"/>
        <v>5.0021586287874413</v>
      </c>
      <c r="EN490" s="9">
        <f t="shared" si="1490"/>
        <v>5.0021586287874413</v>
      </c>
      <c r="EO490" s="9">
        <f t="shared" si="1490"/>
        <v>5.0021586287874413</v>
      </c>
      <c r="EP490" s="9">
        <f t="shared" si="1490"/>
        <v>5.0021586287874413</v>
      </c>
      <c r="EQ490" s="9">
        <f t="shared" si="1490"/>
        <v>5.0021586287874413</v>
      </c>
      <c r="ER490" s="9">
        <f t="shared" si="1490"/>
        <v>5.0021586287874413</v>
      </c>
      <c r="ES490" s="9">
        <f t="shared" si="1490"/>
        <v>5.0021586287874413</v>
      </c>
      <c r="ET490" s="9">
        <f t="shared" si="1490"/>
        <v>5.0021586287874413</v>
      </c>
      <c r="EU490" s="9">
        <f t="shared" si="1490"/>
        <v>5.0021586287874413</v>
      </c>
      <c r="EV490" s="9">
        <f t="shared" si="1490"/>
        <v>5.0021586287874413</v>
      </c>
      <c r="EW490" s="9">
        <f t="shared" si="1490"/>
        <v>5.1522233876510652</v>
      </c>
    </row>
    <row r="491" spans="1:153" ht="15.75" hidden="1" outlineLevel="2" x14ac:dyDescent="0.3">
      <c r="A491" s="8" t="s">
        <v>257</v>
      </c>
      <c r="C491" s="9" t="e">
        <f t="shared" si="1487"/>
        <v>#REF!</v>
      </c>
      <c r="D491" s="9" t="e">
        <f t="shared" si="1487"/>
        <v>#REF!</v>
      </c>
      <c r="E491" s="9" t="e">
        <f t="shared" si="1487"/>
        <v>#REF!</v>
      </c>
      <c r="F491" s="9" t="e">
        <f t="shared" si="1487"/>
        <v>#REF!</v>
      </c>
      <c r="G491" s="9" t="e">
        <f t="shared" si="1487"/>
        <v>#REF!</v>
      </c>
      <c r="H491" s="9" t="e">
        <f t="shared" si="1487"/>
        <v>#REF!</v>
      </c>
      <c r="I491" s="9" t="e">
        <f t="shared" si="1487"/>
        <v>#REF!</v>
      </c>
      <c r="J491" s="9" t="e">
        <f t="shared" si="1487"/>
        <v>#REF!</v>
      </c>
      <c r="K491" s="9" t="e">
        <f t="shared" si="1487"/>
        <v>#REF!</v>
      </c>
      <c r="L491" s="9" t="e">
        <f t="shared" si="1487"/>
        <v>#REF!</v>
      </c>
      <c r="M491" s="9" t="e">
        <f t="shared" si="1487"/>
        <v>#REF!</v>
      </c>
      <c r="N491" s="9" t="e">
        <f t="shared" si="1487"/>
        <v>#REF!</v>
      </c>
      <c r="O491" s="9" t="e">
        <f t="shared" si="1487"/>
        <v>#REF!</v>
      </c>
      <c r="P491" s="9" t="e">
        <f t="shared" si="1487"/>
        <v>#REF!</v>
      </c>
      <c r="Q491" s="9" t="e">
        <f t="shared" si="1487"/>
        <v>#REF!</v>
      </c>
      <c r="R491" s="9" t="e">
        <f t="shared" si="1487"/>
        <v>#REF!</v>
      </c>
      <c r="S491" s="9" t="e">
        <f t="shared" si="1487"/>
        <v>#REF!</v>
      </c>
      <c r="T491" s="9" t="e">
        <f t="shared" si="1487"/>
        <v>#REF!</v>
      </c>
      <c r="U491" s="9" t="e">
        <f t="shared" si="1487"/>
        <v>#REF!</v>
      </c>
      <c r="V491" s="9" t="e">
        <f t="shared" si="1487"/>
        <v>#REF!</v>
      </c>
      <c r="W491" s="9" t="e">
        <f t="shared" si="1487"/>
        <v>#REF!</v>
      </c>
      <c r="X491" s="9" t="e">
        <f t="shared" si="1487"/>
        <v>#REF!</v>
      </c>
      <c r="Y491" s="9" t="e">
        <f t="shared" si="1487"/>
        <v>#REF!</v>
      </c>
      <c r="Z491" s="9" t="e">
        <f t="shared" si="1487"/>
        <v>#REF!</v>
      </c>
      <c r="AA491" s="9" t="e">
        <f t="shared" si="1487"/>
        <v>#REF!</v>
      </c>
      <c r="AB491" s="9" t="e">
        <f t="shared" si="1487"/>
        <v>#REF!</v>
      </c>
      <c r="AC491" s="9" t="e">
        <f t="shared" si="1487"/>
        <v>#REF!</v>
      </c>
      <c r="AD491" s="9" t="e">
        <f t="shared" si="1487"/>
        <v>#REF!</v>
      </c>
      <c r="AE491" s="9" t="e">
        <f t="shared" si="1487"/>
        <v>#REF!</v>
      </c>
      <c r="AF491" s="9" t="e">
        <f t="shared" si="1488"/>
        <v>#REF!</v>
      </c>
      <c r="AG491" s="9" t="e">
        <f t="shared" si="1488"/>
        <v>#REF!</v>
      </c>
      <c r="AH491" s="9" t="e">
        <f t="shared" si="1488"/>
        <v>#REF!</v>
      </c>
      <c r="AI491" s="9" t="e">
        <f t="shared" si="1488"/>
        <v>#REF!</v>
      </c>
      <c r="AJ491" s="9" t="e">
        <f t="shared" si="1488"/>
        <v>#REF!</v>
      </c>
      <c r="AK491" s="9" t="e">
        <f t="shared" si="1488"/>
        <v>#REF!</v>
      </c>
      <c r="AL491" s="9">
        <f t="shared" si="1488"/>
        <v>50.633718648317412</v>
      </c>
      <c r="AM491" s="53"/>
      <c r="AN491" s="9" t="e">
        <f t="shared" ref="AN491:CY491" si="1493">AN449+AN463+AN477</f>
        <v>#REF!</v>
      </c>
      <c r="AO491" s="9" t="e">
        <f t="shared" si="1493"/>
        <v>#N/A</v>
      </c>
      <c r="AP491" s="9" t="e">
        <f t="shared" si="1493"/>
        <v>#N/A</v>
      </c>
      <c r="AQ491" s="9" t="e">
        <f t="shared" si="1493"/>
        <v>#N/A</v>
      </c>
      <c r="AR491" s="9" t="e">
        <f t="shared" si="1493"/>
        <v>#N/A</v>
      </c>
      <c r="AS491" s="9" t="e">
        <f t="shared" si="1493"/>
        <v>#N/A</v>
      </c>
      <c r="AT491" s="9" t="e">
        <f t="shared" si="1493"/>
        <v>#N/A</v>
      </c>
      <c r="AU491" s="9" t="e">
        <f t="shared" si="1493"/>
        <v>#N/A</v>
      </c>
      <c r="AV491" s="9" t="e">
        <f t="shared" si="1493"/>
        <v>#N/A</v>
      </c>
      <c r="AW491" s="9" t="e">
        <f t="shared" si="1493"/>
        <v>#N/A</v>
      </c>
      <c r="AX491" s="9" t="e">
        <f t="shared" si="1493"/>
        <v>#N/A</v>
      </c>
      <c r="AY491" s="9" t="e">
        <f t="shared" si="1493"/>
        <v>#N/A</v>
      </c>
      <c r="AZ491" s="9" t="e">
        <f t="shared" si="1493"/>
        <v>#N/A</v>
      </c>
      <c r="BA491" s="9" t="e">
        <f t="shared" si="1493"/>
        <v>#N/A</v>
      </c>
      <c r="BB491" s="9" t="e">
        <f t="shared" si="1493"/>
        <v>#N/A</v>
      </c>
      <c r="BC491" s="9" t="e">
        <f t="shared" si="1493"/>
        <v>#N/A</v>
      </c>
      <c r="BD491" s="9" t="e">
        <f t="shared" si="1493"/>
        <v>#N/A</v>
      </c>
      <c r="BE491" s="9" t="e">
        <f t="shared" si="1493"/>
        <v>#N/A</v>
      </c>
      <c r="BF491" s="9" t="e">
        <f t="shared" si="1493"/>
        <v>#N/A</v>
      </c>
      <c r="BG491" s="9" t="e">
        <f t="shared" si="1493"/>
        <v>#N/A</v>
      </c>
      <c r="BH491" s="9" t="e">
        <f t="shared" si="1493"/>
        <v>#N/A</v>
      </c>
      <c r="BI491" s="9" t="e">
        <f t="shared" si="1493"/>
        <v>#N/A</v>
      </c>
      <c r="BJ491" s="9" t="e">
        <f t="shared" si="1493"/>
        <v>#N/A</v>
      </c>
      <c r="BK491" s="9" t="e">
        <f t="shared" si="1493"/>
        <v>#N/A</v>
      </c>
      <c r="BL491" s="9" t="e">
        <f t="shared" si="1493"/>
        <v>#N/A</v>
      </c>
      <c r="BM491" s="9" t="e">
        <f t="shared" si="1493"/>
        <v>#N/A</v>
      </c>
      <c r="BN491" s="9" t="e">
        <f t="shared" si="1493"/>
        <v>#N/A</v>
      </c>
      <c r="BO491" s="9" t="e">
        <f t="shared" si="1493"/>
        <v>#N/A</v>
      </c>
      <c r="BP491" s="9" t="e">
        <f t="shared" si="1493"/>
        <v>#N/A</v>
      </c>
      <c r="BQ491" s="9" t="e">
        <f t="shared" si="1493"/>
        <v>#N/A</v>
      </c>
      <c r="BR491" s="9" t="e">
        <f t="shared" si="1493"/>
        <v>#N/A</v>
      </c>
      <c r="BS491" s="9" t="e">
        <f t="shared" si="1493"/>
        <v>#N/A</v>
      </c>
      <c r="BT491" s="9" t="e">
        <f t="shared" si="1493"/>
        <v>#N/A</v>
      </c>
      <c r="BU491" s="9" t="e">
        <f t="shared" si="1493"/>
        <v>#N/A</v>
      </c>
      <c r="BV491" s="9" t="e">
        <f t="shared" si="1493"/>
        <v>#N/A</v>
      </c>
      <c r="BW491" s="9" t="e">
        <f t="shared" si="1493"/>
        <v>#N/A</v>
      </c>
      <c r="BX491" s="9" t="e">
        <f t="shared" si="1493"/>
        <v>#N/A</v>
      </c>
      <c r="BY491" s="9" t="e">
        <f t="shared" si="1493"/>
        <v>#N/A</v>
      </c>
      <c r="BZ491" s="9" t="e">
        <f t="shared" si="1493"/>
        <v>#N/A</v>
      </c>
      <c r="CA491" s="9" t="e">
        <f t="shared" si="1493"/>
        <v>#N/A</v>
      </c>
      <c r="CB491" s="9" t="e">
        <f t="shared" si="1493"/>
        <v>#N/A</v>
      </c>
      <c r="CC491" s="9" t="e">
        <f t="shared" si="1493"/>
        <v>#N/A</v>
      </c>
      <c r="CD491" s="9" t="e">
        <f t="shared" si="1493"/>
        <v>#N/A</v>
      </c>
      <c r="CE491" s="9" t="e">
        <f t="shared" si="1493"/>
        <v>#N/A</v>
      </c>
      <c r="CF491" s="9" t="e">
        <f t="shared" si="1493"/>
        <v>#N/A</v>
      </c>
      <c r="CG491" s="9" t="e">
        <f t="shared" si="1493"/>
        <v>#N/A</v>
      </c>
      <c r="CH491" s="9" t="e">
        <f t="shared" si="1493"/>
        <v>#N/A</v>
      </c>
      <c r="CI491" s="9" t="e">
        <f t="shared" si="1493"/>
        <v>#N/A</v>
      </c>
      <c r="CJ491" s="9" t="e">
        <f t="shared" si="1493"/>
        <v>#N/A</v>
      </c>
      <c r="CK491" s="9" t="e">
        <f t="shared" si="1493"/>
        <v>#N/A</v>
      </c>
      <c r="CL491" s="9" t="e">
        <f t="shared" si="1493"/>
        <v>#N/A</v>
      </c>
      <c r="CM491" s="9" t="e">
        <f t="shared" si="1493"/>
        <v>#N/A</v>
      </c>
      <c r="CN491" s="9" t="e">
        <f t="shared" si="1493"/>
        <v>#N/A</v>
      </c>
      <c r="CO491" s="9" t="e">
        <f t="shared" si="1493"/>
        <v>#N/A</v>
      </c>
      <c r="CP491" s="9" t="e">
        <f t="shared" si="1493"/>
        <v>#N/A</v>
      </c>
      <c r="CQ491" s="9" t="e">
        <f t="shared" si="1493"/>
        <v>#N/A</v>
      </c>
      <c r="CR491" s="9" t="e">
        <f t="shared" si="1493"/>
        <v>#N/A</v>
      </c>
      <c r="CS491" s="9" t="e">
        <f t="shared" si="1493"/>
        <v>#N/A</v>
      </c>
      <c r="CT491" s="9" t="e">
        <f t="shared" si="1493"/>
        <v>#N/A</v>
      </c>
      <c r="CU491" s="9" t="e">
        <f t="shared" si="1493"/>
        <v>#N/A</v>
      </c>
      <c r="CV491" s="9" t="e">
        <f t="shared" si="1493"/>
        <v>#N/A</v>
      </c>
      <c r="CW491" s="9" t="e">
        <f t="shared" si="1493"/>
        <v>#N/A</v>
      </c>
      <c r="CX491" s="9" t="e">
        <f t="shared" si="1493"/>
        <v>#N/A</v>
      </c>
      <c r="CY491" s="9" t="e">
        <f t="shared" si="1493"/>
        <v>#N/A</v>
      </c>
      <c r="CZ491" s="9" t="e">
        <f t="shared" si="1490"/>
        <v>#N/A</v>
      </c>
      <c r="DA491" s="9" t="e">
        <f t="shared" si="1490"/>
        <v>#N/A</v>
      </c>
      <c r="DB491" s="9" t="e">
        <f t="shared" si="1490"/>
        <v>#N/A</v>
      </c>
      <c r="DC491" s="9" t="e">
        <f t="shared" si="1490"/>
        <v>#N/A</v>
      </c>
      <c r="DD491" s="9" t="e">
        <f t="shared" si="1490"/>
        <v>#N/A</v>
      </c>
      <c r="DE491" s="9" t="e">
        <f t="shared" si="1490"/>
        <v>#N/A</v>
      </c>
      <c r="DF491" s="9" t="e">
        <f t="shared" si="1490"/>
        <v>#N/A</v>
      </c>
      <c r="DG491" s="9" t="e">
        <f t="shared" si="1490"/>
        <v>#N/A</v>
      </c>
      <c r="DH491" s="9" t="e">
        <f t="shared" si="1490"/>
        <v>#N/A</v>
      </c>
      <c r="DI491" s="9" t="e">
        <f t="shared" si="1490"/>
        <v>#N/A</v>
      </c>
      <c r="DJ491" s="9" t="e">
        <f t="shared" si="1490"/>
        <v>#N/A</v>
      </c>
      <c r="DK491" s="9" t="e">
        <f t="shared" si="1490"/>
        <v>#N/A</v>
      </c>
      <c r="DL491" s="9" t="e">
        <f t="shared" si="1490"/>
        <v>#N/A</v>
      </c>
      <c r="DM491" s="9" t="e">
        <f t="shared" si="1490"/>
        <v>#N/A</v>
      </c>
      <c r="DN491" s="9" t="e">
        <f t="shared" si="1490"/>
        <v>#N/A</v>
      </c>
      <c r="DO491" s="9" t="e">
        <f t="shared" si="1490"/>
        <v>#N/A</v>
      </c>
      <c r="DP491" s="9" t="e">
        <f t="shared" si="1490"/>
        <v>#N/A</v>
      </c>
      <c r="DQ491" s="9" t="e">
        <f t="shared" si="1490"/>
        <v>#N/A</v>
      </c>
      <c r="DR491" s="9" t="e">
        <f t="shared" si="1490"/>
        <v>#N/A</v>
      </c>
      <c r="DS491" s="9" t="e">
        <f t="shared" si="1490"/>
        <v>#N/A</v>
      </c>
      <c r="DT491" s="9" t="e">
        <f t="shared" si="1490"/>
        <v>#N/A</v>
      </c>
      <c r="DU491" s="9" t="e">
        <f t="shared" si="1490"/>
        <v>#N/A</v>
      </c>
      <c r="DV491" s="9" t="e">
        <f t="shared" si="1490"/>
        <v>#N/A</v>
      </c>
      <c r="DW491" s="9" t="e">
        <f t="shared" si="1490"/>
        <v>#N/A</v>
      </c>
      <c r="DX491" s="9" t="e">
        <f t="shared" si="1490"/>
        <v>#N/A</v>
      </c>
      <c r="DY491" s="9" t="e">
        <f t="shared" si="1490"/>
        <v>#N/A</v>
      </c>
      <c r="DZ491" s="9" t="e">
        <f t="shared" si="1490"/>
        <v>#N/A</v>
      </c>
      <c r="EA491" s="9" t="e">
        <f t="shared" si="1490"/>
        <v>#N/A</v>
      </c>
      <c r="EB491" s="9" t="e">
        <f t="shared" si="1490"/>
        <v>#N/A</v>
      </c>
      <c r="EC491" s="9" t="e">
        <f t="shared" si="1490"/>
        <v>#N/A</v>
      </c>
      <c r="ED491" s="9" t="e">
        <f t="shared" si="1490"/>
        <v>#N/A</v>
      </c>
      <c r="EE491" s="9" t="e">
        <f t="shared" si="1490"/>
        <v>#N/A</v>
      </c>
      <c r="EF491" s="9" t="e">
        <f t="shared" si="1490"/>
        <v>#N/A</v>
      </c>
      <c r="EG491" s="9" t="e">
        <f t="shared" si="1490"/>
        <v>#N/A</v>
      </c>
      <c r="EH491" s="9" t="e">
        <f t="shared" si="1490"/>
        <v>#N/A</v>
      </c>
      <c r="EI491" s="9" t="e">
        <f t="shared" si="1490"/>
        <v>#N/A</v>
      </c>
      <c r="EJ491" s="9" t="e">
        <f t="shared" si="1490"/>
        <v>#N/A</v>
      </c>
      <c r="EK491" s="9" t="e">
        <f t="shared" si="1490"/>
        <v>#N/A</v>
      </c>
      <c r="EL491" s="9" t="e">
        <f t="shared" si="1490"/>
        <v>#N/A</v>
      </c>
      <c r="EM491" s="9" t="e">
        <f t="shared" si="1490"/>
        <v>#N/A</v>
      </c>
      <c r="EN491" s="9" t="e">
        <f t="shared" si="1490"/>
        <v>#N/A</v>
      </c>
      <c r="EO491" s="9" t="e">
        <f t="shared" si="1490"/>
        <v>#N/A</v>
      </c>
      <c r="EP491" s="9" t="e">
        <f t="shared" si="1490"/>
        <v>#N/A</v>
      </c>
      <c r="EQ491" s="9" t="e">
        <f t="shared" si="1490"/>
        <v>#N/A</v>
      </c>
      <c r="ER491" s="9" t="e">
        <f t="shared" si="1490"/>
        <v>#N/A</v>
      </c>
      <c r="ES491" s="9" t="e">
        <f t="shared" si="1490"/>
        <v>#N/A</v>
      </c>
      <c r="ET491" s="9" t="e">
        <f t="shared" si="1490"/>
        <v>#N/A</v>
      </c>
      <c r="EU491" s="9" t="e">
        <f t="shared" si="1490"/>
        <v>#N/A</v>
      </c>
      <c r="EV491" s="9" t="e">
        <f t="shared" si="1490"/>
        <v>#N/A</v>
      </c>
      <c r="EW491" s="9" t="e">
        <f t="shared" si="1490"/>
        <v>#N/A</v>
      </c>
    </row>
    <row r="492" spans="1:153" hidden="1" outlineLevel="2" x14ac:dyDescent="0.25">
      <c r="A492" s="10" t="s">
        <v>269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>
        <f t="shared" ref="O492:AE492" si="1494">O440-O493</f>
        <v>-4.7567987096981096E-2</v>
      </c>
      <c r="P492" s="11">
        <f t="shared" si="1494"/>
        <v>-5.3629941571141974E-2</v>
      </c>
      <c r="Q492" s="11">
        <f t="shared" si="1494"/>
        <v>-2.8540345283413988E-2</v>
      </c>
      <c r="R492" s="11">
        <f t="shared" si="1494"/>
        <v>-3.4060673872900502E-2</v>
      </c>
      <c r="S492" s="11">
        <f t="shared" si="1494"/>
        <v>1.0966629501315077E-2</v>
      </c>
      <c r="T492" s="11">
        <f t="shared" si="1494"/>
        <v>-1.1381547305131596E-2</v>
      </c>
      <c r="U492" s="11">
        <f t="shared" si="1494"/>
        <v>-5.0316089377266934E-2</v>
      </c>
      <c r="V492" s="11">
        <f t="shared" si="1494"/>
        <v>-5.0419387858799063E-2</v>
      </c>
      <c r="W492" s="11">
        <f t="shared" si="1494"/>
        <v>-5.3658660016660184E-2</v>
      </c>
      <c r="X492" s="11">
        <f t="shared" si="1494"/>
        <v>-7.6511161198485403E-2</v>
      </c>
      <c r="Y492" s="11">
        <f t="shared" si="1494"/>
        <v>-7.4512478063989307E-2</v>
      </c>
      <c r="Z492" s="11">
        <f t="shared" si="1494"/>
        <v>-4.7823540833705803E-2</v>
      </c>
      <c r="AA492" s="11">
        <f t="shared" si="1494"/>
        <v>2.2586039777286784</v>
      </c>
      <c r="AB492" s="203">
        <f t="shared" si="1494"/>
        <v>2.1965985201303551</v>
      </c>
      <c r="AC492" s="203">
        <f t="shared" si="1494"/>
        <v>2.2185438318198716</v>
      </c>
      <c r="AD492" s="203">
        <f t="shared" si="1494"/>
        <v>2.3122093875185366</v>
      </c>
      <c r="AE492" s="203">
        <f t="shared" si="1494"/>
        <v>2.0626632531031328</v>
      </c>
      <c r="AF492" s="203">
        <f t="shared" ref="AF492:AL492" si="1495">AF440-AF493</f>
        <v>2.033502479527364</v>
      </c>
      <c r="AG492" s="203">
        <f t="shared" si="1495"/>
        <v>2.0473826326499442</v>
      </c>
      <c r="AH492" s="203">
        <f t="shared" si="1495"/>
        <v>2.1189671851709275</v>
      </c>
      <c r="AI492" s="203">
        <f t="shared" si="1495"/>
        <v>2.1464182636467086</v>
      </c>
      <c r="AJ492" s="203">
        <f t="shared" si="1495"/>
        <v>2.1503789417738841</v>
      </c>
      <c r="AK492" s="203">
        <f t="shared" si="1495"/>
        <v>2.1605870912216862</v>
      </c>
      <c r="AL492" s="203">
        <f t="shared" si="1495"/>
        <v>1.784919406249978</v>
      </c>
      <c r="AM492" s="198"/>
      <c r="AN492" s="203">
        <f t="shared" ref="AN492:CY492" si="1496">AN440-AN493</f>
        <v>1.081738263748159</v>
      </c>
      <c r="AO492" s="203">
        <f t="shared" si="1496"/>
        <v>2.4671196754101152</v>
      </c>
      <c r="AP492" s="203">
        <f t="shared" si="1496"/>
        <v>2.3438993211578922</v>
      </c>
      <c r="AQ492" s="203">
        <f t="shared" si="1496"/>
        <v>2.2608143386286139</v>
      </c>
      <c r="AR492" s="203">
        <f t="shared" si="1496"/>
        <v>2.718061617753412</v>
      </c>
      <c r="AS492" s="203">
        <f t="shared" si="1496"/>
        <v>2.2851422944554458</v>
      </c>
      <c r="AT492" s="203">
        <f t="shared" si="1496"/>
        <v>2.3436534115068182</v>
      </c>
      <c r="AU492" s="203">
        <f t="shared" si="1496"/>
        <v>2.439314229456417</v>
      </c>
      <c r="AV492" s="203">
        <f t="shared" si="1496"/>
        <v>2.3953820042095635</v>
      </c>
      <c r="AW492" s="203">
        <f t="shared" si="1496"/>
        <v>2.3875642553028409</v>
      </c>
      <c r="AX492" s="203">
        <f t="shared" si="1496"/>
        <v>2.3856188855414313</v>
      </c>
      <c r="AY492" s="203">
        <f t="shared" si="1496"/>
        <v>2.3149528301306144</v>
      </c>
      <c r="AZ492" s="203">
        <f t="shared" si="1496"/>
        <v>2.3149417157507841</v>
      </c>
      <c r="BA492" s="203">
        <f t="shared" si="1496"/>
        <v>2.3106945835183117</v>
      </c>
      <c r="BB492" s="203">
        <f t="shared" si="1496"/>
        <v>2.3141843311313743</v>
      </c>
      <c r="BC492" s="203">
        <f t="shared" si="1496"/>
        <v>2.3152369374948081</v>
      </c>
      <c r="BD492" s="203">
        <f t="shared" si="1496"/>
        <v>2.3122518049082785</v>
      </c>
      <c r="BE492" s="203">
        <f t="shared" si="1496"/>
        <v>2.3114000310391236</v>
      </c>
      <c r="BF492" s="203">
        <f t="shared" si="1496"/>
        <v>2.3162277389855976</v>
      </c>
      <c r="BG492" s="203">
        <f t="shared" si="1496"/>
        <v>2.320720195388903</v>
      </c>
      <c r="BH492" s="203">
        <f t="shared" si="1496"/>
        <v>2.3175487203907306</v>
      </c>
      <c r="BI492" s="203">
        <f t="shared" si="1496"/>
        <v>2.3168637591455807</v>
      </c>
      <c r="BJ492" s="203">
        <f t="shared" si="1496"/>
        <v>2.3124331783115029</v>
      </c>
      <c r="BK492" s="203">
        <f t="shared" si="1496"/>
        <v>0</v>
      </c>
      <c r="BL492" s="203">
        <f t="shared" si="1496"/>
        <v>0</v>
      </c>
      <c r="BM492" s="203">
        <f t="shared" si="1496"/>
        <v>0</v>
      </c>
      <c r="BN492" s="203">
        <f t="shared" si="1496"/>
        <v>1.0952041461737916</v>
      </c>
      <c r="BO492" s="203">
        <f t="shared" si="1496"/>
        <v>1.0952921310023296</v>
      </c>
      <c r="BP492" s="203">
        <f t="shared" si="1496"/>
        <v>0</v>
      </c>
      <c r="BQ492" s="203">
        <f t="shared" si="1496"/>
        <v>0</v>
      </c>
      <c r="BR492" s="203">
        <f t="shared" si="1496"/>
        <v>3.9158151332625556E-5</v>
      </c>
      <c r="BS492" s="203">
        <f t="shared" si="1496"/>
        <v>0</v>
      </c>
      <c r="BT492" s="203">
        <f t="shared" si="1496"/>
        <v>0</v>
      </c>
      <c r="BU492" s="203">
        <f t="shared" si="1496"/>
        <v>0</v>
      </c>
      <c r="BV492" s="203">
        <f t="shared" si="1496"/>
        <v>0</v>
      </c>
      <c r="BW492" s="203">
        <f t="shared" si="1496"/>
        <v>0</v>
      </c>
      <c r="BX492" s="203">
        <f t="shared" si="1496"/>
        <v>0</v>
      </c>
      <c r="BY492" s="203">
        <f t="shared" si="1496"/>
        <v>0</v>
      </c>
      <c r="BZ492" s="203">
        <f t="shared" si="1496"/>
        <v>0</v>
      </c>
      <c r="CA492" s="203">
        <f t="shared" si="1496"/>
        <v>0</v>
      </c>
      <c r="CB492" s="203">
        <f t="shared" si="1496"/>
        <v>0</v>
      </c>
      <c r="CC492" s="203">
        <f t="shared" si="1496"/>
        <v>0</v>
      </c>
      <c r="CD492" s="203">
        <f t="shared" si="1496"/>
        <v>0</v>
      </c>
      <c r="CE492" s="203">
        <f t="shared" si="1496"/>
        <v>0</v>
      </c>
      <c r="CF492" s="203">
        <f t="shared" si="1496"/>
        <v>0</v>
      </c>
      <c r="CG492" s="203">
        <f t="shared" si="1496"/>
        <v>0</v>
      </c>
      <c r="CH492" s="203">
        <f t="shared" si="1496"/>
        <v>0</v>
      </c>
      <c r="CI492" s="203">
        <f t="shared" si="1496"/>
        <v>0</v>
      </c>
      <c r="CJ492" s="203">
        <f t="shared" si="1496"/>
        <v>0</v>
      </c>
      <c r="CK492" s="203">
        <f t="shared" si="1496"/>
        <v>0</v>
      </c>
      <c r="CL492" s="203">
        <f t="shared" si="1496"/>
        <v>0</v>
      </c>
      <c r="CM492" s="203">
        <f t="shared" si="1496"/>
        <v>0</v>
      </c>
      <c r="CN492" s="203">
        <f t="shared" si="1496"/>
        <v>0</v>
      </c>
      <c r="CO492" s="203">
        <f t="shared" si="1496"/>
        <v>0</v>
      </c>
      <c r="CP492" s="203">
        <f t="shared" si="1496"/>
        <v>0</v>
      </c>
      <c r="CQ492" s="203">
        <f t="shared" si="1496"/>
        <v>0</v>
      </c>
      <c r="CR492" s="203">
        <f t="shared" si="1496"/>
        <v>0</v>
      </c>
      <c r="CS492" s="203">
        <f t="shared" si="1496"/>
        <v>0</v>
      </c>
      <c r="CT492" s="203">
        <f t="shared" si="1496"/>
        <v>0</v>
      </c>
      <c r="CU492" s="203">
        <f t="shared" si="1496"/>
        <v>0</v>
      </c>
      <c r="CV492" s="203">
        <f t="shared" si="1496"/>
        <v>0</v>
      </c>
      <c r="CW492" s="203">
        <f t="shared" si="1496"/>
        <v>0</v>
      </c>
      <c r="CX492" s="203">
        <f t="shared" si="1496"/>
        <v>0</v>
      </c>
      <c r="CY492" s="203">
        <f t="shared" si="1496"/>
        <v>0</v>
      </c>
      <c r="CZ492" s="203">
        <f t="shared" ref="CZ492:EW492" si="1497">CZ440-CZ493</f>
        <v>0</v>
      </c>
      <c r="DA492" s="203">
        <f t="shared" si="1497"/>
        <v>0</v>
      </c>
      <c r="DB492" s="203">
        <f t="shared" si="1497"/>
        <v>0</v>
      </c>
      <c r="DC492" s="203">
        <f t="shared" si="1497"/>
        <v>0</v>
      </c>
      <c r="DD492" s="203">
        <f t="shared" si="1497"/>
        <v>0</v>
      </c>
      <c r="DE492" s="203">
        <f t="shared" si="1497"/>
        <v>0</v>
      </c>
      <c r="DF492" s="203">
        <f t="shared" si="1497"/>
        <v>0</v>
      </c>
      <c r="DG492" s="203">
        <f t="shared" si="1497"/>
        <v>0</v>
      </c>
      <c r="DH492" s="203">
        <f t="shared" si="1497"/>
        <v>0</v>
      </c>
      <c r="DI492" s="203">
        <f t="shared" si="1497"/>
        <v>0</v>
      </c>
      <c r="DJ492" s="203">
        <f t="shared" si="1497"/>
        <v>0</v>
      </c>
      <c r="DK492" s="203">
        <f t="shared" si="1497"/>
        <v>0</v>
      </c>
      <c r="DL492" s="203">
        <f t="shared" si="1497"/>
        <v>0</v>
      </c>
      <c r="DM492" s="203">
        <f t="shared" si="1497"/>
        <v>0</v>
      </c>
      <c r="DN492" s="203">
        <f t="shared" si="1497"/>
        <v>0</v>
      </c>
      <c r="DO492" s="203">
        <f t="shared" si="1497"/>
        <v>0</v>
      </c>
      <c r="DP492" s="203">
        <f t="shared" si="1497"/>
        <v>0</v>
      </c>
      <c r="DQ492" s="203">
        <f t="shared" si="1497"/>
        <v>0</v>
      </c>
      <c r="DR492" s="203">
        <f t="shared" si="1497"/>
        <v>0</v>
      </c>
      <c r="DS492" s="203">
        <f t="shared" si="1497"/>
        <v>0</v>
      </c>
      <c r="DT492" s="203">
        <f t="shared" si="1497"/>
        <v>0</v>
      </c>
      <c r="DU492" s="203">
        <f t="shared" si="1497"/>
        <v>0</v>
      </c>
      <c r="DV492" s="203">
        <f t="shared" si="1497"/>
        <v>0</v>
      </c>
      <c r="DW492" s="203">
        <f t="shared" si="1497"/>
        <v>0</v>
      </c>
      <c r="DX492" s="203">
        <f t="shared" si="1497"/>
        <v>0</v>
      </c>
      <c r="DY492" s="203">
        <f t="shared" si="1497"/>
        <v>0</v>
      </c>
      <c r="DZ492" s="203">
        <f t="shared" si="1497"/>
        <v>0</v>
      </c>
      <c r="EA492" s="203">
        <f t="shared" si="1497"/>
        <v>0</v>
      </c>
      <c r="EB492" s="203">
        <f t="shared" si="1497"/>
        <v>0</v>
      </c>
      <c r="EC492" s="203">
        <f t="shared" si="1497"/>
        <v>0</v>
      </c>
      <c r="ED492" s="203">
        <f t="shared" si="1497"/>
        <v>0</v>
      </c>
      <c r="EE492" s="203">
        <f t="shared" si="1497"/>
        <v>0</v>
      </c>
      <c r="EF492" s="203">
        <f t="shared" si="1497"/>
        <v>0</v>
      </c>
      <c r="EG492" s="203">
        <f t="shared" si="1497"/>
        <v>0</v>
      </c>
      <c r="EH492" s="203">
        <f t="shared" si="1497"/>
        <v>0</v>
      </c>
      <c r="EI492" s="203">
        <f t="shared" si="1497"/>
        <v>0</v>
      </c>
      <c r="EJ492" s="203">
        <f t="shared" si="1497"/>
        <v>0</v>
      </c>
      <c r="EK492" s="203">
        <f t="shared" si="1497"/>
        <v>0</v>
      </c>
      <c r="EL492" s="203">
        <f t="shared" si="1497"/>
        <v>0</v>
      </c>
      <c r="EM492" s="203">
        <f t="shared" si="1497"/>
        <v>0</v>
      </c>
      <c r="EN492" s="203">
        <f t="shared" si="1497"/>
        <v>0</v>
      </c>
      <c r="EO492" s="203">
        <f t="shared" si="1497"/>
        <v>0</v>
      </c>
      <c r="EP492" s="203">
        <f t="shared" si="1497"/>
        <v>0</v>
      </c>
      <c r="EQ492" s="203">
        <f t="shared" si="1497"/>
        <v>0</v>
      </c>
      <c r="ER492" s="203">
        <f t="shared" si="1497"/>
        <v>0</v>
      </c>
      <c r="ES492" s="203">
        <f t="shared" si="1497"/>
        <v>0</v>
      </c>
      <c r="ET492" s="203">
        <f t="shared" si="1497"/>
        <v>0</v>
      </c>
      <c r="EU492" s="203">
        <f t="shared" si="1497"/>
        <v>0</v>
      </c>
      <c r="EV492" s="203">
        <f t="shared" si="1497"/>
        <v>0</v>
      </c>
      <c r="EW492" s="203">
        <f t="shared" si="1497"/>
        <v>0</v>
      </c>
    </row>
    <row r="493" spans="1:153" hidden="1" outlineLevel="2" x14ac:dyDescent="0.25">
      <c r="A493" s="211" t="s">
        <v>259</v>
      </c>
      <c r="C493" s="203" t="e">
        <f>C487*1000000/#REF!/SUM(#REF!)</f>
        <v>#REF!</v>
      </c>
      <c r="D493" s="203" t="e">
        <f>D487*1000000/#REF!/SUM(#REF!)</f>
        <v>#REF!</v>
      </c>
      <c r="E493" s="203" t="e">
        <f>E487*1000000/#REF!/SUM(#REF!)</f>
        <v>#REF!</v>
      </c>
      <c r="F493" s="203" t="e">
        <f>F487*1000000/#REF!/SUM(#REF!)</f>
        <v>#REF!</v>
      </c>
      <c r="G493" s="203" t="e">
        <f>G487*1000000/#REF!/SUM(#REF!)</f>
        <v>#REF!</v>
      </c>
      <c r="H493" s="203" t="e">
        <f>H487*1000000/#REF!/SUM(#REF!)</f>
        <v>#REF!</v>
      </c>
      <c r="I493" s="203" t="e">
        <f>I487*1000000/#REF!/SUM(#REF!)</f>
        <v>#REF!</v>
      </c>
      <c r="J493" s="203" t="e">
        <f>J487*1000000/#REF!/SUM(#REF!)</f>
        <v>#REF!</v>
      </c>
      <c r="K493" s="203" t="e">
        <f>K487*1000000/#REF!/SUM(#REF!)</f>
        <v>#REF!</v>
      </c>
      <c r="L493" s="203" t="e">
        <f>L487*1000000/#REF!/SUM(#REF!)</f>
        <v>#REF!</v>
      </c>
      <c r="M493" s="203" t="e">
        <f>M487*1000000/#REF!/SUM(#REF!)</f>
        <v>#REF!</v>
      </c>
      <c r="N493" s="203" t="e">
        <f>N487*1000000/#REF!/SUM(#REF!)</f>
        <v>#REF!</v>
      </c>
      <c r="O493" s="203">
        <f t="shared" ref="O493:AE493" si="1498">SUM(O494:O497)</f>
        <v>4.7567987096981096E-2</v>
      </c>
      <c r="P493" s="203">
        <f t="shared" si="1498"/>
        <v>5.3629941571141974E-2</v>
      </c>
      <c r="Q493" s="203">
        <f t="shared" si="1498"/>
        <v>2.8540345283413988E-2</v>
      </c>
      <c r="R493" s="203">
        <f t="shared" si="1498"/>
        <v>3.4060673872900502E-2</v>
      </c>
      <c r="S493" s="203">
        <f t="shared" si="1498"/>
        <v>-1.0966629501315077E-2</v>
      </c>
      <c r="T493" s="203">
        <f t="shared" si="1498"/>
        <v>1.1381547305131596E-2</v>
      </c>
      <c r="U493" s="203">
        <f t="shared" si="1498"/>
        <v>5.0316089377266934E-2</v>
      </c>
      <c r="V493" s="203">
        <f t="shared" si="1498"/>
        <v>5.0419387858799063E-2</v>
      </c>
      <c r="W493" s="203">
        <f t="shared" si="1498"/>
        <v>5.3658660016660184E-2</v>
      </c>
      <c r="X493" s="203">
        <f t="shared" si="1498"/>
        <v>7.6511161198485403E-2</v>
      </c>
      <c r="Y493" s="203">
        <f t="shared" si="1498"/>
        <v>7.4512478063989307E-2</v>
      </c>
      <c r="Z493" s="203">
        <f t="shared" si="1498"/>
        <v>4.7823540833705803E-2</v>
      </c>
      <c r="AA493" s="203">
        <f t="shared" si="1498"/>
        <v>3.4010240900455513E-2</v>
      </c>
      <c r="AB493" s="203">
        <f t="shared" si="1498"/>
        <v>3.0750091194927734E-2</v>
      </c>
      <c r="AC493" s="203">
        <f t="shared" si="1498"/>
        <v>4.6171265602923603E-2</v>
      </c>
      <c r="AD493" s="203">
        <f t="shared" si="1498"/>
        <v>9.040401773870238E-2</v>
      </c>
      <c r="AE493" s="203">
        <f t="shared" si="1498"/>
        <v>6.5317075514538664E-2</v>
      </c>
      <c r="AF493" s="203">
        <f t="shared" ref="AF493:AL493" si="1499">SUM(AF494:AF497)</f>
        <v>6.327149989853878E-2</v>
      </c>
      <c r="AG493" s="203">
        <f t="shared" si="1499"/>
        <v>6.4118317865259289E-2</v>
      </c>
      <c r="AH493" s="203">
        <f t="shared" si="1499"/>
        <v>4.787314614110557E-2</v>
      </c>
      <c r="AI493" s="203">
        <f t="shared" si="1499"/>
        <v>4.9674889880630305E-2</v>
      </c>
      <c r="AJ493" s="203">
        <f t="shared" si="1499"/>
        <v>5.0309834126655205E-2</v>
      </c>
      <c r="AK493" s="203">
        <f t="shared" si="1499"/>
        <v>5.3513310065723407E-2</v>
      </c>
      <c r="AL493" s="203">
        <f t="shared" si="1499"/>
        <v>0.43632164204510671</v>
      </c>
      <c r="AM493" s="198"/>
      <c r="AN493" s="203">
        <f t="shared" ref="AN493:CY493" si="1500">SUM(AN494:AN497)</f>
        <v>1.1340926635126243</v>
      </c>
      <c r="AO493" s="203">
        <f t="shared" si="1500"/>
        <v>0</v>
      </c>
      <c r="AP493" s="203">
        <f t="shared" si="1500"/>
        <v>0</v>
      </c>
      <c r="AQ493" s="203">
        <f t="shared" si="1500"/>
        <v>0</v>
      </c>
      <c r="AR493" s="203">
        <f t="shared" si="1500"/>
        <v>0</v>
      </c>
      <c r="AS493" s="203">
        <f t="shared" si="1500"/>
        <v>0</v>
      </c>
      <c r="AT493" s="203">
        <f t="shared" si="1500"/>
        <v>0</v>
      </c>
      <c r="AU493" s="203">
        <f t="shared" si="1500"/>
        <v>0</v>
      </c>
      <c r="AV493" s="203">
        <f t="shared" si="1500"/>
        <v>0</v>
      </c>
      <c r="AW493" s="203">
        <f t="shared" si="1500"/>
        <v>0</v>
      </c>
      <c r="AX493" s="203">
        <f t="shared" si="1500"/>
        <v>0</v>
      </c>
      <c r="AY493" s="203">
        <f t="shared" si="1500"/>
        <v>0</v>
      </c>
      <c r="AZ493" s="203">
        <f t="shared" si="1500"/>
        <v>0</v>
      </c>
      <c r="BA493" s="203">
        <f t="shared" si="1500"/>
        <v>0</v>
      </c>
      <c r="BB493" s="203">
        <f t="shared" si="1500"/>
        <v>0</v>
      </c>
      <c r="BC493" s="203">
        <f t="shared" si="1500"/>
        <v>0</v>
      </c>
      <c r="BD493" s="203">
        <f t="shared" si="1500"/>
        <v>0</v>
      </c>
      <c r="BE493" s="203">
        <f t="shared" si="1500"/>
        <v>0</v>
      </c>
      <c r="BF493" s="203">
        <f t="shared" si="1500"/>
        <v>0</v>
      </c>
      <c r="BG493" s="203">
        <f t="shared" si="1500"/>
        <v>0</v>
      </c>
      <c r="BH493" s="203">
        <f t="shared" si="1500"/>
        <v>0</v>
      </c>
      <c r="BI493" s="203">
        <f t="shared" si="1500"/>
        <v>0</v>
      </c>
      <c r="BJ493" s="203">
        <f t="shared" si="1500"/>
        <v>0</v>
      </c>
      <c r="BK493" s="203">
        <f t="shared" si="1500"/>
        <v>0</v>
      </c>
      <c r="BL493" s="203">
        <f t="shared" si="1500"/>
        <v>0</v>
      </c>
      <c r="BM493" s="203">
        <f t="shared" si="1500"/>
        <v>0</v>
      </c>
      <c r="BN493" s="203">
        <f t="shared" si="1500"/>
        <v>0</v>
      </c>
      <c r="BO493" s="203">
        <f t="shared" si="1500"/>
        <v>0</v>
      </c>
      <c r="BP493" s="203">
        <f t="shared" si="1500"/>
        <v>0</v>
      </c>
      <c r="BQ493" s="203">
        <f t="shared" si="1500"/>
        <v>0</v>
      </c>
      <c r="BR493" s="203">
        <f t="shared" si="1500"/>
        <v>0</v>
      </c>
      <c r="BS493" s="203">
        <f t="shared" si="1500"/>
        <v>0</v>
      </c>
      <c r="BT493" s="203">
        <f t="shared" si="1500"/>
        <v>0</v>
      </c>
      <c r="BU493" s="203">
        <f t="shared" si="1500"/>
        <v>0</v>
      </c>
      <c r="BV493" s="203">
        <f t="shared" si="1500"/>
        <v>0</v>
      </c>
      <c r="BW493" s="203">
        <f t="shared" si="1500"/>
        <v>0</v>
      </c>
      <c r="BX493" s="203">
        <f t="shared" si="1500"/>
        <v>0</v>
      </c>
      <c r="BY493" s="203">
        <f t="shared" si="1500"/>
        <v>0</v>
      </c>
      <c r="BZ493" s="203">
        <f t="shared" si="1500"/>
        <v>0</v>
      </c>
      <c r="CA493" s="203">
        <f t="shared" si="1500"/>
        <v>0</v>
      </c>
      <c r="CB493" s="203">
        <f t="shared" si="1500"/>
        <v>0</v>
      </c>
      <c r="CC493" s="203">
        <f t="shared" si="1500"/>
        <v>0</v>
      </c>
      <c r="CD493" s="203">
        <f t="shared" si="1500"/>
        <v>0</v>
      </c>
      <c r="CE493" s="203">
        <f t="shared" si="1500"/>
        <v>0</v>
      </c>
      <c r="CF493" s="203">
        <f t="shared" si="1500"/>
        <v>0</v>
      </c>
      <c r="CG493" s="203">
        <f t="shared" si="1500"/>
        <v>0</v>
      </c>
      <c r="CH493" s="203">
        <f t="shared" si="1500"/>
        <v>0</v>
      </c>
      <c r="CI493" s="203">
        <f t="shared" si="1500"/>
        <v>0</v>
      </c>
      <c r="CJ493" s="203">
        <f t="shared" si="1500"/>
        <v>0</v>
      </c>
      <c r="CK493" s="203">
        <f t="shared" si="1500"/>
        <v>0</v>
      </c>
      <c r="CL493" s="203">
        <f t="shared" si="1500"/>
        <v>0</v>
      </c>
      <c r="CM493" s="203">
        <f t="shared" si="1500"/>
        <v>0</v>
      </c>
      <c r="CN493" s="203">
        <f t="shared" si="1500"/>
        <v>0</v>
      </c>
      <c r="CO493" s="203">
        <f t="shared" si="1500"/>
        <v>0</v>
      </c>
      <c r="CP493" s="203">
        <f t="shared" si="1500"/>
        <v>0</v>
      </c>
      <c r="CQ493" s="203">
        <f t="shared" si="1500"/>
        <v>0</v>
      </c>
      <c r="CR493" s="203">
        <f t="shared" si="1500"/>
        <v>0</v>
      </c>
      <c r="CS493" s="203">
        <f t="shared" si="1500"/>
        <v>0</v>
      </c>
      <c r="CT493" s="203">
        <f t="shared" si="1500"/>
        <v>0</v>
      </c>
      <c r="CU493" s="203">
        <f t="shared" si="1500"/>
        <v>0</v>
      </c>
      <c r="CV493" s="203">
        <f t="shared" si="1500"/>
        <v>0</v>
      </c>
      <c r="CW493" s="203">
        <f t="shared" si="1500"/>
        <v>0</v>
      </c>
      <c r="CX493" s="203">
        <f t="shared" si="1500"/>
        <v>0</v>
      </c>
      <c r="CY493" s="203">
        <f t="shared" si="1500"/>
        <v>0</v>
      </c>
      <c r="CZ493" s="203">
        <f t="shared" ref="CZ493:EW493" si="1501">SUM(CZ494:CZ497)</f>
        <v>0</v>
      </c>
      <c r="DA493" s="203">
        <f t="shared" si="1501"/>
        <v>0</v>
      </c>
      <c r="DB493" s="203">
        <f t="shared" si="1501"/>
        <v>0</v>
      </c>
      <c r="DC493" s="203">
        <f t="shared" si="1501"/>
        <v>0</v>
      </c>
      <c r="DD493" s="203">
        <f t="shared" si="1501"/>
        <v>0</v>
      </c>
      <c r="DE493" s="203">
        <f t="shared" si="1501"/>
        <v>0</v>
      </c>
      <c r="DF493" s="203">
        <f t="shared" si="1501"/>
        <v>0</v>
      </c>
      <c r="DG493" s="203">
        <f t="shared" si="1501"/>
        <v>0</v>
      </c>
      <c r="DH493" s="203">
        <f t="shared" si="1501"/>
        <v>0</v>
      </c>
      <c r="DI493" s="203">
        <f t="shared" si="1501"/>
        <v>0</v>
      </c>
      <c r="DJ493" s="203">
        <f t="shared" si="1501"/>
        <v>0</v>
      </c>
      <c r="DK493" s="203">
        <f t="shared" si="1501"/>
        <v>0</v>
      </c>
      <c r="DL493" s="203">
        <f t="shared" si="1501"/>
        <v>0</v>
      </c>
      <c r="DM493" s="203">
        <f t="shared" si="1501"/>
        <v>0</v>
      </c>
      <c r="DN493" s="203">
        <f t="shared" si="1501"/>
        <v>0</v>
      </c>
      <c r="DO493" s="203">
        <f t="shared" si="1501"/>
        <v>0</v>
      </c>
      <c r="DP493" s="203">
        <f t="shared" si="1501"/>
        <v>0</v>
      </c>
      <c r="DQ493" s="203">
        <f t="shared" si="1501"/>
        <v>0</v>
      </c>
      <c r="DR493" s="203">
        <f t="shared" si="1501"/>
        <v>0</v>
      </c>
      <c r="DS493" s="203">
        <f t="shared" si="1501"/>
        <v>0</v>
      </c>
      <c r="DT493" s="203">
        <f t="shared" si="1501"/>
        <v>0</v>
      </c>
      <c r="DU493" s="203">
        <f t="shared" si="1501"/>
        <v>0</v>
      </c>
      <c r="DV493" s="203">
        <f t="shared" si="1501"/>
        <v>0</v>
      </c>
      <c r="DW493" s="203">
        <f t="shared" si="1501"/>
        <v>0</v>
      </c>
      <c r="DX493" s="203">
        <f t="shared" si="1501"/>
        <v>0</v>
      </c>
      <c r="DY493" s="203">
        <f t="shared" si="1501"/>
        <v>0</v>
      </c>
      <c r="DZ493" s="203">
        <f t="shared" si="1501"/>
        <v>0</v>
      </c>
      <c r="EA493" s="203">
        <f t="shared" si="1501"/>
        <v>0</v>
      </c>
      <c r="EB493" s="203">
        <f t="shared" si="1501"/>
        <v>0</v>
      </c>
      <c r="EC493" s="203">
        <f t="shared" si="1501"/>
        <v>0</v>
      </c>
      <c r="ED493" s="203">
        <f t="shared" si="1501"/>
        <v>0</v>
      </c>
      <c r="EE493" s="203">
        <f t="shared" si="1501"/>
        <v>0</v>
      </c>
      <c r="EF493" s="203">
        <f t="shared" si="1501"/>
        <v>0</v>
      </c>
      <c r="EG493" s="203">
        <f t="shared" si="1501"/>
        <v>0</v>
      </c>
      <c r="EH493" s="203">
        <f t="shared" si="1501"/>
        <v>0</v>
      </c>
      <c r="EI493" s="203">
        <f t="shared" si="1501"/>
        <v>0</v>
      </c>
      <c r="EJ493" s="203">
        <f t="shared" si="1501"/>
        <v>0</v>
      </c>
      <c r="EK493" s="203">
        <f t="shared" si="1501"/>
        <v>0</v>
      </c>
      <c r="EL493" s="203">
        <f t="shared" si="1501"/>
        <v>0</v>
      </c>
      <c r="EM493" s="203">
        <f t="shared" si="1501"/>
        <v>0</v>
      </c>
      <c r="EN493" s="203">
        <f t="shared" si="1501"/>
        <v>0</v>
      </c>
      <c r="EO493" s="203">
        <f t="shared" si="1501"/>
        <v>0</v>
      </c>
      <c r="EP493" s="203">
        <f t="shared" si="1501"/>
        <v>0</v>
      </c>
      <c r="EQ493" s="203">
        <f t="shared" si="1501"/>
        <v>0</v>
      </c>
      <c r="ER493" s="203">
        <f t="shared" si="1501"/>
        <v>0</v>
      </c>
      <c r="ES493" s="203">
        <f t="shared" si="1501"/>
        <v>0</v>
      </c>
      <c r="ET493" s="203">
        <f t="shared" si="1501"/>
        <v>0</v>
      </c>
      <c r="EU493" s="203">
        <f t="shared" si="1501"/>
        <v>0</v>
      </c>
      <c r="EV493" s="203">
        <f t="shared" si="1501"/>
        <v>0</v>
      </c>
      <c r="EW493" s="203">
        <f t="shared" si="1501"/>
        <v>0</v>
      </c>
    </row>
    <row r="494" spans="1:153" ht="15.75" hidden="1" outlineLevel="2" x14ac:dyDescent="0.3">
      <c r="A494" s="8" t="s">
        <v>233</v>
      </c>
      <c r="C494" s="193" t="e">
        <f>C488*1000000/#REF!/SUM(#REF!)</f>
        <v>#REF!</v>
      </c>
      <c r="D494" s="193" t="e">
        <f>D488*1000000/#REF!/SUM(#REF!)</f>
        <v>#REF!</v>
      </c>
      <c r="E494" s="193" t="e">
        <f>E488*1000000/#REF!/SUM(#REF!)</f>
        <v>#REF!</v>
      </c>
      <c r="F494" s="193" t="e">
        <f>F488*1000000/#REF!/SUM(#REF!)</f>
        <v>#REF!</v>
      </c>
      <c r="G494" s="193" t="e">
        <f>G488*1000000/#REF!/SUM(#REF!)</f>
        <v>#REF!</v>
      </c>
      <c r="H494" s="193" t="e">
        <f>H488*1000000/#REF!/SUM(#REF!)</f>
        <v>#REF!</v>
      </c>
      <c r="I494" s="193" t="e">
        <f>I488*1000000/#REF!/SUM(#REF!)</f>
        <v>#REF!</v>
      </c>
      <c r="J494" s="193" t="e">
        <f>J488*1000000/#REF!/SUM(#REF!)</f>
        <v>#REF!</v>
      </c>
      <c r="K494" s="193" t="e">
        <f>K488*1000000/#REF!/SUM(#REF!)</f>
        <v>#REF!</v>
      </c>
      <c r="L494" s="193" t="e">
        <f>L488*1000000/#REF!/SUM(#REF!)</f>
        <v>#REF!</v>
      </c>
      <c r="M494" s="193" t="e">
        <f>M488*1000000/#REF!/SUM(#REF!)</f>
        <v>#REF!</v>
      </c>
      <c r="N494" s="193" t="e">
        <f>N488*1000000/#REF!/SUM(#REF!)</f>
        <v>#REF!</v>
      </c>
      <c r="O494" s="193">
        <f>IFERROR(O488*1000000/SUM(O$161:O$163)/HLOOKUP(O$2,[102]ECOBIO!$H$2:$AB$5,4,0),0)</f>
        <v>0</v>
      </c>
      <c r="P494" s="193">
        <f>IFERROR(P488*1000000/SUM(P$161:P$163)/HLOOKUP(P$2,[102]ECOBIO!$H$2:$AB$5,4,0),0)</f>
        <v>0</v>
      </c>
      <c r="Q494" s="193">
        <f>IFERROR(Q488*1000000/SUM(Q$161:Q$163)/HLOOKUP(Q$2,[102]ECOBIO!$H$2:$AB$5,4,0),0)</f>
        <v>0</v>
      </c>
      <c r="R494" s="193">
        <f>IFERROR(R488*1000000/SUM(R$161:R$163)/HLOOKUP(R$2,[102]ECOBIO!$H$2:$AB$5,4,0),0)</f>
        <v>0</v>
      </c>
      <c r="S494" s="193">
        <f>IFERROR(S488*1000000/SUM(S$161:S$163)/HLOOKUP(S$2,[102]ECOBIO!$H$2:$AB$5,4,0),0)</f>
        <v>0</v>
      </c>
      <c r="T494" s="193">
        <f>IFERROR(T488*1000000/SUM(T$161:T$163)/HLOOKUP(T$2,[102]ECOBIO!$H$2:$AB$5,4,0),0)</f>
        <v>0</v>
      </c>
      <c r="U494" s="193">
        <f>IFERROR(U488*1000000/SUM(U$161:U$163)/HLOOKUP(U$2,[102]ECOBIO!$H$2:$AB$5,4,0),0)</f>
        <v>0</v>
      </c>
      <c r="V494" s="193">
        <f>IFERROR(V488*1000000/SUM(V$161:V$163)/HLOOKUP(V$2,[102]ECOBIO!$H$2:$AB$5,4,0),0)</f>
        <v>0</v>
      </c>
      <c r="W494" s="193">
        <f>IFERROR(W488*1000000/SUM(W$161:W$163)/HLOOKUP(W$2,[102]ECOBIO!$H$2:$AB$5,4,0),0)</f>
        <v>0</v>
      </c>
      <c r="X494" s="193">
        <f>IFERROR(X488*1000000/SUM(X$161:X$163)/HLOOKUP(X$2,[102]ECOBIO!$H$2:$AB$5,4,0),0)</f>
        <v>0</v>
      </c>
      <c r="Y494" s="193">
        <f>IFERROR(Y488*1000000/SUM(Y$161:Y$163)/HLOOKUP(Y$2,[102]ECOBIO!$H$2:$AB$5,4,0),0)</f>
        <v>0</v>
      </c>
      <c r="Z494" s="193">
        <f>IFERROR(Z488*1000000/SUM(Z$161:Z$163)/HLOOKUP(Z$2,[102]ECOBIO!$H$2:$AB$5,4,0),0)</f>
        <v>0</v>
      </c>
      <c r="AA494" s="193">
        <f>IFERROR(AA488*1000000/SUM(AA$161:AA$163)/HLOOKUP(AA$2,[102]ECOBIO!$H$2:$AB$5,4,0),0)</f>
        <v>0</v>
      </c>
      <c r="AB494" s="193">
        <f>IFERROR(AB488*1000000/SUM(AB$161:AB$163)/HLOOKUP(AB$2,[102]ECOBIO!$H$2:$AB$5,4,0),0)</f>
        <v>0</v>
      </c>
      <c r="AC494" s="193">
        <f>IFERROR(AC488*1000000/SUM(AC$161:AC$163)/HLOOKUP(AC$2,[102]ECOBIO!$H$2:$AB$5,4,0),0)</f>
        <v>0</v>
      </c>
      <c r="AD494" s="193">
        <f>IFERROR(AD488*1000000/SUM(AD$161:AD$163)/HLOOKUP(AD$2,[102]ECOBIO!$H$2:$AB$5,4,0),0)</f>
        <v>0</v>
      </c>
      <c r="AE494" s="193">
        <f>IFERROR(AE488*1000000/SUM(AE$161:AE$163)/HLOOKUP(AE$2,[102]ECOBIO!$H$2:$AB$5,4,0),0)</f>
        <v>0</v>
      </c>
      <c r="AF494" s="193">
        <f>IFERROR(AF488*1000000/SUM(AF$161:AF$163)/HLOOKUP(AF$2,[102]ECOBIO!$H$2:$AB$5,4,0),0)</f>
        <v>0</v>
      </c>
      <c r="AG494" s="193">
        <f>IFERROR(AG488*1000000/SUM(AG$161:AG$163)/HLOOKUP(AG$2,[102]ECOBIO!$H$2:$AB$5,4,0),0)</f>
        <v>0</v>
      </c>
      <c r="AH494" s="193">
        <f>IFERROR(AH488*1000000/SUM(AH$161:AH$163)/HLOOKUP(AH$2,[102]ECOBIO!$H$2:$AB$5,4,0),0)</f>
        <v>0</v>
      </c>
      <c r="AI494" s="193">
        <f>IFERROR(AI488*1000000/SUM(AI$161:AI$163)/HLOOKUP(AI$2,[102]ECOBIO!$H$2:$AB$5,4,0),0)</f>
        <v>0</v>
      </c>
      <c r="AJ494" s="193">
        <f>IFERROR(AJ488*1000000/SUM(AJ$161:AJ$163)/HLOOKUP(AJ$2,[102]ECOBIO!$H$2:$AB$5,4,0),0)</f>
        <v>0</v>
      </c>
      <c r="AK494" s="193">
        <f>IFERROR(AK488*1000000/SUM(AK$161:AK$163)/HLOOKUP(AK$2,[102]ECOBIO!$H$2:$AB$5,4,0),0)</f>
        <v>0</v>
      </c>
      <c r="AL494" s="193">
        <f>IFERROR(AL488*1000000/SUM(AL$161:AL$163)/HLOOKUP(AL$2,[102]ECOBIO!$H$2:$AB$5,4,0),0)</f>
        <v>0.10033089050664019</v>
      </c>
      <c r="AM494" s="202"/>
      <c r="AN494" s="193">
        <f>IFERROR(AN488*1000000/SUM(AN$161:AN$163)/HLOOKUP(AN$2,[102]ECOBIO!$H$2:$AB$5,4,0),0)</f>
        <v>0</v>
      </c>
      <c r="AO494" s="193">
        <f>IFERROR(AO488*1000000/SUM(AO$161:AO$163)/HLOOKUP(AO$2,[102]ECOBIO!$H$2:$AB$5,4,0),0)</f>
        <v>0</v>
      </c>
      <c r="AP494" s="193">
        <f>IFERROR(AP488*1000000/SUM(AP$161:AP$163)/HLOOKUP(AP$2,[102]ECOBIO!$H$2:$AB$5,4,0),0)</f>
        <v>0</v>
      </c>
      <c r="AQ494" s="193">
        <f>IFERROR(AQ488*1000000/SUM(AQ$161:AQ$163)/HLOOKUP(AQ$2,[102]ECOBIO!$H$2:$AB$5,4,0),0)</f>
        <v>0</v>
      </c>
      <c r="AR494" s="193">
        <f>IFERROR(AR488*1000000/SUM(AR$161:AR$163)/HLOOKUP(AR$2,[102]ECOBIO!$H$2:$AB$5,4,0),0)</f>
        <v>0</v>
      </c>
      <c r="AS494" s="193">
        <f>IFERROR(AS488*1000000/SUM(AS$161:AS$163)/HLOOKUP(AS$2,[102]ECOBIO!$H$2:$AB$5,4,0),0)</f>
        <v>0</v>
      </c>
      <c r="AT494" s="193">
        <f>IFERROR(AT488*1000000/SUM(AT$161:AT$163)/HLOOKUP(AT$2,[102]ECOBIO!$H$2:$AB$5,4,0),0)</f>
        <v>0</v>
      </c>
      <c r="AU494" s="193">
        <f>IFERROR(AU488*1000000/SUM(AU$161:AU$163)/HLOOKUP(AU$2,[102]ECOBIO!$H$2:$AB$5,4,0),0)</f>
        <v>0</v>
      </c>
      <c r="AV494" s="193">
        <f>IFERROR(AV488*1000000/SUM(AV$161:AV$163)/HLOOKUP(AV$2,[102]ECOBIO!$H$2:$AB$5,4,0),0)</f>
        <v>0</v>
      </c>
      <c r="AW494" s="193">
        <f>IFERROR(AW488*1000000/SUM(AW$161:AW$163)/HLOOKUP(AW$2,[102]ECOBIO!$H$2:$AB$5,4,0),0)</f>
        <v>0</v>
      </c>
      <c r="AX494" s="193">
        <f>IFERROR(AX488*1000000/SUM(AX$161:AX$163)/HLOOKUP(AX$2,[102]ECOBIO!$H$2:$AB$5,4,0),0)</f>
        <v>0</v>
      </c>
      <c r="AY494" s="193">
        <f>IFERROR(AY488*1000000/SUM(AY$161:AY$163)/HLOOKUP(AY$2,[102]ECOBIO!$H$2:$AB$5,4,0),0)</f>
        <v>0</v>
      </c>
      <c r="AZ494" s="193">
        <f>IFERROR(AZ488*1000000/SUM(AZ$161:AZ$163)/HLOOKUP(AZ$2,[102]ECOBIO!$H$2:$AB$5,4,0),0)</f>
        <v>0</v>
      </c>
      <c r="BA494" s="193">
        <f>IFERROR(BA488*1000000/SUM(BA$161:BA$163)/HLOOKUP(BA$2,[102]ECOBIO!$H$2:$AB$5,4,0),0)</f>
        <v>0</v>
      </c>
      <c r="BB494" s="193">
        <f>IFERROR(BB488*1000000/SUM(BB$161:BB$163)/HLOOKUP(BB$2,[102]ECOBIO!$H$2:$AB$5,4,0),0)</f>
        <v>0</v>
      </c>
      <c r="BC494" s="193">
        <f>IFERROR(BC488*1000000/SUM(BC$161:BC$163)/HLOOKUP(BC$2,[102]ECOBIO!$H$2:$AB$5,4,0),0)</f>
        <v>0</v>
      </c>
      <c r="BD494" s="193">
        <f>IFERROR(BD488*1000000/SUM(BD$161:BD$163)/HLOOKUP(BD$2,[102]ECOBIO!$H$2:$AB$5,4,0),0)</f>
        <v>0</v>
      </c>
      <c r="BE494" s="193">
        <f>IFERROR(BE488*1000000/SUM(BE$161:BE$163)/HLOOKUP(BE$2,[102]ECOBIO!$H$2:$AB$5,4,0),0)</f>
        <v>0</v>
      </c>
      <c r="BF494" s="193">
        <f>IFERROR(BF488*1000000/SUM(BF$161:BF$163)/HLOOKUP(BF$2,[102]ECOBIO!$H$2:$AB$5,4,0),0)</f>
        <v>0</v>
      </c>
      <c r="BG494" s="193">
        <f>IFERROR(BG488*1000000/SUM(BG$161:BG$163)/HLOOKUP(BG$2,[102]ECOBIO!$H$2:$AB$5,4,0),0)</f>
        <v>0</v>
      </c>
      <c r="BH494" s="193">
        <f>IFERROR(BH488*1000000/SUM(BH$161:BH$163)/HLOOKUP(BH$2,[102]ECOBIO!$H$2:$AB$5,4,0),0)</f>
        <v>0</v>
      </c>
      <c r="BI494" s="193">
        <f>IFERROR(BI488*1000000/SUM(BI$161:BI$163)/HLOOKUP(BI$2,[102]ECOBIO!$H$2:$AB$5,4,0),0)</f>
        <v>0</v>
      </c>
      <c r="BJ494" s="193">
        <f>IFERROR(BJ488*1000000/SUM(BJ$161:BJ$163)/HLOOKUP(BJ$2,[102]ECOBIO!$H$2:$AB$5,4,0),0)</f>
        <v>0</v>
      </c>
      <c r="BK494" s="193">
        <f>IFERROR(BK488*1000000/SUM(BK$161:BK$163)/HLOOKUP(BK$2,[102]ECOBIO!$H$2:$AB$5,4,0),0)</f>
        <v>0</v>
      </c>
      <c r="BL494" s="193">
        <f>IFERROR(BL488*1000000/SUM(BL$161:BL$163)/HLOOKUP(BL$2,[102]ECOBIO!$H$2:$AB$5,4,0),0)</f>
        <v>0</v>
      </c>
      <c r="BM494" s="193">
        <f>IFERROR(BM488*1000000/SUM(BM$161:BM$163)/HLOOKUP(BM$2,[102]ECOBIO!$H$2:$AB$5,4,0),0)</f>
        <v>0</v>
      </c>
      <c r="BN494" s="193">
        <f>IFERROR(BN488*1000000/SUM(BN$161:BN$163)/HLOOKUP(BN$2,[102]ECOBIO!$H$2:$AB$5,4,0),0)</f>
        <v>0</v>
      </c>
      <c r="BO494" s="193">
        <f>IFERROR(BO488*1000000/SUM(BO$161:BO$163)/HLOOKUP(BO$2,[102]ECOBIO!$H$2:$AB$5,4,0),0)</f>
        <v>0</v>
      </c>
      <c r="BP494" s="193">
        <f>IFERROR(BP488*1000000/SUM(BP$161:BP$163)/HLOOKUP(BP$2,[102]ECOBIO!$H$2:$AB$5,4,0),0)</f>
        <v>0</v>
      </c>
      <c r="BQ494" s="193">
        <f>IFERROR(BQ488*1000000/SUM(BQ$161:BQ$163)/HLOOKUP(BQ$2,[102]ECOBIO!$H$2:$AB$5,4,0),0)</f>
        <v>0</v>
      </c>
      <c r="BR494" s="193">
        <f>IFERROR(BR488*1000000/SUM(BR$161:BR$163)/HLOOKUP(BR$2,[102]ECOBIO!$H$2:$AB$5,4,0),0)</f>
        <v>0</v>
      </c>
      <c r="BS494" s="193">
        <f>IFERROR(BS488*1000000/SUM(BS$161:BS$163)/HLOOKUP(BS$2,[102]ECOBIO!$H$2:$AB$5,4,0),0)</f>
        <v>0</v>
      </c>
      <c r="BT494" s="193">
        <f>IFERROR(BT488*1000000/SUM(BT$161:BT$163)/HLOOKUP(BT$2,[102]ECOBIO!$H$2:$AB$5,4,0),0)</f>
        <v>0</v>
      </c>
      <c r="BU494" s="193">
        <f>IFERROR(BU488*1000000/SUM(BU$161:BU$163)/HLOOKUP(BU$2,[102]ECOBIO!$H$2:$AB$5,4,0),0)</f>
        <v>0</v>
      </c>
      <c r="BV494" s="193">
        <f>IFERROR(BV488*1000000/SUM(BV$161:BV$163)/HLOOKUP(BV$2,[102]ECOBIO!$H$2:$AB$5,4,0),0)</f>
        <v>0</v>
      </c>
      <c r="BW494" s="193">
        <f>IFERROR(BW488*1000000/SUM(BW$161:BW$163)/HLOOKUP(BW$2,[102]ECOBIO!$H$2:$AB$5,4,0),0)</f>
        <v>0</v>
      </c>
      <c r="BX494" s="193">
        <f>IFERROR(BX488*1000000/SUM(BX$161:BX$163)/HLOOKUP(BX$2,[102]ECOBIO!$H$2:$AB$5,4,0),0)</f>
        <v>0</v>
      </c>
      <c r="BY494" s="193">
        <f>IFERROR(BY488*1000000/SUM(BY$161:BY$163)/HLOOKUP(BY$2,[102]ECOBIO!$H$2:$AB$5,4,0),0)</f>
        <v>0</v>
      </c>
      <c r="BZ494" s="193">
        <f>IFERROR(BZ488*1000000/SUM(BZ$161:BZ$163)/HLOOKUP(BZ$2,[102]ECOBIO!$H$2:$AB$5,4,0),0)</f>
        <v>0</v>
      </c>
      <c r="CA494" s="193">
        <f>IFERROR(CA488*1000000/SUM(CA$161:CA$163)/HLOOKUP(CA$2,[102]ECOBIO!$H$2:$AB$5,4,0),0)</f>
        <v>0</v>
      </c>
      <c r="CB494" s="193">
        <f>IFERROR(CB488*1000000/SUM(CB$161:CB$163)/HLOOKUP(CB$2,[102]ECOBIO!$H$2:$AB$5,4,0),0)</f>
        <v>0</v>
      </c>
      <c r="CC494" s="193">
        <f>IFERROR(CC488*1000000/SUM(CC$161:CC$163)/HLOOKUP(CC$2,[102]ECOBIO!$H$2:$AB$5,4,0),0)</f>
        <v>0</v>
      </c>
      <c r="CD494" s="193">
        <f>IFERROR(CD488*1000000/SUM(CD$161:CD$163)/HLOOKUP(CD$2,[102]ECOBIO!$H$2:$AB$5,4,0),0)</f>
        <v>0</v>
      </c>
      <c r="CE494" s="193">
        <f>IFERROR(CE488*1000000/SUM(CE$161:CE$163)/HLOOKUP(CE$2,[102]ECOBIO!$H$2:$AB$5,4,0),0)</f>
        <v>0</v>
      </c>
      <c r="CF494" s="193">
        <f>IFERROR(CF488*1000000/SUM(CF$161:CF$163)/HLOOKUP(CF$2,[102]ECOBIO!$H$2:$AB$5,4,0),0)</f>
        <v>0</v>
      </c>
      <c r="CG494" s="193">
        <f>IFERROR(CG488*1000000/SUM(CG$161:CG$163)/HLOOKUP(CG$2,[102]ECOBIO!$H$2:$AB$5,4,0),0)</f>
        <v>0</v>
      </c>
      <c r="CH494" s="193">
        <f>IFERROR(CH488*1000000/SUM(CH$161:CH$163)/HLOOKUP(CH$2,[102]ECOBIO!$H$2:$AB$5,4,0),0)</f>
        <v>0</v>
      </c>
      <c r="CI494" s="193">
        <f>IFERROR(CI488*1000000/SUM(CI$161:CI$163)/HLOOKUP(CI$2,[102]ECOBIO!$H$2:$AB$5,4,0),0)</f>
        <v>0</v>
      </c>
      <c r="CJ494" s="193">
        <f>IFERROR(CJ488*1000000/SUM(CJ$161:CJ$163)/HLOOKUP(CJ$2,[102]ECOBIO!$H$2:$AB$5,4,0),0)</f>
        <v>0</v>
      </c>
      <c r="CK494" s="193">
        <f>IFERROR(CK488*1000000/SUM(CK$161:CK$163)/HLOOKUP(CK$2,[102]ECOBIO!$H$2:$AB$5,4,0),0)</f>
        <v>0</v>
      </c>
      <c r="CL494" s="193">
        <f>IFERROR(CL488*1000000/SUM(CL$161:CL$163)/HLOOKUP(CL$2,[102]ECOBIO!$H$2:$AB$5,4,0),0)</f>
        <v>0</v>
      </c>
      <c r="CM494" s="193">
        <f>IFERROR(CM488*1000000/SUM(CM$161:CM$163)/HLOOKUP(CM$2,[102]ECOBIO!$H$2:$AB$5,4,0),0)</f>
        <v>0</v>
      </c>
      <c r="CN494" s="193">
        <f>IFERROR(CN488*1000000/SUM(CN$161:CN$163)/HLOOKUP(CN$2,[102]ECOBIO!$H$2:$AB$5,4,0),0)</f>
        <v>0</v>
      </c>
      <c r="CO494" s="193">
        <f>IFERROR(CO488*1000000/SUM(CO$161:CO$163)/HLOOKUP(CO$2,[102]ECOBIO!$H$2:$AB$5,4,0),0)</f>
        <v>0</v>
      </c>
      <c r="CP494" s="193">
        <f>IFERROR(CP488*1000000/SUM(CP$161:CP$163)/HLOOKUP(CP$2,[102]ECOBIO!$H$2:$AB$5,4,0),0)</f>
        <v>0</v>
      </c>
      <c r="CQ494" s="193">
        <f>IFERROR(CQ488*1000000/SUM(CQ$161:CQ$163)/HLOOKUP(CQ$2,[102]ECOBIO!$H$2:$AB$5,4,0),0)</f>
        <v>0</v>
      </c>
      <c r="CR494" s="193">
        <f>IFERROR(CR488*1000000/SUM(CR$161:CR$163)/HLOOKUP(CR$2,[102]ECOBIO!$H$2:$AB$5,4,0),0)</f>
        <v>0</v>
      </c>
      <c r="CS494" s="193">
        <f>IFERROR(CS488*1000000/SUM(CS$161:CS$163)/HLOOKUP(CS$2,[102]ECOBIO!$H$2:$AB$5,4,0),0)</f>
        <v>0</v>
      </c>
      <c r="CT494" s="193">
        <f>IFERROR(CT488*1000000/SUM(CT$161:CT$163)/HLOOKUP(CT$2,[102]ECOBIO!$H$2:$AB$5,4,0),0)</f>
        <v>0</v>
      </c>
      <c r="CU494" s="193">
        <f>IFERROR(CU488*1000000/SUM(CU$161:CU$163)/HLOOKUP(CU$2,[102]ECOBIO!$H$2:$AB$5,4,0),0)</f>
        <v>0</v>
      </c>
      <c r="CV494" s="193">
        <f>IFERROR(CV488*1000000/SUM(CV$161:CV$163)/HLOOKUP(CV$2,[102]ECOBIO!$H$2:$AB$5,4,0),0)</f>
        <v>0</v>
      </c>
      <c r="CW494" s="193">
        <f>IFERROR(CW488*1000000/SUM(CW$161:CW$163)/HLOOKUP(CW$2,[102]ECOBIO!$H$2:$AB$5,4,0),0)</f>
        <v>0</v>
      </c>
      <c r="CX494" s="193">
        <f>IFERROR(CX488*1000000/SUM(CX$161:CX$163)/HLOOKUP(CX$2,[102]ECOBIO!$H$2:$AB$5,4,0),0)</f>
        <v>0</v>
      </c>
      <c r="CY494" s="193">
        <f>IFERROR(CY488*1000000/SUM(CY$161:CY$163)/HLOOKUP(CY$2,[102]ECOBIO!$H$2:$AB$5,4,0),0)</f>
        <v>0</v>
      </c>
      <c r="CZ494" s="193">
        <f>IFERROR(CZ488*1000000/SUM(CZ$161:CZ$163)/HLOOKUP(CZ$2,[102]ECOBIO!$H$2:$AB$5,4,0),0)</f>
        <v>0</v>
      </c>
      <c r="DA494" s="193">
        <f>IFERROR(DA488*1000000/SUM(DA$161:DA$163)/HLOOKUP(DA$2,[102]ECOBIO!$H$2:$AB$5,4,0),0)</f>
        <v>0</v>
      </c>
      <c r="DB494" s="193">
        <f>IFERROR(DB488*1000000/SUM(DB$161:DB$163)/HLOOKUP(DB$2,[102]ECOBIO!$H$2:$AB$5,4,0),0)</f>
        <v>0</v>
      </c>
      <c r="DC494" s="193">
        <f>IFERROR(DC488*1000000/SUM(DC$161:DC$163)/HLOOKUP(DC$2,[102]ECOBIO!$H$2:$AB$5,4,0),0)</f>
        <v>0</v>
      </c>
      <c r="DD494" s="193">
        <f>IFERROR(DD488*1000000/SUM(DD$161:DD$163)/HLOOKUP(DD$2,[102]ECOBIO!$H$2:$AB$5,4,0),0)</f>
        <v>0</v>
      </c>
      <c r="DE494" s="193">
        <f>IFERROR(DE488*1000000/SUM(DE$161:DE$163)/HLOOKUP(DE$2,[102]ECOBIO!$H$2:$AB$5,4,0),0)</f>
        <v>0</v>
      </c>
      <c r="DF494" s="193">
        <f>IFERROR(DF488*1000000/SUM(DF$161:DF$163)/HLOOKUP(DF$2,[102]ECOBIO!$H$2:$AB$5,4,0),0)</f>
        <v>0</v>
      </c>
      <c r="DG494" s="193">
        <f>IFERROR(DG488*1000000/SUM(DG$161:DG$163)/HLOOKUP(DG$2,[102]ECOBIO!$H$2:$AB$5,4,0),0)</f>
        <v>0</v>
      </c>
      <c r="DH494" s="193">
        <f>IFERROR(DH488*1000000/SUM(DH$161:DH$163)/HLOOKUP(DH$2,[102]ECOBIO!$H$2:$AB$5,4,0),0)</f>
        <v>0</v>
      </c>
      <c r="DI494" s="193">
        <f>IFERROR(DI488*1000000/SUM(DI$161:DI$163)/HLOOKUP(DI$2,[102]ECOBIO!$H$2:$AB$5,4,0),0)</f>
        <v>0</v>
      </c>
      <c r="DJ494" s="193">
        <f>IFERROR(DJ488*1000000/SUM(DJ$161:DJ$163)/HLOOKUP(DJ$2,[102]ECOBIO!$H$2:$AB$5,4,0),0)</f>
        <v>0</v>
      </c>
      <c r="DK494" s="193">
        <f>IFERROR(DK488*1000000/SUM(DK$161:DK$163)/HLOOKUP(DK$2,[102]ECOBIO!$H$2:$AB$5,4,0),0)</f>
        <v>0</v>
      </c>
      <c r="DL494" s="193">
        <f>IFERROR(DL488*1000000/SUM(DL$161:DL$163)/HLOOKUP(DL$2,[102]ECOBIO!$H$2:$AB$5,4,0),0)</f>
        <v>0</v>
      </c>
      <c r="DM494" s="193">
        <f>IFERROR(DM488*1000000/SUM(DM$161:DM$163)/HLOOKUP(DM$2,[102]ECOBIO!$H$2:$AB$5,4,0),0)</f>
        <v>0</v>
      </c>
      <c r="DN494" s="193">
        <f>IFERROR(DN488*1000000/SUM(DN$161:DN$163)/HLOOKUP(DN$2,[102]ECOBIO!$H$2:$AB$5,4,0),0)</f>
        <v>0</v>
      </c>
      <c r="DO494" s="193">
        <f>IFERROR(DO488*1000000/SUM(DO$161:DO$163)/HLOOKUP(DO$2,[102]ECOBIO!$H$2:$AB$5,4,0),0)</f>
        <v>0</v>
      </c>
      <c r="DP494" s="193">
        <f>IFERROR(DP488*1000000/SUM(DP$161:DP$163)/HLOOKUP(DP$2,[102]ECOBIO!$H$2:$AB$5,4,0),0)</f>
        <v>0</v>
      </c>
      <c r="DQ494" s="193">
        <f>IFERROR(DQ488*1000000/SUM(DQ$161:DQ$163)/HLOOKUP(DQ$2,[102]ECOBIO!$H$2:$AB$5,4,0),0)</f>
        <v>0</v>
      </c>
      <c r="DR494" s="193">
        <f>IFERROR(DR488*1000000/SUM(DR$161:DR$163)/HLOOKUP(DR$2,[102]ECOBIO!$H$2:$AB$5,4,0),0)</f>
        <v>0</v>
      </c>
      <c r="DS494" s="193">
        <f>IFERROR(DS488*1000000/SUM(DS$161:DS$163)/HLOOKUP(DS$2,[102]ECOBIO!$H$2:$AB$5,4,0),0)</f>
        <v>0</v>
      </c>
      <c r="DT494" s="193">
        <f>IFERROR(DT488*1000000/SUM(DT$161:DT$163)/HLOOKUP(DT$2,[102]ECOBIO!$H$2:$AB$5,4,0),0)</f>
        <v>0</v>
      </c>
      <c r="DU494" s="193">
        <f>IFERROR(DU488*1000000/SUM(DU$161:DU$163)/HLOOKUP(DU$2,[102]ECOBIO!$H$2:$AB$5,4,0),0)</f>
        <v>0</v>
      </c>
      <c r="DV494" s="193">
        <f>IFERROR(DV488*1000000/SUM(DV$161:DV$163)/HLOOKUP(DV$2,[102]ECOBIO!$H$2:$AB$5,4,0),0)</f>
        <v>0</v>
      </c>
      <c r="DW494" s="193">
        <f>IFERROR(DW488*1000000/SUM(DW$161:DW$163)/HLOOKUP(DW$2,[102]ECOBIO!$H$2:$AB$5,4,0),0)</f>
        <v>0</v>
      </c>
      <c r="DX494" s="193">
        <f>IFERROR(DX488*1000000/SUM(DX$161:DX$163)/HLOOKUP(DX$2,[102]ECOBIO!$H$2:$AB$5,4,0),0)</f>
        <v>0</v>
      </c>
      <c r="DY494" s="193">
        <f>IFERROR(DY488*1000000/SUM(DY$161:DY$163)/HLOOKUP(DY$2,[102]ECOBIO!$H$2:$AB$5,4,0),0)</f>
        <v>0</v>
      </c>
      <c r="DZ494" s="193">
        <f>IFERROR(DZ488*1000000/SUM(DZ$161:DZ$163)/HLOOKUP(DZ$2,[102]ECOBIO!$H$2:$AB$5,4,0),0)</f>
        <v>0</v>
      </c>
      <c r="EA494" s="193">
        <f>IFERROR(EA488*1000000/SUM(EA$161:EA$163)/HLOOKUP(EA$2,[102]ECOBIO!$H$2:$AB$5,4,0),0)</f>
        <v>0</v>
      </c>
      <c r="EB494" s="193">
        <f>IFERROR(EB488*1000000/SUM(EB$161:EB$163)/HLOOKUP(EB$2,[102]ECOBIO!$H$2:$AB$5,4,0),0)</f>
        <v>0</v>
      </c>
      <c r="EC494" s="193">
        <f>IFERROR(EC488*1000000/SUM(EC$161:EC$163)/HLOOKUP(EC$2,[102]ECOBIO!$H$2:$AB$5,4,0),0)</f>
        <v>0</v>
      </c>
      <c r="ED494" s="193">
        <f>IFERROR(ED488*1000000/SUM(ED$161:ED$163)/HLOOKUP(ED$2,[102]ECOBIO!$H$2:$AB$5,4,0),0)</f>
        <v>0</v>
      </c>
      <c r="EE494" s="193">
        <f>IFERROR(EE488*1000000/SUM(EE$161:EE$163)/HLOOKUP(EE$2,[102]ECOBIO!$H$2:$AB$5,4,0),0)</f>
        <v>0</v>
      </c>
      <c r="EF494" s="193">
        <f>IFERROR(EF488*1000000/SUM(EF$161:EF$163)/HLOOKUP(EF$2,[102]ECOBIO!$H$2:$AB$5,4,0),0)</f>
        <v>0</v>
      </c>
      <c r="EG494" s="193">
        <f>IFERROR(EG488*1000000/SUM(EG$161:EG$163)/HLOOKUP(EG$2,[102]ECOBIO!$H$2:$AB$5,4,0),0)</f>
        <v>0</v>
      </c>
      <c r="EH494" s="193">
        <f>IFERROR(EH488*1000000/SUM(EH$161:EH$163)/HLOOKUP(EH$2,[102]ECOBIO!$H$2:$AB$5,4,0),0)</f>
        <v>0</v>
      </c>
      <c r="EI494" s="193">
        <f>IFERROR(EI488*1000000/SUM(EI$161:EI$163)/HLOOKUP(EI$2,[102]ECOBIO!$H$2:$AB$5,4,0),0)</f>
        <v>0</v>
      </c>
      <c r="EJ494" s="193">
        <f>IFERROR(EJ488*1000000/SUM(EJ$161:EJ$163)/HLOOKUP(EJ$2,[102]ECOBIO!$H$2:$AB$5,4,0),0)</f>
        <v>0</v>
      </c>
      <c r="EK494" s="193">
        <f>IFERROR(EK488*1000000/SUM(EK$161:EK$163)/HLOOKUP(EK$2,[102]ECOBIO!$H$2:$AB$5,4,0),0)</f>
        <v>0</v>
      </c>
      <c r="EL494" s="193">
        <f>IFERROR(EL488*1000000/SUM(EL$161:EL$163)/HLOOKUP(EL$2,[102]ECOBIO!$H$2:$AB$5,4,0),0)</f>
        <v>0</v>
      </c>
      <c r="EM494" s="193">
        <f>IFERROR(EM488*1000000/SUM(EM$161:EM$163)/HLOOKUP(EM$2,[102]ECOBIO!$H$2:$AB$5,4,0),0)</f>
        <v>0</v>
      </c>
      <c r="EN494" s="193">
        <f>IFERROR(EN488*1000000/SUM(EN$161:EN$163)/HLOOKUP(EN$2,[102]ECOBIO!$H$2:$AB$5,4,0),0)</f>
        <v>0</v>
      </c>
      <c r="EO494" s="193">
        <f>IFERROR(EO488*1000000/SUM(EO$161:EO$163)/HLOOKUP(EO$2,[102]ECOBIO!$H$2:$AB$5,4,0),0)</f>
        <v>0</v>
      </c>
      <c r="EP494" s="193">
        <f>IFERROR(EP488*1000000/SUM(EP$161:EP$163)/HLOOKUP(EP$2,[102]ECOBIO!$H$2:$AB$5,4,0),0)</f>
        <v>0</v>
      </c>
      <c r="EQ494" s="193">
        <f>IFERROR(EQ488*1000000/SUM(EQ$161:EQ$163)/HLOOKUP(EQ$2,[102]ECOBIO!$H$2:$AB$5,4,0),0)</f>
        <v>0</v>
      </c>
      <c r="ER494" s="193">
        <f>IFERROR(ER488*1000000/SUM(ER$161:ER$163)/HLOOKUP(ER$2,[102]ECOBIO!$H$2:$AB$5,4,0),0)</f>
        <v>0</v>
      </c>
      <c r="ES494" s="193">
        <f>IFERROR(ES488*1000000/SUM(ES$161:ES$163)/HLOOKUP(ES$2,[102]ECOBIO!$H$2:$AB$5,4,0),0)</f>
        <v>0</v>
      </c>
      <c r="ET494" s="193">
        <f>IFERROR(ET488*1000000/SUM(ET$161:ET$163)/HLOOKUP(ET$2,[102]ECOBIO!$H$2:$AB$5,4,0),0)</f>
        <v>0</v>
      </c>
      <c r="EU494" s="193">
        <f>IFERROR(EU488*1000000/SUM(EU$161:EU$163)/HLOOKUP(EU$2,[102]ECOBIO!$H$2:$AB$5,4,0),0)</f>
        <v>0</v>
      </c>
      <c r="EV494" s="193">
        <f>IFERROR(EV488*1000000/SUM(EV$161:EV$163)/HLOOKUP(EV$2,[102]ECOBIO!$H$2:$AB$5,4,0),0)</f>
        <v>0</v>
      </c>
      <c r="EW494" s="193">
        <f>IFERROR(EW488*1000000/SUM(EW$161:EW$163)/HLOOKUP(EW$2,[102]ECOBIO!$H$2:$AB$5,4,0),0)</f>
        <v>0</v>
      </c>
    </row>
    <row r="495" spans="1:153" ht="15.75" hidden="1" outlineLevel="2" x14ac:dyDescent="0.3">
      <c r="A495" s="8" t="s">
        <v>238</v>
      </c>
      <c r="C495" s="193" t="e">
        <f>C489*1000000/#REF!/SUM(#REF!)</f>
        <v>#REF!</v>
      </c>
      <c r="D495" s="193" t="e">
        <f>D489*1000000/#REF!/SUM(#REF!)</f>
        <v>#REF!</v>
      </c>
      <c r="E495" s="193" t="e">
        <f>E489*1000000/#REF!/SUM(#REF!)</f>
        <v>#REF!</v>
      </c>
      <c r="F495" s="193" t="e">
        <f>F489*1000000/#REF!/SUM(#REF!)</f>
        <v>#REF!</v>
      </c>
      <c r="G495" s="193" t="e">
        <f>G489*1000000/#REF!/SUM(#REF!)</f>
        <v>#REF!</v>
      </c>
      <c r="H495" s="193" t="e">
        <f>H489*1000000/#REF!/SUM(#REF!)</f>
        <v>#REF!</v>
      </c>
      <c r="I495" s="193" t="e">
        <f>I489*1000000/#REF!/SUM(#REF!)</f>
        <v>#REF!</v>
      </c>
      <c r="J495" s="193" t="e">
        <f>J489*1000000/#REF!/SUM(#REF!)</f>
        <v>#REF!</v>
      </c>
      <c r="K495" s="193" t="e">
        <f>K489*1000000/#REF!/SUM(#REF!)</f>
        <v>#REF!</v>
      </c>
      <c r="L495" s="193" t="e">
        <f>L489*1000000/#REF!/SUM(#REF!)</f>
        <v>#REF!</v>
      </c>
      <c r="M495" s="193" t="e">
        <f>M489*1000000/#REF!/SUM(#REF!)</f>
        <v>#REF!</v>
      </c>
      <c r="N495" s="193" t="e">
        <f>N489*1000000/#REF!/SUM(#REF!)</f>
        <v>#REF!</v>
      </c>
      <c r="O495" s="193">
        <f>IFERROR(O489*1000000/SUM(O$161:O$163)/HLOOKUP(O$2,[102]ECOBIO!$H$2:$AB$5,4,0),0)</f>
        <v>0</v>
      </c>
      <c r="P495" s="193">
        <f>IFERROR(P489*1000000/SUM(P$161:P$163)/HLOOKUP(P$2,[102]ECOBIO!$H$2:$AB$5,4,0),0)</f>
        <v>0</v>
      </c>
      <c r="Q495" s="193">
        <f>IFERROR(Q489*1000000/SUM(Q$161:Q$163)/HLOOKUP(Q$2,[102]ECOBIO!$H$2:$AB$5,4,0),0)</f>
        <v>0</v>
      </c>
      <c r="R495" s="193">
        <f>IFERROR(R489*1000000/SUM(R$161:R$163)/HLOOKUP(R$2,[102]ECOBIO!$H$2:$AB$5,4,0),0)</f>
        <v>0</v>
      </c>
      <c r="S495" s="193">
        <f>IFERROR(S489*1000000/SUM(S$161:S$163)/HLOOKUP(S$2,[102]ECOBIO!$H$2:$AB$5,4,0),0)</f>
        <v>0</v>
      </c>
      <c r="T495" s="193">
        <f>IFERROR(T489*1000000/SUM(T$161:T$163)/HLOOKUP(T$2,[102]ECOBIO!$H$2:$AB$5,4,0),0)</f>
        <v>0</v>
      </c>
      <c r="U495" s="193">
        <f>IFERROR(U489*1000000/SUM(U$161:U$163)/HLOOKUP(U$2,[102]ECOBIO!$H$2:$AB$5,4,0),0)</f>
        <v>0</v>
      </c>
      <c r="V495" s="193">
        <f>IFERROR(V489*1000000/SUM(V$161:V$163)/HLOOKUP(V$2,[102]ECOBIO!$H$2:$AB$5,4,0),0)</f>
        <v>0</v>
      </c>
      <c r="W495" s="193">
        <f>IFERROR(W489*1000000/SUM(W$161:W$163)/HLOOKUP(W$2,[102]ECOBIO!$H$2:$AB$5,4,0),0)</f>
        <v>0</v>
      </c>
      <c r="X495" s="193">
        <f>IFERROR(X489*1000000/SUM(X$161:X$163)/HLOOKUP(X$2,[102]ECOBIO!$H$2:$AB$5,4,0),0)</f>
        <v>0</v>
      </c>
      <c r="Y495" s="193">
        <f>IFERROR(Y489*1000000/SUM(Y$161:Y$163)/HLOOKUP(Y$2,[102]ECOBIO!$H$2:$AB$5,4,0),0)</f>
        <v>0</v>
      </c>
      <c r="Z495" s="193">
        <f>IFERROR(Z489*1000000/SUM(Z$161:Z$163)/HLOOKUP(Z$2,[102]ECOBIO!$H$2:$AB$5,4,0),0)</f>
        <v>0</v>
      </c>
      <c r="AA495" s="193">
        <f>IFERROR(AA489*1000000/SUM(AA$161:AA$163)/HLOOKUP(AA$2,[102]ECOBIO!$H$2:$AB$5,4,0),0)</f>
        <v>0</v>
      </c>
      <c r="AB495" s="193">
        <f>IFERROR(AB489*1000000/SUM(AB$161:AB$163)/HLOOKUP(AB$2,[102]ECOBIO!$H$2:$AB$5,4,0),0)</f>
        <v>0</v>
      </c>
      <c r="AC495" s="193">
        <f>IFERROR(AC489*1000000/SUM(AC$161:AC$163)/HLOOKUP(AC$2,[102]ECOBIO!$H$2:$AB$5,4,0),0)</f>
        <v>0</v>
      </c>
      <c r="AD495" s="193">
        <f>IFERROR(AD489*1000000/SUM(AD$161:AD$163)/HLOOKUP(AD$2,[102]ECOBIO!$H$2:$AB$5,4,0),0)</f>
        <v>0</v>
      </c>
      <c r="AE495" s="193">
        <f>IFERROR(AE489*1000000/SUM(AE$161:AE$163)/HLOOKUP(AE$2,[102]ECOBIO!$H$2:$AB$5,4,0),0)</f>
        <v>0</v>
      </c>
      <c r="AF495" s="193">
        <f>IFERROR(AF489*1000000/SUM(AF$161:AF$163)/HLOOKUP(AF$2,[102]ECOBIO!$H$2:$AB$5,4,0),0)</f>
        <v>0</v>
      </c>
      <c r="AG495" s="193">
        <f>IFERROR(AG489*1000000/SUM(AG$161:AG$163)/HLOOKUP(AG$2,[102]ECOBIO!$H$2:$AB$5,4,0),0)</f>
        <v>0</v>
      </c>
      <c r="AH495" s="193">
        <f>IFERROR(AH489*1000000/SUM(AH$161:AH$163)/HLOOKUP(AH$2,[102]ECOBIO!$H$2:$AB$5,4,0),0)</f>
        <v>0</v>
      </c>
      <c r="AI495" s="193">
        <f>IFERROR(AI489*1000000/SUM(AI$161:AI$163)/HLOOKUP(AI$2,[102]ECOBIO!$H$2:$AB$5,4,0),0)</f>
        <v>0</v>
      </c>
      <c r="AJ495" s="193">
        <f>IFERROR(AJ489*1000000/SUM(AJ$161:AJ$163)/HLOOKUP(AJ$2,[102]ECOBIO!$H$2:$AB$5,4,0),0)</f>
        <v>0</v>
      </c>
      <c r="AK495" s="193">
        <f>IFERROR(AK489*1000000/SUM(AK$161:AK$163)/HLOOKUP(AK$2,[102]ECOBIO!$H$2:$AB$5,4,0),0)</f>
        <v>0</v>
      </c>
      <c r="AL495" s="193">
        <f>IFERROR(AL489*1000000/SUM(AL$161:AL$163)/HLOOKUP(AL$2,[102]ECOBIO!$H$2:$AB$5,4,0),0)</f>
        <v>3.0520601414545365E-2</v>
      </c>
      <c r="AM495" s="202"/>
      <c r="AN495" s="193">
        <f>IFERROR(AN489*1000000/SUM(AN$161:AN$163)/HLOOKUP(AN$2,[102]ECOBIO!$H$2:$AB$5,4,0),0)</f>
        <v>0</v>
      </c>
      <c r="AO495" s="193">
        <f>IFERROR(AO489*1000000/SUM(AO$161:AO$163)/HLOOKUP(AO$2,[102]ECOBIO!$H$2:$AB$5,4,0),0)</f>
        <v>0</v>
      </c>
      <c r="AP495" s="193">
        <f>IFERROR(AP489*1000000/SUM(AP$161:AP$163)/HLOOKUP(AP$2,[102]ECOBIO!$H$2:$AB$5,4,0),0)</f>
        <v>0</v>
      </c>
      <c r="AQ495" s="193">
        <f>IFERROR(AQ489*1000000/SUM(AQ$161:AQ$163)/HLOOKUP(AQ$2,[102]ECOBIO!$H$2:$AB$5,4,0),0)</f>
        <v>0</v>
      </c>
      <c r="AR495" s="193">
        <f>IFERROR(AR489*1000000/SUM(AR$161:AR$163)/HLOOKUP(AR$2,[102]ECOBIO!$H$2:$AB$5,4,0),0)</f>
        <v>0</v>
      </c>
      <c r="AS495" s="193">
        <f>IFERROR(AS489*1000000/SUM(AS$161:AS$163)/HLOOKUP(AS$2,[102]ECOBIO!$H$2:$AB$5,4,0),0)</f>
        <v>0</v>
      </c>
      <c r="AT495" s="193">
        <f>IFERROR(AT489*1000000/SUM(AT$161:AT$163)/HLOOKUP(AT$2,[102]ECOBIO!$H$2:$AB$5,4,0),0)</f>
        <v>0</v>
      </c>
      <c r="AU495" s="193">
        <f>IFERROR(AU489*1000000/SUM(AU$161:AU$163)/HLOOKUP(AU$2,[102]ECOBIO!$H$2:$AB$5,4,0),0)</f>
        <v>0</v>
      </c>
      <c r="AV495" s="193">
        <f>IFERROR(AV489*1000000/SUM(AV$161:AV$163)/HLOOKUP(AV$2,[102]ECOBIO!$H$2:$AB$5,4,0),0)</f>
        <v>0</v>
      </c>
      <c r="AW495" s="193">
        <f>IFERROR(AW489*1000000/SUM(AW$161:AW$163)/HLOOKUP(AW$2,[102]ECOBIO!$H$2:$AB$5,4,0),0)</f>
        <v>0</v>
      </c>
      <c r="AX495" s="193">
        <f>IFERROR(AX489*1000000/SUM(AX$161:AX$163)/HLOOKUP(AX$2,[102]ECOBIO!$H$2:$AB$5,4,0),0)</f>
        <v>0</v>
      </c>
      <c r="AY495" s="193">
        <f>IFERROR(AY489*1000000/SUM(AY$161:AY$163)/HLOOKUP(AY$2,[102]ECOBIO!$H$2:$AB$5,4,0),0)</f>
        <v>0</v>
      </c>
      <c r="AZ495" s="193">
        <f>IFERROR(AZ489*1000000/SUM(AZ$161:AZ$163)/HLOOKUP(AZ$2,[102]ECOBIO!$H$2:$AB$5,4,0),0)</f>
        <v>0</v>
      </c>
      <c r="BA495" s="193">
        <f>IFERROR(BA489*1000000/SUM(BA$161:BA$163)/HLOOKUP(BA$2,[102]ECOBIO!$H$2:$AB$5,4,0),0)</f>
        <v>0</v>
      </c>
      <c r="BB495" s="193">
        <f>IFERROR(BB489*1000000/SUM(BB$161:BB$163)/HLOOKUP(BB$2,[102]ECOBIO!$H$2:$AB$5,4,0),0)</f>
        <v>0</v>
      </c>
      <c r="BC495" s="193">
        <f>IFERROR(BC489*1000000/SUM(BC$161:BC$163)/HLOOKUP(BC$2,[102]ECOBIO!$H$2:$AB$5,4,0),0)</f>
        <v>0</v>
      </c>
      <c r="BD495" s="193">
        <f>IFERROR(BD489*1000000/SUM(BD$161:BD$163)/HLOOKUP(BD$2,[102]ECOBIO!$H$2:$AB$5,4,0),0)</f>
        <v>0</v>
      </c>
      <c r="BE495" s="193">
        <f>IFERROR(BE489*1000000/SUM(BE$161:BE$163)/HLOOKUP(BE$2,[102]ECOBIO!$H$2:$AB$5,4,0),0)</f>
        <v>0</v>
      </c>
      <c r="BF495" s="193">
        <f>IFERROR(BF489*1000000/SUM(BF$161:BF$163)/HLOOKUP(BF$2,[102]ECOBIO!$H$2:$AB$5,4,0),0)</f>
        <v>0</v>
      </c>
      <c r="BG495" s="193">
        <f>IFERROR(BG489*1000000/SUM(BG$161:BG$163)/HLOOKUP(BG$2,[102]ECOBIO!$H$2:$AB$5,4,0),0)</f>
        <v>0</v>
      </c>
      <c r="BH495" s="193">
        <f>IFERROR(BH489*1000000/SUM(BH$161:BH$163)/HLOOKUP(BH$2,[102]ECOBIO!$H$2:$AB$5,4,0),0)</f>
        <v>0</v>
      </c>
      <c r="BI495" s="193">
        <f>IFERROR(BI489*1000000/SUM(BI$161:BI$163)/HLOOKUP(BI$2,[102]ECOBIO!$H$2:$AB$5,4,0),0)</f>
        <v>0</v>
      </c>
      <c r="BJ495" s="193">
        <f>IFERROR(BJ489*1000000/SUM(BJ$161:BJ$163)/HLOOKUP(BJ$2,[102]ECOBIO!$H$2:$AB$5,4,0),0)</f>
        <v>0</v>
      </c>
      <c r="BK495" s="193">
        <f>IFERROR(BK489*1000000/SUM(BK$161:BK$163)/HLOOKUP(BK$2,[102]ECOBIO!$H$2:$AB$5,4,0),0)</f>
        <v>0</v>
      </c>
      <c r="BL495" s="193">
        <f>IFERROR(BL489*1000000/SUM(BL$161:BL$163)/HLOOKUP(BL$2,[102]ECOBIO!$H$2:$AB$5,4,0),0)</f>
        <v>0</v>
      </c>
      <c r="BM495" s="193">
        <f>IFERROR(BM489*1000000/SUM(BM$161:BM$163)/HLOOKUP(BM$2,[102]ECOBIO!$H$2:$AB$5,4,0),0)</f>
        <v>0</v>
      </c>
      <c r="BN495" s="193">
        <f>IFERROR(BN489*1000000/SUM(BN$161:BN$163)/HLOOKUP(BN$2,[102]ECOBIO!$H$2:$AB$5,4,0),0)</f>
        <v>0</v>
      </c>
      <c r="BO495" s="193">
        <f>IFERROR(BO489*1000000/SUM(BO$161:BO$163)/HLOOKUP(BO$2,[102]ECOBIO!$H$2:$AB$5,4,0),0)</f>
        <v>0</v>
      </c>
      <c r="BP495" s="193">
        <f>IFERROR(BP489*1000000/SUM(BP$161:BP$163)/HLOOKUP(BP$2,[102]ECOBIO!$H$2:$AB$5,4,0),0)</f>
        <v>0</v>
      </c>
      <c r="BQ495" s="193">
        <f>IFERROR(BQ489*1000000/SUM(BQ$161:BQ$163)/HLOOKUP(BQ$2,[102]ECOBIO!$H$2:$AB$5,4,0),0)</f>
        <v>0</v>
      </c>
      <c r="BR495" s="193">
        <f>IFERROR(BR489*1000000/SUM(BR$161:BR$163)/HLOOKUP(BR$2,[102]ECOBIO!$H$2:$AB$5,4,0),0)</f>
        <v>0</v>
      </c>
      <c r="BS495" s="193">
        <f>IFERROR(BS489*1000000/SUM(BS$161:BS$163)/HLOOKUP(BS$2,[102]ECOBIO!$H$2:$AB$5,4,0),0)</f>
        <v>0</v>
      </c>
      <c r="BT495" s="193">
        <f>IFERROR(BT489*1000000/SUM(BT$161:BT$163)/HLOOKUP(BT$2,[102]ECOBIO!$H$2:$AB$5,4,0),0)</f>
        <v>0</v>
      </c>
      <c r="BU495" s="193">
        <f>IFERROR(BU489*1000000/SUM(BU$161:BU$163)/HLOOKUP(BU$2,[102]ECOBIO!$H$2:$AB$5,4,0),0)</f>
        <v>0</v>
      </c>
      <c r="BV495" s="193">
        <f>IFERROR(BV489*1000000/SUM(BV$161:BV$163)/HLOOKUP(BV$2,[102]ECOBIO!$H$2:$AB$5,4,0),0)</f>
        <v>0</v>
      </c>
      <c r="BW495" s="193">
        <f>IFERROR(BW489*1000000/SUM(BW$161:BW$163)/HLOOKUP(BW$2,[102]ECOBIO!$H$2:$AB$5,4,0),0)</f>
        <v>0</v>
      </c>
      <c r="BX495" s="193">
        <f>IFERROR(BX489*1000000/SUM(BX$161:BX$163)/HLOOKUP(BX$2,[102]ECOBIO!$H$2:$AB$5,4,0),0)</f>
        <v>0</v>
      </c>
      <c r="BY495" s="193">
        <f>IFERROR(BY489*1000000/SUM(BY$161:BY$163)/HLOOKUP(BY$2,[102]ECOBIO!$H$2:$AB$5,4,0),0)</f>
        <v>0</v>
      </c>
      <c r="BZ495" s="193">
        <f>IFERROR(BZ489*1000000/SUM(BZ$161:BZ$163)/HLOOKUP(BZ$2,[102]ECOBIO!$H$2:$AB$5,4,0),0)</f>
        <v>0</v>
      </c>
      <c r="CA495" s="193">
        <f>IFERROR(CA489*1000000/SUM(CA$161:CA$163)/HLOOKUP(CA$2,[102]ECOBIO!$H$2:$AB$5,4,0),0)</f>
        <v>0</v>
      </c>
      <c r="CB495" s="193">
        <f>IFERROR(CB489*1000000/SUM(CB$161:CB$163)/HLOOKUP(CB$2,[102]ECOBIO!$H$2:$AB$5,4,0),0)</f>
        <v>0</v>
      </c>
      <c r="CC495" s="193">
        <f>IFERROR(CC489*1000000/SUM(CC$161:CC$163)/HLOOKUP(CC$2,[102]ECOBIO!$H$2:$AB$5,4,0),0)</f>
        <v>0</v>
      </c>
      <c r="CD495" s="193">
        <f>IFERROR(CD489*1000000/SUM(CD$161:CD$163)/HLOOKUP(CD$2,[102]ECOBIO!$H$2:$AB$5,4,0),0)</f>
        <v>0</v>
      </c>
      <c r="CE495" s="193">
        <f>IFERROR(CE489*1000000/SUM(CE$161:CE$163)/HLOOKUP(CE$2,[102]ECOBIO!$H$2:$AB$5,4,0),0)</f>
        <v>0</v>
      </c>
      <c r="CF495" s="193">
        <f>IFERROR(CF489*1000000/SUM(CF$161:CF$163)/HLOOKUP(CF$2,[102]ECOBIO!$H$2:$AB$5,4,0),0)</f>
        <v>0</v>
      </c>
      <c r="CG495" s="193">
        <f>IFERROR(CG489*1000000/SUM(CG$161:CG$163)/HLOOKUP(CG$2,[102]ECOBIO!$H$2:$AB$5,4,0),0)</f>
        <v>0</v>
      </c>
      <c r="CH495" s="193">
        <f>IFERROR(CH489*1000000/SUM(CH$161:CH$163)/HLOOKUP(CH$2,[102]ECOBIO!$H$2:$AB$5,4,0),0)</f>
        <v>0</v>
      </c>
      <c r="CI495" s="193">
        <f>IFERROR(CI489*1000000/SUM(CI$161:CI$163)/HLOOKUP(CI$2,[102]ECOBIO!$H$2:$AB$5,4,0),0)</f>
        <v>0</v>
      </c>
      <c r="CJ495" s="193">
        <f>IFERROR(CJ489*1000000/SUM(CJ$161:CJ$163)/HLOOKUP(CJ$2,[102]ECOBIO!$H$2:$AB$5,4,0),0)</f>
        <v>0</v>
      </c>
      <c r="CK495" s="193">
        <f>IFERROR(CK489*1000000/SUM(CK$161:CK$163)/HLOOKUP(CK$2,[102]ECOBIO!$H$2:$AB$5,4,0),0)</f>
        <v>0</v>
      </c>
      <c r="CL495" s="193">
        <f>IFERROR(CL489*1000000/SUM(CL$161:CL$163)/HLOOKUP(CL$2,[102]ECOBIO!$H$2:$AB$5,4,0),0)</f>
        <v>0</v>
      </c>
      <c r="CM495" s="193">
        <f>IFERROR(CM489*1000000/SUM(CM$161:CM$163)/HLOOKUP(CM$2,[102]ECOBIO!$H$2:$AB$5,4,0),0)</f>
        <v>0</v>
      </c>
      <c r="CN495" s="193">
        <f>IFERROR(CN489*1000000/SUM(CN$161:CN$163)/HLOOKUP(CN$2,[102]ECOBIO!$H$2:$AB$5,4,0),0)</f>
        <v>0</v>
      </c>
      <c r="CO495" s="193">
        <f>IFERROR(CO489*1000000/SUM(CO$161:CO$163)/HLOOKUP(CO$2,[102]ECOBIO!$H$2:$AB$5,4,0),0)</f>
        <v>0</v>
      </c>
      <c r="CP495" s="193">
        <f>IFERROR(CP489*1000000/SUM(CP$161:CP$163)/HLOOKUP(CP$2,[102]ECOBIO!$H$2:$AB$5,4,0),0)</f>
        <v>0</v>
      </c>
      <c r="CQ495" s="193">
        <f>IFERROR(CQ489*1000000/SUM(CQ$161:CQ$163)/HLOOKUP(CQ$2,[102]ECOBIO!$H$2:$AB$5,4,0),0)</f>
        <v>0</v>
      </c>
      <c r="CR495" s="193">
        <f>IFERROR(CR489*1000000/SUM(CR$161:CR$163)/HLOOKUP(CR$2,[102]ECOBIO!$H$2:$AB$5,4,0),0)</f>
        <v>0</v>
      </c>
      <c r="CS495" s="193">
        <f>IFERROR(CS489*1000000/SUM(CS$161:CS$163)/HLOOKUP(CS$2,[102]ECOBIO!$H$2:$AB$5,4,0),0)</f>
        <v>0</v>
      </c>
      <c r="CT495" s="193">
        <f>IFERROR(CT489*1000000/SUM(CT$161:CT$163)/HLOOKUP(CT$2,[102]ECOBIO!$H$2:$AB$5,4,0),0)</f>
        <v>0</v>
      </c>
      <c r="CU495" s="193">
        <f>IFERROR(CU489*1000000/SUM(CU$161:CU$163)/HLOOKUP(CU$2,[102]ECOBIO!$H$2:$AB$5,4,0),0)</f>
        <v>0</v>
      </c>
      <c r="CV495" s="193">
        <f>IFERROR(CV489*1000000/SUM(CV$161:CV$163)/HLOOKUP(CV$2,[102]ECOBIO!$H$2:$AB$5,4,0),0)</f>
        <v>0</v>
      </c>
      <c r="CW495" s="193">
        <f>IFERROR(CW489*1000000/SUM(CW$161:CW$163)/HLOOKUP(CW$2,[102]ECOBIO!$H$2:$AB$5,4,0),0)</f>
        <v>0</v>
      </c>
      <c r="CX495" s="193">
        <f>IFERROR(CX489*1000000/SUM(CX$161:CX$163)/HLOOKUP(CX$2,[102]ECOBIO!$H$2:$AB$5,4,0),0)</f>
        <v>0</v>
      </c>
      <c r="CY495" s="193">
        <f>IFERROR(CY489*1000000/SUM(CY$161:CY$163)/HLOOKUP(CY$2,[102]ECOBIO!$H$2:$AB$5,4,0),0)</f>
        <v>0</v>
      </c>
      <c r="CZ495" s="193">
        <f>IFERROR(CZ489*1000000/SUM(CZ$161:CZ$163)/HLOOKUP(CZ$2,[102]ECOBIO!$H$2:$AB$5,4,0),0)</f>
        <v>0</v>
      </c>
      <c r="DA495" s="193">
        <f>IFERROR(DA489*1000000/SUM(DA$161:DA$163)/HLOOKUP(DA$2,[102]ECOBIO!$H$2:$AB$5,4,0),0)</f>
        <v>0</v>
      </c>
      <c r="DB495" s="193">
        <f>IFERROR(DB489*1000000/SUM(DB$161:DB$163)/HLOOKUP(DB$2,[102]ECOBIO!$H$2:$AB$5,4,0),0)</f>
        <v>0</v>
      </c>
      <c r="DC495" s="193">
        <f>IFERROR(DC489*1000000/SUM(DC$161:DC$163)/HLOOKUP(DC$2,[102]ECOBIO!$H$2:$AB$5,4,0),0)</f>
        <v>0</v>
      </c>
      <c r="DD495" s="193">
        <f>IFERROR(DD489*1000000/SUM(DD$161:DD$163)/HLOOKUP(DD$2,[102]ECOBIO!$H$2:$AB$5,4,0),0)</f>
        <v>0</v>
      </c>
      <c r="DE495" s="193">
        <f>IFERROR(DE489*1000000/SUM(DE$161:DE$163)/HLOOKUP(DE$2,[102]ECOBIO!$H$2:$AB$5,4,0),0)</f>
        <v>0</v>
      </c>
      <c r="DF495" s="193">
        <f>IFERROR(DF489*1000000/SUM(DF$161:DF$163)/HLOOKUP(DF$2,[102]ECOBIO!$H$2:$AB$5,4,0),0)</f>
        <v>0</v>
      </c>
      <c r="DG495" s="193">
        <f>IFERROR(DG489*1000000/SUM(DG$161:DG$163)/HLOOKUP(DG$2,[102]ECOBIO!$H$2:$AB$5,4,0),0)</f>
        <v>0</v>
      </c>
      <c r="DH495" s="193">
        <f>IFERROR(DH489*1000000/SUM(DH$161:DH$163)/HLOOKUP(DH$2,[102]ECOBIO!$H$2:$AB$5,4,0),0)</f>
        <v>0</v>
      </c>
      <c r="DI495" s="193">
        <f>IFERROR(DI489*1000000/SUM(DI$161:DI$163)/HLOOKUP(DI$2,[102]ECOBIO!$H$2:$AB$5,4,0),0)</f>
        <v>0</v>
      </c>
      <c r="DJ495" s="193">
        <f>IFERROR(DJ489*1000000/SUM(DJ$161:DJ$163)/HLOOKUP(DJ$2,[102]ECOBIO!$H$2:$AB$5,4,0),0)</f>
        <v>0</v>
      </c>
      <c r="DK495" s="193">
        <f>IFERROR(DK489*1000000/SUM(DK$161:DK$163)/HLOOKUP(DK$2,[102]ECOBIO!$H$2:$AB$5,4,0),0)</f>
        <v>0</v>
      </c>
      <c r="DL495" s="193">
        <f>IFERROR(DL489*1000000/SUM(DL$161:DL$163)/HLOOKUP(DL$2,[102]ECOBIO!$H$2:$AB$5,4,0),0)</f>
        <v>0</v>
      </c>
      <c r="DM495" s="193">
        <f>IFERROR(DM489*1000000/SUM(DM$161:DM$163)/HLOOKUP(DM$2,[102]ECOBIO!$H$2:$AB$5,4,0),0)</f>
        <v>0</v>
      </c>
      <c r="DN495" s="193">
        <f>IFERROR(DN489*1000000/SUM(DN$161:DN$163)/HLOOKUP(DN$2,[102]ECOBIO!$H$2:$AB$5,4,0),0)</f>
        <v>0</v>
      </c>
      <c r="DO495" s="193">
        <f>IFERROR(DO489*1000000/SUM(DO$161:DO$163)/HLOOKUP(DO$2,[102]ECOBIO!$H$2:$AB$5,4,0),0)</f>
        <v>0</v>
      </c>
      <c r="DP495" s="193">
        <f>IFERROR(DP489*1000000/SUM(DP$161:DP$163)/HLOOKUP(DP$2,[102]ECOBIO!$H$2:$AB$5,4,0),0)</f>
        <v>0</v>
      </c>
      <c r="DQ495" s="193">
        <f>IFERROR(DQ489*1000000/SUM(DQ$161:DQ$163)/HLOOKUP(DQ$2,[102]ECOBIO!$H$2:$AB$5,4,0),0)</f>
        <v>0</v>
      </c>
      <c r="DR495" s="193">
        <f>IFERROR(DR489*1000000/SUM(DR$161:DR$163)/HLOOKUP(DR$2,[102]ECOBIO!$H$2:$AB$5,4,0),0)</f>
        <v>0</v>
      </c>
      <c r="DS495" s="193">
        <f>IFERROR(DS489*1000000/SUM(DS$161:DS$163)/HLOOKUP(DS$2,[102]ECOBIO!$H$2:$AB$5,4,0),0)</f>
        <v>0</v>
      </c>
      <c r="DT495" s="193">
        <f>IFERROR(DT489*1000000/SUM(DT$161:DT$163)/HLOOKUP(DT$2,[102]ECOBIO!$H$2:$AB$5,4,0),0)</f>
        <v>0</v>
      </c>
      <c r="DU495" s="193">
        <f>IFERROR(DU489*1000000/SUM(DU$161:DU$163)/HLOOKUP(DU$2,[102]ECOBIO!$H$2:$AB$5,4,0),0)</f>
        <v>0</v>
      </c>
      <c r="DV495" s="193">
        <f>IFERROR(DV489*1000000/SUM(DV$161:DV$163)/HLOOKUP(DV$2,[102]ECOBIO!$H$2:$AB$5,4,0),0)</f>
        <v>0</v>
      </c>
      <c r="DW495" s="193">
        <f>IFERROR(DW489*1000000/SUM(DW$161:DW$163)/HLOOKUP(DW$2,[102]ECOBIO!$H$2:$AB$5,4,0),0)</f>
        <v>0</v>
      </c>
      <c r="DX495" s="193">
        <f>IFERROR(DX489*1000000/SUM(DX$161:DX$163)/HLOOKUP(DX$2,[102]ECOBIO!$H$2:$AB$5,4,0),0)</f>
        <v>0</v>
      </c>
      <c r="DY495" s="193">
        <f>IFERROR(DY489*1000000/SUM(DY$161:DY$163)/HLOOKUP(DY$2,[102]ECOBIO!$H$2:$AB$5,4,0),0)</f>
        <v>0</v>
      </c>
      <c r="DZ495" s="193">
        <f>IFERROR(DZ489*1000000/SUM(DZ$161:DZ$163)/HLOOKUP(DZ$2,[102]ECOBIO!$H$2:$AB$5,4,0),0)</f>
        <v>0</v>
      </c>
      <c r="EA495" s="193">
        <f>IFERROR(EA489*1000000/SUM(EA$161:EA$163)/HLOOKUP(EA$2,[102]ECOBIO!$H$2:$AB$5,4,0),0)</f>
        <v>0</v>
      </c>
      <c r="EB495" s="193">
        <f>IFERROR(EB489*1000000/SUM(EB$161:EB$163)/HLOOKUP(EB$2,[102]ECOBIO!$H$2:$AB$5,4,0),0)</f>
        <v>0</v>
      </c>
      <c r="EC495" s="193">
        <f>IFERROR(EC489*1000000/SUM(EC$161:EC$163)/HLOOKUP(EC$2,[102]ECOBIO!$H$2:$AB$5,4,0),0)</f>
        <v>0</v>
      </c>
      <c r="ED495" s="193">
        <f>IFERROR(ED489*1000000/SUM(ED$161:ED$163)/HLOOKUP(ED$2,[102]ECOBIO!$H$2:$AB$5,4,0),0)</f>
        <v>0</v>
      </c>
      <c r="EE495" s="193">
        <f>IFERROR(EE489*1000000/SUM(EE$161:EE$163)/HLOOKUP(EE$2,[102]ECOBIO!$H$2:$AB$5,4,0),0)</f>
        <v>0</v>
      </c>
      <c r="EF495" s="193">
        <f>IFERROR(EF489*1000000/SUM(EF$161:EF$163)/HLOOKUP(EF$2,[102]ECOBIO!$H$2:$AB$5,4,0),0)</f>
        <v>0</v>
      </c>
      <c r="EG495" s="193">
        <f>IFERROR(EG489*1000000/SUM(EG$161:EG$163)/HLOOKUP(EG$2,[102]ECOBIO!$H$2:$AB$5,4,0),0)</f>
        <v>0</v>
      </c>
      <c r="EH495" s="193">
        <f>IFERROR(EH489*1000000/SUM(EH$161:EH$163)/HLOOKUP(EH$2,[102]ECOBIO!$H$2:$AB$5,4,0),0)</f>
        <v>0</v>
      </c>
      <c r="EI495" s="193">
        <f>IFERROR(EI489*1000000/SUM(EI$161:EI$163)/HLOOKUP(EI$2,[102]ECOBIO!$H$2:$AB$5,4,0),0)</f>
        <v>0</v>
      </c>
      <c r="EJ495" s="193">
        <f>IFERROR(EJ489*1000000/SUM(EJ$161:EJ$163)/HLOOKUP(EJ$2,[102]ECOBIO!$H$2:$AB$5,4,0),0)</f>
        <v>0</v>
      </c>
      <c r="EK495" s="193">
        <f>IFERROR(EK489*1000000/SUM(EK$161:EK$163)/HLOOKUP(EK$2,[102]ECOBIO!$H$2:$AB$5,4,0),0)</f>
        <v>0</v>
      </c>
      <c r="EL495" s="193">
        <f>IFERROR(EL489*1000000/SUM(EL$161:EL$163)/HLOOKUP(EL$2,[102]ECOBIO!$H$2:$AB$5,4,0),0)</f>
        <v>0</v>
      </c>
      <c r="EM495" s="193">
        <f>IFERROR(EM489*1000000/SUM(EM$161:EM$163)/HLOOKUP(EM$2,[102]ECOBIO!$H$2:$AB$5,4,0),0)</f>
        <v>0</v>
      </c>
      <c r="EN495" s="193">
        <f>IFERROR(EN489*1000000/SUM(EN$161:EN$163)/HLOOKUP(EN$2,[102]ECOBIO!$H$2:$AB$5,4,0),0)</f>
        <v>0</v>
      </c>
      <c r="EO495" s="193">
        <f>IFERROR(EO489*1000000/SUM(EO$161:EO$163)/HLOOKUP(EO$2,[102]ECOBIO!$H$2:$AB$5,4,0),0)</f>
        <v>0</v>
      </c>
      <c r="EP495" s="193">
        <f>IFERROR(EP489*1000000/SUM(EP$161:EP$163)/HLOOKUP(EP$2,[102]ECOBIO!$H$2:$AB$5,4,0),0)</f>
        <v>0</v>
      </c>
      <c r="EQ495" s="193">
        <f>IFERROR(EQ489*1000000/SUM(EQ$161:EQ$163)/HLOOKUP(EQ$2,[102]ECOBIO!$H$2:$AB$5,4,0),0)</f>
        <v>0</v>
      </c>
      <c r="ER495" s="193">
        <f>IFERROR(ER489*1000000/SUM(ER$161:ER$163)/HLOOKUP(ER$2,[102]ECOBIO!$H$2:$AB$5,4,0),0)</f>
        <v>0</v>
      </c>
      <c r="ES495" s="193">
        <f>IFERROR(ES489*1000000/SUM(ES$161:ES$163)/HLOOKUP(ES$2,[102]ECOBIO!$H$2:$AB$5,4,0),0)</f>
        <v>0</v>
      </c>
      <c r="ET495" s="193">
        <f>IFERROR(ET489*1000000/SUM(ET$161:ET$163)/HLOOKUP(ET$2,[102]ECOBIO!$H$2:$AB$5,4,0),0)</f>
        <v>0</v>
      </c>
      <c r="EU495" s="193">
        <f>IFERROR(EU489*1000000/SUM(EU$161:EU$163)/HLOOKUP(EU$2,[102]ECOBIO!$H$2:$AB$5,4,0),0)</f>
        <v>0</v>
      </c>
      <c r="EV495" s="193">
        <f>IFERROR(EV489*1000000/SUM(EV$161:EV$163)/HLOOKUP(EV$2,[102]ECOBIO!$H$2:$AB$5,4,0),0)</f>
        <v>0</v>
      </c>
      <c r="EW495" s="193">
        <f>IFERROR(EW489*1000000/SUM(EW$161:EW$163)/HLOOKUP(EW$2,[102]ECOBIO!$H$2:$AB$5,4,0),0)</f>
        <v>0</v>
      </c>
    </row>
    <row r="496" spans="1:153" ht="15.75" hidden="1" outlineLevel="2" x14ac:dyDescent="0.3">
      <c r="A496" s="8" t="s">
        <v>242</v>
      </c>
      <c r="C496" s="193" t="e">
        <f>C490*1000000/#REF!/SUM(#REF!)</f>
        <v>#REF!</v>
      </c>
      <c r="D496" s="193" t="e">
        <f>D490*1000000/#REF!/SUM(#REF!)</f>
        <v>#REF!</v>
      </c>
      <c r="E496" s="193" t="e">
        <f>E490*1000000/#REF!/SUM(#REF!)</f>
        <v>#REF!</v>
      </c>
      <c r="F496" s="193" t="e">
        <f>F490*1000000/#REF!/SUM(#REF!)</f>
        <v>#REF!</v>
      </c>
      <c r="G496" s="193" t="e">
        <f>G490*1000000/#REF!/SUM(#REF!)</f>
        <v>#REF!</v>
      </c>
      <c r="H496" s="193" t="e">
        <f>H490*1000000/#REF!/SUM(#REF!)</f>
        <v>#REF!</v>
      </c>
      <c r="I496" s="193" t="e">
        <f>I490*1000000/#REF!/SUM(#REF!)</f>
        <v>#REF!</v>
      </c>
      <c r="J496" s="193" t="e">
        <f>J490*1000000/#REF!/SUM(#REF!)</f>
        <v>#REF!</v>
      </c>
      <c r="K496" s="193" t="e">
        <f>K490*1000000/#REF!/SUM(#REF!)</f>
        <v>#REF!</v>
      </c>
      <c r="L496" s="193" t="e">
        <f>L490*1000000/#REF!/SUM(#REF!)</f>
        <v>#REF!</v>
      </c>
      <c r="M496" s="193" t="e">
        <f>M490*1000000/#REF!/SUM(#REF!)</f>
        <v>#REF!</v>
      </c>
      <c r="N496" s="193" t="e">
        <f>N490*1000000/#REF!/SUM(#REF!)</f>
        <v>#REF!</v>
      </c>
      <c r="O496" s="193">
        <f>IFERROR(O490*1000000/SUM(O$161:O$163)/HLOOKUP(O$2,[102]ECOBIO!$H$2:$AB$5,4,0),0)</f>
        <v>4.7567987096981096E-2</v>
      </c>
      <c r="P496" s="193">
        <f>IFERROR(P490*1000000/SUM(P$161:P$163)/HLOOKUP(P$2,[102]ECOBIO!$H$2:$AB$5,4,0),0)</f>
        <v>5.3629941571141974E-2</v>
      </c>
      <c r="Q496" s="193">
        <f>IFERROR(Q490*1000000/SUM(Q$161:Q$163)/HLOOKUP(Q$2,[102]ECOBIO!$H$2:$AB$5,4,0),0)</f>
        <v>2.8540345283413988E-2</v>
      </c>
      <c r="R496" s="193">
        <f>IFERROR(R490*1000000/SUM(R$161:R$163)/HLOOKUP(R$2,[102]ECOBIO!$H$2:$AB$5,4,0),0)</f>
        <v>3.4060673872900502E-2</v>
      </c>
      <c r="S496" s="193">
        <f>IFERROR(S490*1000000/SUM(S$161:S$163)/HLOOKUP(S$2,[102]ECOBIO!$H$2:$AB$5,4,0),0)</f>
        <v>-1.0966629501315077E-2</v>
      </c>
      <c r="T496" s="193">
        <f>IFERROR(T490*1000000/SUM(T$161:T$163)/HLOOKUP(T$2,[102]ECOBIO!$H$2:$AB$5,4,0),0)</f>
        <v>1.1381547305131596E-2</v>
      </c>
      <c r="U496" s="193">
        <f>IFERROR(U490*1000000/SUM(U$161:U$163)/HLOOKUP(U$2,[102]ECOBIO!$H$2:$AB$5,4,0),0)</f>
        <v>5.0316089377266934E-2</v>
      </c>
      <c r="V496" s="193">
        <f>IFERROR(V490*1000000/SUM(V$161:V$163)/HLOOKUP(V$2,[102]ECOBIO!$H$2:$AB$5,4,0),0)</f>
        <v>5.0419387858799063E-2</v>
      </c>
      <c r="W496" s="193">
        <f>IFERROR(W490*1000000/SUM(W$161:W$163)/HLOOKUP(W$2,[102]ECOBIO!$H$2:$AB$5,4,0),0)</f>
        <v>5.3658660016660184E-2</v>
      </c>
      <c r="X496" s="193">
        <f>IFERROR(X490*1000000/SUM(X$161:X$163)/HLOOKUP(X$2,[102]ECOBIO!$H$2:$AB$5,4,0),0)</f>
        <v>7.6511161198485403E-2</v>
      </c>
      <c r="Y496" s="193">
        <f>IFERROR(Y490*1000000/SUM(Y$161:Y$163)/HLOOKUP(Y$2,[102]ECOBIO!$H$2:$AB$5,4,0),0)</f>
        <v>7.4512478063989307E-2</v>
      </c>
      <c r="Z496" s="193">
        <f>IFERROR(Z490*1000000/SUM(Z$161:Z$163)/HLOOKUP(Z$2,[102]ECOBIO!$H$2:$AB$5,4,0),0)</f>
        <v>4.7823540833705803E-2</v>
      </c>
      <c r="AA496" s="193">
        <f>IFERROR(AA490*1000000/SUM(AA$161:AA$163)/HLOOKUP(AA$2,[102]ECOBIO!$H$2:$AB$5,4,0),0)</f>
        <v>3.4010240900455513E-2</v>
      </c>
      <c r="AB496" s="193">
        <f>IFERROR(AB490*1000000/SUM(AB$161:AB$163)/HLOOKUP(AB$2,[102]ECOBIO!$H$2:$AB$5,4,0),0)</f>
        <v>3.0750091194927734E-2</v>
      </c>
      <c r="AC496" s="193">
        <f>IFERROR(AC490*1000000/SUM(AC$161:AC$163)/HLOOKUP(AC$2,[102]ECOBIO!$H$2:$AB$5,4,0),0)</f>
        <v>4.6171265602923603E-2</v>
      </c>
      <c r="AD496" s="193">
        <f>IFERROR(AD490*1000000/SUM(AD$161:AD$163)/HLOOKUP(AD$2,[102]ECOBIO!$H$2:$AB$5,4,0),0)</f>
        <v>9.040401773870238E-2</v>
      </c>
      <c r="AE496" s="193">
        <f>IFERROR(AE490*1000000/SUM(AE$161:AE$163)/HLOOKUP(AE$2,[102]ECOBIO!$H$2:$AB$5,4,0),0)</f>
        <v>6.5317075514538664E-2</v>
      </c>
      <c r="AF496" s="193">
        <f>IFERROR(AF490*1000000/SUM(AF$161:AF$163)/HLOOKUP(AF$2,[102]ECOBIO!$H$2:$AB$5,4,0),0)</f>
        <v>6.327149989853878E-2</v>
      </c>
      <c r="AG496" s="193">
        <f>IFERROR(AG490*1000000/SUM(AG$161:AG$163)/HLOOKUP(AG$2,[102]ECOBIO!$H$2:$AB$5,4,0),0)</f>
        <v>6.4118317865259289E-2</v>
      </c>
      <c r="AH496" s="193">
        <f>IFERROR(AH490*1000000/SUM(AH$161:AH$163)/HLOOKUP(AH$2,[102]ECOBIO!$H$2:$AB$5,4,0),0)</f>
        <v>4.787314614110557E-2</v>
      </c>
      <c r="AI496" s="193">
        <f>IFERROR(AI490*1000000/SUM(AI$161:AI$163)/HLOOKUP(AI$2,[102]ECOBIO!$H$2:$AB$5,4,0),0)</f>
        <v>4.9674889880630305E-2</v>
      </c>
      <c r="AJ496" s="193">
        <f>IFERROR(AJ490*1000000/SUM(AJ$161:AJ$163)/HLOOKUP(AJ$2,[102]ECOBIO!$H$2:$AB$5,4,0),0)</f>
        <v>5.0309834126655205E-2</v>
      </c>
      <c r="AK496" s="193">
        <f>IFERROR(AK490*1000000/SUM(AK$161:AK$163)/HLOOKUP(AK$2,[102]ECOBIO!$H$2:$AB$5,4,0),0)</f>
        <v>5.3513310065723407E-2</v>
      </c>
      <c r="AL496" s="193">
        <f>IFERROR(AL490*1000000/SUM(AL$161:AL$163)/HLOOKUP(AL$2,[102]ECOBIO!$H$2:$AB$5,4,0),0)</f>
        <v>6.0321851817537943E-2</v>
      </c>
      <c r="AM496" s="202"/>
      <c r="AN496" s="193">
        <f>IFERROR(AN490*1000000/SUM(AN$161:AN$163)/HLOOKUP(AN$2,[102]ECOBIO!$H$2:$AB$5,4,0),0)</f>
        <v>1.1340926635126243</v>
      </c>
      <c r="AO496" s="193">
        <f>IFERROR(AO490*1000000/SUM(AO$161:AO$163)/HLOOKUP(AO$2,[102]ECOBIO!$H$2:$AB$5,4,0),0)</f>
        <v>0</v>
      </c>
      <c r="AP496" s="193">
        <f>IFERROR(AP490*1000000/SUM(AP$161:AP$163)/HLOOKUP(AP$2,[102]ECOBIO!$H$2:$AB$5,4,0),0)</f>
        <v>0</v>
      </c>
      <c r="AQ496" s="193">
        <f>IFERROR(AQ490*1000000/SUM(AQ$161:AQ$163)/HLOOKUP(AQ$2,[102]ECOBIO!$H$2:$AB$5,4,0),0)</f>
        <v>0</v>
      </c>
      <c r="AR496" s="193">
        <f>IFERROR(AR490*1000000/SUM(AR$161:AR$163)/HLOOKUP(AR$2,[102]ECOBIO!$H$2:$AB$5,4,0),0)</f>
        <v>0</v>
      </c>
      <c r="AS496" s="193">
        <f>IFERROR(AS490*1000000/SUM(AS$161:AS$163)/HLOOKUP(AS$2,[102]ECOBIO!$H$2:$AB$5,4,0),0)</f>
        <v>0</v>
      </c>
      <c r="AT496" s="193">
        <f>IFERROR(AT490*1000000/SUM(AT$161:AT$163)/HLOOKUP(AT$2,[102]ECOBIO!$H$2:$AB$5,4,0),0)</f>
        <v>0</v>
      </c>
      <c r="AU496" s="193">
        <f>IFERROR(AU490*1000000/SUM(AU$161:AU$163)/HLOOKUP(AU$2,[102]ECOBIO!$H$2:$AB$5,4,0),0)</f>
        <v>0</v>
      </c>
      <c r="AV496" s="193">
        <f>IFERROR(AV490*1000000/SUM(AV$161:AV$163)/HLOOKUP(AV$2,[102]ECOBIO!$H$2:$AB$5,4,0),0)</f>
        <v>0</v>
      </c>
      <c r="AW496" s="193">
        <f>IFERROR(AW490*1000000/SUM(AW$161:AW$163)/HLOOKUP(AW$2,[102]ECOBIO!$H$2:$AB$5,4,0),0)</f>
        <v>0</v>
      </c>
      <c r="AX496" s="193">
        <f>IFERROR(AX490*1000000/SUM(AX$161:AX$163)/HLOOKUP(AX$2,[102]ECOBIO!$H$2:$AB$5,4,0),0)</f>
        <v>0</v>
      </c>
      <c r="AY496" s="193">
        <f>IFERROR(AY490*1000000/SUM(AY$161:AY$163)/HLOOKUP(AY$2,[102]ECOBIO!$H$2:$AB$5,4,0),0)</f>
        <v>0</v>
      </c>
      <c r="AZ496" s="193">
        <f>IFERROR(AZ490*1000000/SUM(AZ$161:AZ$163)/HLOOKUP(AZ$2,[102]ECOBIO!$H$2:$AB$5,4,0),0)</f>
        <v>0</v>
      </c>
      <c r="BA496" s="193">
        <f>IFERROR(BA490*1000000/SUM(BA$161:BA$163)/HLOOKUP(BA$2,[102]ECOBIO!$H$2:$AB$5,4,0),0)</f>
        <v>0</v>
      </c>
      <c r="BB496" s="193">
        <f>IFERROR(BB490*1000000/SUM(BB$161:BB$163)/HLOOKUP(BB$2,[102]ECOBIO!$H$2:$AB$5,4,0),0)</f>
        <v>0</v>
      </c>
      <c r="BC496" s="193">
        <f>IFERROR(BC490*1000000/SUM(BC$161:BC$163)/HLOOKUP(BC$2,[102]ECOBIO!$H$2:$AB$5,4,0),0)</f>
        <v>0</v>
      </c>
      <c r="BD496" s="193">
        <f>IFERROR(BD490*1000000/SUM(BD$161:BD$163)/HLOOKUP(BD$2,[102]ECOBIO!$H$2:$AB$5,4,0),0)</f>
        <v>0</v>
      </c>
      <c r="BE496" s="193">
        <f>IFERROR(BE490*1000000/SUM(BE$161:BE$163)/HLOOKUP(BE$2,[102]ECOBIO!$H$2:$AB$5,4,0),0)</f>
        <v>0</v>
      </c>
      <c r="BF496" s="193">
        <f>IFERROR(BF490*1000000/SUM(BF$161:BF$163)/HLOOKUP(BF$2,[102]ECOBIO!$H$2:$AB$5,4,0),0)</f>
        <v>0</v>
      </c>
      <c r="BG496" s="193">
        <f>IFERROR(BG490*1000000/SUM(BG$161:BG$163)/HLOOKUP(BG$2,[102]ECOBIO!$H$2:$AB$5,4,0),0)</f>
        <v>0</v>
      </c>
      <c r="BH496" s="193">
        <f>IFERROR(BH490*1000000/SUM(BH$161:BH$163)/HLOOKUP(BH$2,[102]ECOBIO!$H$2:$AB$5,4,0),0)</f>
        <v>0</v>
      </c>
      <c r="BI496" s="193">
        <f>IFERROR(BI490*1000000/SUM(BI$161:BI$163)/HLOOKUP(BI$2,[102]ECOBIO!$H$2:$AB$5,4,0),0)</f>
        <v>0</v>
      </c>
      <c r="BJ496" s="193">
        <f>IFERROR(BJ490*1000000/SUM(BJ$161:BJ$163)/HLOOKUP(BJ$2,[102]ECOBIO!$H$2:$AB$5,4,0),0)</f>
        <v>0</v>
      </c>
      <c r="BK496" s="193">
        <f>IFERROR(BK490*1000000/SUM(BK$161:BK$163)/HLOOKUP(BK$2,[102]ECOBIO!$H$2:$AB$5,4,0),0)</f>
        <v>0</v>
      </c>
      <c r="BL496" s="193">
        <f>IFERROR(BL490*1000000/SUM(BL$161:BL$163)/HLOOKUP(BL$2,[102]ECOBIO!$H$2:$AB$5,4,0),0)</f>
        <v>0</v>
      </c>
      <c r="BM496" s="193">
        <f>IFERROR(BM490*1000000/SUM(BM$161:BM$163)/HLOOKUP(BM$2,[102]ECOBIO!$H$2:$AB$5,4,0),0)</f>
        <v>0</v>
      </c>
      <c r="BN496" s="193">
        <f>IFERROR(BN490*1000000/SUM(BN$161:BN$163)/HLOOKUP(BN$2,[102]ECOBIO!$H$2:$AB$5,4,0),0)</f>
        <v>0</v>
      </c>
      <c r="BO496" s="193">
        <f>IFERROR(BO490*1000000/SUM(BO$161:BO$163)/HLOOKUP(BO$2,[102]ECOBIO!$H$2:$AB$5,4,0),0)</f>
        <v>0</v>
      </c>
      <c r="BP496" s="193">
        <f>IFERROR(BP490*1000000/SUM(BP$161:BP$163)/HLOOKUP(BP$2,[102]ECOBIO!$H$2:$AB$5,4,0),0)</f>
        <v>0</v>
      </c>
      <c r="BQ496" s="193">
        <f>IFERROR(BQ490*1000000/SUM(BQ$161:BQ$163)/HLOOKUP(BQ$2,[102]ECOBIO!$H$2:$AB$5,4,0),0)</f>
        <v>0</v>
      </c>
      <c r="BR496" s="193">
        <f>IFERROR(BR490*1000000/SUM(BR$161:BR$163)/HLOOKUP(BR$2,[102]ECOBIO!$H$2:$AB$5,4,0),0)</f>
        <v>0</v>
      </c>
      <c r="BS496" s="193">
        <f>IFERROR(BS490*1000000/SUM(BS$161:BS$163)/HLOOKUP(BS$2,[102]ECOBIO!$H$2:$AB$5,4,0),0)</f>
        <v>0</v>
      </c>
      <c r="BT496" s="193">
        <f>IFERROR(BT490*1000000/SUM(BT$161:BT$163)/HLOOKUP(BT$2,[102]ECOBIO!$H$2:$AB$5,4,0),0)</f>
        <v>0</v>
      </c>
      <c r="BU496" s="193">
        <f>IFERROR(BU490*1000000/SUM(BU$161:BU$163)/HLOOKUP(BU$2,[102]ECOBIO!$H$2:$AB$5,4,0),0)</f>
        <v>0</v>
      </c>
      <c r="BV496" s="193">
        <f>IFERROR(BV490*1000000/SUM(BV$161:BV$163)/HLOOKUP(BV$2,[102]ECOBIO!$H$2:$AB$5,4,0),0)</f>
        <v>0</v>
      </c>
      <c r="BW496" s="193">
        <f>IFERROR(BW490*1000000/SUM(BW$161:BW$163)/HLOOKUP(BW$2,[102]ECOBIO!$H$2:$AB$5,4,0),0)</f>
        <v>0</v>
      </c>
      <c r="BX496" s="193">
        <f>IFERROR(BX490*1000000/SUM(BX$161:BX$163)/HLOOKUP(BX$2,[102]ECOBIO!$H$2:$AB$5,4,0),0)</f>
        <v>0</v>
      </c>
      <c r="BY496" s="193">
        <f>IFERROR(BY490*1000000/SUM(BY$161:BY$163)/HLOOKUP(BY$2,[102]ECOBIO!$H$2:$AB$5,4,0),0)</f>
        <v>0</v>
      </c>
      <c r="BZ496" s="193">
        <f>IFERROR(BZ490*1000000/SUM(BZ$161:BZ$163)/HLOOKUP(BZ$2,[102]ECOBIO!$H$2:$AB$5,4,0),0)</f>
        <v>0</v>
      </c>
      <c r="CA496" s="193">
        <f>IFERROR(CA490*1000000/SUM(CA$161:CA$163)/HLOOKUP(CA$2,[102]ECOBIO!$H$2:$AB$5,4,0),0)</f>
        <v>0</v>
      </c>
      <c r="CB496" s="193">
        <f>IFERROR(CB490*1000000/SUM(CB$161:CB$163)/HLOOKUP(CB$2,[102]ECOBIO!$H$2:$AB$5,4,0),0)</f>
        <v>0</v>
      </c>
      <c r="CC496" s="193">
        <f>IFERROR(CC490*1000000/SUM(CC$161:CC$163)/HLOOKUP(CC$2,[102]ECOBIO!$H$2:$AB$5,4,0),0)</f>
        <v>0</v>
      </c>
      <c r="CD496" s="193">
        <f>IFERROR(CD490*1000000/SUM(CD$161:CD$163)/HLOOKUP(CD$2,[102]ECOBIO!$H$2:$AB$5,4,0),0)</f>
        <v>0</v>
      </c>
      <c r="CE496" s="193">
        <f>IFERROR(CE490*1000000/SUM(CE$161:CE$163)/HLOOKUP(CE$2,[102]ECOBIO!$H$2:$AB$5,4,0),0)</f>
        <v>0</v>
      </c>
      <c r="CF496" s="193">
        <f>IFERROR(CF490*1000000/SUM(CF$161:CF$163)/HLOOKUP(CF$2,[102]ECOBIO!$H$2:$AB$5,4,0),0)</f>
        <v>0</v>
      </c>
      <c r="CG496" s="193">
        <f>IFERROR(CG490*1000000/SUM(CG$161:CG$163)/HLOOKUP(CG$2,[102]ECOBIO!$H$2:$AB$5,4,0),0)</f>
        <v>0</v>
      </c>
      <c r="CH496" s="193">
        <f>IFERROR(CH490*1000000/SUM(CH$161:CH$163)/HLOOKUP(CH$2,[102]ECOBIO!$H$2:$AB$5,4,0),0)</f>
        <v>0</v>
      </c>
      <c r="CI496" s="193">
        <f>IFERROR(CI490*1000000/SUM(CI$161:CI$163)/HLOOKUP(CI$2,[102]ECOBIO!$H$2:$AB$5,4,0),0)</f>
        <v>0</v>
      </c>
      <c r="CJ496" s="193">
        <f>IFERROR(CJ490*1000000/SUM(CJ$161:CJ$163)/HLOOKUP(CJ$2,[102]ECOBIO!$H$2:$AB$5,4,0),0)</f>
        <v>0</v>
      </c>
      <c r="CK496" s="193">
        <f>IFERROR(CK490*1000000/SUM(CK$161:CK$163)/HLOOKUP(CK$2,[102]ECOBIO!$H$2:$AB$5,4,0),0)</f>
        <v>0</v>
      </c>
      <c r="CL496" s="193">
        <f>IFERROR(CL490*1000000/SUM(CL$161:CL$163)/HLOOKUP(CL$2,[102]ECOBIO!$H$2:$AB$5,4,0),0)</f>
        <v>0</v>
      </c>
      <c r="CM496" s="193">
        <f>IFERROR(CM490*1000000/SUM(CM$161:CM$163)/HLOOKUP(CM$2,[102]ECOBIO!$H$2:$AB$5,4,0),0)</f>
        <v>0</v>
      </c>
      <c r="CN496" s="193">
        <f>IFERROR(CN490*1000000/SUM(CN$161:CN$163)/HLOOKUP(CN$2,[102]ECOBIO!$H$2:$AB$5,4,0),0)</f>
        <v>0</v>
      </c>
      <c r="CO496" s="193">
        <f>IFERROR(CO490*1000000/SUM(CO$161:CO$163)/HLOOKUP(CO$2,[102]ECOBIO!$H$2:$AB$5,4,0),0)</f>
        <v>0</v>
      </c>
      <c r="CP496" s="193">
        <f>IFERROR(CP490*1000000/SUM(CP$161:CP$163)/HLOOKUP(CP$2,[102]ECOBIO!$H$2:$AB$5,4,0),0)</f>
        <v>0</v>
      </c>
      <c r="CQ496" s="193">
        <f>IFERROR(CQ490*1000000/SUM(CQ$161:CQ$163)/HLOOKUP(CQ$2,[102]ECOBIO!$H$2:$AB$5,4,0),0)</f>
        <v>0</v>
      </c>
      <c r="CR496" s="193">
        <f>IFERROR(CR490*1000000/SUM(CR$161:CR$163)/HLOOKUP(CR$2,[102]ECOBIO!$H$2:$AB$5,4,0),0)</f>
        <v>0</v>
      </c>
      <c r="CS496" s="193">
        <f>IFERROR(CS490*1000000/SUM(CS$161:CS$163)/HLOOKUP(CS$2,[102]ECOBIO!$H$2:$AB$5,4,0),0)</f>
        <v>0</v>
      </c>
      <c r="CT496" s="193">
        <f>IFERROR(CT490*1000000/SUM(CT$161:CT$163)/HLOOKUP(CT$2,[102]ECOBIO!$H$2:$AB$5,4,0),0)</f>
        <v>0</v>
      </c>
      <c r="CU496" s="193">
        <f>IFERROR(CU490*1000000/SUM(CU$161:CU$163)/HLOOKUP(CU$2,[102]ECOBIO!$H$2:$AB$5,4,0),0)</f>
        <v>0</v>
      </c>
      <c r="CV496" s="193">
        <f>IFERROR(CV490*1000000/SUM(CV$161:CV$163)/HLOOKUP(CV$2,[102]ECOBIO!$H$2:$AB$5,4,0),0)</f>
        <v>0</v>
      </c>
      <c r="CW496" s="193">
        <f>IFERROR(CW490*1000000/SUM(CW$161:CW$163)/HLOOKUP(CW$2,[102]ECOBIO!$H$2:$AB$5,4,0),0)</f>
        <v>0</v>
      </c>
      <c r="CX496" s="193">
        <f>IFERROR(CX490*1000000/SUM(CX$161:CX$163)/HLOOKUP(CX$2,[102]ECOBIO!$H$2:$AB$5,4,0),0)</f>
        <v>0</v>
      </c>
      <c r="CY496" s="193">
        <f>IFERROR(CY490*1000000/SUM(CY$161:CY$163)/HLOOKUP(CY$2,[102]ECOBIO!$H$2:$AB$5,4,0),0)</f>
        <v>0</v>
      </c>
      <c r="CZ496" s="193">
        <f>IFERROR(CZ490*1000000/SUM(CZ$161:CZ$163)/HLOOKUP(CZ$2,[102]ECOBIO!$H$2:$AB$5,4,0),0)</f>
        <v>0</v>
      </c>
      <c r="DA496" s="193">
        <f>IFERROR(DA490*1000000/SUM(DA$161:DA$163)/HLOOKUP(DA$2,[102]ECOBIO!$H$2:$AB$5,4,0),0)</f>
        <v>0</v>
      </c>
      <c r="DB496" s="193">
        <f>IFERROR(DB490*1000000/SUM(DB$161:DB$163)/HLOOKUP(DB$2,[102]ECOBIO!$H$2:$AB$5,4,0),0)</f>
        <v>0</v>
      </c>
      <c r="DC496" s="193">
        <f>IFERROR(DC490*1000000/SUM(DC$161:DC$163)/HLOOKUP(DC$2,[102]ECOBIO!$H$2:$AB$5,4,0),0)</f>
        <v>0</v>
      </c>
      <c r="DD496" s="193">
        <f>IFERROR(DD490*1000000/SUM(DD$161:DD$163)/HLOOKUP(DD$2,[102]ECOBIO!$H$2:$AB$5,4,0),0)</f>
        <v>0</v>
      </c>
      <c r="DE496" s="193">
        <f>IFERROR(DE490*1000000/SUM(DE$161:DE$163)/HLOOKUP(DE$2,[102]ECOBIO!$H$2:$AB$5,4,0),0)</f>
        <v>0</v>
      </c>
      <c r="DF496" s="193">
        <f>IFERROR(DF490*1000000/SUM(DF$161:DF$163)/HLOOKUP(DF$2,[102]ECOBIO!$H$2:$AB$5,4,0),0)</f>
        <v>0</v>
      </c>
      <c r="DG496" s="193">
        <f>IFERROR(DG490*1000000/SUM(DG$161:DG$163)/HLOOKUP(DG$2,[102]ECOBIO!$H$2:$AB$5,4,0),0)</f>
        <v>0</v>
      </c>
      <c r="DH496" s="193">
        <f>IFERROR(DH490*1000000/SUM(DH$161:DH$163)/HLOOKUP(DH$2,[102]ECOBIO!$H$2:$AB$5,4,0),0)</f>
        <v>0</v>
      </c>
      <c r="DI496" s="193">
        <f>IFERROR(DI490*1000000/SUM(DI$161:DI$163)/HLOOKUP(DI$2,[102]ECOBIO!$H$2:$AB$5,4,0),0)</f>
        <v>0</v>
      </c>
      <c r="DJ496" s="193">
        <f>IFERROR(DJ490*1000000/SUM(DJ$161:DJ$163)/HLOOKUP(DJ$2,[102]ECOBIO!$H$2:$AB$5,4,0),0)</f>
        <v>0</v>
      </c>
      <c r="DK496" s="193">
        <f>IFERROR(DK490*1000000/SUM(DK$161:DK$163)/HLOOKUP(DK$2,[102]ECOBIO!$H$2:$AB$5,4,0),0)</f>
        <v>0</v>
      </c>
      <c r="DL496" s="193">
        <f>IFERROR(DL490*1000000/SUM(DL$161:DL$163)/HLOOKUP(DL$2,[102]ECOBIO!$H$2:$AB$5,4,0),0)</f>
        <v>0</v>
      </c>
      <c r="DM496" s="193">
        <f>IFERROR(DM490*1000000/SUM(DM$161:DM$163)/HLOOKUP(DM$2,[102]ECOBIO!$H$2:$AB$5,4,0),0)</f>
        <v>0</v>
      </c>
      <c r="DN496" s="193">
        <f>IFERROR(DN490*1000000/SUM(DN$161:DN$163)/HLOOKUP(DN$2,[102]ECOBIO!$H$2:$AB$5,4,0),0)</f>
        <v>0</v>
      </c>
      <c r="DO496" s="193">
        <f>IFERROR(DO490*1000000/SUM(DO$161:DO$163)/HLOOKUP(DO$2,[102]ECOBIO!$H$2:$AB$5,4,0),0)</f>
        <v>0</v>
      </c>
      <c r="DP496" s="193">
        <f>IFERROR(DP490*1000000/SUM(DP$161:DP$163)/HLOOKUP(DP$2,[102]ECOBIO!$H$2:$AB$5,4,0),0)</f>
        <v>0</v>
      </c>
      <c r="DQ496" s="193">
        <f>IFERROR(DQ490*1000000/SUM(DQ$161:DQ$163)/HLOOKUP(DQ$2,[102]ECOBIO!$H$2:$AB$5,4,0),0)</f>
        <v>0</v>
      </c>
      <c r="DR496" s="193">
        <f>IFERROR(DR490*1000000/SUM(DR$161:DR$163)/HLOOKUP(DR$2,[102]ECOBIO!$H$2:$AB$5,4,0),0)</f>
        <v>0</v>
      </c>
      <c r="DS496" s="193">
        <f>IFERROR(DS490*1000000/SUM(DS$161:DS$163)/HLOOKUP(DS$2,[102]ECOBIO!$H$2:$AB$5,4,0),0)</f>
        <v>0</v>
      </c>
      <c r="DT496" s="193">
        <f>IFERROR(DT490*1000000/SUM(DT$161:DT$163)/HLOOKUP(DT$2,[102]ECOBIO!$H$2:$AB$5,4,0),0)</f>
        <v>0</v>
      </c>
      <c r="DU496" s="193">
        <f>IFERROR(DU490*1000000/SUM(DU$161:DU$163)/HLOOKUP(DU$2,[102]ECOBIO!$H$2:$AB$5,4,0),0)</f>
        <v>0</v>
      </c>
      <c r="DV496" s="193">
        <f>IFERROR(DV490*1000000/SUM(DV$161:DV$163)/HLOOKUP(DV$2,[102]ECOBIO!$H$2:$AB$5,4,0),0)</f>
        <v>0</v>
      </c>
      <c r="DW496" s="193">
        <f>IFERROR(DW490*1000000/SUM(DW$161:DW$163)/HLOOKUP(DW$2,[102]ECOBIO!$H$2:$AB$5,4,0),0)</f>
        <v>0</v>
      </c>
      <c r="DX496" s="193">
        <f>IFERROR(DX490*1000000/SUM(DX$161:DX$163)/HLOOKUP(DX$2,[102]ECOBIO!$H$2:$AB$5,4,0),0)</f>
        <v>0</v>
      </c>
      <c r="DY496" s="193">
        <f>IFERROR(DY490*1000000/SUM(DY$161:DY$163)/HLOOKUP(DY$2,[102]ECOBIO!$H$2:$AB$5,4,0),0)</f>
        <v>0</v>
      </c>
      <c r="DZ496" s="193">
        <f>IFERROR(DZ490*1000000/SUM(DZ$161:DZ$163)/HLOOKUP(DZ$2,[102]ECOBIO!$H$2:$AB$5,4,0),0)</f>
        <v>0</v>
      </c>
      <c r="EA496" s="193">
        <f>IFERROR(EA490*1000000/SUM(EA$161:EA$163)/HLOOKUP(EA$2,[102]ECOBIO!$H$2:$AB$5,4,0),0)</f>
        <v>0</v>
      </c>
      <c r="EB496" s="193">
        <f>IFERROR(EB490*1000000/SUM(EB$161:EB$163)/HLOOKUP(EB$2,[102]ECOBIO!$H$2:$AB$5,4,0),0)</f>
        <v>0</v>
      </c>
      <c r="EC496" s="193">
        <f>IFERROR(EC490*1000000/SUM(EC$161:EC$163)/HLOOKUP(EC$2,[102]ECOBIO!$H$2:$AB$5,4,0),0)</f>
        <v>0</v>
      </c>
      <c r="ED496" s="193">
        <f>IFERROR(ED490*1000000/SUM(ED$161:ED$163)/HLOOKUP(ED$2,[102]ECOBIO!$H$2:$AB$5,4,0),0)</f>
        <v>0</v>
      </c>
      <c r="EE496" s="193">
        <f>IFERROR(EE490*1000000/SUM(EE$161:EE$163)/HLOOKUP(EE$2,[102]ECOBIO!$H$2:$AB$5,4,0),0)</f>
        <v>0</v>
      </c>
      <c r="EF496" s="193">
        <f>IFERROR(EF490*1000000/SUM(EF$161:EF$163)/HLOOKUP(EF$2,[102]ECOBIO!$H$2:$AB$5,4,0),0)</f>
        <v>0</v>
      </c>
      <c r="EG496" s="193">
        <f>IFERROR(EG490*1000000/SUM(EG$161:EG$163)/HLOOKUP(EG$2,[102]ECOBIO!$H$2:$AB$5,4,0),0)</f>
        <v>0</v>
      </c>
      <c r="EH496" s="193">
        <f>IFERROR(EH490*1000000/SUM(EH$161:EH$163)/HLOOKUP(EH$2,[102]ECOBIO!$H$2:$AB$5,4,0),0)</f>
        <v>0</v>
      </c>
      <c r="EI496" s="193">
        <f>IFERROR(EI490*1000000/SUM(EI$161:EI$163)/HLOOKUP(EI$2,[102]ECOBIO!$H$2:$AB$5,4,0),0)</f>
        <v>0</v>
      </c>
      <c r="EJ496" s="193">
        <f>IFERROR(EJ490*1000000/SUM(EJ$161:EJ$163)/HLOOKUP(EJ$2,[102]ECOBIO!$H$2:$AB$5,4,0),0)</f>
        <v>0</v>
      </c>
      <c r="EK496" s="193">
        <f>IFERROR(EK490*1000000/SUM(EK$161:EK$163)/HLOOKUP(EK$2,[102]ECOBIO!$H$2:$AB$5,4,0),0)</f>
        <v>0</v>
      </c>
      <c r="EL496" s="193">
        <f>IFERROR(EL490*1000000/SUM(EL$161:EL$163)/HLOOKUP(EL$2,[102]ECOBIO!$H$2:$AB$5,4,0),0)</f>
        <v>0</v>
      </c>
      <c r="EM496" s="193">
        <f>IFERROR(EM490*1000000/SUM(EM$161:EM$163)/HLOOKUP(EM$2,[102]ECOBIO!$H$2:$AB$5,4,0),0)</f>
        <v>0</v>
      </c>
      <c r="EN496" s="193">
        <f>IFERROR(EN490*1000000/SUM(EN$161:EN$163)/HLOOKUP(EN$2,[102]ECOBIO!$H$2:$AB$5,4,0),0)</f>
        <v>0</v>
      </c>
      <c r="EO496" s="193">
        <f>IFERROR(EO490*1000000/SUM(EO$161:EO$163)/HLOOKUP(EO$2,[102]ECOBIO!$H$2:$AB$5,4,0),0)</f>
        <v>0</v>
      </c>
      <c r="EP496" s="193">
        <f>IFERROR(EP490*1000000/SUM(EP$161:EP$163)/HLOOKUP(EP$2,[102]ECOBIO!$H$2:$AB$5,4,0),0)</f>
        <v>0</v>
      </c>
      <c r="EQ496" s="193">
        <f>IFERROR(EQ490*1000000/SUM(EQ$161:EQ$163)/HLOOKUP(EQ$2,[102]ECOBIO!$H$2:$AB$5,4,0),0)</f>
        <v>0</v>
      </c>
      <c r="ER496" s="193">
        <f>IFERROR(ER490*1000000/SUM(ER$161:ER$163)/HLOOKUP(ER$2,[102]ECOBIO!$H$2:$AB$5,4,0),0)</f>
        <v>0</v>
      </c>
      <c r="ES496" s="193">
        <f>IFERROR(ES490*1000000/SUM(ES$161:ES$163)/HLOOKUP(ES$2,[102]ECOBIO!$H$2:$AB$5,4,0),0)</f>
        <v>0</v>
      </c>
      <c r="ET496" s="193">
        <f>IFERROR(ET490*1000000/SUM(ET$161:ET$163)/HLOOKUP(ET$2,[102]ECOBIO!$H$2:$AB$5,4,0),0)</f>
        <v>0</v>
      </c>
      <c r="EU496" s="193">
        <f>IFERROR(EU490*1000000/SUM(EU$161:EU$163)/HLOOKUP(EU$2,[102]ECOBIO!$H$2:$AB$5,4,0),0)</f>
        <v>0</v>
      </c>
      <c r="EV496" s="193">
        <f>IFERROR(EV490*1000000/SUM(EV$161:EV$163)/HLOOKUP(EV$2,[102]ECOBIO!$H$2:$AB$5,4,0),0)</f>
        <v>0</v>
      </c>
      <c r="EW496" s="193">
        <f>IFERROR(EW490*1000000/SUM(EW$161:EW$163)/HLOOKUP(EW$2,[102]ECOBIO!$H$2:$AB$5,4,0),0)</f>
        <v>0</v>
      </c>
    </row>
    <row r="497" spans="1:153" ht="15.75" hidden="1" outlineLevel="2" x14ac:dyDescent="0.3">
      <c r="A497" s="8" t="s">
        <v>257</v>
      </c>
      <c r="C497" s="193" t="e">
        <f>C491*1000000/#REF!/SUM(#REF!)</f>
        <v>#REF!</v>
      </c>
      <c r="D497" s="193" t="e">
        <f>D491*1000000/#REF!/SUM(#REF!)</f>
        <v>#REF!</v>
      </c>
      <c r="E497" s="193" t="e">
        <f>E491*1000000/#REF!/SUM(#REF!)</f>
        <v>#REF!</v>
      </c>
      <c r="F497" s="193" t="e">
        <f>F491*1000000/#REF!/SUM(#REF!)</f>
        <v>#REF!</v>
      </c>
      <c r="G497" s="193" t="e">
        <f>G491*1000000/#REF!/SUM(#REF!)</f>
        <v>#REF!</v>
      </c>
      <c r="H497" s="193" t="e">
        <f>H491*1000000/#REF!/SUM(#REF!)</f>
        <v>#REF!</v>
      </c>
      <c r="I497" s="193" t="e">
        <f>I491*1000000/#REF!/SUM(#REF!)</f>
        <v>#REF!</v>
      </c>
      <c r="J497" s="193" t="e">
        <f>J491*1000000/#REF!/SUM(#REF!)</f>
        <v>#REF!</v>
      </c>
      <c r="K497" s="193" t="e">
        <f>K491*1000000/#REF!/SUM(#REF!)</f>
        <v>#REF!</v>
      </c>
      <c r="L497" s="193" t="e">
        <f>L491*1000000/#REF!/SUM(#REF!)</f>
        <v>#REF!</v>
      </c>
      <c r="M497" s="193" t="e">
        <f>M491*1000000/#REF!/SUM(#REF!)</f>
        <v>#REF!</v>
      </c>
      <c r="N497" s="193" t="e">
        <f>N491*1000000/#REF!/SUM(#REF!)</f>
        <v>#REF!</v>
      </c>
      <c r="O497" s="193">
        <f>IFERROR(O491*1000000/SUM(O$161:O$163)/HLOOKUP(O$2,[102]ECOBIO!$H$2:$AB$5,4,0),0)</f>
        <v>0</v>
      </c>
      <c r="P497" s="193">
        <f>IFERROR(P491*1000000/SUM(P$161:P$163)/HLOOKUP(P$2,[102]ECOBIO!$H$2:$AB$5,4,0),0)</f>
        <v>0</v>
      </c>
      <c r="Q497" s="193">
        <f>IFERROR(Q491*1000000/SUM(Q$161:Q$163)/HLOOKUP(Q$2,[102]ECOBIO!$H$2:$AB$5,4,0),0)</f>
        <v>0</v>
      </c>
      <c r="R497" s="193">
        <f>IFERROR(R491*1000000/SUM(R$161:R$163)/HLOOKUP(R$2,[102]ECOBIO!$H$2:$AB$5,4,0),0)</f>
        <v>0</v>
      </c>
      <c r="S497" s="193">
        <f>IFERROR(S491*1000000/SUM(S$161:S$163)/HLOOKUP(S$2,[102]ECOBIO!$H$2:$AB$5,4,0),0)</f>
        <v>0</v>
      </c>
      <c r="T497" s="193">
        <f>IFERROR(T491*1000000/SUM(T$161:T$163)/HLOOKUP(T$2,[102]ECOBIO!$H$2:$AB$5,4,0),0)</f>
        <v>0</v>
      </c>
      <c r="U497" s="193">
        <f>IFERROR(U491*1000000/SUM(U$161:U$163)/HLOOKUP(U$2,[102]ECOBIO!$H$2:$AB$5,4,0),0)</f>
        <v>0</v>
      </c>
      <c r="V497" s="193">
        <f>IFERROR(V491*1000000/SUM(V$161:V$163)/HLOOKUP(V$2,[102]ECOBIO!$H$2:$AB$5,4,0),0)</f>
        <v>0</v>
      </c>
      <c r="W497" s="193">
        <f>IFERROR(W491*1000000/SUM(W$161:W$163)/HLOOKUP(W$2,[102]ECOBIO!$H$2:$AB$5,4,0),0)</f>
        <v>0</v>
      </c>
      <c r="X497" s="193">
        <f>IFERROR(X491*1000000/SUM(X$161:X$163)/HLOOKUP(X$2,[102]ECOBIO!$H$2:$AB$5,4,0),0)</f>
        <v>0</v>
      </c>
      <c r="Y497" s="193">
        <f>IFERROR(Y491*1000000/SUM(Y$161:Y$163)/HLOOKUP(Y$2,[102]ECOBIO!$H$2:$AB$5,4,0),0)</f>
        <v>0</v>
      </c>
      <c r="Z497" s="193">
        <f>IFERROR(Z491*1000000/SUM(Z$161:Z$163)/HLOOKUP(Z$2,[102]ECOBIO!$H$2:$AB$5,4,0),0)</f>
        <v>0</v>
      </c>
      <c r="AA497" s="193">
        <f>IFERROR(AA491*1000000/SUM(AA$161:AA$163)/HLOOKUP(AA$2,[102]ECOBIO!$H$2:$AB$5,4,0),0)</f>
        <v>0</v>
      </c>
      <c r="AB497" s="193">
        <f>IFERROR(AB491*1000000/SUM(AB$161:AB$163)/HLOOKUP(AB$2,[102]ECOBIO!$H$2:$AB$5,4,0),0)</f>
        <v>0</v>
      </c>
      <c r="AC497" s="193">
        <f>IFERROR(AC491*1000000/SUM(AC$161:AC$163)/HLOOKUP(AC$2,[102]ECOBIO!$H$2:$AB$5,4,0),0)</f>
        <v>0</v>
      </c>
      <c r="AD497" s="193">
        <f>IFERROR(AD491*1000000/SUM(AD$161:AD$163)/HLOOKUP(AD$2,[102]ECOBIO!$H$2:$AB$5,4,0),0)</f>
        <v>0</v>
      </c>
      <c r="AE497" s="193">
        <f>IFERROR(AE491*1000000/SUM(AE$161:AE$163)/HLOOKUP(AE$2,[102]ECOBIO!$H$2:$AB$5,4,0),0)</f>
        <v>0</v>
      </c>
      <c r="AF497" s="193">
        <f>IFERROR(AF491*1000000/SUM(AF$161:AF$163)/HLOOKUP(AF$2,[102]ECOBIO!$H$2:$AB$5,4,0),0)</f>
        <v>0</v>
      </c>
      <c r="AG497" s="193">
        <f>IFERROR(AG491*1000000/SUM(AG$161:AG$163)/HLOOKUP(AG$2,[102]ECOBIO!$H$2:$AB$5,4,0),0)</f>
        <v>0</v>
      </c>
      <c r="AH497" s="193">
        <f>IFERROR(AH491*1000000/SUM(AH$161:AH$163)/HLOOKUP(AH$2,[102]ECOBIO!$H$2:$AB$5,4,0),0)</f>
        <v>0</v>
      </c>
      <c r="AI497" s="193">
        <f>IFERROR(AI491*1000000/SUM(AI$161:AI$163)/HLOOKUP(AI$2,[102]ECOBIO!$H$2:$AB$5,4,0),0)</f>
        <v>0</v>
      </c>
      <c r="AJ497" s="193">
        <f>IFERROR(AJ491*1000000/SUM(AJ$161:AJ$163)/HLOOKUP(AJ$2,[102]ECOBIO!$H$2:$AB$5,4,0),0)</f>
        <v>0</v>
      </c>
      <c r="AK497" s="193">
        <f>IFERROR(AK491*1000000/SUM(AK$161:AK$163)/HLOOKUP(AK$2,[102]ECOBIO!$H$2:$AB$5,4,0),0)</f>
        <v>0</v>
      </c>
      <c r="AL497" s="193">
        <f>IFERROR(AL491*1000000/SUM(AL$161:AL$163)/HLOOKUP(AL$2,[102]ECOBIO!$H$2:$AB$5,4,0),0)</f>
        <v>0.24514829830638324</v>
      </c>
      <c r="AM497" s="202"/>
      <c r="AN497" s="193">
        <f>IFERROR(AN491*1000000/SUM(AN$161:AN$163)/HLOOKUP(AN$2,[102]ECOBIO!$H$2:$AB$5,4,0),0)</f>
        <v>0</v>
      </c>
      <c r="AO497" s="193">
        <f>IFERROR(AO491*1000000/SUM(AO$161:AO$163)/HLOOKUP(AO$2,[102]ECOBIO!$H$2:$AB$5,4,0),0)</f>
        <v>0</v>
      </c>
      <c r="AP497" s="193">
        <f>IFERROR(AP491*1000000/SUM(AP$161:AP$163)/HLOOKUP(AP$2,[102]ECOBIO!$H$2:$AB$5,4,0),0)</f>
        <v>0</v>
      </c>
      <c r="AQ497" s="193">
        <f>IFERROR(AQ491*1000000/SUM(AQ$161:AQ$163)/HLOOKUP(AQ$2,[102]ECOBIO!$H$2:$AB$5,4,0),0)</f>
        <v>0</v>
      </c>
      <c r="AR497" s="193">
        <f>IFERROR(AR491*1000000/SUM(AR$161:AR$163)/HLOOKUP(AR$2,[102]ECOBIO!$H$2:$AB$5,4,0),0)</f>
        <v>0</v>
      </c>
      <c r="AS497" s="193">
        <f>IFERROR(AS491*1000000/SUM(AS$161:AS$163)/HLOOKUP(AS$2,[102]ECOBIO!$H$2:$AB$5,4,0),0)</f>
        <v>0</v>
      </c>
      <c r="AT497" s="193">
        <f>IFERROR(AT491*1000000/SUM(AT$161:AT$163)/HLOOKUP(AT$2,[102]ECOBIO!$H$2:$AB$5,4,0),0)</f>
        <v>0</v>
      </c>
      <c r="AU497" s="193">
        <f>IFERROR(AU491*1000000/SUM(AU$161:AU$163)/HLOOKUP(AU$2,[102]ECOBIO!$H$2:$AB$5,4,0),0)</f>
        <v>0</v>
      </c>
      <c r="AV497" s="193">
        <f>IFERROR(AV491*1000000/SUM(AV$161:AV$163)/HLOOKUP(AV$2,[102]ECOBIO!$H$2:$AB$5,4,0),0)</f>
        <v>0</v>
      </c>
      <c r="AW497" s="193">
        <f>IFERROR(AW491*1000000/SUM(AW$161:AW$163)/HLOOKUP(AW$2,[102]ECOBIO!$H$2:$AB$5,4,0),0)</f>
        <v>0</v>
      </c>
      <c r="AX497" s="193">
        <f>IFERROR(AX491*1000000/SUM(AX$161:AX$163)/HLOOKUP(AX$2,[102]ECOBIO!$H$2:$AB$5,4,0),0)</f>
        <v>0</v>
      </c>
      <c r="AY497" s="193">
        <f>IFERROR(AY491*1000000/SUM(AY$161:AY$163)/HLOOKUP(AY$2,[102]ECOBIO!$H$2:$AB$5,4,0),0)</f>
        <v>0</v>
      </c>
      <c r="AZ497" s="193">
        <f>IFERROR(AZ491*1000000/SUM(AZ$161:AZ$163)/HLOOKUP(AZ$2,[102]ECOBIO!$H$2:$AB$5,4,0),0)</f>
        <v>0</v>
      </c>
      <c r="BA497" s="193">
        <f>IFERROR(BA491*1000000/SUM(BA$161:BA$163)/HLOOKUP(BA$2,[102]ECOBIO!$H$2:$AB$5,4,0),0)</f>
        <v>0</v>
      </c>
      <c r="BB497" s="193">
        <f>IFERROR(BB491*1000000/SUM(BB$161:BB$163)/HLOOKUP(BB$2,[102]ECOBIO!$H$2:$AB$5,4,0),0)</f>
        <v>0</v>
      </c>
      <c r="BC497" s="193">
        <f>IFERROR(BC491*1000000/SUM(BC$161:BC$163)/HLOOKUP(BC$2,[102]ECOBIO!$H$2:$AB$5,4,0),0)</f>
        <v>0</v>
      </c>
      <c r="BD497" s="193">
        <f>IFERROR(BD491*1000000/SUM(BD$161:BD$163)/HLOOKUP(BD$2,[102]ECOBIO!$H$2:$AB$5,4,0),0)</f>
        <v>0</v>
      </c>
      <c r="BE497" s="193">
        <f>IFERROR(BE491*1000000/SUM(BE$161:BE$163)/HLOOKUP(BE$2,[102]ECOBIO!$H$2:$AB$5,4,0),0)</f>
        <v>0</v>
      </c>
      <c r="BF497" s="193">
        <f>IFERROR(BF491*1000000/SUM(BF$161:BF$163)/HLOOKUP(BF$2,[102]ECOBIO!$H$2:$AB$5,4,0),0)</f>
        <v>0</v>
      </c>
      <c r="BG497" s="193">
        <f>IFERROR(BG491*1000000/SUM(BG$161:BG$163)/HLOOKUP(BG$2,[102]ECOBIO!$H$2:$AB$5,4,0),0)</f>
        <v>0</v>
      </c>
      <c r="BH497" s="193">
        <f>IFERROR(BH491*1000000/SUM(BH$161:BH$163)/HLOOKUP(BH$2,[102]ECOBIO!$H$2:$AB$5,4,0),0)</f>
        <v>0</v>
      </c>
      <c r="BI497" s="193">
        <f>IFERROR(BI491*1000000/SUM(BI$161:BI$163)/HLOOKUP(BI$2,[102]ECOBIO!$H$2:$AB$5,4,0),0)</f>
        <v>0</v>
      </c>
      <c r="BJ497" s="193">
        <f>IFERROR(BJ491*1000000/SUM(BJ$161:BJ$163)/HLOOKUP(BJ$2,[102]ECOBIO!$H$2:$AB$5,4,0),0)</f>
        <v>0</v>
      </c>
      <c r="BK497" s="193">
        <f>IFERROR(BK491*1000000/SUM(BK$161:BK$163)/HLOOKUP(BK$2,[102]ECOBIO!$H$2:$AB$5,4,0),0)</f>
        <v>0</v>
      </c>
      <c r="BL497" s="193">
        <f>IFERROR(BL491*1000000/SUM(BL$161:BL$163)/HLOOKUP(BL$2,[102]ECOBIO!$H$2:$AB$5,4,0),0)</f>
        <v>0</v>
      </c>
      <c r="BM497" s="193">
        <f>IFERROR(BM491*1000000/SUM(BM$161:BM$163)/HLOOKUP(BM$2,[102]ECOBIO!$H$2:$AB$5,4,0),0)</f>
        <v>0</v>
      </c>
      <c r="BN497" s="193">
        <f>IFERROR(BN491*1000000/SUM(BN$161:BN$163)/HLOOKUP(BN$2,[102]ECOBIO!$H$2:$AB$5,4,0),0)</f>
        <v>0</v>
      </c>
      <c r="BO497" s="193">
        <f>IFERROR(BO491*1000000/SUM(BO$161:BO$163)/HLOOKUP(BO$2,[102]ECOBIO!$H$2:$AB$5,4,0),0)</f>
        <v>0</v>
      </c>
      <c r="BP497" s="193">
        <f>IFERROR(BP491*1000000/SUM(BP$161:BP$163)/HLOOKUP(BP$2,[102]ECOBIO!$H$2:$AB$5,4,0),0)</f>
        <v>0</v>
      </c>
      <c r="BQ497" s="193">
        <f>IFERROR(BQ491*1000000/SUM(BQ$161:BQ$163)/HLOOKUP(BQ$2,[102]ECOBIO!$H$2:$AB$5,4,0),0)</f>
        <v>0</v>
      </c>
      <c r="BR497" s="193">
        <f>IFERROR(BR491*1000000/SUM(BR$161:BR$163)/HLOOKUP(BR$2,[102]ECOBIO!$H$2:$AB$5,4,0),0)</f>
        <v>0</v>
      </c>
      <c r="BS497" s="193">
        <f>IFERROR(BS491*1000000/SUM(BS$161:BS$163)/HLOOKUP(BS$2,[102]ECOBIO!$H$2:$AB$5,4,0),0)</f>
        <v>0</v>
      </c>
      <c r="BT497" s="193">
        <f>IFERROR(BT491*1000000/SUM(BT$161:BT$163)/HLOOKUP(BT$2,[102]ECOBIO!$H$2:$AB$5,4,0),0)</f>
        <v>0</v>
      </c>
      <c r="BU497" s="193">
        <f>IFERROR(BU491*1000000/SUM(BU$161:BU$163)/HLOOKUP(BU$2,[102]ECOBIO!$H$2:$AB$5,4,0),0)</f>
        <v>0</v>
      </c>
      <c r="BV497" s="193">
        <f>IFERROR(BV491*1000000/SUM(BV$161:BV$163)/HLOOKUP(BV$2,[102]ECOBIO!$H$2:$AB$5,4,0),0)</f>
        <v>0</v>
      </c>
      <c r="BW497" s="193">
        <f>IFERROR(BW491*1000000/SUM(BW$161:BW$163)/HLOOKUP(BW$2,[102]ECOBIO!$H$2:$AB$5,4,0),0)</f>
        <v>0</v>
      </c>
      <c r="BX497" s="193">
        <f>IFERROR(BX491*1000000/SUM(BX$161:BX$163)/HLOOKUP(BX$2,[102]ECOBIO!$H$2:$AB$5,4,0),0)</f>
        <v>0</v>
      </c>
      <c r="BY497" s="193">
        <f>IFERROR(BY491*1000000/SUM(BY$161:BY$163)/HLOOKUP(BY$2,[102]ECOBIO!$H$2:$AB$5,4,0),0)</f>
        <v>0</v>
      </c>
      <c r="BZ497" s="193">
        <f>IFERROR(BZ491*1000000/SUM(BZ$161:BZ$163)/HLOOKUP(BZ$2,[102]ECOBIO!$H$2:$AB$5,4,0),0)</f>
        <v>0</v>
      </c>
      <c r="CA497" s="193">
        <f>IFERROR(CA491*1000000/SUM(CA$161:CA$163)/HLOOKUP(CA$2,[102]ECOBIO!$H$2:$AB$5,4,0),0)</f>
        <v>0</v>
      </c>
      <c r="CB497" s="193">
        <f>IFERROR(CB491*1000000/SUM(CB$161:CB$163)/HLOOKUP(CB$2,[102]ECOBIO!$H$2:$AB$5,4,0),0)</f>
        <v>0</v>
      </c>
      <c r="CC497" s="193">
        <f>IFERROR(CC491*1000000/SUM(CC$161:CC$163)/HLOOKUP(CC$2,[102]ECOBIO!$H$2:$AB$5,4,0),0)</f>
        <v>0</v>
      </c>
      <c r="CD497" s="193">
        <f>IFERROR(CD491*1000000/SUM(CD$161:CD$163)/HLOOKUP(CD$2,[102]ECOBIO!$H$2:$AB$5,4,0),0)</f>
        <v>0</v>
      </c>
      <c r="CE497" s="193">
        <f>IFERROR(CE491*1000000/SUM(CE$161:CE$163)/HLOOKUP(CE$2,[102]ECOBIO!$H$2:$AB$5,4,0),0)</f>
        <v>0</v>
      </c>
      <c r="CF497" s="193">
        <f>IFERROR(CF491*1000000/SUM(CF$161:CF$163)/HLOOKUP(CF$2,[102]ECOBIO!$H$2:$AB$5,4,0),0)</f>
        <v>0</v>
      </c>
      <c r="CG497" s="193">
        <f>IFERROR(CG491*1000000/SUM(CG$161:CG$163)/HLOOKUP(CG$2,[102]ECOBIO!$H$2:$AB$5,4,0),0)</f>
        <v>0</v>
      </c>
      <c r="CH497" s="193">
        <f>IFERROR(CH491*1000000/SUM(CH$161:CH$163)/HLOOKUP(CH$2,[102]ECOBIO!$H$2:$AB$5,4,0),0)</f>
        <v>0</v>
      </c>
      <c r="CI497" s="193">
        <f>IFERROR(CI491*1000000/SUM(CI$161:CI$163)/HLOOKUP(CI$2,[102]ECOBIO!$H$2:$AB$5,4,0),0)</f>
        <v>0</v>
      </c>
      <c r="CJ497" s="193">
        <f>IFERROR(CJ491*1000000/SUM(CJ$161:CJ$163)/HLOOKUP(CJ$2,[102]ECOBIO!$H$2:$AB$5,4,0),0)</f>
        <v>0</v>
      </c>
      <c r="CK497" s="193">
        <f>IFERROR(CK491*1000000/SUM(CK$161:CK$163)/HLOOKUP(CK$2,[102]ECOBIO!$H$2:$AB$5,4,0),0)</f>
        <v>0</v>
      </c>
      <c r="CL497" s="193">
        <f>IFERROR(CL491*1000000/SUM(CL$161:CL$163)/HLOOKUP(CL$2,[102]ECOBIO!$H$2:$AB$5,4,0),0)</f>
        <v>0</v>
      </c>
      <c r="CM497" s="193">
        <f>IFERROR(CM491*1000000/SUM(CM$161:CM$163)/HLOOKUP(CM$2,[102]ECOBIO!$H$2:$AB$5,4,0),0)</f>
        <v>0</v>
      </c>
      <c r="CN497" s="193">
        <f>IFERROR(CN491*1000000/SUM(CN$161:CN$163)/HLOOKUP(CN$2,[102]ECOBIO!$H$2:$AB$5,4,0),0)</f>
        <v>0</v>
      </c>
      <c r="CO497" s="193">
        <f>IFERROR(CO491*1000000/SUM(CO$161:CO$163)/HLOOKUP(CO$2,[102]ECOBIO!$H$2:$AB$5,4,0),0)</f>
        <v>0</v>
      </c>
      <c r="CP497" s="193">
        <f>IFERROR(CP491*1000000/SUM(CP$161:CP$163)/HLOOKUP(CP$2,[102]ECOBIO!$H$2:$AB$5,4,0),0)</f>
        <v>0</v>
      </c>
      <c r="CQ497" s="193">
        <f>IFERROR(CQ491*1000000/SUM(CQ$161:CQ$163)/HLOOKUP(CQ$2,[102]ECOBIO!$H$2:$AB$5,4,0),0)</f>
        <v>0</v>
      </c>
      <c r="CR497" s="193">
        <f>IFERROR(CR491*1000000/SUM(CR$161:CR$163)/HLOOKUP(CR$2,[102]ECOBIO!$H$2:$AB$5,4,0),0)</f>
        <v>0</v>
      </c>
      <c r="CS497" s="193">
        <f>IFERROR(CS491*1000000/SUM(CS$161:CS$163)/HLOOKUP(CS$2,[102]ECOBIO!$H$2:$AB$5,4,0),0)</f>
        <v>0</v>
      </c>
      <c r="CT497" s="193">
        <f>IFERROR(CT491*1000000/SUM(CT$161:CT$163)/HLOOKUP(CT$2,[102]ECOBIO!$H$2:$AB$5,4,0),0)</f>
        <v>0</v>
      </c>
      <c r="CU497" s="193">
        <f>IFERROR(CU491*1000000/SUM(CU$161:CU$163)/HLOOKUP(CU$2,[102]ECOBIO!$H$2:$AB$5,4,0),0)</f>
        <v>0</v>
      </c>
      <c r="CV497" s="193">
        <f>IFERROR(CV491*1000000/SUM(CV$161:CV$163)/HLOOKUP(CV$2,[102]ECOBIO!$H$2:$AB$5,4,0),0)</f>
        <v>0</v>
      </c>
      <c r="CW497" s="193">
        <f>IFERROR(CW491*1000000/SUM(CW$161:CW$163)/HLOOKUP(CW$2,[102]ECOBIO!$H$2:$AB$5,4,0),0)</f>
        <v>0</v>
      </c>
      <c r="CX497" s="193">
        <f>IFERROR(CX491*1000000/SUM(CX$161:CX$163)/HLOOKUP(CX$2,[102]ECOBIO!$H$2:$AB$5,4,0),0)</f>
        <v>0</v>
      </c>
      <c r="CY497" s="193">
        <f>IFERROR(CY491*1000000/SUM(CY$161:CY$163)/HLOOKUP(CY$2,[102]ECOBIO!$H$2:$AB$5,4,0),0)</f>
        <v>0</v>
      </c>
      <c r="CZ497" s="193">
        <f>IFERROR(CZ491*1000000/SUM(CZ$161:CZ$163)/HLOOKUP(CZ$2,[102]ECOBIO!$H$2:$AB$5,4,0),0)</f>
        <v>0</v>
      </c>
      <c r="DA497" s="193">
        <f>IFERROR(DA491*1000000/SUM(DA$161:DA$163)/HLOOKUP(DA$2,[102]ECOBIO!$H$2:$AB$5,4,0),0)</f>
        <v>0</v>
      </c>
      <c r="DB497" s="193">
        <f>IFERROR(DB491*1000000/SUM(DB$161:DB$163)/HLOOKUP(DB$2,[102]ECOBIO!$H$2:$AB$5,4,0),0)</f>
        <v>0</v>
      </c>
      <c r="DC497" s="193">
        <f>IFERROR(DC491*1000000/SUM(DC$161:DC$163)/HLOOKUP(DC$2,[102]ECOBIO!$H$2:$AB$5,4,0),0)</f>
        <v>0</v>
      </c>
      <c r="DD497" s="193">
        <f>IFERROR(DD491*1000000/SUM(DD$161:DD$163)/HLOOKUP(DD$2,[102]ECOBIO!$H$2:$AB$5,4,0),0)</f>
        <v>0</v>
      </c>
      <c r="DE497" s="193">
        <f>IFERROR(DE491*1000000/SUM(DE$161:DE$163)/HLOOKUP(DE$2,[102]ECOBIO!$H$2:$AB$5,4,0),0)</f>
        <v>0</v>
      </c>
      <c r="DF497" s="193">
        <f>IFERROR(DF491*1000000/SUM(DF$161:DF$163)/HLOOKUP(DF$2,[102]ECOBIO!$H$2:$AB$5,4,0),0)</f>
        <v>0</v>
      </c>
      <c r="DG497" s="193">
        <f>IFERROR(DG491*1000000/SUM(DG$161:DG$163)/HLOOKUP(DG$2,[102]ECOBIO!$H$2:$AB$5,4,0),0)</f>
        <v>0</v>
      </c>
      <c r="DH497" s="193">
        <f>IFERROR(DH491*1000000/SUM(DH$161:DH$163)/HLOOKUP(DH$2,[102]ECOBIO!$H$2:$AB$5,4,0),0)</f>
        <v>0</v>
      </c>
      <c r="DI497" s="193">
        <f>IFERROR(DI491*1000000/SUM(DI$161:DI$163)/HLOOKUP(DI$2,[102]ECOBIO!$H$2:$AB$5,4,0),0)</f>
        <v>0</v>
      </c>
      <c r="DJ497" s="193">
        <f>IFERROR(DJ491*1000000/SUM(DJ$161:DJ$163)/HLOOKUP(DJ$2,[102]ECOBIO!$H$2:$AB$5,4,0),0)</f>
        <v>0</v>
      </c>
      <c r="DK497" s="193">
        <f>IFERROR(DK491*1000000/SUM(DK$161:DK$163)/HLOOKUP(DK$2,[102]ECOBIO!$H$2:$AB$5,4,0),0)</f>
        <v>0</v>
      </c>
      <c r="DL497" s="193">
        <f>IFERROR(DL491*1000000/SUM(DL$161:DL$163)/HLOOKUP(DL$2,[102]ECOBIO!$H$2:$AB$5,4,0),0)</f>
        <v>0</v>
      </c>
      <c r="DM497" s="193">
        <f>IFERROR(DM491*1000000/SUM(DM$161:DM$163)/HLOOKUP(DM$2,[102]ECOBIO!$H$2:$AB$5,4,0),0)</f>
        <v>0</v>
      </c>
      <c r="DN497" s="193">
        <f>IFERROR(DN491*1000000/SUM(DN$161:DN$163)/HLOOKUP(DN$2,[102]ECOBIO!$H$2:$AB$5,4,0),0)</f>
        <v>0</v>
      </c>
      <c r="DO497" s="193">
        <f>IFERROR(DO491*1000000/SUM(DO$161:DO$163)/HLOOKUP(DO$2,[102]ECOBIO!$H$2:$AB$5,4,0),0)</f>
        <v>0</v>
      </c>
      <c r="DP497" s="193">
        <f>IFERROR(DP491*1000000/SUM(DP$161:DP$163)/HLOOKUP(DP$2,[102]ECOBIO!$H$2:$AB$5,4,0),0)</f>
        <v>0</v>
      </c>
      <c r="DQ497" s="193">
        <f>IFERROR(DQ491*1000000/SUM(DQ$161:DQ$163)/HLOOKUP(DQ$2,[102]ECOBIO!$H$2:$AB$5,4,0),0)</f>
        <v>0</v>
      </c>
      <c r="DR497" s="193">
        <f>IFERROR(DR491*1000000/SUM(DR$161:DR$163)/HLOOKUP(DR$2,[102]ECOBIO!$H$2:$AB$5,4,0),0)</f>
        <v>0</v>
      </c>
      <c r="DS497" s="193">
        <f>IFERROR(DS491*1000000/SUM(DS$161:DS$163)/HLOOKUP(DS$2,[102]ECOBIO!$H$2:$AB$5,4,0),0)</f>
        <v>0</v>
      </c>
      <c r="DT497" s="193">
        <f>IFERROR(DT491*1000000/SUM(DT$161:DT$163)/HLOOKUP(DT$2,[102]ECOBIO!$H$2:$AB$5,4,0),0)</f>
        <v>0</v>
      </c>
      <c r="DU497" s="193">
        <f>IFERROR(DU491*1000000/SUM(DU$161:DU$163)/HLOOKUP(DU$2,[102]ECOBIO!$H$2:$AB$5,4,0),0)</f>
        <v>0</v>
      </c>
      <c r="DV497" s="193">
        <f>IFERROR(DV491*1000000/SUM(DV$161:DV$163)/HLOOKUP(DV$2,[102]ECOBIO!$H$2:$AB$5,4,0),0)</f>
        <v>0</v>
      </c>
      <c r="DW497" s="193">
        <f>IFERROR(DW491*1000000/SUM(DW$161:DW$163)/HLOOKUP(DW$2,[102]ECOBIO!$H$2:$AB$5,4,0),0)</f>
        <v>0</v>
      </c>
      <c r="DX497" s="193">
        <f>IFERROR(DX491*1000000/SUM(DX$161:DX$163)/HLOOKUP(DX$2,[102]ECOBIO!$H$2:$AB$5,4,0),0)</f>
        <v>0</v>
      </c>
      <c r="DY497" s="193">
        <f>IFERROR(DY491*1000000/SUM(DY$161:DY$163)/HLOOKUP(DY$2,[102]ECOBIO!$H$2:$AB$5,4,0),0)</f>
        <v>0</v>
      </c>
      <c r="DZ497" s="193">
        <f>IFERROR(DZ491*1000000/SUM(DZ$161:DZ$163)/HLOOKUP(DZ$2,[102]ECOBIO!$H$2:$AB$5,4,0),0)</f>
        <v>0</v>
      </c>
      <c r="EA497" s="193">
        <f>IFERROR(EA491*1000000/SUM(EA$161:EA$163)/HLOOKUP(EA$2,[102]ECOBIO!$H$2:$AB$5,4,0),0)</f>
        <v>0</v>
      </c>
      <c r="EB497" s="193">
        <f>IFERROR(EB491*1000000/SUM(EB$161:EB$163)/HLOOKUP(EB$2,[102]ECOBIO!$H$2:$AB$5,4,0),0)</f>
        <v>0</v>
      </c>
      <c r="EC497" s="193">
        <f>IFERROR(EC491*1000000/SUM(EC$161:EC$163)/HLOOKUP(EC$2,[102]ECOBIO!$H$2:$AB$5,4,0),0)</f>
        <v>0</v>
      </c>
      <c r="ED497" s="193">
        <f>IFERROR(ED491*1000000/SUM(ED$161:ED$163)/HLOOKUP(ED$2,[102]ECOBIO!$H$2:$AB$5,4,0),0)</f>
        <v>0</v>
      </c>
      <c r="EE497" s="193">
        <f>IFERROR(EE491*1000000/SUM(EE$161:EE$163)/HLOOKUP(EE$2,[102]ECOBIO!$H$2:$AB$5,4,0),0)</f>
        <v>0</v>
      </c>
      <c r="EF497" s="193">
        <f>IFERROR(EF491*1000000/SUM(EF$161:EF$163)/HLOOKUP(EF$2,[102]ECOBIO!$H$2:$AB$5,4,0),0)</f>
        <v>0</v>
      </c>
      <c r="EG497" s="193">
        <f>IFERROR(EG491*1000000/SUM(EG$161:EG$163)/HLOOKUP(EG$2,[102]ECOBIO!$H$2:$AB$5,4,0),0)</f>
        <v>0</v>
      </c>
      <c r="EH497" s="193">
        <f>IFERROR(EH491*1000000/SUM(EH$161:EH$163)/HLOOKUP(EH$2,[102]ECOBIO!$H$2:$AB$5,4,0),0)</f>
        <v>0</v>
      </c>
      <c r="EI497" s="193">
        <f>IFERROR(EI491*1000000/SUM(EI$161:EI$163)/HLOOKUP(EI$2,[102]ECOBIO!$H$2:$AB$5,4,0),0)</f>
        <v>0</v>
      </c>
      <c r="EJ497" s="193">
        <f>IFERROR(EJ491*1000000/SUM(EJ$161:EJ$163)/HLOOKUP(EJ$2,[102]ECOBIO!$H$2:$AB$5,4,0),0)</f>
        <v>0</v>
      </c>
      <c r="EK497" s="193">
        <f>IFERROR(EK491*1000000/SUM(EK$161:EK$163)/HLOOKUP(EK$2,[102]ECOBIO!$H$2:$AB$5,4,0),0)</f>
        <v>0</v>
      </c>
      <c r="EL497" s="193">
        <f>IFERROR(EL491*1000000/SUM(EL$161:EL$163)/HLOOKUP(EL$2,[102]ECOBIO!$H$2:$AB$5,4,0),0)</f>
        <v>0</v>
      </c>
      <c r="EM497" s="193">
        <f>IFERROR(EM491*1000000/SUM(EM$161:EM$163)/HLOOKUP(EM$2,[102]ECOBIO!$H$2:$AB$5,4,0),0)</f>
        <v>0</v>
      </c>
      <c r="EN497" s="193">
        <f>IFERROR(EN491*1000000/SUM(EN$161:EN$163)/HLOOKUP(EN$2,[102]ECOBIO!$H$2:$AB$5,4,0),0)</f>
        <v>0</v>
      </c>
      <c r="EO497" s="193">
        <f>IFERROR(EO491*1000000/SUM(EO$161:EO$163)/HLOOKUP(EO$2,[102]ECOBIO!$H$2:$AB$5,4,0),0)</f>
        <v>0</v>
      </c>
      <c r="EP497" s="193">
        <f>IFERROR(EP491*1000000/SUM(EP$161:EP$163)/HLOOKUP(EP$2,[102]ECOBIO!$H$2:$AB$5,4,0),0)</f>
        <v>0</v>
      </c>
      <c r="EQ497" s="193">
        <f>IFERROR(EQ491*1000000/SUM(EQ$161:EQ$163)/HLOOKUP(EQ$2,[102]ECOBIO!$H$2:$AB$5,4,0),0)</f>
        <v>0</v>
      </c>
      <c r="ER497" s="193">
        <f>IFERROR(ER491*1000000/SUM(ER$161:ER$163)/HLOOKUP(ER$2,[102]ECOBIO!$H$2:$AB$5,4,0),0)</f>
        <v>0</v>
      </c>
      <c r="ES497" s="193">
        <f>IFERROR(ES491*1000000/SUM(ES$161:ES$163)/HLOOKUP(ES$2,[102]ECOBIO!$H$2:$AB$5,4,0),0)</f>
        <v>0</v>
      </c>
      <c r="ET497" s="193">
        <f>IFERROR(ET491*1000000/SUM(ET$161:ET$163)/HLOOKUP(ET$2,[102]ECOBIO!$H$2:$AB$5,4,0),0)</f>
        <v>0</v>
      </c>
      <c r="EU497" s="193">
        <f>IFERROR(EU491*1000000/SUM(EU$161:EU$163)/HLOOKUP(EU$2,[102]ECOBIO!$H$2:$AB$5,4,0),0)</f>
        <v>0</v>
      </c>
      <c r="EV497" s="193">
        <f>IFERROR(EV491*1000000/SUM(EV$161:EV$163)/HLOOKUP(EV$2,[102]ECOBIO!$H$2:$AB$5,4,0),0)</f>
        <v>0</v>
      </c>
      <c r="EW497" s="193">
        <f>IFERROR(EW491*1000000/SUM(EW$161:EW$163)/HLOOKUP(EW$2,[102]ECOBIO!$H$2:$AB$5,4,0),0)</f>
        <v>0</v>
      </c>
    </row>
    <row r="498" spans="1:153" hidden="1" outlineLevel="2" x14ac:dyDescent="0.25">
      <c r="A498" s="10" t="s">
        <v>270</v>
      </c>
      <c r="C498" s="203"/>
      <c r="D498" s="203"/>
      <c r="E498" s="203"/>
      <c r="F498" s="203"/>
      <c r="G498" s="203"/>
      <c r="H498" s="203"/>
      <c r="I498" s="203"/>
      <c r="J498" s="203"/>
      <c r="K498" s="203"/>
      <c r="L498" s="203"/>
      <c r="M498" s="203"/>
      <c r="N498" s="203"/>
      <c r="O498" s="203" t="e">
        <f>#REF!</f>
        <v>#REF!</v>
      </c>
      <c r="P498" s="203" t="e">
        <f>#REF!</f>
        <v>#REF!</v>
      </c>
      <c r="Q498" s="203" t="e">
        <f>#REF!</f>
        <v>#REF!</v>
      </c>
      <c r="R498" s="203" t="e">
        <f>#REF!</f>
        <v>#REF!</v>
      </c>
      <c r="S498" s="203" t="e">
        <f>#REF!</f>
        <v>#REF!</v>
      </c>
      <c r="T498" s="203" t="e">
        <f>#REF!</f>
        <v>#REF!</v>
      </c>
      <c r="U498" s="203" t="e">
        <f>#REF!</f>
        <v>#REF!</v>
      </c>
      <c r="V498" s="203" t="e">
        <f>#REF!</f>
        <v>#REF!</v>
      </c>
      <c r="W498" s="203" t="e">
        <f>#REF!</f>
        <v>#REF!</v>
      </c>
      <c r="X498" s="203" t="e">
        <f>#REF!</f>
        <v>#REF!</v>
      </c>
      <c r="Y498" s="203" t="e">
        <f>#REF!</f>
        <v>#REF!</v>
      </c>
      <c r="Z498" s="203" t="e">
        <f>#REF!</f>
        <v>#REF!</v>
      </c>
      <c r="AA498" s="203" t="e">
        <f>#REF!</f>
        <v>#REF!</v>
      </c>
      <c r="AB498" s="203" t="e">
        <f>#REF!</f>
        <v>#REF!</v>
      </c>
      <c r="AC498" s="203" t="e">
        <f>#REF!</f>
        <v>#REF!</v>
      </c>
      <c r="AD498" s="203" t="e">
        <f>#REF!</f>
        <v>#REF!</v>
      </c>
      <c r="AE498" s="203" t="e">
        <f>#REF!</f>
        <v>#REF!</v>
      </c>
      <c r="AF498" s="203" t="e">
        <f>#REF!</f>
        <v>#REF!</v>
      </c>
      <c r="AG498" s="203" t="e">
        <f>#REF!</f>
        <v>#REF!</v>
      </c>
      <c r="AH498" s="203" t="e">
        <f>#REF!</f>
        <v>#REF!</v>
      </c>
      <c r="AI498" s="203" t="e">
        <f>#REF!</f>
        <v>#REF!</v>
      </c>
      <c r="AJ498" s="203" t="e">
        <f>#REF!</f>
        <v>#REF!</v>
      </c>
      <c r="AK498" s="203" t="e">
        <f>#REF!</f>
        <v>#REF!</v>
      </c>
      <c r="AL498" s="203" t="e">
        <f>#REF!</f>
        <v>#REF!</v>
      </c>
      <c r="AM498" s="198"/>
      <c r="AN498" s="203" t="e">
        <f>#REF!</f>
        <v>#REF!</v>
      </c>
      <c r="AO498" s="203" t="e">
        <f>#REF!</f>
        <v>#REF!</v>
      </c>
      <c r="AP498" s="203" t="e">
        <f>#REF!</f>
        <v>#REF!</v>
      </c>
      <c r="AQ498" s="203" t="e">
        <f>#REF!</f>
        <v>#REF!</v>
      </c>
      <c r="AR498" s="203" t="e">
        <f>#REF!</f>
        <v>#REF!</v>
      </c>
      <c r="AS498" s="203" t="e">
        <f>#REF!</f>
        <v>#REF!</v>
      </c>
      <c r="AT498" s="203" t="e">
        <f>#REF!</f>
        <v>#REF!</v>
      </c>
      <c r="AU498" s="203" t="e">
        <f>#REF!</f>
        <v>#REF!</v>
      </c>
      <c r="AV498" s="203" t="e">
        <f>#REF!</f>
        <v>#REF!</v>
      </c>
      <c r="AW498" s="203" t="e">
        <f>#REF!</f>
        <v>#REF!</v>
      </c>
      <c r="AX498" s="203" t="e">
        <f>#REF!</f>
        <v>#REF!</v>
      </c>
      <c r="AY498" s="203" t="e">
        <f>#REF!</f>
        <v>#REF!</v>
      </c>
      <c r="AZ498" s="203" t="e">
        <f>#REF!</f>
        <v>#REF!</v>
      </c>
      <c r="BA498" s="203" t="e">
        <f>#REF!</f>
        <v>#REF!</v>
      </c>
      <c r="BB498" s="203" t="e">
        <f>#REF!</f>
        <v>#REF!</v>
      </c>
      <c r="BC498" s="203" t="e">
        <f>#REF!</f>
        <v>#REF!</v>
      </c>
      <c r="BD498" s="203" t="e">
        <f>#REF!</f>
        <v>#REF!</v>
      </c>
      <c r="BE498" s="203" t="e">
        <f>#REF!</f>
        <v>#REF!</v>
      </c>
      <c r="BF498" s="203" t="e">
        <f>#REF!</f>
        <v>#REF!</v>
      </c>
      <c r="BG498" s="203" t="e">
        <f>#REF!</f>
        <v>#REF!</v>
      </c>
      <c r="BH498" s="203" t="e">
        <f>#REF!</f>
        <v>#REF!</v>
      </c>
      <c r="BI498" s="203" t="e">
        <f>#REF!</f>
        <v>#REF!</v>
      </c>
      <c r="BJ498" s="203" t="e">
        <f>#REF!</f>
        <v>#REF!</v>
      </c>
      <c r="BK498" s="203" t="e">
        <f>#REF!</f>
        <v>#REF!</v>
      </c>
      <c r="BL498" s="203" t="e">
        <f>#REF!</f>
        <v>#REF!</v>
      </c>
      <c r="BM498" s="203" t="e">
        <f>#REF!</f>
        <v>#REF!</v>
      </c>
      <c r="BN498" s="203" t="e">
        <f>#REF!</f>
        <v>#REF!</v>
      </c>
      <c r="BO498" s="203" t="e">
        <f>#REF!</f>
        <v>#REF!</v>
      </c>
      <c r="BP498" s="203" t="e">
        <f>#REF!</f>
        <v>#REF!</v>
      </c>
      <c r="BQ498" s="203" t="e">
        <f>#REF!</f>
        <v>#REF!</v>
      </c>
      <c r="BR498" s="203" t="e">
        <f>#REF!</f>
        <v>#REF!</v>
      </c>
      <c r="BS498" s="203" t="e">
        <f>#REF!</f>
        <v>#REF!</v>
      </c>
      <c r="BT498" s="203" t="e">
        <f>#REF!</f>
        <v>#REF!</v>
      </c>
      <c r="BU498" s="203" t="e">
        <f>#REF!</f>
        <v>#REF!</v>
      </c>
      <c r="BV498" s="203" t="e">
        <f>#REF!</f>
        <v>#REF!</v>
      </c>
      <c r="BW498" s="203" t="e">
        <f>#REF!</f>
        <v>#REF!</v>
      </c>
      <c r="BX498" s="203" t="e">
        <f>#REF!</f>
        <v>#REF!</v>
      </c>
      <c r="BY498" s="203" t="e">
        <f>#REF!</f>
        <v>#REF!</v>
      </c>
      <c r="BZ498" s="203" t="e">
        <f>#REF!</f>
        <v>#REF!</v>
      </c>
      <c r="CA498" s="203" t="e">
        <f>#REF!</f>
        <v>#REF!</v>
      </c>
      <c r="CB498" s="203" t="e">
        <f>#REF!</f>
        <v>#REF!</v>
      </c>
      <c r="CC498" s="203" t="e">
        <f>#REF!</f>
        <v>#REF!</v>
      </c>
      <c r="CD498" s="203" t="e">
        <f>#REF!</f>
        <v>#REF!</v>
      </c>
      <c r="CE498" s="203" t="e">
        <f>#REF!</f>
        <v>#REF!</v>
      </c>
      <c r="CF498" s="203" t="e">
        <f>#REF!</f>
        <v>#REF!</v>
      </c>
      <c r="CG498" s="203" t="e">
        <f>#REF!</f>
        <v>#REF!</v>
      </c>
      <c r="CH498" s="203" t="e">
        <f>#REF!</f>
        <v>#REF!</v>
      </c>
      <c r="CI498" s="203" t="e">
        <f>#REF!</f>
        <v>#REF!</v>
      </c>
      <c r="CJ498" s="203" t="e">
        <f>#REF!</f>
        <v>#REF!</v>
      </c>
      <c r="CK498" s="203" t="e">
        <f>#REF!</f>
        <v>#REF!</v>
      </c>
      <c r="CL498" s="203" t="e">
        <f>#REF!</f>
        <v>#REF!</v>
      </c>
      <c r="CM498" s="203" t="e">
        <f>#REF!</f>
        <v>#REF!</v>
      </c>
      <c r="CN498" s="203" t="e">
        <f>#REF!</f>
        <v>#REF!</v>
      </c>
      <c r="CO498" s="203" t="e">
        <f>#REF!</f>
        <v>#REF!</v>
      </c>
      <c r="CP498" s="203" t="e">
        <f>#REF!</f>
        <v>#REF!</v>
      </c>
      <c r="CQ498" s="203" t="e">
        <f>#REF!</f>
        <v>#REF!</v>
      </c>
      <c r="CR498" s="203" t="e">
        <f>#REF!</f>
        <v>#REF!</v>
      </c>
      <c r="CS498" s="203" t="e">
        <f>#REF!</f>
        <v>#REF!</v>
      </c>
      <c r="CT498" s="203" t="e">
        <f>#REF!</f>
        <v>#REF!</v>
      </c>
      <c r="CU498" s="203" t="e">
        <f>#REF!</f>
        <v>#REF!</v>
      </c>
      <c r="CV498" s="203" t="e">
        <f>#REF!</f>
        <v>#REF!</v>
      </c>
      <c r="CW498" s="203" t="e">
        <f>#REF!</f>
        <v>#REF!</v>
      </c>
      <c r="CX498" s="203" t="e">
        <f>#REF!</f>
        <v>#REF!</v>
      </c>
      <c r="CY498" s="203" t="e">
        <f>#REF!</f>
        <v>#REF!</v>
      </c>
      <c r="CZ498" s="203" t="e">
        <f>#REF!</f>
        <v>#REF!</v>
      </c>
      <c r="DA498" s="203" t="e">
        <f>#REF!</f>
        <v>#REF!</v>
      </c>
      <c r="DB498" s="203" t="e">
        <f>#REF!</f>
        <v>#REF!</v>
      </c>
      <c r="DC498" s="203" t="e">
        <f>#REF!</f>
        <v>#REF!</v>
      </c>
      <c r="DD498" s="203" t="e">
        <f>#REF!</f>
        <v>#REF!</v>
      </c>
      <c r="DE498" s="203" t="e">
        <f>#REF!</f>
        <v>#REF!</v>
      </c>
      <c r="DF498" s="203" t="e">
        <f>#REF!</f>
        <v>#REF!</v>
      </c>
      <c r="DG498" s="203" t="e">
        <f>#REF!</f>
        <v>#REF!</v>
      </c>
      <c r="DH498" s="203" t="e">
        <f>#REF!</f>
        <v>#REF!</v>
      </c>
      <c r="DI498" s="203" t="e">
        <f>#REF!</f>
        <v>#REF!</v>
      </c>
      <c r="DJ498" s="203" t="e">
        <f>#REF!</f>
        <v>#REF!</v>
      </c>
      <c r="DK498" s="203" t="e">
        <f>#REF!</f>
        <v>#REF!</v>
      </c>
      <c r="DL498" s="203" t="e">
        <f>#REF!</f>
        <v>#REF!</v>
      </c>
      <c r="DM498" s="203" t="e">
        <f>#REF!</f>
        <v>#REF!</v>
      </c>
      <c r="DN498" s="203" t="e">
        <f>#REF!</f>
        <v>#REF!</v>
      </c>
      <c r="DO498" s="203" t="e">
        <f>#REF!</f>
        <v>#REF!</v>
      </c>
      <c r="DP498" s="203" t="e">
        <f>#REF!</f>
        <v>#REF!</v>
      </c>
      <c r="DQ498" s="203" t="e">
        <f>#REF!</f>
        <v>#REF!</v>
      </c>
      <c r="DR498" s="203" t="e">
        <f>#REF!</f>
        <v>#REF!</v>
      </c>
      <c r="DS498" s="203" t="e">
        <f>#REF!</f>
        <v>#REF!</v>
      </c>
      <c r="DT498" s="203" t="e">
        <f>#REF!</f>
        <v>#REF!</v>
      </c>
      <c r="DU498" s="203" t="e">
        <f>#REF!</f>
        <v>#REF!</v>
      </c>
      <c r="DV498" s="203" t="e">
        <f>#REF!</f>
        <v>#REF!</v>
      </c>
      <c r="DW498" s="203" t="e">
        <f>#REF!</f>
        <v>#REF!</v>
      </c>
      <c r="DX498" s="203" t="e">
        <f>#REF!</f>
        <v>#REF!</v>
      </c>
      <c r="DY498" s="203" t="e">
        <f>#REF!</f>
        <v>#REF!</v>
      </c>
      <c r="DZ498" s="203" t="e">
        <f>#REF!</f>
        <v>#REF!</v>
      </c>
      <c r="EA498" s="203" t="e">
        <f>#REF!</f>
        <v>#REF!</v>
      </c>
      <c r="EB498" s="203" t="e">
        <f>#REF!</f>
        <v>#REF!</v>
      </c>
      <c r="EC498" s="203" t="e">
        <f>#REF!</f>
        <v>#REF!</v>
      </c>
      <c r="ED498" s="203" t="e">
        <f>#REF!</f>
        <v>#REF!</v>
      </c>
      <c r="EE498" s="203" t="e">
        <f>#REF!</f>
        <v>#REF!</v>
      </c>
      <c r="EF498" s="203" t="e">
        <f>#REF!</f>
        <v>#REF!</v>
      </c>
      <c r="EG498" s="203" t="e">
        <f>#REF!</f>
        <v>#REF!</v>
      </c>
      <c r="EH498" s="203" t="e">
        <f>#REF!</f>
        <v>#REF!</v>
      </c>
      <c r="EI498" s="203" t="e">
        <f>#REF!</f>
        <v>#REF!</v>
      </c>
      <c r="EJ498" s="203" t="e">
        <f>#REF!</f>
        <v>#REF!</v>
      </c>
      <c r="EK498" s="203" t="e">
        <f>#REF!</f>
        <v>#REF!</v>
      </c>
      <c r="EL498" s="203" t="e">
        <f>#REF!</f>
        <v>#REF!</v>
      </c>
      <c r="EM498" s="203" t="e">
        <f>#REF!</f>
        <v>#REF!</v>
      </c>
      <c r="EN498" s="203" t="e">
        <f>#REF!</f>
        <v>#REF!</v>
      </c>
      <c r="EO498" s="203" t="e">
        <f>#REF!</f>
        <v>#REF!</v>
      </c>
      <c r="EP498" s="203" t="e">
        <f>#REF!</f>
        <v>#REF!</v>
      </c>
      <c r="EQ498" s="203" t="e">
        <f>#REF!</f>
        <v>#REF!</v>
      </c>
      <c r="ER498" s="203" t="e">
        <f>#REF!</f>
        <v>#REF!</v>
      </c>
      <c r="ES498" s="203" t="e">
        <f>#REF!</f>
        <v>#REF!</v>
      </c>
      <c r="ET498" s="203" t="e">
        <f>#REF!</f>
        <v>#REF!</v>
      </c>
      <c r="EU498" s="203" t="e">
        <f>#REF!</f>
        <v>#REF!</v>
      </c>
      <c r="EV498" s="203" t="e">
        <f>#REF!</f>
        <v>#REF!</v>
      </c>
      <c r="EW498" s="203" t="e">
        <f>#REF!</f>
        <v>#REF!</v>
      </c>
    </row>
    <row r="499" spans="1:153" hidden="1" outlineLevel="2" x14ac:dyDescent="0.25">
      <c r="A499" s="213" t="s">
        <v>271</v>
      </c>
      <c r="C499" s="203"/>
      <c r="D499" s="203"/>
      <c r="E499" s="203"/>
      <c r="F499" s="203"/>
      <c r="G499" s="203"/>
      <c r="H499" s="203"/>
      <c r="I499" s="203"/>
      <c r="J499" s="203"/>
      <c r="K499" s="203"/>
      <c r="L499" s="203"/>
      <c r="M499" s="203"/>
      <c r="N499" s="203"/>
      <c r="O499" s="203" t="e">
        <f t="shared" ref="O499:AE499" si="1502">O493-O498</f>
        <v>#REF!</v>
      </c>
      <c r="P499" s="203" t="e">
        <f t="shared" si="1502"/>
        <v>#REF!</v>
      </c>
      <c r="Q499" s="203" t="e">
        <f t="shared" si="1502"/>
        <v>#REF!</v>
      </c>
      <c r="R499" s="203" t="e">
        <f t="shared" si="1502"/>
        <v>#REF!</v>
      </c>
      <c r="S499" s="203" t="e">
        <f t="shared" si="1502"/>
        <v>#REF!</v>
      </c>
      <c r="T499" s="203" t="e">
        <f t="shared" si="1502"/>
        <v>#REF!</v>
      </c>
      <c r="U499" s="203" t="e">
        <f t="shared" si="1502"/>
        <v>#REF!</v>
      </c>
      <c r="V499" s="203" t="e">
        <f t="shared" si="1502"/>
        <v>#REF!</v>
      </c>
      <c r="W499" s="203" t="e">
        <f t="shared" si="1502"/>
        <v>#REF!</v>
      </c>
      <c r="X499" s="203" t="e">
        <f t="shared" si="1502"/>
        <v>#REF!</v>
      </c>
      <c r="Y499" s="203" t="e">
        <f t="shared" si="1502"/>
        <v>#REF!</v>
      </c>
      <c r="Z499" s="203" t="e">
        <f t="shared" si="1502"/>
        <v>#REF!</v>
      </c>
      <c r="AA499" s="203" t="e">
        <f t="shared" si="1502"/>
        <v>#REF!</v>
      </c>
      <c r="AB499" s="203" t="e">
        <f t="shared" si="1502"/>
        <v>#REF!</v>
      </c>
      <c r="AC499" s="203" t="e">
        <f t="shared" si="1502"/>
        <v>#REF!</v>
      </c>
      <c r="AD499" s="203" t="e">
        <f t="shared" si="1502"/>
        <v>#REF!</v>
      </c>
      <c r="AE499" s="203" t="e">
        <f t="shared" si="1502"/>
        <v>#REF!</v>
      </c>
      <c r="AF499" s="203" t="e">
        <f t="shared" ref="AF499:AL499" si="1503">AF493-AF498</f>
        <v>#REF!</v>
      </c>
      <c r="AG499" s="203" t="e">
        <f t="shared" si="1503"/>
        <v>#REF!</v>
      </c>
      <c r="AH499" s="203" t="e">
        <f t="shared" si="1503"/>
        <v>#REF!</v>
      </c>
      <c r="AI499" s="203" t="e">
        <f t="shared" si="1503"/>
        <v>#REF!</v>
      </c>
      <c r="AJ499" s="203" t="e">
        <f t="shared" si="1503"/>
        <v>#REF!</v>
      </c>
      <c r="AK499" s="203" t="e">
        <f t="shared" si="1503"/>
        <v>#REF!</v>
      </c>
      <c r="AL499" s="203" t="e">
        <f t="shared" si="1503"/>
        <v>#REF!</v>
      </c>
      <c r="AM499" s="198"/>
      <c r="AN499" s="203" t="e">
        <f t="shared" ref="AN499:CY499" si="1504">AN493-AN498</f>
        <v>#REF!</v>
      </c>
      <c r="AO499" s="203" t="e">
        <f t="shared" si="1504"/>
        <v>#REF!</v>
      </c>
      <c r="AP499" s="203" t="e">
        <f t="shared" si="1504"/>
        <v>#REF!</v>
      </c>
      <c r="AQ499" s="203" t="e">
        <f t="shared" si="1504"/>
        <v>#REF!</v>
      </c>
      <c r="AR499" s="203" t="e">
        <f t="shared" si="1504"/>
        <v>#REF!</v>
      </c>
      <c r="AS499" s="203" t="e">
        <f t="shared" si="1504"/>
        <v>#REF!</v>
      </c>
      <c r="AT499" s="203" t="e">
        <f t="shared" si="1504"/>
        <v>#REF!</v>
      </c>
      <c r="AU499" s="203" t="e">
        <f t="shared" si="1504"/>
        <v>#REF!</v>
      </c>
      <c r="AV499" s="203" t="e">
        <f t="shared" si="1504"/>
        <v>#REF!</v>
      </c>
      <c r="AW499" s="203" t="e">
        <f t="shared" si="1504"/>
        <v>#REF!</v>
      </c>
      <c r="AX499" s="203" t="e">
        <f t="shared" si="1504"/>
        <v>#REF!</v>
      </c>
      <c r="AY499" s="203" t="e">
        <f t="shared" si="1504"/>
        <v>#REF!</v>
      </c>
      <c r="AZ499" s="203" t="e">
        <f t="shared" si="1504"/>
        <v>#REF!</v>
      </c>
      <c r="BA499" s="203" t="e">
        <f t="shared" si="1504"/>
        <v>#REF!</v>
      </c>
      <c r="BB499" s="203" t="e">
        <f t="shared" si="1504"/>
        <v>#REF!</v>
      </c>
      <c r="BC499" s="203" t="e">
        <f t="shared" si="1504"/>
        <v>#REF!</v>
      </c>
      <c r="BD499" s="203" t="e">
        <f t="shared" si="1504"/>
        <v>#REF!</v>
      </c>
      <c r="BE499" s="203" t="e">
        <f t="shared" si="1504"/>
        <v>#REF!</v>
      </c>
      <c r="BF499" s="203" t="e">
        <f t="shared" si="1504"/>
        <v>#REF!</v>
      </c>
      <c r="BG499" s="203" t="e">
        <f t="shared" si="1504"/>
        <v>#REF!</v>
      </c>
      <c r="BH499" s="203" t="e">
        <f t="shared" si="1504"/>
        <v>#REF!</v>
      </c>
      <c r="BI499" s="203" t="e">
        <f t="shared" si="1504"/>
        <v>#REF!</v>
      </c>
      <c r="BJ499" s="203" t="e">
        <f t="shared" si="1504"/>
        <v>#REF!</v>
      </c>
      <c r="BK499" s="203" t="e">
        <f t="shared" si="1504"/>
        <v>#REF!</v>
      </c>
      <c r="BL499" s="203" t="e">
        <f t="shared" si="1504"/>
        <v>#REF!</v>
      </c>
      <c r="BM499" s="203" t="e">
        <f t="shared" si="1504"/>
        <v>#REF!</v>
      </c>
      <c r="BN499" s="203" t="e">
        <f t="shared" si="1504"/>
        <v>#REF!</v>
      </c>
      <c r="BO499" s="203" t="e">
        <f t="shared" si="1504"/>
        <v>#REF!</v>
      </c>
      <c r="BP499" s="203" t="e">
        <f t="shared" si="1504"/>
        <v>#REF!</v>
      </c>
      <c r="BQ499" s="203" t="e">
        <f t="shared" si="1504"/>
        <v>#REF!</v>
      </c>
      <c r="BR499" s="203" t="e">
        <f t="shared" si="1504"/>
        <v>#REF!</v>
      </c>
      <c r="BS499" s="203" t="e">
        <f t="shared" si="1504"/>
        <v>#REF!</v>
      </c>
      <c r="BT499" s="203" t="e">
        <f t="shared" si="1504"/>
        <v>#REF!</v>
      </c>
      <c r="BU499" s="203" t="e">
        <f t="shared" si="1504"/>
        <v>#REF!</v>
      </c>
      <c r="BV499" s="203" t="e">
        <f t="shared" si="1504"/>
        <v>#REF!</v>
      </c>
      <c r="BW499" s="203" t="e">
        <f t="shared" si="1504"/>
        <v>#REF!</v>
      </c>
      <c r="BX499" s="203" t="e">
        <f t="shared" si="1504"/>
        <v>#REF!</v>
      </c>
      <c r="BY499" s="203" t="e">
        <f t="shared" si="1504"/>
        <v>#REF!</v>
      </c>
      <c r="BZ499" s="203" t="e">
        <f t="shared" si="1504"/>
        <v>#REF!</v>
      </c>
      <c r="CA499" s="203" t="e">
        <f t="shared" si="1504"/>
        <v>#REF!</v>
      </c>
      <c r="CB499" s="203" t="e">
        <f t="shared" si="1504"/>
        <v>#REF!</v>
      </c>
      <c r="CC499" s="203" t="e">
        <f t="shared" si="1504"/>
        <v>#REF!</v>
      </c>
      <c r="CD499" s="203" t="e">
        <f t="shared" si="1504"/>
        <v>#REF!</v>
      </c>
      <c r="CE499" s="203" t="e">
        <f t="shared" si="1504"/>
        <v>#REF!</v>
      </c>
      <c r="CF499" s="203" t="e">
        <f t="shared" si="1504"/>
        <v>#REF!</v>
      </c>
      <c r="CG499" s="203" t="e">
        <f t="shared" si="1504"/>
        <v>#REF!</v>
      </c>
      <c r="CH499" s="203" t="e">
        <f t="shared" si="1504"/>
        <v>#REF!</v>
      </c>
      <c r="CI499" s="203" t="e">
        <f t="shared" si="1504"/>
        <v>#REF!</v>
      </c>
      <c r="CJ499" s="203" t="e">
        <f t="shared" si="1504"/>
        <v>#REF!</v>
      </c>
      <c r="CK499" s="203" t="e">
        <f t="shared" si="1504"/>
        <v>#REF!</v>
      </c>
      <c r="CL499" s="203" t="e">
        <f t="shared" si="1504"/>
        <v>#REF!</v>
      </c>
      <c r="CM499" s="203" t="e">
        <f t="shared" si="1504"/>
        <v>#REF!</v>
      </c>
      <c r="CN499" s="203" t="e">
        <f t="shared" si="1504"/>
        <v>#REF!</v>
      </c>
      <c r="CO499" s="203" t="e">
        <f t="shared" si="1504"/>
        <v>#REF!</v>
      </c>
      <c r="CP499" s="203" t="e">
        <f t="shared" si="1504"/>
        <v>#REF!</v>
      </c>
      <c r="CQ499" s="203" t="e">
        <f t="shared" si="1504"/>
        <v>#REF!</v>
      </c>
      <c r="CR499" s="203" t="e">
        <f t="shared" si="1504"/>
        <v>#REF!</v>
      </c>
      <c r="CS499" s="203" t="e">
        <f t="shared" si="1504"/>
        <v>#REF!</v>
      </c>
      <c r="CT499" s="203" t="e">
        <f t="shared" si="1504"/>
        <v>#REF!</v>
      </c>
      <c r="CU499" s="203" t="e">
        <f t="shared" si="1504"/>
        <v>#REF!</v>
      </c>
      <c r="CV499" s="203" t="e">
        <f t="shared" si="1504"/>
        <v>#REF!</v>
      </c>
      <c r="CW499" s="203" t="e">
        <f t="shared" si="1504"/>
        <v>#REF!</v>
      </c>
      <c r="CX499" s="203" t="e">
        <f t="shared" si="1504"/>
        <v>#REF!</v>
      </c>
      <c r="CY499" s="203" t="e">
        <f t="shared" si="1504"/>
        <v>#REF!</v>
      </c>
      <c r="CZ499" s="203" t="e">
        <f t="shared" ref="CZ499:EW499" si="1505">CZ493-CZ498</f>
        <v>#REF!</v>
      </c>
      <c r="DA499" s="203" t="e">
        <f t="shared" si="1505"/>
        <v>#REF!</v>
      </c>
      <c r="DB499" s="203" t="e">
        <f t="shared" si="1505"/>
        <v>#REF!</v>
      </c>
      <c r="DC499" s="203" t="e">
        <f t="shared" si="1505"/>
        <v>#REF!</v>
      </c>
      <c r="DD499" s="203" t="e">
        <f t="shared" si="1505"/>
        <v>#REF!</v>
      </c>
      <c r="DE499" s="203" t="e">
        <f t="shared" si="1505"/>
        <v>#REF!</v>
      </c>
      <c r="DF499" s="203" t="e">
        <f t="shared" si="1505"/>
        <v>#REF!</v>
      </c>
      <c r="DG499" s="203" t="e">
        <f t="shared" si="1505"/>
        <v>#REF!</v>
      </c>
      <c r="DH499" s="203" t="e">
        <f t="shared" si="1505"/>
        <v>#REF!</v>
      </c>
      <c r="DI499" s="203" t="e">
        <f t="shared" si="1505"/>
        <v>#REF!</v>
      </c>
      <c r="DJ499" s="203" t="e">
        <f t="shared" si="1505"/>
        <v>#REF!</v>
      </c>
      <c r="DK499" s="203" t="e">
        <f t="shared" si="1505"/>
        <v>#REF!</v>
      </c>
      <c r="DL499" s="203" t="e">
        <f t="shared" si="1505"/>
        <v>#REF!</v>
      </c>
      <c r="DM499" s="203" t="e">
        <f t="shared" si="1505"/>
        <v>#REF!</v>
      </c>
      <c r="DN499" s="203" t="e">
        <f t="shared" si="1505"/>
        <v>#REF!</v>
      </c>
      <c r="DO499" s="203" t="e">
        <f t="shared" si="1505"/>
        <v>#REF!</v>
      </c>
      <c r="DP499" s="203" t="e">
        <f t="shared" si="1505"/>
        <v>#REF!</v>
      </c>
      <c r="DQ499" s="203" t="e">
        <f t="shared" si="1505"/>
        <v>#REF!</v>
      </c>
      <c r="DR499" s="203" t="e">
        <f t="shared" si="1505"/>
        <v>#REF!</v>
      </c>
      <c r="DS499" s="203" t="e">
        <f t="shared" si="1505"/>
        <v>#REF!</v>
      </c>
      <c r="DT499" s="203" t="e">
        <f t="shared" si="1505"/>
        <v>#REF!</v>
      </c>
      <c r="DU499" s="203" t="e">
        <f t="shared" si="1505"/>
        <v>#REF!</v>
      </c>
      <c r="DV499" s="203" t="e">
        <f t="shared" si="1505"/>
        <v>#REF!</v>
      </c>
      <c r="DW499" s="203" t="e">
        <f t="shared" si="1505"/>
        <v>#REF!</v>
      </c>
      <c r="DX499" s="203" t="e">
        <f t="shared" si="1505"/>
        <v>#REF!</v>
      </c>
      <c r="DY499" s="203" t="e">
        <f t="shared" si="1505"/>
        <v>#REF!</v>
      </c>
      <c r="DZ499" s="203" t="e">
        <f t="shared" si="1505"/>
        <v>#REF!</v>
      </c>
      <c r="EA499" s="203" t="e">
        <f t="shared" si="1505"/>
        <v>#REF!</v>
      </c>
      <c r="EB499" s="203" t="e">
        <f t="shared" si="1505"/>
        <v>#REF!</v>
      </c>
      <c r="EC499" s="203" t="e">
        <f t="shared" si="1505"/>
        <v>#REF!</v>
      </c>
      <c r="ED499" s="203" t="e">
        <f t="shared" si="1505"/>
        <v>#REF!</v>
      </c>
      <c r="EE499" s="203" t="e">
        <f t="shared" si="1505"/>
        <v>#REF!</v>
      </c>
      <c r="EF499" s="203" t="e">
        <f t="shared" si="1505"/>
        <v>#REF!</v>
      </c>
      <c r="EG499" s="203" t="e">
        <f t="shared" si="1505"/>
        <v>#REF!</v>
      </c>
      <c r="EH499" s="203" t="e">
        <f t="shared" si="1505"/>
        <v>#REF!</v>
      </c>
      <c r="EI499" s="203" t="e">
        <f t="shared" si="1505"/>
        <v>#REF!</v>
      </c>
      <c r="EJ499" s="203" t="e">
        <f t="shared" si="1505"/>
        <v>#REF!</v>
      </c>
      <c r="EK499" s="203" t="e">
        <f t="shared" si="1505"/>
        <v>#REF!</v>
      </c>
      <c r="EL499" s="203" t="e">
        <f t="shared" si="1505"/>
        <v>#REF!</v>
      </c>
      <c r="EM499" s="203" t="e">
        <f t="shared" si="1505"/>
        <v>#REF!</v>
      </c>
      <c r="EN499" s="203" t="e">
        <f t="shared" si="1505"/>
        <v>#REF!</v>
      </c>
      <c r="EO499" s="203" t="e">
        <f t="shared" si="1505"/>
        <v>#REF!</v>
      </c>
      <c r="EP499" s="203" t="e">
        <f t="shared" si="1505"/>
        <v>#REF!</v>
      </c>
      <c r="EQ499" s="203" t="e">
        <f t="shared" si="1505"/>
        <v>#REF!</v>
      </c>
      <c r="ER499" s="203" t="e">
        <f t="shared" si="1505"/>
        <v>#REF!</v>
      </c>
      <c r="ES499" s="203" t="e">
        <f t="shared" si="1505"/>
        <v>#REF!</v>
      </c>
      <c r="ET499" s="203" t="e">
        <f t="shared" si="1505"/>
        <v>#REF!</v>
      </c>
      <c r="EU499" s="203" t="e">
        <f t="shared" si="1505"/>
        <v>#REF!</v>
      </c>
      <c r="EV499" s="203" t="e">
        <f t="shared" si="1505"/>
        <v>#REF!</v>
      </c>
      <c r="EW499" s="203" t="e">
        <f t="shared" si="1505"/>
        <v>#REF!</v>
      </c>
    </row>
    <row r="500" spans="1:153" hidden="1" outlineLevel="1" collapsed="1" x14ac:dyDescent="0.25">
      <c r="A500" s="213"/>
      <c r="C500" s="203"/>
      <c r="D500" s="203"/>
      <c r="E500" s="203"/>
      <c r="F500" s="203"/>
      <c r="G500" s="203"/>
      <c r="H500" s="203"/>
      <c r="I500" s="203"/>
      <c r="J500" s="203"/>
      <c r="K500" s="203"/>
      <c r="L500" s="203"/>
      <c r="M500" s="203"/>
      <c r="N500" s="203"/>
      <c r="O500" s="203"/>
      <c r="P500" s="203"/>
      <c r="Q500" s="203"/>
      <c r="R500" s="203"/>
      <c r="S500" s="203"/>
      <c r="T500" s="203"/>
      <c r="U500" s="203"/>
      <c r="V500" s="203"/>
      <c r="W500" s="203"/>
      <c r="X500" s="203"/>
      <c r="Y500" s="203"/>
      <c r="Z500" s="203"/>
      <c r="AA500" s="203"/>
      <c r="AB500" s="203"/>
      <c r="AC500" s="203"/>
      <c r="AD500" s="203"/>
      <c r="AE500" s="203"/>
      <c r="AF500" s="203"/>
      <c r="AG500" s="203"/>
      <c r="AH500" s="203"/>
      <c r="AI500" s="203"/>
      <c r="AJ500" s="203"/>
      <c r="AK500" s="203"/>
      <c r="AL500" s="203"/>
      <c r="AM500" s="198"/>
      <c r="AN500" s="203"/>
      <c r="AO500" s="203"/>
      <c r="AP500" s="203"/>
      <c r="AQ500" s="203"/>
      <c r="AR500" s="203"/>
      <c r="AS500" s="203"/>
      <c r="AT500" s="203"/>
      <c r="AU500" s="203"/>
      <c r="AV500" s="203"/>
      <c r="AW500" s="203"/>
      <c r="AX500" s="203"/>
      <c r="AY500" s="203"/>
      <c r="AZ500" s="203"/>
      <c r="BA500" s="203"/>
      <c r="BB500" s="203"/>
      <c r="BC500" s="203"/>
      <c r="BD500" s="203"/>
      <c r="BE500" s="203"/>
      <c r="BF500" s="203"/>
      <c r="BG500" s="203"/>
      <c r="BH500" s="203"/>
      <c r="BI500" s="203"/>
      <c r="BJ500" s="203"/>
      <c r="BK500" s="203"/>
      <c r="BL500" s="203"/>
      <c r="BM500" s="203"/>
      <c r="BN500" s="203"/>
      <c r="BO500" s="203"/>
      <c r="BP500" s="203"/>
      <c r="BQ500" s="203"/>
      <c r="BR500" s="203"/>
      <c r="BS500" s="203"/>
      <c r="BT500" s="203"/>
      <c r="BU500" s="203"/>
      <c r="BV500" s="203"/>
      <c r="BW500" s="203"/>
      <c r="BX500" s="203"/>
      <c r="BY500" s="203"/>
      <c r="BZ500" s="203"/>
      <c r="CA500" s="203"/>
      <c r="CB500" s="203"/>
      <c r="CC500" s="203"/>
      <c r="CD500" s="203"/>
      <c r="CE500" s="203"/>
      <c r="CF500" s="203"/>
      <c r="CG500" s="203"/>
      <c r="CH500" s="203"/>
      <c r="CI500" s="203"/>
      <c r="CJ500" s="203"/>
      <c r="CK500" s="203"/>
      <c r="CL500" s="203"/>
      <c r="CM500" s="203"/>
      <c r="CN500" s="203"/>
      <c r="CO500" s="203"/>
      <c r="CP500" s="203"/>
      <c r="CQ500" s="203"/>
      <c r="CR500" s="203"/>
      <c r="CS500" s="203"/>
      <c r="CT500" s="203"/>
      <c r="CU500" s="203"/>
      <c r="CV500" s="203"/>
      <c r="CW500" s="203"/>
      <c r="CX500" s="203"/>
      <c r="CY500" s="203"/>
      <c r="CZ500" s="203"/>
      <c r="DA500" s="203"/>
      <c r="DB500" s="203"/>
      <c r="DC500" s="203"/>
      <c r="DD500" s="203"/>
      <c r="DE500" s="203"/>
      <c r="DF500" s="203"/>
      <c r="DG500" s="203"/>
      <c r="DH500" s="203"/>
      <c r="DI500" s="203"/>
      <c r="DJ500" s="203"/>
      <c r="DK500" s="203"/>
      <c r="DL500" s="203"/>
      <c r="DM500" s="203"/>
      <c r="DN500" s="203"/>
      <c r="DO500" s="203"/>
      <c r="DP500" s="203"/>
      <c r="DQ500" s="203"/>
      <c r="DR500" s="203"/>
      <c r="DS500" s="203"/>
      <c r="DT500" s="203"/>
      <c r="DU500" s="203"/>
      <c r="DV500" s="203"/>
      <c r="DW500" s="203"/>
      <c r="DX500" s="203"/>
      <c r="DY500" s="203"/>
      <c r="DZ500" s="203"/>
      <c r="EA500" s="203"/>
      <c r="EB500" s="203"/>
      <c r="EC500" s="203"/>
      <c r="ED500" s="203"/>
      <c r="EE500" s="203"/>
      <c r="EF500" s="203"/>
      <c r="EG500" s="203"/>
      <c r="EH500" s="203"/>
      <c r="EI500" s="203"/>
      <c r="EJ500" s="203"/>
      <c r="EK500" s="203"/>
      <c r="EL500" s="203"/>
      <c r="EM500" s="203"/>
      <c r="EN500" s="203"/>
      <c r="EO500" s="203"/>
      <c r="EP500" s="203"/>
      <c r="EQ500" s="203"/>
      <c r="ER500" s="203"/>
      <c r="ES500" s="203"/>
      <c r="ET500" s="203"/>
      <c r="EU500" s="203"/>
      <c r="EV500" s="203"/>
      <c r="EW500" s="203"/>
    </row>
    <row r="501" spans="1:153" ht="15.75" collapsed="1" x14ac:dyDescent="0.3">
      <c r="A501" s="93" t="s">
        <v>272</v>
      </c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/>
      <c r="AC501" s="94"/>
      <c r="AD501" s="94"/>
      <c r="AE501" s="214"/>
      <c r="AF501" s="94"/>
      <c r="AG501" s="94"/>
      <c r="AH501" s="94"/>
      <c r="AI501" s="94"/>
      <c r="AJ501" s="94"/>
      <c r="AK501" s="94"/>
      <c r="AL501" s="94"/>
      <c r="AM501" s="277"/>
      <c r="AN501" s="94"/>
      <c r="AO501" s="214"/>
      <c r="AP501" s="416">
        <v>5.4426588376994998</v>
      </c>
      <c r="AQ501" s="416">
        <v>5.4426588376994998</v>
      </c>
      <c r="AR501" s="416">
        <v>5.4426588376994998</v>
      </c>
      <c r="AS501" s="416">
        <v>5.4426588376994998</v>
      </c>
      <c r="AT501" s="416">
        <v>5.4426588376994998</v>
      </c>
      <c r="AU501" s="416">
        <v>5.4426588376994998</v>
      </c>
      <c r="AV501" s="416">
        <v>5.4426588376994998</v>
      </c>
      <c r="AW501" s="416">
        <v>5.4426588376994998</v>
      </c>
      <c r="AX501" s="416">
        <v>5.4426588376994998</v>
      </c>
      <c r="AY501" s="416">
        <v>5.4426588376994998</v>
      </c>
      <c r="AZ501" s="416">
        <v>5.4426588376994998</v>
      </c>
      <c r="BA501" s="416">
        <v>5.4426588376994998</v>
      </c>
      <c r="BB501" s="416">
        <v>5.4426588376994998</v>
      </c>
      <c r="BC501" s="416">
        <v>5.4426588376994998</v>
      </c>
      <c r="BD501" s="416">
        <v>5.4426588376994998</v>
      </c>
      <c r="BE501" s="416">
        <v>5.4426588376994998</v>
      </c>
      <c r="BF501" s="416">
        <v>5.4426588376994998</v>
      </c>
      <c r="BG501" s="416">
        <v>5.4426588376994998</v>
      </c>
      <c r="BH501" s="416">
        <v>5.4426588376994998</v>
      </c>
      <c r="BI501" s="416">
        <v>5.4426588376994998</v>
      </c>
      <c r="BJ501" s="416">
        <v>5.48334061835242</v>
      </c>
      <c r="BK501" s="416">
        <v>5.48334061835242</v>
      </c>
      <c r="BL501" s="416">
        <v>5.48334061835242</v>
      </c>
      <c r="BM501" s="416">
        <v>5.48334061835242</v>
      </c>
      <c r="BN501" s="416">
        <v>5.48334061835242</v>
      </c>
      <c r="BO501" s="416">
        <v>5.48334061835242</v>
      </c>
      <c r="BP501" s="416">
        <v>5.48334061835242</v>
      </c>
      <c r="BQ501" s="416">
        <v>5.48334061835242</v>
      </c>
      <c r="BR501" s="416">
        <v>5.48334061835242</v>
      </c>
      <c r="BS501" s="416">
        <v>5.48334061835242</v>
      </c>
      <c r="BT501" s="416">
        <v>5.48334061835242</v>
      </c>
      <c r="BU501" s="416">
        <v>5.48334061835242</v>
      </c>
      <c r="BV501" s="416">
        <v>5.48334061835242</v>
      </c>
      <c r="BW501" s="416">
        <v>5.48334061835242</v>
      </c>
      <c r="BX501" s="416">
        <v>5.48334061835242</v>
      </c>
      <c r="BY501" s="416">
        <v>5.48334061835242</v>
      </c>
      <c r="BZ501" s="416">
        <v>5.48334061835242</v>
      </c>
      <c r="CA501" s="416">
        <v>5.48334061835242</v>
      </c>
      <c r="CB501" s="416">
        <v>5.48334061835242</v>
      </c>
      <c r="CC501" s="416">
        <v>5.48334061835242</v>
      </c>
      <c r="CD501" s="416">
        <v>5.48334061835242</v>
      </c>
      <c r="CE501" s="416">
        <v>5.48334061835242</v>
      </c>
      <c r="CF501" s="416">
        <v>5.48334061835242</v>
      </c>
      <c r="CG501" s="416">
        <v>5.48334061835242</v>
      </c>
      <c r="CH501" s="416">
        <v>5.48334061835242</v>
      </c>
      <c r="CI501" s="416">
        <v>5.48334061835242</v>
      </c>
      <c r="CJ501" s="416">
        <v>5.48334061835242</v>
      </c>
      <c r="CK501" s="416">
        <v>5.48334061835242</v>
      </c>
      <c r="CL501" s="416">
        <v>5.48334061835242</v>
      </c>
      <c r="CM501" s="416">
        <v>5.48334061835242</v>
      </c>
      <c r="CN501" s="416">
        <v>5.48334061835242</v>
      </c>
      <c r="CO501" s="416">
        <v>3.3779963283503873</v>
      </c>
      <c r="CP501" s="416">
        <v>3.3779963283503873</v>
      </c>
      <c r="CQ501" s="416">
        <v>3.3779963283503873</v>
      </c>
      <c r="CR501" s="416">
        <v>3.3779963283503873</v>
      </c>
      <c r="CS501" s="416">
        <v>3.3779963283503873</v>
      </c>
      <c r="CT501" s="416">
        <v>3.3779963283503873</v>
      </c>
      <c r="CU501" s="416">
        <v>3.3779963283503873</v>
      </c>
      <c r="CV501" s="416">
        <v>3.3779963283503873</v>
      </c>
      <c r="CW501" s="416">
        <v>3.3779963283503873</v>
      </c>
      <c r="CX501" s="416">
        <v>3.3779963283503873</v>
      </c>
      <c r="CY501" s="416">
        <v>3.3779963283503873</v>
      </c>
      <c r="CZ501" s="416">
        <v>3.3779963283503873</v>
      </c>
      <c r="DA501" s="416">
        <v>3.3779963283503873</v>
      </c>
      <c r="DB501" s="416">
        <v>3.3779963283503873</v>
      </c>
      <c r="DC501" s="416">
        <v>3.3779963283503873</v>
      </c>
      <c r="DD501" s="416">
        <v>3.3779963283503873</v>
      </c>
      <c r="DE501" s="416">
        <v>3.3779963283503873</v>
      </c>
      <c r="DF501" s="416">
        <v>3.3779963283503873</v>
      </c>
      <c r="DG501" s="416">
        <v>3.3779963283503873</v>
      </c>
      <c r="DH501" s="416">
        <v>3.3779963283503873</v>
      </c>
      <c r="DI501" s="416">
        <v>3.3779963283503873</v>
      </c>
      <c r="DJ501" s="416">
        <v>3.3779963283503873</v>
      </c>
      <c r="DK501" s="416">
        <v>3.3779963283503873</v>
      </c>
      <c r="DL501" s="416">
        <v>3.3779963283503873</v>
      </c>
      <c r="DM501" s="416">
        <v>3.3779963283503873</v>
      </c>
      <c r="DN501" s="416">
        <v>3.3779963283503873</v>
      </c>
      <c r="DO501" s="416">
        <v>3.3779963283503873</v>
      </c>
      <c r="DP501" s="416">
        <v>3.3779963283503873</v>
      </c>
      <c r="DQ501" s="416">
        <v>3.3779963283503873</v>
      </c>
      <c r="DR501" s="416">
        <v>3.3779963283503873</v>
      </c>
      <c r="DS501" s="416">
        <v>3.3779963283503873</v>
      </c>
      <c r="DT501" s="416">
        <v>2.4298042758205365</v>
      </c>
      <c r="DU501" s="416">
        <v>2.4298042758205365</v>
      </c>
      <c r="DV501" s="416">
        <v>2.4298042758205365</v>
      </c>
      <c r="DW501" s="416">
        <v>2.4298042758205365</v>
      </c>
      <c r="DX501" s="416">
        <v>2.4298042758205365</v>
      </c>
      <c r="DY501" s="416">
        <v>2.4298042758205365</v>
      </c>
      <c r="DZ501" s="416">
        <v>2.4298042758205365</v>
      </c>
      <c r="EA501" s="416">
        <v>2.4298042758205365</v>
      </c>
      <c r="EB501" s="416">
        <v>2.4298042758205365</v>
      </c>
      <c r="EC501" s="416">
        <v>2.4298042758205365</v>
      </c>
      <c r="ED501" s="416">
        <v>2.4298042758205365</v>
      </c>
      <c r="EE501" s="416">
        <v>2.4298042758205365</v>
      </c>
      <c r="EF501" s="416">
        <v>2.4298042758205365</v>
      </c>
      <c r="EG501" s="416">
        <v>2.4298042758205365</v>
      </c>
      <c r="EH501" s="416">
        <v>2.4298042758205365</v>
      </c>
      <c r="EI501" s="416">
        <v>2.4298042758205365</v>
      </c>
      <c r="EJ501" s="416">
        <v>2.4298042758205365</v>
      </c>
      <c r="EK501" s="416">
        <v>2.4298042758205365</v>
      </c>
      <c r="EL501" s="416">
        <v>2.4298042758205365</v>
      </c>
      <c r="EM501" s="416">
        <v>2.4298042758205365</v>
      </c>
      <c r="EN501" s="416">
        <v>2.4298042758205365</v>
      </c>
      <c r="EO501" s="416">
        <v>2.4298042758205365</v>
      </c>
      <c r="EP501" s="416">
        <v>2.4298042758205365</v>
      </c>
      <c r="EQ501" s="416">
        <v>2.4298042758205365</v>
      </c>
      <c r="ER501" s="416">
        <v>2.4298042758205365</v>
      </c>
      <c r="ES501" s="416">
        <v>2.4298042758205365</v>
      </c>
      <c r="ET501" s="416">
        <v>2.4298042758205365</v>
      </c>
      <c r="EU501" s="416">
        <v>2.4298042758205365</v>
      </c>
      <c r="EV501" s="416">
        <v>2.4298042758205365</v>
      </c>
      <c r="EW501" s="416">
        <v>2.4298042758205365</v>
      </c>
    </row>
    <row r="502" spans="1:153" outlineLevel="1" x14ac:dyDescent="0.25">
      <c r="A502" s="23" t="s">
        <v>28</v>
      </c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5"/>
      <c r="AL502" s="24"/>
      <c r="AM502" s="312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  <c r="EE502" s="24"/>
      <c r="EF502" s="24"/>
      <c r="EG502" s="24"/>
      <c r="EH502" s="24"/>
      <c r="EI502" s="24"/>
      <c r="EJ502" s="24"/>
      <c r="EK502" s="24"/>
      <c r="EL502" s="24"/>
      <c r="EM502" s="24"/>
      <c r="EN502" s="24"/>
      <c r="EO502" s="24"/>
      <c r="EP502" s="24"/>
      <c r="EQ502" s="24"/>
      <c r="ER502" s="24"/>
      <c r="ES502" s="24"/>
      <c r="ET502" s="24"/>
      <c r="EU502" s="24"/>
      <c r="EV502" s="24"/>
      <c r="EW502" s="24"/>
    </row>
    <row r="503" spans="1:153" outlineLevel="1" x14ac:dyDescent="0.25">
      <c r="A503" s="26" t="s">
        <v>29</v>
      </c>
      <c r="O503" s="27">
        <f>O$57</f>
        <v>3.1</v>
      </c>
      <c r="P503" s="27">
        <f t="shared" ref="P503:AE503" si="1506">P$57</f>
        <v>1.2</v>
      </c>
      <c r="Q503" s="27">
        <f t="shared" si="1506"/>
        <v>0</v>
      </c>
      <c r="R503" s="27">
        <f t="shared" si="1506"/>
        <v>59.2</v>
      </c>
      <c r="S503" s="27">
        <f t="shared" si="1506"/>
        <v>39.4</v>
      </c>
      <c r="T503" s="27">
        <f t="shared" si="1506"/>
        <v>258.39999999999998</v>
      </c>
      <c r="U503" s="27">
        <f t="shared" si="1506"/>
        <v>120.2</v>
      </c>
      <c r="V503" s="27">
        <f t="shared" si="1506"/>
        <v>52.8</v>
      </c>
      <c r="W503" s="27">
        <f t="shared" si="1506"/>
        <v>20</v>
      </c>
      <c r="X503" s="27">
        <f t="shared" si="1506"/>
        <v>14.8</v>
      </c>
      <c r="Y503" s="27">
        <f t="shared" si="1506"/>
        <v>0</v>
      </c>
      <c r="Z503" s="27">
        <f t="shared" si="1506"/>
        <v>3.4</v>
      </c>
      <c r="AA503" s="27">
        <f t="shared" si="1506"/>
        <v>62</v>
      </c>
      <c r="AB503" s="27">
        <f t="shared" si="1506"/>
        <v>0</v>
      </c>
      <c r="AC503" s="27">
        <f t="shared" si="1506"/>
        <v>3</v>
      </c>
      <c r="AD503" s="27">
        <f t="shared" si="1506"/>
        <v>37.200000000000003</v>
      </c>
      <c r="AE503" s="27">
        <f t="shared" si="1506"/>
        <v>127.19999999999999</v>
      </c>
      <c r="AF503" s="27">
        <f>AF$57-60</f>
        <v>103.27976513098466</v>
      </c>
      <c r="AG503" s="27">
        <f t="shared" ref="AG503:AL503" si="1507">AG$57</f>
        <v>169.98355916892504</v>
      </c>
      <c r="AH503" s="27">
        <f t="shared" si="1507"/>
        <v>104.71788617886179</v>
      </c>
      <c r="AI503" s="27">
        <f t="shared" si="1507"/>
        <v>72.894128274616079</v>
      </c>
      <c r="AJ503" s="27">
        <f t="shared" si="1507"/>
        <v>53.322131887985549</v>
      </c>
      <c r="AK503" s="27">
        <f t="shared" si="1507"/>
        <v>31.053206865401986</v>
      </c>
      <c r="AL503" s="27">
        <f t="shared" si="1507"/>
        <v>21.883649503161696</v>
      </c>
      <c r="AM503" s="279"/>
      <c r="AN503" s="26">
        <v>0</v>
      </c>
      <c r="AO503" s="26">
        <v>0</v>
      </c>
      <c r="AP503" s="26">
        <v>0.2</v>
      </c>
      <c r="AQ503" s="26">
        <v>0</v>
      </c>
      <c r="AR503" s="26">
        <v>0</v>
      </c>
      <c r="AS503" s="26">
        <v>0</v>
      </c>
      <c r="AT503" s="26">
        <v>0</v>
      </c>
      <c r="AU503" s="26">
        <v>0.2</v>
      </c>
      <c r="AV503" s="26">
        <v>0</v>
      </c>
      <c r="AW503" s="26">
        <v>0</v>
      </c>
      <c r="AX503" s="26">
        <v>0</v>
      </c>
      <c r="AY503" s="26">
        <v>0</v>
      </c>
      <c r="AZ503" s="26">
        <v>9.4</v>
      </c>
      <c r="BA503" s="26">
        <v>18.600000000000001</v>
      </c>
      <c r="BB503" s="26">
        <v>39</v>
      </c>
      <c r="BC503" s="26">
        <v>0.7</v>
      </c>
      <c r="BD503" s="26">
        <v>4.7</v>
      </c>
      <c r="BE503" s="26">
        <v>3.3</v>
      </c>
      <c r="BF503" s="26">
        <v>0</v>
      </c>
      <c r="BG503" s="26">
        <v>0</v>
      </c>
      <c r="BH503" s="26">
        <v>0</v>
      </c>
      <c r="BI503" s="26">
        <v>0</v>
      </c>
      <c r="BJ503" s="26">
        <v>0</v>
      </c>
      <c r="BK503" s="26">
        <v>2.4</v>
      </c>
      <c r="BL503" s="26">
        <v>0</v>
      </c>
      <c r="BM503" s="26">
        <v>0</v>
      </c>
      <c r="BN503" s="26">
        <v>0.7</v>
      </c>
      <c r="BO503" s="26">
        <v>26.1</v>
      </c>
      <c r="BP503" s="26">
        <v>4.7</v>
      </c>
      <c r="BQ503" s="26">
        <v>2.6</v>
      </c>
      <c r="BR503" s="26">
        <v>0</v>
      </c>
      <c r="BS503" s="26">
        <v>0</v>
      </c>
      <c r="BT503" s="26">
        <v>0</v>
      </c>
      <c r="BU503" s="26">
        <v>0</v>
      </c>
      <c r="BV503" s="26">
        <v>6</v>
      </c>
      <c r="BW503" s="26">
        <v>16.100000000000001</v>
      </c>
      <c r="BX503" s="26">
        <v>5.2</v>
      </c>
      <c r="BY503" s="26">
        <v>3.9</v>
      </c>
      <c r="BZ503" s="26">
        <v>2.5</v>
      </c>
      <c r="CA503" s="26">
        <v>0</v>
      </c>
      <c r="CB503" s="26">
        <v>0</v>
      </c>
      <c r="CC503" s="27">
        <f t="shared" ref="CC503:CZ503" si="1508">CC57</f>
        <v>5.48334061835242</v>
      </c>
      <c r="CD503" s="27">
        <f t="shared" si="1508"/>
        <v>5.48334061835242</v>
      </c>
      <c r="CE503" s="27">
        <f t="shared" si="1508"/>
        <v>5.48334061835242</v>
      </c>
      <c r="CF503" s="27">
        <f t="shared" si="1508"/>
        <v>5.48334061835242</v>
      </c>
      <c r="CG503" s="27">
        <f t="shared" si="1508"/>
        <v>5.48334061835242</v>
      </c>
      <c r="CH503" s="27">
        <f t="shared" si="1508"/>
        <v>5.48334061835242</v>
      </c>
      <c r="CI503" s="27">
        <f t="shared" si="1508"/>
        <v>5.48334061835242</v>
      </c>
      <c r="CJ503" s="27">
        <f t="shared" si="1508"/>
        <v>5.48334061835242</v>
      </c>
      <c r="CK503" s="27">
        <f t="shared" si="1508"/>
        <v>5.48334061835242</v>
      </c>
      <c r="CL503" s="27">
        <f t="shared" si="1508"/>
        <v>5.48334061835242</v>
      </c>
      <c r="CM503" s="27">
        <f t="shared" si="1508"/>
        <v>5.48334061835242</v>
      </c>
      <c r="CN503" s="27">
        <f t="shared" si="1508"/>
        <v>5.48334061835242</v>
      </c>
      <c r="CO503" s="27">
        <f t="shared" si="1508"/>
        <v>3.3779963283503873</v>
      </c>
      <c r="CP503" s="27">
        <f t="shared" si="1508"/>
        <v>3.3779963283503873</v>
      </c>
      <c r="CQ503" s="27">
        <f t="shared" si="1508"/>
        <v>3.3779963283503873</v>
      </c>
      <c r="CR503" s="27">
        <f t="shared" si="1508"/>
        <v>3.3779963283503873</v>
      </c>
      <c r="CS503" s="27">
        <f t="shared" si="1508"/>
        <v>3.3779963283503873</v>
      </c>
      <c r="CT503" s="27">
        <f t="shared" si="1508"/>
        <v>3.3779963283503873</v>
      </c>
      <c r="CU503" s="27">
        <f t="shared" si="1508"/>
        <v>3.3779963283503873</v>
      </c>
      <c r="CV503" s="27">
        <f t="shared" si="1508"/>
        <v>3.3779963283503873</v>
      </c>
      <c r="CW503" s="27">
        <f t="shared" si="1508"/>
        <v>3.3779963283503873</v>
      </c>
      <c r="CX503" s="27">
        <f t="shared" si="1508"/>
        <v>3.3779963283503873</v>
      </c>
      <c r="CY503" s="27">
        <f t="shared" si="1508"/>
        <v>3.3779963283503873</v>
      </c>
      <c r="CZ503" s="27">
        <f t="shared" si="1508"/>
        <v>3.3779963283503873</v>
      </c>
      <c r="DA503" s="27">
        <f t="shared" ref="DA503:EV503" si="1509">DA57</f>
        <v>3.3779963283503873</v>
      </c>
      <c r="DB503" s="27">
        <f t="shared" si="1509"/>
        <v>3.3779963283503873</v>
      </c>
      <c r="DC503" s="27">
        <f t="shared" si="1509"/>
        <v>3.3779963283503873</v>
      </c>
      <c r="DD503" s="27">
        <f t="shared" si="1509"/>
        <v>3.3779963283503873</v>
      </c>
      <c r="DE503" s="27">
        <f t="shared" si="1509"/>
        <v>3.3779963283503873</v>
      </c>
      <c r="DF503" s="27">
        <f t="shared" si="1509"/>
        <v>3.3779963283503873</v>
      </c>
      <c r="DG503" s="27">
        <f t="shared" si="1509"/>
        <v>3.3779963283503873</v>
      </c>
      <c r="DH503" s="27">
        <f t="shared" si="1509"/>
        <v>3.3779963283503873</v>
      </c>
      <c r="DI503" s="27">
        <f t="shared" si="1509"/>
        <v>3.3779963283503873</v>
      </c>
      <c r="DJ503" s="27">
        <f t="shared" si="1509"/>
        <v>3.3779963283503873</v>
      </c>
      <c r="DK503" s="27">
        <f t="shared" si="1509"/>
        <v>3.3779963283503873</v>
      </c>
      <c r="DL503" s="27">
        <f t="shared" si="1509"/>
        <v>3.3779963283503873</v>
      </c>
      <c r="DM503" s="27">
        <f t="shared" si="1509"/>
        <v>3.3779963283503873</v>
      </c>
      <c r="DN503" s="27">
        <f t="shared" si="1509"/>
        <v>3.3779963283503873</v>
      </c>
      <c r="DO503" s="27">
        <f t="shared" si="1509"/>
        <v>3.3779963283503873</v>
      </c>
      <c r="DP503" s="27">
        <f t="shared" si="1509"/>
        <v>3.3779963283503873</v>
      </c>
      <c r="DQ503" s="27">
        <f t="shared" si="1509"/>
        <v>3.3779963283503873</v>
      </c>
      <c r="DR503" s="27">
        <f t="shared" si="1509"/>
        <v>3.3779963283503873</v>
      </c>
      <c r="DS503" s="27">
        <f t="shared" si="1509"/>
        <v>3.3779963283503873</v>
      </c>
      <c r="DT503" s="27">
        <f t="shared" si="1509"/>
        <v>2.4298042758205365</v>
      </c>
      <c r="DU503" s="27">
        <f t="shared" si="1509"/>
        <v>2.4298042758205365</v>
      </c>
      <c r="DV503" s="27">
        <f t="shared" si="1509"/>
        <v>2.4298042758205365</v>
      </c>
      <c r="DW503" s="27">
        <f t="shared" si="1509"/>
        <v>2.4298042758205365</v>
      </c>
      <c r="DX503" s="27">
        <f t="shared" si="1509"/>
        <v>2.4298042758205365</v>
      </c>
      <c r="DY503" s="27">
        <f t="shared" si="1509"/>
        <v>2.4298042758205365</v>
      </c>
      <c r="DZ503" s="27">
        <f t="shared" si="1509"/>
        <v>2.4298042758205365</v>
      </c>
      <c r="EA503" s="27">
        <f t="shared" si="1509"/>
        <v>2.4298042758205365</v>
      </c>
      <c r="EB503" s="27">
        <f t="shared" si="1509"/>
        <v>2.4298042758205365</v>
      </c>
      <c r="EC503" s="27">
        <f t="shared" si="1509"/>
        <v>2.4298042758205365</v>
      </c>
      <c r="ED503" s="27">
        <f t="shared" si="1509"/>
        <v>2.4298042758205365</v>
      </c>
      <c r="EE503" s="27">
        <f t="shared" si="1509"/>
        <v>2.4298042758205365</v>
      </c>
      <c r="EF503" s="27">
        <f t="shared" si="1509"/>
        <v>2.4298042758205365</v>
      </c>
      <c r="EG503" s="27">
        <f t="shared" si="1509"/>
        <v>2.4298042758205365</v>
      </c>
      <c r="EH503" s="27">
        <f t="shared" si="1509"/>
        <v>2.4298042758205365</v>
      </c>
      <c r="EI503" s="27">
        <f t="shared" si="1509"/>
        <v>2.4298042758205365</v>
      </c>
      <c r="EJ503" s="27">
        <f t="shared" si="1509"/>
        <v>2.4298042758205365</v>
      </c>
      <c r="EK503" s="27">
        <f t="shared" si="1509"/>
        <v>2.4298042758205365</v>
      </c>
      <c r="EL503" s="27">
        <f t="shared" si="1509"/>
        <v>2.4298042758205365</v>
      </c>
      <c r="EM503" s="27">
        <f t="shared" si="1509"/>
        <v>2.4298042758205365</v>
      </c>
      <c r="EN503" s="27">
        <f t="shared" si="1509"/>
        <v>2.4298042758205365</v>
      </c>
      <c r="EO503" s="27">
        <f t="shared" si="1509"/>
        <v>2.4298042758205365</v>
      </c>
      <c r="EP503" s="27">
        <f t="shared" si="1509"/>
        <v>2.4298042758205365</v>
      </c>
      <c r="EQ503" s="27">
        <f t="shared" si="1509"/>
        <v>2.4298042758205365</v>
      </c>
      <c r="ER503" s="27">
        <f t="shared" si="1509"/>
        <v>2.4298042758205365</v>
      </c>
      <c r="ES503" s="27">
        <f t="shared" si="1509"/>
        <v>2.4298042758205365</v>
      </c>
      <c r="ET503" s="27">
        <f t="shared" si="1509"/>
        <v>2.4298042758205365</v>
      </c>
      <c r="EU503" s="27">
        <f t="shared" si="1509"/>
        <v>2.4298042758205365</v>
      </c>
      <c r="EV503" s="27">
        <f t="shared" si="1509"/>
        <v>2.4298042758205365</v>
      </c>
      <c r="EW503" s="27">
        <f>EW57</f>
        <v>2.4298042758205365</v>
      </c>
    </row>
    <row r="504" spans="1:153" ht="15.75" outlineLevel="1" x14ac:dyDescent="0.3">
      <c r="A504" s="26" t="s">
        <v>273</v>
      </c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36">
        <f>[102]FCF!$D$63</f>
        <v>0.33400000000000002</v>
      </c>
      <c r="P504" s="36">
        <f>[102]FCF!$D$63</f>
        <v>0.33400000000000002</v>
      </c>
      <c r="Q504" s="36">
        <f>[102]FCF!$D$63</f>
        <v>0.33400000000000002</v>
      </c>
      <c r="R504" s="36">
        <f>[102]FCF!$D$63</f>
        <v>0.33400000000000002</v>
      </c>
      <c r="S504" s="36">
        <f>[102]FCF!$D$63</f>
        <v>0.33400000000000002</v>
      </c>
      <c r="T504" s="36">
        <f>[102]FCF!$D$63</f>
        <v>0.33400000000000002</v>
      </c>
      <c r="U504" s="36">
        <f>[102]FCF!$D$63</f>
        <v>0.33400000000000002</v>
      </c>
      <c r="V504" s="36">
        <f>[102]FCF!$D$63</f>
        <v>0.33400000000000002</v>
      </c>
      <c r="W504" s="36">
        <f>[102]FCF!$D$63</f>
        <v>0.33400000000000002</v>
      </c>
      <c r="X504" s="36">
        <f>[102]FCF!$D$63</f>
        <v>0.33400000000000002</v>
      </c>
      <c r="Y504" s="36">
        <f>[102]FCF!$D$63</f>
        <v>0.33400000000000002</v>
      </c>
      <c r="Z504" s="36">
        <f>[102]FCF!$D$63</f>
        <v>0.33400000000000002</v>
      </c>
      <c r="AA504" s="36">
        <f>[102]FCF!$D$63</f>
        <v>0.33400000000000002</v>
      </c>
      <c r="AB504" s="36">
        <f>[102]FCF!$D$63</f>
        <v>0.33400000000000002</v>
      </c>
      <c r="AC504" s="36">
        <f>[102]FCF!$D$63</f>
        <v>0.33400000000000002</v>
      </c>
      <c r="AD504" s="36">
        <f>[102]FCF!$D$63</f>
        <v>0.33400000000000002</v>
      </c>
      <c r="AE504" s="36">
        <f>[102]FCF!$D$63</f>
        <v>0.33400000000000002</v>
      </c>
      <c r="AF504" s="36">
        <f>[102]FCF!$D$63</f>
        <v>0.33400000000000002</v>
      </c>
      <c r="AG504" s="36">
        <f>[102]FCF!$D$63</f>
        <v>0.33400000000000002</v>
      </c>
      <c r="AH504" s="36">
        <f>[102]FCF!$D$63</f>
        <v>0.33400000000000002</v>
      </c>
      <c r="AI504" s="36">
        <f>[102]FCF!$D$63</f>
        <v>0.33400000000000002</v>
      </c>
      <c r="AJ504" s="36">
        <f>[102]FCF!$D$63</f>
        <v>0.33400000000000002</v>
      </c>
      <c r="AK504" s="36">
        <f>[102]FCF!$D$63</f>
        <v>0.33400000000000002</v>
      </c>
      <c r="AL504" s="36">
        <f>[102]FCF!$D$63</f>
        <v>0.33400000000000002</v>
      </c>
      <c r="AM504" s="169"/>
      <c r="AN504" s="36">
        <v>0.33</v>
      </c>
      <c r="AO504" s="36">
        <v>0.33</v>
      </c>
      <c r="AP504" s="36">
        <v>0.33</v>
      </c>
      <c r="AQ504" s="36">
        <v>0.33</v>
      </c>
      <c r="AR504" s="36">
        <v>0.33</v>
      </c>
      <c r="AS504" s="36">
        <v>0.33</v>
      </c>
      <c r="AT504" s="36">
        <v>0.33</v>
      </c>
      <c r="AU504" s="36">
        <v>0.33</v>
      </c>
      <c r="AV504" s="36">
        <v>0.33</v>
      </c>
      <c r="AW504" s="36">
        <v>0.33</v>
      </c>
      <c r="AX504" s="36">
        <v>0.33</v>
      </c>
      <c r="AY504" s="36">
        <v>0.33</v>
      </c>
      <c r="AZ504" s="36">
        <v>0.33</v>
      </c>
      <c r="BA504" s="36">
        <v>0.33</v>
      </c>
      <c r="BB504" s="36">
        <v>0.33</v>
      </c>
      <c r="BC504" s="36">
        <v>0.33</v>
      </c>
      <c r="BD504" s="36">
        <v>0.33</v>
      </c>
      <c r="BE504" s="36">
        <v>0.33</v>
      </c>
      <c r="BF504" s="36">
        <v>0.33</v>
      </c>
      <c r="BG504" s="36">
        <v>0.33</v>
      </c>
      <c r="BH504" s="36">
        <v>0.33</v>
      </c>
      <c r="BI504" s="36">
        <v>0.33</v>
      </c>
      <c r="BJ504" s="36">
        <v>0.33</v>
      </c>
      <c r="BK504" s="36">
        <v>0.33</v>
      </c>
      <c r="BL504" s="36">
        <v>0.33</v>
      </c>
      <c r="BM504" s="36">
        <v>0.33</v>
      </c>
      <c r="BN504" s="36">
        <v>0.33</v>
      </c>
      <c r="BO504" s="36">
        <v>0.33</v>
      </c>
      <c r="BP504" s="36">
        <v>0.33</v>
      </c>
      <c r="BQ504" s="36">
        <v>0.33</v>
      </c>
      <c r="BR504" s="36">
        <v>0.33</v>
      </c>
      <c r="BS504" s="36">
        <v>0.33</v>
      </c>
      <c r="BT504" s="36">
        <v>0.33</v>
      </c>
      <c r="BU504" s="36">
        <v>0.33</v>
      </c>
      <c r="BV504" s="36">
        <v>0.33</v>
      </c>
      <c r="BW504" s="36">
        <v>0.33</v>
      </c>
      <c r="BX504" s="36">
        <v>0.33</v>
      </c>
      <c r="BY504" s="36">
        <v>0.33</v>
      </c>
      <c r="BZ504" s="36">
        <v>0.33</v>
      </c>
      <c r="CA504" s="36">
        <v>0.33</v>
      </c>
      <c r="CB504" s="36">
        <v>0.33</v>
      </c>
      <c r="CC504" s="36">
        <v>0.33</v>
      </c>
      <c r="CD504" s="36">
        <v>0.33</v>
      </c>
      <c r="CE504" s="36">
        <v>0.33</v>
      </c>
      <c r="CF504" s="36">
        <v>0.33</v>
      </c>
      <c r="CG504" s="36">
        <v>0.33</v>
      </c>
      <c r="CH504" s="36">
        <v>0.33</v>
      </c>
      <c r="CI504" s="36">
        <v>0.33</v>
      </c>
      <c r="CJ504" s="36">
        <v>0.33</v>
      </c>
      <c r="CK504" s="36">
        <v>0.33</v>
      </c>
      <c r="CL504" s="36">
        <v>0.33</v>
      </c>
      <c r="CM504" s="36">
        <v>0.33</v>
      </c>
      <c r="CN504" s="36">
        <v>0.33</v>
      </c>
      <c r="CO504" s="36">
        <v>0.33</v>
      </c>
      <c r="CP504" s="36">
        <v>0.33</v>
      </c>
      <c r="CQ504" s="36">
        <v>0.33</v>
      </c>
      <c r="CR504" s="36">
        <v>0.33</v>
      </c>
      <c r="CS504" s="36">
        <v>0.33</v>
      </c>
      <c r="CT504" s="36">
        <v>0.33</v>
      </c>
      <c r="CU504" s="36">
        <v>0.33</v>
      </c>
      <c r="CV504" s="36">
        <v>0.33</v>
      </c>
      <c r="CW504" s="36">
        <v>0.33</v>
      </c>
      <c r="CX504" s="36">
        <v>0.33</v>
      </c>
      <c r="CY504" s="36">
        <v>0.33</v>
      </c>
      <c r="CZ504" s="36">
        <v>0.33</v>
      </c>
      <c r="DA504" s="36">
        <v>0.33</v>
      </c>
      <c r="DB504" s="36">
        <v>0.33</v>
      </c>
      <c r="DC504" s="36">
        <v>0.33</v>
      </c>
      <c r="DD504" s="36">
        <v>0.33</v>
      </c>
      <c r="DE504" s="36">
        <v>0.33</v>
      </c>
      <c r="DF504" s="36">
        <v>0.33</v>
      </c>
      <c r="DG504" s="36">
        <v>0.33</v>
      </c>
      <c r="DH504" s="36">
        <v>0.33</v>
      </c>
      <c r="DI504" s="36">
        <v>0.33</v>
      </c>
      <c r="DJ504" s="36">
        <v>0.33</v>
      </c>
      <c r="DK504" s="36">
        <v>0.33</v>
      </c>
      <c r="DL504" s="36">
        <v>0.33</v>
      </c>
      <c r="DM504" s="36">
        <v>0.33</v>
      </c>
      <c r="DN504" s="36">
        <v>0.33</v>
      </c>
      <c r="DO504" s="36">
        <v>0.33</v>
      </c>
      <c r="DP504" s="36">
        <v>0.33</v>
      </c>
      <c r="DQ504" s="36">
        <v>0.33</v>
      </c>
      <c r="DR504" s="36">
        <v>0.33</v>
      </c>
      <c r="DS504" s="36">
        <v>0.33</v>
      </c>
      <c r="DT504" s="36">
        <v>0.33</v>
      </c>
      <c r="DU504" s="36">
        <v>0.33</v>
      </c>
      <c r="DV504" s="36">
        <v>0.33</v>
      </c>
      <c r="DW504" s="36">
        <v>0.33</v>
      </c>
      <c r="DX504" s="36">
        <v>0.33</v>
      </c>
      <c r="DY504" s="36">
        <v>0.33</v>
      </c>
      <c r="DZ504" s="36">
        <v>0.33</v>
      </c>
      <c r="EA504" s="36">
        <v>0.33</v>
      </c>
      <c r="EB504" s="36">
        <v>0.33</v>
      </c>
      <c r="EC504" s="36">
        <v>0.33</v>
      </c>
      <c r="ED504" s="36">
        <v>0.33</v>
      </c>
      <c r="EE504" s="36">
        <v>0.33</v>
      </c>
      <c r="EF504" s="36">
        <v>0.33</v>
      </c>
      <c r="EG504" s="36">
        <v>0.33</v>
      </c>
      <c r="EH504" s="36">
        <v>0.33</v>
      </c>
      <c r="EI504" s="36">
        <v>0.33</v>
      </c>
      <c r="EJ504" s="36">
        <v>0.33</v>
      </c>
      <c r="EK504" s="36">
        <v>0.33</v>
      </c>
      <c r="EL504" s="36">
        <v>0.33</v>
      </c>
      <c r="EM504" s="36">
        <v>0.33</v>
      </c>
      <c r="EN504" s="36">
        <v>0.33</v>
      </c>
      <c r="EO504" s="36">
        <v>0.33</v>
      </c>
      <c r="EP504" s="36">
        <v>0.33</v>
      </c>
      <c r="EQ504" s="36">
        <v>0.33</v>
      </c>
      <c r="ER504" s="36">
        <v>0.33</v>
      </c>
      <c r="ES504" s="36">
        <v>0.33</v>
      </c>
      <c r="ET504" s="36">
        <v>0.33</v>
      </c>
      <c r="EU504" s="36">
        <v>0.33</v>
      </c>
      <c r="EV504" s="36">
        <v>0.33</v>
      </c>
      <c r="EW504" s="36">
        <v>0.33</v>
      </c>
    </row>
    <row r="505" spans="1:153" ht="15.75" outlineLevel="1" x14ac:dyDescent="0.3">
      <c r="A505" s="26" t="s">
        <v>274</v>
      </c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15">
        <v>0.33</v>
      </c>
      <c r="P505" s="35">
        <f>+O505</f>
        <v>0.33</v>
      </c>
      <c r="Q505" s="35">
        <f t="shared" ref="Q505:AE505" si="1510">+P505</f>
        <v>0.33</v>
      </c>
      <c r="R505" s="35">
        <f t="shared" si="1510"/>
        <v>0.33</v>
      </c>
      <c r="S505" s="35">
        <f t="shared" si="1510"/>
        <v>0.33</v>
      </c>
      <c r="T505" s="35">
        <f t="shared" si="1510"/>
        <v>0.33</v>
      </c>
      <c r="U505" s="35">
        <f t="shared" si="1510"/>
        <v>0.33</v>
      </c>
      <c r="V505" s="35">
        <f t="shared" si="1510"/>
        <v>0.33</v>
      </c>
      <c r="W505" s="35">
        <f t="shared" si="1510"/>
        <v>0.33</v>
      </c>
      <c r="X505" s="35">
        <f t="shared" si="1510"/>
        <v>0.33</v>
      </c>
      <c r="Y505" s="35">
        <f t="shared" si="1510"/>
        <v>0.33</v>
      </c>
      <c r="Z505" s="35">
        <f t="shared" si="1510"/>
        <v>0.33</v>
      </c>
      <c r="AA505" s="35">
        <f>+Z505</f>
        <v>0.33</v>
      </c>
      <c r="AB505" s="35">
        <f t="shared" si="1510"/>
        <v>0.33</v>
      </c>
      <c r="AC505" s="35">
        <f t="shared" si="1510"/>
        <v>0.33</v>
      </c>
      <c r="AD505" s="35">
        <f t="shared" si="1510"/>
        <v>0.33</v>
      </c>
      <c r="AE505" s="35">
        <f t="shared" si="1510"/>
        <v>0.33</v>
      </c>
      <c r="AF505" s="35">
        <f t="shared" ref="AF505:AL505" si="1511">+AE505</f>
        <v>0.33</v>
      </c>
      <c r="AG505" s="35">
        <f t="shared" si="1511"/>
        <v>0.33</v>
      </c>
      <c r="AH505" s="35">
        <f t="shared" si="1511"/>
        <v>0.33</v>
      </c>
      <c r="AI505" s="35">
        <f t="shared" si="1511"/>
        <v>0.33</v>
      </c>
      <c r="AJ505" s="35">
        <f t="shared" si="1511"/>
        <v>0.33</v>
      </c>
      <c r="AK505" s="35">
        <f t="shared" si="1511"/>
        <v>0.33</v>
      </c>
      <c r="AL505" s="35">
        <f t="shared" si="1511"/>
        <v>0.33</v>
      </c>
      <c r="AM505" s="292"/>
      <c r="AN505" s="36">
        <v>0.33</v>
      </c>
      <c r="AO505" s="36">
        <v>0.33</v>
      </c>
      <c r="AP505" s="36">
        <v>0.33</v>
      </c>
      <c r="AQ505" s="36">
        <v>0.33</v>
      </c>
      <c r="AR505" s="36">
        <v>0.33</v>
      </c>
      <c r="AS505" s="36">
        <v>0.33</v>
      </c>
      <c r="AT505" s="36">
        <v>0.33</v>
      </c>
      <c r="AU505" s="36">
        <v>0.33</v>
      </c>
      <c r="AV505" s="36">
        <v>0.33</v>
      </c>
      <c r="AW505" s="36">
        <v>0.33</v>
      </c>
      <c r="AX505" s="36">
        <v>0.33</v>
      </c>
      <c r="AY505" s="36">
        <v>0.33</v>
      </c>
      <c r="AZ505" s="36">
        <v>0.33</v>
      </c>
      <c r="BA505" s="36">
        <v>0.33</v>
      </c>
      <c r="BB505" s="36">
        <v>0.33</v>
      </c>
      <c r="BC505" s="36">
        <v>0.33</v>
      </c>
      <c r="BD505" s="36">
        <v>0.33</v>
      </c>
      <c r="BE505" s="36">
        <v>0.33</v>
      </c>
      <c r="BF505" s="36">
        <v>0.33</v>
      </c>
      <c r="BG505" s="36">
        <v>0.33</v>
      </c>
      <c r="BH505" s="36">
        <v>0.33</v>
      </c>
      <c r="BI505" s="36">
        <v>0.33</v>
      </c>
      <c r="BJ505" s="36">
        <v>0.33</v>
      </c>
      <c r="BK505" s="36">
        <v>0.33</v>
      </c>
      <c r="BL505" s="36">
        <v>0.33</v>
      </c>
      <c r="BM505" s="36">
        <v>0.33</v>
      </c>
      <c r="BN505" s="36">
        <v>0.33</v>
      </c>
      <c r="BO505" s="36">
        <v>0.33</v>
      </c>
      <c r="BP505" s="36">
        <v>0.33</v>
      </c>
      <c r="BQ505" s="36">
        <v>0.33</v>
      </c>
      <c r="BR505" s="36">
        <v>0.33</v>
      </c>
      <c r="BS505" s="36">
        <v>0.33</v>
      </c>
      <c r="BT505" s="36">
        <v>0.33</v>
      </c>
      <c r="BU505" s="36">
        <v>0.33</v>
      </c>
      <c r="BV505" s="36">
        <v>0.33</v>
      </c>
      <c r="BW505" s="36">
        <v>0.33</v>
      </c>
      <c r="BX505" s="36">
        <v>0.33</v>
      </c>
      <c r="BY505" s="36">
        <v>0.33</v>
      </c>
      <c r="BZ505" s="36">
        <v>0.33</v>
      </c>
      <c r="CA505" s="36">
        <v>0.33</v>
      </c>
      <c r="CB505" s="36">
        <v>0.33</v>
      </c>
      <c r="CC505" s="36">
        <v>0.33</v>
      </c>
      <c r="CD505" s="36">
        <v>0.33</v>
      </c>
      <c r="CE505" s="36">
        <v>0.33</v>
      </c>
      <c r="CF505" s="36">
        <v>0.33</v>
      </c>
      <c r="CG505" s="36">
        <v>0.33</v>
      </c>
      <c r="CH505" s="36">
        <v>0.33</v>
      </c>
      <c r="CI505" s="36">
        <v>0.33</v>
      </c>
      <c r="CJ505" s="36">
        <v>0.33</v>
      </c>
      <c r="CK505" s="36">
        <v>0.33</v>
      </c>
      <c r="CL505" s="36">
        <v>0.33</v>
      </c>
      <c r="CM505" s="36">
        <v>0.33</v>
      </c>
      <c r="CN505" s="36">
        <v>0.33</v>
      </c>
      <c r="CO505" s="36">
        <v>0.33</v>
      </c>
      <c r="CP505" s="36">
        <v>0.33</v>
      </c>
      <c r="CQ505" s="36">
        <v>0.33</v>
      </c>
      <c r="CR505" s="36">
        <v>0.33</v>
      </c>
      <c r="CS505" s="36">
        <v>0.33</v>
      </c>
      <c r="CT505" s="36">
        <v>0.33</v>
      </c>
      <c r="CU505" s="36">
        <v>0.33</v>
      </c>
      <c r="CV505" s="36">
        <v>0.33</v>
      </c>
      <c r="CW505" s="36">
        <v>0.33</v>
      </c>
      <c r="CX505" s="36">
        <v>0.33</v>
      </c>
      <c r="CY505" s="36">
        <v>0.33</v>
      </c>
      <c r="CZ505" s="36">
        <v>0.33</v>
      </c>
      <c r="DA505" s="36">
        <v>0.33</v>
      </c>
      <c r="DB505" s="36">
        <v>0.33</v>
      </c>
      <c r="DC505" s="36">
        <v>0.33</v>
      </c>
      <c r="DD505" s="36">
        <v>0.33</v>
      </c>
      <c r="DE505" s="36">
        <v>0.33</v>
      </c>
      <c r="DF505" s="36">
        <v>0.33</v>
      </c>
      <c r="DG505" s="36">
        <v>0.33</v>
      </c>
      <c r="DH505" s="36">
        <v>0.33</v>
      </c>
      <c r="DI505" s="36">
        <v>0.33</v>
      </c>
      <c r="DJ505" s="36">
        <v>0.33</v>
      </c>
      <c r="DK505" s="36">
        <v>0.33</v>
      </c>
      <c r="DL505" s="36">
        <v>0.33</v>
      </c>
      <c r="DM505" s="36">
        <v>0.33</v>
      </c>
      <c r="DN505" s="36">
        <v>0.33</v>
      </c>
      <c r="DO505" s="36">
        <v>0.33</v>
      </c>
      <c r="DP505" s="36">
        <v>0.33</v>
      </c>
      <c r="DQ505" s="36">
        <v>0.33</v>
      </c>
      <c r="DR505" s="36">
        <v>0.33</v>
      </c>
      <c r="DS505" s="36">
        <v>0.33</v>
      </c>
      <c r="DT505" s="36">
        <v>0.33</v>
      </c>
      <c r="DU505" s="36">
        <v>0.33</v>
      </c>
      <c r="DV505" s="36">
        <v>0.33</v>
      </c>
      <c r="DW505" s="36">
        <v>0.33</v>
      </c>
      <c r="DX505" s="36">
        <v>0.33</v>
      </c>
      <c r="DY505" s="36">
        <v>0.33</v>
      </c>
      <c r="DZ505" s="36">
        <v>0.33</v>
      </c>
      <c r="EA505" s="36">
        <v>0.33</v>
      </c>
      <c r="EB505" s="36">
        <v>0.33</v>
      </c>
      <c r="EC505" s="36">
        <v>0.33</v>
      </c>
      <c r="ED505" s="36">
        <v>0.33</v>
      </c>
      <c r="EE505" s="36">
        <v>0.33</v>
      </c>
      <c r="EF505" s="36">
        <v>0.33</v>
      </c>
      <c r="EG505" s="36">
        <v>0.33</v>
      </c>
      <c r="EH505" s="36">
        <v>0.33</v>
      </c>
      <c r="EI505" s="36">
        <v>0.33</v>
      </c>
      <c r="EJ505" s="36">
        <v>0.33</v>
      </c>
      <c r="EK505" s="36">
        <v>0.33</v>
      </c>
      <c r="EL505" s="36">
        <v>0.33</v>
      </c>
      <c r="EM505" s="36">
        <v>0.33</v>
      </c>
      <c r="EN505" s="36">
        <v>0.33</v>
      </c>
      <c r="EO505" s="36">
        <v>0.33</v>
      </c>
      <c r="EP505" s="36">
        <v>0.33</v>
      </c>
      <c r="EQ505" s="36">
        <v>0.33</v>
      </c>
      <c r="ER505" s="36">
        <v>0.33</v>
      </c>
      <c r="ES505" s="36">
        <v>0.33</v>
      </c>
      <c r="ET505" s="36">
        <v>0.33</v>
      </c>
      <c r="EU505" s="36">
        <v>0.33</v>
      </c>
      <c r="EV505" s="36">
        <v>0.33</v>
      </c>
      <c r="EW505" s="36">
        <v>0.33</v>
      </c>
    </row>
    <row r="506" spans="1:153" outlineLevel="1" x14ac:dyDescent="0.25">
      <c r="A506" s="26" t="s">
        <v>275</v>
      </c>
      <c r="O506" s="27">
        <f>HLOOKUP(MONTH(O$1),'[102]Balance Lixiviados'!$P$52:$AA$85,11,0)</f>
        <v>4.9800000000000004</v>
      </c>
      <c r="P506" s="27">
        <f>HLOOKUP(MONTH(P$1),'[102]Balance Lixiviados'!$P$52:$AA$85,11,0)</f>
        <v>3.75</v>
      </c>
      <c r="Q506" s="27">
        <f>HLOOKUP(MONTH(Q$1),'[102]Balance Lixiviados'!$P$52:$AA$85,11,0)</f>
        <v>3.69</v>
      </c>
      <c r="R506" s="27">
        <f>HLOOKUP(MONTH(R$1),'[102]Balance Lixiviados'!$P$52:$AA$85,11,0)</f>
        <v>2.4</v>
      </c>
      <c r="S506" s="27">
        <f>HLOOKUP(MONTH(S$1),'[102]Balance Lixiviados'!$P$52:$AA$85,11,0)</f>
        <v>0</v>
      </c>
      <c r="T506" s="27">
        <f>HLOOKUP(MONTH(T$1),'[102]Balance Lixiviados'!$P$52:$AA$85,11,0)</f>
        <v>0</v>
      </c>
      <c r="U506" s="27">
        <f>HLOOKUP(MONTH(U$1),'[102]Balance Lixiviados'!$P$52:$AA$85,11,0)</f>
        <v>0</v>
      </c>
      <c r="V506" s="27">
        <f>HLOOKUP(MONTH(V$1),'[102]Balance Lixiviados'!$P$52:$AA$85,11,0)</f>
        <v>0</v>
      </c>
      <c r="W506" s="27">
        <f>HLOOKUP(MONTH(W$1),'[102]Balance Lixiviados'!$P$52:$AA$85,11,0)</f>
        <v>1.5</v>
      </c>
      <c r="X506" s="27">
        <f>HLOOKUP(MONTH(X$1),'[102]Balance Lixiviados'!$P$52:$AA$85,11,0)</f>
        <v>2.1</v>
      </c>
      <c r="Y506" s="27">
        <f>HLOOKUP(MONTH(Y$1),'[102]Balance Lixiviados'!$P$52:$AA$85,11,0)</f>
        <v>2.6999999999999997</v>
      </c>
      <c r="Z506" s="27">
        <f>HLOOKUP(MONTH(Z$1),'[102]Balance Lixiviados'!$P$52:$AA$85,11,0)</f>
        <v>3.4499999999999997</v>
      </c>
      <c r="AA506" s="27">
        <f>HLOOKUP(MONTH(AA$1),'[102]Balance Lixiviados'!$P$52:$AA$85,11,0)</f>
        <v>4.9800000000000004</v>
      </c>
      <c r="AB506" s="27">
        <f>HLOOKUP(MONTH(AB$1),'[102]Balance Lixiviados'!$P$52:$AA$85,11,0)</f>
        <v>3.75</v>
      </c>
      <c r="AC506" s="27">
        <f>HLOOKUP(MONTH(AC$1),'[102]Balance Lixiviados'!$P$52:$AA$85,11,0)</f>
        <v>3.69</v>
      </c>
      <c r="AD506" s="27">
        <f>HLOOKUP(MONTH(AD$1),'[102]Balance Lixiviados'!$P$52:$AA$85,11,0)</f>
        <v>2.4</v>
      </c>
      <c r="AE506" s="27">
        <f>HLOOKUP(MONTH(AE$1),'[102]Balance Lixiviados'!$P$52:$AA$85,11,0)</f>
        <v>0</v>
      </c>
      <c r="AF506" s="27">
        <f>HLOOKUP(MONTH(AF$1),'[102]Balance Lixiviados'!$P$52:$AA$85,11,0)</f>
        <v>0</v>
      </c>
      <c r="AG506" s="27">
        <f>HLOOKUP(MONTH(AG$1),'[102]Balance Lixiviados'!$P$52:$AA$85,11,0)</f>
        <v>0</v>
      </c>
      <c r="AH506" s="27">
        <f>HLOOKUP(MONTH(AH$1),'[102]Balance Lixiviados'!$P$52:$AA$85,11,0)</f>
        <v>0</v>
      </c>
      <c r="AI506" s="27">
        <f>HLOOKUP(MONTH(AI$1),'[102]Balance Lixiviados'!$P$52:$AA$85,11,0)</f>
        <v>1.5</v>
      </c>
      <c r="AJ506" s="27">
        <f>HLOOKUP(MONTH(AJ$1),'[102]Balance Lixiviados'!$P$52:$AA$85,11,0)</f>
        <v>2.1</v>
      </c>
      <c r="AK506" s="27">
        <f>HLOOKUP(MONTH(AK$1),'[102]Balance Lixiviados'!$P$52:$AA$85,11,0)</f>
        <v>2.6999999999999997</v>
      </c>
      <c r="AL506" s="27">
        <f>HLOOKUP(MONTH(AL$1),'[102]Balance Lixiviados'!$P$52:$AA$85,11,0)</f>
        <v>3.4499999999999997</v>
      </c>
      <c r="AM506" s="279"/>
      <c r="AN506" s="27">
        <f>AN59</f>
        <v>0</v>
      </c>
      <c r="AO506" s="27">
        <f t="shared" ref="AO506:CZ506" si="1512">AO59</f>
        <v>0</v>
      </c>
      <c r="AP506" s="27">
        <f t="shared" si="1512"/>
        <v>0</v>
      </c>
      <c r="AQ506" s="27">
        <f t="shared" si="1512"/>
        <v>0</v>
      </c>
      <c r="AR506" s="27">
        <f t="shared" si="1512"/>
        <v>0</v>
      </c>
      <c r="AS506" s="27">
        <f t="shared" si="1512"/>
        <v>0</v>
      </c>
      <c r="AT506" s="27">
        <f t="shared" si="1512"/>
        <v>0</v>
      </c>
      <c r="AU506" s="27">
        <f t="shared" si="1512"/>
        <v>0</v>
      </c>
      <c r="AV506" s="27">
        <f t="shared" si="1512"/>
        <v>0</v>
      </c>
      <c r="AW506" s="27">
        <f t="shared" si="1512"/>
        <v>0</v>
      </c>
      <c r="AX506" s="27">
        <f t="shared" si="1512"/>
        <v>0</v>
      </c>
      <c r="AY506" s="27">
        <f t="shared" si="1512"/>
        <v>0</v>
      </c>
      <c r="AZ506" s="27">
        <f t="shared" si="1512"/>
        <v>0</v>
      </c>
      <c r="BA506" s="27">
        <f t="shared" si="1512"/>
        <v>0</v>
      </c>
      <c r="BB506" s="27">
        <f t="shared" si="1512"/>
        <v>0</v>
      </c>
      <c r="BC506" s="27">
        <f t="shared" si="1512"/>
        <v>0</v>
      </c>
      <c r="BD506" s="27">
        <f t="shared" si="1512"/>
        <v>0</v>
      </c>
      <c r="BE506" s="27">
        <f t="shared" si="1512"/>
        <v>0</v>
      </c>
      <c r="BF506" s="27">
        <f t="shared" si="1512"/>
        <v>0</v>
      </c>
      <c r="BG506" s="27">
        <f t="shared" si="1512"/>
        <v>0</v>
      </c>
      <c r="BH506" s="27">
        <f t="shared" si="1512"/>
        <v>0</v>
      </c>
      <c r="BI506" s="27">
        <f t="shared" si="1512"/>
        <v>0</v>
      </c>
      <c r="BJ506" s="27">
        <f t="shared" si="1512"/>
        <v>0</v>
      </c>
      <c r="BK506" s="27">
        <f t="shared" si="1512"/>
        <v>0</v>
      </c>
      <c r="BL506" s="27">
        <f t="shared" si="1512"/>
        <v>0</v>
      </c>
      <c r="BM506" s="27">
        <f t="shared" si="1512"/>
        <v>0</v>
      </c>
      <c r="BN506" s="27">
        <f t="shared" si="1512"/>
        <v>0</v>
      </c>
      <c r="BO506" s="27">
        <f t="shared" si="1512"/>
        <v>0</v>
      </c>
      <c r="BP506" s="27">
        <f t="shared" si="1512"/>
        <v>0</v>
      </c>
      <c r="BQ506" s="27">
        <f t="shared" si="1512"/>
        <v>0</v>
      </c>
      <c r="BR506" s="27">
        <f t="shared" si="1512"/>
        <v>0</v>
      </c>
      <c r="BS506" s="27">
        <f t="shared" si="1512"/>
        <v>0</v>
      </c>
      <c r="BT506" s="27">
        <f t="shared" si="1512"/>
        <v>0</v>
      </c>
      <c r="BU506" s="27">
        <f t="shared" si="1512"/>
        <v>0</v>
      </c>
      <c r="BV506" s="27">
        <f t="shared" si="1512"/>
        <v>0</v>
      </c>
      <c r="BW506" s="27">
        <f t="shared" si="1512"/>
        <v>0</v>
      </c>
      <c r="BX506" s="27">
        <f t="shared" si="1512"/>
        <v>0</v>
      </c>
      <c r="BY506" s="27">
        <f t="shared" si="1512"/>
        <v>0</v>
      </c>
      <c r="BZ506" s="27">
        <f t="shared" si="1512"/>
        <v>0</v>
      </c>
      <c r="CA506" s="27">
        <f t="shared" si="1512"/>
        <v>0</v>
      </c>
      <c r="CB506" s="27">
        <f t="shared" si="1512"/>
        <v>0</v>
      </c>
      <c r="CC506" s="27">
        <f t="shared" si="1512"/>
        <v>0</v>
      </c>
      <c r="CD506" s="27">
        <f t="shared" si="1512"/>
        <v>0</v>
      </c>
      <c r="CE506" s="27">
        <f t="shared" si="1512"/>
        <v>0</v>
      </c>
      <c r="CF506" s="27">
        <f t="shared" si="1512"/>
        <v>0</v>
      </c>
      <c r="CG506" s="27">
        <f t="shared" si="1512"/>
        <v>0</v>
      </c>
      <c r="CH506" s="27">
        <f t="shared" si="1512"/>
        <v>0</v>
      </c>
      <c r="CI506" s="27">
        <f t="shared" si="1512"/>
        <v>0</v>
      </c>
      <c r="CJ506" s="27">
        <f t="shared" si="1512"/>
        <v>0</v>
      </c>
      <c r="CK506" s="27">
        <f t="shared" si="1512"/>
        <v>0</v>
      </c>
      <c r="CL506" s="27">
        <f t="shared" si="1512"/>
        <v>0</v>
      </c>
      <c r="CM506" s="27">
        <f t="shared" si="1512"/>
        <v>0</v>
      </c>
      <c r="CN506" s="27">
        <f t="shared" si="1512"/>
        <v>0</v>
      </c>
      <c r="CO506" s="27">
        <f t="shared" si="1512"/>
        <v>0</v>
      </c>
      <c r="CP506" s="27">
        <f t="shared" si="1512"/>
        <v>0</v>
      </c>
      <c r="CQ506" s="27">
        <f t="shared" si="1512"/>
        <v>0</v>
      </c>
      <c r="CR506" s="27">
        <f t="shared" si="1512"/>
        <v>0</v>
      </c>
      <c r="CS506" s="27">
        <f t="shared" si="1512"/>
        <v>0</v>
      </c>
      <c r="CT506" s="27">
        <f t="shared" si="1512"/>
        <v>0</v>
      </c>
      <c r="CU506" s="27">
        <f t="shared" si="1512"/>
        <v>0</v>
      </c>
      <c r="CV506" s="27">
        <f t="shared" si="1512"/>
        <v>0</v>
      </c>
      <c r="CW506" s="27">
        <f t="shared" si="1512"/>
        <v>0</v>
      </c>
      <c r="CX506" s="27">
        <f t="shared" si="1512"/>
        <v>0</v>
      </c>
      <c r="CY506" s="27">
        <f t="shared" si="1512"/>
        <v>0</v>
      </c>
      <c r="CZ506" s="27">
        <f t="shared" si="1512"/>
        <v>0</v>
      </c>
      <c r="DA506" s="27">
        <f t="shared" ref="DA506:EW506" si="1513">DA59</f>
        <v>0</v>
      </c>
      <c r="DB506" s="27">
        <f t="shared" si="1513"/>
        <v>0</v>
      </c>
      <c r="DC506" s="27">
        <f t="shared" si="1513"/>
        <v>0</v>
      </c>
      <c r="DD506" s="27">
        <f t="shared" si="1513"/>
        <v>0</v>
      </c>
      <c r="DE506" s="27">
        <f t="shared" si="1513"/>
        <v>0</v>
      </c>
      <c r="DF506" s="27">
        <f t="shared" si="1513"/>
        <v>0</v>
      </c>
      <c r="DG506" s="27">
        <f t="shared" si="1513"/>
        <v>0</v>
      </c>
      <c r="DH506" s="27">
        <f t="shared" si="1513"/>
        <v>0</v>
      </c>
      <c r="DI506" s="27">
        <f t="shared" si="1513"/>
        <v>0</v>
      </c>
      <c r="DJ506" s="27">
        <f t="shared" si="1513"/>
        <v>0</v>
      </c>
      <c r="DK506" s="27">
        <f t="shared" si="1513"/>
        <v>0</v>
      </c>
      <c r="DL506" s="27">
        <f t="shared" si="1513"/>
        <v>0</v>
      </c>
      <c r="DM506" s="27">
        <f t="shared" si="1513"/>
        <v>0</v>
      </c>
      <c r="DN506" s="27">
        <f t="shared" si="1513"/>
        <v>0</v>
      </c>
      <c r="DO506" s="27">
        <f t="shared" si="1513"/>
        <v>0</v>
      </c>
      <c r="DP506" s="27">
        <f t="shared" si="1513"/>
        <v>0</v>
      </c>
      <c r="DQ506" s="27">
        <f t="shared" si="1513"/>
        <v>0</v>
      </c>
      <c r="DR506" s="27">
        <f t="shared" si="1513"/>
        <v>0</v>
      </c>
      <c r="DS506" s="27">
        <f t="shared" si="1513"/>
        <v>0</v>
      </c>
      <c r="DT506" s="27">
        <f t="shared" si="1513"/>
        <v>1.5</v>
      </c>
      <c r="DU506" s="27">
        <f t="shared" si="1513"/>
        <v>1.5</v>
      </c>
      <c r="DV506" s="27">
        <f t="shared" si="1513"/>
        <v>1.5</v>
      </c>
      <c r="DW506" s="27">
        <f t="shared" si="1513"/>
        <v>1.5</v>
      </c>
      <c r="DX506" s="27">
        <f t="shared" si="1513"/>
        <v>1.5</v>
      </c>
      <c r="DY506" s="27">
        <f t="shared" si="1513"/>
        <v>1.5</v>
      </c>
      <c r="DZ506" s="27">
        <f t="shared" si="1513"/>
        <v>1.5</v>
      </c>
      <c r="EA506" s="27">
        <f t="shared" si="1513"/>
        <v>1.5</v>
      </c>
      <c r="EB506" s="27">
        <f t="shared" si="1513"/>
        <v>1.5</v>
      </c>
      <c r="EC506" s="27">
        <f t="shared" si="1513"/>
        <v>1.5</v>
      </c>
      <c r="ED506" s="27">
        <f t="shared" si="1513"/>
        <v>1.5</v>
      </c>
      <c r="EE506" s="27">
        <f t="shared" si="1513"/>
        <v>1.5</v>
      </c>
      <c r="EF506" s="27">
        <f t="shared" si="1513"/>
        <v>1.5</v>
      </c>
      <c r="EG506" s="27">
        <f t="shared" si="1513"/>
        <v>1.5</v>
      </c>
      <c r="EH506" s="27">
        <f t="shared" si="1513"/>
        <v>1.5</v>
      </c>
      <c r="EI506" s="27">
        <f t="shared" si="1513"/>
        <v>1.5</v>
      </c>
      <c r="EJ506" s="27">
        <f t="shared" si="1513"/>
        <v>1.5</v>
      </c>
      <c r="EK506" s="27">
        <f t="shared" si="1513"/>
        <v>1.5</v>
      </c>
      <c r="EL506" s="27">
        <f t="shared" si="1513"/>
        <v>1.5</v>
      </c>
      <c r="EM506" s="27">
        <f t="shared" si="1513"/>
        <v>1.5</v>
      </c>
      <c r="EN506" s="27">
        <f t="shared" si="1513"/>
        <v>1.5</v>
      </c>
      <c r="EO506" s="27">
        <f t="shared" si="1513"/>
        <v>1.5</v>
      </c>
      <c r="EP506" s="27">
        <f t="shared" si="1513"/>
        <v>1.5</v>
      </c>
      <c r="EQ506" s="27">
        <f t="shared" si="1513"/>
        <v>1.5</v>
      </c>
      <c r="ER506" s="27">
        <f t="shared" si="1513"/>
        <v>1.5</v>
      </c>
      <c r="ES506" s="27">
        <f t="shared" si="1513"/>
        <v>1.5</v>
      </c>
      <c r="ET506" s="27">
        <f t="shared" si="1513"/>
        <v>1.5</v>
      </c>
      <c r="EU506" s="27">
        <f t="shared" si="1513"/>
        <v>1.5</v>
      </c>
      <c r="EV506" s="27">
        <f t="shared" si="1513"/>
        <v>1.5</v>
      </c>
      <c r="EW506" s="27">
        <f t="shared" si="1513"/>
        <v>1.5</v>
      </c>
    </row>
    <row r="507" spans="1:153" ht="15.75" outlineLevel="1" x14ac:dyDescent="0.3">
      <c r="A507" s="26" t="s">
        <v>276</v>
      </c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6">
        <f>HLOOKUP(MONTH(O$1),'[102]Balance Lixiviados'!$P$52:$AA$85,12,0)*(1-[102]FCF!$D$66)</f>
        <v>0.4</v>
      </c>
      <c r="P507" s="36">
        <f>HLOOKUP(MONTH(P$1),'[102]Balance Lixiviados'!$P$52:$AA$85,12,0)*(1-[102]FCF!$D$66)</f>
        <v>0.4</v>
      </c>
      <c r="Q507" s="36">
        <f>HLOOKUP(MONTH(Q$1),'[102]Balance Lixiviados'!$P$52:$AA$85,12,0)*(1-[102]FCF!$D$66)</f>
        <v>0.4</v>
      </c>
      <c r="R507" s="36">
        <f>HLOOKUP(MONTH(R$1),'[102]Balance Lixiviados'!$P$52:$AA$85,12,0)*(1-[102]FCF!$D$66)</f>
        <v>0.5</v>
      </c>
      <c r="S507" s="36">
        <f>HLOOKUP(MONTH(S$1),'[102]Balance Lixiviados'!$P$52:$AA$85,12,0)*(1-[102]FCF!$D$66)</f>
        <v>0.7</v>
      </c>
      <c r="T507" s="36">
        <f>HLOOKUP(MONTH(T$1),'[102]Balance Lixiviados'!$P$52:$AA$85,12,0)*(1-[102]FCF!$D$66)</f>
        <v>0.7</v>
      </c>
      <c r="U507" s="36">
        <f>HLOOKUP(MONTH(U$1),'[102]Balance Lixiviados'!$P$52:$AA$85,12,0)*(1-[102]FCF!$D$66)</f>
        <v>0.8</v>
      </c>
      <c r="V507" s="36">
        <f>HLOOKUP(MONTH(V$1),'[102]Balance Lixiviados'!$P$52:$AA$85,12,0)*(1-[102]FCF!$D$66)</f>
        <v>0.8</v>
      </c>
      <c r="W507" s="36">
        <f>HLOOKUP(MONTH(W$1),'[102]Balance Lixiviados'!$P$52:$AA$85,12,0)*(1-[102]FCF!$D$66)</f>
        <v>0.7</v>
      </c>
      <c r="X507" s="36">
        <f>HLOOKUP(MONTH(X$1),'[102]Balance Lixiviados'!$P$52:$AA$85,12,0)*(1-[102]FCF!$D$66)</f>
        <v>0.6</v>
      </c>
      <c r="Y507" s="36">
        <f>HLOOKUP(MONTH(Y$1),'[102]Balance Lixiviados'!$P$52:$AA$85,12,0)*(1-[102]FCF!$D$66)</f>
        <v>0.5</v>
      </c>
      <c r="Z507" s="36">
        <f>HLOOKUP(MONTH(Z$1),'[102]Balance Lixiviados'!$P$52:$AA$85,12,0)*(1-[102]FCF!$D$66)</f>
        <v>0.4</v>
      </c>
      <c r="AA507" s="36">
        <f>HLOOKUP(MONTH(AA$1),'[102]Balance Lixiviados'!$P$52:$AA$85,12,0)*(1-[102]FCF!$D$66)</f>
        <v>0.4</v>
      </c>
      <c r="AB507" s="36">
        <f>HLOOKUP(MONTH(AB$1),'[102]Balance Lixiviados'!$P$52:$AA$85,12,0)*(1-[102]FCF!$D$66)</f>
        <v>0.4</v>
      </c>
      <c r="AC507" s="36">
        <f>HLOOKUP(MONTH(AC$1),'[102]Balance Lixiviados'!$P$52:$AA$85,12,0)*(1-[102]FCF!$D$66)</f>
        <v>0.4</v>
      </c>
      <c r="AD507" s="36">
        <f>HLOOKUP(MONTH(AD$1),'[102]Balance Lixiviados'!$P$52:$AA$85,12,0)*(1-[102]FCF!$D$66)</f>
        <v>0.5</v>
      </c>
      <c r="AE507" s="36">
        <f>HLOOKUP(MONTH(AE$1),'[102]Balance Lixiviados'!$P$52:$AA$85,12,0)*(1-[102]FCF!$D$66)</f>
        <v>0.7</v>
      </c>
      <c r="AF507" s="36">
        <f>HLOOKUP(MONTH(AF$1),'[102]Balance Lixiviados'!$P$52:$AA$85,12,0)*(1-[102]FCF!$D$66)</f>
        <v>0.7</v>
      </c>
      <c r="AG507" s="36">
        <f>HLOOKUP(MONTH(AG$1),'[102]Balance Lixiviados'!$P$52:$AA$85,12,0)*(1-[102]FCF!$D$66)</f>
        <v>0.8</v>
      </c>
      <c r="AH507" s="36">
        <f>HLOOKUP(MONTH(AH$1),'[102]Balance Lixiviados'!$P$52:$AA$85,12,0)*(1-[102]FCF!$D$66)</f>
        <v>0.8</v>
      </c>
      <c r="AI507" s="36">
        <f>HLOOKUP(MONTH(AI$1),'[102]Balance Lixiviados'!$P$52:$AA$85,12,0)*(1-[102]FCF!$D$66)</f>
        <v>0.7</v>
      </c>
      <c r="AJ507" s="36">
        <f>HLOOKUP(MONTH(AJ$1),'[102]Balance Lixiviados'!$P$52:$AA$85,12,0)*(1-[102]FCF!$D$66)</f>
        <v>0.6</v>
      </c>
      <c r="AK507" s="36">
        <f>HLOOKUP(MONTH(AK$1),'[102]Balance Lixiviados'!$P$52:$AA$85,12,0)*(1-[102]FCF!$D$66)</f>
        <v>0.5</v>
      </c>
      <c r="AL507" s="36">
        <f>HLOOKUP(MONTH(AL$1),'[102]Balance Lixiviados'!$P$52:$AA$85,12,0)*(1-[102]FCF!$D$66)</f>
        <v>0.4</v>
      </c>
      <c r="AM507" s="169"/>
      <c r="AN507" s="36">
        <v>0.7</v>
      </c>
      <c r="AO507" s="36">
        <v>0.7</v>
      </c>
      <c r="AP507" s="36">
        <v>0.7</v>
      </c>
      <c r="AQ507" s="36">
        <v>0.7</v>
      </c>
      <c r="AR507" s="36">
        <v>0.7</v>
      </c>
      <c r="AS507" s="36">
        <v>0.7</v>
      </c>
      <c r="AT507" s="36">
        <v>0.7</v>
      </c>
      <c r="AU507" s="36">
        <v>0.7</v>
      </c>
      <c r="AV507" s="36">
        <v>0.7</v>
      </c>
      <c r="AW507" s="36">
        <v>0.7</v>
      </c>
      <c r="AX507" s="36">
        <v>0.7</v>
      </c>
      <c r="AY507" s="36">
        <v>0.7</v>
      </c>
      <c r="AZ507" s="36">
        <v>0.7</v>
      </c>
      <c r="BA507" s="36">
        <v>0.7</v>
      </c>
      <c r="BB507" s="36">
        <v>0.7</v>
      </c>
      <c r="BC507" s="36">
        <v>0.7</v>
      </c>
      <c r="BD507" s="36">
        <v>0.7</v>
      </c>
      <c r="BE507" s="36">
        <v>0.7</v>
      </c>
      <c r="BF507" s="36">
        <v>0.7</v>
      </c>
      <c r="BG507" s="36">
        <v>0.7</v>
      </c>
      <c r="BH507" s="36">
        <v>0.7</v>
      </c>
      <c r="BI507" s="36">
        <v>0.7</v>
      </c>
      <c r="BJ507" s="36">
        <v>0.8</v>
      </c>
      <c r="BK507" s="36">
        <v>0.8</v>
      </c>
      <c r="BL507" s="36">
        <v>0.8</v>
      </c>
      <c r="BM507" s="36">
        <v>0.8</v>
      </c>
      <c r="BN507" s="36">
        <v>0.8</v>
      </c>
      <c r="BO507" s="36">
        <v>0.8</v>
      </c>
      <c r="BP507" s="36">
        <v>0.8</v>
      </c>
      <c r="BQ507" s="36">
        <v>0.8</v>
      </c>
      <c r="BR507" s="36">
        <v>0.8</v>
      </c>
      <c r="BS507" s="36">
        <v>0.8</v>
      </c>
      <c r="BT507" s="36">
        <v>0.8</v>
      </c>
      <c r="BU507" s="36">
        <v>0.8</v>
      </c>
      <c r="BV507" s="36">
        <v>0.8</v>
      </c>
      <c r="BW507" s="36">
        <v>0.8</v>
      </c>
      <c r="BX507" s="36">
        <v>0.8</v>
      </c>
      <c r="BY507" s="36">
        <v>0.8</v>
      </c>
      <c r="BZ507" s="36">
        <v>0.8</v>
      </c>
      <c r="CA507" s="36">
        <v>0.8</v>
      </c>
      <c r="CB507" s="36">
        <v>0.8</v>
      </c>
      <c r="CC507" s="36">
        <v>0.8</v>
      </c>
      <c r="CD507" s="36">
        <v>0.8</v>
      </c>
      <c r="CE507" s="36">
        <v>0.8</v>
      </c>
      <c r="CF507" s="36">
        <v>0.8</v>
      </c>
      <c r="CG507" s="36">
        <v>0.8</v>
      </c>
      <c r="CH507" s="36">
        <v>0.8</v>
      </c>
      <c r="CI507" s="36">
        <v>0.8</v>
      </c>
      <c r="CJ507" s="36">
        <v>0.8</v>
      </c>
      <c r="CK507" s="36">
        <v>0.8</v>
      </c>
      <c r="CL507" s="36">
        <v>0.8</v>
      </c>
      <c r="CM507" s="36">
        <v>0.8</v>
      </c>
      <c r="CN507" s="36">
        <v>0.8</v>
      </c>
      <c r="CO507" s="36">
        <v>0.8</v>
      </c>
      <c r="CP507" s="36">
        <v>0.8</v>
      </c>
      <c r="CQ507" s="36">
        <v>0.8</v>
      </c>
      <c r="CR507" s="36">
        <v>0.8</v>
      </c>
      <c r="CS507" s="36">
        <v>0.8</v>
      </c>
      <c r="CT507" s="36">
        <v>0.8</v>
      </c>
      <c r="CU507" s="36">
        <v>0.8</v>
      </c>
      <c r="CV507" s="36">
        <v>0.8</v>
      </c>
      <c r="CW507" s="36">
        <v>0.8</v>
      </c>
      <c r="CX507" s="36">
        <v>0.8</v>
      </c>
      <c r="CY507" s="36">
        <v>0.8</v>
      </c>
      <c r="CZ507" s="36">
        <v>0.8</v>
      </c>
      <c r="DA507" s="36">
        <v>0.8</v>
      </c>
      <c r="DB507" s="36">
        <v>0.8</v>
      </c>
      <c r="DC507" s="36">
        <v>0.8</v>
      </c>
      <c r="DD507" s="36">
        <v>0.8</v>
      </c>
      <c r="DE507" s="36">
        <v>0.8</v>
      </c>
      <c r="DF507" s="36">
        <v>0.8</v>
      </c>
      <c r="DG507" s="36">
        <v>0.8</v>
      </c>
      <c r="DH507" s="36">
        <v>0.8</v>
      </c>
      <c r="DI507" s="36">
        <v>0.8</v>
      </c>
      <c r="DJ507" s="36">
        <v>0.8</v>
      </c>
      <c r="DK507" s="36">
        <v>0.8</v>
      </c>
      <c r="DL507" s="36">
        <v>0.8</v>
      </c>
      <c r="DM507" s="36">
        <v>0.8</v>
      </c>
      <c r="DN507" s="36">
        <v>0.8</v>
      </c>
      <c r="DO507" s="36">
        <v>0.8</v>
      </c>
      <c r="DP507" s="36">
        <v>0.8</v>
      </c>
      <c r="DQ507" s="36">
        <v>0.8</v>
      </c>
      <c r="DR507" s="36">
        <v>0.8</v>
      </c>
      <c r="DS507" s="36">
        <v>0.8</v>
      </c>
      <c r="DT507" s="36">
        <v>0.7</v>
      </c>
      <c r="DU507" s="36">
        <v>0.7</v>
      </c>
      <c r="DV507" s="36">
        <v>0.7</v>
      </c>
      <c r="DW507" s="36">
        <v>0.7</v>
      </c>
      <c r="DX507" s="36">
        <v>0.7</v>
      </c>
      <c r="DY507" s="36">
        <v>0.7</v>
      </c>
      <c r="DZ507" s="36">
        <v>0.7</v>
      </c>
      <c r="EA507" s="36">
        <v>0.7</v>
      </c>
      <c r="EB507" s="36">
        <v>0.7</v>
      </c>
      <c r="EC507" s="36">
        <v>0.7</v>
      </c>
      <c r="ED507" s="36">
        <v>0.7</v>
      </c>
      <c r="EE507" s="36">
        <v>0.7</v>
      </c>
      <c r="EF507" s="36">
        <v>0.7</v>
      </c>
      <c r="EG507" s="36">
        <v>0.7</v>
      </c>
      <c r="EH507" s="36">
        <v>0.7</v>
      </c>
      <c r="EI507" s="36">
        <v>0.7</v>
      </c>
      <c r="EJ507" s="36">
        <v>0.7</v>
      </c>
      <c r="EK507" s="36">
        <v>0.7</v>
      </c>
      <c r="EL507" s="36">
        <v>0.7</v>
      </c>
      <c r="EM507" s="36">
        <v>0.7</v>
      </c>
      <c r="EN507" s="36">
        <v>0.7</v>
      </c>
      <c r="EO507" s="36">
        <v>0.7</v>
      </c>
      <c r="EP507" s="36">
        <v>0.7</v>
      </c>
      <c r="EQ507" s="36">
        <v>0.7</v>
      </c>
      <c r="ER507" s="36">
        <v>0.7</v>
      </c>
      <c r="ES507" s="36">
        <v>0.7</v>
      </c>
      <c r="ET507" s="36">
        <v>0.7</v>
      </c>
      <c r="EU507" s="36">
        <v>0.7</v>
      </c>
      <c r="EV507" s="36">
        <v>0.7</v>
      </c>
      <c r="EW507" s="36">
        <v>0.7</v>
      </c>
    </row>
    <row r="508" spans="1:153" ht="15.75" outlineLevel="1" x14ac:dyDescent="0.3">
      <c r="A508" s="26" t="s">
        <v>277</v>
      </c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6">
        <f>HLOOKUP(MONTH(O$1),'[102]Balance Lixiviados'!$P$52:$AA$88,36,0)</f>
        <v>0.44290000000000002</v>
      </c>
      <c r="P508" s="36">
        <f>HLOOKUP(MONTH(P$1),'[102]Balance Lixiviados'!$P$52:$AA$88,36,0)</f>
        <v>0.44290000000000002</v>
      </c>
      <c r="Q508" s="36">
        <f>HLOOKUP(MONTH(Q$1),'[102]Balance Lixiviados'!$P$52:$AA$88,36,0)</f>
        <v>0.43</v>
      </c>
      <c r="R508" s="36">
        <f>HLOOKUP(MONTH(R$1),'[102]Balance Lixiviados'!$P$52:$AA$88,36,0)</f>
        <v>0.43</v>
      </c>
      <c r="S508" s="36">
        <f>HLOOKUP(MONTH(S$1),'[102]Balance Lixiviados'!$P$52:$AA$88,36,0)</f>
        <v>0</v>
      </c>
      <c r="T508" s="36">
        <f>HLOOKUP(MONTH(T$1),'[102]Balance Lixiviados'!$P$52:$AA$88,36,0)</f>
        <v>0</v>
      </c>
      <c r="U508" s="36">
        <f>HLOOKUP(MONTH(U$1),'[102]Balance Lixiviados'!$P$52:$AA$88,36,0)</f>
        <v>0</v>
      </c>
      <c r="V508" s="36">
        <f>HLOOKUP(MONTH(V$1),'[102]Balance Lixiviados'!$P$52:$AA$88,36,0)</f>
        <v>0</v>
      </c>
      <c r="W508" s="36">
        <f>HLOOKUP(MONTH(W$1),'[102]Balance Lixiviados'!$P$52:$AA$88,36,0)</f>
        <v>0</v>
      </c>
      <c r="X508" s="36">
        <f>HLOOKUP(MONTH(X$1),'[102]Balance Lixiviados'!$P$52:$AA$88,36,0)</f>
        <v>0</v>
      </c>
      <c r="Y508" s="36">
        <f>HLOOKUP(MONTH(Y$1),'[102]Balance Lixiviados'!$P$52:$AA$88,36,0)</f>
        <v>0.43</v>
      </c>
      <c r="Z508" s="36">
        <f>HLOOKUP(MONTH(Z$1),'[102]Balance Lixiviados'!$P$52:$AA$88,36,0)</f>
        <v>0.44290000000000002</v>
      </c>
      <c r="AA508" s="36">
        <f>HLOOKUP(MONTH(AA$1),'[102]Balance Lixiviados'!$P$52:$AA$88,36,0)</f>
        <v>0.44290000000000002</v>
      </c>
      <c r="AB508" s="36">
        <f>HLOOKUP(MONTH(AB$1),'[102]Balance Lixiviados'!$P$52:$AA$88,36,0)</f>
        <v>0.44290000000000002</v>
      </c>
      <c r="AC508" s="36">
        <f>HLOOKUP(MONTH(AC$1),'[102]Balance Lixiviados'!$P$52:$AA$88,36,0)</f>
        <v>0.43</v>
      </c>
      <c r="AD508" s="36">
        <f>HLOOKUP(MONTH(AD$1),'[102]Balance Lixiviados'!$P$52:$AA$88,36,0)</f>
        <v>0.43</v>
      </c>
      <c r="AE508" s="36">
        <f>HLOOKUP(MONTH(AE$1),'[102]Balance Lixiviados'!$P$52:$AA$88,36,0)</f>
        <v>0</v>
      </c>
      <c r="AF508" s="36">
        <f>HLOOKUP(MONTH(AF$1),'[102]Balance Lixiviados'!$P$52:$AA$88,36,0)</f>
        <v>0</v>
      </c>
      <c r="AG508" s="36">
        <f>HLOOKUP(MONTH(AG$1),'[102]Balance Lixiviados'!$P$52:$AA$88,36,0)</f>
        <v>0</v>
      </c>
      <c r="AH508" s="36">
        <f>HLOOKUP(MONTH(AH$1),'[102]Balance Lixiviados'!$P$52:$AA$88,36,0)</f>
        <v>0</v>
      </c>
      <c r="AI508" s="36">
        <f>HLOOKUP(MONTH(AI$1),'[102]Balance Lixiviados'!$P$52:$AA$88,36,0)</f>
        <v>0</v>
      </c>
      <c r="AJ508" s="36">
        <f>HLOOKUP(MONTH(AJ$1),'[102]Balance Lixiviados'!$P$52:$AA$88,36,0)</f>
        <v>0</v>
      </c>
      <c r="AK508" s="36">
        <f>HLOOKUP(MONTH(AK$1),'[102]Balance Lixiviados'!$P$52:$AA$88,36,0)</f>
        <v>0.43</v>
      </c>
      <c r="AL508" s="36">
        <f>HLOOKUP(MONTH(AL$1),'[102]Balance Lixiviados'!$P$52:$AA$88,36,0)</f>
        <v>0.44290000000000002</v>
      </c>
      <c r="AM508" s="169"/>
      <c r="AN508" s="36">
        <v>0</v>
      </c>
      <c r="AO508" s="36">
        <v>0</v>
      </c>
      <c r="AP508" s="36">
        <v>0</v>
      </c>
      <c r="AQ508" s="36">
        <v>0</v>
      </c>
      <c r="AR508" s="36">
        <v>0</v>
      </c>
      <c r="AS508" s="36">
        <v>0</v>
      </c>
      <c r="AT508" s="36">
        <v>0</v>
      </c>
      <c r="AU508" s="36">
        <v>0</v>
      </c>
      <c r="AV508" s="36">
        <v>0</v>
      </c>
      <c r="AW508" s="36">
        <v>0</v>
      </c>
      <c r="AX508" s="36">
        <v>0</v>
      </c>
      <c r="AY508" s="36">
        <v>0</v>
      </c>
      <c r="AZ508" s="36">
        <v>0</v>
      </c>
      <c r="BA508" s="36">
        <v>0</v>
      </c>
      <c r="BB508" s="36">
        <v>0</v>
      </c>
      <c r="BC508" s="36">
        <v>0</v>
      </c>
      <c r="BD508" s="36">
        <v>0</v>
      </c>
      <c r="BE508" s="36">
        <v>0</v>
      </c>
      <c r="BF508" s="36">
        <v>0</v>
      </c>
      <c r="BG508" s="36">
        <v>0</v>
      </c>
      <c r="BH508" s="36">
        <v>0</v>
      </c>
      <c r="BI508" s="36">
        <v>0</v>
      </c>
      <c r="BJ508" s="36">
        <v>0</v>
      </c>
      <c r="BK508" s="36">
        <v>0</v>
      </c>
      <c r="BL508" s="36">
        <v>0</v>
      </c>
      <c r="BM508" s="36">
        <v>0</v>
      </c>
      <c r="BN508" s="36">
        <v>0</v>
      </c>
      <c r="BO508" s="36">
        <v>0</v>
      </c>
      <c r="BP508" s="36">
        <v>0</v>
      </c>
      <c r="BQ508" s="36">
        <v>0</v>
      </c>
      <c r="BR508" s="36">
        <v>0</v>
      </c>
      <c r="BS508" s="36">
        <v>0</v>
      </c>
      <c r="BT508" s="36">
        <v>0</v>
      </c>
      <c r="BU508" s="36">
        <v>0</v>
      </c>
      <c r="BV508" s="36">
        <v>0</v>
      </c>
      <c r="BW508" s="36">
        <v>0</v>
      </c>
      <c r="BX508" s="36">
        <v>0</v>
      </c>
      <c r="BY508" s="36">
        <v>0</v>
      </c>
      <c r="BZ508" s="36">
        <v>0</v>
      </c>
      <c r="CA508" s="36">
        <v>0</v>
      </c>
      <c r="CB508" s="36">
        <v>0</v>
      </c>
      <c r="CC508" s="36">
        <v>0</v>
      </c>
      <c r="CD508" s="36">
        <v>0</v>
      </c>
      <c r="CE508" s="36">
        <v>0</v>
      </c>
      <c r="CF508" s="36">
        <v>0</v>
      </c>
      <c r="CG508" s="36">
        <v>0</v>
      </c>
      <c r="CH508" s="36">
        <v>0</v>
      </c>
      <c r="CI508" s="36">
        <v>0</v>
      </c>
      <c r="CJ508" s="36">
        <v>0</v>
      </c>
      <c r="CK508" s="36">
        <v>0</v>
      </c>
      <c r="CL508" s="36">
        <v>0</v>
      </c>
      <c r="CM508" s="36">
        <v>0</v>
      </c>
      <c r="CN508" s="36">
        <v>0</v>
      </c>
      <c r="CO508" s="36">
        <v>0</v>
      </c>
      <c r="CP508" s="36">
        <v>0</v>
      </c>
      <c r="CQ508" s="36">
        <v>0</v>
      </c>
      <c r="CR508" s="36">
        <v>0</v>
      </c>
      <c r="CS508" s="36">
        <v>0</v>
      </c>
      <c r="CT508" s="36">
        <v>0</v>
      </c>
      <c r="CU508" s="36">
        <v>0</v>
      </c>
      <c r="CV508" s="36">
        <v>0</v>
      </c>
      <c r="CW508" s="36">
        <v>0</v>
      </c>
      <c r="CX508" s="36">
        <v>0</v>
      </c>
      <c r="CY508" s="36">
        <v>0</v>
      </c>
      <c r="CZ508" s="36">
        <v>0</v>
      </c>
      <c r="DA508" s="36">
        <v>0</v>
      </c>
      <c r="DB508" s="36">
        <v>0</v>
      </c>
      <c r="DC508" s="36">
        <v>0</v>
      </c>
      <c r="DD508" s="36">
        <v>0</v>
      </c>
      <c r="DE508" s="36">
        <v>0</v>
      </c>
      <c r="DF508" s="36">
        <v>0</v>
      </c>
      <c r="DG508" s="36">
        <v>0</v>
      </c>
      <c r="DH508" s="36">
        <v>0</v>
      </c>
      <c r="DI508" s="36">
        <v>0</v>
      </c>
      <c r="DJ508" s="36">
        <v>0</v>
      </c>
      <c r="DK508" s="36">
        <v>0</v>
      </c>
      <c r="DL508" s="36">
        <v>0</v>
      </c>
      <c r="DM508" s="36">
        <v>0</v>
      </c>
      <c r="DN508" s="36">
        <v>0</v>
      </c>
      <c r="DO508" s="36">
        <v>0</v>
      </c>
      <c r="DP508" s="36">
        <v>0</v>
      </c>
      <c r="DQ508" s="36">
        <v>0</v>
      </c>
      <c r="DR508" s="36">
        <v>0</v>
      </c>
      <c r="DS508" s="36">
        <v>0</v>
      </c>
      <c r="DT508" s="36">
        <v>0</v>
      </c>
      <c r="DU508" s="36">
        <v>0</v>
      </c>
      <c r="DV508" s="36">
        <v>0</v>
      </c>
      <c r="DW508" s="36">
        <v>0</v>
      </c>
      <c r="DX508" s="36">
        <v>0</v>
      </c>
      <c r="DY508" s="36">
        <v>0</v>
      </c>
      <c r="DZ508" s="36">
        <v>0</v>
      </c>
      <c r="EA508" s="36">
        <v>0</v>
      </c>
      <c r="EB508" s="36">
        <v>0</v>
      </c>
      <c r="EC508" s="36">
        <v>0</v>
      </c>
      <c r="ED508" s="36">
        <v>0</v>
      </c>
      <c r="EE508" s="36">
        <v>0</v>
      </c>
      <c r="EF508" s="36">
        <v>0</v>
      </c>
      <c r="EG508" s="36">
        <v>0</v>
      </c>
      <c r="EH508" s="36">
        <v>0</v>
      </c>
      <c r="EI508" s="36">
        <v>0</v>
      </c>
      <c r="EJ508" s="36">
        <v>0</v>
      </c>
      <c r="EK508" s="36">
        <v>0</v>
      </c>
      <c r="EL508" s="36">
        <v>0</v>
      </c>
      <c r="EM508" s="36">
        <v>0</v>
      </c>
      <c r="EN508" s="36">
        <v>0</v>
      </c>
      <c r="EO508" s="36">
        <v>0</v>
      </c>
      <c r="EP508" s="36">
        <v>0</v>
      </c>
      <c r="EQ508" s="36">
        <v>0</v>
      </c>
      <c r="ER508" s="36">
        <v>0</v>
      </c>
      <c r="ES508" s="36">
        <v>0</v>
      </c>
      <c r="ET508" s="36">
        <v>0</v>
      </c>
      <c r="EU508" s="36">
        <v>0</v>
      </c>
      <c r="EV508" s="36">
        <v>0</v>
      </c>
      <c r="EW508" s="36">
        <v>0</v>
      </c>
    </row>
    <row r="509" spans="1:153" ht="15.75" outlineLevel="1" x14ac:dyDescent="0.3">
      <c r="A509" s="26" t="s">
        <v>278</v>
      </c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6">
        <f>HLOOKUP(MONTH(O$1),'[102]Balance Lixiviados'!$P$52:$AA$88,37,0)</f>
        <v>0.37080000000000002</v>
      </c>
      <c r="P509" s="36">
        <f>HLOOKUP(MONTH(P$1),'[102]Balance Lixiviados'!$P$52:$AA$88,37,0)</f>
        <v>0.37080000000000002</v>
      </c>
      <c r="Q509" s="36">
        <f>HLOOKUP(MONTH(Q$1),'[102]Balance Lixiviados'!$P$52:$AA$88,37,0)</f>
        <v>0.36</v>
      </c>
      <c r="R509" s="36">
        <f>HLOOKUP(MONTH(R$1),'[102]Balance Lixiviados'!$P$52:$AA$88,37,0)</f>
        <v>0.36</v>
      </c>
      <c r="S509" s="36">
        <f>HLOOKUP(MONTH(S$1),'[102]Balance Lixiviados'!$P$52:$AA$88,37,0)</f>
        <v>0</v>
      </c>
      <c r="T509" s="36">
        <f>HLOOKUP(MONTH(T$1),'[102]Balance Lixiviados'!$P$52:$AA$88,37,0)</f>
        <v>0</v>
      </c>
      <c r="U509" s="36">
        <f>HLOOKUP(MONTH(U$1),'[102]Balance Lixiviados'!$P$52:$AA$88,37,0)</f>
        <v>0</v>
      </c>
      <c r="V509" s="36">
        <f>HLOOKUP(MONTH(V$1),'[102]Balance Lixiviados'!$P$52:$AA$88,37,0)</f>
        <v>0</v>
      </c>
      <c r="W509" s="36">
        <f>HLOOKUP(MONTH(W$1),'[102]Balance Lixiviados'!$P$52:$AA$88,37,0)</f>
        <v>0</v>
      </c>
      <c r="X509" s="36">
        <f>HLOOKUP(MONTH(X$1),'[102]Balance Lixiviados'!$P$52:$AA$88,37,0)</f>
        <v>0</v>
      </c>
      <c r="Y509" s="36">
        <f>HLOOKUP(MONTH(Y$1),'[102]Balance Lixiviados'!$P$52:$AA$88,37,0)</f>
        <v>0.36</v>
      </c>
      <c r="Z509" s="36">
        <f>HLOOKUP(MONTH(Z$1),'[102]Balance Lixiviados'!$P$52:$AA$88,37,0)</f>
        <v>0.37080000000000002</v>
      </c>
      <c r="AA509" s="36">
        <f>HLOOKUP(MONTH(AA$1),'[102]Balance Lixiviados'!$P$52:$AA$88,37,0)</f>
        <v>0.37080000000000002</v>
      </c>
      <c r="AB509" s="36">
        <f>HLOOKUP(MONTH(AB$1),'[102]Balance Lixiviados'!$P$52:$AA$88,37,0)</f>
        <v>0.37080000000000002</v>
      </c>
      <c r="AC509" s="36">
        <f>HLOOKUP(MONTH(AC$1),'[102]Balance Lixiviados'!$P$52:$AA$88,37,0)</f>
        <v>0.36</v>
      </c>
      <c r="AD509" s="36">
        <f>HLOOKUP(MONTH(AD$1),'[102]Balance Lixiviados'!$P$52:$AA$88,37,0)</f>
        <v>0.36</v>
      </c>
      <c r="AE509" s="36">
        <f>HLOOKUP(MONTH(AE$1),'[102]Balance Lixiviados'!$P$52:$AA$88,37,0)</f>
        <v>0</v>
      </c>
      <c r="AF509" s="36">
        <f>HLOOKUP(MONTH(AF$1),'[102]Balance Lixiviados'!$P$52:$AA$88,37,0)</f>
        <v>0</v>
      </c>
      <c r="AG509" s="36">
        <f>HLOOKUP(MONTH(AG$1),'[102]Balance Lixiviados'!$P$52:$AA$88,37,0)</f>
        <v>0</v>
      </c>
      <c r="AH509" s="36">
        <f>HLOOKUP(MONTH(AH$1),'[102]Balance Lixiviados'!$P$52:$AA$88,37,0)</f>
        <v>0</v>
      </c>
      <c r="AI509" s="36">
        <f>HLOOKUP(MONTH(AI$1),'[102]Balance Lixiviados'!$P$52:$AA$88,37,0)</f>
        <v>0</v>
      </c>
      <c r="AJ509" s="36">
        <f>HLOOKUP(MONTH(AJ$1),'[102]Balance Lixiviados'!$P$52:$AA$88,37,0)</f>
        <v>0</v>
      </c>
      <c r="AK509" s="36">
        <f>HLOOKUP(MONTH(AK$1),'[102]Balance Lixiviados'!$P$52:$AA$88,37,0)</f>
        <v>0.36</v>
      </c>
      <c r="AL509" s="36">
        <f>HLOOKUP(MONTH(AL$1),'[102]Balance Lixiviados'!$P$52:$AA$88,37,0)</f>
        <v>0.37080000000000002</v>
      </c>
      <c r="AM509" s="169"/>
      <c r="AN509" s="36">
        <v>0</v>
      </c>
      <c r="AO509" s="36">
        <v>0</v>
      </c>
      <c r="AP509" s="36">
        <v>0</v>
      </c>
      <c r="AQ509" s="36">
        <v>0</v>
      </c>
      <c r="AR509" s="36">
        <v>0</v>
      </c>
      <c r="AS509" s="36">
        <v>0</v>
      </c>
      <c r="AT509" s="36">
        <v>0</v>
      </c>
      <c r="AU509" s="36">
        <v>0</v>
      </c>
      <c r="AV509" s="36">
        <v>0</v>
      </c>
      <c r="AW509" s="36">
        <v>0</v>
      </c>
      <c r="AX509" s="36">
        <v>0</v>
      </c>
      <c r="AY509" s="36">
        <v>0</v>
      </c>
      <c r="AZ509" s="36">
        <v>0</v>
      </c>
      <c r="BA509" s="36">
        <v>0</v>
      </c>
      <c r="BB509" s="36">
        <v>0</v>
      </c>
      <c r="BC509" s="36">
        <v>0</v>
      </c>
      <c r="BD509" s="36">
        <v>0</v>
      </c>
      <c r="BE509" s="36">
        <v>0</v>
      </c>
      <c r="BF509" s="36">
        <v>0</v>
      </c>
      <c r="BG509" s="36">
        <v>0</v>
      </c>
      <c r="BH509" s="36">
        <v>0</v>
      </c>
      <c r="BI509" s="36">
        <v>0</v>
      </c>
      <c r="BJ509" s="36">
        <v>0</v>
      </c>
      <c r="BK509" s="36">
        <v>0</v>
      </c>
      <c r="BL509" s="36">
        <v>0</v>
      </c>
      <c r="BM509" s="36">
        <v>0</v>
      </c>
      <c r="BN509" s="36">
        <v>0</v>
      </c>
      <c r="BO509" s="36">
        <v>0</v>
      </c>
      <c r="BP509" s="36">
        <v>0</v>
      </c>
      <c r="BQ509" s="36">
        <v>0</v>
      </c>
      <c r="BR509" s="36">
        <v>0</v>
      </c>
      <c r="BS509" s="36">
        <v>0</v>
      </c>
      <c r="BT509" s="36">
        <v>0</v>
      </c>
      <c r="BU509" s="36">
        <v>0</v>
      </c>
      <c r="BV509" s="36">
        <v>0</v>
      </c>
      <c r="BW509" s="36">
        <v>0</v>
      </c>
      <c r="BX509" s="36">
        <v>0</v>
      </c>
      <c r="BY509" s="36">
        <v>0</v>
      </c>
      <c r="BZ509" s="36">
        <v>0</v>
      </c>
      <c r="CA509" s="36">
        <v>0</v>
      </c>
      <c r="CB509" s="36">
        <v>0</v>
      </c>
      <c r="CC509" s="36">
        <v>0</v>
      </c>
      <c r="CD509" s="36">
        <v>0</v>
      </c>
      <c r="CE509" s="36">
        <v>0</v>
      </c>
      <c r="CF509" s="36">
        <v>0</v>
      </c>
      <c r="CG509" s="36">
        <v>0</v>
      </c>
      <c r="CH509" s="36">
        <v>0</v>
      </c>
      <c r="CI509" s="36">
        <v>0</v>
      </c>
      <c r="CJ509" s="36">
        <v>0</v>
      </c>
      <c r="CK509" s="36">
        <v>0</v>
      </c>
      <c r="CL509" s="36">
        <v>0</v>
      </c>
      <c r="CM509" s="36">
        <v>0</v>
      </c>
      <c r="CN509" s="36">
        <v>0</v>
      </c>
      <c r="CO509" s="36">
        <v>0</v>
      </c>
      <c r="CP509" s="36">
        <v>0</v>
      </c>
      <c r="CQ509" s="36">
        <v>0</v>
      </c>
      <c r="CR509" s="36">
        <v>0</v>
      </c>
      <c r="CS509" s="36">
        <v>0</v>
      </c>
      <c r="CT509" s="36">
        <v>0</v>
      </c>
      <c r="CU509" s="36">
        <v>0</v>
      </c>
      <c r="CV509" s="36">
        <v>0</v>
      </c>
      <c r="CW509" s="36">
        <v>0</v>
      </c>
      <c r="CX509" s="36">
        <v>0</v>
      </c>
      <c r="CY509" s="36">
        <v>0</v>
      </c>
      <c r="CZ509" s="36">
        <v>0</v>
      </c>
      <c r="DA509" s="36">
        <v>0</v>
      </c>
      <c r="DB509" s="36">
        <v>0</v>
      </c>
      <c r="DC509" s="36">
        <v>0</v>
      </c>
      <c r="DD509" s="36">
        <v>0</v>
      </c>
      <c r="DE509" s="36">
        <v>0</v>
      </c>
      <c r="DF509" s="36">
        <v>0</v>
      </c>
      <c r="DG509" s="36">
        <v>0</v>
      </c>
      <c r="DH509" s="36">
        <v>0</v>
      </c>
      <c r="DI509" s="36">
        <v>0</v>
      </c>
      <c r="DJ509" s="36">
        <v>0</v>
      </c>
      <c r="DK509" s="36">
        <v>0</v>
      </c>
      <c r="DL509" s="36">
        <v>0</v>
      </c>
      <c r="DM509" s="36">
        <v>0</v>
      </c>
      <c r="DN509" s="36">
        <v>0</v>
      </c>
      <c r="DO509" s="36">
        <v>0</v>
      </c>
      <c r="DP509" s="36">
        <v>0</v>
      </c>
      <c r="DQ509" s="36">
        <v>0</v>
      </c>
      <c r="DR509" s="36">
        <v>0</v>
      </c>
      <c r="DS509" s="36">
        <v>0</v>
      </c>
      <c r="DT509" s="36">
        <v>0</v>
      </c>
      <c r="DU509" s="36">
        <v>0</v>
      </c>
      <c r="DV509" s="36">
        <v>0</v>
      </c>
      <c r="DW509" s="36">
        <v>0</v>
      </c>
      <c r="DX509" s="36">
        <v>0</v>
      </c>
      <c r="DY509" s="36">
        <v>0</v>
      </c>
      <c r="DZ509" s="36">
        <v>0</v>
      </c>
      <c r="EA509" s="36">
        <v>0</v>
      </c>
      <c r="EB509" s="36">
        <v>0</v>
      </c>
      <c r="EC509" s="36">
        <v>0</v>
      </c>
      <c r="ED509" s="36">
        <v>0</v>
      </c>
      <c r="EE509" s="36">
        <v>0</v>
      </c>
      <c r="EF509" s="36">
        <v>0</v>
      </c>
      <c r="EG509" s="36">
        <v>0</v>
      </c>
      <c r="EH509" s="36">
        <v>0</v>
      </c>
      <c r="EI509" s="36">
        <v>0</v>
      </c>
      <c r="EJ509" s="36">
        <v>0</v>
      </c>
      <c r="EK509" s="36">
        <v>0</v>
      </c>
      <c r="EL509" s="36">
        <v>0</v>
      </c>
      <c r="EM509" s="36">
        <v>0</v>
      </c>
      <c r="EN509" s="36">
        <v>0</v>
      </c>
      <c r="EO509" s="36">
        <v>0</v>
      </c>
      <c r="EP509" s="36">
        <v>0</v>
      </c>
      <c r="EQ509" s="36">
        <v>0</v>
      </c>
      <c r="ER509" s="36">
        <v>0</v>
      </c>
      <c r="ES509" s="36">
        <v>0</v>
      </c>
      <c r="ET509" s="36">
        <v>0</v>
      </c>
      <c r="EU509" s="36">
        <v>0</v>
      </c>
      <c r="EV509" s="36">
        <v>0</v>
      </c>
      <c r="EW509" s="36">
        <v>0</v>
      </c>
    </row>
    <row r="510" spans="1:153" ht="15.75" outlineLevel="1" x14ac:dyDescent="0.3">
      <c r="A510" s="26" t="s">
        <v>279</v>
      </c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113">
        <f t="shared" ref="O510:AJ510" si="1514">IF(AND(MONTH(O1)&lt;=10,MONTH(O1)&gt;=5),0,IF(MONTH(O1)=11,NETWORKDAYS.INTL(O1,EOMONTH(O1,0),11)/2,NETWORKDAYS.INTL(O1,EOMONTH(O1,0),11)))</f>
        <v>27</v>
      </c>
      <c r="P510" s="113">
        <f t="shared" si="1514"/>
        <v>25</v>
      </c>
      <c r="Q510" s="113">
        <f t="shared" si="1514"/>
        <v>26</v>
      </c>
      <c r="R510" s="113">
        <f t="shared" si="1514"/>
        <v>26</v>
      </c>
      <c r="S510" s="113">
        <f t="shared" si="1514"/>
        <v>0</v>
      </c>
      <c r="T510" s="113">
        <f t="shared" si="1514"/>
        <v>0</v>
      </c>
      <c r="U510" s="113">
        <f t="shared" si="1514"/>
        <v>0</v>
      </c>
      <c r="V510" s="113">
        <f t="shared" si="1514"/>
        <v>0</v>
      </c>
      <c r="W510" s="113">
        <f t="shared" si="1514"/>
        <v>0</v>
      </c>
      <c r="X510" s="113">
        <f t="shared" si="1514"/>
        <v>0</v>
      </c>
      <c r="Y510" s="113">
        <f t="shared" si="1514"/>
        <v>12.5</v>
      </c>
      <c r="Z510" s="113">
        <f t="shared" si="1514"/>
        <v>27</v>
      </c>
      <c r="AA510" s="113">
        <f t="shared" si="1514"/>
        <v>26</v>
      </c>
      <c r="AB510" s="113">
        <f t="shared" si="1514"/>
        <v>24</v>
      </c>
      <c r="AC510" s="113">
        <f t="shared" si="1514"/>
        <v>27</v>
      </c>
      <c r="AD510" s="113">
        <f t="shared" si="1514"/>
        <v>26</v>
      </c>
      <c r="AE510" s="113">
        <f t="shared" si="1514"/>
        <v>0</v>
      </c>
      <c r="AF510" s="113">
        <f t="shared" si="1514"/>
        <v>0</v>
      </c>
      <c r="AG510" s="113">
        <f t="shared" si="1514"/>
        <v>0</v>
      </c>
      <c r="AH510" s="113">
        <f t="shared" si="1514"/>
        <v>0</v>
      </c>
      <c r="AI510" s="113">
        <f t="shared" si="1514"/>
        <v>0</v>
      </c>
      <c r="AJ510" s="113">
        <f t="shared" si="1514"/>
        <v>0</v>
      </c>
      <c r="AK510" s="113">
        <f>IF(AND(MONTH(AK1)&lt;=10,MONTH(AK1)&gt;=5),0,IF(MONTH(AK1)=11,NETWORKDAYS.INTL(AK1,EOMONTH(AK1,0),11)/2,NETWORKDAYS.INTL(AK1,EOMONTH(AK1,0),11)))*[102]FCF!$D$8</f>
        <v>13</v>
      </c>
      <c r="AL510" s="113">
        <f>IF(AND(MONTH(AL1)&lt;=10,MONTH(AL1)&gt;=5),0,IF(MONTH(AL1)=11,NETWORKDAYS.INTL(AL1,EOMONTH(AL1,0),11)/2,NETWORKDAYS.INTL(AL1,EOMONTH(AL1,0),11)))*[102]FCF!$D$8</f>
        <v>27</v>
      </c>
      <c r="AM510" s="130"/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3">
        <v>0</v>
      </c>
      <c r="BA510" s="113">
        <v>0</v>
      </c>
      <c r="BB510" s="113">
        <v>0</v>
      </c>
      <c r="BC510" s="113">
        <v>0</v>
      </c>
      <c r="BD510" s="113">
        <v>0</v>
      </c>
      <c r="BE510" s="113">
        <v>0</v>
      </c>
      <c r="BF510" s="113">
        <v>0</v>
      </c>
      <c r="BG510" s="113">
        <v>0</v>
      </c>
      <c r="BH510" s="113">
        <v>0</v>
      </c>
      <c r="BI510" s="113">
        <v>0</v>
      </c>
      <c r="BJ510" s="113">
        <v>0</v>
      </c>
      <c r="BK510" s="113">
        <v>0</v>
      </c>
      <c r="BL510" s="113">
        <v>0</v>
      </c>
      <c r="BM510" s="113">
        <v>0</v>
      </c>
      <c r="BN510" s="113">
        <v>0</v>
      </c>
      <c r="BO510" s="113">
        <v>0</v>
      </c>
      <c r="BP510" s="113">
        <v>0</v>
      </c>
      <c r="BQ510" s="113">
        <v>0</v>
      </c>
      <c r="BR510" s="113">
        <v>0</v>
      </c>
      <c r="BS510" s="113">
        <v>0</v>
      </c>
      <c r="BT510" s="113">
        <v>0</v>
      </c>
      <c r="BU510" s="113">
        <v>0</v>
      </c>
      <c r="BV510" s="113">
        <v>0</v>
      </c>
      <c r="BW510" s="113">
        <v>0</v>
      </c>
      <c r="BX510" s="113">
        <v>0</v>
      </c>
      <c r="BY510" s="113">
        <v>0</v>
      </c>
      <c r="BZ510" s="113">
        <v>0</v>
      </c>
      <c r="CA510" s="113">
        <v>0</v>
      </c>
      <c r="CB510" s="113">
        <v>0</v>
      </c>
      <c r="CC510" s="113">
        <v>0</v>
      </c>
      <c r="CD510" s="113">
        <v>0</v>
      </c>
      <c r="CE510" s="113">
        <v>0</v>
      </c>
      <c r="CF510" s="113">
        <v>0</v>
      </c>
      <c r="CG510" s="113">
        <v>0</v>
      </c>
      <c r="CH510" s="113">
        <v>0</v>
      </c>
      <c r="CI510" s="113">
        <v>0</v>
      </c>
      <c r="CJ510" s="113">
        <v>0</v>
      </c>
      <c r="CK510" s="113">
        <v>0</v>
      </c>
      <c r="CL510" s="113">
        <v>0</v>
      </c>
      <c r="CM510" s="113">
        <v>0</v>
      </c>
      <c r="CN510" s="113">
        <v>0</v>
      </c>
      <c r="CO510" s="113">
        <v>0</v>
      </c>
      <c r="CP510" s="113">
        <v>0</v>
      </c>
      <c r="CQ510" s="113">
        <v>0</v>
      </c>
      <c r="CR510" s="113">
        <v>0</v>
      </c>
      <c r="CS510" s="113">
        <v>0</v>
      </c>
      <c r="CT510" s="113">
        <v>0</v>
      </c>
      <c r="CU510" s="113">
        <v>0</v>
      </c>
      <c r="CV510" s="113">
        <v>0</v>
      </c>
      <c r="CW510" s="113">
        <v>0</v>
      </c>
      <c r="CX510" s="113">
        <v>0</v>
      </c>
      <c r="CY510" s="113">
        <v>0</v>
      </c>
      <c r="CZ510" s="113">
        <v>0</v>
      </c>
      <c r="DA510" s="113">
        <v>0</v>
      </c>
      <c r="DB510" s="113">
        <v>0</v>
      </c>
      <c r="DC510" s="113">
        <v>0</v>
      </c>
      <c r="DD510" s="113">
        <v>0</v>
      </c>
      <c r="DE510" s="113">
        <v>0</v>
      </c>
      <c r="DF510" s="113">
        <v>0</v>
      </c>
      <c r="DG510" s="113">
        <v>0</v>
      </c>
      <c r="DH510" s="113">
        <v>0</v>
      </c>
      <c r="DI510" s="113">
        <v>0</v>
      </c>
      <c r="DJ510" s="113">
        <v>0</v>
      </c>
      <c r="DK510" s="113">
        <v>0</v>
      </c>
      <c r="DL510" s="113">
        <v>0</v>
      </c>
      <c r="DM510" s="113">
        <v>0</v>
      </c>
      <c r="DN510" s="113">
        <v>0</v>
      </c>
      <c r="DO510" s="113">
        <v>0</v>
      </c>
      <c r="DP510" s="113">
        <v>0</v>
      </c>
      <c r="DQ510" s="113">
        <v>0</v>
      </c>
      <c r="DR510" s="113">
        <v>0</v>
      </c>
      <c r="DS510" s="113">
        <v>0</v>
      </c>
      <c r="DT510" s="113">
        <v>0</v>
      </c>
      <c r="DU510" s="113">
        <v>0</v>
      </c>
      <c r="DV510" s="113">
        <v>0</v>
      </c>
      <c r="DW510" s="113">
        <v>0</v>
      </c>
      <c r="DX510" s="113">
        <v>0</v>
      </c>
      <c r="DY510" s="113">
        <v>0</v>
      </c>
      <c r="DZ510" s="113">
        <v>0</v>
      </c>
      <c r="EA510" s="113">
        <v>0</v>
      </c>
      <c r="EB510" s="113">
        <v>0</v>
      </c>
      <c r="EC510" s="113">
        <v>0</v>
      </c>
      <c r="ED510" s="113">
        <v>0</v>
      </c>
      <c r="EE510" s="113">
        <v>0</v>
      </c>
      <c r="EF510" s="113">
        <v>0</v>
      </c>
      <c r="EG510" s="113">
        <v>0</v>
      </c>
      <c r="EH510" s="113">
        <v>0</v>
      </c>
      <c r="EI510" s="113">
        <v>0</v>
      </c>
      <c r="EJ510" s="113">
        <v>0</v>
      </c>
      <c r="EK510" s="113">
        <v>0</v>
      </c>
      <c r="EL510" s="113">
        <v>0</v>
      </c>
      <c r="EM510" s="113">
        <v>0</v>
      </c>
      <c r="EN510" s="113">
        <v>0</v>
      </c>
      <c r="EO510" s="113">
        <v>0</v>
      </c>
      <c r="EP510" s="113">
        <v>0</v>
      </c>
      <c r="EQ510" s="113">
        <v>0</v>
      </c>
      <c r="ER510" s="113">
        <v>0</v>
      </c>
      <c r="ES510" s="113">
        <v>0</v>
      </c>
      <c r="ET510" s="113">
        <v>0</v>
      </c>
      <c r="EU510" s="113">
        <v>0</v>
      </c>
      <c r="EV510" s="113">
        <v>0</v>
      </c>
      <c r="EW510" s="113">
        <v>0</v>
      </c>
    </row>
    <row r="511" spans="1:153" ht="15.75" outlineLevel="1" x14ac:dyDescent="0.3">
      <c r="A511" s="216" t="s">
        <v>280</v>
      </c>
      <c r="B511" s="217"/>
      <c r="C511" s="217"/>
      <c r="D511" s="217"/>
      <c r="E511" s="217"/>
      <c r="F511" s="217"/>
      <c r="G511" s="217"/>
      <c r="H511" s="217"/>
      <c r="I511" s="217"/>
      <c r="J511" s="217"/>
      <c r="K511" s="217"/>
      <c r="L511" s="217"/>
      <c r="M511" s="217"/>
      <c r="N511" s="217"/>
      <c r="O511" s="113">
        <f>IF(AND(MONTH(O1)&lt;=10,MONTH(O1)&gt;=5),0,[102]FCF!$D$61)</f>
        <v>13500</v>
      </c>
      <c r="P511" s="113">
        <f>IF(AND(MONTH(P1)&lt;=10,MONTH(P1)&gt;=5),0,[102]FCF!$D$61)</f>
        <v>13500</v>
      </c>
      <c r="Q511" s="113">
        <f>IF(AND(MONTH(Q1)&lt;=10,MONTH(Q1)&gt;=5),0,[102]FCF!$D$61)</f>
        <v>13500</v>
      </c>
      <c r="R511" s="113">
        <f>IF(AND(MONTH(R1)&lt;=10,MONTH(R1)&gt;=5),0,[102]FCF!$D$61)</f>
        <v>13500</v>
      </c>
      <c r="S511" s="113">
        <f>IF(AND(MONTH(S1)&lt;=10,MONTH(S1)&gt;=5),0,[102]FCF!$D$61)</f>
        <v>0</v>
      </c>
      <c r="T511" s="113">
        <f>IF(AND(MONTH(T1)&lt;=10,MONTH(T1)&gt;=5),0,[102]FCF!$D$61)</f>
        <v>0</v>
      </c>
      <c r="U511" s="113">
        <f>IF(AND(MONTH(U1)&lt;=10,MONTH(U1)&gt;=5),0,[102]FCF!$D$61)</f>
        <v>0</v>
      </c>
      <c r="V511" s="113">
        <f>IF(AND(MONTH(V1)&lt;=10,MONTH(V1)&gt;=5),0,[102]FCF!$D$61)</f>
        <v>0</v>
      </c>
      <c r="W511" s="113">
        <f>IF(AND(MONTH(W1)&lt;=10,MONTH(W1)&gt;=5),0,[102]FCF!$D$61)</f>
        <v>0</v>
      </c>
      <c r="X511" s="113">
        <f>IF(AND(MONTH(X1)&lt;=10,MONTH(X1)&gt;=5),0,[102]FCF!$D$61)</f>
        <v>0</v>
      </c>
      <c r="Y511" s="113">
        <f>IF(AND(MONTH(Y1)&lt;=10,MONTH(Y1)&gt;=5),0,[102]FCF!$D$61)</f>
        <v>13500</v>
      </c>
      <c r="Z511" s="113">
        <f>IF(AND(MONTH(Z1)&lt;=10,MONTH(Z1)&gt;=5),0,[102]FCF!$D$61)</f>
        <v>13500</v>
      </c>
      <c r="AA511" s="113">
        <f>IF(AND(MONTH(AA1)&lt;=10,MONTH(AA1)&gt;=5),0,[102]FCF!$D$61)</f>
        <v>13500</v>
      </c>
      <c r="AB511" s="113">
        <f>IF(AND(MONTH(AB1)&lt;=10,MONTH(AB1)&gt;=5),0,[102]FCF!$D$61)</f>
        <v>13500</v>
      </c>
      <c r="AC511" s="113">
        <f>IF(AND(MONTH(AC1)&lt;=10,MONTH(AC1)&gt;=5),0,[102]FCF!$D$61)</f>
        <v>13500</v>
      </c>
      <c r="AD511" s="113">
        <f>IF(AND(MONTH(AD1)&lt;=10,MONTH(AD1)&gt;=5),0,[102]FCF!$D$61)</f>
        <v>13500</v>
      </c>
      <c r="AE511" s="113">
        <f>IF(AND(MONTH(AE1)&lt;=10,MONTH(AE1)&gt;=5),0,[102]FCF!$D$61)</f>
        <v>0</v>
      </c>
      <c r="AF511" s="113">
        <f>IF(AND(MONTH(AF1)&lt;=10,MONTH(AF1)&gt;=5),0,[102]FCF!$D$61)</f>
        <v>0</v>
      </c>
      <c r="AG511" s="113">
        <f>IF(AND(MONTH(AG1)&lt;=10,MONTH(AG1)&gt;=5),0,[102]FCF!$D$61)</f>
        <v>0</v>
      </c>
      <c r="AH511" s="113">
        <f>IF(AND(MONTH(AH1)&lt;=10,MONTH(AH1)&gt;=5),0,[102]FCF!$D$61)</f>
        <v>0</v>
      </c>
      <c r="AI511" s="113">
        <f>IF(AND(MONTH(AI1)&lt;=10,MONTH(AI1)&gt;=5),0,[102]FCF!$D$61)</f>
        <v>0</v>
      </c>
      <c r="AJ511" s="113">
        <f>IF(AND(MONTH(AJ1)&lt;=10,MONTH(AJ1)&gt;=5),0,[102]FCF!$D$61)</f>
        <v>0</v>
      </c>
      <c r="AK511" s="113">
        <f>IF(AND(MONTH(AK1)&lt;=10,MONTH(AK1)&gt;=5),0,[102]FCF!$D$61)</f>
        <v>13500</v>
      </c>
      <c r="AL511" s="113">
        <f>IF(AND(MONTH(AL1)&lt;=10,MONTH(AL1)&gt;=5),0,[102]FCF!$D$61)</f>
        <v>13500</v>
      </c>
      <c r="AM511" s="130"/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3">
        <v>0</v>
      </c>
      <c r="BA511" s="113">
        <v>0</v>
      </c>
      <c r="BB511" s="113">
        <v>0</v>
      </c>
      <c r="BC511" s="113">
        <v>0</v>
      </c>
      <c r="BD511" s="113">
        <v>0</v>
      </c>
      <c r="BE511" s="113">
        <v>0</v>
      </c>
      <c r="BF511" s="113">
        <v>0</v>
      </c>
      <c r="BG511" s="113">
        <v>0</v>
      </c>
      <c r="BH511" s="113">
        <v>0</v>
      </c>
      <c r="BI511" s="113">
        <v>0</v>
      </c>
      <c r="BJ511" s="113">
        <v>0</v>
      </c>
      <c r="BK511" s="113">
        <v>0</v>
      </c>
      <c r="BL511" s="113">
        <v>0</v>
      </c>
      <c r="BM511" s="113">
        <v>0</v>
      </c>
      <c r="BN511" s="113">
        <v>0</v>
      </c>
      <c r="BO511" s="113">
        <v>0</v>
      </c>
      <c r="BP511" s="113">
        <v>0</v>
      </c>
      <c r="BQ511" s="113">
        <v>0</v>
      </c>
      <c r="BR511" s="113">
        <v>0</v>
      </c>
      <c r="BS511" s="113">
        <v>0</v>
      </c>
      <c r="BT511" s="113">
        <v>0</v>
      </c>
      <c r="BU511" s="113">
        <v>0</v>
      </c>
      <c r="BV511" s="113">
        <v>0</v>
      </c>
      <c r="BW511" s="113">
        <v>0</v>
      </c>
      <c r="BX511" s="113">
        <v>0</v>
      </c>
      <c r="BY511" s="113">
        <v>0</v>
      </c>
      <c r="BZ511" s="113">
        <v>0</v>
      </c>
      <c r="CA511" s="113">
        <v>0</v>
      </c>
      <c r="CB511" s="113">
        <v>0</v>
      </c>
      <c r="CC511" s="113">
        <v>0</v>
      </c>
      <c r="CD511" s="113">
        <v>0</v>
      </c>
      <c r="CE511" s="113">
        <v>0</v>
      </c>
      <c r="CF511" s="113">
        <v>0</v>
      </c>
      <c r="CG511" s="113">
        <v>0</v>
      </c>
      <c r="CH511" s="113">
        <v>0</v>
      </c>
      <c r="CI511" s="113">
        <v>0</v>
      </c>
      <c r="CJ511" s="113">
        <v>0</v>
      </c>
      <c r="CK511" s="113">
        <v>0</v>
      </c>
      <c r="CL511" s="113">
        <v>0</v>
      </c>
      <c r="CM511" s="113">
        <v>0</v>
      </c>
      <c r="CN511" s="113">
        <v>0</v>
      </c>
      <c r="CO511" s="113">
        <v>0</v>
      </c>
      <c r="CP511" s="113">
        <v>0</v>
      </c>
      <c r="CQ511" s="113">
        <v>0</v>
      </c>
      <c r="CR511" s="113">
        <v>0</v>
      </c>
      <c r="CS511" s="113">
        <v>0</v>
      </c>
      <c r="CT511" s="113">
        <v>0</v>
      </c>
      <c r="CU511" s="113">
        <v>0</v>
      </c>
      <c r="CV511" s="113">
        <v>0</v>
      </c>
      <c r="CW511" s="113">
        <v>0</v>
      </c>
      <c r="CX511" s="113">
        <v>0</v>
      </c>
      <c r="CY511" s="113">
        <v>0</v>
      </c>
      <c r="CZ511" s="113">
        <v>0</v>
      </c>
      <c r="DA511" s="113">
        <v>0</v>
      </c>
      <c r="DB511" s="113">
        <v>0</v>
      </c>
      <c r="DC511" s="113">
        <v>0</v>
      </c>
      <c r="DD511" s="113">
        <v>0</v>
      </c>
      <c r="DE511" s="113">
        <v>0</v>
      </c>
      <c r="DF511" s="113">
        <v>0</v>
      </c>
      <c r="DG511" s="113">
        <v>0</v>
      </c>
      <c r="DH511" s="113">
        <v>0</v>
      </c>
      <c r="DI511" s="113">
        <v>0</v>
      </c>
      <c r="DJ511" s="113">
        <v>0</v>
      </c>
      <c r="DK511" s="113">
        <v>0</v>
      </c>
      <c r="DL511" s="113">
        <v>0</v>
      </c>
      <c r="DM511" s="113">
        <v>0</v>
      </c>
      <c r="DN511" s="113">
        <v>0</v>
      </c>
      <c r="DO511" s="113">
        <v>0</v>
      </c>
      <c r="DP511" s="113">
        <v>0</v>
      </c>
      <c r="DQ511" s="113">
        <v>0</v>
      </c>
      <c r="DR511" s="113">
        <v>0</v>
      </c>
      <c r="DS511" s="113">
        <v>0</v>
      </c>
      <c r="DT511" s="113">
        <v>0</v>
      </c>
      <c r="DU511" s="113">
        <v>0</v>
      </c>
      <c r="DV511" s="113">
        <v>0</v>
      </c>
      <c r="DW511" s="113">
        <v>0</v>
      </c>
      <c r="DX511" s="113">
        <v>0</v>
      </c>
      <c r="DY511" s="113">
        <v>0</v>
      </c>
      <c r="DZ511" s="113">
        <v>0</v>
      </c>
      <c r="EA511" s="113">
        <v>0</v>
      </c>
      <c r="EB511" s="113">
        <v>0</v>
      </c>
      <c r="EC511" s="113">
        <v>0</v>
      </c>
      <c r="ED511" s="113">
        <v>0</v>
      </c>
      <c r="EE511" s="113">
        <v>0</v>
      </c>
      <c r="EF511" s="113">
        <v>0</v>
      </c>
      <c r="EG511" s="113">
        <v>0</v>
      </c>
      <c r="EH511" s="113">
        <v>0</v>
      </c>
      <c r="EI511" s="113">
        <v>0</v>
      </c>
      <c r="EJ511" s="113">
        <v>0</v>
      </c>
      <c r="EK511" s="113">
        <v>0</v>
      </c>
      <c r="EL511" s="113">
        <v>0</v>
      </c>
      <c r="EM511" s="113">
        <v>0</v>
      </c>
      <c r="EN511" s="113">
        <v>0</v>
      </c>
      <c r="EO511" s="113">
        <v>0</v>
      </c>
      <c r="EP511" s="113">
        <v>0</v>
      </c>
      <c r="EQ511" s="113">
        <v>0</v>
      </c>
      <c r="ER511" s="113">
        <v>0</v>
      </c>
      <c r="ES511" s="113">
        <v>0</v>
      </c>
      <c r="ET511" s="113">
        <v>0</v>
      </c>
      <c r="EU511" s="113">
        <v>0</v>
      </c>
      <c r="EV511" s="113">
        <v>0</v>
      </c>
      <c r="EW511" s="113">
        <v>0</v>
      </c>
    </row>
    <row r="512" spans="1:153" ht="15.75" outlineLevel="1" x14ac:dyDescent="0.3">
      <c r="A512" s="216" t="s">
        <v>281</v>
      </c>
      <c r="B512" s="217"/>
      <c r="C512" s="217"/>
      <c r="D512" s="217"/>
      <c r="E512" s="217"/>
      <c r="F512" s="217"/>
      <c r="G512" s="217"/>
      <c r="H512" s="217"/>
      <c r="I512" s="217"/>
      <c r="J512" s="217"/>
      <c r="K512" s="217"/>
      <c r="L512" s="217"/>
      <c r="M512" s="217"/>
      <c r="N512" s="217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  <c r="AA512" s="113">
        <f>[102]FCF!$D$68*26</f>
        <v>5200</v>
      </c>
      <c r="AB512" s="113">
        <f>[102]FCF!$D$68*26</f>
        <v>5200</v>
      </c>
      <c r="AC512" s="113">
        <f>[102]FCF!$D$68*26</f>
        <v>5200</v>
      </c>
      <c r="AD512" s="113">
        <f>[102]FCF!$D$68*26</f>
        <v>5200</v>
      </c>
      <c r="AE512" s="113">
        <f>[102]FCF!$D$68*26</f>
        <v>5200</v>
      </c>
      <c r="AF512" s="113">
        <f>[102]FCF!$D$68*26</f>
        <v>5200</v>
      </c>
      <c r="AG512" s="113">
        <f>[102]FCF!$D$68*26</f>
        <v>5200</v>
      </c>
      <c r="AH512" s="113">
        <f>[102]FCF!$D$68*26</f>
        <v>5200</v>
      </c>
      <c r="AI512" s="113">
        <f>[102]FCF!$D$68*26</f>
        <v>5200</v>
      </c>
      <c r="AJ512" s="113">
        <f>[102]FCF!$D$68*26</f>
        <v>5200</v>
      </c>
      <c r="AK512" s="113">
        <f>[102]FCF!$D$68*26</f>
        <v>5200</v>
      </c>
      <c r="AL512" s="113">
        <f>[102]FCF!$D$68*26</f>
        <v>5200</v>
      </c>
      <c r="AM512" s="130"/>
      <c r="AN512" s="113">
        <v>5200</v>
      </c>
      <c r="AO512" s="113">
        <v>5200</v>
      </c>
      <c r="AP512" s="113">
        <v>5200</v>
      </c>
      <c r="AQ512" s="113">
        <v>5200</v>
      </c>
      <c r="AR512" s="113">
        <v>5200</v>
      </c>
      <c r="AS512" s="113">
        <v>5200</v>
      </c>
      <c r="AT512" s="113">
        <v>5200</v>
      </c>
      <c r="AU512" s="113">
        <v>5200</v>
      </c>
      <c r="AV512" s="113">
        <v>5200</v>
      </c>
      <c r="AW512" s="113">
        <v>5200</v>
      </c>
      <c r="AX512" s="113">
        <v>5200</v>
      </c>
      <c r="AY512" s="113">
        <v>5200</v>
      </c>
      <c r="AZ512" s="113">
        <v>5200</v>
      </c>
      <c r="BA512" s="113">
        <v>5200</v>
      </c>
      <c r="BB512" s="113">
        <v>5200</v>
      </c>
      <c r="BC512" s="113">
        <v>5200</v>
      </c>
      <c r="BD512" s="113">
        <v>5200</v>
      </c>
      <c r="BE512" s="113">
        <v>5200</v>
      </c>
      <c r="BF512" s="113">
        <v>5200</v>
      </c>
      <c r="BG512" s="113">
        <v>5200</v>
      </c>
      <c r="BH512" s="113">
        <v>5200</v>
      </c>
      <c r="BI512" s="113">
        <v>5200</v>
      </c>
      <c r="BJ512" s="113">
        <v>5200</v>
      </c>
      <c r="BK512" s="113">
        <v>5200</v>
      </c>
      <c r="BL512" s="113">
        <v>5200</v>
      </c>
      <c r="BM512" s="113">
        <v>5200</v>
      </c>
      <c r="BN512" s="113">
        <v>5200</v>
      </c>
      <c r="BO512" s="113">
        <v>5200</v>
      </c>
      <c r="BP512" s="113">
        <v>5200</v>
      </c>
      <c r="BQ512" s="113">
        <v>5200</v>
      </c>
      <c r="BR512" s="113">
        <v>5200</v>
      </c>
      <c r="BS512" s="113">
        <v>5200</v>
      </c>
      <c r="BT512" s="113">
        <v>5200</v>
      </c>
      <c r="BU512" s="113">
        <v>5200</v>
      </c>
      <c r="BV512" s="113">
        <v>5200</v>
      </c>
      <c r="BW512" s="113">
        <v>5200</v>
      </c>
      <c r="BX512" s="113">
        <v>5200</v>
      </c>
      <c r="BY512" s="113">
        <v>5200</v>
      </c>
      <c r="BZ512" s="113">
        <v>5200</v>
      </c>
      <c r="CA512" s="113">
        <v>5200</v>
      </c>
      <c r="CB512" s="113">
        <v>5200</v>
      </c>
      <c r="CC512" s="113">
        <v>5200</v>
      </c>
      <c r="CD512" s="113">
        <v>5200</v>
      </c>
      <c r="CE512" s="113">
        <v>5200</v>
      </c>
      <c r="CF512" s="113">
        <v>5200</v>
      </c>
      <c r="CG512" s="113">
        <v>5200</v>
      </c>
      <c r="CH512" s="113">
        <v>5200</v>
      </c>
      <c r="CI512" s="113">
        <v>5200</v>
      </c>
      <c r="CJ512" s="113">
        <v>5200</v>
      </c>
      <c r="CK512" s="113">
        <v>5200</v>
      </c>
      <c r="CL512" s="113">
        <v>5200</v>
      </c>
      <c r="CM512" s="113">
        <v>5200</v>
      </c>
      <c r="CN512" s="113">
        <v>5200</v>
      </c>
      <c r="CO512" s="113">
        <v>5200</v>
      </c>
      <c r="CP512" s="113">
        <v>5200</v>
      </c>
      <c r="CQ512" s="113">
        <v>5200</v>
      </c>
      <c r="CR512" s="113">
        <v>5200</v>
      </c>
      <c r="CS512" s="113">
        <v>5200</v>
      </c>
      <c r="CT512" s="113">
        <v>5200</v>
      </c>
      <c r="CU512" s="113">
        <v>5200</v>
      </c>
      <c r="CV512" s="113">
        <v>5200</v>
      </c>
      <c r="CW512" s="113">
        <v>5200</v>
      </c>
      <c r="CX512" s="113">
        <v>5200</v>
      </c>
      <c r="CY512" s="113">
        <v>5200</v>
      </c>
      <c r="CZ512" s="113">
        <v>5200</v>
      </c>
      <c r="DA512" s="113">
        <v>5200</v>
      </c>
      <c r="DB512" s="113">
        <v>5200</v>
      </c>
      <c r="DC512" s="113">
        <v>5200</v>
      </c>
      <c r="DD512" s="113">
        <v>5200</v>
      </c>
      <c r="DE512" s="113">
        <v>5200</v>
      </c>
      <c r="DF512" s="113">
        <v>5200</v>
      </c>
      <c r="DG512" s="113">
        <v>5200</v>
      </c>
      <c r="DH512" s="113">
        <v>5200</v>
      </c>
      <c r="DI512" s="113">
        <v>5200</v>
      </c>
      <c r="DJ512" s="113">
        <v>5200</v>
      </c>
      <c r="DK512" s="113">
        <v>5200</v>
      </c>
      <c r="DL512" s="113">
        <v>5200</v>
      </c>
      <c r="DM512" s="113">
        <v>5200</v>
      </c>
      <c r="DN512" s="113">
        <v>5200</v>
      </c>
      <c r="DO512" s="113">
        <v>5200</v>
      </c>
      <c r="DP512" s="113">
        <v>5200</v>
      </c>
      <c r="DQ512" s="113">
        <v>5200</v>
      </c>
      <c r="DR512" s="113">
        <v>5200</v>
      </c>
      <c r="DS512" s="113">
        <v>5200</v>
      </c>
      <c r="DT512" s="113">
        <v>5200</v>
      </c>
      <c r="DU512" s="113">
        <v>5200</v>
      </c>
      <c r="DV512" s="113">
        <v>5200</v>
      </c>
      <c r="DW512" s="113">
        <v>5200</v>
      </c>
      <c r="DX512" s="113">
        <v>5200</v>
      </c>
      <c r="DY512" s="113">
        <v>5200</v>
      </c>
      <c r="DZ512" s="113">
        <v>5200</v>
      </c>
      <c r="EA512" s="113">
        <v>5200</v>
      </c>
      <c r="EB512" s="113">
        <v>5200</v>
      </c>
      <c r="EC512" s="113">
        <v>5200</v>
      </c>
      <c r="ED512" s="113">
        <v>5200</v>
      </c>
      <c r="EE512" s="113">
        <v>5200</v>
      </c>
      <c r="EF512" s="113">
        <v>5200</v>
      </c>
      <c r="EG512" s="113">
        <v>5200</v>
      </c>
      <c r="EH512" s="113">
        <v>5200</v>
      </c>
      <c r="EI512" s="113">
        <v>5200</v>
      </c>
      <c r="EJ512" s="113">
        <v>5200</v>
      </c>
      <c r="EK512" s="113">
        <v>5200</v>
      </c>
      <c r="EL512" s="113">
        <v>5200</v>
      </c>
      <c r="EM512" s="113">
        <v>5200</v>
      </c>
      <c r="EN512" s="113">
        <v>5200</v>
      </c>
      <c r="EO512" s="113">
        <v>5200</v>
      </c>
      <c r="EP512" s="113">
        <v>5200</v>
      </c>
      <c r="EQ512" s="113">
        <v>5200</v>
      </c>
      <c r="ER512" s="113">
        <v>5200</v>
      </c>
      <c r="ES512" s="113">
        <v>5200</v>
      </c>
      <c r="ET512" s="113">
        <v>5200</v>
      </c>
      <c r="EU512" s="113">
        <v>5200</v>
      </c>
      <c r="EV512" s="113">
        <v>5200</v>
      </c>
      <c r="EW512" s="113">
        <v>5200</v>
      </c>
    </row>
    <row r="513" spans="1:153" ht="15.75" outlineLevel="1" x14ac:dyDescent="0.3">
      <c r="A513" s="55"/>
      <c r="B513" s="218"/>
      <c r="C513" s="218"/>
      <c r="D513" s="218"/>
      <c r="E513" s="218"/>
      <c r="F513" s="218"/>
      <c r="G513" s="218"/>
      <c r="H513" s="218"/>
      <c r="I513" s="218"/>
      <c r="J513" s="218"/>
      <c r="K513" s="218"/>
      <c r="L513" s="218"/>
      <c r="M513" s="218"/>
      <c r="N513" s="218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9"/>
      <c r="Z513" s="219"/>
      <c r="AA513" s="219"/>
      <c r="AB513" s="219"/>
      <c r="AC513" s="219"/>
      <c r="AD513" s="219"/>
      <c r="AE513" s="219"/>
      <c r="AF513" s="219"/>
      <c r="AG513" s="219"/>
      <c r="AH513" s="219"/>
      <c r="AI513" s="219"/>
      <c r="AJ513" s="219"/>
      <c r="AK513" s="219"/>
      <c r="AL513" s="219"/>
      <c r="AM513" s="316"/>
      <c r="AN513" s="219"/>
      <c r="AO513" s="219"/>
      <c r="AP513" s="219"/>
      <c r="AQ513" s="219"/>
      <c r="AR513" s="219"/>
      <c r="AS513" s="219"/>
      <c r="AT513" s="219"/>
      <c r="AU513" s="219"/>
      <c r="AV513" s="219"/>
      <c r="AW513" s="219"/>
      <c r="AX513" s="219"/>
      <c r="AY513" s="219"/>
      <c r="AZ513" s="219"/>
      <c r="BA513" s="219"/>
      <c r="BB513" s="219"/>
      <c r="BC513" s="219"/>
      <c r="BD513" s="219"/>
      <c r="BE513" s="219"/>
      <c r="BF513" s="219"/>
      <c r="BG513" s="219"/>
      <c r="BH513" s="219"/>
      <c r="BI513" s="219"/>
      <c r="BJ513" s="219"/>
      <c r="BK513" s="219"/>
      <c r="BL513" s="219"/>
      <c r="BM513" s="219"/>
      <c r="BN513" s="219"/>
      <c r="BO513" s="219"/>
      <c r="BP513" s="219"/>
      <c r="BQ513" s="219"/>
      <c r="BR513" s="219"/>
      <c r="BS513" s="219"/>
      <c r="BT513" s="219"/>
      <c r="BU513" s="219"/>
      <c r="BV513" s="219"/>
      <c r="BW513" s="219"/>
      <c r="BX513" s="219"/>
      <c r="BY513" s="219"/>
      <c r="BZ513" s="219"/>
      <c r="CA513" s="219"/>
      <c r="CB513" s="219"/>
      <c r="CC513" s="219"/>
      <c r="CD513" s="219"/>
      <c r="CE513" s="219"/>
      <c r="CF513" s="219"/>
      <c r="CG513" s="219"/>
      <c r="CH513" s="219"/>
      <c r="CI513" s="219"/>
      <c r="CJ513" s="219"/>
      <c r="CK513" s="219"/>
      <c r="CL513" s="219"/>
      <c r="CM513" s="219"/>
      <c r="CN513" s="219"/>
      <c r="CO513" s="219"/>
      <c r="CP513" s="219"/>
      <c r="CQ513" s="219"/>
      <c r="CR513" s="219"/>
      <c r="CS513" s="219"/>
      <c r="CT513" s="219"/>
      <c r="CU513" s="219"/>
      <c r="CV513" s="219"/>
      <c r="CW513" s="219"/>
      <c r="CX513" s="219"/>
      <c r="CY513" s="219"/>
      <c r="CZ513" s="219"/>
      <c r="DA513" s="219"/>
      <c r="DB513" s="219"/>
      <c r="DC513" s="219"/>
      <c r="DD513" s="219"/>
      <c r="DE513" s="219"/>
      <c r="DF513" s="219"/>
      <c r="DG513" s="219"/>
      <c r="DH513" s="219"/>
      <c r="DI513" s="219"/>
      <c r="DJ513" s="219"/>
      <c r="DK513" s="219"/>
      <c r="DL513" s="219"/>
      <c r="DM513" s="219"/>
      <c r="DN513" s="219"/>
      <c r="DO513" s="219"/>
      <c r="DP513" s="219"/>
      <c r="DQ513" s="219"/>
      <c r="DR513" s="219"/>
      <c r="DS513" s="219"/>
      <c r="DT513" s="219"/>
      <c r="DU513" s="219"/>
      <c r="DV513" s="219"/>
      <c r="DW513" s="219"/>
      <c r="DX513" s="219"/>
      <c r="DY513" s="219"/>
      <c r="DZ513" s="219"/>
      <c r="EA513" s="219"/>
      <c r="EB513" s="219"/>
      <c r="EC513" s="219"/>
      <c r="ED513" s="219"/>
      <c r="EE513" s="219"/>
      <c r="EF513" s="219"/>
      <c r="EG513" s="219"/>
      <c r="EH513" s="219"/>
      <c r="EI513" s="219"/>
      <c r="EJ513" s="219"/>
      <c r="EK513" s="219"/>
      <c r="EL513" s="219"/>
      <c r="EM513" s="219"/>
      <c r="EN513" s="219"/>
      <c r="EO513" s="219"/>
      <c r="EP513" s="219"/>
      <c r="EQ513" s="219"/>
      <c r="ER513" s="219"/>
      <c r="ES513" s="219"/>
      <c r="ET513" s="219"/>
      <c r="EU513" s="219"/>
      <c r="EV513" s="219"/>
      <c r="EW513" s="219"/>
    </row>
    <row r="514" spans="1:153" ht="15.75" outlineLevel="1" x14ac:dyDescent="0.3">
      <c r="A514" s="8" t="s">
        <v>282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220">
        <f t="shared" ref="O514:AE514" si="1515">O162*O504</f>
        <v>865.56099999999969</v>
      </c>
      <c r="P514" s="220">
        <f t="shared" si="1515"/>
        <v>1135.7536400000004</v>
      </c>
      <c r="Q514" s="220">
        <f t="shared" si="1515"/>
        <v>978.56989999999973</v>
      </c>
      <c r="R514" s="220">
        <f t="shared" si="1515"/>
        <v>996.67269999999996</v>
      </c>
      <c r="S514" s="220">
        <f t="shared" si="1515"/>
        <v>994.78226000000029</v>
      </c>
      <c r="T514" s="220">
        <f t="shared" si="1515"/>
        <v>1183.0146400000003</v>
      </c>
      <c r="U514" s="220">
        <f t="shared" si="1515"/>
        <v>1788.0389400000004</v>
      </c>
      <c r="V514" s="220">
        <f t="shared" si="1515"/>
        <v>1082.8413599999999</v>
      </c>
      <c r="W514" s="220">
        <f t="shared" si="1515"/>
        <v>1122.8545600000002</v>
      </c>
      <c r="X514" s="220">
        <f t="shared" si="1515"/>
        <v>768.71769999999992</v>
      </c>
      <c r="Y514" s="220">
        <f t="shared" si="1515"/>
        <v>768.86800000000005</v>
      </c>
      <c r="Z514" s="220">
        <f t="shared" si="1515"/>
        <v>768.86800000000005</v>
      </c>
      <c r="AA514" s="220">
        <f t="shared" si="1515"/>
        <v>618.98883999999998</v>
      </c>
      <c r="AB514" s="220">
        <f t="shared" si="1515"/>
        <v>613.87530000000015</v>
      </c>
      <c r="AC514" s="220">
        <f t="shared" si="1515"/>
        <v>539.95108000000027</v>
      </c>
      <c r="AD514" s="220">
        <f t="shared" si="1515"/>
        <v>515.79286000000002</v>
      </c>
      <c r="AE514" s="220">
        <f t="shared" si="1515"/>
        <v>741.70576414760649</v>
      </c>
      <c r="AF514" s="220">
        <f t="shared" ref="AF514:AL514" si="1516">AF162*AF504</f>
        <v>828.49273944908555</v>
      </c>
      <c r="AG514" s="220">
        <f t="shared" si="1516"/>
        <v>828.74778175015445</v>
      </c>
      <c r="AH514" s="220">
        <f t="shared" si="1516"/>
        <v>742.06781784609859</v>
      </c>
      <c r="AI514" s="220">
        <f t="shared" si="1516"/>
        <v>690.39106939710484</v>
      </c>
      <c r="AJ514" s="220">
        <f t="shared" si="1516"/>
        <v>690.64544617828267</v>
      </c>
      <c r="AK514" s="220">
        <f t="shared" si="1516"/>
        <v>690.89982601540078</v>
      </c>
      <c r="AL514" s="220">
        <f t="shared" si="1516"/>
        <v>691.15420605586769</v>
      </c>
      <c r="AM514" s="220"/>
      <c r="AN514" s="220">
        <f t="shared" ref="AN514:BK514" si="1517">AN162*AN504</f>
        <v>11.159761693548386</v>
      </c>
      <c r="AO514" s="220">
        <f>AO162*AO504</f>
        <v>11.159761693548386</v>
      </c>
      <c r="AP514" s="220">
        <f t="shared" si="1517"/>
        <v>11.159761693548386</v>
      </c>
      <c r="AQ514" s="220">
        <f t="shared" si="1517"/>
        <v>11.159761693548386</v>
      </c>
      <c r="AR514" s="220">
        <f t="shared" si="1517"/>
        <v>11.159761693548386</v>
      </c>
      <c r="AS514" s="220">
        <f t="shared" si="1517"/>
        <v>11.159761693548386</v>
      </c>
      <c r="AT514" s="220">
        <f t="shared" si="1517"/>
        <v>11.159761693548386</v>
      </c>
      <c r="AU514" s="220">
        <f t="shared" si="1517"/>
        <v>11.159761693548386</v>
      </c>
      <c r="AV514" s="220">
        <f t="shared" si="1517"/>
        <v>11.159761693548386</v>
      </c>
      <c r="AW514" s="220">
        <f t="shared" si="1517"/>
        <v>11.159761693548386</v>
      </c>
      <c r="AX514" s="220">
        <f t="shared" si="1517"/>
        <v>11.159761693548386</v>
      </c>
      <c r="AY514" s="220">
        <f t="shared" si="1517"/>
        <v>11.159761693548386</v>
      </c>
      <c r="AZ514" s="220">
        <f t="shared" si="1517"/>
        <v>11.159761693548386</v>
      </c>
      <c r="BA514" s="220">
        <f t="shared" si="1517"/>
        <v>11.159761693548386</v>
      </c>
      <c r="BB514" s="220">
        <f t="shared" si="1517"/>
        <v>11.159761693548386</v>
      </c>
      <c r="BC514" s="220">
        <f t="shared" si="1517"/>
        <v>11.159761693548386</v>
      </c>
      <c r="BD514" s="220">
        <f t="shared" si="1517"/>
        <v>11.159761693548386</v>
      </c>
      <c r="BE514" s="220">
        <f t="shared" si="1517"/>
        <v>11.159761693548386</v>
      </c>
      <c r="BF514" s="220">
        <f t="shared" si="1517"/>
        <v>11.159761693548386</v>
      </c>
      <c r="BG514" s="220">
        <f t="shared" si="1517"/>
        <v>11.159761693548386</v>
      </c>
      <c r="BH514" s="220">
        <f t="shared" si="1517"/>
        <v>11.159761693548386</v>
      </c>
      <c r="BI514" s="220">
        <f t="shared" si="1517"/>
        <v>11.159761693548386</v>
      </c>
      <c r="BJ514" s="220">
        <f t="shared" si="1517"/>
        <v>11.159761693548386</v>
      </c>
      <c r="BK514" s="220">
        <f t="shared" si="1517"/>
        <v>11.159761693548386</v>
      </c>
      <c r="BL514" s="220">
        <f t="shared" ref="BL514" si="1518">BL162*BL504</f>
        <v>11.159761693548386</v>
      </c>
      <c r="BM514" s="220">
        <f t="shared" ref="BM514:DX514" si="1519">BM162*BM504</f>
        <v>11.159761693548386</v>
      </c>
      <c r="BN514" s="220">
        <f t="shared" si="1519"/>
        <v>11.159761693548386</v>
      </c>
      <c r="BO514" s="220">
        <f t="shared" si="1519"/>
        <v>11.159761693548386</v>
      </c>
      <c r="BP514" s="220">
        <f t="shared" si="1519"/>
        <v>11.159761693548386</v>
      </c>
      <c r="BQ514" s="220">
        <f t="shared" si="1519"/>
        <v>11.159761693548386</v>
      </c>
      <c r="BR514" s="220">
        <f t="shared" si="1519"/>
        <v>11.159761693548386</v>
      </c>
      <c r="BS514" s="220">
        <f t="shared" si="1519"/>
        <v>11.159761693548386</v>
      </c>
      <c r="BT514" s="220">
        <f t="shared" si="1519"/>
        <v>11.159761693548386</v>
      </c>
      <c r="BU514" s="220">
        <f t="shared" si="1519"/>
        <v>11.159761693548386</v>
      </c>
      <c r="BV514" s="220">
        <f t="shared" si="1519"/>
        <v>11.159761693548386</v>
      </c>
      <c r="BW514" s="220">
        <f t="shared" si="1519"/>
        <v>11.159761693548386</v>
      </c>
      <c r="BX514" s="220">
        <f t="shared" si="1519"/>
        <v>11.159761693548386</v>
      </c>
      <c r="BY514" s="220">
        <f t="shared" si="1519"/>
        <v>11.159761693548386</v>
      </c>
      <c r="BZ514" s="220">
        <f t="shared" si="1519"/>
        <v>11.159761693548386</v>
      </c>
      <c r="CA514" s="220">
        <f t="shared" si="1519"/>
        <v>11.159761693548386</v>
      </c>
      <c r="CB514" s="220">
        <f t="shared" si="1519"/>
        <v>11.159761693548386</v>
      </c>
      <c r="CC514" s="220">
        <f t="shared" si="1519"/>
        <v>11.159761693548386</v>
      </c>
      <c r="CD514" s="220">
        <f t="shared" si="1519"/>
        <v>11.159761693548386</v>
      </c>
      <c r="CE514" s="220">
        <f t="shared" si="1519"/>
        <v>11.159761693548386</v>
      </c>
      <c r="CF514" s="220">
        <f t="shared" si="1519"/>
        <v>11.159761693548386</v>
      </c>
      <c r="CG514" s="220">
        <f t="shared" si="1519"/>
        <v>11.159761693548386</v>
      </c>
      <c r="CH514" s="220">
        <f t="shared" si="1519"/>
        <v>11.159761693548386</v>
      </c>
      <c r="CI514" s="220">
        <f t="shared" si="1519"/>
        <v>11.159761693548386</v>
      </c>
      <c r="CJ514" s="220">
        <f t="shared" si="1519"/>
        <v>11.159761693548386</v>
      </c>
      <c r="CK514" s="220">
        <f t="shared" si="1519"/>
        <v>11.159761693548386</v>
      </c>
      <c r="CL514" s="220">
        <f t="shared" si="1519"/>
        <v>11.159761693548386</v>
      </c>
      <c r="CM514" s="220">
        <f t="shared" si="1519"/>
        <v>11.159761693548386</v>
      </c>
      <c r="CN514" s="220">
        <f t="shared" si="1519"/>
        <v>11.159761693548386</v>
      </c>
      <c r="CO514" s="220">
        <f t="shared" si="1519"/>
        <v>11.159761693548386</v>
      </c>
      <c r="CP514" s="220">
        <f t="shared" si="1519"/>
        <v>11.159761693548386</v>
      </c>
      <c r="CQ514" s="220">
        <f t="shared" si="1519"/>
        <v>11.159761693548386</v>
      </c>
      <c r="CR514" s="220">
        <f t="shared" si="1519"/>
        <v>11.159761693548386</v>
      </c>
      <c r="CS514" s="220">
        <f t="shared" si="1519"/>
        <v>11.159761693548386</v>
      </c>
      <c r="CT514" s="220">
        <f t="shared" si="1519"/>
        <v>11.159761693548386</v>
      </c>
      <c r="CU514" s="220">
        <f t="shared" si="1519"/>
        <v>11.159761693548386</v>
      </c>
      <c r="CV514" s="220">
        <f t="shared" si="1519"/>
        <v>11.159761693548386</v>
      </c>
      <c r="CW514" s="220">
        <f t="shared" si="1519"/>
        <v>11.159761693548386</v>
      </c>
      <c r="CX514" s="220">
        <f t="shared" si="1519"/>
        <v>11.159761693548386</v>
      </c>
      <c r="CY514" s="220">
        <f t="shared" si="1519"/>
        <v>11.159761693548386</v>
      </c>
      <c r="CZ514" s="220">
        <f t="shared" si="1519"/>
        <v>11.159761693548386</v>
      </c>
      <c r="DA514" s="220">
        <f t="shared" si="1519"/>
        <v>11.159761693548386</v>
      </c>
      <c r="DB514" s="220">
        <f t="shared" si="1519"/>
        <v>11.159761693548386</v>
      </c>
      <c r="DC514" s="220">
        <f t="shared" si="1519"/>
        <v>11.159761693548386</v>
      </c>
      <c r="DD514" s="220">
        <f t="shared" si="1519"/>
        <v>11.159761693548386</v>
      </c>
      <c r="DE514" s="220">
        <f t="shared" si="1519"/>
        <v>11.159761693548386</v>
      </c>
      <c r="DF514" s="220">
        <f t="shared" si="1519"/>
        <v>11.159761693548386</v>
      </c>
      <c r="DG514" s="220">
        <f t="shared" si="1519"/>
        <v>11.159761693548386</v>
      </c>
      <c r="DH514" s="220">
        <f t="shared" si="1519"/>
        <v>11.159761693548386</v>
      </c>
      <c r="DI514" s="220">
        <f t="shared" si="1519"/>
        <v>11.159761693548386</v>
      </c>
      <c r="DJ514" s="220">
        <f t="shared" si="1519"/>
        <v>11.159761693548386</v>
      </c>
      <c r="DK514" s="220">
        <f t="shared" si="1519"/>
        <v>11.159761693548386</v>
      </c>
      <c r="DL514" s="220">
        <f t="shared" si="1519"/>
        <v>11.159761693548386</v>
      </c>
      <c r="DM514" s="220">
        <f t="shared" si="1519"/>
        <v>11.159761693548386</v>
      </c>
      <c r="DN514" s="220">
        <f t="shared" si="1519"/>
        <v>11.159761693548386</v>
      </c>
      <c r="DO514" s="220">
        <f t="shared" si="1519"/>
        <v>11.159761693548386</v>
      </c>
      <c r="DP514" s="220">
        <f t="shared" si="1519"/>
        <v>11.159761693548386</v>
      </c>
      <c r="DQ514" s="220">
        <f t="shared" si="1519"/>
        <v>11.159761693548386</v>
      </c>
      <c r="DR514" s="220">
        <f t="shared" si="1519"/>
        <v>11.159761693548386</v>
      </c>
      <c r="DS514" s="220">
        <f t="shared" si="1519"/>
        <v>11.159761693548386</v>
      </c>
      <c r="DT514" s="220">
        <f t="shared" si="1519"/>
        <v>11.159761693548386</v>
      </c>
      <c r="DU514" s="220">
        <f t="shared" si="1519"/>
        <v>11.159761693548386</v>
      </c>
      <c r="DV514" s="220">
        <f t="shared" si="1519"/>
        <v>11.159761693548386</v>
      </c>
      <c r="DW514" s="220">
        <f t="shared" si="1519"/>
        <v>11.159761693548386</v>
      </c>
      <c r="DX514" s="220">
        <f t="shared" si="1519"/>
        <v>11.159761693548386</v>
      </c>
      <c r="DY514" s="220">
        <f t="shared" ref="DY514:EW514" si="1520">DY162*DY504</f>
        <v>11.159761693548386</v>
      </c>
      <c r="DZ514" s="220">
        <f t="shared" si="1520"/>
        <v>11.159761693548386</v>
      </c>
      <c r="EA514" s="220">
        <f t="shared" si="1520"/>
        <v>11.159761693548386</v>
      </c>
      <c r="EB514" s="220">
        <f t="shared" si="1520"/>
        <v>11.159761693548386</v>
      </c>
      <c r="EC514" s="220">
        <f t="shared" si="1520"/>
        <v>11.159761693548386</v>
      </c>
      <c r="ED514" s="220">
        <f t="shared" si="1520"/>
        <v>11.159761693548386</v>
      </c>
      <c r="EE514" s="220">
        <f t="shared" si="1520"/>
        <v>11.159761693548386</v>
      </c>
      <c r="EF514" s="220">
        <f t="shared" si="1520"/>
        <v>11.159761693548386</v>
      </c>
      <c r="EG514" s="220">
        <f t="shared" si="1520"/>
        <v>11.159761693548386</v>
      </c>
      <c r="EH514" s="220">
        <f t="shared" si="1520"/>
        <v>11.159761693548386</v>
      </c>
      <c r="EI514" s="220">
        <f t="shared" si="1520"/>
        <v>11.159761693548386</v>
      </c>
      <c r="EJ514" s="220">
        <f t="shared" si="1520"/>
        <v>11.159761693548386</v>
      </c>
      <c r="EK514" s="220">
        <f t="shared" si="1520"/>
        <v>11.159761693548386</v>
      </c>
      <c r="EL514" s="220">
        <f t="shared" si="1520"/>
        <v>11.159761693548386</v>
      </c>
      <c r="EM514" s="220">
        <f t="shared" si="1520"/>
        <v>11.159761693548386</v>
      </c>
      <c r="EN514" s="220">
        <f t="shared" si="1520"/>
        <v>11.159761693548386</v>
      </c>
      <c r="EO514" s="220">
        <f t="shared" si="1520"/>
        <v>11.159761693548386</v>
      </c>
      <c r="EP514" s="220">
        <f t="shared" si="1520"/>
        <v>11.159761693548386</v>
      </c>
      <c r="EQ514" s="220">
        <f t="shared" si="1520"/>
        <v>11.159761693548386</v>
      </c>
      <c r="ER514" s="220">
        <f t="shared" si="1520"/>
        <v>11.159761693548386</v>
      </c>
      <c r="ES514" s="220">
        <f t="shared" si="1520"/>
        <v>11.159761693548386</v>
      </c>
      <c r="ET514" s="220">
        <f t="shared" si="1520"/>
        <v>11.159761693548386</v>
      </c>
      <c r="EU514" s="220">
        <f t="shared" si="1520"/>
        <v>11.159761693548386</v>
      </c>
      <c r="EV514" s="220">
        <f t="shared" si="1520"/>
        <v>11.159761693548386</v>
      </c>
      <c r="EW514" s="220">
        <f t="shared" si="1520"/>
        <v>11.159761693548386</v>
      </c>
    </row>
    <row r="515" spans="1:153" ht="15.75" outlineLevel="1" x14ac:dyDescent="0.3">
      <c r="A515" s="8" t="s">
        <v>283</v>
      </c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220">
        <f t="shared" ref="O515:Z515" si="1521">(SUM(O$283:O$284)+O$285)*O$505+SUM(O$283:O$284)*(1-$AA$269)</f>
        <v>1214.3124200000002</v>
      </c>
      <c r="P515" s="220">
        <f t="shared" si="1521"/>
        <v>1235.4836599999999</v>
      </c>
      <c r="Q515" s="220">
        <f t="shared" si="1521"/>
        <v>1015.8409300000003</v>
      </c>
      <c r="R515" s="220">
        <f t="shared" si="1521"/>
        <v>647.14271000000076</v>
      </c>
      <c r="S515" s="220">
        <f t="shared" si="1521"/>
        <v>712.46631000000002</v>
      </c>
      <c r="T515" s="220">
        <f t="shared" si="1521"/>
        <v>473.69563999999968</v>
      </c>
      <c r="U515" s="220">
        <f t="shared" si="1521"/>
        <v>595.41239999999948</v>
      </c>
      <c r="V515" s="220">
        <f t="shared" si="1521"/>
        <v>505.66452999999973</v>
      </c>
      <c r="W515" s="220">
        <f t="shared" si="1521"/>
        <v>701.52843000000018</v>
      </c>
      <c r="X515" s="220">
        <f t="shared" si="1521"/>
        <v>946.22286999999983</v>
      </c>
      <c r="Y515" s="220">
        <f t="shared" si="1521"/>
        <v>543.94952999999964</v>
      </c>
      <c r="Z515" s="220">
        <f t="shared" si="1521"/>
        <v>690.42852999999968</v>
      </c>
      <c r="AA515" s="220" cm="1">
        <f t="array" ref="AA515">(SUM(AA$283:AA$284)+AA$285)*AA$505+(AA161-SUM(AA$283:AA$284-AA$285))*AA$269</f>
        <v>1217.1930699999994</v>
      </c>
      <c r="AB515" s="220" cm="1">
        <f t="array" ref="AB515">(SUM(AB$283:AB$284)+AB$285)*AB$505+(AB161-SUM(AB$283:AB$284-AB$285))*AB$269</f>
        <v>951.32776000000069</v>
      </c>
      <c r="AC515" s="220" cm="1">
        <f t="array" ref="AC515">(SUM(AC$283:AC$284)+AC$285)*AC$505+(AC161-SUM(AC$283:AC$284-AC$285))*AC$269</f>
        <v>1333.2721499999998</v>
      </c>
      <c r="AD515" s="220" cm="1">
        <f t="array" ref="AD515">(SUM(AD$283:AD$284)+AD$285)*AD$505+(AD161-SUM(AD$283:AD$284-AD$285))*AD$269</f>
        <v>1561.2487000000051</v>
      </c>
      <c r="AE515" s="220" cm="1">
        <f t="array" ref="AE515">(SUM(AE$283:AE$284)+AE$285)*AE$505+(AE161-SUM(AE$283:AE$284-AE$285))*AE$269</f>
        <v>1349.4711771703976</v>
      </c>
      <c r="AF515" s="220" cm="1">
        <f t="array" ref="AF515">(SUM(AF$283:AF$284)+AF$285)*AF$505+(AF161-SUM(AF$283:AF$284-AF$285))*AF$269</f>
        <v>1358.4213764940939</v>
      </c>
      <c r="AG515" s="220" cm="1">
        <f t="array" ref="AG515">(SUM(AG$283:AG$284)+AG$285)*AG$505+(AG161-SUM(AG$283:AG$284-AG$285))*AG$269</f>
        <v>1341.4213764940939</v>
      </c>
      <c r="AH515" s="220" cm="1">
        <f t="array" ref="AH515">(SUM(AH$283:AH$284)+AH$285)*AH$505+(AH161-SUM(AH$283:AH$284-AH$285))*AH$269</f>
        <v>1318.9222478201339</v>
      </c>
      <c r="AI515" s="220" cm="1">
        <f t="array" ref="AI515">(SUM(AI$283:AI$284)+AI$285)*AI$505+(AI161-SUM(AI$283:AI$284-AI$285))*AI$269</f>
        <v>1313.4289429966657</v>
      </c>
      <c r="AJ515" s="220" cm="1">
        <f t="array" ref="AJ515">(SUM(AJ$283:AJ$284)+AJ$285)*AJ$505+(AJ161-SUM(AJ$283:AJ$284-AJ$285))*AJ$269</f>
        <v>1304.9289429966657</v>
      </c>
      <c r="AK515" s="220" cm="1">
        <f t="array" ref="AK515">(SUM(AK$283:AK$284)+AK$285)*AK$505+(AK161-SUM(AK$283:AK$284-AK$285))*AK$269</f>
        <v>1299.9779602228518</v>
      </c>
      <c r="AL515" s="220" cm="1">
        <f t="array" ref="AL515">(SUM(AL$283:AL$284)+AL$285)*AL$505+(AL161-SUM(AL$283:AL$284-AL$285))*AL$269</f>
        <v>1287.6080128599642</v>
      </c>
      <c r="AM515" s="220"/>
      <c r="AN515" s="220" cm="1">
        <f t="array" ref="AN515">(SUM(AN$283:AN$284)+AN$285)*AN$505+(AN161-SUM(AN$283:AN$284-AN$285))*AN$269</f>
        <v>28.81362177419355</v>
      </c>
      <c r="AO515" s="220" cm="1">
        <f t="array" ref="AO515">(SUM(AO$283:AO$284)+AO$285)*AO$505+(AO161-SUM(AO$283:AO$284-AO$285))*AO$269</f>
        <v>28.81362177419355</v>
      </c>
      <c r="AP515" s="220" cm="1">
        <f t="array" ref="AP515">(SUM(AP$283:AP$284)+AP$285)*AP$505+(AP161-SUM(AP$283:AP$284-AP$285))*AP$269</f>
        <v>28.81362177419355</v>
      </c>
      <c r="AQ515" s="220" cm="1">
        <f t="array" ref="AQ515">(SUM(AQ$283:AQ$284)+AQ$285)*AQ$505+(AQ161-SUM(AQ$283:AQ$284-AQ$285))*AQ$269</f>
        <v>28.81362177419355</v>
      </c>
      <c r="AR515" s="220" cm="1">
        <f t="array" ref="AR515">(SUM(AR$283:AR$284)+AR$285)*AR$505+(AR161-SUM(AR$283:AR$284-AR$285))*AR$269</f>
        <v>28.81362177419355</v>
      </c>
      <c r="AS515" s="220" cm="1">
        <f t="array" ref="AS515">(SUM(AS$283:AS$284)+AS$285)*AS$505+(AS161-SUM(AS$283:AS$284-AS$285))*AS$269</f>
        <v>28.81362177419355</v>
      </c>
      <c r="AT515" s="220" cm="1">
        <f t="array" ref="AT515">(SUM(AT$283:AT$284)+AT$285)*AT$505+(AT161-SUM(AT$283:AT$284-AT$285))*AT$269</f>
        <v>28.81362177419355</v>
      </c>
      <c r="AU515" s="220" cm="1">
        <f t="array" ref="AU515">(SUM(AU$283:AU$284)+AU$285)*AU$505+(AU161-SUM(AU$283:AU$284-AU$285))*AU$269</f>
        <v>28.81362177419355</v>
      </c>
      <c r="AV515" s="220" cm="1">
        <f t="array" ref="AV515">(SUM(AV$283:AV$284)+AV$285)*AV$505+(AV161-SUM(AV$283:AV$284-AV$285))*AV$269</f>
        <v>28.81362177419355</v>
      </c>
      <c r="AW515" s="220" cm="1">
        <f t="array" ref="AW515">(SUM(AW$283:AW$284)+AW$285)*AW$505+(AW161-SUM(AW$283:AW$284-AW$285))*AW$269</f>
        <v>28.81362177419355</v>
      </c>
      <c r="AX515" s="220" cm="1">
        <f t="array" ref="AX515">(SUM(AX$283:AX$284)+AX$285)*AX$505+(AX161-SUM(AX$283:AX$284-AX$285))*AX$269</f>
        <v>28.81362177419355</v>
      </c>
      <c r="AY515" s="220" cm="1">
        <f t="array" ref="AY515">(SUM(AY$283:AY$284)+AY$285)*AY$505+(AY161-SUM(AY$283:AY$284-AY$285))*AY$269</f>
        <v>28.81362177419355</v>
      </c>
      <c r="AZ515" s="220" cm="1">
        <f t="array" ref="AZ515">(SUM(AZ$283:AZ$284)+AZ$285)*AZ$505+(AZ161-SUM(AZ$283:AZ$284-AZ$285))*AZ$269</f>
        <v>28.81362177419355</v>
      </c>
      <c r="BA515" s="220" cm="1">
        <f t="array" ref="BA515">(SUM(BA$283:BA$284)+BA$285)*BA$505+(BA161-SUM(BA$283:BA$284-BA$285))*BA$269</f>
        <v>28.81362177419355</v>
      </c>
      <c r="BB515" s="220" cm="1">
        <f t="array" ref="BB515">(SUM(BB$283:BB$284)+BB$285)*BB$505+(BB161-SUM(BB$283:BB$284-BB$285))*BB$269</f>
        <v>28.81362177419355</v>
      </c>
      <c r="BC515" s="220" cm="1">
        <f t="array" ref="BC515">(SUM(BC$283:BC$284)+BC$285)*BC$505+(BC161-SUM(BC$283:BC$284-BC$285))*BC$269</f>
        <v>28.81362177419355</v>
      </c>
      <c r="BD515" s="220" cm="1">
        <f t="array" ref="BD515">(SUM(BD$283:BD$284)+BD$285)*BD$505+(BD161-SUM(BD$283:BD$284-BD$285))*BD$269</f>
        <v>28.81362177419355</v>
      </c>
      <c r="BE515" s="220" cm="1">
        <f t="array" ref="BE515">(SUM(BE$283:BE$284)+BE$285)*BE$505+(BE161-SUM(BE$283:BE$284-BE$285))*BE$269</f>
        <v>28.81362177419355</v>
      </c>
      <c r="BF515" s="220" cm="1">
        <f t="array" ref="BF515">(SUM(BF$283:BF$284)+BF$285)*BF$505+(BF161-SUM(BF$283:BF$284-BF$285))*BF$269</f>
        <v>28.81362177419355</v>
      </c>
      <c r="BG515" s="220" cm="1">
        <f t="array" ref="BG515">(SUM(BG$283:BG$284)+BG$285)*BG$505+(BG161-SUM(BG$283:BG$284-BG$285))*BG$269</f>
        <v>28.81362177419355</v>
      </c>
      <c r="BH515" s="220" cm="1">
        <f t="array" ref="BH515">(SUM(BH$283:BH$284)+BH$285)*BH$505+(BH161-SUM(BH$283:BH$284-BH$285))*BH$269</f>
        <v>28.81362177419355</v>
      </c>
      <c r="BI515" s="220" cm="1">
        <f t="array" ref="BI515">(SUM(BI$283:BI$284)+BI$285)*BI$505+(BI161-SUM(BI$283:BI$284-BI$285))*BI$269</f>
        <v>28.81362177419355</v>
      </c>
      <c r="BJ515" s="220" cm="1">
        <f t="array" ref="BJ515">(SUM(BJ$283:BJ$284)+BJ$285)*BJ$505+(BJ161-SUM(BJ$283:BJ$284-BJ$285))*BJ$269</f>
        <v>28.81362177419355</v>
      </c>
      <c r="BK515" s="220" cm="1">
        <f t="array" ref="BK515">(SUM(BK$283:BK$284)+BK$285)*BK$505+(BK161-SUM(BK$283:BK$284-BK$285))*BK$269</f>
        <v>28.81362177419355</v>
      </c>
      <c r="BL515" s="220" cm="1">
        <f t="array" ref="BL515">(SUM(BL$283:BL$284)+BL$285)*BL$505+(BL161-SUM(BL$283:BL$284-BL$285))*BL$269</f>
        <v>28.81362177419355</v>
      </c>
      <c r="BM515" s="220" cm="1">
        <f t="array" ref="BM515">(SUM(BM$283:BM$284)+BM$285)*BM$505+(BM161-SUM(BM$283:BM$284-BM$285))*BM$269</f>
        <v>28.81362177419355</v>
      </c>
      <c r="BN515" s="220" cm="1">
        <f t="array" ref="BN515">(SUM(BN$283:BN$284)+BN$285)*BN$505+(BN161-SUM(BN$283:BN$284-BN$285))*BN$269</f>
        <v>28.81362177419355</v>
      </c>
      <c r="BO515" s="220" cm="1">
        <f t="array" ref="BO515">(SUM(BO$283:BO$284)+BO$285)*BO$505+(BO161-SUM(BO$283:BO$284-BO$285))*BO$269</f>
        <v>28.81362177419355</v>
      </c>
      <c r="BP515" s="220" cm="1">
        <f t="array" ref="BP515">(SUM(BP$283:BP$284)+BP$285)*BP$505+(BP161-SUM(BP$283:BP$284-BP$285))*BP$269</f>
        <v>28.81362177419355</v>
      </c>
      <c r="BQ515" s="220" cm="1">
        <f t="array" ref="BQ515">(SUM(BQ$283:BQ$284)+BQ$285)*BQ$505+(BQ161-SUM(BQ$283:BQ$284-BQ$285))*BQ$269</f>
        <v>28.81362177419355</v>
      </c>
      <c r="BR515" s="220" cm="1">
        <f t="array" ref="BR515">(SUM(BR$283:BR$284)+BR$285)*BR$505+(BR161-SUM(BR$283:BR$284-BR$285))*BR$269</f>
        <v>28.81362177419355</v>
      </c>
      <c r="BS515" s="220" cm="1">
        <f t="array" ref="BS515">(SUM(BS$283:BS$284)+BS$285)*BS$505+(BS161-SUM(BS$283:BS$284-BS$285))*BS$269</f>
        <v>28.81362177419355</v>
      </c>
      <c r="BT515" s="220" cm="1">
        <f t="array" ref="BT515">(SUM(BT$283:BT$284)+BT$285)*BT$505+(BT161-SUM(BT$283:BT$284-BT$285))*BT$269</f>
        <v>28.81362177419355</v>
      </c>
      <c r="BU515" s="220" cm="1">
        <f t="array" ref="BU515">(SUM(BU$283:BU$284)+BU$285)*BU$505+(BU161-SUM(BU$283:BU$284-BU$285))*BU$269</f>
        <v>28.81362177419355</v>
      </c>
      <c r="BV515" s="220" cm="1">
        <f t="array" ref="BV515">(SUM(BV$283:BV$284)+BV$285)*BV$505+(BV161-SUM(BV$283:BV$284-BV$285))*BV$269</f>
        <v>28.81362177419355</v>
      </c>
      <c r="BW515" s="220" cm="1">
        <f t="array" ref="BW515">(SUM(BW$283:BW$284)+BW$285)*BW$505+(BW161-SUM(BW$283:BW$284-BW$285))*BW$269</f>
        <v>28.81362177419355</v>
      </c>
      <c r="BX515" s="220" cm="1">
        <f t="array" ref="BX515">(SUM(BX$283:BX$284)+BX$285)*BX$505+(BX161-SUM(BX$283:BX$284-BX$285))*BX$269</f>
        <v>28.81362177419355</v>
      </c>
      <c r="BY515" s="220" cm="1">
        <f t="array" ref="BY515">(SUM(BY$283:BY$284)+BY$285)*BY$505+(BY161-SUM(BY$283:BY$284-BY$285))*BY$269</f>
        <v>28.81362177419355</v>
      </c>
      <c r="BZ515" s="220" cm="1">
        <f t="array" ref="BZ515">(SUM(BZ$283:BZ$284)+BZ$285)*BZ$505+(BZ161-SUM(BZ$283:BZ$284-BZ$285))*BZ$269</f>
        <v>28.81362177419355</v>
      </c>
      <c r="CA515" s="220" cm="1">
        <f t="array" ref="CA515">(SUM(CA$283:CA$284)+CA$285)*CA$505+(CA161-SUM(CA$283:CA$284-CA$285))*CA$269</f>
        <v>28.81362177419355</v>
      </c>
      <c r="CB515" s="220" cm="1">
        <f t="array" ref="CB515">(SUM(CB$283:CB$284)+CB$285)*CB$505+(CB161-SUM(CB$283:CB$284-CB$285))*CB$269</f>
        <v>28.81362177419355</v>
      </c>
      <c r="CC515" s="220" cm="1">
        <f t="array" ref="CC515">(SUM(CC$283:CC$284)+CC$285)*CC$505+(CC161-SUM(CC$283:CC$284-CC$285))*CC$269</f>
        <v>28.81362177419355</v>
      </c>
      <c r="CD515" s="220" cm="1">
        <f t="array" ref="CD515">(SUM(CD$283:CD$284)+CD$285)*CD$505+(CD161-SUM(CD$283:CD$284-CD$285))*CD$269</f>
        <v>28.81362177419355</v>
      </c>
      <c r="CE515" s="220" cm="1">
        <f t="array" ref="CE515">(SUM(CE$283:CE$284)+CE$285)*CE$505+(CE161-SUM(CE$283:CE$284-CE$285))*CE$269</f>
        <v>28.81362177419355</v>
      </c>
      <c r="CF515" s="220" cm="1">
        <f t="array" ref="CF515">(SUM(CF$283:CF$284)+CF$285)*CF$505+(CF161-SUM(CF$283:CF$284-CF$285))*CF$269</f>
        <v>28.81362177419355</v>
      </c>
      <c r="CG515" s="220" cm="1">
        <f t="array" ref="CG515">(SUM(CG$283:CG$284)+CG$285)*CG$505+(CG161-SUM(CG$283:CG$284-CG$285))*CG$269</f>
        <v>28.81362177419355</v>
      </c>
      <c r="CH515" s="220" cm="1">
        <f t="array" ref="CH515">(SUM(CH$283:CH$284)+CH$285)*CH$505+(CH161-SUM(CH$283:CH$284-CH$285))*CH$269</f>
        <v>28.81362177419355</v>
      </c>
      <c r="CI515" s="220" cm="1">
        <f t="array" ref="CI515">(SUM(CI$283:CI$284)+CI$285)*CI$505+(CI161-SUM(CI$283:CI$284-CI$285))*CI$269</f>
        <v>28.81362177419355</v>
      </c>
      <c r="CJ515" s="220" cm="1">
        <f t="array" ref="CJ515">(SUM(CJ$283:CJ$284)+CJ$285)*CJ$505+(CJ161-SUM(CJ$283:CJ$284-CJ$285))*CJ$269</f>
        <v>28.81362177419355</v>
      </c>
      <c r="CK515" s="220" cm="1">
        <f t="array" ref="CK515">(SUM(CK$283:CK$284)+CK$285)*CK$505+(CK161-SUM(CK$283:CK$284-CK$285))*CK$269</f>
        <v>28.81362177419355</v>
      </c>
      <c r="CL515" s="220" cm="1">
        <f t="array" ref="CL515">(SUM(CL$283:CL$284)+CL$285)*CL$505+(CL161-SUM(CL$283:CL$284-CL$285))*CL$269</f>
        <v>28.81362177419355</v>
      </c>
      <c r="CM515" s="220" cm="1">
        <f t="array" ref="CM515">(SUM(CM$283:CM$284)+CM$285)*CM$505+(CM161-SUM(CM$283:CM$284-CM$285))*CM$269</f>
        <v>28.81362177419355</v>
      </c>
      <c r="CN515" s="220" cm="1">
        <f t="array" ref="CN515">(SUM(CN$283:CN$284)+CN$285)*CN$505+(CN161-SUM(CN$283:CN$284-CN$285))*CN$269</f>
        <v>28.81362177419355</v>
      </c>
      <c r="CO515" s="220" cm="1">
        <f t="array" ref="CO515">(SUM(CO$283:CO$284)+CO$285)*CO$505+(CO161-SUM(CO$283:CO$284-CO$285))*CO$269</f>
        <v>28.81362177419355</v>
      </c>
      <c r="CP515" s="220" cm="1">
        <f t="array" ref="CP515">(SUM(CP$283:CP$284)+CP$285)*CP$505+(CP161-SUM(CP$283:CP$284-CP$285))*CP$269</f>
        <v>28.81362177419355</v>
      </c>
      <c r="CQ515" s="220" cm="1">
        <f t="array" ref="CQ515">(SUM(CQ$283:CQ$284)+CQ$285)*CQ$505+(CQ161-SUM(CQ$283:CQ$284-CQ$285))*CQ$269</f>
        <v>28.81362177419355</v>
      </c>
      <c r="CR515" s="220" cm="1">
        <f t="array" ref="CR515">(SUM(CR$283:CR$284)+CR$285)*CR$505+(CR161-SUM(CR$283:CR$284-CR$285))*CR$269</f>
        <v>28.81362177419355</v>
      </c>
      <c r="CS515" s="220" cm="1">
        <f t="array" ref="CS515">(SUM(CS$283:CS$284)+CS$285)*CS$505+(CS161-SUM(CS$283:CS$284-CS$285))*CS$269</f>
        <v>28.81362177419355</v>
      </c>
      <c r="CT515" s="220" cm="1">
        <f t="array" ref="CT515">(SUM(CT$283:CT$284)+CT$285)*CT$505+(CT161-SUM(CT$283:CT$284-CT$285))*CT$269</f>
        <v>28.81362177419355</v>
      </c>
      <c r="CU515" s="220" cm="1">
        <f t="array" ref="CU515">(SUM(CU$283:CU$284)+CU$285)*CU$505+(CU161-SUM(CU$283:CU$284-CU$285))*CU$269</f>
        <v>28.81362177419355</v>
      </c>
      <c r="CV515" s="220" cm="1">
        <f t="array" ref="CV515">(SUM(CV$283:CV$284)+CV$285)*CV$505+(CV161-SUM(CV$283:CV$284-CV$285))*CV$269</f>
        <v>28.81362177419355</v>
      </c>
      <c r="CW515" s="220" cm="1">
        <f t="array" ref="CW515">(SUM(CW$283:CW$284)+CW$285)*CW$505+(CW161-SUM(CW$283:CW$284-CW$285))*CW$269</f>
        <v>28.81362177419355</v>
      </c>
      <c r="CX515" s="220" cm="1">
        <f t="array" ref="CX515">(SUM(CX$283:CX$284)+CX$285)*CX$505+(CX161-SUM(CX$283:CX$284-CX$285))*CX$269</f>
        <v>28.81362177419355</v>
      </c>
      <c r="CY515" s="220" cm="1">
        <f t="array" ref="CY515">(SUM(CY$283:CY$284)+CY$285)*CY$505+(CY161-SUM(CY$283:CY$284-CY$285))*CY$269</f>
        <v>28.81362177419355</v>
      </c>
      <c r="CZ515" s="220" cm="1">
        <f t="array" ref="CZ515">(SUM(CZ$283:CZ$284)+CZ$285)*CZ$505+(CZ161-SUM(CZ$283:CZ$284-CZ$285))*CZ$269</f>
        <v>28.81362177419355</v>
      </c>
      <c r="DA515" s="220" cm="1">
        <f t="array" ref="DA515">(SUM(DA$283:DA$284)+DA$285)*DA$505+(DA161-SUM(DA$283:DA$284-DA$285))*DA$269</f>
        <v>28.81362177419355</v>
      </c>
      <c r="DB515" s="220" cm="1">
        <f t="array" ref="DB515">(SUM(DB$283:DB$284)+DB$285)*DB$505+(DB161-SUM(DB$283:DB$284-DB$285))*DB$269</f>
        <v>28.81362177419355</v>
      </c>
      <c r="DC515" s="220" cm="1">
        <f t="array" ref="DC515">(SUM(DC$283:DC$284)+DC$285)*DC$505+(DC161-SUM(DC$283:DC$284-DC$285))*DC$269</f>
        <v>28.81362177419355</v>
      </c>
      <c r="DD515" s="220" cm="1">
        <f t="array" ref="DD515">(SUM(DD$283:DD$284)+DD$285)*DD$505+(DD161-SUM(DD$283:DD$284-DD$285))*DD$269</f>
        <v>28.81362177419355</v>
      </c>
      <c r="DE515" s="220" cm="1">
        <f t="array" ref="DE515">(SUM(DE$283:DE$284)+DE$285)*DE$505+(DE161-SUM(DE$283:DE$284-DE$285))*DE$269</f>
        <v>28.81362177419355</v>
      </c>
      <c r="DF515" s="220" cm="1">
        <f t="array" ref="DF515">(SUM(DF$283:DF$284)+DF$285)*DF$505+(DF161-SUM(DF$283:DF$284-DF$285))*DF$269</f>
        <v>28.81362177419355</v>
      </c>
      <c r="DG515" s="220" cm="1">
        <f t="array" ref="DG515">(SUM(DG$283:DG$284)+DG$285)*DG$505+(DG161-SUM(DG$283:DG$284-DG$285))*DG$269</f>
        <v>28.81362177419355</v>
      </c>
      <c r="DH515" s="220" cm="1">
        <f t="array" ref="DH515">(SUM(DH$283:DH$284)+DH$285)*DH$505+(DH161-SUM(DH$283:DH$284-DH$285))*DH$269</f>
        <v>28.81362177419355</v>
      </c>
      <c r="DI515" s="220" cm="1">
        <f t="array" ref="DI515">(SUM(DI$283:DI$284)+DI$285)*DI$505+(DI161-SUM(DI$283:DI$284-DI$285))*DI$269</f>
        <v>28.81362177419355</v>
      </c>
      <c r="DJ515" s="220" cm="1">
        <f t="array" ref="DJ515">(SUM(DJ$283:DJ$284)+DJ$285)*DJ$505+(DJ161-SUM(DJ$283:DJ$284-DJ$285))*DJ$269</f>
        <v>28.81362177419355</v>
      </c>
      <c r="DK515" s="220" cm="1">
        <f t="array" ref="DK515">(SUM(DK$283:DK$284)+DK$285)*DK$505+(DK161-SUM(DK$283:DK$284-DK$285))*DK$269</f>
        <v>28.81362177419355</v>
      </c>
      <c r="DL515" s="220" cm="1">
        <f t="array" ref="DL515">(SUM(DL$283:DL$284)+DL$285)*DL$505+(DL161-SUM(DL$283:DL$284-DL$285))*DL$269</f>
        <v>28.81362177419355</v>
      </c>
      <c r="DM515" s="220" cm="1">
        <f t="array" ref="DM515">(SUM(DM$283:DM$284)+DM$285)*DM$505+(DM161-SUM(DM$283:DM$284-DM$285))*DM$269</f>
        <v>28.81362177419355</v>
      </c>
      <c r="DN515" s="220" cm="1">
        <f t="array" ref="DN515">(SUM(DN$283:DN$284)+DN$285)*DN$505+(DN161-SUM(DN$283:DN$284-DN$285))*DN$269</f>
        <v>28.81362177419355</v>
      </c>
      <c r="DO515" s="220" cm="1">
        <f t="array" ref="DO515">(SUM(DO$283:DO$284)+DO$285)*DO$505+(DO161-SUM(DO$283:DO$284-DO$285))*DO$269</f>
        <v>28.81362177419355</v>
      </c>
      <c r="DP515" s="220" cm="1">
        <f t="array" ref="DP515">(SUM(DP$283:DP$284)+DP$285)*DP$505+(DP161-SUM(DP$283:DP$284-DP$285))*DP$269</f>
        <v>28.81362177419355</v>
      </c>
      <c r="DQ515" s="220" cm="1">
        <f t="array" ref="DQ515">(SUM(DQ$283:DQ$284)+DQ$285)*DQ$505+(DQ161-SUM(DQ$283:DQ$284-DQ$285))*DQ$269</f>
        <v>28.81362177419355</v>
      </c>
      <c r="DR515" s="220" cm="1">
        <f t="array" ref="DR515">(SUM(DR$283:DR$284)+DR$285)*DR$505+(DR161-SUM(DR$283:DR$284-DR$285))*DR$269</f>
        <v>28.81362177419355</v>
      </c>
      <c r="DS515" s="220" cm="1">
        <f t="array" ref="DS515">(SUM(DS$283:DS$284)+DS$285)*DS$505+(DS161-SUM(DS$283:DS$284-DS$285))*DS$269</f>
        <v>28.81362177419355</v>
      </c>
      <c r="DT515" s="220" cm="1">
        <f t="array" ref="DT515">(SUM(DT$283:DT$284)+DT$285)*DT$505+(DT161-SUM(DT$283:DT$284-DT$285))*DT$269</f>
        <v>28.81362177419355</v>
      </c>
      <c r="DU515" s="220" cm="1">
        <f t="array" ref="DU515">(SUM(DU$283:DU$284)+DU$285)*DU$505+(DU161-SUM(DU$283:DU$284-DU$285))*DU$269</f>
        <v>28.81362177419355</v>
      </c>
      <c r="DV515" s="220" cm="1">
        <f t="array" ref="DV515">(SUM(DV$283:DV$284)+DV$285)*DV$505+(DV161-SUM(DV$283:DV$284-DV$285))*DV$269</f>
        <v>28.81362177419355</v>
      </c>
      <c r="DW515" s="220" cm="1">
        <f t="array" ref="DW515">(SUM(DW$283:DW$284)+DW$285)*DW$505+(DW161-SUM(DW$283:DW$284-DW$285))*DW$269</f>
        <v>28.81362177419355</v>
      </c>
      <c r="DX515" s="220" cm="1">
        <f t="array" ref="DX515">(SUM(DX$283:DX$284)+DX$285)*DX$505+(DX161-SUM(DX$283:DX$284-DX$285))*DX$269</f>
        <v>28.81362177419355</v>
      </c>
      <c r="DY515" s="220" cm="1">
        <f t="array" ref="DY515">(SUM(DY$283:DY$284)+DY$285)*DY$505+(DY161-SUM(DY$283:DY$284-DY$285))*DY$269</f>
        <v>28.81362177419355</v>
      </c>
      <c r="DZ515" s="220" cm="1">
        <f t="array" ref="DZ515">(SUM(DZ$283:DZ$284)+DZ$285)*DZ$505+(DZ161-SUM(DZ$283:DZ$284-DZ$285))*DZ$269</f>
        <v>28.81362177419355</v>
      </c>
      <c r="EA515" s="220" cm="1">
        <f t="array" ref="EA515">(SUM(EA$283:EA$284)+EA$285)*EA$505+(EA161-SUM(EA$283:EA$284-EA$285))*EA$269</f>
        <v>28.81362177419355</v>
      </c>
      <c r="EB515" s="220" cm="1">
        <f t="array" ref="EB515">(SUM(EB$283:EB$284)+EB$285)*EB$505+(EB161-SUM(EB$283:EB$284-EB$285))*EB$269</f>
        <v>28.81362177419355</v>
      </c>
      <c r="EC515" s="220" cm="1">
        <f t="array" ref="EC515">(SUM(EC$283:EC$284)+EC$285)*EC$505+(EC161-SUM(EC$283:EC$284-EC$285))*EC$269</f>
        <v>28.81362177419355</v>
      </c>
      <c r="ED515" s="220" cm="1">
        <f t="array" ref="ED515">(SUM(ED$283:ED$284)+ED$285)*ED$505+(ED161-SUM(ED$283:ED$284-ED$285))*ED$269</f>
        <v>28.81362177419355</v>
      </c>
      <c r="EE515" s="220" cm="1">
        <f t="array" ref="EE515">(SUM(EE$283:EE$284)+EE$285)*EE$505+(EE161-SUM(EE$283:EE$284-EE$285))*EE$269</f>
        <v>28.81362177419355</v>
      </c>
      <c r="EF515" s="220" cm="1">
        <f t="array" ref="EF515">(SUM(EF$283:EF$284)+EF$285)*EF$505+(EF161-SUM(EF$283:EF$284-EF$285))*EF$269</f>
        <v>28.81362177419355</v>
      </c>
      <c r="EG515" s="220" cm="1">
        <f t="array" ref="EG515">(SUM(EG$283:EG$284)+EG$285)*EG$505+(EG161-SUM(EG$283:EG$284-EG$285))*EG$269</f>
        <v>28.81362177419355</v>
      </c>
      <c r="EH515" s="220" cm="1">
        <f t="array" ref="EH515">(SUM(EH$283:EH$284)+EH$285)*EH$505+(EH161-SUM(EH$283:EH$284-EH$285))*EH$269</f>
        <v>28.81362177419355</v>
      </c>
      <c r="EI515" s="220" cm="1">
        <f t="array" ref="EI515">(SUM(EI$283:EI$284)+EI$285)*EI$505+(EI161-SUM(EI$283:EI$284-EI$285))*EI$269</f>
        <v>28.81362177419355</v>
      </c>
      <c r="EJ515" s="220" cm="1">
        <f t="array" ref="EJ515">(SUM(EJ$283:EJ$284)+EJ$285)*EJ$505+(EJ161-SUM(EJ$283:EJ$284-EJ$285))*EJ$269</f>
        <v>28.81362177419355</v>
      </c>
      <c r="EK515" s="220" cm="1">
        <f t="array" ref="EK515">(SUM(EK$283:EK$284)+EK$285)*EK$505+(EK161-SUM(EK$283:EK$284-EK$285))*EK$269</f>
        <v>28.81362177419355</v>
      </c>
      <c r="EL515" s="220" cm="1">
        <f t="array" ref="EL515">(SUM(EL$283:EL$284)+EL$285)*EL$505+(EL161-SUM(EL$283:EL$284-EL$285))*EL$269</f>
        <v>28.81362177419355</v>
      </c>
      <c r="EM515" s="220" cm="1">
        <f t="array" ref="EM515">(SUM(EM$283:EM$284)+EM$285)*EM$505+(EM161-SUM(EM$283:EM$284-EM$285))*EM$269</f>
        <v>28.81362177419355</v>
      </c>
      <c r="EN515" s="220" cm="1">
        <f t="array" ref="EN515">(SUM(EN$283:EN$284)+EN$285)*EN$505+(EN161-SUM(EN$283:EN$284-EN$285))*EN$269</f>
        <v>28.81362177419355</v>
      </c>
      <c r="EO515" s="220" cm="1">
        <f t="array" ref="EO515">(SUM(EO$283:EO$284)+EO$285)*EO$505+(EO161-SUM(EO$283:EO$284-EO$285))*EO$269</f>
        <v>28.81362177419355</v>
      </c>
      <c r="EP515" s="220" cm="1">
        <f t="array" ref="EP515">(SUM(EP$283:EP$284)+EP$285)*EP$505+(EP161-SUM(EP$283:EP$284-EP$285))*EP$269</f>
        <v>28.81362177419355</v>
      </c>
      <c r="EQ515" s="220" cm="1">
        <f t="array" ref="EQ515">(SUM(EQ$283:EQ$284)+EQ$285)*EQ$505+(EQ161-SUM(EQ$283:EQ$284-EQ$285))*EQ$269</f>
        <v>28.81362177419355</v>
      </c>
      <c r="ER515" s="220" cm="1">
        <f t="array" ref="ER515">(SUM(ER$283:ER$284)+ER$285)*ER$505+(ER161-SUM(ER$283:ER$284-ER$285))*ER$269</f>
        <v>28.81362177419355</v>
      </c>
      <c r="ES515" s="220" cm="1">
        <f t="array" ref="ES515">(SUM(ES$283:ES$284)+ES$285)*ES$505+(ES161-SUM(ES$283:ES$284-ES$285))*ES$269</f>
        <v>28.81362177419355</v>
      </c>
      <c r="ET515" s="220" cm="1">
        <f t="array" ref="ET515">(SUM(ET$283:ET$284)+ET$285)*ET$505+(ET161-SUM(ET$283:ET$284-ET$285))*ET$269</f>
        <v>28.81362177419355</v>
      </c>
      <c r="EU515" s="220" cm="1">
        <f t="array" ref="EU515">(SUM(EU$283:EU$284)+EU$285)*EU$505+(EU161-SUM(EU$283:EU$284-EU$285))*EU$269</f>
        <v>28.81362177419355</v>
      </c>
      <c r="EV515" s="220" cm="1">
        <f t="array" ref="EV515">(SUM(EV$283:EV$284)+EV$285)*EV$505+(EV161-SUM(EV$283:EV$284-EV$285))*EV$269</f>
        <v>28.81362177419355</v>
      </c>
      <c r="EW515" s="220" cm="1">
        <f t="array" ref="EW515">(SUM(EW$283:EW$284)+EW$285)*EW$505+(EW161-SUM(EW$283:EW$284-EW$285))*EW$269</f>
        <v>28.81362177419355</v>
      </c>
    </row>
    <row r="516" spans="1:153" ht="15.75" outlineLevel="1" x14ac:dyDescent="0.3">
      <c r="A516" s="8" t="s">
        <v>284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220">
        <f>'[102]Balance Lixiviados'!P65</f>
        <v>81.840062000000003</v>
      </c>
      <c r="P516" s="220">
        <f>'[102]Balance Lixiviados'!Q65</f>
        <v>31.680023999999996</v>
      </c>
      <c r="Q516" s="220">
        <f>'[102]Balance Lixiviados'!R65</f>
        <v>0</v>
      </c>
      <c r="R516" s="220">
        <f>'[102]Balance Lixiviados'!S65</f>
        <v>1562.8811840000001</v>
      </c>
      <c r="S516" s="220">
        <f>'[102]Balance Lixiviados'!T65</f>
        <v>1040.1607879999999</v>
      </c>
      <c r="T516" s="220">
        <f>'[102]Balance Lixiviados'!U65</f>
        <v>6821.7651679999999</v>
      </c>
      <c r="U516" s="220">
        <f>'[102]Balance Lixiviados'!V65</f>
        <v>4024.1842140000003</v>
      </c>
      <c r="V516" s="220">
        <f t="shared" ref="V516:AL516" si="1522">IF(V164=0,0,V503*U642/1000)</f>
        <v>1767.694896</v>
      </c>
      <c r="W516" s="220">
        <f t="shared" si="1522"/>
        <v>669.58140000000003</v>
      </c>
      <c r="X516" s="220">
        <f t="shared" si="1522"/>
        <v>495.49023600000004</v>
      </c>
      <c r="Y516" s="220">
        <f t="shared" si="1522"/>
        <v>0</v>
      </c>
      <c r="Z516" s="220">
        <f t="shared" si="1522"/>
        <v>159.728838</v>
      </c>
      <c r="AA516" s="220">
        <f t="shared" si="1522"/>
        <v>2912.7023399999998</v>
      </c>
      <c r="AB516" s="220">
        <f t="shared" si="1522"/>
        <v>0</v>
      </c>
      <c r="AC516" s="220">
        <f t="shared" si="1522"/>
        <v>94.267560000000003</v>
      </c>
      <c r="AD516" s="220">
        <f t="shared" si="1522"/>
        <v>1168.9177440000001</v>
      </c>
      <c r="AE516" s="220">
        <f t="shared" si="1522"/>
        <v>5029.4714639999993</v>
      </c>
      <c r="AF516" s="220">
        <f t="shared" si="1522"/>
        <v>4083.6684869096666</v>
      </c>
      <c r="AG516" s="220">
        <f t="shared" si="1522"/>
        <v>6721.1278316766038</v>
      </c>
      <c r="AH516" s="220">
        <f t="shared" si="1522"/>
        <v>3508.6353215602353</v>
      </c>
      <c r="AI516" s="220">
        <f t="shared" si="1522"/>
        <v>2442.3613055158075</v>
      </c>
      <c r="AJ516" s="220">
        <f t="shared" si="1522"/>
        <v>1353.7554694811524</v>
      </c>
      <c r="AK516" s="220">
        <f t="shared" si="1522"/>
        <v>788.38649450997741</v>
      </c>
      <c r="AL516" s="220">
        <f t="shared" si="1522"/>
        <v>851.01677310864704</v>
      </c>
      <c r="AM516" s="220"/>
      <c r="AN516" s="220">
        <f t="shared" ref="AN516:BS516" si="1523">IF(AN164=0,0,AN503*AN642/1000)</f>
        <v>0</v>
      </c>
      <c r="AO516" s="220">
        <f t="shared" si="1523"/>
        <v>0</v>
      </c>
      <c r="AP516" s="220">
        <f t="shared" si="1523"/>
        <v>7.9079740000000012</v>
      </c>
      <c r="AQ516" s="220">
        <f t="shared" si="1523"/>
        <v>0</v>
      </c>
      <c r="AR516" s="220">
        <f t="shared" si="1523"/>
        <v>0</v>
      </c>
      <c r="AS516" s="220">
        <f t="shared" si="1523"/>
        <v>0</v>
      </c>
      <c r="AT516" s="220">
        <f t="shared" si="1523"/>
        <v>0</v>
      </c>
      <c r="AU516" s="220">
        <f t="shared" si="1523"/>
        <v>7.9079740000000012</v>
      </c>
      <c r="AV516" s="220">
        <f t="shared" si="1523"/>
        <v>0</v>
      </c>
      <c r="AW516" s="220">
        <f t="shared" si="1523"/>
        <v>0</v>
      </c>
      <c r="AX516" s="220">
        <f t="shared" si="1523"/>
        <v>0</v>
      </c>
      <c r="AY516" s="220">
        <f t="shared" si="1523"/>
        <v>0</v>
      </c>
      <c r="AZ516" s="220">
        <f t="shared" si="1523"/>
        <v>371.67477800000006</v>
      </c>
      <c r="BA516" s="220">
        <f t="shared" si="1523"/>
        <v>735.44158200000004</v>
      </c>
      <c r="BB516" s="220">
        <f t="shared" si="1523"/>
        <v>1542.0549300000002</v>
      </c>
      <c r="BC516" s="220">
        <f t="shared" si="1523"/>
        <v>27.677909</v>
      </c>
      <c r="BD516" s="220">
        <f t="shared" si="1523"/>
        <v>185.83738900000003</v>
      </c>
      <c r="BE516" s="220">
        <f t="shared" si="1523"/>
        <v>130.481571</v>
      </c>
      <c r="BF516" s="220">
        <f t="shared" si="1523"/>
        <v>0</v>
      </c>
      <c r="BG516" s="220">
        <f t="shared" si="1523"/>
        <v>0</v>
      </c>
      <c r="BH516" s="220">
        <f t="shared" si="1523"/>
        <v>0</v>
      </c>
      <c r="BI516" s="220">
        <f t="shared" si="1523"/>
        <v>0</v>
      </c>
      <c r="BJ516" s="220">
        <f t="shared" si="1523"/>
        <v>0</v>
      </c>
      <c r="BK516" s="220">
        <f t="shared" si="1523"/>
        <v>112.81343345454542</v>
      </c>
      <c r="BL516" s="220">
        <f t="shared" si="1523"/>
        <v>0</v>
      </c>
      <c r="BM516" s="220">
        <f t="shared" si="1523"/>
        <v>0</v>
      </c>
      <c r="BN516" s="220">
        <f t="shared" si="1523"/>
        <v>32.90391809090908</v>
      </c>
      <c r="BO516" s="220">
        <f t="shared" si="1523"/>
        <v>1226.8460888181814</v>
      </c>
      <c r="BP516" s="220">
        <f t="shared" si="1523"/>
        <v>220.92630718181812</v>
      </c>
      <c r="BQ516" s="220">
        <f t="shared" si="1523"/>
        <v>122.21455290909088</v>
      </c>
      <c r="BR516" s="220">
        <f t="shared" si="1523"/>
        <v>0</v>
      </c>
      <c r="BS516" s="220">
        <f t="shared" si="1523"/>
        <v>0</v>
      </c>
      <c r="BT516" s="220">
        <f t="shared" ref="BT516:CY516" si="1524">IF(BT164=0,0,BT503*BT642/1000)</f>
        <v>0</v>
      </c>
      <c r="BU516" s="220">
        <f t="shared" si="1524"/>
        <v>0</v>
      </c>
      <c r="BV516" s="220">
        <f t="shared" si="1524"/>
        <v>282.03358363636357</v>
      </c>
      <c r="BW516" s="220">
        <f t="shared" si="1524"/>
        <v>756.79011609090901</v>
      </c>
      <c r="BX516" s="220">
        <f t="shared" si="1524"/>
        <v>244.42910581818177</v>
      </c>
      <c r="BY516" s="220">
        <f t="shared" si="1524"/>
        <v>183.32182936363631</v>
      </c>
      <c r="BZ516" s="220">
        <f t="shared" si="1524"/>
        <v>117.51399318181815</v>
      </c>
      <c r="CA516" s="220">
        <f t="shared" si="1524"/>
        <v>0</v>
      </c>
      <c r="CB516" s="220">
        <f t="shared" si="1524"/>
        <v>0</v>
      </c>
      <c r="CC516" s="220">
        <f t="shared" si="1524"/>
        <v>257.74770081546109</v>
      </c>
      <c r="CD516" s="220">
        <f t="shared" si="1524"/>
        <v>257.74770081546109</v>
      </c>
      <c r="CE516" s="220">
        <f t="shared" si="1524"/>
        <v>257.74770081546109</v>
      </c>
      <c r="CF516" s="220">
        <f t="shared" si="1524"/>
        <v>257.74770081546109</v>
      </c>
      <c r="CG516" s="220">
        <f t="shared" si="1524"/>
        <v>257.74770081546109</v>
      </c>
      <c r="CH516" s="220">
        <f t="shared" si="1524"/>
        <v>257.74770081546109</v>
      </c>
      <c r="CI516" s="220">
        <f t="shared" si="1524"/>
        <v>257.74770081546109</v>
      </c>
      <c r="CJ516" s="220">
        <f t="shared" si="1524"/>
        <v>257.74770081546109</v>
      </c>
      <c r="CK516" s="220">
        <f t="shared" si="1524"/>
        <v>257.74770081546109</v>
      </c>
      <c r="CL516" s="220">
        <f t="shared" si="1524"/>
        <v>257.74770081546109</v>
      </c>
      <c r="CM516" s="220">
        <f t="shared" si="1524"/>
        <v>257.74770081546109</v>
      </c>
      <c r="CN516" s="220">
        <f t="shared" si="1524"/>
        <v>257.74770081546109</v>
      </c>
      <c r="CO516" s="220">
        <f t="shared" si="1524"/>
        <v>158.78473499918968</v>
      </c>
      <c r="CP516" s="220">
        <f t="shared" si="1524"/>
        <v>158.78473499918968</v>
      </c>
      <c r="CQ516" s="220">
        <f t="shared" si="1524"/>
        <v>158.78473499918968</v>
      </c>
      <c r="CR516" s="220">
        <f t="shared" si="1524"/>
        <v>158.78473499918968</v>
      </c>
      <c r="CS516" s="220">
        <f t="shared" si="1524"/>
        <v>158.78473499918968</v>
      </c>
      <c r="CT516" s="220">
        <f t="shared" si="1524"/>
        <v>158.78473499918968</v>
      </c>
      <c r="CU516" s="220">
        <f t="shared" si="1524"/>
        <v>158.78473499918968</v>
      </c>
      <c r="CV516" s="220">
        <f t="shared" si="1524"/>
        <v>158.78473499918968</v>
      </c>
      <c r="CW516" s="220">
        <f t="shared" si="1524"/>
        <v>158.78473499918968</v>
      </c>
      <c r="CX516" s="220">
        <f t="shared" si="1524"/>
        <v>158.78473499918968</v>
      </c>
      <c r="CY516" s="220">
        <f t="shared" si="1524"/>
        <v>158.78473499918968</v>
      </c>
      <c r="CZ516" s="220">
        <f t="shared" ref="CZ516:EE516" si="1525">IF(CZ164=0,0,CZ503*CZ642/1000)</f>
        <v>158.78473499918968</v>
      </c>
      <c r="DA516" s="220">
        <f t="shared" si="1525"/>
        <v>158.78473499918968</v>
      </c>
      <c r="DB516" s="220">
        <f t="shared" si="1525"/>
        <v>158.78473499918968</v>
      </c>
      <c r="DC516" s="220">
        <f t="shared" si="1525"/>
        <v>158.78473499918968</v>
      </c>
      <c r="DD516" s="220">
        <f t="shared" si="1525"/>
        <v>158.78473499918968</v>
      </c>
      <c r="DE516" s="220">
        <f t="shared" si="1525"/>
        <v>158.78473499918968</v>
      </c>
      <c r="DF516" s="220">
        <f t="shared" si="1525"/>
        <v>158.78473499918968</v>
      </c>
      <c r="DG516" s="220">
        <f t="shared" si="1525"/>
        <v>158.78473499918968</v>
      </c>
      <c r="DH516" s="220">
        <f t="shared" si="1525"/>
        <v>158.78473499918968</v>
      </c>
      <c r="DI516" s="220">
        <f t="shared" si="1525"/>
        <v>158.78473499918968</v>
      </c>
      <c r="DJ516" s="220">
        <f t="shared" si="1525"/>
        <v>158.78473499918968</v>
      </c>
      <c r="DK516" s="220">
        <f t="shared" si="1525"/>
        <v>158.78473499918968</v>
      </c>
      <c r="DL516" s="220">
        <f t="shared" si="1525"/>
        <v>158.78473499918968</v>
      </c>
      <c r="DM516" s="220">
        <f t="shared" si="1525"/>
        <v>158.78473499918968</v>
      </c>
      <c r="DN516" s="220">
        <f t="shared" si="1525"/>
        <v>158.78473499918968</v>
      </c>
      <c r="DO516" s="220">
        <f t="shared" si="1525"/>
        <v>158.78473499918968</v>
      </c>
      <c r="DP516" s="220">
        <f t="shared" si="1525"/>
        <v>158.78473499918968</v>
      </c>
      <c r="DQ516" s="220">
        <f t="shared" si="1525"/>
        <v>158.78473499918968</v>
      </c>
      <c r="DR516" s="220">
        <f t="shared" si="1525"/>
        <v>158.78473499918968</v>
      </c>
      <c r="DS516" s="220">
        <f t="shared" si="1525"/>
        <v>158.78473499918968</v>
      </c>
      <c r="DT516" s="220">
        <f t="shared" si="1525"/>
        <v>114.21440124077085</v>
      </c>
      <c r="DU516" s="220">
        <f t="shared" si="1525"/>
        <v>114.21440124077085</v>
      </c>
      <c r="DV516" s="220">
        <f t="shared" si="1525"/>
        <v>114.21440124077085</v>
      </c>
      <c r="DW516" s="220">
        <f t="shared" si="1525"/>
        <v>114.21440124077085</v>
      </c>
      <c r="DX516" s="220">
        <f t="shared" si="1525"/>
        <v>114.21440124077085</v>
      </c>
      <c r="DY516" s="220">
        <f t="shared" si="1525"/>
        <v>114.21440124077085</v>
      </c>
      <c r="DZ516" s="220">
        <f t="shared" si="1525"/>
        <v>114.21440124077085</v>
      </c>
      <c r="EA516" s="220">
        <f t="shared" si="1525"/>
        <v>114.21440124077085</v>
      </c>
      <c r="EB516" s="220">
        <f t="shared" si="1525"/>
        <v>114.21440124077085</v>
      </c>
      <c r="EC516" s="220">
        <f t="shared" si="1525"/>
        <v>114.21440124077085</v>
      </c>
      <c r="ED516" s="220">
        <f t="shared" si="1525"/>
        <v>114.21440124077085</v>
      </c>
      <c r="EE516" s="220">
        <f t="shared" si="1525"/>
        <v>114.21440124077085</v>
      </c>
      <c r="EF516" s="220">
        <f t="shared" ref="EF516:EW516" si="1526">IF(EF164=0,0,EF503*EF642/1000)</f>
        <v>114.21440124077085</v>
      </c>
      <c r="EG516" s="220">
        <f t="shared" si="1526"/>
        <v>114.21440124077085</v>
      </c>
      <c r="EH516" s="220">
        <f t="shared" si="1526"/>
        <v>114.21440124077085</v>
      </c>
      <c r="EI516" s="220">
        <f t="shared" si="1526"/>
        <v>114.21440124077085</v>
      </c>
      <c r="EJ516" s="220">
        <f t="shared" si="1526"/>
        <v>114.21440124077085</v>
      </c>
      <c r="EK516" s="220">
        <f t="shared" si="1526"/>
        <v>114.21440124077085</v>
      </c>
      <c r="EL516" s="220">
        <f t="shared" si="1526"/>
        <v>114.21440124077085</v>
      </c>
      <c r="EM516" s="220">
        <f t="shared" si="1526"/>
        <v>114.21440124077085</v>
      </c>
      <c r="EN516" s="220">
        <f t="shared" si="1526"/>
        <v>114.21440124077085</v>
      </c>
      <c r="EO516" s="220">
        <f t="shared" si="1526"/>
        <v>114.21440124077085</v>
      </c>
      <c r="EP516" s="220">
        <f t="shared" si="1526"/>
        <v>114.21440124077085</v>
      </c>
      <c r="EQ516" s="220">
        <f t="shared" si="1526"/>
        <v>114.21440124077085</v>
      </c>
      <c r="ER516" s="220">
        <f t="shared" si="1526"/>
        <v>114.21440124077085</v>
      </c>
      <c r="ES516" s="220">
        <f t="shared" si="1526"/>
        <v>114.21440124077085</v>
      </c>
      <c r="ET516" s="220">
        <f t="shared" si="1526"/>
        <v>114.21440124077085</v>
      </c>
      <c r="EU516" s="220">
        <f t="shared" si="1526"/>
        <v>114.21440124077085</v>
      </c>
      <c r="EV516" s="220">
        <f t="shared" si="1526"/>
        <v>114.21440124077085</v>
      </c>
      <c r="EW516" s="220">
        <f t="shared" si="1526"/>
        <v>114.21440124077085</v>
      </c>
    </row>
    <row r="517" spans="1:153" ht="15.75" outlineLevel="1" x14ac:dyDescent="0.3">
      <c r="A517" s="8" t="s">
        <v>285</v>
      </c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220">
        <f>IF(O164=0,0,O503*O507*SUM(B643:B644)/1000)</f>
        <v>0</v>
      </c>
      <c r="P517" s="220">
        <f t="shared" ref="P517:AL517" si="1527">IF(P164=0,0,P503*P507*SUM(O643:O644)/1000)</f>
        <v>13.298136000000001</v>
      </c>
      <c r="Q517" s="220">
        <f t="shared" si="1527"/>
        <v>0</v>
      </c>
      <c r="R517" s="220">
        <f t="shared" si="1527"/>
        <v>858.21085600000015</v>
      </c>
      <c r="S517" s="220">
        <f t="shared" si="1527"/>
        <v>795.29605260000005</v>
      </c>
      <c r="T517" s="220">
        <f t="shared" si="1527"/>
        <v>3884.5209983999998</v>
      </c>
      <c r="U517" s="220">
        <f t="shared" si="1527"/>
        <v>2080.5181446400006</v>
      </c>
      <c r="V517" s="220">
        <f t="shared" si="1527"/>
        <v>913.90480896000008</v>
      </c>
      <c r="W517" s="220">
        <f t="shared" si="1527"/>
        <v>302.90405599999997</v>
      </c>
      <c r="X517" s="220">
        <f t="shared" si="1527"/>
        <v>192.12771552000004</v>
      </c>
      <c r="Y517" s="220">
        <f t="shared" si="1527"/>
        <v>0</v>
      </c>
      <c r="Z517" s="220">
        <f t="shared" si="1527"/>
        <v>29.424965440000005</v>
      </c>
      <c r="AA517" s="220">
        <f t="shared" si="1527"/>
        <v>683.03862399999991</v>
      </c>
      <c r="AB517" s="220">
        <f t="shared" si="1527"/>
        <v>0</v>
      </c>
      <c r="AC517" s="220">
        <f t="shared" si="1527"/>
        <v>27.853166400000006</v>
      </c>
      <c r="AD517" s="220">
        <f t="shared" si="1527"/>
        <v>398.55374892225217</v>
      </c>
      <c r="AE517" s="220">
        <f t="shared" si="1527"/>
        <v>970.94863947230158</v>
      </c>
      <c r="AF517" s="220">
        <f t="shared" si="1527"/>
        <v>1062.5962389847336</v>
      </c>
      <c r="AG517" s="220">
        <f t="shared" si="1527"/>
        <v>2034.3250238295939</v>
      </c>
      <c r="AH517" s="220">
        <f t="shared" si="1527"/>
        <v>380.59698976845533</v>
      </c>
      <c r="AI517" s="220">
        <f t="shared" si="1527"/>
        <v>311.98366896312558</v>
      </c>
      <c r="AJ517" s="220">
        <f t="shared" si="1527"/>
        <v>101.05525119999999</v>
      </c>
      <c r="AK517" s="220">
        <f t="shared" si="1527"/>
        <v>43.328850071364045</v>
      </c>
      <c r="AL517" s="220">
        <f t="shared" si="1527"/>
        <v>183.58578720433601</v>
      </c>
      <c r="AM517" s="220"/>
      <c r="AN517" s="220">
        <f t="shared" ref="AN517:BS517" si="1528">IF(AN164=0,0,AN503*AN507*SUM(AN643:AN644)/1000)</f>
        <v>0</v>
      </c>
      <c r="AO517" s="220">
        <f t="shared" si="1528"/>
        <v>0</v>
      </c>
      <c r="AP517" s="220">
        <f t="shared" si="1528"/>
        <v>2.09436066</v>
      </c>
      <c r="AQ517" s="220">
        <f t="shared" si="1528"/>
        <v>0</v>
      </c>
      <c r="AR517" s="220">
        <f t="shared" si="1528"/>
        <v>0</v>
      </c>
      <c r="AS517" s="220">
        <f t="shared" si="1528"/>
        <v>0</v>
      </c>
      <c r="AT517" s="220">
        <f t="shared" si="1528"/>
        <v>0</v>
      </c>
      <c r="AU517" s="220">
        <f t="shared" si="1528"/>
        <v>2.09436066</v>
      </c>
      <c r="AV517" s="220">
        <f t="shared" si="1528"/>
        <v>0</v>
      </c>
      <c r="AW517" s="220">
        <f t="shared" si="1528"/>
        <v>0</v>
      </c>
      <c r="AX517" s="220">
        <f t="shared" si="1528"/>
        <v>0</v>
      </c>
      <c r="AY517" s="220">
        <f t="shared" si="1528"/>
        <v>0</v>
      </c>
      <c r="AZ517" s="220">
        <f t="shared" si="1528"/>
        <v>98.434951020000014</v>
      </c>
      <c r="BA517" s="220">
        <f t="shared" si="1528"/>
        <v>194.77554138000002</v>
      </c>
      <c r="BB517" s="220">
        <f t="shared" si="1528"/>
        <v>408.40032869999999</v>
      </c>
      <c r="BC517" s="220">
        <f t="shared" si="1528"/>
        <v>7.3302623099999993</v>
      </c>
      <c r="BD517" s="220">
        <f t="shared" si="1528"/>
        <v>49.217475510000007</v>
      </c>
      <c r="BE517" s="220">
        <f t="shared" si="1528"/>
        <v>34.556950889999996</v>
      </c>
      <c r="BF517" s="220">
        <f t="shared" si="1528"/>
        <v>0</v>
      </c>
      <c r="BG517" s="220">
        <f t="shared" si="1528"/>
        <v>0</v>
      </c>
      <c r="BH517" s="220">
        <f t="shared" si="1528"/>
        <v>0</v>
      </c>
      <c r="BI517" s="220">
        <f t="shared" si="1528"/>
        <v>0</v>
      </c>
      <c r="BJ517" s="220">
        <f t="shared" si="1528"/>
        <v>0</v>
      </c>
      <c r="BK517" s="220">
        <f t="shared" si="1528"/>
        <v>8.7227961599999997</v>
      </c>
      <c r="BL517" s="220">
        <f t="shared" si="1528"/>
        <v>0</v>
      </c>
      <c r="BM517" s="220">
        <f t="shared" si="1528"/>
        <v>0</v>
      </c>
      <c r="BN517" s="220">
        <f t="shared" si="1528"/>
        <v>2.5441488800000003</v>
      </c>
      <c r="BO517" s="220">
        <f t="shared" si="1528"/>
        <v>94.860408240000012</v>
      </c>
      <c r="BP517" s="220">
        <f t="shared" si="1528"/>
        <v>17.082142480000002</v>
      </c>
      <c r="BQ517" s="220">
        <f t="shared" si="1528"/>
        <v>9.4496958400000022</v>
      </c>
      <c r="BR517" s="220">
        <f t="shared" si="1528"/>
        <v>0</v>
      </c>
      <c r="BS517" s="220">
        <f t="shared" si="1528"/>
        <v>0</v>
      </c>
      <c r="BT517" s="220">
        <f t="shared" ref="BT517:CY517" si="1529">IF(BT164=0,0,BT503*BT507*SUM(BT643:BT644)/1000)</f>
        <v>0</v>
      </c>
      <c r="BU517" s="220">
        <f t="shared" si="1529"/>
        <v>0</v>
      </c>
      <c r="BV517" s="220">
        <f t="shared" si="1529"/>
        <v>21.806990400000007</v>
      </c>
      <c r="BW517" s="220">
        <f t="shared" si="1529"/>
        <v>58.515424240000016</v>
      </c>
      <c r="BX517" s="220">
        <f t="shared" si="1529"/>
        <v>18.899391680000004</v>
      </c>
      <c r="BY517" s="220">
        <f t="shared" si="1529"/>
        <v>14.174543760000002</v>
      </c>
      <c r="BZ517" s="220">
        <f t="shared" si="1529"/>
        <v>9.0862460000000009</v>
      </c>
      <c r="CA517" s="220">
        <f t="shared" si="1529"/>
        <v>0</v>
      </c>
      <c r="CB517" s="220">
        <f t="shared" si="1529"/>
        <v>0</v>
      </c>
      <c r="CC517" s="220">
        <f t="shared" si="1529"/>
        <v>19.929192704056884</v>
      </c>
      <c r="CD517" s="220">
        <f t="shared" si="1529"/>
        <v>19.929192704056884</v>
      </c>
      <c r="CE517" s="220">
        <f t="shared" si="1529"/>
        <v>19.929192704056884</v>
      </c>
      <c r="CF517" s="220">
        <f t="shared" si="1529"/>
        <v>19.929192704056884</v>
      </c>
      <c r="CG517" s="220">
        <f t="shared" si="1529"/>
        <v>19.929192704056884</v>
      </c>
      <c r="CH517" s="220">
        <f t="shared" si="1529"/>
        <v>19.929192704056884</v>
      </c>
      <c r="CI517" s="220">
        <f t="shared" si="1529"/>
        <v>19.929192704056884</v>
      </c>
      <c r="CJ517" s="220">
        <f t="shared" si="1529"/>
        <v>19.929192704056884</v>
      </c>
      <c r="CK517" s="220">
        <f t="shared" si="1529"/>
        <v>19.929192704056884</v>
      </c>
      <c r="CL517" s="220">
        <f t="shared" si="1529"/>
        <v>19.929192704056884</v>
      </c>
      <c r="CM517" s="220">
        <f t="shared" si="1529"/>
        <v>19.929192704056884</v>
      </c>
      <c r="CN517" s="220">
        <f t="shared" si="1529"/>
        <v>19.929192704056884</v>
      </c>
      <c r="CO517" s="220">
        <f t="shared" si="1529"/>
        <v>16.523058275772392</v>
      </c>
      <c r="CP517" s="220">
        <f t="shared" si="1529"/>
        <v>16.523058275772392</v>
      </c>
      <c r="CQ517" s="220">
        <f t="shared" si="1529"/>
        <v>16.523058275772392</v>
      </c>
      <c r="CR517" s="220">
        <f t="shared" si="1529"/>
        <v>16.523058275772392</v>
      </c>
      <c r="CS517" s="220">
        <f t="shared" si="1529"/>
        <v>16.523058275772392</v>
      </c>
      <c r="CT517" s="220">
        <f t="shared" si="1529"/>
        <v>16.523058275772392</v>
      </c>
      <c r="CU517" s="220">
        <f t="shared" si="1529"/>
        <v>16.523058275772392</v>
      </c>
      <c r="CV517" s="220">
        <f t="shared" si="1529"/>
        <v>16.523058275772392</v>
      </c>
      <c r="CW517" s="220">
        <f t="shared" si="1529"/>
        <v>16.523058275772392</v>
      </c>
      <c r="CX517" s="220">
        <f t="shared" si="1529"/>
        <v>16.523058275772392</v>
      </c>
      <c r="CY517" s="220">
        <f t="shared" si="1529"/>
        <v>16.523058275772392</v>
      </c>
      <c r="CZ517" s="220">
        <f t="shared" ref="CZ517:EE517" si="1530">IF(CZ164=0,0,CZ503*CZ507*SUM(CZ643:CZ644)/1000)</f>
        <v>16.523058275772392</v>
      </c>
      <c r="DA517" s="220">
        <f t="shared" si="1530"/>
        <v>16.523058275772392</v>
      </c>
      <c r="DB517" s="220">
        <f t="shared" si="1530"/>
        <v>16.523058275772392</v>
      </c>
      <c r="DC517" s="220">
        <f t="shared" si="1530"/>
        <v>16.523058275772392</v>
      </c>
      <c r="DD517" s="220">
        <f t="shared" si="1530"/>
        <v>16.523058275772392</v>
      </c>
      <c r="DE517" s="220">
        <f t="shared" si="1530"/>
        <v>16.523058275772392</v>
      </c>
      <c r="DF517" s="220">
        <f t="shared" si="1530"/>
        <v>16.523058275772392</v>
      </c>
      <c r="DG517" s="220">
        <f t="shared" si="1530"/>
        <v>16.523058275772392</v>
      </c>
      <c r="DH517" s="220">
        <f t="shared" si="1530"/>
        <v>16.523058275772392</v>
      </c>
      <c r="DI517" s="220">
        <f t="shared" si="1530"/>
        <v>16.523058275772392</v>
      </c>
      <c r="DJ517" s="220">
        <f t="shared" si="1530"/>
        <v>16.523058275772392</v>
      </c>
      <c r="DK517" s="220">
        <f t="shared" si="1530"/>
        <v>16.523058275772392</v>
      </c>
      <c r="DL517" s="220">
        <f t="shared" si="1530"/>
        <v>16.523058275772392</v>
      </c>
      <c r="DM517" s="220">
        <f t="shared" si="1530"/>
        <v>16.523058275772392</v>
      </c>
      <c r="DN517" s="220">
        <f t="shared" si="1530"/>
        <v>16.523058275772392</v>
      </c>
      <c r="DO517" s="220">
        <f t="shared" si="1530"/>
        <v>16.523058275772392</v>
      </c>
      <c r="DP517" s="220">
        <f t="shared" si="1530"/>
        <v>16.523058275772392</v>
      </c>
      <c r="DQ517" s="220">
        <f t="shared" si="1530"/>
        <v>16.523058275772392</v>
      </c>
      <c r="DR517" s="220">
        <f t="shared" si="1530"/>
        <v>16.523058275772392</v>
      </c>
      <c r="DS517" s="220">
        <f t="shared" si="1530"/>
        <v>16.523058275772392</v>
      </c>
      <c r="DT517" s="220">
        <f t="shared" si="1530"/>
        <v>5.3724138844444438</v>
      </c>
      <c r="DU517" s="220">
        <f t="shared" si="1530"/>
        <v>5.3724138844444438</v>
      </c>
      <c r="DV517" s="220">
        <f t="shared" si="1530"/>
        <v>5.3724138844444438</v>
      </c>
      <c r="DW517" s="220">
        <f t="shared" si="1530"/>
        <v>5.3724138844444438</v>
      </c>
      <c r="DX517" s="220">
        <f t="shared" si="1530"/>
        <v>5.3724138844444438</v>
      </c>
      <c r="DY517" s="220">
        <f t="shared" si="1530"/>
        <v>5.3724138844444438</v>
      </c>
      <c r="DZ517" s="220">
        <f t="shared" si="1530"/>
        <v>5.3724138844444438</v>
      </c>
      <c r="EA517" s="220">
        <f t="shared" si="1530"/>
        <v>5.3724138844444438</v>
      </c>
      <c r="EB517" s="220">
        <f t="shared" si="1530"/>
        <v>5.3724138844444438</v>
      </c>
      <c r="EC517" s="220">
        <f t="shared" si="1530"/>
        <v>5.3724138844444438</v>
      </c>
      <c r="ED517" s="220">
        <f t="shared" si="1530"/>
        <v>5.3724138844444438</v>
      </c>
      <c r="EE517" s="220">
        <f t="shared" si="1530"/>
        <v>5.3724138844444438</v>
      </c>
      <c r="EF517" s="220">
        <f t="shared" ref="EF517:EW517" si="1531">IF(EF164=0,0,EF503*EF507*SUM(EF643:EF644)/1000)</f>
        <v>5.3724138844444438</v>
      </c>
      <c r="EG517" s="220">
        <f t="shared" si="1531"/>
        <v>5.3724138844444438</v>
      </c>
      <c r="EH517" s="220">
        <f t="shared" si="1531"/>
        <v>5.3724138844444438</v>
      </c>
      <c r="EI517" s="220">
        <f t="shared" si="1531"/>
        <v>5.3724138844444438</v>
      </c>
      <c r="EJ517" s="220">
        <f t="shared" si="1531"/>
        <v>5.3724138844444438</v>
      </c>
      <c r="EK517" s="220">
        <f t="shared" si="1531"/>
        <v>5.3724138844444438</v>
      </c>
      <c r="EL517" s="220">
        <f t="shared" si="1531"/>
        <v>5.3724138844444438</v>
      </c>
      <c r="EM517" s="220">
        <f t="shared" si="1531"/>
        <v>5.3724138844444438</v>
      </c>
      <c r="EN517" s="220">
        <f t="shared" si="1531"/>
        <v>5.3724138844444438</v>
      </c>
      <c r="EO517" s="220">
        <f t="shared" si="1531"/>
        <v>5.3724138844444438</v>
      </c>
      <c r="EP517" s="220">
        <f t="shared" si="1531"/>
        <v>5.3724138844444438</v>
      </c>
      <c r="EQ517" s="220">
        <f t="shared" si="1531"/>
        <v>5.3724138844444438</v>
      </c>
      <c r="ER517" s="220">
        <f t="shared" si="1531"/>
        <v>5.3724138844444438</v>
      </c>
      <c r="ES517" s="220">
        <f t="shared" si="1531"/>
        <v>5.3724138844444438</v>
      </c>
      <c r="ET517" s="220">
        <f t="shared" si="1531"/>
        <v>5.3724138844444438</v>
      </c>
      <c r="EU517" s="220">
        <f t="shared" si="1531"/>
        <v>5.3724138844444438</v>
      </c>
      <c r="EV517" s="220">
        <f t="shared" si="1531"/>
        <v>5.3724138844444438</v>
      </c>
      <c r="EW517" s="220">
        <f t="shared" si="1531"/>
        <v>5.3724138844444438</v>
      </c>
    </row>
    <row r="518" spans="1:153" ht="15.75" outlineLevel="1" x14ac:dyDescent="0.3">
      <c r="A518" s="221" t="s">
        <v>286</v>
      </c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>
        <f>B555</f>
        <v>0</v>
      </c>
      <c r="P518" s="222">
        <f t="shared" ref="P518:AL518" si="1532">O555</f>
        <v>0</v>
      </c>
      <c r="Q518" s="222">
        <f t="shared" si="1532"/>
        <v>0</v>
      </c>
      <c r="R518" s="222">
        <f t="shared" si="1532"/>
        <v>0</v>
      </c>
      <c r="S518" s="222">
        <f t="shared" si="1532"/>
        <v>0</v>
      </c>
      <c r="T518" s="222">
        <f t="shared" si="1532"/>
        <v>0</v>
      </c>
      <c r="U518" s="222">
        <f t="shared" si="1532"/>
        <v>0</v>
      </c>
      <c r="V518" s="222">
        <f t="shared" si="1532"/>
        <v>0</v>
      </c>
      <c r="W518" s="222">
        <f t="shared" si="1532"/>
        <v>0</v>
      </c>
      <c r="X518" s="222">
        <f t="shared" si="1532"/>
        <v>0</v>
      </c>
      <c r="Y518" s="222">
        <f t="shared" si="1532"/>
        <v>0</v>
      </c>
      <c r="Z518" s="222">
        <f t="shared" si="1532"/>
        <v>0</v>
      </c>
      <c r="AA518" s="222">
        <f t="shared" si="1532"/>
        <v>0</v>
      </c>
      <c r="AB518" s="222">
        <f t="shared" si="1532"/>
        <v>0</v>
      </c>
      <c r="AC518" s="222">
        <f t="shared" si="1532"/>
        <v>0</v>
      </c>
      <c r="AD518" s="222">
        <f t="shared" si="1532"/>
        <v>0</v>
      </c>
      <c r="AE518" s="222">
        <f t="shared" si="1532"/>
        <v>0</v>
      </c>
      <c r="AF518" s="222">
        <f t="shared" si="1532"/>
        <v>0</v>
      </c>
      <c r="AG518" s="222">
        <f t="shared" si="1532"/>
        <v>0</v>
      </c>
      <c r="AH518" s="222">
        <f t="shared" si="1532"/>
        <v>0</v>
      </c>
      <c r="AI518" s="222">
        <f t="shared" si="1532"/>
        <v>261.60733846728908</v>
      </c>
      <c r="AJ518" s="222">
        <f t="shared" si="1532"/>
        <v>5791.7071521499565</v>
      </c>
      <c r="AK518" s="222">
        <f t="shared" si="1532"/>
        <v>4902.2729072809343</v>
      </c>
      <c r="AL518" s="222">
        <f t="shared" si="1532"/>
        <v>800.6907787488708</v>
      </c>
      <c r="AM518" s="240"/>
      <c r="AN518" s="222">
        <v>0</v>
      </c>
      <c r="AO518" s="222">
        <v>0</v>
      </c>
      <c r="AP518" s="222">
        <v>0</v>
      </c>
      <c r="AQ518" s="222">
        <v>0</v>
      </c>
      <c r="AR518" s="222">
        <v>0</v>
      </c>
      <c r="AS518" s="222">
        <v>0</v>
      </c>
      <c r="AT518" s="222">
        <v>0</v>
      </c>
      <c r="AU518" s="222">
        <v>0</v>
      </c>
      <c r="AV518" s="222">
        <v>0</v>
      </c>
      <c r="AW518" s="222">
        <v>0</v>
      </c>
      <c r="AX518" s="222">
        <v>0</v>
      </c>
      <c r="AY518" s="222">
        <v>0</v>
      </c>
      <c r="AZ518" s="222">
        <v>0</v>
      </c>
      <c r="BA518" s="222">
        <v>0</v>
      </c>
      <c r="BB518" s="222">
        <v>0</v>
      </c>
      <c r="BC518" s="222">
        <v>0</v>
      </c>
      <c r="BD518" s="222">
        <v>0</v>
      </c>
      <c r="BE518" s="222">
        <v>0</v>
      </c>
      <c r="BF518" s="222">
        <v>0</v>
      </c>
      <c r="BG518" s="222">
        <v>0</v>
      </c>
      <c r="BH518" s="222">
        <v>0</v>
      </c>
      <c r="BI518" s="222">
        <v>0</v>
      </c>
      <c r="BJ518" s="222">
        <v>0</v>
      </c>
      <c r="BK518" s="222">
        <v>0</v>
      </c>
      <c r="BL518" s="222">
        <v>0</v>
      </c>
      <c r="BM518" s="222">
        <v>0</v>
      </c>
      <c r="BN518" s="222">
        <v>0</v>
      </c>
      <c r="BO518" s="222">
        <v>0</v>
      </c>
      <c r="BP518" s="222">
        <v>0</v>
      </c>
      <c r="BQ518" s="222">
        <v>0</v>
      </c>
      <c r="BR518" s="222">
        <v>0</v>
      </c>
      <c r="BS518" s="222">
        <v>0</v>
      </c>
      <c r="BT518" s="222">
        <v>0</v>
      </c>
      <c r="BU518" s="222">
        <v>0</v>
      </c>
      <c r="BV518" s="222">
        <v>0</v>
      </c>
      <c r="BW518" s="222">
        <v>0</v>
      </c>
      <c r="BX518" s="222">
        <v>0</v>
      </c>
      <c r="BY518" s="222">
        <v>0</v>
      </c>
      <c r="BZ518" s="222">
        <v>0</v>
      </c>
      <c r="CA518" s="222">
        <v>0</v>
      </c>
      <c r="CB518" s="222">
        <v>0</v>
      </c>
      <c r="CC518" s="222">
        <v>0</v>
      </c>
      <c r="CD518" s="222">
        <v>0</v>
      </c>
      <c r="CE518" s="222">
        <v>0</v>
      </c>
      <c r="CF518" s="222">
        <v>0</v>
      </c>
      <c r="CG518" s="222">
        <v>0</v>
      </c>
      <c r="CH518" s="222">
        <v>0</v>
      </c>
      <c r="CI518" s="222">
        <v>0</v>
      </c>
      <c r="CJ518" s="222">
        <v>0</v>
      </c>
      <c r="CK518" s="222">
        <v>0</v>
      </c>
      <c r="CL518" s="222">
        <v>0</v>
      </c>
      <c r="CM518" s="222">
        <v>0</v>
      </c>
      <c r="CN518" s="222">
        <v>0</v>
      </c>
      <c r="CO518" s="222">
        <v>0</v>
      </c>
      <c r="CP518" s="222">
        <v>0</v>
      </c>
      <c r="CQ518" s="222">
        <v>0</v>
      </c>
      <c r="CR518" s="222">
        <v>0</v>
      </c>
      <c r="CS518" s="222">
        <v>0</v>
      </c>
      <c r="CT518" s="222">
        <v>0</v>
      </c>
      <c r="CU518" s="222">
        <v>0</v>
      </c>
      <c r="CV518" s="222">
        <v>0</v>
      </c>
      <c r="CW518" s="222">
        <v>0</v>
      </c>
      <c r="CX518" s="222">
        <v>0</v>
      </c>
      <c r="CY518" s="222">
        <v>0</v>
      </c>
      <c r="CZ518" s="222">
        <v>0</v>
      </c>
      <c r="DA518" s="222">
        <v>0</v>
      </c>
      <c r="DB518" s="222">
        <v>0</v>
      </c>
      <c r="DC518" s="222">
        <v>0</v>
      </c>
      <c r="DD518" s="222">
        <v>0</v>
      </c>
      <c r="DE518" s="222">
        <v>0</v>
      </c>
      <c r="DF518" s="222">
        <v>0</v>
      </c>
      <c r="DG518" s="222">
        <v>0</v>
      </c>
      <c r="DH518" s="222">
        <v>0</v>
      </c>
      <c r="DI518" s="222">
        <v>0</v>
      </c>
      <c r="DJ518" s="222">
        <v>0</v>
      </c>
      <c r="DK518" s="222">
        <v>0</v>
      </c>
      <c r="DL518" s="222">
        <v>0</v>
      </c>
      <c r="DM518" s="222">
        <v>0</v>
      </c>
      <c r="DN518" s="222">
        <v>0</v>
      </c>
      <c r="DO518" s="222">
        <v>0</v>
      </c>
      <c r="DP518" s="222">
        <v>0</v>
      </c>
      <c r="DQ518" s="222">
        <v>0</v>
      </c>
      <c r="DR518" s="222">
        <v>0</v>
      </c>
      <c r="DS518" s="222">
        <v>0</v>
      </c>
      <c r="DT518" s="222">
        <v>0</v>
      </c>
      <c r="DU518" s="222">
        <v>0</v>
      </c>
      <c r="DV518" s="222">
        <v>0</v>
      </c>
      <c r="DW518" s="222">
        <v>0</v>
      </c>
      <c r="DX518" s="222">
        <v>0</v>
      </c>
      <c r="DY518" s="222">
        <v>0</v>
      </c>
      <c r="DZ518" s="222">
        <v>0</v>
      </c>
      <c r="EA518" s="222">
        <v>0</v>
      </c>
      <c r="EB518" s="222">
        <v>0</v>
      </c>
      <c r="EC518" s="222">
        <v>0</v>
      </c>
      <c r="ED518" s="222">
        <v>0</v>
      </c>
      <c r="EE518" s="222">
        <v>0</v>
      </c>
      <c r="EF518" s="222">
        <v>0</v>
      </c>
      <c r="EG518" s="222">
        <v>0</v>
      </c>
      <c r="EH518" s="222">
        <v>0</v>
      </c>
      <c r="EI518" s="222">
        <v>0</v>
      </c>
      <c r="EJ518" s="222">
        <v>0</v>
      </c>
      <c r="EK518" s="222">
        <v>0</v>
      </c>
      <c r="EL518" s="222">
        <v>0</v>
      </c>
      <c r="EM518" s="222">
        <v>0</v>
      </c>
      <c r="EN518" s="222">
        <v>0</v>
      </c>
      <c r="EO518" s="222">
        <v>0</v>
      </c>
      <c r="EP518" s="222">
        <v>0</v>
      </c>
      <c r="EQ518" s="222">
        <v>0</v>
      </c>
      <c r="ER518" s="222">
        <v>0</v>
      </c>
      <c r="ES518" s="222">
        <v>0</v>
      </c>
      <c r="ET518" s="222">
        <v>0</v>
      </c>
      <c r="EU518" s="222">
        <v>0</v>
      </c>
      <c r="EV518" s="222">
        <v>0</v>
      </c>
      <c r="EW518" s="222">
        <v>0</v>
      </c>
    </row>
    <row r="519" spans="1:153" outlineLevel="1" x14ac:dyDescent="0.25">
      <c r="A519" s="16" t="s">
        <v>287</v>
      </c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17">
        <f t="shared" ref="O519:AE519" si="1533">SUM(O514:O518)</f>
        <v>2161.7134820000001</v>
      </c>
      <c r="P519" s="17">
        <f t="shared" si="1533"/>
        <v>2416.2154599999999</v>
      </c>
      <c r="Q519" s="17">
        <f t="shared" si="1533"/>
        <v>1994.41083</v>
      </c>
      <c r="R519" s="17">
        <f t="shared" si="1533"/>
        <v>4064.9074500000011</v>
      </c>
      <c r="S519" s="17">
        <f t="shared" si="1533"/>
        <v>3542.7054106000001</v>
      </c>
      <c r="T519" s="17">
        <f t="shared" si="1533"/>
        <v>12362.996446399999</v>
      </c>
      <c r="U519" s="17">
        <f t="shared" si="1533"/>
        <v>8488.1536986400006</v>
      </c>
      <c r="V519" s="17">
        <f>SUM(V514:V518)</f>
        <v>4270.1055949599995</v>
      </c>
      <c r="W519" s="17">
        <f t="shared" si="1533"/>
        <v>2796.8684460000004</v>
      </c>
      <c r="X519" s="17">
        <f t="shared" si="1533"/>
        <v>2402.5585215199999</v>
      </c>
      <c r="Y519" s="17">
        <f t="shared" si="1533"/>
        <v>1312.8175299999998</v>
      </c>
      <c r="Z519" s="17">
        <f t="shared" si="1533"/>
        <v>1648.4503334399997</v>
      </c>
      <c r="AA519" s="17">
        <f t="shared" si="1533"/>
        <v>5431.922873999999</v>
      </c>
      <c r="AB519" s="17">
        <f t="shared" si="1533"/>
        <v>1565.2030600000007</v>
      </c>
      <c r="AC519" s="17">
        <f t="shared" si="1533"/>
        <v>1995.3439564</v>
      </c>
      <c r="AD519" s="17">
        <f t="shared" si="1533"/>
        <v>3644.5130529222574</v>
      </c>
      <c r="AE519" s="17">
        <f t="shared" si="1533"/>
        <v>8091.5970447903046</v>
      </c>
      <c r="AF519" s="17">
        <f t="shared" ref="AF519:AL519" si="1534">SUM(AF514:AF518)</f>
        <v>7333.17884183758</v>
      </c>
      <c r="AG519" s="17">
        <f t="shared" si="1534"/>
        <v>10925.622013750444</v>
      </c>
      <c r="AH519" s="17">
        <f t="shared" si="1534"/>
        <v>5950.2223769949233</v>
      </c>
      <c r="AI519" s="17">
        <f t="shared" si="1534"/>
        <v>5019.7723253399927</v>
      </c>
      <c r="AJ519" s="17">
        <f t="shared" si="1534"/>
        <v>9242.0922620060574</v>
      </c>
      <c r="AK519" s="17">
        <f t="shared" si="1534"/>
        <v>7724.8660381005284</v>
      </c>
      <c r="AL519" s="17">
        <f t="shared" si="1534"/>
        <v>3814.055557977686</v>
      </c>
      <c r="AM519" s="140"/>
      <c r="AN519" s="17">
        <f t="shared" ref="AN519" si="1535">SUM(AN514:AN518)</f>
        <v>39.97338346774194</v>
      </c>
      <c r="AO519" s="17">
        <f t="shared" ref="AO519" si="1536">SUM(AO514:AO518)</f>
        <v>39.97338346774194</v>
      </c>
      <c r="AP519" s="17">
        <f t="shared" ref="AP519" si="1537">SUM(AP514:AP518)</f>
        <v>49.975718127741942</v>
      </c>
      <c r="AQ519" s="17">
        <f t="shared" ref="AQ519" si="1538">SUM(AQ514:AQ518)</f>
        <v>39.97338346774194</v>
      </c>
      <c r="AR519" s="17">
        <f t="shared" ref="AR519" si="1539">SUM(AR514:AR518)</f>
        <v>39.97338346774194</v>
      </c>
      <c r="AS519" s="17">
        <f t="shared" ref="AS519" si="1540">SUM(AS514:AS518)</f>
        <v>39.97338346774194</v>
      </c>
      <c r="AT519" s="17">
        <f t="shared" ref="AT519" si="1541">SUM(AT514:AT518)</f>
        <v>39.97338346774194</v>
      </c>
      <c r="AU519" s="17">
        <f t="shared" ref="AU519" si="1542">SUM(AU514:AU518)</f>
        <v>49.975718127741942</v>
      </c>
      <c r="AV519" s="17">
        <f t="shared" ref="AV519" si="1543">SUM(AV514:AV518)</f>
        <v>39.97338346774194</v>
      </c>
      <c r="AW519" s="17">
        <f t="shared" ref="AW519" si="1544">SUM(AW514:AW518)</f>
        <v>39.97338346774194</v>
      </c>
      <c r="AX519" s="17">
        <f t="shared" ref="AX519" si="1545">SUM(AX514:AX518)</f>
        <v>39.97338346774194</v>
      </c>
      <c r="AY519" s="17">
        <f t="shared" ref="AY519" si="1546">SUM(AY514:AY518)</f>
        <v>39.97338346774194</v>
      </c>
      <c r="AZ519" s="17">
        <f t="shared" ref="AZ519" si="1547">SUM(AZ514:AZ518)</f>
        <v>510.08311248774203</v>
      </c>
      <c r="BA519" s="17">
        <f t="shared" ref="BA519" si="1548">SUM(BA514:BA518)</f>
        <v>970.19050684774197</v>
      </c>
      <c r="BB519" s="17">
        <f t="shared" ref="BB519" si="1549">SUM(BB514:BB518)</f>
        <v>1990.4286421677423</v>
      </c>
      <c r="BC519" s="17">
        <f t="shared" ref="BC519" si="1550">SUM(BC514:BC518)</f>
        <v>74.981554777741934</v>
      </c>
      <c r="BD519" s="17">
        <f t="shared" ref="BD519" si="1551">SUM(BD514:BD518)</f>
        <v>275.02824797774196</v>
      </c>
      <c r="BE519" s="17">
        <f t="shared" ref="BE519" si="1552">SUM(BE514:BE518)</f>
        <v>205.01190535774194</v>
      </c>
      <c r="BF519" s="17">
        <f t="shared" ref="BF519" si="1553">SUM(BF514:BF518)</f>
        <v>39.97338346774194</v>
      </c>
      <c r="BG519" s="17">
        <f t="shared" ref="BG519" si="1554">SUM(BG514:BG518)</f>
        <v>39.97338346774194</v>
      </c>
      <c r="BH519" s="17">
        <f t="shared" ref="BH519" si="1555">SUM(BH514:BH518)</f>
        <v>39.97338346774194</v>
      </c>
      <c r="BI519" s="17">
        <f>SUM(BI514:BI518)</f>
        <v>39.97338346774194</v>
      </c>
      <c r="BJ519" s="17">
        <f t="shared" ref="BJ519" si="1556">SUM(BJ514:BJ518)</f>
        <v>39.97338346774194</v>
      </c>
      <c r="BK519" s="17">
        <f t="shared" ref="BK519" si="1557">SUM(BK514:BK518)</f>
        <v>161.50961308228736</v>
      </c>
      <c r="BL519" s="17">
        <f t="shared" ref="BL519" si="1558">SUM(BL514:BL518)</f>
        <v>39.97338346774194</v>
      </c>
      <c r="BM519" s="17">
        <f t="shared" ref="BM519" si="1559">SUM(BM514:BM518)</f>
        <v>39.97338346774194</v>
      </c>
      <c r="BN519" s="17">
        <f t="shared" ref="BN519" si="1560">SUM(BN514:BN518)</f>
        <v>75.421450438651021</v>
      </c>
      <c r="BO519" s="17">
        <f t="shared" ref="BO519" si="1561">SUM(BO514:BO518)</f>
        <v>1361.6798805259234</v>
      </c>
      <c r="BP519" s="17">
        <f t="shared" ref="BP519" si="1562">SUM(BP514:BP518)</f>
        <v>277.98183312956007</v>
      </c>
      <c r="BQ519" s="17">
        <f t="shared" ref="BQ519" si="1563">SUM(BQ514:BQ518)</f>
        <v>171.63763221683283</v>
      </c>
      <c r="BR519" s="17">
        <f t="shared" ref="BR519" si="1564">SUM(BR514:BR518)</f>
        <v>39.97338346774194</v>
      </c>
      <c r="BS519" s="17">
        <f t="shared" ref="BS519" si="1565">SUM(BS514:BS518)</f>
        <v>39.97338346774194</v>
      </c>
      <c r="BT519" s="17">
        <f t="shared" ref="BT519" si="1566">SUM(BT514:BT518)</f>
        <v>39.97338346774194</v>
      </c>
      <c r="BU519" s="17">
        <f t="shared" ref="BU519" si="1567">SUM(BU514:BU518)</f>
        <v>39.97338346774194</v>
      </c>
      <c r="BV519" s="17">
        <f t="shared" ref="BV519" si="1568">SUM(BV514:BV518)</f>
        <v>343.81395750410553</v>
      </c>
      <c r="BW519" s="17">
        <f t="shared" ref="BW519" si="1569">SUM(BW514:BW518)</f>
        <v>855.27892379865091</v>
      </c>
      <c r="BX519" s="17">
        <f t="shared" ref="BX519" si="1570">SUM(BX514:BX518)</f>
        <v>303.30188096592371</v>
      </c>
      <c r="BY519" s="17">
        <f t="shared" ref="BY519" si="1571">SUM(BY514:BY518)</f>
        <v>237.46975659137826</v>
      </c>
      <c r="BZ519" s="17">
        <f t="shared" ref="BZ519" si="1572">SUM(BZ514:BZ518)</f>
        <v>166.57362264956006</v>
      </c>
      <c r="CA519" s="17">
        <f t="shared" ref="CA519" si="1573">SUM(CA514:CA518)</f>
        <v>39.97338346774194</v>
      </c>
      <c r="CB519" s="17">
        <f t="shared" ref="CB519" si="1574">SUM(CB514:CB518)</f>
        <v>39.97338346774194</v>
      </c>
      <c r="CC519" s="17">
        <f t="shared" ref="CC519" si="1575">SUM(CC514:CC518)</f>
        <v>317.65027698725993</v>
      </c>
      <c r="CD519" s="17">
        <f t="shared" ref="CD519" si="1576">SUM(CD514:CD518)</f>
        <v>317.65027698725993</v>
      </c>
      <c r="CE519" s="17">
        <f t="shared" ref="CE519" si="1577">SUM(CE514:CE518)</f>
        <v>317.65027698725993</v>
      </c>
      <c r="CF519" s="17">
        <f t="shared" ref="CF519" si="1578">SUM(CF514:CF518)</f>
        <v>317.65027698725993</v>
      </c>
      <c r="CG519" s="17">
        <f t="shared" ref="CG519" si="1579">SUM(CG514:CG518)</f>
        <v>317.65027698725993</v>
      </c>
      <c r="CH519" s="17">
        <f t="shared" ref="CH519" si="1580">SUM(CH514:CH518)</f>
        <v>317.65027698725993</v>
      </c>
      <c r="CI519" s="17">
        <f t="shared" ref="CI519" si="1581">SUM(CI514:CI518)</f>
        <v>317.65027698725993</v>
      </c>
      <c r="CJ519" s="17">
        <f t="shared" ref="CJ519" si="1582">SUM(CJ514:CJ518)</f>
        <v>317.65027698725993</v>
      </c>
      <c r="CK519" s="17">
        <f t="shared" ref="CK519" si="1583">SUM(CK514:CK518)</f>
        <v>317.65027698725993</v>
      </c>
      <c r="CL519" s="17">
        <f t="shared" ref="CL519" si="1584">SUM(CL514:CL518)</f>
        <v>317.65027698725993</v>
      </c>
      <c r="CM519" s="17">
        <f t="shared" ref="CM519" si="1585">SUM(CM514:CM518)</f>
        <v>317.65027698725993</v>
      </c>
      <c r="CN519" s="17">
        <f t="shared" ref="CN519" si="1586">SUM(CN514:CN518)</f>
        <v>317.65027698725993</v>
      </c>
      <c r="CO519" s="17">
        <f t="shared" ref="CO519" si="1587">SUM(CO514:CO518)</f>
        <v>215.28117674270402</v>
      </c>
      <c r="CP519" s="17">
        <f t="shared" ref="CP519" si="1588">SUM(CP514:CP518)</f>
        <v>215.28117674270402</v>
      </c>
      <c r="CQ519" s="17">
        <f t="shared" ref="CQ519" si="1589">SUM(CQ514:CQ518)</f>
        <v>215.28117674270402</v>
      </c>
      <c r="CR519" s="17">
        <f t="shared" ref="CR519" si="1590">SUM(CR514:CR518)</f>
        <v>215.28117674270402</v>
      </c>
      <c r="CS519" s="17">
        <f t="shared" ref="CS519" si="1591">SUM(CS514:CS518)</f>
        <v>215.28117674270402</v>
      </c>
      <c r="CT519" s="17">
        <f t="shared" ref="CT519" si="1592">SUM(CT514:CT518)</f>
        <v>215.28117674270402</v>
      </c>
      <c r="CU519" s="17">
        <f t="shared" ref="CU519" si="1593">SUM(CU514:CU518)</f>
        <v>215.28117674270402</v>
      </c>
      <c r="CV519" s="17">
        <f t="shared" ref="CV519" si="1594">SUM(CV514:CV518)</f>
        <v>215.28117674270402</v>
      </c>
      <c r="CW519" s="17">
        <f t="shared" ref="CW519" si="1595">SUM(CW514:CW518)</f>
        <v>215.28117674270402</v>
      </c>
      <c r="CX519" s="17">
        <f t="shared" ref="CX519" si="1596">SUM(CX514:CX518)</f>
        <v>215.28117674270402</v>
      </c>
      <c r="CY519" s="17">
        <f t="shared" ref="CY519" si="1597">SUM(CY514:CY518)</f>
        <v>215.28117674270402</v>
      </c>
      <c r="CZ519" s="17">
        <f t="shared" ref="CZ519" si="1598">SUM(CZ514:CZ518)</f>
        <v>215.28117674270402</v>
      </c>
      <c r="DA519" s="17">
        <f t="shared" ref="DA519" si="1599">SUM(DA514:DA518)</f>
        <v>215.28117674270402</v>
      </c>
      <c r="DB519" s="17">
        <f t="shared" ref="DB519" si="1600">SUM(DB514:DB518)</f>
        <v>215.28117674270402</v>
      </c>
      <c r="DC519" s="17">
        <f t="shared" ref="DC519" si="1601">SUM(DC514:DC518)</f>
        <v>215.28117674270402</v>
      </c>
      <c r="DD519" s="17">
        <f t="shared" ref="DD519" si="1602">SUM(DD514:DD518)</f>
        <v>215.28117674270402</v>
      </c>
      <c r="DE519" s="17">
        <f t="shared" ref="DE519" si="1603">SUM(DE514:DE518)</f>
        <v>215.28117674270402</v>
      </c>
      <c r="DF519" s="17">
        <f t="shared" ref="DF519" si="1604">SUM(DF514:DF518)</f>
        <v>215.28117674270402</v>
      </c>
      <c r="DG519" s="17">
        <f t="shared" ref="DG519" si="1605">SUM(DG514:DG518)</f>
        <v>215.28117674270402</v>
      </c>
      <c r="DH519" s="17">
        <f t="shared" ref="DH519" si="1606">SUM(DH514:DH518)</f>
        <v>215.28117674270402</v>
      </c>
      <c r="DI519" s="17">
        <f t="shared" ref="DI519" si="1607">SUM(DI514:DI518)</f>
        <v>215.28117674270402</v>
      </c>
      <c r="DJ519" s="17">
        <f t="shared" ref="DJ519" si="1608">SUM(DJ514:DJ518)</f>
        <v>215.28117674270402</v>
      </c>
      <c r="DK519" s="17">
        <f t="shared" ref="DK519" si="1609">SUM(DK514:DK518)</f>
        <v>215.28117674270402</v>
      </c>
      <c r="DL519" s="17">
        <f t="shared" ref="DL519" si="1610">SUM(DL514:DL518)</f>
        <v>215.28117674270402</v>
      </c>
      <c r="DM519" s="17">
        <f t="shared" ref="DM519" si="1611">SUM(DM514:DM518)</f>
        <v>215.28117674270402</v>
      </c>
      <c r="DN519" s="17">
        <f t="shared" ref="DN519" si="1612">SUM(DN514:DN518)</f>
        <v>215.28117674270402</v>
      </c>
      <c r="DO519" s="17">
        <f t="shared" ref="DO519" si="1613">SUM(DO514:DO518)</f>
        <v>215.28117674270402</v>
      </c>
      <c r="DP519" s="17">
        <f t="shared" ref="DP519" si="1614">SUM(DP514:DP518)</f>
        <v>215.28117674270402</v>
      </c>
      <c r="DQ519" s="17">
        <f t="shared" ref="DQ519" si="1615">SUM(DQ514:DQ518)</f>
        <v>215.28117674270402</v>
      </c>
      <c r="DR519" s="17">
        <f t="shared" ref="DR519" si="1616">SUM(DR514:DR518)</f>
        <v>215.28117674270402</v>
      </c>
      <c r="DS519" s="17">
        <f t="shared" ref="DS519" si="1617">SUM(DS514:DS518)</f>
        <v>215.28117674270402</v>
      </c>
      <c r="DT519" s="17">
        <f t="shared" ref="DT519" si="1618">SUM(DT514:DT518)</f>
        <v>159.56019859295725</v>
      </c>
      <c r="DU519" s="17">
        <f t="shared" ref="DU519" si="1619">SUM(DU514:DU518)</f>
        <v>159.56019859295725</v>
      </c>
      <c r="DV519" s="17">
        <f t="shared" ref="DV519" si="1620">SUM(DV514:DV518)</f>
        <v>159.56019859295725</v>
      </c>
      <c r="DW519" s="17">
        <f t="shared" ref="DW519" si="1621">SUM(DW514:DW518)</f>
        <v>159.56019859295725</v>
      </c>
      <c r="DX519" s="17">
        <f t="shared" ref="DX519" si="1622">SUM(DX514:DX518)</f>
        <v>159.56019859295725</v>
      </c>
      <c r="DY519" s="17">
        <f t="shared" ref="DY519" si="1623">SUM(DY514:DY518)</f>
        <v>159.56019859295725</v>
      </c>
      <c r="DZ519" s="17">
        <f t="shared" ref="DZ519" si="1624">SUM(DZ514:DZ518)</f>
        <v>159.56019859295725</v>
      </c>
      <c r="EA519" s="17">
        <f t="shared" ref="EA519" si="1625">SUM(EA514:EA518)</f>
        <v>159.56019859295725</v>
      </c>
      <c r="EB519" s="17">
        <f t="shared" ref="EB519" si="1626">SUM(EB514:EB518)</f>
        <v>159.56019859295725</v>
      </c>
      <c r="EC519" s="17">
        <f t="shared" ref="EC519" si="1627">SUM(EC514:EC518)</f>
        <v>159.56019859295725</v>
      </c>
      <c r="ED519" s="17">
        <f t="shared" ref="ED519" si="1628">SUM(ED514:ED518)</f>
        <v>159.56019859295725</v>
      </c>
      <c r="EE519" s="17">
        <f t="shared" ref="EE519" si="1629">SUM(EE514:EE518)</f>
        <v>159.56019859295725</v>
      </c>
      <c r="EF519" s="17">
        <f t="shared" ref="EF519" si="1630">SUM(EF514:EF518)</f>
        <v>159.56019859295725</v>
      </c>
      <c r="EG519" s="17">
        <f t="shared" ref="EG519" si="1631">SUM(EG514:EG518)</f>
        <v>159.56019859295725</v>
      </c>
      <c r="EH519" s="17">
        <f t="shared" ref="EH519" si="1632">SUM(EH514:EH518)</f>
        <v>159.56019859295725</v>
      </c>
      <c r="EI519" s="17">
        <f t="shared" ref="EI519" si="1633">SUM(EI514:EI518)</f>
        <v>159.56019859295725</v>
      </c>
      <c r="EJ519" s="17">
        <f t="shared" ref="EJ519" si="1634">SUM(EJ514:EJ518)</f>
        <v>159.56019859295725</v>
      </c>
      <c r="EK519" s="17">
        <f t="shared" ref="EK519" si="1635">SUM(EK514:EK518)</f>
        <v>159.56019859295725</v>
      </c>
      <c r="EL519" s="17">
        <f t="shared" ref="EL519" si="1636">SUM(EL514:EL518)</f>
        <v>159.56019859295725</v>
      </c>
      <c r="EM519" s="17">
        <f t="shared" ref="EM519" si="1637">SUM(EM514:EM518)</f>
        <v>159.56019859295725</v>
      </c>
      <c r="EN519" s="17">
        <f t="shared" ref="EN519" si="1638">SUM(EN514:EN518)</f>
        <v>159.56019859295725</v>
      </c>
      <c r="EO519" s="17">
        <f t="shared" ref="EO519" si="1639">SUM(EO514:EO518)</f>
        <v>159.56019859295725</v>
      </c>
      <c r="EP519" s="17">
        <f t="shared" ref="EP519" si="1640">SUM(EP514:EP518)</f>
        <v>159.56019859295725</v>
      </c>
      <c r="EQ519" s="17">
        <f t="shared" ref="EQ519" si="1641">SUM(EQ514:EQ518)</f>
        <v>159.56019859295725</v>
      </c>
      <c r="ER519" s="17">
        <f t="shared" ref="ER519" si="1642">SUM(ER514:ER518)</f>
        <v>159.56019859295725</v>
      </c>
      <c r="ES519" s="17">
        <f t="shared" ref="ES519" si="1643">SUM(ES514:ES518)</f>
        <v>159.56019859295725</v>
      </c>
      <c r="ET519" s="17">
        <f t="shared" ref="ET519" si="1644">SUM(ET514:ET518)</f>
        <v>159.56019859295725</v>
      </c>
      <c r="EU519" s="17">
        <f t="shared" ref="EU519" si="1645">SUM(EU514:EU518)</f>
        <v>159.56019859295725</v>
      </c>
      <c r="EV519" s="17">
        <f t="shared" ref="EV519" si="1646">SUM(EV514:EV518)</f>
        <v>159.56019859295725</v>
      </c>
      <c r="EW519" s="17">
        <f t="shared" ref="EW519" si="1647">SUM(EW514:EW518)</f>
        <v>159.56019859295725</v>
      </c>
    </row>
    <row r="520" spans="1:153" outlineLevel="1" x14ac:dyDescent="0.25"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23"/>
      <c r="P520" s="223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300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  <c r="CA520" s="21"/>
      <c r="CB520" s="21"/>
      <c r="CC520" s="21"/>
      <c r="CD520" s="21"/>
      <c r="CE520" s="21"/>
      <c r="CF520" s="21"/>
      <c r="CG520" s="21"/>
      <c r="CH520" s="21"/>
      <c r="CI520" s="21"/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  <c r="CU520" s="21"/>
      <c r="CV520" s="21"/>
      <c r="CW520" s="21"/>
      <c r="CX520" s="21"/>
      <c r="CY520" s="21"/>
      <c r="CZ520" s="21"/>
      <c r="DA520" s="21"/>
      <c r="DB520" s="21"/>
      <c r="DC520" s="21"/>
      <c r="DD520" s="21"/>
      <c r="DE520" s="21"/>
      <c r="DF520" s="21"/>
      <c r="DG520" s="21"/>
      <c r="DH520" s="21"/>
      <c r="DI520" s="21"/>
      <c r="DJ520" s="21"/>
      <c r="DK520" s="21"/>
      <c r="DL520" s="21"/>
      <c r="DM520" s="21"/>
      <c r="DN520" s="21"/>
      <c r="DO520" s="21"/>
      <c r="DP520" s="21"/>
      <c r="DQ520" s="21"/>
      <c r="DR520" s="21"/>
      <c r="DS520" s="21"/>
      <c r="DT520" s="21"/>
      <c r="DU520" s="21"/>
      <c r="DV520" s="21"/>
      <c r="DW520" s="21"/>
      <c r="DX520" s="21"/>
      <c r="DY520" s="21"/>
      <c r="DZ520" s="21"/>
      <c r="EA520" s="21"/>
      <c r="EB520" s="21"/>
      <c r="EC520" s="21"/>
      <c r="ED520" s="21"/>
      <c r="EE520" s="21"/>
      <c r="EF520" s="21"/>
      <c r="EG520" s="21"/>
      <c r="EH520" s="21"/>
      <c r="EI520" s="21"/>
      <c r="EJ520" s="21"/>
      <c r="EK520" s="21"/>
      <c r="EL520" s="21"/>
      <c r="EM520" s="21"/>
      <c r="EN520" s="21"/>
      <c r="EO520" s="21"/>
      <c r="EP520" s="21"/>
      <c r="EQ520" s="21"/>
      <c r="ER520" s="21"/>
      <c r="ES520" s="21"/>
      <c r="ET520" s="21"/>
      <c r="EU520" s="21"/>
      <c r="EV520" s="21"/>
      <c r="EW520" s="21"/>
    </row>
    <row r="521" spans="1:153" ht="15.75" outlineLevel="1" x14ac:dyDescent="0.3">
      <c r="A521" s="8" t="s">
        <v>45</v>
      </c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220">
        <f>'[102]Balance Lixiviados'!P71</f>
        <v>4075.6350876000006</v>
      </c>
      <c r="P521" s="220">
        <f>'[102]Balance Lixiviados'!Q71</f>
        <v>2871.0021749999996</v>
      </c>
      <c r="Q521" s="220">
        <f>'[102]Balance Lixiviados'!R71</f>
        <v>3019.8982878000002</v>
      </c>
      <c r="R521" s="220">
        <f>'[102]Balance Lixiviados'!S71</f>
        <v>1900.80144</v>
      </c>
      <c r="S521" s="220">
        <f>'[102]Balance Lixiviados'!T71</f>
        <v>0</v>
      </c>
      <c r="T521" s="220">
        <f>'[102]Balance Lixiviados'!U71</f>
        <v>0</v>
      </c>
      <c r="U521" s="220">
        <f>'[102]Balance Lixiviados'!V71</f>
        <v>0</v>
      </c>
      <c r="V521" s="220">
        <f t="shared" ref="V521:AF521" si="1648">IF(U541+V519&lt;V506*DAY(EOMONTH(V$1,0))*U642/1000,0,V506*DAY(EOMONTH(V$1,0))*U642/1000)</f>
        <v>0</v>
      </c>
      <c r="W521" s="220">
        <f t="shared" si="1648"/>
        <v>1506.5581499999998</v>
      </c>
      <c r="X521" s="220">
        <f t="shared" si="1648"/>
        <v>2179.4874570000002</v>
      </c>
      <c r="Y521" s="220">
        <f t="shared" si="1648"/>
        <v>2711.8046699999995</v>
      </c>
      <c r="Z521" s="220">
        <f t="shared" si="1648"/>
        <v>5024.4115364999998</v>
      </c>
      <c r="AA521" s="220">
        <f t="shared" si="1648"/>
        <v>7252.628826600001</v>
      </c>
      <c r="AB521" s="220">
        <f t="shared" si="1648"/>
        <v>3299.3645999999999</v>
      </c>
      <c r="AC521" s="220">
        <f t="shared" si="1648"/>
        <v>3594.4220627999998</v>
      </c>
      <c r="AD521" s="220">
        <f t="shared" si="1648"/>
        <v>2262.4214400000001</v>
      </c>
      <c r="AE521" s="220">
        <f t="shared" si="1648"/>
        <v>0</v>
      </c>
      <c r="AF521" s="220">
        <f t="shared" si="1648"/>
        <v>0</v>
      </c>
      <c r="AG521" s="220">
        <f>IF(AF541+AG519&lt;AG506*DAY(EOMONTH(AG$1,0))*(AF642+IFERROR(VLOOKUP(AF605,'[102]Cap.Lixiv.'!$J$46:$M$71,3,0),0)*[102]FCF!$D$84*[102]FCF!$D$56)/1000,0,AG506*DAY(EOMONTH(AG$1,0))*(AF642+IFERROR(VLOOKUP(AF605,'[102]Cap.Lixiv.'!$J$46:$M$71,3,0),0)*[102]FCF!$D$84*[102]FCF!$D$56)/1000)</f>
        <v>0</v>
      </c>
      <c r="AH521" s="220">
        <f>IF(AG541+AH519&lt;AH506*DAY(EOMONTH(AH$1,0))*(AG642+IFERROR(VLOOKUP(AG605,'[102]Cap.Lixiv.'!$J$46:$M$71,3,0),0)*[102]FCF!$D$84*[102]FCF!$D$56)/1000,0,AH506*DAY(EOMONTH(AH$1,0))*(AG642+IFERROR(VLOOKUP(AG605,'[102]Cap.Lixiv.'!$J$46:$M$71,3,0),0)*[102]FCF!$D$84*[102]FCF!$D$56)/1000)</f>
        <v>0</v>
      </c>
      <c r="AI521" s="220">
        <f>IF(AH541+AI519&lt;AI506*DAY(EOMONTH(AI$1,0))*(AH642+IFERROR(VLOOKUP(AH605,'[102]Cap.Lixiv.'!$J$46:$M$71,3,0),0)*[102]FCF!$D$84*[102]FCF!$D$56)/1000,0,AI506*DAY(EOMONTH(AI$1,0))*(AH642+IFERROR(VLOOKUP(AH605,'[102]Cap.Lixiv.'!$J$46:$M$71,3,0),0)*[102]FCF!$D$84*[102]FCF!$D$56)/1000)</f>
        <v>1667.0305022727268</v>
      </c>
      <c r="AJ521" s="220">
        <f>IF(AI541+AJ519&lt;AJ506*DAY(EOMONTH(AJ$1,0))*(AI642+IFERROR(VLOOKUP(AI605,'[102]Cap.Lixiv.'!$J$46:$M$71,3,0),0)*[102]FCF!$D$84*[102]FCF!$D$56)/1000,0,AJ506*DAY(EOMONTH(AJ$1,0))*(AI642+IFERROR(VLOOKUP(AI605,'[102]Cap.Lixiv.'!$J$46:$M$71,3,0),0)*[102]FCF!$D$84*[102]FCF!$D$56)/1000)</f>
        <v>1883.1979749545451</v>
      </c>
      <c r="AK521" s="220">
        <f>IF(AJ541+AK519&lt;AK506*DAY(EOMONTH(AK$1,0))*(AJ642+IFERROR(VLOOKUP(AJ605,'[102]Cap.Lixiv.'!$J$46:$M$71,3,0),0)*[102]FCF!$D$84*[102]FCF!$D$56)/1000,0,AK506*DAY(EOMONTH(AK$1,0))*(AJ642+IFERROR(VLOOKUP(AJ605,'[102]Cap.Lixiv.'!$J$46:$M$71,3,0),0)*[102]FCF!$D$84*[102]FCF!$D$56)/1000)</f>
        <v>2343.1495540909077</v>
      </c>
      <c r="AL521" s="220">
        <f>IF(AK541+AL519&lt;AL506*DAY(EOMONTH(AL$1,0))*(AK642+IFERROR(VLOOKUP(AK605,'[102]Cap.Lixiv.'!$J$46:$M$71,3,0),0)*[102]FCF!$D$84*[102]FCF!$D$56)/1000,0,AL506*DAY(EOMONTH(AL$1,0))*(AK642+IFERROR(VLOOKUP(AK605,'[102]Cap.Lixiv.'!$J$46:$M$71,3,0),0)*[102]FCF!$D$84*[102]FCF!$D$56)/1000)</f>
        <v>4537.6502445681799</v>
      </c>
      <c r="AM521" s="220"/>
      <c r="AN521" s="220">
        <f t="shared" ref="AN521:BS521" si="1649">IF(AM541+AN519&lt;AN506*AN642/1000,0,AN506*AN642/1000)</f>
        <v>0</v>
      </c>
      <c r="AO521" s="220">
        <f t="shared" si="1649"/>
        <v>0</v>
      </c>
      <c r="AP521" s="220">
        <f t="shared" ca="1" si="1649"/>
        <v>0</v>
      </c>
      <c r="AQ521" s="220">
        <f t="shared" ca="1" si="1649"/>
        <v>0</v>
      </c>
      <c r="AR521" s="220">
        <f t="shared" ca="1" si="1649"/>
        <v>0</v>
      </c>
      <c r="AS521" s="220">
        <f t="shared" ca="1" si="1649"/>
        <v>0</v>
      </c>
      <c r="AT521" s="220">
        <f t="shared" ca="1" si="1649"/>
        <v>0</v>
      </c>
      <c r="AU521" s="220">
        <f t="shared" ca="1" si="1649"/>
        <v>0</v>
      </c>
      <c r="AV521" s="220">
        <f t="shared" ca="1" si="1649"/>
        <v>0</v>
      </c>
      <c r="AW521" s="220">
        <f t="shared" ca="1" si="1649"/>
        <v>0</v>
      </c>
      <c r="AX521" s="220">
        <f t="shared" ca="1" si="1649"/>
        <v>0</v>
      </c>
      <c r="AY521" s="220">
        <f t="shared" ca="1" si="1649"/>
        <v>0</v>
      </c>
      <c r="AZ521" s="220">
        <f t="shared" ca="1" si="1649"/>
        <v>0</v>
      </c>
      <c r="BA521" s="220">
        <f t="shared" ca="1" si="1649"/>
        <v>0</v>
      </c>
      <c r="BB521" s="220">
        <f t="shared" ca="1" si="1649"/>
        <v>0</v>
      </c>
      <c r="BC521" s="220">
        <f t="shared" ca="1" si="1649"/>
        <v>0</v>
      </c>
      <c r="BD521" s="220">
        <f t="shared" ca="1" si="1649"/>
        <v>0</v>
      </c>
      <c r="BE521" s="220">
        <f t="shared" ca="1" si="1649"/>
        <v>0</v>
      </c>
      <c r="BF521" s="220">
        <f t="shared" ca="1" si="1649"/>
        <v>0</v>
      </c>
      <c r="BG521" s="220">
        <f t="shared" ca="1" si="1649"/>
        <v>0</v>
      </c>
      <c r="BH521" s="220">
        <f t="shared" ca="1" si="1649"/>
        <v>0</v>
      </c>
      <c r="BI521" s="220">
        <f t="shared" ca="1" si="1649"/>
        <v>0</v>
      </c>
      <c r="BJ521" s="220">
        <f t="shared" ca="1" si="1649"/>
        <v>0</v>
      </c>
      <c r="BK521" s="220">
        <f t="shared" ca="1" si="1649"/>
        <v>0</v>
      </c>
      <c r="BL521" s="220">
        <f t="shared" ca="1" si="1649"/>
        <v>0</v>
      </c>
      <c r="BM521" s="220">
        <f t="shared" ca="1" si="1649"/>
        <v>0</v>
      </c>
      <c r="BN521" s="220">
        <f t="shared" ca="1" si="1649"/>
        <v>0</v>
      </c>
      <c r="BO521" s="220">
        <f t="shared" ca="1" si="1649"/>
        <v>0</v>
      </c>
      <c r="BP521" s="220">
        <f t="shared" ca="1" si="1649"/>
        <v>0</v>
      </c>
      <c r="BQ521" s="220">
        <f t="shared" ca="1" si="1649"/>
        <v>0</v>
      </c>
      <c r="BR521" s="220">
        <f t="shared" ca="1" si="1649"/>
        <v>0</v>
      </c>
      <c r="BS521" s="220">
        <f t="shared" ca="1" si="1649"/>
        <v>0</v>
      </c>
      <c r="BT521" s="220">
        <f t="shared" ref="BT521:CY521" ca="1" si="1650">IF(BS541+BT519&lt;BT506*BT642/1000,0,BT506*BT642/1000)</f>
        <v>0</v>
      </c>
      <c r="BU521" s="220">
        <f t="shared" ca="1" si="1650"/>
        <v>0</v>
      </c>
      <c r="BV521" s="220">
        <f t="shared" ca="1" si="1650"/>
        <v>0</v>
      </c>
      <c r="BW521" s="220">
        <f t="shared" ca="1" si="1650"/>
        <v>0</v>
      </c>
      <c r="BX521" s="220">
        <f t="shared" ca="1" si="1650"/>
        <v>0</v>
      </c>
      <c r="BY521" s="220">
        <f t="shared" ca="1" si="1650"/>
        <v>0</v>
      </c>
      <c r="BZ521" s="220">
        <f t="shared" ca="1" si="1650"/>
        <v>0</v>
      </c>
      <c r="CA521" s="220">
        <f t="shared" ca="1" si="1650"/>
        <v>0</v>
      </c>
      <c r="CB521" s="220">
        <f t="shared" ca="1" si="1650"/>
        <v>0</v>
      </c>
      <c r="CC521" s="220">
        <f t="shared" ca="1" si="1650"/>
        <v>0</v>
      </c>
      <c r="CD521" s="220">
        <f t="shared" ca="1" si="1650"/>
        <v>0</v>
      </c>
      <c r="CE521" s="220">
        <f t="shared" ca="1" si="1650"/>
        <v>0</v>
      </c>
      <c r="CF521" s="220">
        <f t="shared" ca="1" si="1650"/>
        <v>0</v>
      </c>
      <c r="CG521" s="220">
        <f t="shared" ca="1" si="1650"/>
        <v>0</v>
      </c>
      <c r="CH521" s="220">
        <f t="shared" ca="1" si="1650"/>
        <v>0</v>
      </c>
      <c r="CI521" s="220">
        <f t="shared" ca="1" si="1650"/>
        <v>0</v>
      </c>
      <c r="CJ521" s="220">
        <f t="shared" ca="1" si="1650"/>
        <v>0</v>
      </c>
      <c r="CK521" s="220">
        <f t="shared" ca="1" si="1650"/>
        <v>0</v>
      </c>
      <c r="CL521" s="220">
        <f t="shared" ca="1" si="1650"/>
        <v>0</v>
      </c>
      <c r="CM521" s="220">
        <f t="shared" ca="1" si="1650"/>
        <v>0</v>
      </c>
      <c r="CN521" s="220">
        <f t="shared" ca="1" si="1650"/>
        <v>0</v>
      </c>
      <c r="CO521" s="220">
        <f t="shared" ca="1" si="1650"/>
        <v>0</v>
      </c>
      <c r="CP521" s="220">
        <f t="shared" ca="1" si="1650"/>
        <v>0</v>
      </c>
      <c r="CQ521" s="220">
        <f t="shared" ca="1" si="1650"/>
        <v>0</v>
      </c>
      <c r="CR521" s="220">
        <f t="shared" ca="1" si="1650"/>
        <v>0</v>
      </c>
      <c r="CS521" s="220">
        <f t="shared" ca="1" si="1650"/>
        <v>0</v>
      </c>
      <c r="CT521" s="220">
        <f t="shared" ca="1" si="1650"/>
        <v>0</v>
      </c>
      <c r="CU521" s="220">
        <f t="shared" ca="1" si="1650"/>
        <v>0</v>
      </c>
      <c r="CV521" s="220">
        <f t="shared" ca="1" si="1650"/>
        <v>0</v>
      </c>
      <c r="CW521" s="220">
        <f t="shared" ca="1" si="1650"/>
        <v>0</v>
      </c>
      <c r="CX521" s="220">
        <f t="shared" ca="1" si="1650"/>
        <v>0</v>
      </c>
      <c r="CY521" s="220">
        <f t="shared" ca="1" si="1650"/>
        <v>0</v>
      </c>
      <c r="CZ521" s="220">
        <f t="shared" ref="CZ521:EE521" ca="1" si="1651">IF(CY541+CZ519&lt;CZ506*CZ642/1000,0,CZ506*CZ642/1000)</f>
        <v>0</v>
      </c>
      <c r="DA521" s="220">
        <f t="shared" ca="1" si="1651"/>
        <v>0</v>
      </c>
      <c r="DB521" s="220">
        <f t="shared" ca="1" si="1651"/>
        <v>0</v>
      </c>
      <c r="DC521" s="220">
        <f t="shared" ca="1" si="1651"/>
        <v>0</v>
      </c>
      <c r="DD521" s="220">
        <f t="shared" ca="1" si="1651"/>
        <v>0</v>
      </c>
      <c r="DE521" s="220">
        <f t="shared" ca="1" si="1651"/>
        <v>0</v>
      </c>
      <c r="DF521" s="220">
        <f t="shared" ca="1" si="1651"/>
        <v>0</v>
      </c>
      <c r="DG521" s="220">
        <f t="shared" ca="1" si="1651"/>
        <v>0</v>
      </c>
      <c r="DH521" s="220">
        <f t="shared" ca="1" si="1651"/>
        <v>0</v>
      </c>
      <c r="DI521" s="220">
        <f t="shared" ca="1" si="1651"/>
        <v>0</v>
      </c>
      <c r="DJ521" s="220">
        <f t="shared" ca="1" si="1651"/>
        <v>0</v>
      </c>
      <c r="DK521" s="220">
        <f t="shared" ca="1" si="1651"/>
        <v>0</v>
      </c>
      <c r="DL521" s="220">
        <f t="shared" ca="1" si="1651"/>
        <v>0</v>
      </c>
      <c r="DM521" s="220">
        <f t="shared" ca="1" si="1651"/>
        <v>0</v>
      </c>
      <c r="DN521" s="220">
        <f t="shared" ca="1" si="1651"/>
        <v>0</v>
      </c>
      <c r="DO521" s="220">
        <f t="shared" ca="1" si="1651"/>
        <v>0</v>
      </c>
      <c r="DP521" s="220">
        <f t="shared" ca="1" si="1651"/>
        <v>0</v>
      </c>
      <c r="DQ521" s="220">
        <f t="shared" ca="1" si="1651"/>
        <v>0</v>
      </c>
      <c r="DR521" s="220">
        <f t="shared" ca="1" si="1651"/>
        <v>0</v>
      </c>
      <c r="DS521" s="220">
        <f t="shared" ca="1" si="1651"/>
        <v>0</v>
      </c>
      <c r="DT521" s="220">
        <f t="shared" ca="1" si="1651"/>
        <v>70.508395909090893</v>
      </c>
      <c r="DU521" s="220">
        <f t="shared" ca="1" si="1651"/>
        <v>70.508395909090893</v>
      </c>
      <c r="DV521" s="220">
        <f t="shared" ca="1" si="1651"/>
        <v>70.508395909090893</v>
      </c>
      <c r="DW521" s="220">
        <f t="shared" ca="1" si="1651"/>
        <v>70.508395909090893</v>
      </c>
      <c r="DX521" s="220">
        <f t="shared" ca="1" si="1651"/>
        <v>70.508395909090893</v>
      </c>
      <c r="DY521" s="220">
        <f t="shared" ca="1" si="1651"/>
        <v>70.508395909090893</v>
      </c>
      <c r="DZ521" s="220">
        <f t="shared" ca="1" si="1651"/>
        <v>70.508395909090893</v>
      </c>
      <c r="EA521" s="220">
        <f t="shared" ca="1" si="1651"/>
        <v>70.508395909090893</v>
      </c>
      <c r="EB521" s="220">
        <f t="shared" ca="1" si="1651"/>
        <v>70.508395909090893</v>
      </c>
      <c r="EC521" s="220">
        <f t="shared" ca="1" si="1651"/>
        <v>70.508395909090893</v>
      </c>
      <c r="ED521" s="220">
        <f t="shared" ca="1" si="1651"/>
        <v>70.508395909090893</v>
      </c>
      <c r="EE521" s="220">
        <f t="shared" ca="1" si="1651"/>
        <v>70.508395909090893</v>
      </c>
      <c r="EF521" s="220">
        <f t="shared" ref="EF521:EW521" ca="1" si="1652">IF(EE541+EF519&lt;EF506*EF642/1000,0,EF506*EF642/1000)</f>
        <v>70.508395909090893</v>
      </c>
      <c r="EG521" s="220">
        <f t="shared" ca="1" si="1652"/>
        <v>70.508395909090893</v>
      </c>
      <c r="EH521" s="220">
        <f t="shared" ca="1" si="1652"/>
        <v>70.508395909090893</v>
      </c>
      <c r="EI521" s="220">
        <f t="shared" ca="1" si="1652"/>
        <v>70.508395909090893</v>
      </c>
      <c r="EJ521" s="220">
        <f t="shared" ca="1" si="1652"/>
        <v>70.508395909090893</v>
      </c>
      <c r="EK521" s="220">
        <f t="shared" ca="1" si="1652"/>
        <v>70.508395909090893</v>
      </c>
      <c r="EL521" s="220">
        <f t="shared" ca="1" si="1652"/>
        <v>70.508395909090893</v>
      </c>
      <c r="EM521" s="220">
        <f t="shared" ca="1" si="1652"/>
        <v>70.508395909090893</v>
      </c>
      <c r="EN521" s="220">
        <f t="shared" ca="1" si="1652"/>
        <v>70.508395909090893</v>
      </c>
      <c r="EO521" s="220">
        <f t="shared" ca="1" si="1652"/>
        <v>70.508395909090893</v>
      </c>
      <c r="EP521" s="220">
        <f t="shared" ca="1" si="1652"/>
        <v>70.508395909090893</v>
      </c>
      <c r="EQ521" s="220">
        <f t="shared" ca="1" si="1652"/>
        <v>70.508395909090893</v>
      </c>
      <c r="ER521" s="220">
        <f t="shared" ca="1" si="1652"/>
        <v>70.508395909090893</v>
      </c>
      <c r="ES521" s="220">
        <f t="shared" ca="1" si="1652"/>
        <v>70.508395909090893</v>
      </c>
      <c r="ET521" s="220">
        <f t="shared" ca="1" si="1652"/>
        <v>70.508395909090893</v>
      </c>
      <c r="EU521" s="220">
        <f t="shared" ca="1" si="1652"/>
        <v>70.508395909090893</v>
      </c>
      <c r="EV521" s="220">
        <f t="shared" ca="1" si="1652"/>
        <v>70.508395909090893</v>
      </c>
      <c r="EW521" s="220">
        <f t="shared" ca="1" si="1652"/>
        <v>70.508395909090893</v>
      </c>
    </row>
    <row r="522" spans="1:153" s="228" customFormat="1" ht="15.75" outlineLevel="1" x14ac:dyDescent="0.3">
      <c r="A522" s="224" t="s">
        <v>288</v>
      </c>
      <c r="B522" s="225"/>
      <c r="C522" s="225"/>
      <c r="D522" s="225"/>
      <c r="E522" s="225"/>
      <c r="F522" s="225"/>
      <c r="G522" s="225"/>
      <c r="H522" s="225"/>
      <c r="I522" s="225"/>
      <c r="J522" s="225"/>
      <c r="K522" s="225"/>
      <c r="L522" s="225"/>
      <c r="M522" s="225"/>
      <c r="N522" s="225"/>
      <c r="O522" s="226">
        <f>'[102]Balance Lixiviados'!P72</f>
        <v>3603.8709677419361</v>
      </c>
      <c r="P522" s="226">
        <f>'[102]Balance Lixiviados'!Q72</f>
        <v>12143.483870967737</v>
      </c>
      <c r="Q522" s="226">
        <f>'[102]Balance Lixiviados'!R72</f>
        <v>10401</v>
      </c>
      <c r="R522" s="226">
        <f>'[102]Balance Lixiviados'!S72</f>
        <v>2371</v>
      </c>
      <c r="S522" s="226">
        <f>'[102]Balance Lixiviados'!T72</f>
        <v>0</v>
      </c>
      <c r="T522" s="226">
        <f>'[102]Balance Lixiviados'!U72</f>
        <v>0</v>
      </c>
      <c r="U522" s="226">
        <f>'[102]Balance Lixiviados'!V72</f>
        <v>0</v>
      </c>
      <c r="V522" s="226">
        <f>'[102]Balance Lixiviados'!W72</f>
        <v>0</v>
      </c>
      <c r="W522" s="226">
        <f>'[102]Balance Lixiviados'!X72</f>
        <v>0</v>
      </c>
      <c r="X522" s="227">
        <f>[102]CostoRiles!U$11</f>
        <v>2256</v>
      </c>
      <c r="Y522" s="227">
        <f>[102]CostoRiles!V$11</f>
        <v>6496</v>
      </c>
      <c r="Z522" s="227">
        <f>[102]CostoRiles!W$11</f>
        <v>7212.5</v>
      </c>
      <c r="AA522" s="227">
        <f>[102]CostoRiles!X$11</f>
        <v>8194.3119999999999</v>
      </c>
      <c r="AB522" s="227">
        <f>[102]CostoRiles!Y$11</f>
        <v>7896.1719999999978</v>
      </c>
      <c r="AC522" s="227">
        <f>[102]CostoRiles!Z$11</f>
        <v>5758.7559999999994</v>
      </c>
      <c r="AD522" s="227">
        <v>768.976</v>
      </c>
      <c r="AE522" s="226">
        <f>IF(AD540+AE519-SUM(AE521,AE524)-[102]FCF!$D$62&lt;0,0,IF(AE510=0,0,IF(AD540+AE519-SUM(AE521,AE524)-[102]FCF!$D$62&lt;(AE508/1.15)*350*(AE510-AE552/(350*AE508)),AD540+AE519-SUM(AE521,AE524)-[102]FCF!$D$62,(AE508/1.15)*350*(AE510-AE552/(350*AE508)))))</f>
        <v>0</v>
      </c>
      <c r="AF522" s="226">
        <f>IF(AE540+AF519-SUM(AF521,AF524)-[102]FCF!$D$62&lt;0,0,IF(AF510=0,0,IF(AE540+AF519-SUM(AF521,AF524)-[102]FCF!$D$62&lt;(AF508/1.15)*350*(AF510-AF552/(350*AF508)),AE540+AF519-SUM(AF521,AF524)-[102]FCF!$D$62,(AF508/1.15)*350*(AF510-AF552/(350*AF508)))))</f>
        <v>0</v>
      </c>
      <c r="AG522" s="226">
        <f>IF(AF540+AG519-SUM(AG521,AG524)-[102]FCF!$D$62&lt;0,0,IF(AG510=0,0,IF(AF540+AG519-SUM(AG521,AG524)-[102]FCF!$D$62&lt;(AG508/1.15)*350*(AG510-AG552/(350*AG508)),AF540+AG519-SUM(AG521,AG524)-[102]FCF!$D$62,(AG508/1.15)*350*(AG510-AG552/(350*AG508)))))</f>
        <v>0</v>
      </c>
      <c r="AH522" s="226">
        <f>IF(AG540+AH519-SUM(AH521,AH524)-[102]FCF!$D$62&lt;0,0,IF(AH510=0,0,IF(AG540+AH519-SUM(AH521,AH524)-[102]FCF!$D$62&lt;(AH508/1.15)*350*(AH510-AH552/(350*AH508)),AG540+AH519-SUM(AH521,AH524)-[102]FCF!$D$62,(AH508/1.15)*350*(AH510-AH552/(350*AH508)))))</f>
        <v>0</v>
      </c>
      <c r="AI522" s="226">
        <f>IF(AH540+AI519-SUM(AI521,AI524)-[102]FCF!$D$62&lt;0,0,IF(AI510=0,0,IF(AH540+AI519-SUM(AI521,AI524)-[102]FCF!$D$62&lt;(AI508/1.15)*350*(AI510-AI552/(350*AI508)),AH540+AI519-SUM(AI521,AI524)-[102]FCF!$D$62,(AI508/1.15)*350*(AI510-AI552/(350*AI508)))))</f>
        <v>0</v>
      </c>
      <c r="AJ522" s="226">
        <f>IF(AI540+AJ519-SUM(AJ521,AJ524)-[102]FCF!$D$62&lt;0,0,IF(AJ510=0,0,IF(AI540+AJ519-SUM(AJ521,AJ524)-[102]FCF!$D$62&lt;(AJ508/1.15)*350*(AJ510-AJ552/(350*AJ508)),AI540+AJ519-SUM(AJ521,AJ524)-[102]FCF!$D$62,(AJ508/1.15)*350*(AJ510-AJ552/(350*AJ508)))))</f>
        <v>0</v>
      </c>
      <c r="AK522" s="226">
        <f>IF(AJ540+AK519-SUM(AK521,AK524)-[102]FCF!$D$62&lt;0,0,IF(AK510=0,0,IF(AJ540+AK519-SUM(AK521,AK524)-[102]FCF!$D$62&lt;(AK508/1.15)*350*(AK510-AK552/(350*AK508)),AJ540+AK519-SUM(AK521,AK524)-[102]FCF!$D$62,(AK508/1.15)*350*(AK510-AK552/(350*AK508)))))</f>
        <v>0</v>
      </c>
      <c r="AL522" s="226">
        <f>IF(AK540+AL519-SUM(AL521,AL524)-[102]FCF!$D$62&lt;0,0,IF(AL510=0,0,IF(AK540+AL519-SUM(AL521,AL524)-[102]FCF!$D$62&lt;(AL508/1.15)*350*(AL510-AL552/(350*AL508)),AK540+AL519-SUM(AL521,AL524)-[102]FCF!$D$62,(AL508/1.15)*350*(AL510-AL552/(350*AL508)))))</f>
        <v>0</v>
      </c>
      <c r="AM522" s="220"/>
      <c r="AN522" s="226">
        <v>0</v>
      </c>
      <c r="AO522" s="226">
        <v>0</v>
      </c>
      <c r="AP522" s="226">
        <v>0</v>
      </c>
      <c r="AQ522" s="226">
        <v>0</v>
      </c>
      <c r="AR522" s="226">
        <v>0</v>
      </c>
      <c r="AS522" s="226">
        <v>0</v>
      </c>
      <c r="AT522" s="226">
        <v>0</v>
      </c>
      <c r="AU522" s="226">
        <v>0</v>
      </c>
      <c r="AV522" s="226">
        <v>0</v>
      </c>
      <c r="AW522" s="226">
        <v>0</v>
      </c>
      <c r="AX522" s="226">
        <v>0</v>
      </c>
      <c r="AY522" s="226">
        <v>0</v>
      </c>
      <c r="AZ522" s="226">
        <v>0</v>
      </c>
      <c r="BA522" s="226">
        <v>0</v>
      </c>
      <c r="BB522" s="226">
        <v>0</v>
      </c>
      <c r="BC522" s="226">
        <v>0</v>
      </c>
      <c r="BD522" s="226">
        <v>0</v>
      </c>
      <c r="BE522" s="226">
        <v>0</v>
      </c>
      <c r="BF522" s="226">
        <v>0</v>
      </c>
      <c r="BG522" s="226">
        <v>0</v>
      </c>
      <c r="BH522" s="226">
        <v>0</v>
      </c>
      <c r="BI522" s="226">
        <v>0</v>
      </c>
      <c r="BJ522" s="226">
        <v>0</v>
      </c>
      <c r="BK522" s="226">
        <v>0</v>
      </c>
      <c r="BL522" s="226">
        <v>0</v>
      </c>
      <c r="BM522" s="226">
        <v>0</v>
      </c>
      <c r="BN522" s="226">
        <v>0</v>
      </c>
      <c r="BO522" s="226">
        <v>0</v>
      </c>
      <c r="BP522" s="226">
        <v>0</v>
      </c>
      <c r="BQ522" s="226">
        <v>0</v>
      </c>
      <c r="BR522" s="226">
        <v>0</v>
      </c>
      <c r="BS522" s="226">
        <v>0</v>
      </c>
      <c r="BT522" s="226">
        <v>0</v>
      </c>
      <c r="BU522" s="226">
        <v>0</v>
      </c>
      <c r="BV522" s="226">
        <v>0</v>
      </c>
      <c r="BW522" s="226">
        <v>0</v>
      </c>
      <c r="BX522" s="226">
        <v>0</v>
      </c>
      <c r="BY522" s="226">
        <v>0</v>
      </c>
      <c r="BZ522" s="226">
        <v>0</v>
      </c>
      <c r="CA522" s="226">
        <v>0</v>
      </c>
      <c r="CB522" s="226">
        <v>0</v>
      </c>
      <c r="CC522" s="226">
        <v>0</v>
      </c>
      <c r="CD522" s="226">
        <v>0</v>
      </c>
      <c r="CE522" s="226">
        <v>0</v>
      </c>
      <c r="CF522" s="226">
        <v>0</v>
      </c>
      <c r="CG522" s="226">
        <v>0</v>
      </c>
      <c r="CH522" s="226">
        <v>0</v>
      </c>
      <c r="CI522" s="226">
        <v>0</v>
      </c>
      <c r="CJ522" s="226">
        <v>0</v>
      </c>
      <c r="CK522" s="226">
        <v>0</v>
      </c>
      <c r="CL522" s="226">
        <v>0</v>
      </c>
      <c r="CM522" s="226">
        <v>0</v>
      </c>
      <c r="CN522" s="226">
        <v>0</v>
      </c>
      <c r="CO522" s="226">
        <v>0</v>
      </c>
      <c r="CP522" s="226">
        <v>0</v>
      </c>
      <c r="CQ522" s="226">
        <v>0</v>
      </c>
      <c r="CR522" s="226">
        <v>0</v>
      </c>
      <c r="CS522" s="226">
        <v>0</v>
      </c>
      <c r="CT522" s="226">
        <v>0</v>
      </c>
      <c r="CU522" s="226">
        <v>0</v>
      </c>
      <c r="CV522" s="226">
        <v>0</v>
      </c>
      <c r="CW522" s="226">
        <v>0</v>
      </c>
      <c r="CX522" s="226">
        <v>0</v>
      </c>
      <c r="CY522" s="226">
        <v>0</v>
      </c>
      <c r="CZ522" s="226">
        <v>0</v>
      </c>
      <c r="DA522" s="226">
        <v>0</v>
      </c>
      <c r="DB522" s="226">
        <v>0</v>
      </c>
      <c r="DC522" s="226">
        <v>0</v>
      </c>
      <c r="DD522" s="226">
        <v>0</v>
      </c>
      <c r="DE522" s="226">
        <v>0</v>
      </c>
      <c r="DF522" s="226">
        <v>0</v>
      </c>
      <c r="DG522" s="226">
        <v>0</v>
      </c>
      <c r="DH522" s="226">
        <v>0</v>
      </c>
      <c r="DI522" s="226">
        <v>0</v>
      </c>
      <c r="DJ522" s="226">
        <v>0</v>
      </c>
      <c r="DK522" s="226">
        <v>0</v>
      </c>
      <c r="DL522" s="226">
        <v>0</v>
      </c>
      <c r="DM522" s="226">
        <v>0</v>
      </c>
      <c r="DN522" s="226">
        <v>0</v>
      </c>
      <c r="DO522" s="226">
        <v>0</v>
      </c>
      <c r="DP522" s="226">
        <v>0</v>
      </c>
      <c r="DQ522" s="226">
        <v>0</v>
      </c>
      <c r="DR522" s="226">
        <v>0</v>
      </c>
      <c r="DS522" s="226">
        <v>0</v>
      </c>
      <c r="DT522" s="226">
        <v>0</v>
      </c>
      <c r="DU522" s="226">
        <v>0</v>
      </c>
      <c r="DV522" s="226">
        <v>0</v>
      </c>
      <c r="DW522" s="226">
        <v>0</v>
      </c>
      <c r="DX522" s="226">
        <v>0</v>
      </c>
      <c r="DY522" s="226">
        <v>0</v>
      </c>
      <c r="DZ522" s="226">
        <v>0</v>
      </c>
      <c r="EA522" s="226">
        <v>0</v>
      </c>
      <c r="EB522" s="226">
        <v>0</v>
      </c>
      <c r="EC522" s="226">
        <v>0</v>
      </c>
      <c r="ED522" s="226">
        <v>0</v>
      </c>
      <c r="EE522" s="226">
        <v>0</v>
      </c>
      <c r="EF522" s="226">
        <v>0</v>
      </c>
      <c r="EG522" s="226">
        <v>0</v>
      </c>
      <c r="EH522" s="226">
        <v>0</v>
      </c>
      <c r="EI522" s="226">
        <v>0</v>
      </c>
      <c r="EJ522" s="226">
        <v>0</v>
      </c>
      <c r="EK522" s="226">
        <v>0</v>
      </c>
      <c r="EL522" s="226">
        <v>0</v>
      </c>
      <c r="EM522" s="226">
        <v>0</v>
      </c>
      <c r="EN522" s="226">
        <v>0</v>
      </c>
      <c r="EO522" s="226">
        <v>0</v>
      </c>
      <c r="EP522" s="226">
        <v>0</v>
      </c>
      <c r="EQ522" s="226">
        <v>0</v>
      </c>
      <c r="ER522" s="226">
        <v>0</v>
      </c>
      <c r="ES522" s="226">
        <v>0</v>
      </c>
      <c r="ET522" s="226">
        <v>0</v>
      </c>
      <c r="EU522" s="226">
        <v>0</v>
      </c>
      <c r="EV522" s="226">
        <v>0</v>
      </c>
      <c r="EW522" s="226">
        <v>0</v>
      </c>
    </row>
    <row r="523" spans="1:153" s="228" customFormat="1" ht="15.75" outlineLevel="1" x14ac:dyDescent="0.3">
      <c r="A523" s="224" t="s">
        <v>289</v>
      </c>
      <c r="B523" s="225"/>
      <c r="C523" s="225"/>
      <c r="D523" s="225"/>
      <c r="E523" s="225"/>
      <c r="F523" s="225"/>
      <c r="G523" s="225"/>
      <c r="H523" s="225"/>
      <c r="I523" s="225"/>
      <c r="J523" s="225"/>
      <c r="K523" s="225"/>
      <c r="L523" s="225"/>
      <c r="M523" s="225"/>
      <c r="N523" s="225"/>
      <c r="O523" s="226"/>
      <c r="P523" s="226"/>
      <c r="Q523" s="226"/>
      <c r="R523" s="226"/>
      <c r="S523" s="226"/>
      <c r="T523" s="226"/>
      <c r="U523" s="226"/>
      <c r="V523" s="226"/>
      <c r="W523" s="226"/>
      <c r="X523" s="226"/>
      <c r="Y523" s="226"/>
      <c r="Z523" s="226"/>
      <c r="AA523" s="226">
        <v>0</v>
      </c>
      <c r="AB523" s="226"/>
      <c r="AC523" s="226">
        <v>0</v>
      </c>
      <c r="AD523" s="226">
        <v>0</v>
      </c>
      <c r="AE523" s="226">
        <f>IF(AD540+AE519-SUM(AE521:AE522,AE524)-[102]FCF!$D$62&lt;0,0,IF(AE510=0,0,IF(AD540+AE519-SUM(AE521:AE522,AE524)-[102]FCF!$D$62&lt;(AE509/1.15)*350*(AE510-AE553/(350*AE509)),AD540+AE519-SUM(AE521:AE522,AE524)-[102]FCF!$D$62,(AE509/1.15)*350*(AE510-AE553/(350*AE509)))))</f>
        <v>0</v>
      </c>
      <c r="AF523" s="226">
        <f>IF(AE540+AF519-SUM(AF521:AF522,AF524)-[102]FCF!$D$62&lt;0,0,IF(AF510=0,0,IF(AE540+AF519-SUM(AF521:AF522,AF524)-[102]FCF!$D$62&lt;(AF509/1.15)*350*(AF510-AF553/(350*AF509)),AE540+AF519-SUM(AF521:AF522,AF524)-[102]FCF!$D$62,(AF509/1.15)*350*(AF510-AF553/(350*AF509)))))</f>
        <v>0</v>
      </c>
      <c r="AG523" s="226">
        <f>IF(AF540+AG519-SUM(AG521:AG522,AG524)-[102]FCF!$D$62&lt;0,0,IF(AG510=0,0,IF(AF540+AG519-SUM(AG521:AG522,AG524)-[102]FCF!$D$62&lt;(AG509/1.15)*350*(AG510-AG553/(350*AG509)),AF540+AG519-SUM(AG521:AG522,AG524)-[102]FCF!$D$62,(AG509/1.15)*350*(AG510-AG553/(350*AG509)))))</f>
        <v>0</v>
      </c>
      <c r="AH523" s="226">
        <f>IF(AG540+AH519-SUM(AH521:AH522,AH524)-[102]FCF!$D$62&lt;0,0,IF(AH510=0,0,IF(AG540+AH519-SUM(AH521:AH522,AH524)-[102]FCF!$D$62&lt;(AH509/1.15)*350*(AH510-AH553/(350*AH509)),AG540+AH519-SUM(AH521:AH522,AH524)-[102]FCF!$D$62,(AH509/1.15)*350*(AH510-AH553/(350*AH509)))))</f>
        <v>0</v>
      </c>
      <c r="AI523" s="226">
        <f>IF(AH540+AI519-SUM(AI521:AI522,AI524)-[102]FCF!$D$62&lt;0,0,IF(AI510=0,0,IF(AH540+AI519-SUM(AI521:AI522,AI524)-[102]FCF!$D$62&lt;(AI509/1.15)*350*(AI510-AI553/(350*AI509)),AH540+AI519-SUM(AI521:AI522,AI524)-[102]FCF!$D$62,(AI509/1.15)*350*(AI510-AI553/(350*AI509)))))</f>
        <v>0</v>
      </c>
      <c r="AJ523" s="226">
        <f>IF(AI540+AJ519-SUM(AJ521:AJ522,AJ524)-[102]FCF!$D$62&lt;0,0,IF(AJ510=0,0,IF(AI540+AJ519-SUM(AJ521:AJ522,AJ524)-[102]FCF!$D$62&lt;(AJ509/1.15)*350*(AJ510-AJ553/(350*AJ509)),AI540+AJ519-SUM(AJ521:AJ522,AJ524)-[102]FCF!$D$62,(AJ509/1.15)*350*(AJ510-AJ553/(350*AJ509)))))</f>
        <v>0</v>
      </c>
      <c r="AK523" s="226">
        <f>IF(AJ540+AK519-SUM(AK521:AK522,AK524)-[102]FCF!$D$62&lt;0,0,IF(AK510=0,0,IF(AJ540+AK519-SUM(AK521:AK522,AK524)-[102]FCF!$D$62&lt;(AK509/1.15)*350*(AK510-AK553/(350*AK509)),AJ540+AK519-SUM(AK521:AK522,AK524)-[102]FCF!$D$62,(AK509/1.15)*350*(AK510-AK553/(350*AK509)))))</f>
        <v>0</v>
      </c>
      <c r="AL523" s="226">
        <f>IF(AK540+AL519-SUM(AL521:AL522,AL524)-[102]FCF!$D$62&lt;0,0,IF(AL510=0,0,IF(AK540+AL519-SUM(AL521:AL522,AL524)-[102]FCF!$D$62&lt;(AL509/1.15)*350*(AL510-AL553/(350*AL509)),AK540+AL519-SUM(AL521:AL522,AL524)-[102]FCF!$D$62,(AL509/1.15)*350*(AL510-AL553/(350*AL509)))))</f>
        <v>0</v>
      </c>
      <c r="AM523" s="220"/>
      <c r="AN523" s="226">
        <v>0</v>
      </c>
      <c r="AO523" s="226">
        <v>0</v>
      </c>
      <c r="AP523" s="226">
        <v>0</v>
      </c>
      <c r="AQ523" s="226">
        <v>0</v>
      </c>
      <c r="AR523" s="226">
        <v>0</v>
      </c>
      <c r="AS523" s="226">
        <v>0</v>
      </c>
      <c r="AT523" s="226">
        <v>0</v>
      </c>
      <c r="AU523" s="226">
        <v>0</v>
      </c>
      <c r="AV523" s="226">
        <v>0</v>
      </c>
      <c r="AW523" s="226">
        <v>0</v>
      </c>
      <c r="AX523" s="226">
        <v>0</v>
      </c>
      <c r="AY523" s="226">
        <v>0</v>
      </c>
      <c r="AZ523" s="226">
        <v>0</v>
      </c>
      <c r="BA523" s="226">
        <v>0</v>
      </c>
      <c r="BB523" s="226">
        <v>0</v>
      </c>
      <c r="BC523" s="226">
        <v>0</v>
      </c>
      <c r="BD523" s="226">
        <v>0</v>
      </c>
      <c r="BE523" s="226">
        <v>0</v>
      </c>
      <c r="BF523" s="226">
        <v>0</v>
      </c>
      <c r="BG523" s="226">
        <v>0</v>
      </c>
      <c r="BH523" s="226">
        <v>0</v>
      </c>
      <c r="BI523" s="226">
        <v>0</v>
      </c>
      <c r="BJ523" s="226">
        <v>0</v>
      </c>
      <c r="BK523" s="226">
        <v>0</v>
      </c>
      <c r="BL523" s="226">
        <v>0</v>
      </c>
      <c r="BM523" s="226">
        <v>0</v>
      </c>
      <c r="BN523" s="226">
        <v>0</v>
      </c>
      <c r="BO523" s="226">
        <v>0</v>
      </c>
      <c r="BP523" s="226">
        <v>0</v>
      </c>
      <c r="BQ523" s="226">
        <v>0</v>
      </c>
      <c r="BR523" s="226">
        <v>0</v>
      </c>
      <c r="BS523" s="226">
        <v>0</v>
      </c>
      <c r="BT523" s="226">
        <v>0</v>
      </c>
      <c r="BU523" s="226">
        <v>0</v>
      </c>
      <c r="BV523" s="226">
        <v>0</v>
      </c>
      <c r="BW523" s="226">
        <v>0</v>
      </c>
      <c r="BX523" s="226">
        <v>0</v>
      </c>
      <c r="BY523" s="226">
        <v>0</v>
      </c>
      <c r="BZ523" s="226">
        <v>0</v>
      </c>
      <c r="CA523" s="226">
        <v>0</v>
      </c>
      <c r="CB523" s="226">
        <v>0</v>
      </c>
      <c r="CC523" s="226">
        <v>0</v>
      </c>
      <c r="CD523" s="226">
        <v>0</v>
      </c>
      <c r="CE523" s="226">
        <v>0</v>
      </c>
      <c r="CF523" s="226">
        <v>0</v>
      </c>
      <c r="CG523" s="226">
        <v>0</v>
      </c>
      <c r="CH523" s="226">
        <v>0</v>
      </c>
      <c r="CI523" s="226">
        <v>0</v>
      </c>
      <c r="CJ523" s="226">
        <v>0</v>
      </c>
      <c r="CK523" s="226">
        <v>0</v>
      </c>
      <c r="CL523" s="226">
        <v>0</v>
      </c>
      <c r="CM523" s="226">
        <v>0</v>
      </c>
      <c r="CN523" s="226">
        <v>0</v>
      </c>
      <c r="CO523" s="226">
        <v>0</v>
      </c>
      <c r="CP523" s="226">
        <v>0</v>
      </c>
      <c r="CQ523" s="226">
        <v>0</v>
      </c>
      <c r="CR523" s="226">
        <v>0</v>
      </c>
      <c r="CS523" s="226">
        <v>0</v>
      </c>
      <c r="CT523" s="226">
        <v>0</v>
      </c>
      <c r="CU523" s="226">
        <v>0</v>
      </c>
      <c r="CV523" s="226">
        <v>0</v>
      </c>
      <c r="CW523" s="226">
        <v>0</v>
      </c>
      <c r="CX523" s="226">
        <v>0</v>
      </c>
      <c r="CY523" s="226">
        <v>0</v>
      </c>
      <c r="CZ523" s="226">
        <v>0</v>
      </c>
      <c r="DA523" s="226">
        <v>0</v>
      </c>
      <c r="DB523" s="226">
        <v>0</v>
      </c>
      <c r="DC523" s="226">
        <v>0</v>
      </c>
      <c r="DD523" s="226">
        <v>0</v>
      </c>
      <c r="DE523" s="226">
        <v>0</v>
      </c>
      <c r="DF523" s="226">
        <v>0</v>
      </c>
      <c r="DG523" s="226">
        <v>0</v>
      </c>
      <c r="DH523" s="226">
        <v>0</v>
      </c>
      <c r="DI523" s="226">
        <v>0</v>
      </c>
      <c r="DJ523" s="226">
        <v>0</v>
      </c>
      <c r="DK523" s="226">
        <v>0</v>
      </c>
      <c r="DL523" s="226">
        <v>0</v>
      </c>
      <c r="DM523" s="226">
        <v>0</v>
      </c>
      <c r="DN523" s="226">
        <v>0</v>
      </c>
      <c r="DO523" s="226">
        <v>0</v>
      </c>
      <c r="DP523" s="226">
        <v>0</v>
      </c>
      <c r="DQ523" s="226">
        <v>0</v>
      </c>
      <c r="DR523" s="226">
        <v>0</v>
      </c>
      <c r="DS523" s="226">
        <v>0</v>
      </c>
      <c r="DT523" s="226">
        <v>0</v>
      </c>
      <c r="DU523" s="226">
        <v>0</v>
      </c>
      <c r="DV523" s="226">
        <v>0</v>
      </c>
      <c r="DW523" s="226">
        <v>0</v>
      </c>
      <c r="DX523" s="226">
        <v>0</v>
      </c>
      <c r="DY523" s="226">
        <v>0</v>
      </c>
      <c r="DZ523" s="226">
        <v>0</v>
      </c>
      <c r="EA523" s="226">
        <v>0</v>
      </c>
      <c r="EB523" s="226">
        <v>0</v>
      </c>
      <c r="EC523" s="226">
        <v>0</v>
      </c>
      <c r="ED523" s="226">
        <v>0</v>
      </c>
      <c r="EE523" s="226">
        <v>0</v>
      </c>
      <c r="EF523" s="226">
        <v>0</v>
      </c>
      <c r="EG523" s="226">
        <v>0</v>
      </c>
      <c r="EH523" s="226">
        <v>0</v>
      </c>
      <c r="EI523" s="226">
        <v>0</v>
      </c>
      <c r="EJ523" s="226">
        <v>0</v>
      </c>
      <c r="EK523" s="226">
        <v>0</v>
      </c>
      <c r="EL523" s="226">
        <v>0</v>
      </c>
      <c r="EM523" s="226">
        <v>0</v>
      </c>
      <c r="EN523" s="226">
        <v>0</v>
      </c>
      <c r="EO523" s="226">
        <v>0</v>
      </c>
      <c r="EP523" s="226">
        <v>0</v>
      </c>
      <c r="EQ523" s="226">
        <v>0</v>
      </c>
      <c r="ER523" s="226">
        <v>0</v>
      </c>
      <c r="ES523" s="226">
        <v>0</v>
      </c>
      <c r="ET523" s="226">
        <v>0</v>
      </c>
      <c r="EU523" s="226">
        <v>0</v>
      </c>
      <c r="EV523" s="226">
        <v>0</v>
      </c>
      <c r="EW523" s="226">
        <v>0</v>
      </c>
    </row>
    <row r="524" spans="1:153" s="228" customFormat="1" ht="15.75" outlineLevel="1" x14ac:dyDescent="0.3">
      <c r="A524" s="224" t="s">
        <v>290</v>
      </c>
      <c r="B524" s="225"/>
      <c r="C524" s="225"/>
      <c r="D524" s="225"/>
      <c r="E524" s="225"/>
      <c r="F524" s="225"/>
      <c r="G524" s="225"/>
      <c r="H524" s="225"/>
      <c r="I524" s="225"/>
      <c r="J524" s="225"/>
      <c r="K524" s="225"/>
      <c r="L524" s="225"/>
      <c r="M524" s="225"/>
      <c r="N524" s="225"/>
      <c r="O524" s="226"/>
      <c r="P524" s="226"/>
      <c r="Q524" s="226"/>
      <c r="R524" s="226"/>
      <c r="S524" s="226"/>
      <c r="T524" s="226"/>
      <c r="U524" s="226"/>
      <c r="V524" s="226"/>
      <c r="W524" s="226"/>
      <c r="X524" s="226"/>
      <c r="Y524" s="226"/>
      <c r="Z524" s="226"/>
      <c r="AA524" s="226">
        <v>0</v>
      </c>
      <c r="AB524" s="226">
        <v>0</v>
      </c>
      <c r="AC524" s="226">
        <v>0</v>
      </c>
      <c r="AD524" s="226">
        <v>0</v>
      </c>
      <c r="AE524" s="226">
        <f>IF(AD540+AE519-SUM(AE521)-[102]FCF!$D$62&lt;0,0,IF(AD540+AE519-SUM(AE521)-[102]FCF!$D$62&gt;AE512,AE512,AD540+AE519-SUM(AE521)-[102]FCF!$D$62))*[102]FCF!$D$9</f>
        <v>5200</v>
      </c>
      <c r="AF524" s="226">
        <f>IF(AE540+AF519-SUM(AF521)-[102]FCF!$D$62&lt;0,0,IF(AE540+AF519-SUM(AF521)-[102]FCF!$D$62&gt;AF512,AF512,AE540+AF519-SUM(AF521)-[102]FCF!$D$62))*[102]FCF!$D$9</f>
        <v>5200</v>
      </c>
      <c r="AG524" s="226">
        <f>IF(AF540+AG519-SUM(AG521)-[102]FCF!$D$62&lt;0,0,IF(AF540+AG519-SUM(AG521)-[102]FCF!$D$62&gt;AG512,AG512,AF540+AG519-SUM(AG521)-[102]FCF!$D$62))*[102]FCF!$D$9</f>
        <v>5200</v>
      </c>
      <c r="AH524" s="226">
        <f>IF(AG540+AH519-SUM(AH521)-[102]FCF!$D$62&lt;0,0,IF(AG540+AH519-SUM(AH521)-[102]FCF!$D$62&gt;AH512,AH512,AG540+AH519-SUM(AH521)-[102]FCF!$D$62))*[102]FCF!$D$9</f>
        <v>5200</v>
      </c>
      <c r="AI524" s="226">
        <f>IF(AH540+AI519-SUM(AI521)-[102]FCF!$D$62&lt;0,0,IF(AH540+AI519-SUM(AI521)-[102]FCF!$D$62&gt;AI512,AI512,AH540+AI519-SUM(AI521)-[102]FCF!$D$62))*[102]FCF!$D$9</f>
        <v>5200</v>
      </c>
      <c r="AJ524" s="226">
        <f>IF(AI540+AJ519-SUM(AJ521)-[102]FCF!$D$62&lt;0,0,IF(AI540+AJ519-SUM(AJ521)-[102]FCF!$D$62&gt;AJ512,AJ512,AI540+AJ519-SUM(AJ521)-[102]FCF!$D$62))*[102]FCF!$D$9</f>
        <v>5200</v>
      </c>
      <c r="AK524" s="226">
        <f>IF(AJ540+AK519-SUM(AK521)-[102]FCF!$D$62&lt;0,0,IF(AJ540+AK519-SUM(AK521)-[102]FCF!$D$62&gt;AK512,AK512,AJ540+AK519-SUM(AK521)-[102]FCF!$D$62))*[102]FCF!$D$9</f>
        <v>5200</v>
      </c>
      <c r="AL524" s="226">
        <f>IF(AK540+AL519-SUM(AL521)-[102]FCF!$D$62&lt;0,0,IF(AK540+AL519-SUM(AL521)-[102]FCF!$D$62&gt;AL512,AL512,AK540+AL519-SUM(AL521)-[102]FCF!$D$62))*[102]FCF!$D$9</f>
        <v>5200</v>
      </c>
      <c r="AM524" s="220"/>
      <c r="AN524" s="226">
        <v>0</v>
      </c>
      <c r="AO524" s="226">
        <v>0</v>
      </c>
      <c r="AP524" s="226">
        <v>0</v>
      </c>
      <c r="AQ524" s="226">
        <v>0</v>
      </c>
      <c r="AR524" s="226">
        <v>0</v>
      </c>
      <c r="AS524" s="226">
        <v>0</v>
      </c>
      <c r="AT524" s="226">
        <v>0</v>
      </c>
      <c r="AU524" s="226">
        <v>0</v>
      </c>
      <c r="AV524" s="226">
        <v>0</v>
      </c>
      <c r="AW524" s="226">
        <v>0</v>
      </c>
      <c r="AX524" s="226">
        <v>0</v>
      </c>
      <c r="AY524" s="226">
        <v>0</v>
      </c>
      <c r="AZ524" s="226">
        <v>0</v>
      </c>
      <c r="BA524" s="226">
        <v>0</v>
      </c>
      <c r="BB524" s="226">
        <v>0</v>
      </c>
      <c r="BC524" s="226">
        <v>0</v>
      </c>
      <c r="BD524" s="226">
        <v>0</v>
      </c>
      <c r="BE524" s="226">
        <v>0</v>
      </c>
      <c r="BF524" s="226">
        <v>0</v>
      </c>
      <c r="BG524" s="226">
        <v>0</v>
      </c>
      <c r="BH524" s="226">
        <v>0</v>
      </c>
      <c r="BI524" s="226">
        <v>0</v>
      </c>
      <c r="BJ524" s="226">
        <v>0</v>
      </c>
      <c r="BK524" s="226">
        <v>0</v>
      </c>
      <c r="BL524" s="226">
        <v>0</v>
      </c>
      <c r="BM524" s="226">
        <v>0</v>
      </c>
      <c r="BN524" s="226">
        <v>0</v>
      </c>
      <c r="BO524" s="226">
        <v>0</v>
      </c>
      <c r="BP524" s="226">
        <v>0</v>
      </c>
      <c r="BQ524" s="226">
        <v>0</v>
      </c>
      <c r="BR524" s="226">
        <v>0</v>
      </c>
      <c r="BS524" s="226">
        <v>0</v>
      </c>
      <c r="BT524" s="226">
        <v>0</v>
      </c>
      <c r="BU524" s="226">
        <v>0</v>
      </c>
      <c r="BV524" s="226">
        <v>0</v>
      </c>
      <c r="BW524" s="226">
        <v>0</v>
      </c>
      <c r="BX524" s="226">
        <v>0</v>
      </c>
      <c r="BY524" s="226">
        <v>0</v>
      </c>
      <c r="BZ524" s="226">
        <v>0</v>
      </c>
      <c r="CA524" s="226">
        <v>0</v>
      </c>
      <c r="CB524" s="226">
        <v>0</v>
      </c>
      <c r="CC524" s="226">
        <v>0</v>
      </c>
      <c r="CD524" s="226">
        <v>0</v>
      </c>
      <c r="CE524" s="226">
        <v>0</v>
      </c>
      <c r="CF524" s="226">
        <v>0</v>
      </c>
      <c r="CG524" s="226">
        <v>0</v>
      </c>
      <c r="CH524" s="226">
        <v>0</v>
      </c>
      <c r="CI524" s="226">
        <v>0</v>
      </c>
      <c r="CJ524" s="226">
        <v>0</v>
      </c>
      <c r="CK524" s="226">
        <v>0</v>
      </c>
      <c r="CL524" s="226">
        <v>0</v>
      </c>
      <c r="CM524" s="226">
        <v>0</v>
      </c>
      <c r="CN524" s="226">
        <v>0</v>
      </c>
      <c r="CO524" s="226">
        <v>0</v>
      </c>
      <c r="CP524" s="226">
        <v>0</v>
      </c>
      <c r="CQ524" s="226">
        <v>0</v>
      </c>
      <c r="CR524" s="226">
        <v>0</v>
      </c>
      <c r="CS524" s="226">
        <v>0</v>
      </c>
      <c r="CT524" s="226">
        <v>0</v>
      </c>
      <c r="CU524" s="226">
        <v>0</v>
      </c>
      <c r="CV524" s="226">
        <v>0</v>
      </c>
      <c r="CW524" s="226">
        <v>0</v>
      </c>
      <c r="CX524" s="226">
        <v>0</v>
      </c>
      <c r="CY524" s="226">
        <v>0</v>
      </c>
      <c r="CZ524" s="226">
        <v>0</v>
      </c>
      <c r="DA524" s="226">
        <v>0</v>
      </c>
      <c r="DB524" s="226">
        <v>0</v>
      </c>
      <c r="DC524" s="226">
        <v>0</v>
      </c>
      <c r="DD524" s="226">
        <v>0</v>
      </c>
      <c r="DE524" s="226">
        <v>0</v>
      </c>
      <c r="DF524" s="226">
        <v>0</v>
      </c>
      <c r="DG524" s="226">
        <v>0</v>
      </c>
      <c r="DH524" s="226">
        <v>0</v>
      </c>
      <c r="DI524" s="226">
        <v>0</v>
      </c>
      <c r="DJ524" s="226">
        <v>0</v>
      </c>
      <c r="DK524" s="226">
        <v>0</v>
      </c>
      <c r="DL524" s="226">
        <v>0</v>
      </c>
      <c r="DM524" s="226">
        <v>0</v>
      </c>
      <c r="DN524" s="226">
        <v>0</v>
      </c>
      <c r="DO524" s="226">
        <v>0</v>
      </c>
      <c r="DP524" s="226">
        <v>0</v>
      </c>
      <c r="DQ524" s="226">
        <v>0</v>
      </c>
      <c r="DR524" s="226">
        <v>0</v>
      </c>
      <c r="DS524" s="226">
        <v>0</v>
      </c>
      <c r="DT524" s="226">
        <v>0</v>
      </c>
      <c r="DU524" s="226">
        <v>0</v>
      </c>
      <c r="DV524" s="226">
        <v>0</v>
      </c>
      <c r="DW524" s="226">
        <v>0</v>
      </c>
      <c r="DX524" s="226">
        <v>0</v>
      </c>
      <c r="DY524" s="226">
        <v>0</v>
      </c>
      <c r="DZ524" s="226">
        <v>0</v>
      </c>
      <c r="EA524" s="226">
        <v>0</v>
      </c>
      <c r="EB524" s="226">
        <v>0</v>
      </c>
      <c r="EC524" s="226">
        <v>0</v>
      </c>
      <c r="ED524" s="226">
        <v>0</v>
      </c>
      <c r="EE524" s="226">
        <v>0</v>
      </c>
      <c r="EF524" s="226">
        <v>0</v>
      </c>
      <c r="EG524" s="226">
        <v>0</v>
      </c>
      <c r="EH524" s="226">
        <v>0</v>
      </c>
      <c r="EI524" s="226">
        <v>0</v>
      </c>
      <c r="EJ524" s="226">
        <v>0</v>
      </c>
      <c r="EK524" s="226">
        <v>0</v>
      </c>
      <c r="EL524" s="226">
        <v>0</v>
      </c>
      <c r="EM524" s="226">
        <v>0</v>
      </c>
      <c r="EN524" s="226">
        <v>0</v>
      </c>
      <c r="EO524" s="226">
        <v>0</v>
      </c>
      <c r="EP524" s="226">
        <v>0</v>
      </c>
      <c r="EQ524" s="226">
        <v>0</v>
      </c>
      <c r="ER524" s="226">
        <v>0</v>
      </c>
      <c r="ES524" s="226">
        <v>0</v>
      </c>
      <c r="ET524" s="226">
        <v>0</v>
      </c>
      <c r="EU524" s="226">
        <v>0</v>
      </c>
      <c r="EV524" s="226">
        <v>0</v>
      </c>
      <c r="EW524" s="226">
        <v>0</v>
      </c>
    </row>
    <row r="525" spans="1:153" ht="15.75" outlineLevel="1" x14ac:dyDescent="0.3">
      <c r="A525" s="42" t="s">
        <v>291</v>
      </c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>
        <f>IF(Z540+AA519-SUM(AA521:AA524)-[102]FCF!$D$62&gt;Z627*[102]FCF!$D$59,Z540+AA519-SUM(AA521:AA524)-[102]FCF!$D$62-Z627*[102]FCF!$D$59,0)</f>
        <v>0</v>
      </c>
      <c r="AB525" s="229">
        <f>IF(AA540+AB519-SUM(AB521:AB524)-[102]FCF!$D$62&gt;AA627*[102]FCF!$D$59,AA540+AB519-SUM(AB521:AB524)-[102]FCF!$D$62-AA627*[102]FCF!$D$59,0)</f>
        <v>0</v>
      </c>
      <c r="AC525" s="229">
        <f>IF(AB540+AC519-SUM(AC521:AC524)-[102]FCF!$D$62&gt;AB627*[102]FCF!$D$59,AB540+AC519-SUM(AC521:AC524)-[102]FCF!$D$62-AB627*[102]FCF!$D$59,0)</f>
        <v>0</v>
      </c>
      <c r="AD525" s="229">
        <f>IF(AC540+AD519-SUM(AD521:AD524)-[102]FCF!$D$62&gt;AC627*[102]FCF!$D$59,AC540+AD519-SUM(AD521:AD524)-[102]FCF!$D$62-AC627*[102]FCF!$D$59,0)</f>
        <v>0</v>
      </c>
      <c r="AE525" s="229">
        <f>IF(AD540+AE519-SUM(AE521:AE524)-[102]FCF!$D$62&gt;AD627*[102]FCF!$D$59,AD540+AE519-SUM(AE521:AE524)-[102]FCF!$D$62-AD627*[102]FCF!$D$59,0)</f>
        <v>0</v>
      </c>
      <c r="AF525" s="229">
        <f>IF(AE540+AF519-SUM(AF521:AF524)-[102]FCF!$D$62&gt;AE627*[102]FCF!$D$59,AE540+AF519-SUM(AF521:AF524)-[102]FCF!$D$62-AE627*[102]FCF!$D$59,0)</f>
        <v>0</v>
      </c>
      <c r="AG525" s="229">
        <f>IF(AF540+AG519-SUM(AG521:AG524)-[102]FCF!$D$62&gt;AF627*[102]FCF!$D$59,AF540+AG519-SUM(AG521:AG524)-[102]FCF!$D$62-AF627*[102]FCF!$D$59,0)</f>
        <v>0</v>
      </c>
      <c r="AH525" s="229">
        <f>IF(AG540+AH519-SUM(AH521:AH524)-[102]FCF!$D$62&gt;AG627*[102]FCF!$D$59,AG540+AH519-SUM(AH521:AH524)-[102]FCF!$D$62-AG627*[102]FCF!$D$59,0)</f>
        <v>0</v>
      </c>
      <c r="AI525" s="229">
        <f>IF(AH540+AI519-SUM(AI521:AI524)-[102]FCF!$D$62&gt;AH627*[102]FCF!$D$59,AH540+AI519-SUM(AI521:AI524)-[102]FCF!$D$62-AH627*[102]FCF!$D$59,0)</f>
        <v>0</v>
      </c>
      <c r="AJ525" s="229">
        <f>IF(AI540+AJ519-SUM(AJ521:AJ524)-[102]FCF!$D$62&gt;AI627*[102]FCF!$D$59,AI540+AJ519-SUM(AJ521:AJ524)-[102]FCF!$D$62-AI627*[102]FCF!$D$59,0)</f>
        <v>0</v>
      </c>
      <c r="AK525" s="229">
        <f>IF(AJ540+AK519-SUM(AK521:AK524)-[102]FCF!$D$62&gt;AJ627*[102]FCF!$D$59,AJ540+AK519-SUM(AK521:AK524)-[102]FCF!$D$62-AJ627*[102]FCF!$D$59,0)</f>
        <v>0</v>
      </c>
      <c r="AL525" s="229">
        <f>IF(AK540+AL519-SUM(AL521:AL524)-[102]FCF!$D$62&gt;AK627*[102]FCF!$D$59,AK540+AL519-SUM(AL521:AL524)-[102]FCF!$D$62-AK627*[102]FCF!$D$59,0)</f>
        <v>0</v>
      </c>
      <c r="AM525" s="220"/>
      <c r="AN525" s="229">
        <v>0</v>
      </c>
      <c r="AO525" s="229">
        <v>0</v>
      </c>
      <c r="AP525" s="229">
        <v>0</v>
      </c>
      <c r="AQ525" s="229">
        <v>0</v>
      </c>
      <c r="AR525" s="229">
        <v>0</v>
      </c>
      <c r="AS525" s="229">
        <v>0</v>
      </c>
      <c r="AT525" s="229">
        <v>0</v>
      </c>
      <c r="AU525" s="229">
        <v>0</v>
      </c>
      <c r="AV525" s="229">
        <v>0</v>
      </c>
      <c r="AW525" s="229">
        <v>0</v>
      </c>
      <c r="AX525" s="229">
        <v>0</v>
      </c>
      <c r="AY525" s="229">
        <v>0</v>
      </c>
      <c r="AZ525" s="229">
        <v>0</v>
      </c>
      <c r="BA525" s="229">
        <v>0</v>
      </c>
      <c r="BB525" s="229">
        <v>0</v>
      </c>
      <c r="BC525" s="229">
        <v>0</v>
      </c>
      <c r="BD525" s="229">
        <v>0</v>
      </c>
      <c r="BE525" s="229">
        <v>0</v>
      </c>
      <c r="BF525" s="229">
        <v>0</v>
      </c>
      <c r="BG525" s="229">
        <v>0</v>
      </c>
      <c r="BH525" s="229">
        <v>0</v>
      </c>
      <c r="BI525" s="229">
        <v>0</v>
      </c>
      <c r="BJ525" s="229">
        <v>0</v>
      </c>
      <c r="BK525" s="229">
        <v>0</v>
      </c>
      <c r="BL525" s="229">
        <v>0</v>
      </c>
      <c r="BM525" s="229">
        <v>0</v>
      </c>
      <c r="BN525" s="229">
        <v>0</v>
      </c>
      <c r="BO525" s="229">
        <v>0</v>
      </c>
      <c r="BP525" s="229">
        <v>0</v>
      </c>
      <c r="BQ525" s="229">
        <v>0</v>
      </c>
      <c r="BR525" s="229">
        <v>0</v>
      </c>
      <c r="BS525" s="229">
        <v>0</v>
      </c>
      <c r="BT525" s="229">
        <v>0</v>
      </c>
      <c r="BU525" s="229">
        <v>0</v>
      </c>
      <c r="BV525" s="229">
        <v>0</v>
      </c>
      <c r="BW525" s="229">
        <v>0</v>
      </c>
      <c r="BX525" s="229">
        <v>0</v>
      </c>
      <c r="BY525" s="229">
        <v>0</v>
      </c>
      <c r="BZ525" s="229">
        <v>0</v>
      </c>
      <c r="CA525" s="229">
        <v>0</v>
      </c>
      <c r="CB525" s="229">
        <v>0</v>
      </c>
      <c r="CC525" s="229">
        <v>0</v>
      </c>
      <c r="CD525" s="229">
        <v>0</v>
      </c>
      <c r="CE525" s="229">
        <v>0</v>
      </c>
      <c r="CF525" s="229">
        <v>0</v>
      </c>
      <c r="CG525" s="229">
        <v>0</v>
      </c>
      <c r="CH525" s="229">
        <v>0</v>
      </c>
      <c r="CI525" s="229">
        <v>0</v>
      </c>
      <c r="CJ525" s="229">
        <v>0</v>
      </c>
      <c r="CK525" s="229">
        <v>0</v>
      </c>
      <c r="CL525" s="229">
        <v>0</v>
      </c>
      <c r="CM525" s="229">
        <v>0</v>
      </c>
      <c r="CN525" s="229">
        <v>0</v>
      </c>
      <c r="CO525" s="229">
        <v>0</v>
      </c>
      <c r="CP525" s="229">
        <v>0</v>
      </c>
      <c r="CQ525" s="229">
        <v>0</v>
      </c>
      <c r="CR525" s="229">
        <v>0</v>
      </c>
      <c r="CS525" s="229">
        <v>0</v>
      </c>
      <c r="CT525" s="229">
        <v>0</v>
      </c>
      <c r="CU525" s="229">
        <v>0</v>
      </c>
      <c r="CV525" s="229">
        <v>0</v>
      </c>
      <c r="CW525" s="229">
        <v>0</v>
      </c>
      <c r="CX525" s="229">
        <v>0</v>
      </c>
      <c r="CY525" s="229">
        <v>0</v>
      </c>
      <c r="CZ525" s="229">
        <v>0</v>
      </c>
      <c r="DA525" s="229">
        <v>0</v>
      </c>
      <c r="DB525" s="229">
        <v>0</v>
      </c>
      <c r="DC525" s="229">
        <v>0</v>
      </c>
      <c r="DD525" s="229">
        <v>0</v>
      </c>
      <c r="DE525" s="229">
        <v>0</v>
      </c>
      <c r="DF525" s="229">
        <v>0</v>
      </c>
      <c r="DG525" s="229">
        <v>0</v>
      </c>
      <c r="DH525" s="229">
        <v>0</v>
      </c>
      <c r="DI525" s="229">
        <v>0</v>
      </c>
      <c r="DJ525" s="229">
        <v>0</v>
      </c>
      <c r="DK525" s="229">
        <v>0</v>
      </c>
      <c r="DL525" s="229">
        <v>0</v>
      </c>
      <c r="DM525" s="229">
        <v>0</v>
      </c>
      <c r="DN525" s="229">
        <v>0</v>
      </c>
      <c r="DO525" s="229">
        <v>0</v>
      </c>
      <c r="DP525" s="229">
        <v>0</v>
      </c>
      <c r="DQ525" s="229">
        <v>0</v>
      </c>
      <c r="DR525" s="229">
        <v>0</v>
      </c>
      <c r="DS525" s="229">
        <v>0</v>
      </c>
      <c r="DT525" s="229">
        <v>0</v>
      </c>
      <c r="DU525" s="229">
        <v>0</v>
      </c>
      <c r="DV525" s="229">
        <v>0</v>
      </c>
      <c r="DW525" s="229">
        <v>0</v>
      </c>
      <c r="DX525" s="229">
        <v>0</v>
      </c>
      <c r="DY525" s="229">
        <v>0</v>
      </c>
      <c r="DZ525" s="229">
        <v>0</v>
      </c>
      <c r="EA525" s="229">
        <v>0</v>
      </c>
      <c r="EB525" s="229">
        <v>0</v>
      </c>
      <c r="EC525" s="229">
        <v>0</v>
      </c>
      <c r="ED525" s="229">
        <v>0</v>
      </c>
      <c r="EE525" s="229">
        <v>0</v>
      </c>
      <c r="EF525" s="229">
        <v>0</v>
      </c>
      <c r="EG525" s="229">
        <v>0</v>
      </c>
      <c r="EH525" s="229">
        <v>0</v>
      </c>
      <c r="EI525" s="229">
        <v>0</v>
      </c>
      <c r="EJ525" s="229">
        <v>0</v>
      </c>
      <c r="EK525" s="229">
        <v>0</v>
      </c>
      <c r="EL525" s="229">
        <v>0</v>
      </c>
      <c r="EM525" s="229">
        <v>0</v>
      </c>
      <c r="EN525" s="229">
        <v>0</v>
      </c>
      <c r="EO525" s="229">
        <v>0</v>
      </c>
      <c r="EP525" s="229">
        <v>0</v>
      </c>
      <c r="EQ525" s="229">
        <v>0</v>
      </c>
      <c r="ER525" s="229">
        <v>0</v>
      </c>
      <c r="ES525" s="229">
        <v>0</v>
      </c>
      <c r="ET525" s="229">
        <v>0</v>
      </c>
      <c r="EU525" s="229">
        <v>0</v>
      </c>
      <c r="EV525" s="229">
        <v>0</v>
      </c>
      <c r="EW525" s="229">
        <v>0</v>
      </c>
    </row>
    <row r="526" spans="1:153" outlineLevel="1" x14ac:dyDescent="0.25">
      <c r="A526" s="16" t="s">
        <v>292</v>
      </c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17">
        <f t="shared" ref="O526:AL526" si="1653">SUM(O521:O525)</f>
        <v>7679.5060553419371</v>
      </c>
      <c r="P526" s="17">
        <f t="shared" si="1653"/>
        <v>15014.486045967737</v>
      </c>
      <c r="Q526" s="17">
        <f t="shared" si="1653"/>
        <v>13420.898287800001</v>
      </c>
      <c r="R526" s="17">
        <f t="shared" si="1653"/>
        <v>4271.8014400000002</v>
      </c>
      <c r="S526" s="17">
        <f t="shared" si="1653"/>
        <v>0</v>
      </c>
      <c r="T526" s="17">
        <f t="shared" si="1653"/>
        <v>0</v>
      </c>
      <c r="U526" s="17">
        <f t="shared" si="1653"/>
        <v>0</v>
      </c>
      <c r="V526" s="17">
        <f t="shared" si="1653"/>
        <v>0</v>
      </c>
      <c r="W526" s="17">
        <f t="shared" si="1653"/>
        <v>1506.5581499999998</v>
      </c>
      <c r="X526" s="17">
        <f t="shared" si="1653"/>
        <v>4435.4874570000002</v>
      </c>
      <c r="Y526" s="17">
        <f t="shared" si="1653"/>
        <v>9207.8046699999995</v>
      </c>
      <c r="Z526" s="17">
        <f t="shared" si="1653"/>
        <v>12236.9115365</v>
      </c>
      <c r="AA526" s="17">
        <f t="shared" si="1653"/>
        <v>15446.940826600001</v>
      </c>
      <c r="AB526" s="17">
        <f t="shared" si="1653"/>
        <v>11195.536599999998</v>
      </c>
      <c r="AC526" s="17">
        <f t="shared" si="1653"/>
        <v>9353.1780627999997</v>
      </c>
      <c r="AD526" s="17">
        <f t="shared" si="1653"/>
        <v>3031.3974400000002</v>
      </c>
      <c r="AE526" s="17">
        <f t="shared" si="1653"/>
        <v>5200</v>
      </c>
      <c r="AF526" s="17">
        <f t="shared" si="1653"/>
        <v>5200</v>
      </c>
      <c r="AG526" s="17">
        <f t="shared" si="1653"/>
        <v>5200</v>
      </c>
      <c r="AH526" s="17">
        <f t="shared" si="1653"/>
        <v>5200</v>
      </c>
      <c r="AI526" s="17">
        <f t="shared" si="1653"/>
        <v>6867.0305022727271</v>
      </c>
      <c r="AJ526" s="17">
        <f t="shared" si="1653"/>
        <v>7083.1979749545453</v>
      </c>
      <c r="AK526" s="17">
        <f t="shared" si="1653"/>
        <v>7543.1495540909073</v>
      </c>
      <c r="AL526" s="17">
        <f t="shared" si="1653"/>
        <v>9737.6502445681799</v>
      </c>
      <c r="AM526" s="140"/>
      <c r="AN526" s="17">
        <f>SUM(AN521:AN525)</f>
        <v>0</v>
      </c>
      <c r="AO526" s="17">
        <f t="shared" ref="AO526:CZ526" si="1654">SUM(AO521:AO525)</f>
        <v>0</v>
      </c>
      <c r="AP526" s="17">
        <f t="shared" ca="1" si="1654"/>
        <v>0</v>
      </c>
      <c r="AQ526" s="17">
        <f t="shared" ca="1" si="1654"/>
        <v>0</v>
      </c>
      <c r="AR526" s="17">
        <f t="shared" ca="1" si="1654"/>
        <v>0</v>
      </c>
      <c r="AS526" s="17">
        <f t="shared" ca="1" si="1654"/>
        <v>0</v>
      </c>
      <c r="AT526" s="17">
        <f t="shared" ca="1" si="1654"/>
        <v>0</v>
      </c>
      <c r="AU526" s="17">
        <f t="shared" ca="1" si="1654"/>
        <v>0</v>
      </c>
      <c r="AV526" s="17">
        <f t="shared" ca="1" si="1654"/>
        <v>0</v>
      </c>
      <c r="AW526" s="17">
        <f t="shared" ca="1" si="1654"/>
        <v>0</v>
      </c>
      <c r="AX526" s="17">
        <f t="shared" ca="1" si="1654"/>
        <v>0</v>
      </c>
      <c r="AY526" s="17">
        <f t="shared" ca="1" si="1654"/>
        <v>0</v>
      </c>
      <c r="AZ526" s="17">
        <f t="shared" ca="1" si="1654"/>
        <v>0</v>
      </c>
      <c r="BA526" s="17">
        <f t="shared" ca="1" si="1654"/>
        <v>0</v>
      </c>
      <c r="BB526" s="17">
        <f t="shared" ca="1" si="1654"/>
        <v>0</v>
      </c>
      <c r="BC526" s="17">
        <f t="shared" ca="1" si="1654"/>
        <v>0</v>
      </c>
      <c r="BD526" s="17">
        <f t="shared" ca="1" si="1654"/>
        <v>0</v>
      </c>
      <c r="BE526" s="17">
        <f t="shared" ca="1" si="1654"/>
        <v>0</v>
      </c>
      <c r="BF526" s="17">
        <f t="shared" ca="1" si="1654"/>
        <v>0</v>
      </c>
      <c r="BG526" s="17">
        <f t="shared" ca="1" si="1654"/>
        <v>0</v>
      </c>
      <c r="BH526" s="17">
        <f t="shared" ca="1" si="1654"/>
        <v>0</v>
      </c>
      <c r="BI526" s="17">
        <f t="shared" ca="1" si="1654"/>
        <v>0</v>
      </c>
      <c r="BJ526" s="17">
        <f t="shared" ca="1" si="1654"/>
        <v>0</v>
      </c>
      <c r="BK526" s="17">
        <f t="shared" ca="1" si="1654"/>
        <v>0</v>
      </c>
      <c r="BL526" s="17">
        <f t="shared" ca="1" si="1654"/>
        <v>0</v>
      </c>
      <c r="BM526" s="17">
        <f t="shared" ca="1" si="1654"/>
        <v>0</v>
      </c>
      <c r="BN526" s="17">
        <f t="shared" ca="1" si="1654"/>
        <v>0</v>
      </c>
      <c r="BO526" s="17">
        <f t="shared" ca="1" si="1654"/>
        <v>0</v>
      </c>
      <c r="BP526" s="17">
        <f t="shared" ca="1" si="1654"/>
        <v>0</v>
      </c>
      <c r="BQ526" s="17">
        <f t="shared" ca="1" si="1654"/>
        <v>0</v>
      </c>
      <c r="BR526" s="17">
        <f t="shared" ca="1" si="1654"/>
        <v>0</v>
      </c>
      <c r="BS526" s="17">
        <f t="shared" ca="1" si="1654"/>
        <v>0</v>
      </c>
      <c r="BT526" s="17">
        <f t="shared" ca="1" si="1654"/>
        <v>0</v>
      </c>
      <c r="BU526" s="17">
        <f t="shared" ca="1" si="1654"/>
        <v>0</v>
      </c>
      <c r="BV526" s="17">
        <f t="shared" ca="1" si="1654"/>
        <v>0</v>
      </c>
      <c r="BW526" s="17">
        <f t="shared" ca="1" si="1654"/>
        <v>0</v>
      </c>
      <c r="BX526" s="17">
        <f t="shared" ca="1" si="1654"/>
        <v>0</v>
      </c>
      <c r="BY526" s="17">
        <f t="shared" ca="1" si="1654"/>
        <v>0</v>
      </c>
      <c r="BZ526" s="17">
        <f t="shared" ca="1" si="1654"/>
        <v>0</v>
      </c>
      <c r="CA526" s="17">
        <f t="shared" ca="1" si="1654"/>
        <v>0</v>
      </c>
      <c r="CB526" s="17">
        <f t="shared" ca="1" si="1654"/>
        <v>0</v>
      </c>
      <c r="CC526" s="17">
        <f t="shared" ca="1" si="1654"/>
        <v>0</v>
      </c>
      <c r="CD526" s="17">
        <f t="shared" ca="1" si="1654"/>
        <v>0</v>
      </c>
      <c r="CE526" s="17">
        <f t="shared" ca="1" si="1654"/>
        <v>0</v>
      </c>
      <c r="CF526" s="17">
        <f t="shared" ca="1" si="1654"/>
        <v>0</v>
      </c>
      <c r="CG526" s="17">
        <f t="shared" ca="1" si="1654"/>
        <v>0</v>
      </c>
      <c r="CH526" s="17">
        <f t="shared" ca="1" si="1654"/>
        <v>0</v>
      </c>
      <c r="CI526" s="17">
        <f t="shared" ca="1" si="1654"/>
        <v>0</v>
      </c>
      <c r="CJ526" s="17">
        <f t="shared" ca="1" si="1654"/>
        <v>0</v>
      </c>
      <c r="CK526" s="17">
        <f t="shared" ca="1" si="1654"/>
        <v>0</v>
      </c>
      <c r="CL526" s="17">
        <f t="shared" ca="1" si="1654"/>
        <v>0</v>
      </c>
      <c r="CM526" s="17">
        <f t="shared" ca="1" si="1654"/>
        <v>0</v>
      </c>
      <c r="CN526" s="17">
        <f t="shared" ca="1" si="1654"/>
        <v>0</v>
      </c>
      <c r="CO526" s="17">
        <f t="shared" ca="1" si="1654"/>
        <v>0</v>
      </c>
      <c r="CP526" s="17">
        <f t="shared" ca="1" si="1654"/>
        <v>0</v>
      </c>
      <c r="CQ526" s="17">
        <f t="shared" ca="1" si="1654"/>
        <v>0</v>
      </c>
      <c r="CR526" s="17">
        <f t="shared" ca="1" si="1654"/>
        <v>0</v>
      </c>
      <c r="CS526" s="17">
        <f t="shared" ca="1" si="1654"/>
        <v>0</v>
      </c>
      <c r="CT526" s="17">
        <f t="shared" ca="1" si="1654"/>
        <v>0</v>
      </c>
      <c r="CU526" s="17">
        <f t="shared" ca="1" si="1654"/>
        <v>0</v>
      </c>
      <c r="CV526" s="17">
        <f t="shared" ca="1" si="1654"/>
        <v>0</v>
      </c>
      <c r="CW526" s="17">
        <f t="shared" ca="1" si="1654"/>
        <v>0</v>
      </c>
      <c r="CX526" s="17">
        <f t="shared" ca="1" si="1654"/>
        <v>0</v>
      </c>
      <c r="CY526" s="17">
        <f t="shared" ca="1" si="1654"/>
        <v>0</v>
      </c>
      <c r="CZ526" s="17">
        <f t="shared" ca="1" si="1654"/>
        <v>0</v>
      </c>
      <c r="DA526" s="17">
        <f t="shared" ref="DA526:EW526" ca="1" si="1655">SUM(DA521:DA525)</f>
        <v>0</v>
      </c>
      <c r="DB526" s="17">
        <f t="shared" ca="1" si="1655"/>
        <v>0</v>
      </c>
      <c r="DC526" s="17">
        <f t="shared" ca="1" si="1655"/>
        <v>0</v>
      </c>
      <c r="DD526" s="17">
        <f t="shared" ca="1" si="1655"/>
        <v>0</v>
      </c>
      <c r="DE526" s="17">
        <f t="shared" ca="1" si="1655"/>
        <v>0</v>
      </c>
      <c r="DF526" s="17">
        <f t="shared" ca="1" si="1655"/>
        <v>0</v>
      </c>
      <c r="DG526" s="17">
        <f t="shared" ca="1" si="1655"/>
        <v>0</v>
      </c>
      <c r="DH526" s="17">
        <f t="shared" ca="1" si="1655"/>
        <v>0</v>
      </c>
      <c r="DI526" s="17">
        <f t="shared" ca="1" si="1655"/>
        <v>0</v>
      </c>
      <c r="DJ526" s="17">
        <f t="shared" ca="1" si="1655"/>
        <v>0</v>
      </c>
      <c r="DK526" s="17">
        <f t="shared" ca="1" si="1655"/>
        <v>0</v>
      </c>
      <c r="DL526" s="17">
        <f t="shared" ca="1" si="1655"/>
        <v>0</v>
      </c>
      <c r="DM526" s="17">
        <f t="shared" ca="1" si="1655"/>
        <v>0</v>
      </c>
      <c r="DN526" s="17">
        <f t="shared" ca="1" si="1655"/>
        <v>0</v>
      </c>
      <c r="DO526" s="17">
        <f t="shared" ca="1" si="1655"/>
        <v>0</v>
      </c>
      <c r="DP526" s="17">
        <f t="shared" ca="1" si="1655"/>
        <v>0</v>
      </c>
      <c r="DQ526" s="17">
        <f t="shared" ca="1" si="1655"/>
        <v>0</v>
      </c>
      <c r="DR526" s="17">
        <f t="shared" ca="1" si="1655"/>
        <v>0</v>
      </c>
      <c r="DS526" s="17">
        <f t="shared" ca="1" si="1655"/>
        <v>0</v>
      </c>
      <c r="DT526" s="17">
        <f t="shared" ca="1" si="1655"/>
        <v>70.508395909090893</v>
      </c>
      <c r="DU526" s="17">
        <f t="shared" ca="1" si="1655"/>
        <v>70.508395909090893</v>
      </c>
      <c r="DV526" s="17">
        <f t="shared" ca="1" si="1655"/>
        <v>70.508395909090893</v>
      </c>
      <c r="DW526" s="17">
        <f t="shared" ca="1" si="1655"/>
        <v>70.508395909090893</v>
      </c>
      <c r="DX526" s="17">
        <f t="shared" ca="1" si="1655"/>
        <v>70.508395909090893</v>
      </c>
      <c r="DY526" s="17">
        <f t="shared" ca="1" si="1655"/>
        <v>70.508395909090893</v>
      </c>
      <c r="DZ526" s="17">
        <f t="shared" ca="1" si="1655"/>
        <v>70.508395909090893</v>
      </c>
      <c r="EA526" s="17">
        <f t="shared" ca="1" si="1655"/>
        <v>70.508395909090893</v>
      </c>
      <c r="EB526" s="17">
        <f t="shared" ca="1" si="1655"/>
        <v>70.508395909090893</v>
      </c>
      <c r="EC526" s="17">
        <f t="shared" ca="1" si="1655"/>
        <v>70.508395909090893</v>
      </c>
      <c r="ED526" s="17">
        <f t="shared" ca="1" si="1655"/>
        <v>70.508395909090893</v>
      </c>
      <c r="EE526" s="17">
        <f t="shared" ca="1" si="1655"/>
        <v>70.508395909090893</v>
      </c>
      <c r="EF526" s="17">
        <f t="shared" ca="1" si="1655"/>
        <v>70.508395909090893</v>
      </c>
      <c r="EG526" s="17">
        <f t="shared" ca="1" si="1655"/>
        <v>70.508395909090893</v>
      </c>
      <c r="EH526" s="17">
        <f t="shared" ca="1" si="1655"/>
        <v>70.508395909090893</v>
      </c>
      <c r="EI526" s="17">
        <f t="shared" ca="1" si="1655"/>
        <v>70.508395909090893</v>
      </c>
      <c r="EJ526" s="17">
        <f t="shared" ca="1" si="1655"/>
        <v>70.508395909090893</v>
      </c>
      <c r="EK526" s="17">
        <f t="shared" ca="1" si="1655"/>
        <v>70.508395909090893</v>
      </c>
      <c r="EL526" s="17">
        <f t="shared" ca="1" si="1655"/>
        <v>70.508395909090893</v>
      </c>
      <c r="EM526" s="17">
        <f t="shared" ca="1" si="1655"/>
        <v>70.508395909090893</v>
      </c>
      <c r="EN526" s="17">
        <f t="shared" ca="1" si="1655"/>
        <v>70.508395909090893</v>
      </c>
      <c r="EO526" s="17">
        <f t="shared" ca="1" si="1655"/>
        <v>70.508395909090893</v>
      </c>
      <c r="EP526" s="17">
        <f t="shared" ca="1" si="1655"/>
        <v>70.508395909090893</v>
      </c>
      <c r="EQ526" s="17">
        <f t="shared" ca="1" si="1655"/>
        <v>70.508395909090893</v>
      </c>
      <c r="ER526" s="17">
        <f t="shared" ca="1" si="1655"/>
        <v>70.508395909090893</v>
      </c>
      <c r="ES526" s="17">
        <f t="shared" ca="1" si="1655"/>
        <v>70.508395909090893</v>
      </c>
      <c r="ET526" s="17">
        <f t="shared" ca="1" si="1655"/>
        <v>70.508395909090893</v>
      </c>
      <c r="EU526" s="17">
        <f t="shared" ca="1" si="1655"/>
        <v>70.508395909090893</v>
      </c>
      <c r="EV526" s="17">
        <f t="shared" ca="1" si="1655"/>
        <v>70.508395909090893</v>
      </c>
      <c r="EW526" s="17">
        <f t="shared" ca="1" si="1655"/>
        <v>70.508395909090893</v>
      </c>
    </row>
    <row r="527" spans="1:153" ht="15.75" outlineLevel="1" x14ac:dyDescent="0.3"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53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53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</row>
    <row r="528" spans="1:153" ht="15.75" outlineLevel="1" x14ac:dyDescent="0.3">
      <c r="A528" s="8" t="s">
        <v>293</v>
      </c>
      <c r="B528" s="61">
        <v>3362.5165186215422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>
        <v>2354.4520576063978</v>
      </c>
      <c r="P528" s="61">
        <v>2333.0885282599224</v>
      </c>
      <c r="Q528" s="61">
        <v>2034.932077239589</v>
      </c>
      <c r="R528" s="61">
        <v>1995.4878038493287</v>
      </c>
      <c r="S528" s="61">
        <v>2935.3255766327757</v>
      </c>
      <c r="T528" s="61">
        <v>3082.3614888731399</v>
      </c>
      <c r="U528" s="61">
        <v>2947.4247815766216</v>
      </c>
      <c r="V528" s="61">
        <v>3414.9471643106881</v>
      </c>
      <c r="W528" s="61">
        <v>2983.8896529509425</v>
      </c>
      <c r="X528" s="61">
        <v>3182.6385533369339</v>
      </c>
      <c r="Y528" s="61">
        <v>3207.9918060687728</v>
      </c>
      <c r="Z528" s="61">
        <f>IF(Z$541-SUM(Z527)&gt;Z615*[102]FCF!$D$59,Z615*[102]FCF!$D$59,Z$541-SUM(Z527))</f>
        <v>2930.9823420589278</v>
      </c>
      <c r="AA528" s="61">
        <v>3629.3363924151699</v>
      </c>
      <c r="AB528" s="61">
        <v>3310.5484421245246</v>
      </c>
      <c r="AC528" s="61">
        <v>2983.8896529509425</v>
      </c>
      <c r="AD528" s="61">
        <v>2699.1417072171662</v>
      </c>
      <c r="AE528" s="61">
        <v>2608</v>
      </c>
      <c r="AF528" s="9">
        <f>IF(AF$541-SUM(AF527)&gt;AF615*[102]FCF!$D$59,AF615*[102]FCF!$D$59,AF$541-SUM(AF527))</f>
        <v>2930.9823420589278</v>
      </c>
      <c r="AG528" s="9">
        <f>IF(AG$541-SUM(AG527)&gt;AG615*[102]FCF!$D$59,AG615*[102]FCF!$D$59,AG$541-SUM(AG527))</f>
        <v>2930.9823420589278</v>
      </c>
      <c r="AH528" s="9">
        <f>IF(AH$541-SUM(AH527)&gt;AH615*[102]FCF!$D$59,AH615*[102]FCF!$D$59,AH$541-SUM(AH527))</f>
        <v>2930.9823420589278</v>
      </c>
      <c r="AI528" s="9">
        <f>IF(AI$541-SUM(AI527)&gt;AI615*[102]FCF!$D$59,AI615*[102]FCF!$D$59,AI$541-SUM(AI527))</f>
        <v>2930.9823420589278</v>
      </c>
      <c r="AJ528" s="9">
        <f>IF(AJ$541-SUM(AJ527)&gt;AJ615*[102]FCF!$D$59,AJ615*[102]FCF!$D$59,AJ$541-SUM(AJ527))</f>
        <v>2930.9823420589278</v>
      </c>
      <c r="AK528" s="9">
        <f>IF(AK$541-SUM(AK527)&gt;AK615*[102]FCF!$D$59,AK615*[102]FCF!$D$59,AK$541-SUM(AK527))</f>
        <v>2930.9823420589278</v>
      </c>
      <c r="AL528" s="9">
        <f>IF(AL$541-SUM(AL527)&gt;AL615*[102]FCF!$D$59,AL615*[102]FCF!$D$59,AL$541-SUM(AL527))</f>
        <v>2930.9823420589278</v>
      </c>
      <c r="AM528" s="53"/>
      <c r="AN528" s="60">
        <v>2607.7269768303395</v>
      </c>
      <c r="AO528" s="9">
        <f ca="1">IF(AO$541-SUM(AO527)&gt;AO615*[102]FCF!$D$59,AO615*[102]FCF!$D$59,AO$541-SUM(AO527))</f>
        <v>2930.9823420589278</v>
      </c>
      <c r="AP528" s="9">
        <f ca="1">IF(AP$541-SUM(AP527)&gt;AP615*[102]FCF!$D$59,AP615*[102]FCF!$D$59,AP$541-SUM(AP527))</f>
        <v>2930.9823420589278</v>
      </c>
      <c r="AQ528" s="9">
        <f ca="1">IF(AQ$541-SUM(AQ527)&gt;AQ615*[102]FCF!$D$59,AQ615*[102]FCF!$D$59,AQ$541-SUM(AQ527))</f>
        <v>2930.9823420589278</v>
      </c>
      <c r="AR528" s="9">
        <f ca="1">IF(AR$541-SUM(AR527)&gt;AR615*[102]FCF!$D$59,AR615*[102]FCF!$D$59,AR$541-SUM(AR527))</f>
        <v>2930.9823420589278</v>
      </c>
      <c r="AS528" s="9">
        <f ca="1">IF(AS$541-SUM(AS527)&gt;AS615*[102]FCF!$D$59,AS615*[102]FCF!$D$59,AS$541-SUM(AS527))</f>
        <v>2930.9823420589278</v>
      </c>
      <c r="AT528" s="9">
        <f ca="1">IF(AT$541-SUM(AT527)&gt;AT615*[102]FCF!$D$59,AT615*[102]FCF!$D$59,AT$541-SUM(AT527))</f>
        <v>2930.9823420589278</v>
      </c>
      <c r="AU528" s="9">
        <f ca="1">IF(AU$541-SUM(AU527)&gt;AU615*[102]FCF!$D$59,AU615*[102]FCF!$D$59,AU$541-SUM(AU527))</f>
        <v>2930.9823420589278</v>
      </c>
      <c r="AV528" s="9">
        <f ca="1">IF(AV$541-SUM(AV527)&gt;AV615*[102]FCF!$D$59,AV615*[102]FCF!$D$59,AV$541-SUM(AV527))</f>
        <v>2930.9823420589278</v>
      </c>
      <c r="AW528" s="9">
        <f ca="1">IF(AW$541-SUM(AW527)&gt;AW615*[102]FCF!$D$59,AW615*[102]FCF!$D$59,AW$541-SUM(AW527))</f>
        <v>2930.9823420589278</v>
      </c>
      <c r="AX528" s="9">
        <f ca="1">IF(AX$541-SUM(AX527)&gt;AX615*[102]FCF!$D$59,AX615*[102]FCF!$D$59,AX$541-SUM(AX527))</f>
        <v>2930.9823420589278</v>
      </c>
      <c r="AY528" s="9">
        <f ca="1">IF(AY$541-SUM(AY527)&gt;AY615*[102]FCF!$D$59,AY615*[102]FCF!$D$59,AY$541-SUM(AY527))</f>
        <v>2930.9823420589278</v>
      </c>
      <c r="AZ528" s="9">
        <f ca="1">IF(AZ$541-SUM(AZ527)&gt;AZ615*[102]FCF!$D$59,AZ615*[102]FCF!$D$59,AZ$541-SUM(AZ527))</f>
        <v>2930.9823420589278</v>
      </c>
      <c r="BA528" s="9">
        <f ca="1">IF(BA$541-SUM(BA527)&gt;BA615*[102]FCF!$D$59,BA615*[102]FCF!$D$59,BA$541-SUM(BA527))</f>
        <v>2930.9823420589278</v>
      </c>
      <c r="BB528" s="9">
        <f ca="1">IF(BB$541-SUM(BB527)&gt;BB615*[102]FCF!$D$59,BB615*[102]FCF!$D$59,BB$541-SUM(BB527))</f>
        <v>2930.9823420589278</v>
      </c>
      <c r="BC528" s="9">
        <f ca="1">IF(BC$541-SUM(BC527)&gt;BC615*[102]FCF!$D$59,BC615*[102]FCF!$D$59,BC$541-SUM(BC527))</f>
        <v>2930.9823420589278</v>
      </c>
      <c r="BD528" s="9">
        <f ca="1">IF(BD$541-SUM(BD527)&gt;BD615*[102]FCF!$D$59,BD615*[102]FCF!$D$59,BD$541-SUM(BD527))</f>
        <v>2930.9823420589278</v>
      </c>
      <c r="BE528" s="9">
        <f ca="1">IF(BE$541-SUM(BE527)&gt;BE615*[102]FCF!$D$59,BE615*[102]FCF!$D$59,BE$541-SUM(BE527))</f>
        <v>2930.9823420589278</v>
      </c>
      <c r="BF528" s="9">
        <f ca="1">IF(BF$541-SUM(BF527)&gt;BF615*[102]FCF!$D$59,BF615*[102]FCF!$D$59,BF$541-SUM(BF527))</f>
        <v>2930.9823420589278</v>
      </c>
      <c r="BG528" s="9">
        <f ca="1">IF(BG$541-SUM(BG527)&gt;BG615*[102]FCF!$D$59,BG615*[102]FCF!$D$59,BG$541-SUM(BG527))</f>
        <v>2930.9823420589278</v>
      </c>
      <c r="BH528" s="9">
        <f ca="1">IF(BH$541-SUM(BH527)&gt;BH615*[102]FCF!$D$59,BH615*[102]FCF!$D$59,BH$541-SUM(BH527))</f>
        <v>2930.9823420589278</v>
      </c>
      <c r="BI528" s="9">
        <f ca="1">IF(BI$541-SUM(BI527)&gt;BI615*[102]FCF!$D$59,BI615*[102]FCF!$D$59,BI$541-SUM(BI527))</f>
        <v>2930.9823420589278</v>
      </c>
      <c r="BJ528" s="9">
        <f ca="1">IF(BJ$541-SUM(BJ527)&gt;BJ615*[102]FCF!$D$59,BJ615*[102]FCF!$D$59,BJ$541-SUM(BJ527))</f>
        <v>2930.9823420589278</v>
      </c>
      <c r="BK528" s="9">
        <f ca="1">IF(BK$541-SUM(BK527)&gt;BK615*[102]FCF!$D$59,BK615*[102]FCF!$D$59,BK$541-SUM(BK527))</f>
        <v>2930.9823420589278</v>
      </c>
      <c r="BL528" s="9">
        <f ca="1">IF(BL$541-SUM(BL527)&gt;BL615*[102]FCF!$D$59,BL615*[102]FCF!$D$59,BL$541-SUM(BL527))</f>
        <v>2930.9823420589278</v>
      </c>
      <c r="BM528" s="9">
        <f ca="1">IF(BM$541-SUM(BM527)&gt;BM615*[102]FCF!$D$59,BM615*[102]FCF!$D$59,BM$541-SUM(BM527))</f>
        <v>2930.9823420589278</v>
      </c>
      <c r="BN528" s="9">
        <f ca="1">IF(BN$541-SUM(BN527)&gt;BN615*[102]FCF!$D$59,BN615*[102]FCF!$D$59,BN$541-SUM(BN527))</f>
        <v>2930.9823420589278</v>
      </c>
      <c r="BO528" s="9">
        <f ca="1">IF(BO$541-SUM(BO527)&gt;BO615*[102]FCF!$D$59,BO615*[102]FCF!$D$59,BO$541-SUM(BO527))</f>
        <v>2930.9823420589278</v>
      </c>
      <c r="BP528" s="9">
        <f ca="1">IF(BP$541-SUM(BP527)&gt;BP615*[102]FCF!$D$59,BP615*[102]FCF!$D$59,BP$541-SUM(BP527))</f>
        <v>2930.9823420589278</v>
      </c>
      <c r="BQ528" s="9">
        <f ca="1">IF(BQ$541-SUM(BQ527)&gt;BQ615*[102]FCF!$D$59,BQ615*[102]FCF!$D$59,BQ$541-SUM(BQ527))</f>
        <v>2930.9823420589278</v>
      </c>
      <c r="BR528" s="9">
        <f ca="1">IF(BR$541-SUM(BR527)&gt;BR615*[102]FCF!$D$59,BR615*[102]FCF!$D$59,BR$541-SUM(BR527))</f>
        <v>2930.9823420589278</v>
      </c>
      <c r="BS528" s="9">
        <f ca="1">IF(BS$541-SUM(BS527)&gt;BS615*[102]FCF!$D$59,BS615*[102]FCF!$D$59,BS$541-SUM(BS527))</f>
        <v>2930.9823420589278</v>
      </c>
      <c r="BT528" s="9">
        <f ca="1">IF(BT$541-SUM(BT527)&gt;BT615*[102]FCF!$D$59,BT615*[102]FCF!$D$59,BT$541-SUM(BT527))</f>
        <v>2930.9823420589278</v>
      </c>
      <c r="BU528" s="9">
        <f ca="1">IF(BU$541-SUM(BU527)&gt;BU615*[102]FCF!$D$59,BU615*[102]FCF!$D$59,BU$541-SUM(BU527))</f>
        <v>2930.9823420589278</v>
      </c>
      <c r="BV528" s="9">
        <f ca="1">IF(BV$541-SUM(BV527)&gt;BV615*[102]FCF!$D$59,BV615*[102]FCF!$D$59,BV$541-SUM(BV527))</f>
        <v>2930.9823420589278</v>
      </c>
      <c r="BW528" s="9">
        <f ca="1">IF(BW$541-SUM(BW527)&gt;BW615*[102]FCF!$D$59,BW615*[102]FCF!$D$59,BW$541-SUM(BW527))</f>
        <v>2930.9823420589278</v>
      </c>
      <c r="BX528" s="9">
        <f ca="1">IF(BX$541-SUM(BX527)&gt;BX615*[102]FCF!$D$59,BX615*[102]FCF!$D$59,BX$541-SUM(BX527))</f>
        <v>2930.9823420589278</v>
      </c>
      <c r="BY528" s="9">
        <f ca="1">IF(BY$541-SUM(BY527)&gt;BY615*[102]FCF!$D$59,BY615*[102]FCF!$D$59,BY$541-SUM(BY527))</f>
        <v>2930.9823420589278</v>
      </c>
      <c r="BZ528" s="9">
        <f ca="1">IF(BZ$541-SUM(BZ527)&gt;BZ615*[102]FCF!$D$59,BZ615*[102]FCF!$D$59,BZ$541-SUM(BZ527))</f>
        <v>2930.9823420589278</v>
      </c>
      <c r="CA528" s="9">
        <f ca="1">IF(CA$541-SUM(CA527)&gt;CA615*[102]FCF!$D$59,CA615*[102]FCF!$D$59,CA$541-SUM(CA527))</f>
        <v>2930.9823420589278</v>
      </c>
      <c r="CB528" s="9">
        <f ca="1">IF(CB$541-SUM(CB527)&gt;CB615*[102]FCF!$D$59,CB615*[102]FCF!$D$59,CB$541-SUM(CB527))</f>
        <v>2930.9823420589278</v>
      </c>
      <c r="CC528" s="9">
        <f ca="1">IF(CC$541-SUM(CC527)&gt;CC615*[102]FCF!$D$59,CC615*[102]FCF!$D$59,CC$541-SUM(CC527))</f>
        <v>2930.9823420589278</v>
      </c>
      <c r="CD528" s="9">
        <f ca="1">IF(CD$541-SUM(CD527)&gt;CD615*[102]FCF!$D$59,CD615*[102]FCF!$D$59,CD$541-SUM(CD527))</f>
        <v>2930.9823420589278</v>
      </c>
      <c r="CE528" s="9">
        <f ca="1">IF(CE$541-SUM(CE527)&gt;CE615*[102]FCF!$D$59,CE615*[102]FCF!$D$59,CE$541-SUM(CE527))</f>
        <v>2930.9823420589278</v>
      </c>
      <c r="CF528" s="9">
        <f ca="1">IF(CF$541-SUM(CF527)&gt;CF615*[102]FCF!$D$59,CF615*[102]FCF!$D$59,CF$541-SUM(CF527))</f>
        <v>2930.9823420589278</v>
      </c>
      <c r="CG528" s="9">
        <f ca="1">IF(CG$541-SUM(CG527)&gt;CG615*[102]FCF!$D$59,CG615*[102]FCF!$D$59,CG$541-SUM(CG527))</f>
        <v>2930.9823420589278</v>
      </c>
      <c r="CH528" s="9">
        <f ca="1">IF(CH$541-SUM(CH527)&gt;CH615*[102]FCF!$D$59,CH615*[102]FCF!$D$59,CH$541-SUM(CH527))</f>
        <v>2930.9823420589278</v>
      </c>
      <c r="CI528" s="9">
        <f ca="1">IF(CI$541-SUM(CI527)&gt;CI615*[102]FCF!$D$59,CI615*[102]FCF!$D$59,CI$541-SUM(CI527))</f>
        <v>2930.9823420589278</v>
      </c>
      <c r="CJ528" s="9">
        <f ca="1">IF(CJ$541-SUM(CJ527)&gt;CJ615*[102]FCF!$D$59,CJ615*[102]FCF!$D$59,CJ$541-SUM(CJ527))</f>
        <v>2930.9823420589278</v>
      </c>
      <c r="CK528" s="9">
        <f ca="1">IF(CK$541-SUM(CK527)&gt;CK615*[102]FCF!$D$59,CK615*[102]FCF!$D$59,CK$541-SUM(CK527))</f>
        <v>2930.9823420589278</v>
      </c>
      <c r="CL528" s="9">
        <f ca="1">IF(CL$541-SUM(CL527)&gt;CL615*[102]FCF!$D$59,CL615*[102]FCF!$D$59,CL$541-SUM(CL527))</f>
        <v>2930.9823420589278</v>
      </c>
      <c r="CM528" s="9">
        <f ca="1">IF(CM$541-SUM(CM527)&gt;CM615*[102]FCF!$D$59,CM615*[102]FCF!$D$59,CM$541-SUM(CM527))</f>
        <v>2930.9823420589278</v>
      </c>
      <c r="CN528" s="9">
        <f ca="1">IF(CN$541-SUM(CN527)&gt;CN615*[102]FCF!$D$59,CN615*[102]FCF!$D$59,CN$541-SUM(CN527))</f>
        <v>2930.9823420589278</v>
      </c>
      <c r="CO528" s="9">
        <f ca="1">IF(CO$541-SUM(CO527)&gt;CO615*[102]FCF!$D$59,CO615*[102]FCF!$D$59,CO$541-SUM(CO527))</f>
        <v>2930.9823420589278</v>
      </c>
      <c r="CP528" s="9">
        <f ca="1">IF(CP$541-SUM(CP527)&gt;CP615*[102]FCF!$D$59,CP615*[102]FCF!$D$59,CP$541-SUM(CP527))</f>
        <v>2930.9823420589278</v>
      </c>
      <c r="CQ528" s="9">
        <f ca="1">IF(CQ$541-SUM(CQ527)&gt;CQ615*[102]FCF!$D$59,CQ615*[102]FCF!$D$59,CQ$541-SUM(CQ527))</f>
        <v>2930.9823420589278</v>
      </c>
      <c r="CR528" s="9">
        <f ca="1">IF(CR$541-SUM(CR527)&gt;CR615*[102]FCF!$D$59,CR615*[102]FCF!$D$59,CR$541-SUM(CR527))</f>
        <v>2930.9823420589278</v>
      </c>
      <c r="CS528" s="9">
        <f ca="1">IF(CS$541-SUM(CS527)&gt;CS615*[102]FCF!$D$59,CS615*[102]FCF!$D$59,CS$541-SUM(CS527))</f>
        <v>2930.9823420589278</v>
      </c>
      <c r="CT528" s="9">
        <f ca="1">IF(CT$541-SUM(CT527)&gt;CT615*[102]FCF!$D$59,CT615*[102]FCF!$D$59,CT$541-SUM(CT527))</f>
        <v>2930.9823420589278</v>
      </c>
      <c r="CU528" s="9">
        <f ca="1">IF(CU$541-SUM(CU527)&gt;CU615*[102]FCF!$D$59,CU615*[102]FCF!$D$59,CU$541-SUM(CU527))</f>
        <v>2930.9823420589278</v>
      </c>
      <c r="CV528" s="9">
        <f ca="1">IF(CV$541-SUM(CV527)&gt;CV615*[102]FCF!$D$59,CV615*[102]FCF!$D$59,CV$541-SUM(CV527))</f>
        <v>2930.9823420589278</v>
      </c>
      <c r="CW528" s="9">
        <f ca="1">IF(CW$541-SUM(CW527)&gt;CW615*[102]FCF!$D$59,CW615*[102]FCF!$D$59,CW$541-SUM(CW527))</f>
        <v>2930.9823420589278</v>
      </c>
      <c r="CX528" s="9">
        <f ca="1">IF(CX$541-SUM(CX527)&gt;CX615*[102]FCF!$D$59,CX615*[102]FCF!$D$59,CX$541-SUM(CX527))</f>
        <v>2930.9823420589278</v>
      </c>
      <c r="CY528" s="9">
        <f ca="1">IF(CY$541-SUM(CY527)&gt;CY615*[102]FCF!$D$59,CY615*[102]FCF!$D$59,CY$541-SUM(CY527))</f>
        <v>2930.9823420589278</v>
      </c>
      <c r="CZ528" s="9">
        <f ca="1">IF(CZ$541-SUM(CZ527)&gt;CZ615*[102]FCF!$D$59,CZ615*[102]FCF!$D$59,CZ$541-SUM(CZ527))</f>
        <v>2930.9823420589278</v>
      </c>
      <c r="DA528" s="9">
        <f ca="1">IF(DA$541-SUM(DA527)&gt;DA615*[102]FCF!$D$59,DA615*[102]FCF!$D$59,DA$541-SUM(DA527))</f>
        <v>2930.9823420589278</v>
      </c>
      <c r="DB528" s="9">
        <f ca="1">IF(DB$541-SUM(DB527)&gt;DB615*[102]FCF!$D$59,DB615*[102]FCF!$D$59,DB$541-SUM(DB527))</f>
        <v>2930.9823420589278</v>
      </c>
      <c r="DC528" s="9">
        <f ca="1">IF(DC$541-SUM(DC527)&gt;DC615*[102]FCF!$D$59,DC615*[102]FCF!$D$59,DC$541-SUM(DC527))</f>
        <v>2930.9823420589278</v>
      </c>
      <c r="DD528" s="9">
        <f ca="1">IF(DD$541-SUM(DD527)&gt;DD615*[102]FCF!$D$59,DD615*[102]FCF!$D$59,DD$541-SUM(DD527))</f>
        <v>2930.9823420589278</v>
      </c>
      <c r="DE528" s="9">
        <f ca="1">IF(DE$541-SUM(DE527)&gt;DE615*[102]FCF!$D$59,DE615*[102]FCF!$D$59,DE$541-SUM(DE527))</f>
        <v>2930.9823420589278</v>
      </c>
      <c r="DF528" s="9">
        <f ca="1">IF(DF$541-SUM(DF527)&gt;DF615*[102]FCF!$D$59,DF615*[102]FCF!$D$59,DF$541-SUM(DF527))</f>
        <v>2930.9823420589278</v>
      </c>
      <c r="DG528" s="9">
        <f ca="1">IF(DG$541-SUM(DG527)&gt;DG615*[102]FCF!$D$59,DG615*[102]FCF!$D$59,DG$541-SUM(DG527))</f>
        <v>2930.9823420589278</v>
      </c>
      <c r="DH528" s="9">
        <f ca="1">IF(DH$541-SUM(DH527)&gt;DH615*[102]FCF!$D$59,DH615*[102]FCF!$D$59,DH$541-SUM(DH527))</f>
        <v>2930.9823420589278</v>
      </c>
      <c r="DI528" s="9">
        <f ca="1">IF(DI$541-SUM(DI527)&gt;DI615*[102]FCF!$D$59,DI615*[102]FCF!$D$59,DI$541-SUM(DI527))</f>
        <v>2930.9823420589278</v>
      </c>
      <c r="DJ528" s="9">
        <f ca="1">IF(DJ$541-SUM(DJ527)&gt;DJ615*[102]FCF!$D$59,DJ615*[102]FCF!$D$59,DJ$541-SUM(DJ527))</f>
        <v>2930.9823420589278</v>
      </c>
      <c r="DK528" s="9">
        <f ca="1">IF(DK$541-SUM(DK527)&gt;DK615*[102]FCF!$D$59,DK615*[102]FCF!$D$59,DK$541-SUM(DK527))</f>
        <v>2930.9823420589278</v>
      </c>
      <c r="DL528" s="9">
        <f ca="1">IF(DL$541-SUM(DL527)&gt;DL615*[102]FCF!$D$59,DL615*[102]FCF!$D$59,DL$541-SUM(DL527))</f>
        <v>2930.9823420589278</v>
      </c>
      <c r="DM528" s="9">
        <f ca="1">IF(DM$541-SUM(DM527)&gt;DM615*[102]FCF!$D$59,DM615*[102]FCF!$D$59,DM$541-SUM(DM527))</f>
        <v>2930.9823420589278</v>
      </c>
      <c r="DN528" s="9">
        <f ca="1">IF(DN$541-SUM(DN527)&gt;DN615*[102]FCF!$D$59,DN615*[102]FCF!$D$59,DN$541-SUM(DN527))</f>
        <v>2930.9823420589278</v>
      </c>
      <c r="DO528" s="9">
        <f ca="1">IF(DO$541-SUM(DO527)&gt;DO615*[102]FCF!$D$59,DO615*[102]FCF!$D$59,DO$541-SUM(DO527))</f>
        <v>2930.9823420589278</v>
      </c>
      <c r="DP528" s="9">
        <f ca="1">IF(DP$541-SUM(DP527)&gt;DP615*[102]FCF!$D$59,DP615*[102]FCF!$D$59,DP$541-SUM(DP527))</f>
        <v>2930.9823420589278</v>
      </c>
      <c r="DQ528" s="9">
        <f ca="1">IF(DQ$541-SUM(DQ527)&gt;DQ615*[102]FCF!$D$59,DQ615*[102]FCF!$D$59,DQ$541-SUM(DQ527))</f>
        <v>2930.9823420589278</v>
      </c>
      <c r="DR528" s="9">
        <f ca="1">IF(DR$541-SUM(DR527)&gt;DR615*[102]FCF!$D$59,DR615*[102]FCF!$D$59,DR$541-SUM(DR527))</f>
        <v>2930.9823420589278</v>
      </c>
      <c r="DS528" s="9">
        <f ca="1">IF(DS$541-SUM(DS527)&gt;DS615*[102]FCF!$D$59,DS615*[102]FCF!$D$59,DS$541-SUM(DS527))</f>
        <v>2930.9823420589278</v>
      </c>
      <c r="DT528" s="9">
        <f ca="1">IF(DT$541-SUM(DT527)&gt;DT615*[102]FCF!$D$59,DT615*[102]FCF!$D$59,DT$541-SUM(DT527))</f>
        <v>2930.9823420589278</v>
      </c>
      <c r="DU528" s="9">
        <f ca="1">IF(DU$541-SUM(DU527)&gt;DU615*[102]FCF!$D$59,DU615*[102]FCF!$D$59,DU$541-SUM(DU527))</f>
        <v>2930.9823420589278</v>
      </c>
      <c r="DV528" s="9">
        <f ca="1">IF(DV$541-SUM(DV527)&gt;DV615*[102]FCF!$D$59,DV615*[102]FCF!$D$59,DV$541-SUM(DV527))</f>
        <v>2930.9823420589278</v>
      </c>
      <c r="DW528" s="9">
        <f ca="1">IF(DW$541-SUM(DW527)&gt;DW615*[102]FCF!$D$59,DW615*[102]FCF!$D$59,DW$541-SUM(DW527))</f>
        <v>2930.9823420589278</v>
      </c>
      <c r="DX528" s="9">
        <f ca="1">IF(DX$541-SUM(DX527)&gt;DX615*[102]FCF!$D$59,DX615*[102]FCF!$D$59,DX$541-SUM(DX527))</f>
        <v>2930.9823420589278</v>
      </c>
      <c r="DY528" s="9">
        <f ca="1">IF(DY$541-SUM(DY527)&gt;DY615*[102]FCF!$D$59,DY615*[102]FCF!$D$59,DY$541-SUM(DY527))</f>
        <v>2930.9823420589278</v>
      </c>
      <c r="DZ528" s="9">
        <f ca="1">IF(DZ$541-SUM(DZ527)&gt;DZ615*[102]FCF!$D$59,DZ615*[102]FCF!$D$59,DZ$541-SUM(DZ527))</f>
        <v>2930.9823420589278</v>
      </c>
      <c r="EA528" s="9">
        <f ca="1">IF(EA$541-SUM(EA527)&gt;EA615*[102]FCF!$D$59,EA615*[102]FCF!$D$59,EA$541-SUM(EA527))</f>
        <v>2930.9823420589278</v>
      </c>
      <c r="EB528" s="9">
        <f ca="1">IF(EB$541-SUM(EB527)&gt;EB615*[102]FCF!$D$59,EB615*[102]FCF!$D$59,EB$541-SUM(EB527))</f>
        <v>2930.9823420589278</v>
      </c>
      <c r="EC528" s="9">
        <f ca="1">IF(EC$541-SUM(EC527)&gt;EC615*[102]FCF!$D$59,EC615*[102]FCF!$D$59,EC$541-SUM(EC527))</f>
        <v>2930.9823420589278</v>
      </c>
      <c r="ED528" s="9">
        <f ca="1">IF(ED$541-SUM(ED527)&gt;ED615*[102]FCF!$D$59,ED615*[102]FCF!$D$59,ED$541-SUM(ED527))</f>
        <v>2930.9823420589278</v>
      </c>
      <c r="EE528" s="9">
        <f ca="1">IF(EE$541-SUM(EE527)&gt;EE615*[102]FCF!$D$59,EE615*[102]FCF!$D$59,EE$541-SUM(EE527))</f>
        <v>2930.9823420589278</v>
      </c>
      <c r="EF528" s="9">
        <f ca="1">IF(EF$541-SUM(EF527)&gt;EF615*[102]FCF!$D$59,EF615*[102]FCF!$D$59,EF$541-SUM(EF527))</f>
        <v>2930.9823420589278</v>
      </c>
      <c r="EG528" s="9">
        <f ca="1">IF(EG$541-SUM(EG527)&gt;EG615*[102]FCF!$D$59,EG615*[102]FCF!$D$59,EG$541-SUM(EG527))</f>
        <v>2930.9823420589278</v>
      </c>
      <c r="EH528" s="9">
        <f ca="1">IF(EH$541-SUM(EH527)&gt;EH615*[102]FCF!$D$59,EH615*[102]FCF!$D$59,EH$541-SUM(EH527))</f>
        <v>2930.9823420589278</v>
      </c>
      <c r="EI528" s="9">
        <f ca="1">IF(EI$541-SUM(EI527)&gt;EI615*[102]FCF!$D$59,EI615*[102]FCF!$D$59,EI$541-SUM(EI527))</f>
        <v>2930.9823420589278</v>
      </c>
      <c r="EJ528" s="9">
        <f ca="1">IF(EJ$541-SUM(EJ527)&gt;EJ615*[102]FCF!$D$59,EJ615*[102]FCF!$D$59,EJ$541-SUM(EJ527))</f>
        <v>2930.9823420589278</v>
      </c>
      <c r="EK528" s="9">
        <f ca="1">IF(EK$541-SUM(EK527)&gt;EK615*[102]FCF!$D$59,EK615*[102]FCF!$D$59,EK$541-SUM(EK527))</f>
        <v>2930.9823420589278</v>
      </c>
      <c r="EL528" s="9">
        <f ca="1">IF(EL$541-SUM(EL527)&gt;EL615*[102]FCF!$D$59,EL615*[102]FCF!$D$59,EL$541-SUM(EL527))</f>
        <v>2930.9823420589278</v>
      </c>
      <c r="EM528" s="9">
        <f ca="1">IF(EM$541-SUM(EM527)&gt;EM615*[102]FCF!$D$59,EM615*[102]FCF!$D$59,EM$541-SUM(EM527))</f>
        <v>2930.9823420589278</v>
      </c>
      <c r="EN528" s="9">
        <f ca="1">IF(EN$541-SUM(EN527)&gt;EN615*[102]FCF!$D$59,EN615*[102]FCF!$D$59,EN$541-SUM(EN527))</f>
        <v>2930.9823420589278</v>
      </c>
      <c r="EO528" s="9">
        <f ca="1">IF(EO$541-SUM(EO527)&gt;EO615*[102]FCF!$D$59,EO615*[102]FCF!$D$59,EO$541-SUM(EO527))</f>
        <v>2930.9823420589278</v>
      </c>
      <c r="EP528" s="9">
        <f ca="1">IF(EP$541-SUM(EP527)&gt;EP615*[102]FCF!$D$59,EP615*[102]FCF!$D$59,EP$541-SUM(EP527))</f>
        <v>2930.9823420589278</v>
      </c>
      <c r="EQ528" s="9">
        <f ca="1">IF(EQ$541-SUM(EQ527)&gt;EQ615*[102]FCF!$D$59,EQ615*[102]FCF!$D$59,EQ$541-SUM(EQ527))</f>
        <v>2930.9823420589278</v>
      </c>
      <c r="ER528" s="9">
        <f ca="1">IF(ER$541-SUM(ER527)&gt;ER615*[102]FCF!$D$59,ER615*[102]FCF!$D$59,ER$541-SUM(ER527))</f>
        <v>2930.9823420589278</v>
      </c>
      <c r="ES528" s="9">
        <f ca="1">IF(ES$541-SUM(ES527)&gt;ES615*[102]FCF!$D$59,ES615*[102]FCF!$D$59,ES$541-SUM(ES527))</f>
        <v>2930.9823420589278</v>
      </c>
      <c r="ET528" s="9">
        <f ca="1">IF(ET$541-SUM(ET527)&gt;ET615*[102]FCF!$D$59,ET615*[102]FCF!$D$59,ET$541-SUM(ET527))</f>
        <v>2930.9823420589278</v>
      </c>
      <c r="EU528" s="9">
        <f ca="1">IF(EU$541-SUM(EU527)&gt;EU615*[102]FCF!$D$59,EU615*[102]FCF!$D$59,EU$541-SUM(EU527))</f>
        <v>2930.9823420589278</v>
      </c>
      <c r="EV528" s="9">
        <f ca="1">IF(EV$541-SUM(EV527)&gt;EV615*[102]FCF!$D$59,EV615*[102]FCF!$D$59,EV$541-SUM(EV527))</f>
        <v>2930.9823420589278</v>
      </c>
      <c r="EW528" s="9">
        <f ca="1">IF(EW$541-SUM(EW527)&gt;EW615*[102]FCF!$D$59,EW615*[102]FCF!$D$59,EW$541-SUM(EW527))</f>
        <v>2930.9823420589278</v>
      </c>
    </row>
    <row r="529" spans="1:153" ht="15.75" outlineLevel="1" x14ac:dyDescent="0.3">
      <c r="A529" s="8" t="s">
        <v>294</v>
      </c>
      <c r="B529" s="61">
        <v>739.8067075976569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>
        <v>543.76935369367061</v>
      </c>
      <c r="P529" s="61">
        <v>844.02123564376404</v>
      </c>
      <c r="Q529" s="61">
        <v>675.23212320560799</v>
      </c>
      <c r="R529" s="61">
        <v>590.62060654420782</v>
      </c>
      <c r="S529" s="61">
        <v>745.23130640537704</v>
      </c>
      <c r="T529" s="61">
        <v>391.42555503461045</v>
      </c>
      <c r="U529" s="61">
        <v>728.9775660837654</v>
      </c>
      <c r="V529" s="61">
        <v>745.23130640537704</v>
      </c>
      <c r="W529" s="61">
        <v>436.51356707923219</v>
      </c>
      <c r="X529" s="61">
        <v>638.00600096789549</v>
      </c>
      <c r="Y529" s="61">
        <v>680.57670201784458</v>
      </c>
      <c r="Z529" s="61">
        <f>IF(Z$541-SUM(Z527:Z528)&gt;Z616*[102]FCF!$D$59,Z616*[102]FCF!$D$59,Z$541-SUM(Z527:Z528))</f>
        <v>975.81548835666956</v>
      </c>
      <c r="AA529" s="61">
        <v>816.36106168286199</v>
      </c>
      <c r="AB529" s="61">
        <v>685.92793104088719</v>
      </c>
      <c r="AC529" s="61">
        <v>685.92793104088719</v>
      </c>
      <c r="AD529" s="61">
        <v>685.92793104088719</v>
      </c>
      <c r="AE529" s="61">
        <v>905</v>
      </c>
      <c r="AF529" s="9">
        <f>IF(AF$541-SUM(AF527:AF528)&gt;AF616*[102]FCF!$D$59,AF616*[102]FCF!$D$59,AF$541-SUM(AF527:AF528))</f>
        <v>975.81548835666956</v>
      </c>
      <c r="AG529" s="9">
        <f>IF(AG$541-SUM(AG527:AG528)&gt;AG616*[102]FCF!$D$59,AG616*[102]FCF!$D$59,AG$541-SUM(AG527:AG528))</f>
        <v>975.81548835666956</v>
      </c>
      <c r="AH529" s="9">
        <f>IF(AH$541-SUM(AH527:AH528)&gt;AH616*[102]FCF!$D$59,AH616*[102]FCF!$D$59,AH$541-SUM(AH527:AH528))</f>
        <v>975.81548835666956</v>
      </c>
      <c r="AI529" s="9">
        <f>IF(AI$541-SUM(AI527:AI528)&gt;AI616*[102]FCF!$D$59,AI616*[102]FCF!$D$59,AI$541-SUM(AI527:AI528))</f>
        <v>975.81548835666956</v>
      </c>
      <c r="AJ529" s="9">
        <f>IF(AJ$541-SUM(AJ527:AJ528)&gt;AJ616*[102]FCF!$D$59,AJ616*[102]FCF!$D$59,AJ$541-SUM(AJ527:AJ528))</f>
        <v>975.81548835666956</v>
      </c>
      <c r="AK529" s="9">
        <f>IF(AK$541-SUM(AK527:AK528)&gt;AK616*[102]FCF!$D$59,AK616*[102]FCF!$D$59,AK$541-SUM(AK527:AK528))</f>
        <v>975.81548835666956</v>
      </c>
      <c r="AL529" s="9">
        <f>IF(AL$541-SUM(AL527:AL528)&gt;AL616*[102]FCF!$D$59,AL616*[102]FCF!$D$59,AL$541-SUM(AL527:AL528))</f>
        <v>975.81548835666956</v>
      </c>
      <c r="AM529" s="53"/>
      <c r="AN529" s="60">
        <v>905.46813728645702</v>
      </c>
      <c r="AO529" s="9">
        <f ca="1">IF(AO$541-SUM(AO527:AO528)&gt;AO616*[102]FCF!$D$59,AO616*[102]FCF!$D$59,AO$541-SUM(AO527:AO528))</f>
        <v>975.81548835666956</v>
      </c>
      <c r="AP529" s="9">
        <f ca="1">IF(AP$541-SUM(AP527:AP528)&gt;AP616*[102]FCF!$D$59,AP616*[102]FCF!$D$59,AP$541-SUM(AP527:AP528))</f>
        <v>975.81548835666956</v>
      </c>
      <c r="AQ529" s="9">
        <f ca="1">IF(AQ$541-SUM(AQ527:AQ528)&gt;AQ616*[102]FCF!$D$59,AQ616*[102]FCF!$D$59,AQ$541-SUM(AQ527:AQ528))</f>
        <v>975.81548835666956</v>
      </c>
      <c r="AR529" s="9">
        <f ca="1">IF(AR$541-SUM(AR527:AR528)&gt;AR616*[102]FCF!$D$59,AR616*[102]FCF!$D$59,AR$541-SUM(AR527:AR528))</f>
        <v>975.81548835666956</v>
      </c>
      <c r="AS529" s="9">
        <f ca="1">IF(AS$541-SUM(AS527:AS528)&gt;AS616*[102]FCF!$D$59,AS616*[102]FCF!$D$59,AS$541-SUM(AS527:AS528))</f>
        <v>975.81548835666956</v>
      </c>
      <c r="AT529" s="9">
        <f ca="1">IF(AT$541-SUM(AT527:AT528)&gt;AT616*[102]FCF!$D$59,AT616*[102]FCF!$D$59,AT$541-SUM(AT527:AT528))</f>
        <v>975.81548835666956</v>
      </c>
      <c r="AU529" s="9">
        <f ca="1">IF(AU$541-SUM(AU527:AU528)&gt;AU616*[102]FCF!$D$59,AU616*[102]FCF!$D$59,AU$541-SUM(AU527:AU528))</f>
        <v>975.81548835666956</v>
      </c>
      <c r="AV529" s="9">
        <f ca="1">IF(AV$541-SUM(AV527:AV528)&gt;AV616*[102]FCF!$D$59,AV616*[102]FCF!$D$59,AV$541-SUM(AV527:AV528))</f>
        <v>975.81548835666956</v>
      </c>
      <c r="AW529" s="9">
        <f ca="1">IF(AW$541-SUM(AW527:AW528)&gt;AW616*[102]FCF!$D$59,AW616*[102]FCF!$D$59,AW$541-SUM(AW527:AW528))</f>
        <v>975.81548835666956</v>
      </c>
      <c r="AX529" s="9">
        <f ca="1">IF(AX$541-SUM(AX527:AX528)&gt;AX616*[102]FCF!$D$59,AX616*[102]FCF!$D$59,AX$541-SUM(AX527:AX528))</f>
        <v>975.81548835666956</v>
      </c>
      <c r="AY529" s="9">
        <f ca="1">IF(AY$541-SUM(AY527:AY528)&gt;AY616*[102]FCF!$D$59,AY616*[102]FCF!$D$59,AY$541-SUM(AY527:AY528))</f>
        <v>975.81548835666956</v>
      </c>
      <c r="AZ529" s="9">
        <f ca="1">IF(AZ$541-SUM(AZ527:AZ528)&gt;AZ616*[102]FCF!$D$59,AZ616*[102]FCF!$D$59,AZ$541-SUM(AZ527:AZ528))</f>
        <v>975.81548835666956</v>
      </c>
      <c r="BA529" s="9">
        <f ca="1">IF(BA$541-SUM(BA527:BA528)&gt;BA616*[102]FCF!$D$59,BA616*[102]FCF!$D$59,BA$541-SUM(BA527:BA528))</f>
        <v>975.81548835666956</v>
      </c>
      <c r="BB529" s="9">
        <f ca="1">IF(BB$541-SUM(BB527:BB528)&gt;BB616*[102]FCF!$D$59,BB616*[102]FCF!$D$59,BB$541-SUM(BB527:BB528))</f>
        <v>975.81548835666956</v>
      </c>
      <c r="BC529" s="9">
        <f ca="1">IF(BC$541-SUM(BC527:BC528)&gt;BC616*[102]FCF!$D$59,BC616*[102]FCF!$D$59,BC$541-SUM(BC527:BC528))</f>
        <v>975.81548835666956</v>
      </c>
      <c r="BD529" s="9">
        <f ca="1">IF(BD$541-SUM(BD527:BD528)&gt;BD616*[102]FCF!$D$59,BD616*[102]FCF!$D$59,BD$541-SUM(BD527:BD528))</f>
        <v>975.81548835666956</v>
      </c>
      <c r="BE529" s="9">
        <f ca="1">IF(BE$541-SUM(BE527:BE528)&gt;BE616*[102]FCF!$D$59,BE616*[102]FCF!$D$59,BE$541-SUM(BE527:BE528))</f>
        <v>975.81548835666956</v>
      </c>
      <c r="BF529" s="9">
        <f ca="1">IF(BF$541-SUM(BF527:BF528)&gt;BF616*[102]FCF!$D$59,BF616*[102]FCF!$D$59,BF$541-SUM(BF527:BF528))</f>
        <v>975.81548835666956</v>
      </c>
      <c r="BG529" s="9">
        <f ca="1">IF(BG$541-SUM(BG527:BG528)&gt;BG616*[102]FCF!$D$59,BG616*[102]FCF!$D$59,BG$541-SUM(BG527:BG528))</f>
        <v>975.81548835666956</v>
      </c>
      <c r="BH529" s="9">
        <f ca="1">IF(BH$541-SUM(BH527:BH528)&gt;BH616*[102]FCF!$D$59,BH616*[102]FCF!$D$59,BH$541-SUM(BH527:BH528))</f>
        <v>975.81548835666956</v>
      </c>
      <c r="BI529" s="9">
        <f ca="1">IF(BI$541-SUM(BI527:BI528)&gt;BI616*[102]FCF!$D$59,BI616*[102]FCF!$D$59,BI$541-SUM(BI527:BI528))</f>
        <v>975.81548835666956</v>
      </c>
      <c r="BJ529" s="9">
        <f ca="1">IF(BJ$541-SUM(BJ527:BJ528)&gt;BJ616*[102]FCF!$D$59,BJ616*[102]FCF!$D$59,BJ$541-SUM(BJ527:BJ528))</f>
        <v>975.81548835666956</v>
      </c>
      <c r="BK529" s="9">
        <f ca="1">IF(BK$541-SUM(BK527:BK528)&gt;BK616*[102]FCF!$D$59,BK616*[102]FCF!$D$59,BK$541-SUM(BK527:BK528))</f>
        <v>975.81548835666956</v>
      </c>
      <c r="BL529" s="9">
        <f ca="1">IF(BL$541-SUM(BL527:BL528)&gt;BL616*[102]FCF!$D$59,BL616*[102]FCF!$D$59,BL$541-SUM(BL527:BL528))</f>
        <v>975.81548835666956</v>
      </c>
      <c r="BM529" s="9">
        <f ca="1">IF(BM$541-SUM(BM527:BM528)&gt;BM616*[102]FCF!$D$59,BM616*[102]FCF!$D$59,BM$541-SUM(BM527:BM528))</f>
        <v>975.81548835666956</v>
      </c>
      <c r="BN529" s="9">
        <f ca="1">IF(BN$541-SUM(BN527:BN528)&gt;BN616*[102]FCF!$D$59,BN616*[102]FCF!$D$59,BN$541-SUM(BN527:BN528))</f>
        <v>975.81548835666956</v>
      </c>
      <c r="BO529" s="9">
        <f ca="1">IF(BO$541-SUM(BO527:BO528)&gt;BO616*[102]FCF!$D$59,BO616*[102]FCF!$D$59,BO$541-SUM(BO527:BO528))</f>
        <v>975.81548835666956</v>
      </c>
      <c r="BP529" s="9">
        <f ca="1">IF(BP$541-SUM(BP527:BP528)&gt;BP616*[102]FCF!$D$59,BP616*[102]FCF!$D$59,BP$541-SUM(BP527:BP528))</f>
        <v>975.81548835666956</v>
      </c>
      <c r="BQ529" s="9">
        <f ca="1">IF(BQ$541-SUM(BQ527:BQ528)&gt;BQ616*[102]FCF!$D$59,BQ616*[102]FCF!$D$59,BQ$541-SUM(BQ527:BQ528))</f>
        <v>975.81548835666956</v>
      </c>
      <c r="BR529" s="9">
        <f ca="1">IF(BR$541-SUM(BR527:BR528)&gt;BR616*[102]FCF!$D$59,BR616*[102]FCF!$D$59,BR$541-SUM(BR527:BR528))</f>
        <v>975.81548835666956</v>
      </c>
      <c r="BS529" s="9">
        <f ca="1">IF(BS$541-SUM(BS527:BS528)&gt;BS616*[102]FCF!$D$59,BS616*[102]FCF!$D$59,BS$541-SUM(BS527:BS528))</f>
        <v>975.81548835666956</v>
      </c>
      <c r="BT529" s="9">
        <f ca="1">IF(BT$541-SUM(BT527:BT528)&gt;BT616*[102]FCF!$D$59,BT616*[102]FCF!$D$59,BT$541-SUM(BT527:BT528))</f>
        <v>975.81548835666956</v>
      </c>
      <c r="BU529" s="9">
        <f ca="1">IF(BU$541-SUM(BU527:BU528)&gt;BU616*[102]FCF!$D$59,BU616*[102]FCF!$D$59,BU$541-SUM(BU527:BU528))</f>
        <v>975.81548835666956</v>
      </c>
      <c r="BV529" s="9">
        <f ca="1">IF(BV$541-SUM(BV527:BV528)&gt;BV616*[102]FCF!$D$59,BV616*[102]FCF!$D$59,BV$541-SUM(BV527:BV528))</f>
        <v>975.81548835666956</v>
      </c>
      <c r="BW529" s="9">
        <f ca="1">IF(BW$541-SUM(BW527:BW528)&gt;BW616*[102]FCF!$D$59,BW616*[102]FCF!$D$59,BW$541-SUM(BW527:BW528))</f>
        <v>975.81548835666956</v>
      </c>
      <c r="BX529" s="9">
        <f ca="1">IF(BX$541-SUM(BX527:BX528)&gt;BX616*[102]FCF!$D$59,BX616*[102]FCF!$D$59,BX$541-SUM(BX527:BX528))</f>
        <v>975.81548835666956</v>
      </c>
      <c r="BY529" s="9">
        <f ca="1">IF(BY$541-SUM(BY527:BY528)&gt;BY616*[102]FCF!$D$59,BY616*[102]FCF!$D$59,BY$541-SUM(BY527:BY528))</f>
        <v>975.81548835666956</v>
      </c>
      <c r="BZ529" s="9">
        <f ca="1">IF(BZ$541-SUM(BZ527:BZ528)&gt;BZ616*[102]FCF!$D$59,BZ616*[102]FCF!$D$59,BZ$541-SUM(BZ527:BZ528))</f>
        <v>975.81548835666956</v>
      </c>
      <c r="CA529" s="9">
        <f ca="1">IF(CA$541-SUM(CA527:CA528)&gt;CA616*[102]FCF!$D$59,CA616*[102]FCF!$D$59,CA$541-SUM(CA527:CA528))</f>
        <v>975.81548835666956</v>
      </c>
      <c r="CB529" s="9">
        <f ca="1">IF(CB$541-SUM(CB527:CB528)&gt;CB616*[102]FCF!$D$59,CB616*[102]FCF!$D$59,CB$541-SUM(CB527:CB528))</f>
        <v>975.81548835666956</v>
      </c>
      <c r="CC529" s="9">
        <f ca="1">IF(CC$541-SUM(CC527:CC528)&gt;CC616*[102]FCF!$D$59,CC616*[102]FCF!$D$59,CC$541-SUM(CC527:CC528))</f>
        <v>975.81548835666956</v>
      </c>
      <c r="CD529" s="9">
        <f ca="1">IF(CD$541-SUM(CD527:CD528)&gt;CD616*[102]FCF!$D$59,CD616*[102]FCF!$D$59,CD$541-SUM(CD527:CD528))</f>
        <v>975.81548835666956</v>
      </c>
      <c r="CE529" s="9">
        <f ca="1">IF(CE$541-SUM(CE527:CE528)&gt;CE616*[102]FCF!$D$59,CE616*[102]FCF!$D$59,CE$541-SUM(CE527:CE528))</f>
        <v>975.81548835666956</v>
      </c>
      <c r="CF529" s="9">
        <f ca="1">IF(CF$541-SUM(CF527:CF528)&gt;CF616*[102]FCF!$D$59,CF616*[102]FCF!$D$59,CF$541-SUM(CF527:CF528))</f>
        <v>975.81548835666956</v>
      </c>
      <c r="CG529" s="9">
        <f ca="1">IF(CG$541-SUM(CG527:CG528)&gt;CG616*[102]FCF!$D$59,CG616*[102]FCF!$D$59,CG$541-SUM(CG527:CG528))</f>
        <v>975.81548835666956</v>
      </c>
      <c r="CH529" s="9">
        <f ca="1">IF(CH$541-SUM(CH527:CH528)&gt;CH616*[102]FCF!$D$59,CH616*[102]FCF!$D$59,CH$541-SUM(CH527:CH528))</f>
        <v>975.81548835666956</v>
      </c>
      <c r="CI529" s="9">
        <f ca="1">IF(CI$541-SUM(CI527:CI528)&gt;CI616*[102]FCF!$D$59,CI616*[102]FCF!$D$59,CI$541-SUM(CI527:CI528))</f>
        <v>975.81548835666956</v>
      </c>
      <c r="CJ529" s="9">
        <f ca="1">IF(CJ$541-SUM(CJ527:CJ528)&gt;CJ616*[102]FCF!$D$59,CJ616*[102]FCF!$D$59,CJ$541-SUM(CJ527:CJ528))</f>
        <v>975.81548835666956</v>
      </c>
      <c r="CK529" s="9">
        <f ca="1">IF(CK$541-SUM(CK527:CK528)&gt;CK616*[102]FCF!$D$59,CK616*[102]FCF!$D$59,CK$541-SUM(CK527:CK528))</f>
        <v>975.81548835666956</v>
      </c>
      <c r="CL529" s="9">
        <f ca="1">IF(CL$541-SUM(CL527:CL528)&gt;CL616*[102]FCF!$D$59,CL616*[102]FCF!$D$59,CL$541-SUM(CL527:CL528))</f>
        <v>975.81548835666956</v>
      </c>
      <c r="CM529" s="9">
        <f ca="1">IF(CM$541-SUM(CM527:CM528)&gt;CM616*[102]FCF!$D$59,CM616*[102]FCF!$D$59,CM$541-SUM(CM527:CM528))</f>
        <v>975.81548835666956</v>
      </c>
      <c r="CN529" s="9">
        <f ca="1">IF(CN$541-SUM(CN527:CN528)&gt;CN616*[102]FCF!$D$59,CN616*[102]FCF!$D$59,CN$541-SUM(CN527:CN528))</f>
        <v>975.81548835666956</v>
      </c>
      <c r="CO529" s="9">
        <f ca="1">IF(CO$541-SUM(CO527:CO528)&gt;CO616*[102]FCF!$D$59,CO616*[102]FCF!$D$59,CO$541-SUM(CO527:CO528))</f>
        <v>975.81548835666956</v>
      </c>
      <c r="CP529" s="9">
        <f ca="1">IF(CP$541-SUM(CP527:CP528)&gt;CP616*[102]FCF!$D$59,CP616*[102]FCF!$D$59,CP$541-SUM(CP527:CP528))</f>
        <v>975.81548835666956</v>
      </c>
      <c r="CQ529" s="9">
        <f ca="1">IF(CQ$541-SUM(CQ527:CQ528)&gt;CQ616*[102]FCF!$D$59,CQ616*[102]FCF!$D$59,CQ$541-SUM(CQ527:CQ528))</f>
        <v>975.81548835666956</v>
      </c>
      <c r="CR529" s="9">
        <f ca="1">IF(CR$541-SUM(CR527:CR528)&gt;CR616*[102]FCF!$D$59,CR616*[102]FCF!$D$59,CR$541-SUM(CR527:CR528))</f>
        <v>975.81548835666956</v>
      </c>
      <c r="CS529" s="9">
        <f ca="1">IF(CS$541-SUM(CS527:CS528)&gt;CS616*[102]FCF!$D$59,CS616*[102]FCF!$D$59,CS$541-SUM(CS527:CS528))</f>
        <v>975.81548835666956</v>
      </c>
      <c r="CT529" s="9">
        <f ca="1">IF(CT$541-SUM(CT527:CT528)&gt;CT616*[102]FCF!$D$59,CT616*[102]FCF!$D$59,CT$541-SUM(CT527:CT528))</f>
        <v>975.81548835666956</v>
      </c>
      <c r="CU529" s="9">
        <f ca="1">IF(CU$541-SUM(CU527:CU528)&gt;CU616*[102]FCF!$D$59,CU616*[102]FCF!$D$59,CU$541-SUM(CU527:CU528))</f>
        <v>975.81548835666956</v>
      </c>
      <c r="CV529" s="9">
        <f ca="1">IF(CV$541-SUM(CV527:CV528)&gt;CV616*[102]FCF!$D$59,CV616*[102]FCF!$D$59,CV$541-SUM(CV527:CV528))</f>
        <v>975.81548835666956</v>
      </c>
      <c r="CW529" s="9">
        <f ca="1">IF(CW$541-SUM(CW527:CW528)&gt;CW616*[102]FCF!$D$59,CW616*[102]FCF!$D$59,CW$541-SUM(CW527:CW528))</f>
        <v>975.81548835666956</v>
      </c>
      <c r="CX529" s="9">
        <f ca="1">IF(CX$541-SUM(CX527:CX528)&gt;CX616*[102]FCF!$D$59,CX616*[102]FCF!$D$59,CX$541-SUM(CX527:CX528))</f>
        <v>975.81548835666956</v>
      </c>
      <c r="CY529" s="9">
        <f ca="1">IF(CY$541-SUM(CY527:CY528)&gt;CY616*[102]FCF!$D$59,CY616*[102]FCF!$D$59,CY$541-SUM(CY527:CY528))</f>
        <v>975.81548835666956</v>
      </c>
      <c r="CZ529" s="9">
        <f ca="1">IF(CZ$541-SUM(CZ527:CZ528)&gt;CZ616*[102]FCF!$D$59,CZ616*[102]FCF!$D$59,CZ$541-SUM(CZ527:CZ528))</f>
        <v>975.81548835666956</v>
      </c>
      <c r="DA529" s="9">
        <f ca="1">IF(DA$541-SUM(DA527:DA528)&gt;DA616*[102]FCF!$D$59,DA616*[102]FCF!$D$59,DA$541-SUM(DA527:DA528))</f>
        <v>975.81548835666956</v>
      </c>
      <c r="DB529" s="9">
        <f ca="1">IF(DB$541-SUM(DB527:DB528)&gt;DB616*[102]FCF!$D$59,DB616*[102]FCF!$D$59,DB$541-SUM(DB527:DB528))</f>
        <v>975.81548835666956</v>
      </c>
      <c r="DC529" s="9">
        <f ca="1">IF(DC$541-SUM(DC527:DC528)&gt;DC616*[102]FCF!$D$59,DC616*[102]FCF!$D$59,DC$541-SUM(DC527:DC528))</f>
        <v>975.81548835666956</v>
      </c>
      <c r="DD529" s="9">
        <f ca="1">IF(DD$541-SUM(DD527:DD528)&gt;DD616*[102]FCF!$D$59,DD616*[102]FCF!$D$59,DD$541-SUM(DD527:DD528))</f>
        <v>975.81548835666956</v>
      </c>
      <c r="DE529" s="9">
        <f ca="1">IF(DE$541-SUM(DE527:DE528)&gt;DE616*[102]FCF!$D$59,DE616*[102]FCF!$D$59,DE$541-SUM(DE527:DE528))</f>
        <v>975.81548835666956</v>
      </c>
      <c r="DF529" s="9">
        <f ca="1">IF(DF$541-SUM(DF527:DF528)&gt;DF616*[102]FCF!$D$59,DF616*[102]FCF!$D$59,DF$541-SUM(DF527:DF528))</f>
        <v>975.81548835666956</v>
      </c>
      <c r="DG529" s="9">
        <f ca="1">IF(DG$541-SUM(DG527:DG528)&gt;DG616*[102]FCF!$D$59,DG616*[102]FCF!$D$59,DG$541-SUM(DG527:DG528))</f>
        <v>975.81548835666956</v>
      </c>
      <c r="DH529" s="9">
        <f ca="1">IF(DH$541-SUM(DH527:DH528)&gt;DH616*[102]FCF!$D$59,DH616*[102]FCF!$D$59,DH$541-SUM(DH527:DH528))</f>
        <v>975.81548835666956</v>
      </c>
      <c r="DI529" s="9">
        <f ca="1">IF(DI$541-SUM(DI527:DI528)&gt;DI616*[102]FCF!$D$59,DI616*[102]FCF!$D$59,DI$541-SUM(DI527:DI528))</f>
        <v>975.81548835666956</v>
      </c>
      <c r="DJ529" s="9">
        <f ca="1">IF(DJ$541-SUM(DJ527:DJ528)&gt;DJ616*[102]FCF!$D$59,DJ616*[102]FCF!$D$59,DJ$541-SUM(DJ527:DJ528))</f>
        <v>975.81548835666956</v>
      </c>
      <c r="DK529" s="9">
        <f ca="1">IF(DK$541-SUM(DK527:DK528)&gt;DK616*[102]FCF!$D$59,DK616*[102]FCF!$D$59,DK$541-SUM(DK527:DK528))</f>
        <v>975.81548835666956</v>
      </c>
      <c r="DL529" s="9">
        <f ca="1">IF(DL$541-SUM(DL527:DL528)&gt;DL616*[102]FCF!$D$59,DL616*[102]FCF!$D$59,DL$541-SUM(DL527:DL528))</f>
        <v>975.81548835666956</v>
      </c>
      <c r="DM529" s="9">
        <f ca="1">IF(DM$541-SUM(DM527:DM528)&gt;DM616*[102]FCF!$D$59,DM616*[102]FCF!$D$59,DM$541-SUM(DM527:DM528))</f>
        <v>975.81548835666956</v>
      </c>
      <c r="DN529" s="9">
        <f ca="1">IF(DN$541-SUM(DN527:DN528)&gt;DN616*[102]FCF!$D$59,DN616*[102]FCF!$D$59,DN$541-SUM(DN527:DN528))</f>
        <v>975.81548835666956</v>
      </c>
      <c r="DO529" s="9">
        <f ca="1">IF(DO$541-SUM(DO527:DO528)&gt;DO616*[102]FCF!$D$59,DO616*[102]FCF!$D$59,DO$541-SUM(DO527:DO528))</f>
        <v>975.81548835666956</v>
      </c>
      <c r="DP529" s="9">
        <f ca="1">IF(DP$541-SUM(DP527:DP528)&gt;DP616*[102]FCF!$D$59,DP616*[102]FCF!$D$59,DP$541-SUM(DP527:DP528))</f>
        <v>975.81548835666956</v>
      </c>
      <c r="DQ529" s="9">
        <f ca="1">IF(DQ$541-SUM(DQ527:DQ528)&gt;DQ616*[102]FCF!$D$59,DQ616*[102]FCF!$D$59,DQ$541-SUM(DQ527:DQ528))</f>
        <v>975.81548835666956</v>
      </c>
      <c r="DR529" s="9">
        <f ca="1">IF(DR$541-SUM(DR527:DR528)&gt;DR616*[102]FCF!$D$59,DR616*[102]FCF!$D$59,DR$541-SUM(DR527:DR528))</f>
        <v>975.81548835666956</v>
      </c>
      <c r="DS529" s="9">
        <f ca="1">IF(DS$541-SUM(DS527:DS528)&gt;DS616*[102]FCF!$D$59,DS616*[102]FCF!$D$59,DS$541-SUM(DS527:DS528))</f>
        <v>975.81548835666956</v>
      </c>
      <c r="DT529" s="9">
        <f ca="1">IF(DT$541-SUM(DT527:DT528)&gt;DT616*[102]FCF!$D$59,DT616*[102]FCF!$D$59,DT$541-SUM(DT527:DT528))</f>
        <v>975.81548835666956</v>
      </c>
      <c r="DU529" s="9">
        <f ca="1">IF(DU$541-SUM(DU527:DU528)&gt;DU616*[102]FCF!$D$59,DU616*[102]FCF!$D$59,DU$541-SUM(DU527:DU528))</f>
        <v>975.81548835666956</v>
      </c>
      <c r="DV529" s="9">
        <f ca="1">IF(DV$541-SUM(DV527:DV528)&gt;DV616*[102]FCF!$D$59,DV616*[102]FCF!$D$59,DV$541-SUM(DV527:DV528))</f>
        <v>975.81548835666956</v>
      </c>
      <c r="DW529" s="9">
        <f ca="1">IF(DW$541-SUM(DW527:DW528)&gt;DW616*[102]FCF!$D$59,DW616*[102]FCF!$D$59,DW$541-SUM(DW527:DW528))</f>
        <v>975.81548835666956</v>
      </c>
      <c r="DX529" s="9">
        <f ca="1">IF(DX$541-SUM(DX527:DX528)&gt;DX616*[102]FCF!$D$59,DX616*[102]FCF!$D$59,DX$541-SUM(DX527:DX528))</f>
        <v>975.81548835666956</v>
      </c>
      <c r="DY529" s="9">
        <f ca="1">IF(DY$541-SUM(DY527:DY528)&gt;DY616*[102]FCF!$D$59,DY616*[102]FCF!$D$59,DY$541-SUM(DY527:DY528))</f>
        <v>975.81548835666956</v>
      </c>
      <c r="DZ529" s="9">
        <f ca="1">IF(DZ$541-SUM(DZ527:DZ528)&gt;DZ616*[102]FCF!$D$59,DZ616*[102]FCF!$D$59,DZ$541-SUM(DZ527:DZ528))</f>
        <v>975.81548835666956</v>
      </c>
      <c r="EA529" s="9">
        <f ca="1">IF(EA$541-SUM(EA527:EA528)&gt;EA616*[102]FCF!$D$59,EA616*[102]FCF!$D$59,EA$541-SUM(EA527:EA528))</f>
        <v>975.81548835666956</v>
      </c>
      <c r="EB529" s="9">
        <f ca="1">IF(EB$541-SUM(EB527:EB528)&gt;EB616*[102]FCF!$D$59,EB616*[102]FCF!$D$59,EB$541-SUM(EB527:EB528))</f>
        <v>975.81548835666956</v>
      </c>
      <c r="EC529" s="9">
        <f ca="1">IF(EC$541-SUM(EC527:EC528)&gt;EC616*[102]FCF!$D$59,EC616*[102]FCF!$D$59,EC$541-SUM(EC527:EC528))</f>
        <v>975.81548835666956</v>
      </c>
      <c r="ED529" s="9">
        <f ca="1">IF(ED$541-SUM(ED527:ED528)&gt;ED616*[102]FCF!$D$59,ED616*[102]FCF!$D$59,ED$541-SUM(ED527:ED528))</f>
        <v>975.81548835666956</v>
      </c>
      <c r="EE529" s="9">
        <f ca="1">IF(EE$541-SUM(EE527:EE528)&gt;EE616*[102]FCF!$D$59,EE616*[102]FCF!$D$59,EE$541-SUM(EE527:EE528))</f>
        <v>975.81548835666956</v>
      </c>
      <c r="EF529" s="9">
        <f ca="1">IF(EF$541-SUM(EF527:EF528)&gt;EF616*[102]FCF!$D$59,EF616*[102]FCF!$D$59,EF$541-SUM(EF527:EF528))</f>
        <v>975.81548835666956</v>
      </c>
      <c r="EG529" s="9">
        <f ca="1">IF(EG$541-SUM(EG527:EG528)&gt;EG616*[102]FCF!$D$59,EG616*[102]FCF!$D$59,EG$541-SUM(EG527:EG528))</f>
        <v>975.81548835666956</v>
      </c>
      <c r="EH529" s="9">
        <f ca="1">IF(EH$541-SUM(EH527:EH528)&gt;EH616*[102]FCF!$D$59,EH616*[102]FCF!$D$59,EH$541-SUM(EH527:EH528))</f>
        <v>975.81548835666956</v>
      </c>
      <c r="EI529" s="9">
        <f ca="1">IF(EI$541-SUM(EI527:EI528)&gt;EI616*[102]FCF!$D$59,EI616*[102]FCF!$D$59,EI$541-SUM(EI527:EI528))</f>
        <v>975.81548835666956</v>
      </c>
      <c r="EJ529" s="9">
        <f ca="1">IF(EJ$541-SUM(EJ527:EJ528)&gt;EJ616*[102]FCF!$D$59,EJ616*[102]FCF!$D$59,EJ$541-SUM(EJ527:EJ528))</f>
        <v>975.81548835666956</v>
      </c>
      <c r="EK529" s="9">
        <f ca="1">IF(EK$541-SUM(EK527:EK528)&gt;EK616*[102]FCF!$D$59,EK616*[102]FCF!$D$59,EK$541-SUM(EK527:EK528))</f>
        <v>975.81548835666956</v>
      </c>
      <c r="EL529" s="9">
        <f ca="1">IF(EL$541-SUM(EL527:EL528)&gt;EL616*[102]FCF!$D$59,EL616*[102]FCF!$D$59,EL$541-SUM(EL527:EL528))</f>
        <v>975.81548835666956</v>
      </c>
      <c r="EM529" s="9">
        <f ca="1">IF(EM$541-SUM(EM527:EM528)&gt;EM616*[102]FCF!$D$59,EM616*[102]FCF!$D$59,EM$541-SUM(EM527:EM528))</f>
        <v>975.81548835666956</v>
      </c>
      <c r="EN529" s="9">
        <f ca="1">IF(EN$541-SUM(EN527:EN528)&gt;EN616*[102]FCF!$D$59,EN616*[102]FCF!$D$59,EN$541-SUM(EN527:EN528))</f>
        <v>975.81548835666956</v>
      </c>
      <c r="EO529" s="9">
        <f ca="1">IF(EO$541-SUM(EO527:EO528)&gt;EO616*[102]FCF!$D$59,EO616*[102]FCF!$D$59,EO$541-SUM(EO527:EO528))</f>
        <v>975.81548835666956</v>
      </c>
      <c r="EP529" s="9">
        <f ca="1">IF(EP$541-SUM(EP527:EP528)&gt;EP616*[102]FCF!$D$59,EP616*[102]FCF!$D$59,EP$541-SUM(EP527:EP528))</f>
        <v>975.81548835666956</v>
      </c>
      <c r="EQ529" s="9">
        <f ca="1">IF(EQ$541-SUM(EQ527:EQ528)&gt;EQ616*[102]FCF!$D$59,EQ616*[102]FCF!$D$59,EQ$541-SUM(EQ527:EQ528))</f>
        <v>975.81548835666956</v>
      </c>
      <c r="ER529" s="9">
        <f ca="1">IF(ER$541-SUM(ER527:ER528)&gt;ER616*[102]FCF!$D$59,ER616*[102]FCF!$D$59,ER$541-SUM(ER527:ER528))</f>
        <v>975.81548835666956</v>
      </c>
      <c r="ES529" s="9">
        <f ca="1">IF(ES$541-SUM(ES527:ES528)&gt;ES616*[102]FCF!$D$59,ES616*[102]FCF!$D$59,ES$541-SUM(ES527:ES528))</f>
        <v>975.81548835666956</v>
      </c>
      <c r="ET529" s="9">
        <f ca="1">IF(ET$541-SUM(ET527:ET528)&gt;ET616*[102]FCF!$D$59,ET616*[102]FCF!$D$59,ET$541-SUM(ET527:ET528))</f>
        <v>975.81548835666956</v>
      </c>
      <c r="EU529" s="9">
        <f ca="1">IF(EU$541-SUM(EU527:EU528)&gt;EU616*[102]FCF!$D$59,EU616*[102]FCF!$D$59,EU$541-SUM(EU527:EU528))</f>
        <v>975.81548835666956</v>
      </c>
      <c r="EV529" s="9">
        <f ca="1">IF(EV$541-SUM(EV527:EV528)&gt;EV616*[102]FCF!$D$59,EV616*[102]FCF!$D$59,EV$541-SUM(EV527:EV528))</f>
        <v>975.81548835666956</v>
      </c>
      <c r="EW529" s="9">
        <f ca="1">IF(EW$541-SUM(EW527:EW528)&gt;EW616*[102]FCF!$D$59,EW616*[102]FCF!$D$59,EW$541-SUM(EW527:EW528))</f>
        <v>975.81548835666956</v>
      </c>
    </row>
    <row r="530" spans="1:153" ht="15.75" outlineLevel="1" x14ac:dyDescent="0.3">
      <c r="A530" s="8" t="s">
        <v>295</v>
      </c>
      <c r="B530" s="61">
        <v>2000.1342328161118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>
        <v>1622.7504153036377</v>
      </c>
      <c r="P530" s="61">
        <v>1532.1782991006439</v>
      </c>
      <c r="Q530" s="61">
        <v>1683.1318261056335</v>
      </c>
      <c r="R530" s="61">
        <v>1698.2271788061325</v>
      </c>
      <c r="S530" s="61">
        <v>1585.0120335523902</v>
      </c>
      <c r="T530" s="61">
        <v>1788.7992950091264</v>
      </c>
      <c r="U530" s="61">
        <v>1539.7259754508937</v>
      </c>
      <c r="V530" s="61">
        <v>1811.4423240598746</v>
      </c>
      <c r="W530" s="61">
        <v>1683.1318261056335</v>
      </c>
      <c r="X530" s="61">
        <v>1615.202738953388</v>
      </c>
      <c r="Y530" s="61">
        <v>1781.2516186588769</v>
      </c>
      <c r="Z530" s="61">
        <f>IF(Z$541-SUM(Z527:Z529)&gt;Z617*[102]FCF!$D$59,Z617*[102]FCF!$D$59,Z$541-SUM(Z527:Z529))</f>
        <v>1641.6196061792616</v>
      </c>
      <c r="AA530" s="61">
        <v>1849.1807058111201</v>
      </c>
      <c r="AB530" s="61">
        <v>1622.7504153036377</v>
      </c>
      <c r="AC530" s="61">
        <v>1668.0364734051348</v>
      </c>
      <c r="AD530" s="61">
        <v>1713.3225315066315</v>
      </c>
      <c r="AE530" s="61">
        <v>1706</v>
      </c>
      <c r="AF530" s="9">
        <f>IF(AF$541-SUM(AF527:AF529)&gt;AF617*[102]FCF!$D$59,AF617*[102]FCF!$D$59,AF$541-SUM(AF527:AF529))</f>
        <v>1641.6196061792616</v>
      </c>
      <c r="AG530" s="9">
        <f>IF(AG$541-SUM(AG527:AG529)&gt;AG617*[102]FCF!$D$59,AG617*[102]FCF!$D$59,AG$541-SUM(AG527:AG529))</f>
        <v>1641.6196061792616</v>
      </c>
      <c r="AH530" s="9">
        <f>IF(AH$541-SUM(AH527:AH529)&gt;AH617*[102]FCF!$D$59,AH617*[102]FCF!$D$59,AH$541-SUM(AH527:AH529))</f>
        <v>1641.6196061792616</v>
      </c>
      <c r="AI530" s="9">
        <f>IF(AI$541-SUM(AI527:AI529)&gt;AI617*[102]FCF!$D$59,AI617*[102]FCF!$D$59,AI$541-SUM(AI527:AI529))</f>
        <v>1641.6196061792616</v>
      </c>
      <c r="AJ530" s="9">
        <f>IF(AJ$541-SUM(AJ527:AJ529)&gt;AJ617*[102]FCF!$D$59,AJ617*[102]FCF!$D$59,AJ$541-SUM(AJ527:AJ529))</f>
        <v>1641.6196061792616</v>
      </c>
      <c r="AK530" s="9">
        <f>IF(AK$541-SUM(AK527:AK529)&gt;AK617*[102]FCF!$D$59,AK617*[102]FCF!$D$59,AK$541-SUM(AK527:AK529))</f>
        <v>1641.6196061792616</v>
      </c>
      <c r="AL530" s="9">
        <f>IF(AL$541-SUM(AL527:AL529)&gt;AL617*[102]FCF!$D$59,AL617*[102]FCF!$D$59,AL$541-SUM(AL527:AL529))</f>
        <v>1641.6196061792616</v>
      </c>
      <c r="AM530" s="53"/>
      <c r="AN530" s="60">
        <v>1705.7748551563818</v>
      </c>
      <c r="AO530" s="9">
        <f ca="1">IF(AO$541-SUM(AO527:AO529)&gt;AO617*[102]FCF!$D$59,AO617*[102]FCF!$D$59,AO$541-SUM(AO527:AO529))</f>
        <v>1641.6196061792616</v>
      </c>
      <c r="AP530" s="9">
        <f ca="1">IF(AP$541-SUM(AP527:AP529)&gt;AP617*[102]FCF!$D$59,AP617*[102]FCF!$D$59,AP$541-SUM(AP527:AP529))</f>
        <v>1641.6196061792616</v>
      </c>
      <c r="AQ530" s="9">
        <f ca="1">IF(AQ$541-SUM(AQ527:AQ529)&gt;AQ617*[102]FCF!$D$59,AQ617*[102]FCF!$D$59,AQ$541-SUM(AQ527:AQ529))</f>
        <v>1641.6196061792616</v>
      </c>
      <c r="AR530" s="9">
        <f ca="1">IF(AR$541-SUM(AR527:AR529)&gt;AR617*[102]FCF!$D$59,AR617*[102]FCF!$D$59,AR$541-SUM(AR527:AR529))</f>
        <v>1641.6196061792616</v>
      </c>
      <c r="AS530" s="9">
        <f ca="1">IF(AS$541-SUM(AS527:AS529)&gt;AS617*[102]FCF!$D$59,AS617*[102]FCF!$D$59,AS$541-SUM(AS527:AS529))</f>
        <v>1641.6196061792616</v>
      </c>
      <c r="AT530" s="9">
        <f ca="1">IF(AT$541-SUM(AT527:AT529)&gt;AT617*[102]FCF!$D$59,AT617*[102]FCF!$D$59,AT$541-SUM(AT527:AT529))</f>
        <v>1641.6196061792616</v>
      </c>
      <c r="AU530" s="9">
        <f ca="1">IF(AU$541-SUM(AU527:AU529)&gt;AU617*[102]FCF!$D$59,AU617*[102]FCF!$D$59,AU$541-SUM(AU527:AU529))</f>
        <v>1641.6196061792616</v>
      </c>
      <c r="AV530" s="9">
        <f ca="1">IF(AV$541-SUM(AV527:AV529)&gt;AV617*[102]FCF!$D$59,AV617*[102]FCF!$D$59,AV$541-SUM(AV527:AV529))</f>
        <v>1641.6196061792616</v>
      </c>
      <c r="AW530" s="9">
        <f ca="1">IF(AW$541-SUM(AW527:AW529)&gt;AW617*[102]FCF!$D$59,AW617*[102]FCF!$D$59,AW$541-SUM(AW527:AW529))</f>
        <v>1641.6196061792616</v>
      </c>
      <c r="AX530" s="9">
        <f ca="1">IF(AX$541-SUM(AX527:AX529)&gt;AX617*[102]FCF!$D$59,AX617*[102]FCF!$D$59,AX$541-SUM(AX527:AX529))</f>
        <v>1641.6196061792616</v>
      </c>
      <c r="AY530" s="9">
        <f ca="1">IF(AY$541-SUM(AY527:AY529)&gt;AY617*[102]FCF!$D$59,AY617*[102]FCF!$D$59,AY$541-SUM(AY527:AY529))</f>
        <v>1641.6196061792616</v>
      </c>
      <c r="AZ530" s="9">
        <f ca="1">IF(AZ$541-SUM(AZ527:AZ529)&gt;AZ617*[102]FCF!$D$59,AZ617*[102]FCF!$D$59,AZ$541-SUM(AZ527:AZ529))</f>
        <v>1641.6196061792616</v>
      </c>
      <c r="BA530" s="9">
        <f ca="1">IF(BA$541-SUM(BA527:BA529)&gt;BA617*[102]FCF!$D$59,BA617*[102]FCF!$D$59,BA$541-SUM(BA527:BA529))</f>
        <v>1641.6196061792616</v>
      </c>
      <c r="BB530" s="9">
        <f ca="1">IF(BB$541-SUM(BB527:BB529)&gt;BB617*[102]FCF!$D$59,BB617*[102]FCF!$D$59,BB$541-SUM(BB527:BB529))</f>
        <v>1641.6196061792616</v>
      </c>
      <c r="BC530" s="9">
        <f ca="1">IF(BC$541-SUM(BC527:BC529)&gt;BC617*[102]FCF!$D$59,BC617*[102]FCF!$D$59,BC$541-SUM(BC527:BC529))</f>
        <v>1641.6196061792616</v>
      </c>
      <c r="BD530" s="9">
        <f ca="1">IF(BD$541-SUM(BD527:BD529)&gt;BD617*[102]FCF!$D$59,BD617*[102]FCF!$D$59,BD$541-SUM(BD527:BD529))</f>
        <v>1641.6196061792616</v>
      </c>
      <c r="BE530" s="9">
        <f ca="1">IF(BE$541-SUM(BE527:BE529)&gt;BE617*[102]FCF!$D$59,BE617*[102]FCF!$D$59,BE$541-SUM(BE527:BE529))</f>
        <v>1641.6196061792616</v>
      </c>
      <c r="BF530" s="9">
        <f ca="1">IF(BF$541-SUM(BF527:BF529)&gt;BF617*[102]FCF!$D$59,BF617*[102]FCF!$D$59,BF$541-SUM(BF527:BF529))</f>
        <v>1641.6196061792616</v>
      </c>
      <c r="BG530" s="9">
        <f ca="1">IF(BG$541-SUM(BG527:BG529)&gt;BG617*[102]FCF!$D$59,BG617*[102]FCF!$D$59,BG$541-SUM(BG527:BG529))</f>
        <v>1641.6196061792616</v>
      </c>
      <c r="BH530" s="9">
        <f ca="1">IF(BH$541-SUM(BH527:BH529)&gt;BH617*[102]FCF!$D$59,BH617*[102]FCF!$D$59,BH$541-SUM(BH527:BH529))</f>
        <v>1641.6196061792616</v>
      </c>
      <c r="BI530" s="9">
        <f ca="1">IF(BI$541-SUM(BI527:BI529)&gt;BI617*[102]FCF!$D$59,BI617*[102]FCF!$D$59,BI$541-SUM(BI527:BI529))</f>
        <v>1641.6196061792616</v>
      </c>
      <c r="BJ530" s="9">
        <f ca="1">IF(BJ$541-SUM(BJ527:BJ529)&gt;BJ617*[102]FCF!$D$59,BJ617*[102]FCF!$D$59,BJ$541-SUM(BJ527:BJ529))</f>
        <v>1641.6196061792616</v>
      </c>
      <c r="BK530" s="9">
        <f ca="1">IF(BK$541-SUM(BK527:BK529)&gt;BK617*[102]FCF!$D$59,BK617*[102]FCF!$D$59,BK$541-SUM(BK527:BK529))</f>
        <v>1641.6196061792616</v>
      </c>
      <c r="BL530" s="9">
        <f ca="1">IF(BL$541-SUM(BL527:BL529)&gt;BL617*[102]FCF!$D$59,BL617*[102]FCF!$D$59,BL$541-SUM(BL527:BL529))</f>
        <v>1641.6196061792616</v>
      </c>
      <c r="BM530" s="9">
        <f ca="1">IF(BM$541-SUM(BM527:BM529)&gt;BM617*[102]FCF!$D$59,BM617*[102]FCF!$D$59,BM$541-SUM(BM527:BM529))</f>
        <v>1641.6196061792616</v>
      </c>
      <c r="BN530" s="9">
        <f ca="1">IF(BN$541-SUM(BN527:BN529)&gt;BN617*[102]FCF!$D$59,BN617*[102]FCF!$D$59,BN$541-SUM(BN527:BN529))</f>
        <v>1641.6196061792616</v>
      </c>
      <c r="BO530" s="9">
        <f ca="1">IF(BO$541-SUM(BO527:BO529)&gt;BO617*[102]FCF!$D$59,BO617*[102]FCF!$D$59,BO$541-SUM(BO527:BO529))</f>
        <v>1641.6196061792616</v>
      </c>
      <c r="BP530" s="9">
        <f ca="1">IF(BP$541-SUM(BP527:BP529)&gt;BP617*[102]FCF!$D$59,BP617*[102]FCF!$D$59,BP$541-SUM(BP527:BP529))</f>
        <v>1641.6196061792616</v>
      </c>
      <c r="BQ530" s="9">
        <f ca="1">IF(BQ$541-SUM(BQ527:BQ529)&gt;BQ617*[102]FCF!$D$59,BQ617*[102]FCF!$D$59,BQ$541-SUM(BQ527:BQ529))</f>
        <v>1641.6196061792616</v>
      </c>
      <c r="BR530" s="9">
        <f ca="1">IF(BR$541-SUM(BR527:BR529)&gt;BR617*[102]FCF!$D$59,BR617*[102]FCF!$D$59,BR$541-SUM(BR527:BR529))</f>
        <v>1641.6196061792616</v>
      </c>
      <c r="BS530" s="9">
        <f ca="1">IF(BS$541-SUM(BS527:BS529)&gt;BS617*[102]FCF!$D$59,BS617*[102]FCF!$D$59,BS$541-SUM(BS527:BS529))</f>
        <v>1641.6196061792616</v>
      </c>
      <c r="BT530" s="9">
        <f ca="1">IF(BT$541-SUM(BT527:BT529)&gt;BT617*[102]FCF!$D$59,BT617*[102]FCF!$D$59,BT$541-SUM(BT527:BT529))</f>
        <v>1641.6196061792616</v>
      </c>
      <c r="BU530" s="9">
        <f ca="1">IF(BU$541-SUM(BU527:BU529)&gt;BU617*[102]FCF!$D$59,BU617*[102]FCF!$D$59,BU$541-SUM(BU527:BU529))</f>
        <v>1641.6196061792616</v>
      </c>
      <c r="BV530" s="9">
        <f ca="1">IF(BV$541-SUM(BV527:BV529)&gt;BV617*[102]FCF!$D$59,BV617*[102]FCF!$D$59,BV$541-SUM(BV527:BV529))</f>
        <v>1641.6196061792616</v>
      </c>
      <c r="BW530" s="9">
        <f ca="1">IF(BW$541-SUM(BW527:BW529)&gt;BW617*[102]FCF!$D$59,BW617*[102]FCF!$D$59,BW$541-SUM(BW527:BW529))</f>
        <v>1641.6196061792616</v>
      </c>
      <c r="BX530" s="9">
        <f ca="1">IF(BX$541-SUM(BX527:BX529)&gt;BX617*[102]FCF!$D$59,BX617*[102]FCF!$D$59,BX$541-SUM(BX527:BX529))</f>
        <v>1641.6196061792616</v>
      </c>
      <c r="BY530" s="9">
        <f ca="1">IF(BY$541-SUM(BY527:BY529)&gt;BY617*[102]FCF!$D$59,BY617*[102]FCF!$D$59,BY$541-SUM(BY527:BY529))</f>
        <v>1641.6196061792616</v>
      </c>
      <c r="BZ530" s="9">
        <f ca="1">IF(BZ$541-SUM(BZ527:BZ529)&gt;BZ617*[102]FCF!$D$59,BZ617*[102]FCF!$D$59,BZ$541-SUM(BZ527:BZ529))</f>
        <v>1641.6196061792616</v>
      </c>
      <c r="CA530" s="9">
        <f ca="1">IF(CA$541-SUM(CA527:CA529)&gt;CA617*[102]FCF!$D$59,CA617*[102]FCF!$D$59,CA$541-SUM(CA527:CA529))</f>
        <v>1641.6196061792616</v>
      </c>
      <c r="CB530" s="9">
        <f ca="1">IF(CB$541-SUM(CB527:CB529)&gt;CB617*[102]FCF!$D$59,CB617*[102]FCF!$D$59,CB$541-SUM(CB527:CB529))</f>
        <v>1641.6196061792616</v>
      </c>
      <c r="CC530" s="9">
        <f ca="1">IF(CC$541-SUM(CC527:CC529)&gt;CC617*[102]FCF!$D$59,CC617*[102]FCF!$D$59,CC$541-SUM(CC527:CC529))</f>
        <v>1641.6196061792616</v>
      </c>
      <c r="CD530" s="9">
        <f ca="1">IF(CD$541-SUM(CD527:CD529)&gt;CD617*[102]FCF!$D$59,CD617*[102]FCF!$D$59,CD$541-SUM(CD527:CD529))</f>
        <v>1641.6196061792616</v>
      </c>
      <c r="CE530" s="9">
        <f ca="1">IF(CE$541-SUM(CE527:CE529)&gt;CE617*[102]FCF!$D$59,CE617*[102]FCF!$D$59,CE$541-SUM(CE527:CE529))</f>
        <v>1641.6196061792616</v>
      </c>
      <c r="CF530" s="9">
        <f ca="1">IF(CF$541-SUM(CF527:CF529)&gt;CF617*[102]FCF!$D$59,CF617*[102]FCF!$D$59,CF$541-SUM(CF527:CF529))</f>
        <v>1641.6196061792616</v>
      </c>
      <c r="CG530" s="9">
        <f ca="1">IF(CG$541-SUM(CG527:CG529)&gt;CG617*[102]FCF!$D$59,CG617*[102]FCF!$D$59,CG$541-SUM(CG527:CG529))</f>
        <v>1641.6196061792616</v>
      </c>
      <c r="CH530" s="9">
        <f ca="1">IF(CH$541-SUM(CH527:CH529)&gt;CH617*[102]FCF!$D$59,CH617*[102]FCF!$D$59,CH$541-SUM(CH527:CH529))</f>
        <v>1641.6196061792616</v>
      </c>
      <c r="CI530" s="9">
        <f ca="1">IF(CI$541-SUM(CI527:CI529)&gt;CI617*[102]FCF!$D$59,CI617*[102]FCF!$D$59,CI$541-SUM(CI527:CI529))</f>
        <v>1641.6196061792616</v>
      </c>
      <c r="CJ530" s="9">
        <f ca="1">IF(CJ$541-SUM(CJ527:CJ529)&gt;CJ617*[102]FCF!$D$59,CJ617*[102]FCF!$D$59,CJ$541-SUM(CJ527:CJ529))</f>
        <v>1641.6196061792616</v>
      </c>
      <c r="CK530" s="9">
        <f ca="1">IF(CK$541-SUM(CK527:CK529)&gt;CK617*[102]FCF!$D$59,CK617*[102]FCF!$D$59,CK$541-SUM(CK527:CK529))</f>
        <v>1641.6196061792616</v>
      </c>
      <c r="CL530" s="9">
        <f ca="1">IF(CL$541-SUM(CL527:CL529)&gt;CL617*[102]FCF!$D$59,CL617*[102]FCF!$D$59,CL$541-SUM(CL527:CL529))</f>
        <v>1641.6196061792616</v>
      </c>
      <c r="CM530" s="9">
        <f ca="1">IF(CM$541-SUM(CM527:CM529)&gt;CM617*[102]FCF!$D$59,CM617*[102]FCF!$D$59,CM$541-SUM(CM527:CM529))</f>
        <v>1641.6196061792616</v>
      </c>
      <c r="CN530" s="9">
        <f ca="1">IF(CN$541-SUM(CN527:CN529)&gt;CN617*[102]FCF!$D$59,CN617*[102]FCF!$D$59,CN$541-SUM(CN527:CN529))</f>
        <v>1641.6196061792616</v>
      </c>
      <c r="CO530" s="9">
        <f ca="1">IF(CO$541-SUM(CO527:CO529)&gt;CO617*[102]FCF!$D$59,CO617*[102]FCF!$D$59,CO$541-SUM(CO527:CO529))</f>
        <v>1641.6196061792616</v>
      </c>
      <c r="CP530" s="9">
        <f ca="1">IF(CP$541-SUM(CP527:CP529)&gt;CP617*[102]FCF!$D$59,CP617*[102]FCF!$D$59,CP$541-SUM(CP527:CP529))</f>
        <v>1641.6196061792616</v>
      </c>
      <c r="CQ530" s="9">
        <f ca="1">IF(CQ$541-SUM(CQ527:CQ529)&gt;CQ617*[102]FCF!$D$59,CQ617*[102]FCF!$D$59,CQ$541-SUM(CQ527:CQ529))</f>
        <v>1641.6196061792616</v>
      </c>
      <c r="CR530" s="9">
        <f ca="1">IF(CR$541-SUM(CR527:CR529)&gt;CR617*[102]FCF!$D$59,CR617*[102]FCF!$D$59,CR$541-SUM(CR527:CR529))</f>
        <v>1641.6196061792616</v>
      </c>
      <c r="CS530" s="9">
        <f ca="1">IF(CS$541-SUM(CS527:CS529)&gt;CS617*[102]FCF!$D$59,CS617*[102]FCF!$D$59,CS$541-SUM(CS527:CS529))</f>
        <v>1641.6196061792616</v>
      </c>
      <c r="CT530" s="9">
        <f ca="1">IF(CT$541-SUM(CT527:CT529)&gt;CT617*[102]FCF!$D$59,CT617*[102]FCF!$D$59,CT$541-SUM(CT527:CT529))</f>
        <v>1641.6196061792616</v>
      </c>
      <c r="CU530" s="9">
        <f ca="1">IF(CU$541-SUM(CU527:CU529)&gt;CU617*[102]FCF!$D$59,CU617*[102]FCF!$D$59,CU$541-SUM(CU527:CU529))</f>
        <v>1641.6196061792616</v>
      </c>
      <c r="CV530" s="9">
        <f ca="1">IF(CV$541-SUM(CV527:CV529)&gt;CV617*[102]FCF!$D$59,CV617*[102]FCF!$D$59,CV$541-SUM(CV527:CV529))</f>
        <v>1641.6196061792616</v>
      </c>
      <c r="CW530" s="9">
        <f ca="1">IF(CW$541-SUM(CW527:CW529)&gt;CW617*[102]FCF!$D$59,CW617*[102]FCF!$D$59,CW$541-SUM(CW527:CW529))</f>
        <v>1641.6196061792616</v>
      </c>
      <c r="CX530" s="9">
        <f ca="1">IF(CX$541-SUM(CX527:CX529)&gt;CX617*[102]FCF!$D$59,CX617*[102]FCF!$D$59,CX$541-SUM(CX527:CX529))</f>
        <v>1641.6196061792616</v>
      </c>
      <c r="CY530" s="9">
        <f ca="1">IF(CY$541-SUM(CY527:CY529)&gt;CY617*[102]FCF!$D$59,CY617*[102]FCF!$D$59,CY$541-SUM(CY527:CY529))</f>
        <v>1641.6196061792616</v>
      </c>
      <c r="CZ530" s="9">
        <f ca="1">IF(CZ$541-SUM(CZ527:CZ529)&gt;CZ617*[102]FCF!$D$59,CZ617*[102]FCF!$D$59,CZ$541-SUM(CZ527:CZ529))</f>
        <v>1641.6196061792616</v>
      </c>
      <c r="DA530" s="9">
        <f ca="1">IF(DA$541-SUM(DA527:DA529)&gt;DA617*[102]FCF!$D$59,DA617*[102]FCF!$D$59,DA$541-SUM(DA527:DA529))</f>
        <v>1641.6196061792616</v>
      </c>
      <c r="DB530" s="9">
        <f ca="1">IF(DB$541-SUM(DB527:DB529)&gt;DB617*[102]FCF!$D$59,DB617*[102]FCF!$D$59,DB$541-SUM(DB527:DB529))</f>
        <v>1641.6196061792616</v>
      </c>
      <c r="DC530" s="9">
        <f ca="1">IF(DC$541-SUM(DC527:DC529)&gt;DC617*[102]FCF!$D$59,DC617*[102]FCF!$D$59,DC$541-SUM(DC527:DC529))</f>
        <v>1641.6196061792616</v>
      </c>
      <c r="DD530" s="9">
        <f ca="1">IF(DD$541-SUM(DD527:DD529)&gt;DD617*[102]FCF!$D$59,DD617*[102]FCF!$D$59,DD$541-SUM(DD527:DD529))</f>
        <v>1641.6196061792616</v>
      </c>
      <c r="DE530" s="9">
        <f ca="1">IF(DE$541-SUM(DE527:DE529)&gt;DE617*[102]FCF!$D$59,DE617*[102]FCF!$D$59,DE$541-SUM(DE527:DE529))</f>
        <v>1641.6196061792616</v>
      </c>
      <c r="DF530" s="9">
        <f ca="1">IF(DF$541-SUM(DF527:DF529)&gt;DF617*[102]FCF!$D$59,DF617*[102]FCF!$D$59,DF$541-SUM(DF527:DF529))</f>
        <v>1641.6196061792616</v>
      </c>
      <c r="DG530" s="9">
        <f ca="1">IF(DG$541-SUM(DG527:DG529)&gt;DG617*[102]FCF!$D$59,DG617*[102]FCF!$D$59,DG$541-SUM(DG527:DG529))</f>
        <v>1641.6196061792616</v>
      </c>
      <c r="DH530" s="9">
        <f ca="1">IF(DH$541-SUM(DH527:DH529)&gt;DH617*[102]FCF!$D$59,DH617*[102]FCF!$D$59,DH$541-SUM(DH527:DH529))</f>
        <v>1641.6196061792616</v>
      </c>
      <c r="DI530" s="9">
        <f ca="1">IF(DI$541-SUM(DI527:DI529)&gt;DI617*[102]FCF!$D$59,DI617*[102]FCF!$D$59,DI$541-SUM(DI527:DI529))</f>
        <v>1641.6196061792616</v>
      </c>
      <c r="DJ530" s="9">
        <f ca="1">IF(DJ$541-SUM(DJ527:DJ529)&gt;DJ617*[102]FCF!$D$59,DJ617*[102]FCF!$D$59,DJ$541-SUM(DJ527:DJ529))</f>
        <v>1641.6196061792616</v>
      </c>
      <c r="DK530" s="9">
        <f ca="1">IF(DK$541-SUM(DK527:DK529)&gt;DK617*[102]FCF!$D$59,DK617*[102]FCF!$D$59,DK$541-SUM(DK527:DK529))</f>
        <v>1641.6196061792616</v>
      </c>
      <c r="DL530" s="9">
        <f ca="1">IF(DL$541-SUM(DL527:DL529)&gt;DL617*[102]FCF!$D$59,DL617*[102]FCF!$D$59,DL$541-SUM(DL527:DL529))</f>
        <v>1641.6196061792616</v>
      </c>
      <c r="DM530" s="9">
        <f ca="1">IF(DM$541-SUM(DM527:DM529)&gt;DM617*[102]FCF!$D$59,DM617*[102]FCF!$D$59,DM$541-SUM(DM527:DM529))</f>
        <v>1641.6196061792616</v>
      </c>
      <c r="DN530" s="9">
        <f ca="1">IF(DN$541-SUM(DN527:DN529)&gt;DN617*[102]FCF!$D$59,DN617*[102]FCF!$D$59,DN$541-SUM(DN527:DN529))</f>
        <v>1641.6196061792616</v>
      </c>
      <c r="DO530" s="9">
        <f ca="1">IF(DO$541-SUM(DO527:DO529)&gt;DO617*[102]FCF!$D$59,DO617*[102]FCF!$D$59,DO$541-SUM(DO527:DO529))</f>
        <v>1641.6196061792616</v>
      </c>
      <c r="DP530" s="9">
        <f ca="1">IF(DP$541-SUM(DP527:DP529)&gt;DP617*[102]FCF!$D$59,DP617*[102]FCF!$D$59,DP$541-SUM(DP527:DP529))</f>
        <v>1641.6196061792616</v>
      </c>
      <c r="DQ530" s="9">
        <f ca="1">IF(DQ$541-SUM(DQ527:DQ529)&gt;DQ617*[102]FCF!$D$59,DQ617*[102]FCF!$D$59,DQ$541-SUM(DQ527:DQ529))</f>
        <v>1641.6196061792616</v>
      </c>
      <c r="DR530" s="9">
        <f ca="1">IF(DR$541-SUM(DR527:DR529)&gt;DR617*[102]FCF!$D$59,DR617*[102]FCF!$D$59,DR$541-SUM(DR527:DR529))</f>
        <v>1641.6196061792616</v>
      </c>
      <c r="DS530" s="9">
        <f ca="1">IF(DS$541-SUM(DS527:DS529)&gt;DS617*[102]FCF!$D$59,DS617*[102]FCF!$D$59,DS$541-SUM(DS527:DS529))</f>
        <v>1641.6196061792616</v>
      </c>
      <c r="DT530" s="9">
        <f ca="1">IF(DT$541-SUM(DT527:DT529)&gt;DT617*[102]FCF!$D$59,DT617*[102]FCF!$D$59,DT$541-SUM(DT527:DT529))</f>
        <v>1641.6196061792616</v>
      </c>
      <c r="DU530" s="9">
        <f ca="1">IF(DU$541-SUM(DU527:DU529)&gt;DU617*[102]FCF!$D$59,DU617*[102]FCF!$D$59,DU$541-SUM(DU527:DU529))</f>
        <v>1641.6196061792616</v>
      </c>
      <c r="DV530" s="9">
        <f ca="1">IF(DV$541-SUM(DV527:DV529)&gt;DV617*[102]FCF!$D$59,DV617*[102]FCF!$D$59,DV$541-SUM(DV527:DV529))</f>
        <v>1641.6196061792616</v>
      </c>
      <c r="DW530" s="9">
        <f ca="1">IF(DW$541-SUM(DW527:DW529)&gt;DW617*[102]FCF!$D$59,DW617*[102]FCF!$D$59,DW$541-SUM(DW527:DW529))</f>
        <v>1641.6196061792616</v>
      </c>
      <c r="DX530" s="9">
        <f ca="1">IF(DX$541-SUM(DX527:DX529)&gt;DX617*[102]FCF!$D$59,DX617*[102]FCF!$D$59,DX$541-SUM(DX527:DX529))</f>
        <v>1641.6196061792616</v>
      </c>
      <c r="DY530" s="9">
        <f ca="1">IF(DY$541-SUM(DY527:DY529)&gt;DY617*[102]FCF!$D$59,DY617*[102]FCF!$D$59,DY$541-SUM(DY527:DY529))</f>
        <v>1641.6196061792616</v>
      </c>
      <c r="DZ530" s="9">
        <f ca="1">IF(DZ$541-SUM(DZ527:DZ529)&gt;DZ617*[102]FCF!$D$59,DZ617*[102]FCF!$D$59,DZ$541-SUM(DZ527:DZ529))</f>
        <v>1641.6196061792616</v>
      </c>
      <c r="EA530" s="9">
        <f ca="1">IF(EA$541-SUM(EA527:EA529)&gt;EA617*[102]FCF!$D$59,EA617*[102]FCF!$D$59,EA$541-SUM(EA527:EA529))</f>
        <v>1641.6196061792616</v>
      </c>
      <c r="EB530" s="9">
        <f ca="1">IF(EB$541-SUM(EB527:EB529)&gt;EB617*[102]FCF!$D$59,EB617*[102]FCF!$D$59,EB$541-SUM(EB527:EB529))</f>
        <v>1641.6196061792616</v>
      </c>
      <c r="EC530" s="9">
        <f ca="1">IF(EC$541-SUM(EC527:EC529)&gt;EC617*[102]FCF!$D$59,EC617*[102]FCF!$D$59,EC$541-SUM(EC527:EC529))</f>
        <v>1641.6196061792616</v>
      </c>
      <c r="ED530" s="9">
        <f ca="1">IF(ED$541-SUM(ED527:ED529)&gt;ED617*[102]FCF!$D$59,ED617*[102]FCF!$D$59,ED$541-SUM(ED527:ED529))</f>
        <v>1641.6196061792616</v>
      </c>
      <c r="EE530" s="9">
        <f ca="1">IF(EE$541-SUM(EE527:EE529)&gt;EE617*[102]FCF!$D$59,EE617*[102]FCF!$D$59,EE$541-SUM(EE527:EE529))</f>
        <v>1641.6196061792616</v>
      </c>
      <c r="EF530" s="9">
        <f ca="1">IF(EF$541-SUM(EF527:EF529)&gt;EF617*[102]FCF!$D$59,EF617*[102]FCF!$D$59,EF$541-SUM(EF527:EF529))</f>
        <v>1641.6196061792616</v>
      </c>
      <c r="EG530" s="9">
        <f ca="1">IF(EG$541-SUM(EG527:EG529)&gt;EG617*[102]FCF!$D$59,EG617*[102]FCF!$D$59,EG$541-SUM(EG527:EG529))</f>
        <v>1641.6196061792616</v>
      </c>
      <c r="EH530" s="9">
        <f ca="1">IF(EH$541-SUM(EH527:EH529)&gt;EH617*[102]FCF!$D$59,EH617*[102]FCF!$D$59,EH$541-SUM(EH527:EH529))</f>
        <v>1641.6196061792616</v>
      </c>
      <c r="EI530" s="9">
        <f ca="1">IF(EI$541-SUM(EI527:EI529)&gt;EI617*[102]FCF!$D$59,EI617*[102]FCF!$D$59,EI$541-SUM(EI527:EI529))</f>
        <v>1641.6196061792616</v>
      </c>
      <c r="EJ530" s="9">
        <f ca="1">IF(EJ$541-SUM(EJ527:EJ529)&gt;EJ617*[102]FCF!$D$59,EJ617*[102]FCF!$D$59,EJ$541-SUM(EJ527:EJ529))</f>
        <v>1641.6196061792616</v>
      </c>
      <c r="EK530" s="9">
        <f ca="1">IF(EK$541-SUM(EK527:EK529)&gt;EK617*[102]FCF!$D$59,EK617*[102]FCF!$D$59,EK$541-SUM(EK527:EK529))</f>
        <v>1641.6196061792616</v>
      </c>
      <c r="EL530" s="9">
        <f ca="1">IF(EL$541-SUM(EL527:EL529)&gt;EL617*[102]FCF!$D$59,EL617*[102]FCF!$D$59,EL$541-SUM(EL527:EL529))</f>
        <v>1641.6196061792616</v>
      </c>
      <c r="EM530" s="9">
        <f ca="1">IF(EM$541-SUM(EM527:EM529)&gt;EM617*[102]FCF!$D$59,EM617*[102]FCF!$D$59,EM$541-SUM(EM527:EM529))</f>
        <v>1641.6196061792616</v>
      </c>
      <c r="EN530" s="9">
        <f ca="1">IF(EN$541-SUM(EN527:EN529)&gt;EN617*[102]FCF!$D$59,EN617*[102]FCF!$D$59,EN$541-SUM(EN527:EN529))</f>
        <v>1641.6196061792616</v>
      </c>
      <c r="EO530" s="9">
        <f ca="1">IF(EO$541-SUM(EO527:EO529)&gt;EO617*[102]FCF!$D$59,EO617*[102]FCF!$D$59,EO$541-SUM(EO527:EO529))</f>
        <v>1641.6196061792616</v>
      </c>
      <c r="EP530" s="9">
        <f ca="1">IF(EP$541-SUM(EP527:EP529)&gt;EP617*[102]FCF!$D$59,EP617*[102]FCF!$D$59,EP$541-SUM(EP527:EP529))</f>
        <v>1641.6196061792616</v>
      </c>
      <c r="EQ530" s="9">
        <f ca="1">IF(EQ$541-SUM(EQ527:EQ529)&gt;EQ617*[102]FCF!$D$59,EQ617*[102]FCF!$D$59,EQ$541-SUM(EQ527:EQ529))</f>
        <v>1641.6196061792616</v>
      </c>
      <c r="ER530" s="9">
        <f ca="1">IF(ER$541-SUM(ER527:ER529)&gt;ER617*[102]FCF!$D$59,ER617*[102]FCF!$D$59,ER$541-SUM(ER527:ER529))</f>
        <v>1641.6196061792616</v>
      </c>
      <c r="ES530" s="9">
        <f ca="1">IF(ES$541-SUM(ES527:ES529)&gt;ES617*[102]FCF!$D$59,ES617*[102]FCF!$D$59,ES$541-SUM(ES527:ES529))</f>
        <v>1641.6196061792616</v>
      </c>
      <c r="ET530" s="9">
        <f ca="1">IF(ET$541-SUM(ET527:ET529)&gt;ET617*[102]FCF!$D$59,ET617*[102]FCF!$D$59,ET$541-SUM(ET527:ET529))</f>
        <v>1641.6196061792616</v>
      </c>
      <c r="EU530" s="9">
        <f ca="1">IF(EU$541-SUM(EU527:EU529)&gt;EU617*[102]FCF!$D$59,EU617*[102]FCF!$D$59,EU$541-SUM(EU527:EU529))</f>
        <v>1641.6196061792616</v>
      </c>
      <c r="EV530" s="9">
        <f ca="1">IF(EV$541-SUM(EV527:EV529)&gt;EV617*[102]FCF!$D$59,EV617*[102]FCF!$D$59,EV$541-SUM(EV527:EV529))</f>
        <v>1641.6196061792616</v>
      </c>
      <c r="EW530" s="9">
        <f ca="1">IF(EW$541-SUM(EW527:EW529)&gt;EW617*[102]FCF!$D$59,EW617*[102]FCF!$D$59,EW$541-SUM(EW527:EW529))</f>
        <v>1641.6196061792616</v>
      </c>
    </row>
    <row r="531" spans="1:153" ht="15.75" outlineLevel="1" x14ac:dyDescent="0.3">
      <c r="A531" s="8" t="s">
        <v>296</v>
      </c>
      <c r="B531" s="61">
        <v>452.86058101496877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>
        <v>226.43029050748422</v>
      </c>
      <c r="P531" s="61">
        <v>1645.393444354386</v>
      </c>
      <c r="Q531" s="61">
        <v>1184.9851869891679</v>
      </c>
      <c r="R531" s="61">
        <v>1532.1782991006439</v>
      </c>
      <c r="S531" s="61">
        <v>1705.7748551563818</v>
      </c>
      <c r="T531" s="61">
        <v>1494.4399173493966</v>
      </c>
      <c r="U531" s="61">
        <v>1071.7700417354258</v>
      </c>
      <c r="V531" s="61">
        <v>1403.8678011464028</v>
      </c>
      <c r="W531" s="61">
        <v>1532.1782991006439</v>
      </c>
      <c r="X531" s="61">
        <v>1501.9875936996459</v>
      </c>
      <c r="Y531" s="61">
        <v>709.48157692345092</v>
      </c>
      <c r="Z531" s="61">
        <f>IF(Z$541-SUM(Z527:Z530)&gt;Z618*[102]FCF!$D$59,Z618*[102]FCF!$D$59,Z$541-SUM(Z527:Z530))</f>
        <v>1641.6196061792616</v>
      </c>
      <c r="AA531" s="61">
        <v>1675.5841497553799</v>
      </c>
      <c r="AB531" s="61">
        <v>973.65024918218251</v>
      </c>
      <c r="AC531" s="61">
        <v>1562.3690045016419</v>
      </c>
      <c r="AD531" s="61">
        <v>1698.2271788061325</v>
      </c>
      <c r="AE531" s="61">
        <v>1200</v>
      </c>
      <c r="AF531" s="9">
        <f>IF(AF$541-SUM(AF527:AF530)&gt;AF618*[102]FCF!$D$59,AF618*[102]FCF!$D$59,AF$541-SUM(AF527:AF530))</f>
        <v>1641.6196061792616</v>
      </c>
      <c r="AG531" s="9">
        <f>IF(AG$541-SUM(AG527:AG530)&gt;AG618*[102]FCF!$D$59,AG618*[102]FCF!$D$59,AG$541-SUM(AG527:AG530))</f>
        <v>1641.6196061792616</v>
      </c>
      <c r="AH531" s="9">
        <f>IF(AH$541-SUM(AH527:AH530)&gt;AH618*[102]FCF!$D$59,AH618*[102]FCF!$D$59,AH$541-SUM(AH527:AH530))</f>
        <v>1641.6196061792616</v>
      </c>
      <c r="AI531" s="9">
        <f>IF(AI$541-SUM(AI527:AI530)&gt;AI618*[102]FCF!$D$59,AI618*[102]FCF!$D$59,AI$541-SUM(AI527:AI530))</f>
        <v>1641.6196061792616</v>
      </c>
      <c r="AJ531" s="9">
        <f>IF(AJ$541-SUM(AJ527:AJ530)&gt;AJ618*[102]FCF!$D$59,AJ618*[102]FCF!$D$59,AJ$541-SUM(AJ527:AJ530))</f>
        <v>1641.6196061792616</v>
      </c>
      <c r="AK531" s="9">
        <f>IF(AK$541-SUM(AK527:AK530)&gt;AK618*[102]FCF!$D$59,AK618*[102]FCF!$D$59,AK$541-SUM(AK527:AK530))</f>
        <v>1641.6196061792616</v>
      </c>
      <c r="AL531" s="9">
        <f>IF(AL$541-SUM(AL527:AL530)&gt;AL618*[102]FCF!$D$59,AL618*[102]FCF!$D$59,AL$541-SUM(AL527:AL530))</f>
        <v>1641.6196061792616</v>
      </c>
      <c r="AM531" s="53"/>
      <c r="AN531" s="60">
        <v>1200.0805396896669</v>
      </c>
      <c r="AO531" s="9">
        <f ca="1">IF(AO$541-SUM(AO527:AO530)&gt;AO618*[102]FCF!$D$59,AO618*[102]FCF!$D$59,AO$541-SUM(AO527:AO530))</f>
        <v>1641.6196061792616</v>
      </c>
      <c r="AP531" s="9">
        <f ca="1">IF(AP$541-SUM(AP527:AP530)&gt;AP618*[102]FCF!$D$59,AP618*[102]FCF!$D$59,AP$541-SUM(AP527:AP530))</f>
        <v>1641.6196061792616</v>
      </c>
      <c r="AQ531" s="9">
        <f ca="1">IF(AQ$541-SUM(AQ527:AQ530)&gt;AQ618*[102]FCF!$D$59,AQ618*[102]FCF!$D$59,AQ$541-SUM(AQ527:AQ530))</f>
        <v>1641.6196061792616</v>
      </c>
      <c r="AR531" s="9">
        <f ca="1">IF(AR$541-SUM(AR527:AR530)&gt;AR618*[102]FCF!$D$59,AR618*[102]FCF!$D$59,AR$541-SUM(AR527:AR530))</f>
        <v>1641.6196061792616</v>
      </c>
      <c r="AS531" s="9">
        <f ca="1">IF(AS$541-SUM(AS527:AS530)&gt;AS618*[102]FCF!$D$59,AS618*[102]FCF!$D$59,AS$541-SUM(AS527:AS530))</f>
        <v>1641.6196061792616</v>
      </c>
      <c r="AT531" s="9">
        <f ca="1">IF(AT$541-SUM(AT527:AT530)&gt;AT618*[102]FCF!$D$59,AT618*[102]FCF!$D$59,AT$541-SUM(AT527:AT530))</f>
        <v>1641.6196061792616</v>
      </c>
      <c r="AU531" s="9">
        <f ca="1">IF(AU$541-SUM(AU527:AU530)&gt;AU618*[102]FCF!$D$59,AU618*[102]FCF!$D$59,AU$541-SUM(AU527:AU530))</f>
        <v>1641.6196061792616</v>
      </c>
      <c r="AV531" s="9">
        <f ca="1">IF(AV$541-SUM(AV527:AV530)&gt;AV618*[102]FCF!$D$59,AV618*[102]FCF!$D$59,AV$541-SUM(AV527:AV530))</f>
        <v>1641.6196061792616</v>
      </c>
      <c r="AW531" s="9">
        <f ca="1">IF(AW$541-SUM(AW527:AW530)&gt;AW618*[102]FCF!$D$59,AW618*[102]FCF!$D$59,AW$541-SUM(AW527:AW530))</f>
        <v>1641.6196061792616</v>
      </c>
      <c r="AX531" s="9">
        <f ca="1">IF(AX$541-SUM(AX527:AX530)&gt;AX618*[102]FCF!$D$59,AX618*[102]FCF!$D$59,AX$541-SUM(AX527:AX530))</f>
        <v>1641.6196061792616</v>
      </c>
      <c r="AY531" s="9">
        <f ca="1">IF(AY$541-SUM(AY527:AY530)&gt;AY618*[102]FCF!$D$59,AY618*[102]FCF!$D$59,AY$541-SUM(AY527:AY530))</f>
        <v>1641.6196061792616</v>
      </c>
      <c r="AZ531" s="9">
        <f ca="1">IF(AZ$541-SUM(AZ527:AZ530)&gt;AZ618*[102]FCF!$D$59,AZ618*[102]FCF!$D$59,AZ$541-SUM(AZ527:AZ530))</f>
        <v>1641.6196061792616</v>
      </c>
      <c r="BA531" s="9">
        <f ca="1">IF(BA$541-SUM(BA527:BA530)&gt;BA618*[102]FCF!$D$59,BA618*[102]FCF!$D$59,BA$541-SUM(BA527:BA530))</f>
        <v>1641.6196061792616</v>
      </c>
      <c r="BB531" s="9">
        <f ca="1">IF(BB$541-SUM(BB527:BB530)&gt;BB618*[102]FCF!$D$59,BB618*[102]FCF!$D$59,BB$541-SUM(BB527:BB530))</f>
        <v>1641.6196061792616</v>
      </c>
      <c r="BC531" s="9">
        <f ca="1">IF(BC$541-SUM(BC527:BC530)&gt;BC618*[102]FCF!$D$59,BC618*[102]FCF!$D$59,BC$541-SUM(BC527:BC530))</f>
        <v>1641.6196061792616</v>
      </c>
      <c r="BD531" s="9">
        <f ca="1">IF(BD$541-SUM(BD527:BD530)&gt;BD618*[102]FCF!$D$59,BD618*[102]FCF!$D$59,BD$541-SUM(BD527:BD530))</f>
        <v>1641.6196061792616</v>
      </c>
      <c r="BE531" s="9">
        <f ca="1">IF(BE$541-SUM(BE527:BE530)&gt;BE618*[102]FCF!$D$59,BE618*[102]FCF!$D$59,BE$541-SUM(BE527:BE530))</f>
        <v>1641.6196061792616</v>
      </c>
      <c r="BF531" s="9">
        <f ca="1">IF(BF$541-SUM(BF527:BF530)&gt;BF618*[102]FCF!$D$59,BF618*[102]FCF!$D$59,BF$541-SUM(BF527:BF530))</f>
        <v>1641.6196061792616</v>
      </c>
      <c r="BG531" s="9">
        <f ca="1">IF(BG$541-SUM(BG527:BG530)&gt;BG618*[102]FCF!$D$59,BG618*[102]FCF!$D$59,BG$541-SUM(BG527:BG530))</f>
        <v>1641.6196061792616</v>
      </c>
      <c r="BH531" s="9">
        <f ca="1">IF(BH$541-SUM(BH527:BH530)&gt;BH618*[102]FCF!$D$59,BH618*[102]FCF!$D$59,BH$541-SUM(BH527:BH530))</f>
        <v>1641.6196061792616</v>
      </c>
      <c r="BI531" s="9">
        <f ca="1">IF(BI$541-SUM(BI527:BI530)&gt;BI618*[102]FCF!$D$59,BI618*[102]FCF!$D$59,BI$541-SUM(BI527:BI530))</f>
        <v>1641.6196061792616</v>
      </c>
      <c r="BJ531" s="9">
        <f ca="1">IF(BJ$541-SUM(BJ527:BJ530)&gt;BJ618*[102]FCF!$D$59,BJ618*[102]FCF!$D$59,BJ$541-SUM(BJ527:BJ530))</f>
        <v>1641.6196061792616</v>
      </c>
      <c r="BK531" s="9">
        <f ca="1">IF(BK$541-SUM(BK527:BK530)&gt;BK618*[102]FCF!$D$59,BK618*[102]FCF!$D$59,BK$541-SUM(BK527:BK530))</f>
        <v>1641.6196061792616</v>
      </c>
      <c r="BL531" s="9">
        <f ca="1">IF(BL$541-SUM(BL527:BL530)&gt;BL618*[102]FCF!$D$59,BL618*[102]FCF!$D$59,BL$541-SUM(BL527:BL530))</f>
        <v>1641.6196061792616</v>
      </c>
      <c r="BM531" s="9">
        <f ca="1">IF(BM$541-SUM(BM527:BM530)&gt;BM618*[102]FCF!$D$59,BM618*[102]FCF!$D$59,BM$541-SUM(BM527:BM530))</f>
        <v>1641.6196061792616</v>
      </c>
      <c r="BN531" s="9">
        <f ca="1">IF(BN$541-SUM(BN527:BN530)&gt;BN618*[102]FCF!$D$59,BN618*[102]FCF!$D$59,BN$541-SUM(BN527:BN530))</f>
        <v>1641.6196061792616</v>
      </c>
      <c r="BO531" s="9">
        <f ca="1">IF(BO$541-SUM(BO527:BO530)&gt;BO618*[102]FCF!$D$59,BO618*[102]FCF!$D$59,BO$541-SUM(BO527:BO530))</f>
        <v>1641.6196061792616</v>
      </c>
      <c r="BP531" s="9">
        <f ca="1">IF(BP$541-SUM(BP527:BP530)&gt;BP618*[102]FCF!$D$59,BP618*[102]FCF!$D$59,BP$541-SUM(BP527:BP530))</f>
        <v>1641.6196061792616</v>
      </c>
      <c r="BQ531" s="9">
        <f ca="1">IF(BQ$541-SUM(BQ527:BQ530)&gt;BQ618*[102]FCF!$D$59,BQ618*[102]FCF!$D$59,BQ$541-SUM(BQ527:BQ530))</f>
        <v>1641.6196061792616</v>
      </c>
      <c r="BR531" s="9">
        <f ca="1">IF(BR$541-SUM(BR527:BR530)&gt;BR618*[102]FCF!$D$59,BR618*[102]FCF!$D$59,BR$541-SUM(BR527:BR530))</f>
        <v>1641.6196061792616</v>
      </c>
      <c r="BS531" s="9">
        <f ca="1">IF(BS$541-SUM(BS527:BS530)&gt;BS618*[102]FCF!$D$59,BS618*[102]FCF!$D$59,BS$541-SUM(BS527:BS530))</f>
        <v>1641.6196061792616</v>
      </c>
      <c r="BT531" s="9">
        <f ca="1">IF(BT$541-SUM(BT527:BT530)&gt;BT618*[102]FCF!$D$59,BT618*[102]FCF!$D$59,BT$541-SUM(BT527:BT530))</f>
        <v>1641.6196061792616</v>
      </c>
      <c r="BU531" s="9">
        <f ca="1">IF(BU$541-SUM(BU527:BU530)&gt;BU618*[102]FCF!$D$59,BU618*[102]FCF!$D$59,BU$541-SUM(BU527:BU530))</f>
        <v>1641.6196061792616</v>
      </c>
      <c r="BV531" s="9">
        <f ca="1">IF(BV$541-SUM(BV527:BV530)&gt;BV618*[102]FCF!$D$59,BV618*[102]FCF!$D$59,BV$541-SUM(BV527:BV530))</f>
        <v>1641.6196061792616</v>
      </c>
      <c r="BW531" s="9">
        <f ca="1">IF(BW$541-SUM(BW527:BW530)&gt;BW618*[102]FCF!$D$59,BW618*[102]FCF!$D$59,BW$541-SUM(BW527:BW530))</f>
        <v>1641.6196061792616</v>
      </c>
      <c r="BX531" s="9">
        <f ca="1">IF(BX$541-SUM(BX527:BX530)&gt;BX618*[102]FCF!$D$59,BX618*[102]FCF!$D$59,BX$541-SUM(BX527:BX530))</f>
        <v>1641.6196061792616</v>
      </c>
      <c r="BY531" s="9">
        <f ca="1">IF(BY$541-SUM(BY527:BY530)&gt;BY618*[102]FCF!$D$59,BY618*[102]FCF!$D$59,BY$541-SUM(BY527:BY530))</f>
        <v>1641.6196061792616</v>
      </c>
      <c r="BZ531" s="9">
        <f ca="1">IF(BZ$541-SUM(BZ527:BZ530)&gt;BZ618*[102]FCF!$D$59,BZ618*[102]FCF!$D$59,BZ$541-SUM(BZ527:BZ530))</f>
        <v>1641.6196061792616</v>
      </c>
      <c r="CA531" s="9">
        <f ca="1">IF(CA$541-SUM(CA527:CA530)&gt;CA618*[102]FCF!$D$59,CA618*[102]FCF!$D$59,CA$541-SUM(CA527:CA530))</f>
        <v>1641.6196061792616</v>
      </c>
      <c r="CB531" s="9">
        <f ca="1">IF(CB$541-SUM(CB527:CB530)&gt;CB618*[102]FCF!$D$59,CB618*[102]FCF!$D$59,CB$541-SUM(CB527:CB530))</f>
        <v>1641.6196061792616</v>
      </c>
      <c r="CC531" s="9">
        <f ca="1">IF(CC$541-SUM(CC527:CC530)&gt;CC618*[102]FCF!$D$59,CC618*[102]FCF!$D$59,CC$541-SUM(CC527:CC530))</f>
        <v>1641.6196061792616</v>
      </c>
      <c r="CD531" s="9">
        <f ca="1">IF(CD$541-SUM(CD527:CD530)&gt;CD618*[102]FCF!$D$59,CD618*[102]FCF!$D$59,CD$541-SUM(CD527:CD530))</f>
        <v>1641.6196061792616</v>
      </c>
      <c r="CE531" s="9">
        <f ca="1">IF(CE$541-SUM(CE527:CE530)&gt;CE618*[102]FCF!$D$59,CE618*[102]FCF!$D$59,CE$541-SUM(CE527:CE530))</f>
        <v>1641.6196061792616</v>
      </c>
      <c r="CF531" s="9">
        <f ca="1">IF(CF$541-SUM(CF527:CF530)&gt;CF618*[102]FCF!$D$59,CF618*[102]FCF!$D$59,CF$541-SUM(CF527:CF530))</f>
        <v>1641.6196061792616</v>
      </c>
      <c r="CG531" s="9">
        <f ca="1">IF(CG$541-SUM(CG527:CG530)&gt;CG618*[102]FCF!$D$59,CG618*[102]FCF!$D$59,CG$541-SUM(CG527:CG530))</f>
        <v>1641.6196061792616</v>
      </c>
      <c r="CH531" s="9">
        <f ca="1">IF(CH$541-SUM(CH527:CH530)&gt;CH618*[102]FCF!$D$59,CH618*[102]FCF!$D$59,CH$541-SUM(CH527:CH530))</f>
        <v>1641.6196061792616</v>
      </c>
      <c r="CI531" s="9">
        <f ca="1">IF(CI$541-SUM(CI527:CI530)&gt;CI618*[102]FCF!$D$59,CI618*[102]FCF!$D$59,CI$541-SUM(CI527:CI530))</f>
        <v>1641.6196061792616</v>
      </c>
      <c r="CJ531" s="9">
        <f ca="1">IF(CJ$541-SUM(CJ527:CJ530)&gt;CJ618*[102]FCF!$D$59,CJ618*[102]FCF!$D$59,CJ$541-SUM(CJ527:CJ530))</f>
        <v>1641.6196061792616</v>
      </c>
      <c r="CK531" s="9">
        <f ca="1">IF(CK$541-SUM(CK527:CK530)&gt;CK618*[102]FCF!$D$59,CK618*[102]FCF!$D$59,CK$541-SUM(CK527:CK530))</f>
        <v>1641.6196061792616</v>
      </c>
      <c r="CL531" s="9">
        <f ca="1">IF(CL$541-SUM(CL527:CL530)&gt;CL618*[102]FCF!$D$59,CL618*[102]FCF!$D$59,CL$541-SUM(CL527:CL530))</f>
        <v>1641.6196061792616</v>
      </c>
      <c r="CM531" s="9">
        <f ca="1">IF(CM$541-SUM(CM527:CM530)&gt;CM618*[102]FCF!$D$59,CM618*[102]FCF!$D$59,CM$541-SUM(CM527:CM530))</f>
        <v>1641.6196061792616</v>
      </c>
      <c r="CN531" s="9">
        <f ca="1">IF(CN$541-SUM(CN527:CN530)&gt;CN618*[102]FCF!$D$59,CN618*[102]FCF!$D$59,CN$541-SUM(CN527:CN530))</f>
        <v>1641.6196061792616</v>
      </c>
      <c r="CO531" s="9">
        <f ca="1">IF(CO$541-SUM(CO527:CO530)&gt;CO618*[102]FCF!$D$59,CO618*[102]FCF!$D$59,CO$541-SUM(CO527:CO530))</f>
        <v>1641.6196061792616</v>
      </c>
      <c r="CP531" s="9">
        <f ca="1">IF(CP$541-SUM(CP527:CP530)&gt;CP618*[102]FCF!$D$59,CP618*[102]FCF!$D$59,CP$541-SUM(CP527:CP530))</f>
        <v>1641.6196061792616</v>
      </c>
      <c r="CQ531" s="9">
        <f ca="1">IF(CQ$541-SUM(CQ527:CQ530)&gt;CQ618*[102]FCF!$D$59,CQ618*[102]FCF!$D$59,CQ$541-SUM(CQ527:CQ530))</f>
        <v>1641.6196061792616</v>
      </c>
      <c r="CR531" s="9">
        <f ca="1">IF(CR$541-SUM(CR527:CR530)&gt;CR618*[102]FCF!$D$59,CR618*[102]FCF!$D$59,CR$541-SUM(CR527:CR530))</f>
        <v>1641.6196061792616</v>
      </c>
      <c r="CS531" s="9">
        <f ca="1">IF(CS$541-SUM(CS527:CS530)&gt;CS618*[102]FCF!$D$59,CS618*[102]FCF!$D$59,CS$541-SUM(CS527:CS530))</f>
        <v>1641.6196061792616</v>
      </c>
      <c r="CT531" s="9">
        <f ca="1">IF(CT$541-SUM(CT527:CT530)&gt;CT618*[102]FCF!$D$59,CT618*[102]FCF!$D$59,CT$541-SUM(CT527:CT530))</f>
        <v>1641.6196061792616</v>
      </c>
      <c r="CU531" s="9">
        <f ca="1">IF(CU$541-SUM(CU527:CU530)&gt;CU618*[102]FCF!$D$59,CU618*[102]FCF!$D$59,CU$541-SUM(CU527:CU530))</f>
        <v>1641.6196061792616</v>
      </c>
      <c r="CV531" s="9">
        <f ca="1">IF(CV$541-SUM(CV527:CV530)&gt;CV618*[102]FCF!$D$59,CV618*[102]FCF!$D$59,CV$541-SUM(CV527:CV530))</f>
        <v>1641.6196061792616</v>
      </c>
      <c r="CW531" s="9">
        <f ca="1">IF(CW$541-SUM(CW527:CW530)&gt;CW618*[102]FCF!$D$59,CW618*[102]FCF!$D$59,CW$541-SUM(CW527:CW530))</f>
        <v>1641.6196061792616</v>
      </c>
      <c r="CX531" s="9">
        <f ca="1">IF(CX$541-SUM(CX527:CX530)&gt;CX618*[102]FCF!$D$59,CX618*[102]FCF!$D$59,CX$541-SUM(CX527:CX530))</f>
        <v>1641.6196061792616</v>
      </c>
      <c r="CY531" s="9">
        <f ca="1">IF(CY$541-SUM(CY527:CY530)&gt;CY618*[102]FCF!$D$59,CY618*[102]FCF!$D$59,CY$541-SUM(CY527:CY530))</f>
        <v>1641.6196061792616</v>
      </c>
      <c r="CZ531" s="9">
        <f ca="1">IF(CZ$541-SUM(CZ527:CZ530)&gt;CZ618*[102]FCF!$D$59,CZ618*[102]FCF!$D$59,CZ$541-SUM(CZ527:CZ530))</f>
        <v>1641.6196061792616</v>
      </c>
      <c r="DA531" s="9">
        <f ca="1">IF(DA$541-SUM(DA527:DA530)&gt;DA618*[102]FCF!$D$59,DA618*[102]FCF!$D$59,DA$541-SUM(DA527:DA530))</f>
        <v>1641.6196061792616</v>
      </c>
      <c r="DB531" s="9">
        <f ca="1">IF(DB$541-SUM(DB527:DB530)&gt;DB618*[102]FCF!$D$59,DB618*[102]FCF!$D$59,DB$541-SUM(DB527:DB530))</f>
        <v>1641.6196061792616</v>
      </c>
      <c r="DC531" s="9">
        <f ca="1">IF(DC$541-SUM(DC527:DC530)&gt;DC618*[102]FCF!$D$59,DC618*[102]FCF!$D$59,DC$541-SUM(DC527:DC530))</f>
        <v>1641.6196061792616</v>
      </c>
      <c r="DD531" s="9">
        <f ca="1">IF(DD$541-SUM(DD527:DD530)&gt;DD618*[102]FCF!$D$59,DD618*[102]FCF!$D$59,DD$541-SUM(DD527:DD530))</f>
        <v>1641.6196061792616</v>
      </c>
      <c r="DE531" s="9">
        <f ca="1">IF(DE$541-SUM(DE527:DE530)&gt;DE618*[102]FCF!$D$59,DE618*[102]FCF!$D$59,DE$541-SUM(DE527:DE530))</f>
        <v>1641.6196061792616</v>
      </c>
      <c r="DF531" s="9">
        <f ca="1">IF(DF$541-SUM(DF527:DF530)&gt;DF618*[102]FCF!$D$59,DF618*[102]FCF!$D$59,DF$541-SUM(DF527:DF530))</f>
        <v>1641.6196061792616</v>
      </c>
      <c r="DG531" s="9">
        <f ca="1">IF(DG$541-SUM(DG527:DG530)&gt;DG618*[102]FCF!$D$59,DG618*[102]FCF!$D$59,DG$541-SUM(DG527:DG530))</f>
        <v>1641.6196061792616</v>
      </c>
      <c r="DH531" s="9">
        <f ca="1">IF(DH$541-SUM(DH527:DH530)&gt;DH618*[102]FCF!$D$59,DH618*[102]FCF!$D$59,DH$541-SUM(DH527:DH530))</f>
        <v>1641.6196061792616</v>
      </c>
      <c r="DI531" s="9">
        <f ca="1">IF(DI$541-SUM(DI527:DI530)&gt;DI618*[102]FCF!$D$59,DI618*[102]FCF!$D$59,DI$541-SUM(DI527:DI530))</f>
        <v>1641.6196061792616</v>
      </c>
      <c r="DJ531" s="9">
        <f ca="1">IF(DJ$541-SUM(DJ527:DJ530)&gt;DJ618*[102]FCF!$D$59,DJ618*[102]FCF!$D$59,DJ$541-SUM(DJ527:DJ530))</f>
        <v>1641.6196061792616</v>
      </c>
      <c r="DK531" s="9">
        <f ca="1">IF(DK$541-SUM(DK527:DK530)&gt;DK618*[102]FCF!$D$59,DK618*[102]FCF!$D$59,DK$541-SUM(DK527:DK530))</f>
        <v>1641.6196061792616</v>
      </c>
      <c r="DL531" s="9">
        <f ca="1">IF(DL$541-SUM(DL527:DL530)&gt;DL618*[102]FCF!$D$59,DL618*[102]FCF!$D$59,DL$541-SUM(DL527:DL530))</f>
        <v>1641.6196061792616</v>
      </c>
      <c r="DM531" s="9">
        <f ca="1">IF(DM$541-SUM(DM527:DM530)&gt;DM618*[102]FCF!$D$59,DM618*[102]FCF!$D$59,DM$541-SUM(DM527:DM530))</f>
        <v>1641.6196061792616</v>
      </c>
      <c r="DN531" s="9">
        <f ca="1">IF(DN$541-SUM(DN527:DN530)&gt;DN618*[102]FCF!$D$59,DN618*[102]FCF!$D$59,DN$541-SUM(DN527:DN530))</f>
        <v>1641.6196061792616</v>
      </c>
      <c r="DO531" s="9">
        <f ca="1">IF(DO$541-SUM(DO527:DO530)&gt;DO618*[102]FCF!$D$59,DO618*[102]FCF!$D$59,DO$541-SUM(DO527:DO530))</f>
        <v>1641.6196061792616</v>
      </c>
      <c r="DP531" s="9">
        <f ca="1">IF(DP$541-SUM(DP527:DP530)&gt;DP618*[102]FCF!$D$59,DP618*[102]FCF!$D$59,DP$541-SUM(DP527:DP530))</f>
        <v>1641.6196061792616</v>
      </c>
      <c r="DQ531" s="9">
        <f ca="1">IF(DQ$541-SUM(DQ527:DQ530)&gt;DQ618*[102]FCF!$D$59,DQ618*[102]FCF!$D$59,DQ$541-SUM(DQ527:DQ530))</f>
        <v>1641.6196061792616</v>
      </c>
      <c r="DR531" s="9">
        <f ca="1">IF(DR$541-SUM(DR527:DR530)&gt;DR618*[102]FCF!$D$59,DR618*[102]FCF!$D$59,DR$541-SUM(DR527:DR530))</f>
        <v>1641.6196061792616</v>
      </c>
      <c r="DS531" s="9">
        <f ca="1">IF(DS$541-SUM(DS527:DS530)&gt;DS618*[102]FCF!$D$59,DS618*[102]FCF!$D$59,DS$541-SUM(DS527:DS530))</f>
        <v>1641.6196061792616</v>
      </c>
      <c r="DT531" s="9">
        <f ca="1">IF(DT$541-SUM(DT527:DT530)&gt;DT618*[102]FCF!$D$59,DT618*[102]FCF!$D$59,DT$541-SUM(DT527:DT530))</f>
        <v>1641.6196061792616</v>
      </c>
      <c r="DU531" s="9">
        <f ca="1">IF(DU$541-SUM(DU527:DU530)&gt;DU618*[102]FCF!$D$59,DU618*[102]FCF!$D$59,DU$541-SUM(DU527:DU530))</f>
        <v>1641.6196061792616</v>
      </c>
      <c r="DV531" s="9">
        <f ca="1">IF(DV$541-SUM(DV527:DV530)&gt;DV618*[102]FCF!$D$59,DV618*[102]FCF!$D$59,DV$541-SUM(DV527:DV530))</f>
        <v>1641.6196061792616</v>
      </c>
      <c r="DW531" s="9">
        <f ca="1">IF(DW$541-SUM(DW527:DW530)&gt;DW618*[102]FCF!$D$59,DW618*[102]FCF!$D$59,DW$541-SUM(DW527:DW530))</f>
        <v>1641.6196061792616</v>
      </c>
      <c r="DX531" s="9">
        <f ca="1">IF(DX$541-SUM(DX527:DX530)&gt;DX618*[102]FCF!$D$59,DX618*[102]FCF!$D$59,DX$541-SUM(DX527:DX530))</f>
        <v>1641.6196061792616</v>
      </c>
      <c r="DY531" s="9">
        <f ca="1">IF(DY$541-SUM(DY527:DY530)&gt;DY618*[102]FCF!$D$59,DY618*[102]FCF!$D$59,DY$541-SUM(DY527:DY530))</f>
        <v>1641.6196061792616</v>
      </c>
      <c r="DZ531" s="9">
        <f ca="1">IF(DZ$541-SUM(DZ527:DZ530)&gt;DZ618*[102]FCF!$D$59,DZ618*[102]FCF!$D$59,DZ$541-SUM(DZ527:DZ530))</f>
        <v>1641.6196061792616</v>
      </c>
      <c r="EA531" s="9">
        <f ca="1">IF(EA$541-SUM(EA527:EA530)&gt;EA618*[102]FCF!$D$59,EA618*[102]FCF!$D$59,EA$541-SUM(EA527:EA530))</f>
        <v>1641.6196061792616</v>
      </c>
      <c r="EB531" s="9">
        <f ca="1">IF(EB$541-SUM(EB527:EB530)&gt;EB618*[102]FCF!$D$59,EB618*[102]FCF!$D$59,EB$541-SUM(EB527:EB530))</f>
        <v>1641.6196061792616</v>
      </c>
      <c r="EC531" s="9">
        <f ca="1">IF(EC$541-SUM(EC527:EC530)&gt;EC618*[102]FCF!$D$59,EC618*[102]FCF!$D$59,EC$541-SUM(EC527:EC530))</f>
        <v>1641.6196061792616</v>
      </c>
      <c r="ED531" s="9">
        <f ca="1">IF(ED$541-SUM(ED527:ED530)&gt;ED618*[102]FCF!$D$59,ED618*[102]FCF!$D$59,ED$541-SUM(ED527:ED530))</f>
        <v>1641.6196061792616</v>
      </c>
      <c r="EE531" s="9">
        <f ca="1">IF(EE$541-SUM(EE527:EE530)&gt;EE618*[102]FCF!$D$59,EE618*[102]FCF!$D$59,EE$541-SUM(EE527:EE530))</f>
        <v>1641.6196061792616</v>
      </c>
      <c r="EF531" s="9">
        <f ca="1">IF(EF$541-SUM(EF527:EF530)&gt;EF618*[102]FCF!$D$59,EF618*[102]FCF!$D$59,EF$541-SUM(EF527:EF530))</f>
        <v>1641.6196061792616</v>
      </c>
      <c r="EG531" s="9">
        <f ca="1">IF(EG$541-SUM(EG527:EG530)&gt;EG618*[102]FCF!$D$59,EG618*[102]FCF!$D$59,EG$541-SUM(EG527:EG530))</f>
        <v>1641.6196061792616</v>
      </c>
      <c r="EH531" s="9">
        <f ca="1">IF(EH$541-SUM(EH527:EH530)&gt;EH618*[102]FCF!$D$59,EH618*[102]FCF!$D$59,EH$541-SUM(EH527:EH530))</f>
        <v>1641.6196061792616</v>
      </c>
      <c r="EI531" s="9">
        <f ca="1">IF(EI$541-SUM(EI527:EI530)&gt;EI618*[102]FCF!$D$59,EI618*[102]FCF!$D$59,EI$541-SUM(EI527:EI530))</f>
        <v>1641.6196061792616</v>
      </c>
      <c r="EJ531" s="9">
        <f ca="1">IF(EJ$541-SUM(EJ527:EJ530)&gt;EJ618*[102]FCF!$D$59,EJ618*[102]FCF!$D$59,EJ$541-SUM(EJ527:EJ530))</f>
        <v>1641.6196061792616</v>
      </c>
      <c r="EK531" s="9">
        <f ca="1">IF(EK$541-SUM(EK527:EK530)&gt;EK618*[102]FCF!$D$59,EK618*[102]FCF!$D$59,EK$541-SUM(EK527:EK530))</f>
        <v>1641.6196061792616</v>
      </c>
      <c r="EL531" s="9">
        <f ca="1">IF(EL$541-SUM(EL527:EL530)&gt;EL618*[102]FCF!$D$59,EL618*[102]FCF!$D$59,EL$541-SUM(EL527:EL530))</f>
        <v>1641.6196061792616</v>
      </c>
      <c r="EM531" s="9">
        <f ca="1">IF(EM$541-SUM(EM527:EM530)&gt;EM618*[102]FCF!$D$59,EM618*[102]FCF!$D$59,EM$541-SUM(EM527:EM530))</f>
        <v>1641.6196061792616</v>
      </c>
      <c r="EN531" s="9">
        <f ca="1">IF(EN$541-SUM(EN527:EN530)&gt;EN618*[102]FCF!$D$59,EN618*[102]FCF!$D$59,EN$541-SUM(EN527:EN530))</f>
        <v>1641.6196061792616</v>
      </c>
      <c r="EO531" s="9">
        <f ca="1">IF(EO$541-SUM(EO527:EO530)&gt;EO618*[102]FCF!$D$59,EO618*[102]FCF!$D$59,EO$541-SUM(EO527:EO530))</f>
        <v>1641.6196061792616</v>
      </c>
      <c r="EP531" s="9">
        <f ca="1">IF(EP$541-SUM(EP527:EP530)&gt;EP618*[102]FCF!$D$59,EP618*[102]FCF!$D$59,EP$541-SUM(EP527:EP530))</f>
        <v>1641.6196061792616</v>
      </c>
      <c r="EQ531" s="9">
        <f ca="1">IF(EQ$541-SUM(EQ527:EQ530)&gt;EQ618*[102]FCF!$D$59,EQ618*[102]FCF!$D$59,EQ$541-SUM(EQ527:EQ530))</f>
        <v>1641.6196061792616</v>
      </c>
      <c r="ER531" s="9">
        <f ca="1">IF(ER$541-SUM(ER527:ER530)&gt;ER618*[102]FCF!$D$59,ER618*[102]FCF!$D$59,ER$541-SUM(ER527:ER530))</f>
        <v>1641.6196061792616</v>
      </c>
      <c r="ES531" s="9">
        <f ca="1">IF(ES$541-SUM(ES527:ES530)&gt;ES618*[102]FCF!$D$59,ES618*[102]FCF!$D$59,ES$541-SUM(ES527:ES530))</f>
        <v>1641.6196061792616</v>
      </c>
      <c r="ET531" s="9">
        <f ca="1">IF(ET$541-SUM(ET527:ET530)&gt;ET618*[102]FCF!$D$59,ET618*[102]FCF!$D$59,ET$541-SUM(ET527:ET530))</f>
        <v>1641.6196061792616</v>
      </c>
      <c r="EU531" s="9">
        <f ca="1">IF(EU$541-SUM(EU527:EU530)&gt;EU618*[102]FCF!$D$59,EU618*[102]FCF!$D$59,EU$541-SUM(EU527:EU530))</f>
        <v>1641.6196061792616</v>
      </c>
      <c r="EV531" s="9">
        <f ca="1">IF(EV$541-SUM(EV527:EV530)&gt;EV618*[102]FCF!$D$59,EV618*[102]FCF!$D$59,EV$541-SUM(EV527:EV530))</f>
        <v>1641.6196061792616</v>
      </c>
      <c r="EW531" s="9">
        <f ca="1">IF(EW$541-SUM(EW527:EW530)&gt;EW618*[102]FCF!$D$59,EW618*[102]FCF!$D$59,EW$541-SUM(EW527:EW530))</f>
        <v>1641.6196061792616</v>
      </c>
    </row>
    <row r="532" spans="1:153" ht="15.75" outlineLevel="1" x14ac:dyDescent="0.3">
      <c r="A532" s="62" t="s">
        <v>297</v>
      </c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5">
        <f>IF(AF$541-SUM(AF527:AF531)&gt;AF619*[102]FCF!$D$59,AF619*[102]FCF!$D$59,AF$541-SUM(AF527:AF531))*[102]FCF!$D$65</f>
        <v>33000</v>
      </c>
      <c r="AG532" s="65">
        <f>IF(AG$541-SUM(AG527:AG531)&gt;AG619*[102]FCF!$D$59,AG619*[102]FCF!$D$59,AG$541-SUM(AG527:AG531))*[102]FCF!$D$65</f>
        <v>33000</v>
      </c>
      <c r="AH532" s="65">
        <f>IF(AH$541-SUM(AH527:AH531)&gt;AH619*[102]FCF!$D$59,AH619*[102]FCF!$D$59,AH$541-SUM(AH527:AH531))*[102]FCF!$D$65</f>
        <v>33000</v>
      </c>
      <c r="AI532" s="65">
        <f>IF(AI$541-SUM(AI527:AI531)&gt;AI619*[102]FCF!$D$59,AI619*[102]FCF!$D$59,AI$541-SUM(AI527:AI531))*[102]FCF!$D$65</f>
        <v>33000</v>
      </c>
      <c r="AJ532" s="65">
        <f>IF(AJ$541-SUM(AJ527:AJ531)&gt;AJ619*[102]FCF!$D$59,AJ619*[102]FCF!$D$59,AJ$541-SUM(AJ527:AJ531))*[102]FCF!$D$65</f>
        <v>33000</v>
      </c>
      <c r="AK532" s="65">
        <f>IF(AK$541-SUM(AK527:AK531)&gt;AK619*[102]FCF!$D$59,AK619*[102]FCF!$D$59,AK$541-SUM(AK527:AK531))*[102]FCF!$D$65</f>
        <v>33000</v>
      </c>
      <c r="AL532" s="65">
        <f>IF(AL$541-SUM(AL527:AL531)&gt;AL619*[102]FCF!$D$59,AL619*[102]FCF!$D$59,AL$541-SUM(AL527:AL531))*[102]FCF!$D$65</f>
        <v>33000</v>
      </c>
      <c r="AM532" s="130"/>
      <c r="AN532" s="333"/>
      <c r="AO532" s="333"/>
      <c r="AP532" s="333"/>
      <c r="AQ532" s="333"/>
      <c r="AR532" s="333"/>
      <c r="AS532" s="333"/>
      <c r="AT532" s="333"/>
      <c r="AU532" s="333"/>
      <c r="AV532" s="333"/>
      <c r="AW532" s="333"/>
      <c r="AX532" s="333"/>
      <c r="AY532" s="333"/>
      <c r="AZ532" s="333"/>
      <c r="BA532" s="333"/>
      <c r="BB532" s="333"/>
      <c r="BC532" s="333"/>
      <c r="BD532" s="333"/>
      <c r="BE532" s="333"/>
      <c r="BF532" s="333"/>
      <c r="BG532" s="333"/>
      <c r="BH532" s="333"/>
      <c r="BI532" s="333"/>
      <c r="BJ532" s="333"/>
      <c r="BK532" s="333"/>
      <c r="BL532" s="333"/>
      <c r="BM532" s="333"/>
      <c r="BN532" s="333"/>
      <c r="BO532" s="333"/>
      <c r="BP532" s="333"/>
      <c r="BQ532" s="333"/>
      <c r="BR532" s="333"/>
      <c r="BS532" s="333"/>
      <c r="BT532" s="333"/>
      <c r="BU532" s="333"/>
      <c r="BV532" s="333"/>
      <c r="BW532" s="65">
        <f ca="1">IF(BW$541-SUM(BW527:BW531)&gt;BW619*[102]FCF!$D$59,BW619*[102]FCF!$D$59,BW$541-SUM(BW527:BW531))*[102]FCF!$D$65</f>
        <v>33000</v>
      </c>
      <c r="BX532" s="65">
        <f ca="1">IF(BX$541-SUM(BX527:BX531)&gt;BX619*[102]FCF!$D$59,BX619*[102]FCF!$D$59,BX$541-SUM(BX527:BX531))*[102]FCF!$D$65</f>
        <v>33000</v>
      </c>
      <c r="BY532" s="65">
        <f ca="1">IF(BY$541-SUM(BY527:BY531)&gt;BY619*[102]FCF!$D$59,BY619*[102]FCF!$D$59,BY$541-SUM(BY527:BY531))*[102]FCF!$D$65</f>
        <v>33000</v>
      </c>
      <c r="BZ532" s="65">
        <f ca="1">IF(BZ$541-SUM(BZ527:BZ531)&gt;BZ619*[102]FCF!$D$59,BZ619*[102]FCF!$D$59,BZ$541-SUM(BZ527:BZ531))*[102]FCF!$D$65</f>
        <v>33000</v>
      </c>
      <c r="CA532" s="65">
        <f ca="1">IF(CA$541-SUM(CA527:CA531)&gt;CA619*[102]FCF!$D$59,CA619*[102]FCF!$D$59,CA$541-SUM(CA527:CA531))*[102]FCF!$D$65</f>
        <v>33000</v>
      </c>
      <c r="CB532" s="65">
        <f ca="1">IF(CB$541-SUM(CB527:CB531)&gt;CB619*[102]FCF!$D$59,CB619*[102]FCF!$D$59,CB$541-SUM(CB527:CB531))*[102]FCF!$D$65</f>
        <v>33000</v>
      </c>
      <c r="CC532" s="65">
        <f ca="1">IF(CC$541-SUM(CC527:CC531)&gt;CC619*[102]FCF!$D$59,CC619*[102]FCF!$D$59,CC$541-SUM(CC527:CC531))*[102]FCF!$D$65</f>
        <v>33000</v>
      </c>
      <c r="CD532" s="65">
        <f ca="1">IF(CD$541-SUM(CD527:CD531)&gt;CD619*[102]FCF!$D$59,CD619*[102]FCF!$D$59,CD$541-SUM(CD527:CD531))*[102]FCF!$D$65</f>
        <v>33000</v>
      </c>
      <c r="CE532" s="65">
        <f ca="1">IF(CE$541-SUM(CE527:CE531)&gt;CE619*[102]FCF!$D$59,CE619*[102]FCF!$D$59,CE$541-SUM(CE527:CE531))*[102]FCF!$D$65</f>
        <v>33000</v>
      </c>
      <c r="CF532" s="65">
        <f ca="1">IF(CF$541-SUM(CF527:CF531)&gt;CF619*[102]FCF!$D$59,CF619*[102]FCF!$D$59,CF$541-SUM(CF527:CF531))*[102]FCF!$D$65</f>
        <v>33000</v>
      </c>
      <c r="CG532" s="65">
        <f ca="1">IF(CG$541-SUM(CG527:CG531)&gt;CG619*[102]FCF!$D$59,CG619*[102]FCF!$D$59,CG$541-SUM(CG527:CG531))*[102]FCF!$D$65</f>
        <v>33000</v>
      </c>
      <c r="CH532" s="65">
        <f ca="1">IF(CH$541-SUM(CH527:CH531)&gt;CH619*[102]FCF!$D$59,CH619*[102]FCF!$D$59,CH$541-SUM(CH527:CH531))*[102]FCF!$D$65</f>
        <v>33000</v>
      </c>
      <c r="CI532" s="65">
        <f ca="1">IF(CI$541-SUM(CI527:CI531)&gt;CI619*[102]FCF!$D$59,CI619*[102]FCF!$D$59,CI$541-SUM(CI527:CI531))*[102]FCF!$D$65</f>
        <v>33000</v>
      </c>
      <c r="CJ532" s="65">
        <f ca="1">IF(CJ$541-SUM(CJ527:CJ531)&gt;CJ619*[102]FCF!$D$59,CJ619*[102]FCF!$D$59,CJ$541-SUM(CJ527:CJ531))*[102]FCF!$D$65</f>
        <v>33000</v>
      </c>
      <c r="CK532" s="65">
        <f ca="1">IF(CK$541-SUM(CK527:CK531)&gt;CK619*[102]FCF!$D$59,CK619*[102]FCF!$D$59,CK$541-SUM(CK527:CK531))*[102]FCF!$D$65</f>
        <v>33000</v>
      </c>
      <c r="CL532" s="65">
        <f ca="1">IF(CL$541-SUM(CL527:CL531)&gt;CL619*[102]FCF!$D$59,CL619*[102]FCF!$D$59,CL$541-SUM(CL527:CL531))*[102]FCF!$D$65</f>
        <v>33000</v>
      </c>
      <c r="CM532" s="65">
        <f ca="1">IF(CM$541-SUM(CM527:CM531)&gt;CM619*[102]FCF!$D$59,CM619*[102]FCF!$D$59,CM$541-SUM(CM527:CM531))*[102]FCF!$D$65</f>
        <v>33000</v>
      </c>
      <c r="CN532" s="65">
        <f ca="1">IF(CN$541-SUM(CN527:CN531)&gt;CN619*[102]FCF!$D$59,CN619*[102]FCF!$D$59,CN$541-SUM(CN527:CN531))*[102]FCF!$D$65</f>
        <v>33000</v>
      </c>
      <c r="CO532" s="65">
        <f ca="1">IF(CO$541-SUM(CO527:CO531)&gt;CO619*[102]FCF!$D$59,CO619*[102]FCF!$D$59,CO$541-SUM(CO527:CO531))*[102]FCF!$D$65</f>
        <v>33000</v>
      </c>
      <c r="CP532" s="65">
        <f ca="1">IF(CP$541-SUM(CP527:CP531)&gt;CP619*[102]FCF!$D$59,CP619*[102]FCF!$D$59,CP$541-SUM(CP527:CP531))*[102]FCF!$D$65</f>
        <v>33000</v>
      </c>
      <c r="CQ532" s="65">
        <f ca="1">IF(CQ$541-SUM(CQ527:CQ531)&gt;CQ619*[102]FCF!$D$59,CQ619*[102]FCF!$D$59,CQ$541-SUM(CQ527:CQ531))*[102]FCF!$D$65</f>
        <v>33000</v>
      </c>
      <c r="CR532" s="65">
        <f ca="1">IF(CR$541-SUM(CR527:CR531)&gt;CR619*[102]FCF!$D$59,CR619*[102]FCF!$D$59,CR$541-SUM(CR527:CR531))*[102]FCF!$D$65</f>
        <v>33000</v>
      </c>
      <c r="CS532" s="65">
        <f ca="1">IF(CS$541-SUM(CS527:CS531)&gt;CS619*[102]FCF!$D$59,CS619*[102]FCF!$D$59,CS$541-SUM(CS527:CS531))*[102]FCF!$D$65</f>
        <v>33000</v>
      </c>
      <c r="CT532" s="65">
        <f ca="1">IF(CT$541-SUM(CT527:CT531)&gt;CT619*[102]FCF!$D$59,CT619*[102]FCF!$D$59,CT$541-SUM(CT527:CT531))*[102]FCF!$D$65</f>
        <v>33000</v>
      </c>
      <c r="CU532" s="65">
        <f ca="1">IF(CU$541-SUM(CU527:CU531)&gt;CU619*[102]FCF!$D$59,CU619*[102]FCF!$D$59,CU$541-SUM(CU527:CU531))*[102]FCF!$D$65</f>
        <v>33000</v>
      </c>
      <c r="CV532" s="65">
        <f ca="1">IF(CV$541-SUM(CV527:CV531)&gt;CV619*[102]FCF!$D$59,CV619*[102]FCF!$D$59,CV$541-SUM(CV527:CV531))*[102]FCF!$D$65</f>
        <v>33000</v>
      </c>
      <c r="CW532" s="65">
        <f ca="1">IF(CW$541-SUM(CW527:CW531)&gt;CW619*[102]FCF!$D$59,CW619*[102]FCF!$D$59,CW$541-SUM(CW527:CW531))*[102]FCF!$D$65</f>
        <v>33000</v>
      </c>
      <c r="CX532" s="65">
        <f ca="1">IF(CX$541-SUM(CX527:CX531)&gt;CX619*[102]FCF!$D$59,CX619*[102]FCF!$D$59,CX$541-SUM(CX527:CX531))*[102]FCF!$D$65</f>
        <v>33000</v>
      </c>
      <c r="CY532" s="65">
        <f ca="1">IF(CY$541-SUM(CY527:CY531)&gt;CY619*[102]FCF!$D$59,CY619*[102]FCF!$D$59,CY$541-SUM(CY527:CY531))*[102]FCF!$D$65</f>
        <v>33000</v>
      </c>
      <c r="CZ532" s="65">
        <f ca="1">IF(CZ$541-SUM(CZ527:CZ531)&gt;CZ619*[102]FCF!$D$59,CZ619*[102]FCF!$D$59,CZ$541-SUM(CZ527:CZ531))*[102]FCF!$D$65</f>
        <v>33000</v>
      </c>
      <c r="DA532" s="65">
        <f ca="1">IF(DA$541-SUM(DA527:DA531)&gt;DA619*[102]FCF!$D$59,DA619*[102]FCF!$D$59,DA$541-SUM(DA527:DA531))*[102]FCF!$D$65</f>
        <v>33000</v>
      </c>
      <c r="DB532" s="65">
        <f ca="1">IF(DB$541-SUM(DB527:DB531)&gt;DB619*[102]FCF!$D$59,DB619*[102]FCF!$D$59,DB$541-SUM(DB527:DB531))*[102]FCF!$D$65</f>
        <v>33000</v>
      </c>
      <c r="DC532" s="65">
        <f ca="1">IF(DC$541-SUM(DC527:DC531)&gt;DC619*[102]FCF!$D$59,DC619*[102]FCF!$D$59,DC$541-SUM(DC527:DC531))*[102]FCF!$D$65</f>
        <v>33000</v>
      </c>
      <c r="DD532" s="65">
        <f ca="1">IF(DD$541-SUM(DD527:DD531)&gt;DD619*[102]FCF!$D$59,DD619*[102]FCF!$D$59,DD$541-SUM(DD527:DD531))*[102]FCF!$D$65</f>
        <v>33000</v>
      </c>
      <c r="DE532" s="65">
        <f ca="1">IF(DE$541-SUM(DE527:DE531)&gt;DE619*[102]FCF!$D$59,DE619*[102]FCF!$D$59,DE$541-SUM(DE527:DE531))*[102]FCF!$D$65</f>
        <v>33000</v>
      </c>
      <c r="DF532" s="65">
        <f ca="1">IF(DF$541-SUM(DF527:DF531)&gt;DF619*[102]FCF!$D$59,DF619*[102]FCF!$D$59,DF$541-SUM(DF527:DF531))*[102]FCF!$D$65</f>
        <v>33000</v>
      </c>
      <c r="DG532" s="65">
        <f ca="1">IF(DG$541-SUM(DG527:DG531)&gt;DG619*[102]FCF!$D$59,DG619*[102]FCF!$D$59,DG$541-SUM(DG527:DG531))*[102]FCF!$D$65</f>
        <v>33000</v>
      </c>
      <c r="DH532" s="65">
        <f ca="1">IF(DH$541-SUM(DH527:DH531)&gt;DH619*[102]FCF!$D$59,DH619*[102]FCF!$D$59,DH$541-SUM(DH527:DH531))*[102]FCF!$D$65</f>
        <v>33000</v>
      </c>
      <c r="DI532" s="65">
        <f ca="1">IF(DI$541-SUM(DI527:DI531)&gt;DI619*[102]FCF!$D$59,DI619*[102]FCF!$D$59,DI$541-SUM(DI527:DI531))*[102]FCF!$D$65</f>
        <v>33000</v>
      </c>
      <c r="DJ532" s="65">
        <f ca="1">IF(DJ$541-SUM(DJ527:DJ531)&gt;DJ619*[102]FCF!$D$59,DJ619*[102]FCF!$D$59,DJ$541-SUM(DJ527:DJ531))*[102]FCF!$D$65</f>
        <v>33000</v>
      </c>
      <c r="DK532" s="65">
        <f ca="1">IF(DK$541-SUM(DK527:DK531)&gt;DK619*[102]FCF!$D$59,DK619*[102]FCF!$D$59,DK$541-SUM(DK527:DK531))*[102]FCF!$D$65</f>
        <v>33000</v>
      </c>
      <c r="DL532" s="65">
        <f ca="1">IF(DL$541-SUM(DL527:DL531)&gt;DL619*[102]FCF!$D$59,DL619*[102]FCF!$D$59,DL$541-SUM(DL527:DL531))*[102]FCF!$D$65</f>
        <v>33000</v>
      </c>
      <c r="DM532" s="65">
        <f ca="1">IF(DM$541-SUM(DM527:DM531)&gt;DM619*[102]FCF!$D$59,DM619*[102]FCF!$D$59,DM$541-SUM(DM527:DM531))*[102]FCF!$D$65</f>
        <v>33000</v>
      </c>
      <c r="DN532" s="65">
        <f ca="1">IF(DN$541-SUM(DN527:DN531)&gt;DN619*[102]FCF!$D$59,DN619*[102]FCF!$D$59,DN$541-SUM(DN527:DN531))*[102]FCF!$D$65</f>
        <v>33000</v>
      </c>
      <c r="DO532" s="65">
        <f ca="1">IF(DO$541-SUM(DO527:DO531)&gt;DO619*[102]FCF!$D$59,DO619*[102]FCF!$D$59,DO$541-SUM(DO527:DO531))*[102]FCF!$D$65</f>
        <v>33000</v>
      </c>
      <c r="DP532" s="65">
        <f ca="1">IF(DP$541-SUM(DP527:DP531)&gt;DP619*[102]FCF!$D$59,DP619*[102]FCF!$D$59,DP$541-SUM(DP527:DP531))*[102]FCF!$D$65</f>
        <v>33000</v>
      </c>
      <c r="DQ532" s="65">
        <f ca="1">IF(DQ$541-SUM(DQ527:DQ531)&gt;DQ619*[102]FCF!$D$59,DQ619*[102]FCF!$D$59,DQ$541-SUM(DQ527:DQ531))*[102]FCF!$D$65</f>
        <v>33000</v>
      </c>
      <c r="DR532" s="65">
        <f ca="1">IF(DR$541-SUM(DR527:DR531)&gt;DR619*[102]FCF!$D$59,DR619*[102]FCF!$D$59,DR$541-SUM(DR527:DR531))*[102]FCF!$D$65</f>
        <v>33000</v>
      </c>
      <c r="DS532" s="65">
        <f ca="1">IF(DS$541-SUM(DS527:DS531)&gt;DS619*[102]FCF!$D$59,DS619*[102]FCF!$D$59,DS$541-SUM(DS527:DS531))*[102]FCF!$D$65</f>
        <v>33000</v>
      </c>
      <c r="DT532" s="65">
        <f ca="1">IF(DT$541-SUM(DT527:DT531)&gt;DT619*[102]FCF!$D$59,DT619*[102]FCF!$D$59,DT$541-SUM(DT527:DT531))*[102]FCF!$D$65</f>
        <v>33000</v>
      </c>
      <c r="DU532" s="65">
        <f ca="1">IF(DU$541-SUM(DU527:DU531)&gt;DU619*[102]FCF!$D$59,DU619*[102]FCF!$D$59,DU$541-SUM(DU527:DU531))*[102]FCF!$D$65</f>
        <v>33000</v>
      </c>
      <c r="DV532" s="65">
        <f ca="1">IF(DV$541-SUM(DV527:DV531)&gt;DV619*[102]FCF!$D$59,DV619*[102]FCF!$D$59,DV$541-SUM(DV527:DV531))*[102]FCF!$D$65</f>
        <v>33000</v>
      </c>
      <c r="DW532" s="65">
        <f ca="1">IF(DW$541-SUM(DW527:DW531)&gt;DW619*[102]FCF!$D$59,DW619*[102]FCF!$D$59,DW$541-SUM(DW527:DW531))*[102]FCF!$D$65</f>
        <v>33000</v>
      </c>
      <c r="DX532" s="65">
        <f ca="1">IF(DX$541-SUM(DX527:DX531)&gt;DX619*[102]FCF!$D$59,DX619*[102]FCF!$D$59,DX$541-SUM(DX527:DX531))*[102]FCF!$D$65</f>
        <v>33000</v>
      </c>
      <c r="DY532" s="65">
        <f ca="1">IF(DY$541-SUM(DY527:DY531)&gt;DY619*[102]FCF!$D$59,DY619*[102]FCF!$D$59,DY$541-SUM(DY527:DY531))*[102]FCF!$D$65</f>
        <v>33000</v>
      </c>
      <c r="DZ532" s="65">
        <f ca="1">IF(DZ$541-SUM(DZ527:DZ531)&gt;DZ619*[102]FCF!$D$59,DZ619*[102]FCF!$D$59,DZ$541-SUM(DZ527:DZ531))*[102]FCF!$D$65</f>
        <v>33000</v>
      </c>
      <c r="EA532" s="65">
        <f ca="1">IF(EA$541-SUM(EA527:EA531)&gt;EA619*[102]FCF!$D$59,EA619*[102]FCF!$D$59,EA$541-SUM(EA527:EA531))*[102]FCF!$D$65</f>
        <v>33000</v>
      </c>
      <c r="EB532" s="65">
        <f ca="1">IF(EB$541-SUM(EB527:EB531)&gt;EB619*[102]FCF!$D$59,EB619*[102]FCF!$D$59,EB$541-SUM(EB527:EB531))*[102]FCF!$D$65</f>
        <v>33000</v>
      </c>
      <c r="EC532" s="65">
        <f ca="1">IF(EC$541-SUM(EC527:EC531)&gt;EC619*[102]FCF!$D$59,EC619*[102]FCF!$D$59,EC$541-SUM(EC527:EC531))*[102]FCF!$D$65</f>
        <v>33000</v>
      </c>
      <c r="ED532" s="65">
        <f ca="1">IF(ED$541-SUM(ED527:ED531)&gt;ED619*[102]FCF!$D$59,ED619*[102]FCF!$D$59,ED$541-SUM(ED527:ED531))*[102]FCF!$D$65</f>
        <v>33000</v>
      </c>
      <c r="EE532" s="65">
        <f ca="1">IF(EE$541-SUM(EE527:EE531)&gt;EE619*[102]FCF!$D$59,EE619*[102]FCF!$D$59,EE$541-SUM(EE527:EE531))*[102]FCF!$D$65</f>
        <v>33000</v>
      </c>
      <c r="EF532" s="65">
        <f ca="1">IF(EF$541-SUM(EF527:EF531)&gt;EF619*[102]FCF!$D$59,EF619*[102]FCF!$D$59,EF$541-SUM(EF527:EF531))*[102]FCF!$D$65</f>
        <v>33000</v>
      </c>
      <c r="EG532" s="65">
        <f ca="1">IF(EG$541-SUM(EG527:EG531)&gt;EG619*[102]FCF!$D$59,EG619*[102]FCF!$D$59,EG$541-SUM(EG527:EG531))*[102]FCF!$D$65</f>
        <v>33000</v>
      </c>
      <c r="EH532" s="65">
        <f ca="1">IF(EH$541-SUM(EH527:EH531)&gt;EH619*[102]FCF!$D$59,EH619*[102]FCF!$D$59,EH$541-SUM(EH527:EH531))*[102]FCF!$D$65</f>
        <v>33000</v>
      </c>
      <c r="EI532" s="65">
        <f ca="1">IF(EI$541-SUM(EI527:EI531)&gt;EI619*[102]FCF!$D$59,EI619*[102]FCF!$D$59,EI$541-SUM(EI527:EI531))*[102]FCF!$D$65</f>
        <v>33000</v>
      </c>
      <c r="EJ532" s="65">
        <f ca="1">IF(EJ$541-SUM(EJ527:EJ531)&gt;EJ619*[102]FCF!$D$59,EJ619*[102]FCF!$D$59,EJ$541-SUM(EJ527:EJ531))*[102]FCF!$D$65</f>
        <v>33000</v>
      </c>
      <c r="EK532" s="65">
        <f ca="1">IF(EK$541-SUM(EK527:EK531)&gt;EK619*[102]FCF!$D$59,EK619*[102]FCF!$D$59,EK$541-SUM(EK527:EK531))*[102]FCF!$D$65</f>
        <v>33000</v>
      </c>
      <c r="EL532" s="65">
        <f ca="1">IF(EL$541-SUM(EL527:EL531)&gt;EL619*[102]FCF!$D$59,EL619*[102]FCF!$D$59,EL$541-SUM(EL527:EL531))*[102]FCF!$D$65</f>
        <v>33000</v>
      </c>
      <c r="EM532" s="65">
        <f ca="1">IF(EM$541-SUM(EM527:EM531)&gt;EM619*[102]FCF!$D$59,EM619*[102]FCF!$D$59,EM$541-SUM(EM527:EM531))*[102]FCF!$D$65</f>
        <v>33000</v>
      </c>
      <c r="EN532" s="65">
        <f ca="1">IF(EN$541-SUM(EN527:EN531)&gt;EN619*[102]FCF!$D$59,EN619*[102]FCF!$D$59,EN$541-SUM(EN527:EN531))*[102]FCF!$D$65</f>
        <v>33000</v>
      </c>
      <c r="EO532" s="65">
        <f ca="1">IF(EO$541-SUM(EO527:EO531)&gt;EO619*[102]FCF!$D$59,EO619*[102]FCF!$D$59,EO$541-SUM(EO527:EO531))*[102]FCF!$D$65</f>
        <v>33000</v>
      </c>
      <c r="EP532" s="65">
        <f ca="1">IF(EP$541-SUM(EP527:EP531)&gt;EP619*[102]FCF!$D$59,EP619*[102]FCF!$D$59,EP$541-SUM(EP527:EP531))*[102]FCF!$D$65</f>
        <v>33000</v>
      </c>
      <c r="EQ532" s="65">
        <f ca="1">IF(EQ$541-SUM(EQ527:EQ531)&gt;EQ619*[102]FCF!$D$59,EQ619*[102]FCF!$D$59,EQ$541-SUM(EQ527:EQ531))*[102]FCF!$D$65</f>
        <v>33000</v>
      </c>
      <c r="ER532" s="65">
        <f ca="1">IF(ER$541-SUM(ER527:ER531)&gt;ER619*[102]FCF!$D$59,ER619*[102]FCF!$D$59,ER$541-SUM(ER527:ER531))*[102]FCF!$D$65</f>
        <v>33000</v>
      </c>
      <c r="ES532" s="65">
        <f ca="1">IF(ES$541-SUM(ES527:ES531)&gt;ES619*[102]FCF!$D$59,ES619*[102]FCF!$D$59,ES$541-SUM(ES527:ES531))*[102]FCF!$D$65</f>
        <v>33000</v>
      </c>
      <c r="ET532" s="65">
        <f ca="1">IF(ET$541-SUM(ET527:ET531)&gt;ET619*[102]FCF!$D$59,ET619*[102]FCF!$D$59,ET$541-SUM(ET527:ET531))*[102]FCF!$D$65</f>
        <v>33000</v>
      </c>
      <c r="EU532" s="65">
        <f ca="1">IF(EU$541-SUM(EU527:EU531)&gt;EU619*[102]FCF!$D$59,EU619*[102]FCF!$D$59,EU$541-SUM(EU527:EU531))*[102]FCF!$D$65</f>
        <v>33000</v>
      </c>
      <c r="EV532" s="65">
        <f ca="1">IF(EV$541-SUM(EV527:EV531)&gt;EV619*[102]FCF!$D$59,EV619*[102]FCF!$D$59,EV$541-SUM(EV527:EV531))*[102]FCF!$D$65</f>
        <v>33000</v>
      </c>
      <c r="EW532" s="65">
        <f ca="1">IF(EW$541-SUM(EW527:EW531)&gt;EW619*[102]FCF!$D$59,EW619*[102]FCF!$D$59,EW$541-SUM(EW527:EW531))*[102]FCF!$D$65</f>
        <v>33000</v>
      </c>
    </row>
    <row r="533" spans="1:153" ht="15.75" outlineLevel="1" x14ac:dyDescent="0.3">
      <c r="A533" s="8" t="s">
        <v>298</v>
      </c>
      <c r="B533" s="61">
        <v>27119.526005938435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>
        <v>24662.881228773844</v>
      </c>
      <c r="P533" s="61">
        <v>15009.004610202308</v>
      </c>
      <c r="Q533" s="61">
        <v>23281.926637573459</v>
      </c>
      <c r="R533" s="61">
        <v>20936.966388725315</v>
      </c>
      <c r="S533" s="61">
        <v>22823.750430745877</v>
      </c>
      <c r="T533" s="61">
        <v>23150.909999387652</v>
      </c>
      <c r="U533" s="61">
        <v>25059.213329755898</v>
      </c>
      <c r="V533" s="61">
        <v>25854.247327622477</v>
      </c>
      <c r="W533" s="61">
        <v>25920.642932067167</v>
      </c>
      <c r="X533" s="61">
        <v>25191.499476800098</v>
      </c>
      <c r="Y533" s="61">
        <v>23872.58302718533</v>
      </c>
      <c r="Z533" s="61">
        <f>IF(Z$541-SUM(Z527:Z532)&gt;Z620*[102]FCF!$D$59,Z620*[102]FCF!$D$59,Z$541-SUM(Z527:Z532))</f>
        <v>24625.66573996572</v>
      </c>
      <c r="AA533" s="61">
        <v>26053.500088118701</v>
      </c>
      <c r="AB533" s="61">
        <v>20419.69157571936</v>
      </c>
      <c r="AC533" s="61">
        <v>14195.165362305663</v>
      </c>
      <c r="AD533" s="61">
        <v>15637.493973340786</v>
      </c>
      <c r="AE533" s="61">
        <v>25921</v>
      </c>
      <c r="AF533" s="41">
        <f>IF(AF$541-SUM(AF527:AF532)&gt;AF620*[102]FCF!$D$59,AF620*[102]FCF!$D$59,AF$541-SUM(AF527:AF532))</f>
        <v>23918.25</v>
      </c>
      <c r="AG533" s="41">
        <f>IF(AG$541-SUM(AG527:AG532)&gt;AG620*[102]FCF!$D$59,AG620*[102]FCF!$D$59,AG$541-SUM(AG527:AG532))</f>
        <v>23918.25</v>
      </c>
      <c r="AH533" s="41">
        <f>IF(AH$541-SUM(AH527:AH532)&gt;AH620*[102]FCF!$D$59,AH620*[102]FCF!$D$59,AH$541-SUM(AH527:AH532))</f>
        <v>23918.25</v>
      </c>
      <c r="AI533" s="41">
        <f>IF(AI$541-SUM(AI527:AI532)&gt;AI620*[102]FCF!$D$59,AI620*[102]FCF!$D$59,AI$541-SUM(AI527:AI532))</f>
        <v>23918.25</v>
      </c>
      <c r="AJ533" s="41">
        <f>IF(AJ$541-SUM(AJ527:AJ532)&gt;AJ620*[102]FCF!$D$59,AJ620*[102]FCF!$D$59,AJ$541-SUM(AJ527:AJ532))</f>
        <v>23918.25</v>
      </c>
      <c r="AK533" s="41">
        <f>IF(AK$541-SUM(AK527:AK532)&gt;AK620*[102]FCF!$D$59,AK620*[102]FCF!$D$59,AK$541-SUM(AK527:AK532))</f>
        <v>23918.25</v>
      </c>
      <c r="AL533" s="41">
        <f>IF(AL$541-SUM(AL527:AL532)&gt;AL620*[102]FCF!$D$59,AL620*[102]FCF!$D$59,AL$541-SUM(AL527:AL532))</f>
        <v>23918.25</v>
      </c>
      <c r="AM533" s="130"/>
      <c r="AN533" s="60">
        <v>25920.642932067167</v>
      </c>
      <c r="AO533" s="41">
        <f t="shared" ref="AO533:BT533" ca="1" si="1656">IF(AO$541-SUM(AO527:AO532)&gt;AO620,AO620,AO$541-SUM(AO527:AO532))</f>
        <v>31891</v>
      </c>
      <c r="AP533" s="41">
        <f t="shared" ca="1" si="1656"/>
        <v>31891</v>
      </c>
      <c r="AQ533" s="41">
        <f t="shared" ca="1" si="1656"/>
        <v>31891</v>
      </c>
      <c r="AR533" s="41">
        <f t="shared" ca="1" si="1656"/>
        <v>31891</v>
      </c>
      <c r="AS533" s="41">
        <f t="shared" ca="1" si="1656"/>
        <v>31891</v>
      </c>
      <c r="AT533" s="41">
        <f t="shared" ca="1" si="1656"/>
        <v>31891</v>
      </c>
      <c r="AU533" s="41">
        <f t="shared" ca="1" si="1656"/>
        <v>31891</v>
      </c>
      <c r="AV533" s="41">
        <f t="shared" ca="1" si="1656"/>
        <v>31891</v>
      </c>
      <c r="AW533" s="41">
        <f t="shared" ca="1" si="1656"/>
        <v>31891</v>
      </c>
      <c r="AX533" s="41">
        <f t="shared" ca="1" si="1656"/>
        <v>31891</v>
      </c>
      <c r="AY533" s="41">
        <f t="shared" ca="1" si="1656"/>
        <v>31891</v>
      </c>
      <c r="AZ533" s="41">
        <f t="shared" ca="1" si="1656"/>
        <v>31891</v>
      </c>
      <c r="BA533" s="41">
        <f t="shared" ca="1" si="1656"/>
        <v>31891</v>
      </c>
      <c r="BB533" s="41">
        <f t="shared" ca="1" si="1656"/>
        <v>31891</v>
      </c>
      <c r="BC533" s="41">
        <f t="shared" ca="1" si="1656"/>
        <v>31891</v>
      </c>
      <c r="BD533" s="41">
        <f t="shared" ca="1" si="1656"/>
        <v>31891</v>
      </c>
      <c r="BE533" s="41">
        <f t="shared" ca="1" si="1656"/>
        <v>31891</v>
      </c>
      <c r="BF533" s="41">
        <f t="shared" ca="1" si="1656"/>
        <v>31891</v>
      </c>
      <c r="BG533" s="41">
        <f t="shared" ca="1" si="1656"/>
        <v>31891</v>
      </c>
      <c r="BH533" s="41">
        <f t="shared" ca="1" si="1656"/>
        <v>31891</v>
      </c>
      <c r="BI533" s="41">
        <f t="shared" ca="1" si="1656"/>
        <v>31891</v>
      </c>
      <c r="BJ533" s="41">
        <f t="shared" ca="1" si="1656"/>
        <v>31891</v>
      </c>
      <c r="BK533" s="41">
        <f t="shared" ca="1" si="1656"/>
        <v>31891</v>
      </c>
      <c r="BL533" s="41">
        <f t="shared" ca="1" si="1656"/>
        <v>31891</v>
      </c>
      <c r="BM533" s="41">
        <f t="shared" ca="1" si="1656"/>
        <v>31891</v>
      </c>
      <c r="BN533" s="41">
        <f t="shared" ca="1" si="1656"/>
        <v>31891</v>
      </c>
      <c r="BO533" s="41">
        <f t="shared" ca="1" si="1656"/>
        <v>31891</v>
      </c>
      <c r="BP533" s="41">
        <f t="shared" ca="1" si="1656"/>
        <v>31891</v>
      </c>
      <c r="BQ533" s="41">
        <f t="shared" ca="1" si="1656"/>
        <v>31891</v>
      </c>
      <c r="BR533" s="41">
        <f t="shared" ca="1" si="1656"/>
        <v>31891</v>
      </c>
      <c r="BS533" s="41">
        <f t="shared" ca="1" si="1656"/>
        <v>31891</v>
      </c>
      <c r="BT533" s="41">
        <f t="shared" ca="1" si="1656"/>
        <v>31891</v>
      </c>
      <c r="BU533" s="41">
        <f t="shared" ref="BU533:CZ533" ca="1" si="1657">IF(BU$541-SUM(BU527:BU532)&gt;BU620,BU620,BU$541-SUM(BU527:BU532))</f>
        <v>31891</v>
      </c>
      <c r="BV533" s="41">
        <f t="shared" ca="1" si="1657"/>
        <v>31891</v>
      </c>
      <c r="BW533" s="41">
        <f t="shared" ca="1" si="1657"/>
        <v>31891</v>
      </c>
      <c r="BX533" s="41">
        <f t="shared" ca="1" si="1657"/>
        <v>31891</v>
      </c>
      <c r="BY533" s="41">
        <f t="shared" ca="1" si="1657"/>
        <v>31891</v>
      </c>
      <c r="BZ533" s="41">
        <f t="shared" ca="1" si="1657"/>
        <v>31891</v>
      </c>
      <c r="CA533" s="41">
        <f t="shared" ca="1" si="1657"/>
        <v>31891</v>
      </c>
      <c r="CB533" s="41">
        <f t="shared" ca="1" si="1657"/>
        <v>31891</v>
      </c>
      <c r="CC533" s="41">
        <f t="shared" ca="1" si="1657"/>
        <v>31891</v>
      </c>
      <c r="CD533" s="41">
        <f t="shared" ca="1" si="1657"/>
        <v>31891</v>
      </c>
      <c r="CE533" s="41">
        <f t="shared" ca="1" si="1657"/>
        <v>31891</v>
      </c>
      <c r="CF533" s="41">
        <f t="shared" ca="1" si="1657"/>
        <v>31891</v>
      </c>
      <c r="CG533" s="41">
        <f t="shared" ca="1" si="1657"/>
        <v>31891</v>
      </c>
      <c r="CH533" s="41">
        <f t="shared" ca="1" si="1657"/>
        <v>31891</v>
      </c>
      <c r="CI533" s="41">
        <f t="shared" ca="1" si="1657"/>
        <v>31891</v>
      </c>
      <c r="CJ533" s="41">
        <f t="shared" ca="1" si="1657"/>
        <v>31891</v>
      </c>
      <c r="CK533" s="41">
        <f t="shared" ca="1" si="1657"/>
        <v>31891</v>
      </c>
      <c r="CL533" s="41">
        <f t="shared" ca="1" si="1657"/>
        <v>31891</v>
      </c>
      <c r="CM533" s="41">
        <f t="shared" ca="1" si="1657"/>
        <v>31891</v>
      </c>
      <c r="CN533" s="41">
        <f t="shared" ca="1" si="1657"/>
        <v>31891</v>
      </c>
      <c r="CO533" s="41">
        <f t="shared" ca="1" si="1657"/>
        <v>31891</v>
      </c>
      <c r="CP533" s="41">
        <f t="shared" ca="1" si="1657"/>
        <v>31891</v>
      </c>
      <c r="CQ533" s="41">
        <f t="shared" ca="1" si="1657"/>
        <v>31891</v>
      </c>
      <c r="CR533" s="41">
        <f t="shared" ca="1" si="1657"/>
        <v>31891</v>
      </c>
      <c r="CS533" s="41">
        <f t="shared" ca="1" si="1657"/>
        <v>31891</v>
      </c>
      <c r="CT533" s="41">
        <f t="shared" ca="1" si="1657"/>
        <v>31891</v>
      </c>
      <c r="CU533" s="41">
        <f t="shared" ca="1" si="1657"/>
        <v>31891</v>
      </c>
      <c r="CV533" s="41">
        <f t="shared" ca="1" si="1657"/>
        <v>31891</v>
      </c>
      <c r="CW533" s="41">
        <f t="shared" ca="1" si="1657"/>
        <v>31891</v>
      </c>
      <c r="CX533" s="41">
        <f t="shared" ca="1" si="1657"/>
        <v>31891</v>
      </c>
      <c r="CY533" s="41">
        <f t="shared" ca="1" si="1657"/>
        <v>31891</v>
      </c>
      <c r="CZ533" s="41">
        <f t="shared" ca="1" si="1657"/>
        <v>31891</v>
      </c>
      <c r="DA533" s="41">
        <f t="shared" ref="DA533:EF533" ca="1" si="1658">IF(DA$541-SUM(DA527:DA532)&gt;DA620,DA620,DA$541-SUM(DA527:DA532))</f>
        <v>31891</v>
      </c>
      <c r="DB533" s="41">
        <f t="shared" ca="1" si="1658"/>
        <v>31891</v>
      </c>
      <c r="DC533" s="41">
        <f t="shared" ca="1" si="1658"/>
        <v>31891</v>
      </c>
      <c r="DD533" s="41">
        <f t="shared" ca="1" si="1658"/>
        <v>31891</v>
      </c>
      <c r="DE533" s="41">
        <f t="shared" ca="1" si="1658"/>
        <v>31891</v>
      </c>
      <c r="DF533" s="41">
        <f t="shared" ca="1" si="1658"/>
        <v>31891</v>
      </c>
      <c r="DG533" s="41">
        <f t="shared" ca="1" si="1658"/>
        <v>31891</v>
      </c>
      <c r="DH533" s="41">
        <f t="shared" ca="1" si="1658"/>
        <v>31891</v>
      </c>
      <c r="DI533" s="41">
        <f t="shared" ca="1" si="1658"/>
        <v>31891</v>
      </c>
      <c r="DJ533" s="41">
        <f t="shared" ca="1" si="1658"/>
        <v>31891</v>
      </c>
      <c r="DK533" s="41">
        <f t="shared" ca="1" si="1658"/>
        <v>31891</v>
      </c>
      <c r="DL533" s="41">
        <f t="shared" ca="1" si="1658"/>
        <v>31891</v>
      </c>
      <c r="DM533" s="41">
        <f t="shared" ca="1" si="1658"/>
        <v>31891</v>
      </c>
      <c r="DN533" s="41">
        <f t="shared" ca="1" si="1658"/>
        <v>31891</v>
      </c>
      <c r="DO533" s="41">
        <f t="shared" ca="1" si="1658"/>
        <v>31891</v>
      </c>
      <c r="DP533" s="41">
        <f t="shared" ca="1" si="1658"/>
        <v>31891</v>
      </c>
      <c r="DQ533" s="41">
        <f t="shared" ca="1" si="1658"/>
        <v>31891</v>
      </c>
      <c r="DR533" s="41">
        <f t="shared" ca="1" si="1658"/>
        <v>31891</v>
      </c>
      <c r="DS533" s="41">
        <f t="shared" ca="1" si="1658"/>
        <v>31891</v>
      </c>
      <c r="DT533" s="41">
        <f t="shared" ca="1" si="1658"/>
        <v>31891</v>
      </c>
      <c r="DU533" s="41">
        <f t="shared" ca="1" si="1658"/>
        <v>31891</v>
      </c>
      <c r="DV533" s="41">
        <f t="shared" ca="1" si="1658"/>
        <v>31891</v>
      </c>
      <c r="DW533" s="41">
        <f t="shared" ca="1" si="1658"/>
        <v>31891</v>
      </c>
      <c r="DX533" s="41">
        <f t="shared" ca="1" si="1658"/>
        <v>31891</v>
      </c>
      <c r="DY533" s="41">
        <f t="shared" ca="1" si="1658"/>
        <v>31891</v>
      </c>
      <c r="DZ533" s="41">
        <f t="shared" ca="1" si="1658"/>
        <v>31891</v>
      </c>
      <c r="EA533" s="41">
        <f t="shared" ca="1" si="1658"/>
        <v>31891</v>
      </c>
      <c r="EB533" s="41">
        <f t="shared" ca="1" si="1658"/>
        <v>31891</v>
      </c>
      <c r="EC533" s="41">
        <f t="shared" ca="1" si="1658"/>
        <v>31891</v>
      </c>
      <c r="ED533" s="41">
        <f t="shared" ca="1" si="1658"/>
        <v>31891</v>
      </c>
      <c r="EE533" s="41">
        <f t="shared" ca="1" si="1658"/>
        <v>31891</v>
      </c>
      <c r="EF533" s="41">
        <f t="shared" ca="1" si="1658"/>
        <v>31891</v>
      </c>
      <c r="EG533" s="41">
        <f t="shared" ref="EG533:FL533" ca="1" si="1659">IF(EG$541-SUM(EG527:EG532)&gt;EG620,EG620,EG$541-SUM(EG527:EG532))</f>
        <v>31891</v>
      </c>
      <c r="EH533" s="41">
        <f t="shared" ca="1" si="1659"/>
        <v>31891</v>
      </c>
      <c r="EI533" s="41">
        <f t="shared" ca="1" si="1659"/>
        <v>31891</v>
      </c>
      <c r="EJ533" s="41">
        <f t="shared" ca="1" si="1659"/>
        <v>31891</v>
      </c>
      <c r="EK533" s="41">
        <f t="shared" ca="1" si="1659"/>
        <v>31891</v>
      </c>
      <c r="EL533" s="41">
        <f t="shared" ca="1" si="1659"/>
        <v>31891</v>
      </c>
      <c r="EM533" s="41">
        <f t="shared" ca="1" si="1659"/>
        <v>31891</v>
      </c>
      <c r="EN533" s="41">
        <f t="shared" ca="1" si="1659"/>
        <v>31891</v>
      </c>
      <c r="EO533" s="41">
        <f t="shared" ca="1" si="1659"/>
        <v>31891</v>
      </c>
      <c r="EP533" s="41">
        <f t="shared" ca="1" si="1659"/>
        <v>31891</v>
      </c>
      <c r="EQ533" s="41">
        <f t="shared" ca="1" si="1659"/>
        <v>31891</v>
      </c>
      <c r="ER533" s="41">
        <f t="shared" ca="1" si="1659"/>
        <v>31891</v>
      </c>
      <c r="ES533" s="41">
        <f t="shared" ca="1" si="1659"/>
        <v>31891</v>
      </c>
      <c r="ET533" s="41">
        <f t="shared" ca="1" si="1659"/>
        <v>31891</v>
      </c>
      <c r="EU533" s="41">
        <f t="shared" ca="1" si="1659"/>
        <v>31891</v>
      </c>
      <c r="EV533" s="41">
        <f t="shared" ca="1" si="1659"/>
        <v>31891</v>
      </c>
      <c r="EW533" s="41">
        <f t="shared" ca="1" si="1659"/>
        <v>31891</v>
      </c>
    </row>
    <row r="534" spans="1:153" ht="15.75" outlineLevel="1" x14ac:dyDescent="0.3">
      <c r="A534" s="8" t="s">
        <v>299</v>
      </c>
      <c r="B534" s="61">
        <v>23675.490246294827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>
        <v>22394.048837363709</v>
      </c>
      <c r="P534" s="61">
        <v>22607.118028820445</v>
      </c>
      <c r="Q534" s="61">
        <v>7908.2424566728314</v>
      </c>
      <c r="R534" s="61">
        <v>13149.12193860837</v>
      </c>
      <c r="S534" s="61">
        <v>14651.365319745964</v>
      </c>
      <c r="T534" s="61">
        <v>20485.483584649683</v>
      </c>
      <c r="U534" s="61">
        <v>22252.114676501686</v>
      </c>
      <c r="V534" s="61">
        <v>22323.070562593712</v>
      </c>
      <c r="W534" s="61">
        <v>21826.849325749514</v>
      </c>
      <c r="X534" s="61">
        <v>21402.389083454018</v>
      </c>
      <c r="Y534" s="61">
        <v>20555.880893759269</v>
      </c>
      <c r="Z534" s="61">
        <f>IF(Z$541-SUM(Z527:Z533)&gt;Z621*[102]FCF!$D$59,Z621*[102]FCF!$D$59,Z$541-SUM(Z527:Z533))</f>
        <v>22768.240438926568</v>
      </c>
      <c r="AA534" s="61">
        <v>16717.048662214398</v>
      </c>
      <c r="AB534" s="61">
        <v>16647.872507722182</v>
      </c>
      <c r="AC534" s="61">
        <v>16440.476658118223</v>
      </c>
      <c r="AD534" s="61">
        <v>17340.629340210788</v>
      </c>
      <c r="AE534" s="61">
        <v>20979</v>
      </c>
      <c r="AF534" s="41">
        <f>IF(AF$541-SUM(AF527:AF533)&gt;AF621*[102]FCF!$D$59,AF621*[102]FCF!$D$59,AF$541-SUM(AF527:AF533))</f>
        <v>16676.891799063458</v>
      </c>
      <c r="AG534" s="41">
        <f>IF(AG$541-SUM(AG527:AG533)&gt;AG621*[102]FCF!$D$59,AG621*[102]FCF!$D$59,AG$541-SUM(AG527:AG533))</f>
        <v>22402.513812813901</v>
      </c>
      <c r="AH534" s="41">
        <f>IF(AH$541-SUM(AH527:AH533)&gt;AH621*[102]FCF!$D$59,AH621*[102]FCF!$D$59,AH$541-SUM(AH527:AH533))</f>
        <v>23152.73618980882</v>
      </c>
      <c r="AI534" s="41">
        <f>IF(AI$541-SUM(AI527:AI533)&gt;AI621*[102]FCF!$D$59,AI621*[102]FCF!$D$59,AI$541-SUM(AI527:AI533))</f>
        <v>21305.478012876083</v>
      </c>
      <c r="AJ534" s="41">
        <f>IF(AJ$541-SUM(AJ527:AJ533)&gt;AJ621*[102]FCF!$D$59,AJ621*[102]FCF!$D$59,AJ$541-SUM(AJ527:AJ533))</f>
        <v>23464.3722999276</v>
      </c>
      <c r="AK534" s="41">
        <f>IF(AK$541-SUM(AK527:AK533)&gt;AK621*[102]FCF!$D$59,AK621*[102]FCF!$D$59,AK$541-SUM(AK527:AK533))</f>
        <v>23646.088783937223</v>
      </c>
      <c r="AL534" s="41">
        <f>IF(AL$541-SUM(AL527:AL533)&gt;AL621*[102]FCF!$D$59,AL621*[102]FCF!$D$59,AL$541-SUM(AL527:AL533))</f>
        <v>17722.494097346724</v>
      </c>
      <c r="AM534" s="130"/>
      <c r="AN534" s="60">
        <v>20978.733191986219</v>
      </c>
      <c r="AO534" s="41">
        <f t="shared" ref="AO534:BT534" ca="1" si="1660">IF(AO$541-SUM(AO527:AO533)&gt;AO621,AO621,AO$541-SUM(AO527:AO533))</f>
        <v>31997.716768991249</v>
      </c>
      <c r="AP534" s="41">
        <f t="shared" ca="1" si="1660"/>
        <v>31997.716768991249</v>
      </c>
      <c r="AQ534" s="41">
        <f t="shared" ca="1" si="1660"/>
        <v>31997.716768991249</v>
      </c>
      <c r="AR534" s="41">
        <f t="shared" ca="1" si="1660"/>
        <v>31997.716768991249</v>
      </c>
      <c r="AS534" s="41">
        <f t="shared" ca="1" si="1660"/>
        <v>31997.716768991249</v>
      </c>
      <c r="AT534" s="41">
        <f t="shared" ca="1" si="1660"/>
        <v>31997.716768991249</v>
      </c>
      <c r="AU534" s="41">
        <f t="shared" ca="1" si="1660"/>
        <v>31997.716768991249</v>
      </c>
      <c r="AV534" s="41">
        <f t="shared" ca="1" si="1660"/>
        <v>31997.716768991249</v>
      </c>
      <c r="AW534" s="41">
        <f t="shared" ca="1" si="1660"/>
        <v>31997.716768991249</v>
      </c>
      <c r="AX534" s="41">
        <f t="shared" ca="1" si="1660"/>
        <v>31997.716768991249</v>
      </c>
      <c r="AY534" s="41">
        <f t="shared" ca="1" si="1660"/>
        <v>31997.716768991249</v>
      </c>
      <c r="AZ534" s="41">
        <f t="shared" ca="1" si="1660"/>
        <v>31997.716768991249</v>
      </c>
      <c r="BA534" s="41">
        <f t="shared" ca="1" si="1660"/>
        <v>31997.716768991249</v>
      </c>
      <c r="BB534" s="41">
        <f t="shared" ca="1" si="1660"/>
        <v>31997.716768991249</v>
      </c>
      <c r="BC534" s="41">
        <f t="shared" ca="1" si="1660"/>
        <v>31997.716768991249</v>
      </c>
      <c r="BD534" s="41">
        <f t="shared" ca="1" si="1660"/>
        <v>31997.716768991249</v>
      </c>
      <c r="BE534" s="41">
        <f t="shared" ca="1" si="1660"/>
        <v>31997.716768991249</v>
      </c>
      <c r="BF534" s="41">
        <f t="shared" ca="1" si="1660"/>
        <v>31997.716768991249</v>
      </c>
      <c r="BG534" s="41">
        <f t="shared" ca="1" si="1660"/>
        <v>31997.716768991249</v>
      </c>
      <c r="BH534" s="41">
        <f t="shared" ca="1" si="1660"/>
        <v>31997.716768991249</v>
      </c>
      <c r="BI534" s="41">
        <f t="shared" ca="1" si="1660"/>
        <v>31997.716768991249</v>
      </c>
      <c r="BJ534" s="41">
        <f t="shared" ca="1" si="1660"/>
        <v>31997.716768991249</v>
      </c>
      <c r="BK534" s="41">
        <f t="shared" ca="1" si="1660"/>
        <v>31997.716768991249</v>
      </c>
      <c r="BL534" s="41">
        <f t="shared" ca="1" si="1660"/>
        <v>31997.716768991249</v>
      </c>
      <c r="BM534" s="41">
        <f t="shared" ca="1" si="1660"/>
        <v>31997.716768991249</v>
      </c>
      <c r="BN534" s="41">
        <f t="shared" ca="1" si="1660"/>
        <v>31997.716768991249</v>
      </c>
      <c r="BO534" s="41">
        <f t="shared" ca="1" si="1660"/>
        <v>31997.716768991249</v>
      </c>
      <c r="BP534" s="41">
        <f t="shared" ca="1" si="1660"/>
        <v>31997.716768991249</v>
      </c>
      <c r="BQ534" s="41">
        <f t="shared" ca="1" si="1660"/>
        <v>31997.716768991249</v>
      </c>
      <c r="BR534" s="41">
        <f t="shared" ca="1" si="1660"/>
        <v>31997.716768991249</v>
      </c>
      <c r="BS534" s="41">
        <f t="shared" ca="1" si="1660"/>
        <v>31997.716768991249</v>
      </c>
      <c r="BT534" s="41">
        <f t="shared" ca="1" si="1660"/>
        <v>31997.716768991249</v>
      </c>
      <c r="BU534" s="41">
        <f t="shared" ref="BU534:CZ534" ca="1" si="1661">IF(BU$541-SUM(BU527:BU533)&gt;BU621,BU621,BU$541-SUM(BU527:BU533))</f>
        <v>31997.716768991249</v>
      </c>
      <c r="BV534" s="41">
        <f t="shared" ca="1" si="1661"/>
        <v>31997.716768991249</v>
      </c>
      <c r="BW534" s="41">
        <f t="shared" ca="1" si="1661"/>
        <v>16721.099136411402</v>
      </c>
      <c r="BX534" s="41">
        <f t="shared" ca="1" si="1661"/>
        <v>17024.401017377328</v>
      </c>
      <c r="BY534" s="41">
        <f t="shared" ca="1" si="1661"/>
        <v>17261.870773968709</v>
      </c>
      <c r="BZ534" s="41">
        <f t="shared" ca="1" si="1661"/>
        <v>17428.444396618273</v>
      </c>
      <c r="CA534" s="41">
        <f t="shared" ca="1" si="1661"/>
        <v>17468.41778008602</v>
      </c>
      <c r="CB534" s="41">
        <f t="shared" ca="1" si="1661"/>
        <v>17508.391163553766</v>
      </c>
      <c r="CC534" s="41">
        <f t="shared" ca="1" si="1661"/>
        <v>17826.041440541027</v>
      </c>
      <c r="CD534" s="41">
        <f t="shared" ca="1" si="1661"/>
        <v>18143.691717528287</v>
      </c>
      <c r="CE534" s="41">
        <f t="shared" ca="1" si="1661"/>
        <v>18461.341994515547</v>
      </c>
      <c r="CF534" s="41">
        <f t="shared" ca="1" si="1661"/>
        <v>18778.992271502808</v>
      </c>
      <c r="CG534" s="41">
        <f t="shared" ca="1" si="1661"/>
        <v>19096.642548490068</v>
      </c>
      <c r="CH534" s="41">
        <f t="shared" ca="1" si="1661"/>
        <v>19414.292825477329</v>
      </c>
      <c r="CI534" s="41">
        <f t="shared" ca="1" si="1661"/>
        <v>19731.943102464589</v>
      </c>
      <c r="CJ534" s="41">
        <f t="shared" ca="1" si="1661"/>
        <v>20049.59337945185</v>
      </c>
      <c r="CK534" s="41">
        <f t="shared" ca="1" si="1661"/>
        <v>20367.24365643911</v>
      </c>
      <c r="CL534" s="41">
        <f t="shared" ca="1" si="1661"/>
        <v>20684.89393342637</v>
      </c>
      <c r="CM534" s="41">
        <f t="shared" ca="1" si="1661"/>
        <v>21002.544210413631</v>
      </c>
      <c r="CN534" s="41">
        <f t="shared" ca="1" si="1661"/>
        <v>21320.194487400891</v>
      </c>
      <c r="CO534" s="41">
        <f t="shared" ca="1" si="1661"/>
        <v>21535.475664143596</v>
      </c>
      <c r="CP534" s="41">
        <f t="shared" ca="1" si="1661"/>
        <v>21750.756840886301</v>
      </c>
      <c r="CQ534" s="41">
        <f t="shared" ca="1" si="1661"/>
        <v>21966.038017629005</v>
      </c>
      <c r="CR534" s="41">
        <f t="shared" ca="1" si="1661"/>
        <v>22181.31919437171</v>
      </c>
      <c r="CS534" s="41">
        <f t="shared" ca="1" si="1661"/>
        <v>22396.600371114415</v>
      </c>
      <c r="CT534" s="41">
        <f t="shared" ca="1" si="1661"/>
        <v>22611.88154785712</v>
      </c>
      <c r="CU534" s="41">
        <f t="shared" ca="1" si="1661"/>
        <v>22827.162724599824</v>
      </c>
      <c r="CV534" s="41">
        <f t="shared" ca="1" si="1661"/>
        <v>23042.443901342529</v>
      </c>
      <c r="CW534" s="41">
        <f t="shared" ca="1" si="1661"/>
        <v>23257.725078085234</v>
      </c>
      <c r="CX534" s="41">
        <f t="shared" ca="1" si="1661"/>
        <v>23473.006254827938</v>
      </c>
      <c r="CY534" s="41">
        <f t="shared" ca="1" si="1661"/>
        <v>23688.287431570643</v>
      </c>
      <c r="CZ534" s="41">
        <f t="shared" ca="1" si="1661"/>
        <v>23903.568608313348</v>
      </c>
      <c r="DA534" s="41">
        <f t="shared" ref="DA534:EF534" ca="1" si="1662">IF(DA$541-SUM(DA527:DA533)&gt;DA621,DA621,DA$541-SUM(DA527:DA533))</f>
        <v>24118.849785056052</v>
      </c>
      <c r="DB534" s="41">
        <f t="shared" ca="1" si="1662"/>
        <v>24334.130961798757</v>
      </c>
      <c r="DC534" s="41">
        <f t="shared" ca="1" si="1662"/>
        <v>24549.412138541462</v>
      </c>
      <c r="DD534" s="41">
        <f t="shared" ca="1" si="1662"/>
        <v>24764.693315284167</v>
      </c>
      <c r="DE534" s="41">
        <f t="shared" ca="1" si="1662"/>
        <v>24979.974492026871</v>
      </c>
      <c r="DF534" s="41">
        <f t="shared" ca="1" si="1662"/>
        <v>25195.255668769576</v>
      </c>
      <c r="DG534" s="41">
        <f t="shared" ca="1" si="1662"/>
        <v>25410.536845512281</v>
      </c>
      <c r="DH534" s="41">
        <f t="shared" ca="1" si="1662"/>
        <v>25625.818022254985</v>
      </c>
      <c r="DI534" s="41">
        <f t="shared" ca="1" si="1662"/>
        <v>25841.09919899769</v>
      </c>
      <c r="DJ534" s="41">
        <f t="shared" ca="1" si="1662"/>
        <v>26056.380375740395</v>
      </c>
      <c r="DK534" s="41">
        <f t="shared" ca="1" si="1662"/>
        <v>26271.6615524831</v>
      </c>
      <c r="DL534" s="41">
        <f t="shared" ca="1" si="1662"/>
        <v>26486.942729225804</v>
      </c>
      <c r="DM534" s="41">
        <f t="shared" ca="1" si="1662"/>
        <v>26702.223905968509</v>
      </c>
      <c r="DN534" s="41">
        <f t="shared" ca="1" si="1662"/>
        <v>26917.505082711214</v>
      </c>
      <c r="DO534" s="41">
        <f t="shared" ca="1" si="1662"/>
        <v>27132.786259453918</v>
      </c>
      <c r="DP534" s="41">
        <f t="shared" ca="1" si="1662"/>
        <v>27348.067436196623</v>
      </c>
      <c r="DQ534" s="41">
        <f t="shared" ca="1" si="1662"/>
        <v>27563.348612939328</v>
      </c>
      <c r="DR534" s="41">
        <f t="shared" ca="1" si="1662"/>
        <v>27778.629789682032</v>
      </c>
      <c r="DS534" s="41">
        <f t="shared" ca="1" si="1662"/>
        <v>27993.910966424737</v>
      </c>
      <c r="DT534" s="41">
        <f t="shared" ca="1" si="1662"/>
        <v>28082.962769108606</v>
      </c>
      <c r="DU534" s="41">
        <f t="shared" ca="1" si="1662"/>
        <v>28172.014571792475</v>
      </c>
      <c r="DV534" s="41">
        <f t="shared" ca="1" si="1662"/>
        <v>28261.066374476344</v>
      </c>
      <c r="DW534" s="41">
        <f t="shared" ca="1" si="1662"/>
        <v>28350.118177160213</v>
      </c>
      <c r="DX534" s="41">
        <f t="shared" ca="1" si="1662"/>
        <v>28439.169979844082</v>
      </c>
      <c r="DY534" s="41">
        <f t="shared" ca="1" si="1662"/>
        <v>28528.221782527951</v>
      </c>
      <c r="DZ534" s="41">
        <f t="shared" ca="1" si="1662"/>
        <v>28617.27358521182</v>
      </c>
      <c r="EA534" s="41">
        <f t="shared" ca="1" si="1662"/>
        <v>28706.325387895689</v>
      </c>
      <c r="EB534" s="41">
        <f t="shared" ca="1" si="1662"/>
        <v>28795.377190579558</v>
      </c>
      <c r="EC534" s="41">
        <f t="shared" ca="1" si="1662"/>
        <v>28884.428993263427</v>
      </c>
      <c r="ED534" s="41">
        <f t="shared" ca="1" si="1662"/>
        <v>28973.480795947296</v>
      </c>
      <c r="EE534" s="41">
        <f t="shared" ca="1" si="1662"/>
        <v>29062.532598631165</v>
      </c>
      <c r="EF534" s="41">
        <f t="shared" ca="1" si="1662"/>
        <v>29151.584401315034</v>
      </c>
      <c r="EG534" s="41">
        <f t="shared" ref="EG534:FL534" ca="1" si="1663">IF(EG$541-SUM(EG527:EG533)&gt;EG621,EG621,EG$541-SUM(EG527:EG533))</f>
        <v>29240.636203998904</v>
      </c>
      <c r="EH534" s="41">
        <f t="shared" ca="1" si="1663"/>
        <v>29329.688006682773</v>
      </c>
      <c r="EI534" s="41">
        <f t="shared" ca="1" si="1663"/>
        <v>29418.739809366642</v>
      </c>
      <c r="EJ534" s="41">
        <f t="shared" ca="1" si="1663"/>
        <v>29507.791612050511</v>
      </c>
      <c r="EK534" s="41">
        <f t="shared" ca="1" si="1663"/>
        <v>29596.84341473438</v>
      </c>
      <c r="EL534" s="41">
        <f t="shared" ca="1" si="1663"/>
        <v>29685.895217418249</v>
      </c>
      <c r="EM534" s="41">
        <f t="shared" ca="1" si="1663"/>
        <v>29774.947020102118</v>
      </c>
      <c r="EN534" s="41">
        <f t="shared" ca="1" si="1663"/>
        <v>29863.998822785987</v>
      </c>
      <c r="EO534" s="41">
        <f t="shared" ca="1" si="1663"/>
        <v>29953.050625469856</v>
      </c>
      <c r="EP534" s="41">
        <f t="shared" ca="1" si="1663"/>
        <v>30042.102428153725</v>
      </c>
      <c r="EQ534" s="41">
        <f t="shared" ca="1" si="1663"/>
        <v>30131.154230837594</v>
      </c>
      <c r="ER534" s="41">
        <f t="shared" ca="1" si="1663"/>
        <v>30220.206033521463</v>
      </c>
      <c r="ES534" s="41">
        <f t="shared" ca="1" si="1663"/>
        <v>30309.257836205332</v>
      </c>
      <c r="ET534" s="41">
        <f t="shared" ca="1" si="1663"/>
        <v>30398.309638889201</v>
      </c>
      <c r="EU534" s="41">
        <f t="shared" ca="1" si="1663"/>
        <v>30487.36144157307</v>
      </c>
      <c r="EV534" s="41">
        <f t="shared" ca="1" si="1663"/>
        <v>30576.413244256939</v>
      </c>
      <c r="EW534" s="41">
        <f t="shared" ca="1" si="1663"/>
        <v>30665.465046940808</v>
      </c>
    </row>
    <row r="535" spans="1:153" ht="15.75" outlineLevel="1" x14ac:dyDescent="0.3">
      <c r="A535" s="8" t="s">
        <v>300</v>
      </c>
      <c r="B535" s="61">
        <v>27518.07504121399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>
        <v>26914.378871460973</v>
      </c>
      <c r="P535" s="61">
        <v>22869.824902577366</v>
      </c>
      <c r="Q535" s="61">
        <v>20391.582614682295</v>
      </c>
      <c r="R535" s="61">
        <v>20197.275416961103</v>
      </c>
      <c r="S535" s="61">
        <v>21170.774782766464</v>
      </c>
      <c r="T535" s="61">
        <v>26245.70966903415</v>
      </c>
      <c r="U535" s="61">
        <v>26512.911751687498</v>
      </c>
      <c r="V535" s="61">
        <v>25778.957387099352</v>
      </c>
      <c r="W535" s="61">
        <v>26045.54034597773</v>
      </c>
      <c r="X535" s="61">
        <v>23527.251189891933</v>
      </c>
      <c r="Y535" s="61">
        <v>19809.249372320992</v>
      </c>
      <c r="Z535" s="61">
        <f>IF(Z$541-SUM(Z527:Z534)&gt;Z622*[102]FCF!$D$59,Z622*[102]FCF!$D$59,Z$541-SUM(Z527:Z534))</f>
        <v>23998.287576743438</v>
      </c>
      <c r="AA535" s="61">
        <v>288.93234042462075</v>
      </c>
      <c r="AB535" s="61">
        <v>0</v>
      </c>
      <c r="AC535" s="61">
        <v>0</v>
      </c>
      <c r="AD535" s="61">
        <v>0</v>
      </c>
      <c r="AE535" s="61">
        <v>25333</v>
      </c>
      <c r="AF535" s="41">
        <f>IF(AF$541-SUM(AF527:AF534)&gt;AF622*[102]FCF!$D$59,AF622*[102]FCF!$D$59,AF$541-SUM(AF527:AF534))</f>
        <v>0</v>
      </c>
      <c r="AG535" s="41">
        <f>IF(AG$541-SUM(AG527:AG534)&gt;AG622*[102]FCF!$D$59,AG622*[102]FCF!$D$59,AG$541-SUM(AG527:AG534))</f>
        <v>0</v>
      </c>
      <c r="AH535" s="41">
        <f>IF(AH$541-SUM(AH527:AH534)&gt;AH622*[102]FCF!$D$59,AH622*[102]FCF!$D$59,AH$541-SUM(AH527:AH534))</f>
        <v>0</v>
      </c>
      <c r="AI535" s="41">
        <f>IF(AI$541-SUM(AI527:AI534)&gt;AI622*[102]FCF!$D$59,AI622*[102]FCF!$D$59,AI$541-SUM(AI527:AI534))</f>
        <v>0</v>
      </c>
      <c r="AJ535" s="41">
        <f>IF(AJ$541-SUM(AJ527:AJ534)&gt;AJ622*[102]FCF!$D$59,AJ622*[102]FCF!$D$59,AJ$541-SUM(AJ527:AJ534))</f>
        <v>0</v>
      </c>
      <c r="AK535" s="41">
        <f>IF(AK$541-SUM(AK527:AK534)&gt;AK622*[102]FCF!$D$59,AK622*[102]FCF!$D$59,AK$541-SUM(AK527:AK534))</f>
        <v>0</v>
      </c>
      <c r="AL535" s="41">
        <f>IF(AL$541-SUM(AL527:AL534)&gt;AL622*[102]FCF!$D$59,AL622*[102]FCF!$D$59,AL$541-SUM(AL527:AL534))</f>
        <v>0</v>
      </c>
      <c r="AM535" s="130"/>
      <c r="AN535" s="60">
        <v>25333.183994666662</v>
      </c>
      <c r="AO535" s="41">
        <f t="shared" ref="AO535:BT535" ca="1" si="1664">IF(AO$541-SUM(AO527:AO534)&gt;AO622,AO622,AO$541-SUM(AO527:AO534))</f>
        <v>7658.5731612198142</v>
      </c>
      <c r="AP535" s="41">
        <f t="shared" ca="1" si="1664"/>
        <v>7658.5731612198142</v>
      </c>
      <c r="AQ535" s="41">
        <f t="shared" ca="1" si="1664"/>
        <v>7658.5731612198142</v>
      </c>
      <c r="AR535" s="41">
        <f t="shared" ca="1" si="1664"/>
        <v>7658.5731612198142</v>
      </c>
      <c r="AS535" s="41">
        <f t="shared" ca="1" si="1664"/>
        <v>9374.1245813292335</v>
      </c>
      <c r="AT535" s="41">
        <f t="shared" ca="1" si="1664"/>
        <v>9652.5057161934965</v>
      </c>
      <c r="AU535" s="41">
        <f t="shared" ca="1" si="1664"/>
        <v>9828.5634933853871</v>
      </c>
      <c r="AV535" s="41">
        <f t="shared" ca="1" si="1664"/>
        <v>9970.6545054947492</v>
      </c>
      <c r="AW535" s="41">
        <f t="shared" ca="1" si="1664"/>
        <v>9970.6545054947492</v>
      </c>
      <c r="AX535" s="41">
        <f t="shared" ca="1" si="1664"/>
        <v>9970.6545054947492</v>
      </c>
      <c r="AY535" s="41">
        <f t="shared" ca="1" si="1664"/>
        <v>10010.627888962495</v>
      </c>
      <c r="AZ535" s="41">
        <f t="shared" ca="1" si="1664"/>
        <v>10520.71100145024</v>
      </c>
      <c r="BA535" s="41">
        <f t="shared" ca="1" si="1664"/>
        <v>11490.901508297975</v>
      </c>
      <c r="BB535" s="41">
        <f t="shared" ca="1" si="1664"/>
        <v>13481.330150465714</v>
      </c>
      <c r="BC535" s="41">
        <f t="shared" ca="1" si="1664"/>
        <v>13556.311705243454</v>
      </c>
      <c r="BD535" s="41">
        <f t="shared" ca="1" si="1664"/>
        <v>13831.339953221192</v>
      </c>
      <c r="BE535" s="41">
        <f t="shared" ca="1" si="1664"/>
        <v>14036.351858578928</v>
      </c>
      <c r="BF535" s="41">
        <f t="shared" ca="1" si="1664"/>
        <v>14076.325242046674</v>
      </c>
      <c r="BG535" s="41">
        <f t="shared" ca="1" si="1664"/>
        <v>14116.298625514421</v>
      </c>
      <c r="BH535" s="41">
        <f t="shared" ca="1" si="1664"/>
        <v>14156.272008982167</v>
      </c>
      <c r="BI535" s="41">
        <f t="shared" ca="1" si="1664"/>
        <v>14196.245392449913</v>
      </c>
      <c r="BJ535" s="41">
        <f t="shared" ca="1" si="1664"/>
        <v>14236.21877591766</v>
      </c>
      <c r="BK535" s="41">
        <f t="shared" ca="1" si="1664"/>
        <v>14397.728388999953</v>
      </c>
      <c r="BL535" s="41">
        <f t="shared" ca="1" si="1664"/>
        <v>14437.701772467699</v>
      </c>
      <c r="BM535" s="41">
        <f t="shared" ca="1" si="1664"/>
        <v>14477.675155935445</v>
      </c>
      <c r="BN535" s="41">
        <f t="shared" ca="1" si="1664"/>
        <v>14553.096606374093</v>
      </c>
      <c r="BO535" s="41">
        <f t="shared" ca="1" si="1664"/>
        <v>15914.776486900009</v>
      </c>
      <c r="BP535" s="41">
        <f t="shared" ca="1" si="1664"/>
        <v>16192.758320029563</v>
      </c>
      <c r="BQ535" s="41">
        <f t="shared" ca="1" si="1664"/>
        <v>16364.395952246399</v>
      </c>
      <c r="BR535" s="41">
        <f t="shared" ca="1" si="1664"/>
        <v>16404.369335714146</v>
      </c>
      <c r="BS535" s="41">
        <f t="shared" ca="1" si="1664"/>
        <v>16444.342719181892</v>
      </c>
      <c r="BT535" s="41">
        <f t="shared" ca="1" si="1664"/>
        <v>16484.316102649638</v>
      </c>
      <c r="BU535" s="41">
        <f t="shared" ref="BU535:CZ535" ca="1" si="1665">IF(BU$541-SUM(BU527:BU534)&gt;BU622,BU622,BU$541-SUM(BU527:BU534))</f>
        <v>16524.289486117385</v>
      </c>
      <c r="BV535" s="41">
        <f t="shared" ca="1" si="1665"/>
        <v>16868.103443621483</v>
      </c>
      <c r="BW535" s="41">
        <f t="shared" ca="1" si="1665"/>
        <v>0</v>
      </c>
      <c r="BX535" s="41">
        <f t="shared" ca="1" si="1665"/>
        <v>0</v>
      </c>
      <c r="BY535" s="41">
        <f t="shared" ca="1" si="1665"/>
        <v>0</v>
      </c>
      <c r="BZ535" s="41">
        <f t="shared" ca="1" si="1665"/>
        <v>0</v>
      </c>
      <c r="CA535" s="41">
        <f t="shared" ca="1" si="1665"/>
        <v>0</v>
      </c>
      <c r="CB535" s="41">
        <f t="shared" ca="1" si="1665"/>
        <v>0</v>
      </c>
      <c r="CC535" s="41">
        <f t="shared" ca="1" si="1665"/>
        <v>0</v>
      </c>
      <c r="CD535" s="41">
        <f t="shared" ca="1" si="1665"/>
        <v>0</v>
      </c>
      <c r="CE535" s="41">
        <f t="shared" ca="1" si="1665"/>
        <v>0</v>
      </c>
      <c r="CF535" s="41">
        <f t="shared" ca="1" si="1665"/>
        <v>0</v>
      </c>
      <c r="CG535" s="41">
        <f t="shared" ca="1" si="1665"/>
        <v>0</v>
      </c>
      <c r="CH535" s="41">
        <f t="shared" ca="1" si="1665"/>
        <v>0</v>
      </c>
      <c r="CI535" s="41">
        <f t="shared" ca="1" si="1665"/>
        <v>0</v>
      </c>
      <c r="CJ535" s="41">
        <f t="shared" ca="1" si="1665"/>
        <v>0</v>
      </c>
      <c r="CK535" s="41">
        <f t="shared" ca="1" si="1665"/>
        <v>0</v>
      </c>
      <c r="CL535" s="41">
        <f t="shared" ca="1" si="1665"/>
        <v>0</v>
      </c>
      <c r="CM535" s="41">
        <f t="shared" ca="1" si="1665"/>
        <v>0</v>
      </c>
      <c r="CN535" s="41">
        <f t="shared" ca="1" si="1665"/>
        <v>0</v>
      </c>
      <c r="CO535" s="41">
        <f t="shared" ca="1" si="1665"/>
        <v>0</v>
      </c>
      <c r="CP535" s="41">
        <f t="shared" ca="1" si="1665"/>
        <v>0</v>
      </c>
      <c r="CQ535" s="41">
        <f t="shared" ca="1" si="1665"/>
        <v>0</v>
      </c>
      <c r="CR535" s="41">
        <f t="shared" ca="1" si="1665"/>
        <v>0</v>
      </c>
      <c r="CS535" s="41">
        <f t="shared" ca="1" si="1665"/>
        <v>0</v>
      </c>
      <c r="CT535" s="41">
        <f t="shared" ca="1" si="1665"/>
        <v>0</v>
      </c>
      <c r="CU535" s="41">
        <f t="shared" ca="1" si="1665"/>
        <v>0</v>
      </c>
      <c r="CV535" s="41">
        <f t="shared" ca="1" si="1665"/>
        <v>0</v>
      </c>
      <c r="CW535" s="41">
        <f t="shared" ca="1" si="1665"/>
        <v>0</v>
      </c>
      <c r="CX535" s="41">
        <f t="shared" ca="1" si="1665"/>
        <v>0</v>
      </c>
      <c r="CY535" s="41">
        <f t="shared" ca="1" si="1665"/>
        <v>0</v>
      </c>
      <c r="CZ535" s="41">
        <f t="shared" ca="1" si="1665"/>
        <v>0</v>
      </c>
      <c r="DA535" s="41">
        <f t="shared" ref="DA535:EF535" ca="1" si="1666">IF(DA$541-SUM(DA527:DA534)&gt;DA622,DA622,DA$541-SUM(DA527:DA534))</f>
        <v>0</v>
      </c>
      <c r="DB535" s="41">
        <f t="shared" ca="1" si="1666"/>
        <v>0</v>
      </c>
      <c r="DC535" s="41">
        <f t="shared" ca="1" si="1666"/>
        <v>0</v>
      </c>
      <c r="DD535" s="41">
        <f t="shared" ca="1" si="1666"/>
        <v>0</v>
      </c>
      <c r="DE535" s="41">
        <f t="shared" ca="1" si="1666"/>
        <v>0</v>
      </c>
      <c r="DF535" s="41">
        <f t="shared" ca="1" si="1666"/>
        <v>0</v>
      </c>
      <c r="DG535" s="41">
        <f t="shared" ca="1" si="1666"/>
        <v>0</v>
      </c>
      <c r="DH535" s="41">
        <f t="shared" ca="1" si="1666"/>
        <v>0</v>
      </c>
      <c r="DI535" s="41">
        <f t="shared" ca="1" si="1666"/>
        <v>0</v>
      </c>
      <c r="DJ535" s="41">
        <f t="shared" ca="1" si="1666"/>
        <v>0</v>
      </c>
      <c r="DK535" s="41">
        <f t="shared" ca="1" si="1666"/>
        <v>0</v>
      </c>
      <c r="DL535" s="41">
        <f t="shared" ca="1" si="1666"/>
        <v>0</v>
      </c>
      <c r="DM535" s="41">
        <f t="shared" ca="1" si="1666"/>
        <v>0</v>
      </c>
      <c r="DN535" s="41">
        <f t="shared" ca="1" si="1666"/>
        <v>0</v>
      </c>
      <c r="DO535" s="41">
        <f t="shared" ca="1" si="1666"/>
        <v>0</v>
      </c>
      <c r="DP535" s="41">
        <f t="shared" ca="1" si="1666"/>
        <v>0</v>
      </c>
      <c r="DQ535" s="41">
        <f t="shared" ca="1" si="1666"/>
        <v>0</v>
      </c>
      <c r="DR535" s="41">
        <f t="shared" ca="1" si="1666"/>
        <v>0</v>
      </c>
      <c r="DS535" s="41">
        <f t="shared" ca="1" si="1666"/>
        <v>0</v>
      </c>
      <c r="DT535" s="41">
        <f t="shared" ca="1" si="1666"/>
        <v>0</v>
      </c>
      <c r="DU535" s="41">
        <f t="shared" ca="1" si="1666"/>
        <v>0</v>
      </c>
      <c r="DV535" s="41">
        <f t="shared" ca="1" si="1666"/>
        <v>0</v>
      </c>
      <c r="DW535" s="41">
        <f t="shared" ca="1" si="1666"/>
        <v>0</v>
      </c>
      <c r="DX535" s="41">
        <f t="shared" ca="1" si="1666"/>
        <v>0</v>
      </c>
      <c r="DY535" s="41">
        <f t="shared" ca="1" si="1666"/>
        <v>0</v>
      </c>
      <c r="DZ535" s="41">
        <f t="shared" ca="1" si="1666"/>
        <v>0</v>
      </c>
      <c r="EA535" s="41">
        <f t="shared" ca="1" si="1666"/>
        <v>0</v>
      </c>
      <c r="EB535" s="41">
        <f t="shared" ca="1" si="1666"/>
        <v>0</v>
      </c>
      <c r="EC535" s="41">
        <f t="shared" ca="1" si="1666"/>
        <v>0</v>
      </c>
      <c r="ED535" s="41">
        <f t="shared" ca="1" si="1666"/>
        <v>0</v>
      </c>
      <c r="EE535" s="41">
        <f t="shared" ca="1" si="1666"/>
        <v>0</v>
      </c>
      <c r="EF535" s="41">
        <f t="shared" ca="1" si="1666"/>
        <v>0</v>
      </c>
      <c r="EG535" s="41">
        <f t="shared" ref="EG535:FL535" ca="1" si="1667">IF(EG$541-SUM(EG527:EG534)&gt;EG622,EG622,EG$541-SUM(EG527:EG534))</f>
        <v>0</v>
      </c>
      <c r="EH535" s="41">
        <f t="shared" ca="1" si="1667"/>
        <v>0</v>
      </c>
      <c r="EI535" s="41">
        <f t="shared" ca="1" si="1667"/>
        <v>0</v>
      </c>
      <c r="EJ535" s="41">
        <f t="shared" ca="1" si="1667"/>
        <v>0</v>
      </c>
      <c r="EK535" s="41">
        <f t="shared" ca="1" si="1667"/>
        <v>0</v>
      </c>
      <c r="EL535" s="41">
        <f t="shared" ca="1" si="1667"/>
        <v>0</v>
      </c>
      <c r="EM535" s="41">
        <f t="shared" ca="1" si="1667"/>
        <v>0</v>
      </c>
      <c r="EN535" s="41">
        <f t="shared" ca="1" si="1667"/>
        <v>0</v>
      </c>
      <c r="EO535" s="41">
        <f t="shared" ca="1" si="1667"/>
        <v>0</v>
      </c>
      <c r="EP535" s="41">
        <f t="shared" ca="1" si="1667"/>
        <v>0</v>
      </c>
      <c r="EQ535" s="41">
        <f t="shared" ca="1" si="1667"/>
        <v>0</v>
      </c>
      <c r="ER535" s="41">
        <f t="shared" ca="1" si="1667"/>
        <v>0</v>
      </c>
      <c r="ES535" s="41">
        <f t="shared" ca="1" si="1667"/>
        <v>0</v>
      </c>
      <c r="ET535" s="41">
        <f t="shared" ca="1" si="1667"/>
        <v>0</v>
      </c>
      <c r="EU535" s="41">
        <f t="shared" ca="1" si="1667"/>
        <v>0</v>
      </c>
      <c r="EV535" s="41">
        <f t="shared" ca="1" si="1667"/>
        <v>0</v>
      </c>
      <c r="EW535" s="41">
        <f t="shared" ca="1" si="1667"/>
        <v>0</v>
      </c>
    </row>
    <row r="536" spans="1:153" ht="15.75" outlineLevel="1" x14ac:dyDescent="0.3">
      <c r="A536" s="8" t="s">
        <v>301</v>
      </c>
      <c r="B536" s="61">
        <v>0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>
        <v>0</v>
      </c>
      <c r="P536" s="61">
        <v>0</v>
      </c>
      <c r="Q536" s="61">
        <v>0</v>
      </c>
      <c r="R536" s="61">
        <v>0</v>
      </c>
      <c r="S536" s="61">
        <v>0</v>
      </c>
      <c r="T536" s="61">
        <v>0</v>
      </c>
      <c r="U536" s="61">
        <v>15204.724818666666</v>
      </c>
      <c r="V536" s="61">
        <v>19181.650134666663</v>
      </c>
      <c r="W536" s="61">
        <v>20525.458754666663</v>
      </c>
      <c r="X536" s="61">
        <v>21104.157374666669</v>
      </c>
      <c r="Y536" s="61">
        <v>21297.427666666663</v>
      </c>
      <c r="Z536" s="61">
        <f>IF(Z$541-SUM(Z527:Z535)&gt;Z623*[102]FCF!$D$59,Z623*[102]FCF!$D$59,Z$541-SUM(Z527:Z535))</f>
        <v>2705.1162269551714</v>
      </c>
      <c r="AA536" s="61">
        <v>21232.983638666661</v>
      </c>
      <c r="AB536" s="61">
        <v>22525.777691999996</v>
      </c>
      <c r="AC536" s="61">
        <v>23565.94496666667</v>
      </c>
      <c r="AD536" s="61">
        <v>23826.810678666661</v>
      </c>
      <c r="AE536" s="61">
        <v>0</v>
      </c>
      <c r="AF536" s="41">
        <f>IF(AF$541-SUM(AF527:AF535)&gt;AF623*[102]FCF!$D$59,AF623*[102]FCF!$D$59,AF$541-SUM(AF527:AF535))</f>
        <v>0</v>
      </c>
      <c r="AG536" s="41">
        <f>IF(AG$541-SUM(AG527:AG535)&gt;AG623*[102]FCF!$D$59,AG623*[102]FCF!$D$59,AG$541-SUM(AG527:AG535))</f>
        <v>0</v>
      </c>
      <c r="AH536" s="41">
        <f>IF(AH$541-SUM(AH527:AH535)&gt;AH623*[102]FCF!$D$59,AH623*[102]FCF!$D$59,AH$541-SUM(AH527:AH535))</f>
        <v>0</v>
      </c>
      <c r="AI536" s="41">
        <f>IF(AI$541-SUM(AI527:AI535)&gt;AI623*[102]FCF!$D$59,AI623*[102]FCF!$D$59,AI$541-SUM(AI527:AI535))</f>
        <v>0</v>
      </c>
      <c r="AJ536" s="41">
        <f>IF(AJ$541-SUM(AJ527:AJ535)&gt;AJ623*[102]FCF!$D$59,AJ623*[102]FCF!$D$59,AJ$541-SUM(AJ527:AJ535))</f>
        <v>0</v>
      </c>
      <c r="AK536" s="41">
        <f>IF(AK$541-SUM(AK527:AK535)&gt;AK623*[102]FCF!$D$59,AK623*[102]FCF!$D$59,AK$541-SUM(AK527:AK535))</f>
        <v>0</v>
      </c>
      <c r="AL536" s="41">
        <f>IF(AL$541-SUM(AL527:AL535)&gt;AL623*[102]FCF!$D$59,AL623*[102]FCF!$D$59,AL$541-SUM(AL527:AL535))</f>
        <v>0</v>
      </c>
      <c r="AM536" s="130"/>
      <c r="AN536" s="60">
        <v>0</v>
      </c>
      <c r="AO536" s="60">
        <v>0</v>
      </c>
      <c r="AP536" s="60">
        <v>0</v>
      </c>
      <c r="AQ536" s="60">
        <v>0</v>
      </c>
      <c r="AR536" s="60">
        <v>0</v>
      </c>
      <c r="AS536" s="60">
        <v>0</v>
      </c>
      <c r="AT536" s="60">
        <v>0</v>
      </c>
      <c r="AU536" s="60">
        <v>0</v>
      </c>
      <c r="AV536" s="60">
        <v>0</v>
      </c>
      <c r="AW536" s="60">
        <v>0</v>
      </c>
      <c r="AX536" s="60">
        <v>0</v>
      </c>
      <c r="AY536" s="60">
        <v>0</v>
      </c>
      <c r="AZ536" s="60">
        <v>0</v>
      </c>
      <c r="BA536" s="60">
        <v>0</v>
      </c>
      <c r="BB536" s="60">
        <v>0</v>
      </c>
      <c r="BC536" s="60">
        <v>0</v>
      </c>
      <c r="BD536" s="60">
        <v>0</v>
      </c>
      <c r="BE536" s="60">
        <v>0</v>
      </c>
      <c r="BF536" s="60">
        <v>0</v>
      </c>
      <c r="BG536" s="60">
        <v>0</v>
      </c>
      <c r="BH536" s="60">
        <v>0</v>
      </c>
      <c r="BI536" s="60">
        <v>0</v>
      </c>
      <c r="BJ536" s="60">
        <v>0</v>
      </c>
      <c r="BK536" s="60">
        <v>0</v>
      </c>
      <c r="BL536" s="60">
        <v>0</v>
      </c>
      <c r="BM536" s="60">
        <v>0</v>
      </c>
      <c r="BN536" s="60">
        <v>0</v>
      </c>
      <c r="BO536" s="60">
        <v>0</v>
      </c>
      <c r="BP536" s="60">
        <v>0</v>
      </c>
      <c r="BQ536" s="60">
        <v>0</v>
      </c>
      <c r="BR536" s="60">
        <v>0</v>
      </c>
      <c r="BS536" s="60">
        <v>0</v>
      </c>
      <c r="BT536" s="60">
        <v>0</v>
      </c>
      <c r="BU536" s="60">
        <v>0</v>
      </c>
      <c r="BV536" s="60">
        <v>0</v>
      </c>
      <c r="BW536" s="60">
        <v>0</v>
      </c>
      <c r="BX536" s="60">
        <v>0</v>
      </c>
      <c r="BY536" s="60">
        <v>0</v>
      </c>
      <c r="BZ536" s="60">
        <v>0</v>
      </c>
      <c r="CA536" s="60">
        <v>0</v>
      </c>
      <c r="CB536" s="60">
        <v>0</v>
      </c>
      <c r="CC536" s="60">
        <v>0</v>
      </c>
      <c r="CD536" s="60">
        <v>0</v>
      </c>
      <c r="CE536" s="60">
        <v>0</v>
      </c>
      <c r="CF536" s="60">
        <v>0</v>
      </c>
      <c r="CG536" s="60">
        <v>0</v>
      </c>
      <c r="CH536" s="60">
        <v>0</v>
      </c>
      <c r="CI536" s="60">
        <v>0</v>
      </c>
      <c r="CJ536" s="60">
        <v>0</v>
      </c>
      <c r="CK536" s="60">
        <v>0</v>
      </c>
      <c r="CL536" s="60">
        <v>0</v>
      </c>
      <c r="CM536" s="60">
        <v>0</v>
      </c>
      <c r="CN536" s="60">
        <v>0</v>
      </c>
      <c r="CO536" s="60">
        <v>0</v>
      </c>
      <c r="CP536" s="60">
        <v>0</v>
      </c>
      <c r="CQ536" s="60">
        <v>0</v>
      </c>
      <c r="CR536" s="60">
        <v>0</v>
      </c>
      <c r="CS536" s="60">
        <v>0</v>
      </c>
      <c r="CT536" s="60">
        <v>0</v>
      </c>
      <c r="CU536" s="60">
        <v>0</v>
      </c>
      <c r="CV536" s="60">
        <v>0</v>
      </c>
      <c r="CW536" s="60">
        <v>0</v>
      </c>
      <c r="CX536" s="60">
        <v>0</v>
      </c>
      <c r="CY536" s="60">
        <v>0</v>
      </c>
      <c r="CZ536" s="60">
        <v>0</v>
      </c>
      <c r="DA536" s="60">
        <v>0</v>
      </c>
      <c r="DB536" s="60">
        <v>0</v>
      </c>
      <c r="DC536" s="60">
        <v>0</v>
      </c>
      <c r="DD536" s="60">
        <v>0</v>
      </c>
      <c r="DE536" s="60">
        <v>0</v>
      </c>
      <c r="DF536" s="60">
        <v>0</v>
      </c>
      <c r="DG536" s="60">
        <v>0</v>
      </c>
      <c r="DH536" s="60">
        <v>0</v>
      </c>
      <c r="DI536" s="60">
        <v>0</v>
      </c>
      <c r="DJ536" s="60">
        <v>0</v>
      </c>
      <c r="DK536" s="60">
        <v>0</v>
      </c>
      <c r="DL536" s="60">
        <v>0</v>
      </c>
      <c r="DM536" s="60">
        <v>0</v>
      </c>
      <c r="DN536" s="60">
        <v>0</v>
      </c>
      <c r="DO536" s="60">
        <v>0</v>
      </c>
      <c r="DP536" s="60">
        <v>0</v>
      </c>
      <c r="DQ536" s="60">
        <v>0</v>
      </c>
      <c r="DR536" s="60">
        <v>0</v>
      </c>
      <c r="DS536" s="60">
        <v>0</v>
      </c>
      <c r="DT536" s="60">
        <v>0</v>
      </c>
      <c r="DU536" s="60">
        <v>0</v>
      </c>
      <c r="DV536" s="60">
        <v>0</v>
      </c>
      <c r="DW536" s="60">
        <v>0</v>
      </c>
      <c r="DX536" s="60">
        <v>0</v>
      </c>
      <c r="DY536" s="60">
        <v>0</v>
      </c>
      <c r="DZ536" s="60">
        <v>0</v>
      </c>
      <c r="EA536" s="60">
        <v>0</v>
      </c>
      <c r="EB536" s="60">
        <v>0</v>
      </c>
      <c r="EC536" s="60">
        <v>0</v>
      </c>
      <c r="ED536" s="60">
        <v>0</v>
      </c>
      <c r="EE536" s="60">
        <v>0</v>
      </c>
      <c r="EF536" s="60">
        <v>0</v>
      </c>
      <c r="EG536" s="60">
        <v>0</v>
      </c>
      <c r="EH536" s="60">
        <v>0</v>
      </c>
      <c r="EI536" s="60">
        <v>0</v>
      </c>
      <c r="EJ536" s="60">
        <v>0</v>
      </c>
      <c r="EK536" s="60">
        <v>0</v>
      </c>
      <c r="EL536" s="60">
        <v>0</v>
      </c>
      <c r="EM536" s="60">
        <v>0</v>
      </c>
      <c r="EN536" s="60">
        <v>0</v>
      </c>
      <c r="EO536" s="60">
        <v>0</v>
      </c>
      <c r="EP536" s="60">
        <v>0</v>
      </c>
      <c r="EQ536" s="60">
        <v>0</v>
      </c>
      <c r="ER536" s="60">
        <v>0</v>
      </c>
      <c r="ES536" s="60">
        <v>0</v>
      </c>
      <c r="ET536" s="60">
        <v>0</v>
      </c>
      <c r="EU536" s="60">
        <v>0</v>
      </c>
      <c r="EV536" s="60">
        <v>0</v>
      </c>
      <c r="EW536" s="60">
        <v>0</v>
      </c>
    </row>
    <row r="537" spans="1:153" ht="15.75" outlineLevel="1" x14ac:dyDescent="0.3">
      <c r="A537" s="8" t="s">
        <v>302</v>
      </c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61"/>
      <c r="P537" s="61"/>
      <c r="Q537" s="61"/>
      <c r="R537" s="61"/>
      <c r="S537" s="61"/>
      <c r="T537" s="61"/>
      <c r="U537" s="61"/>
      <c r="V537" s="61">
        <v>0</v>
      </c>
      <c r="W537" s="61">
        <v>0</v>
      </c>
      <c r="X537" s="61">
        <v>0</v>
      </c>
      <c r="Y537" s="61">
        <v>0</v>
      </c>
      <c r="Z537" s="61">
        <f>IF(Z$541-SUM(Z527:Z536)&gt;Z624*[102]FCF!$D$59,Z624*[102]FCF!$D$59,Z$541-SUM(Z527:Z536))</f>
        <v>0</v>
      </c>
      <c r="AA537" s="61">
        <v>0</v>
      </c>
      <c r="AB537" s="61">
        <v>0</v>
      </c>
      <c r="AC537" s="61">
        <v>0</v>
      </c>
      <c r="AD537" s="61">
        <v>0</v>
      </c>
      <c r="AE537" s="61">
        <v>0</v>
      </c>
      <c r="AF537" s="41">
        <f>IF(AF$541-SUM(AF527:AF536)&gt;AF624*[102]FCF!$D$59,AF624*[102]FCF!$D$59,AF$541-SUM(AF527:AF536))</f>
        <v>0</v>
      </c>
      <c r="AG537" s="41">
        <f>IF(AG$541-SUM(AG527:AG536)&gt;AG624*[102]FCF!$D$59,AG624*[102]FCF!$D$59,AG$541-SUM(AG527:AG536))</f>
        <v>0</v>
      </c>
      <c r="AH537" s="41">
        <f>IF(AH$541-SUM(AH527:AH536)&gt;AH624*[102]FCF!$D$59,AH624*[102]FCF!$D$59,AH$541-SUM(AH527:AH536))</f>
        <v>0</v>
      </c>
      <c r="AI537" s="41">
        <f>IF(AI$541-SUM(AI527:AI536)&gt;AI624*[102]FCF!$D$59,AI624*[102]FCF!$D$59,AI$541-SUM(AI527:AI536))</f>
        <v>0</v>
      </c>
      <c r="AJ537" s="41">
        <f>IF(AJ$541-SUM(AJ527:AJ536)&gt;AJ624*[102]FCF!$D$59,AJ624*[102]FCF!$D$59,AJ$541-SUM(AJ527:AJ536))</f>
        <v>0</v>
      </c>
      <c r="AK537" s="41">
        <f>IF(AK$541-SUM(AK527:AK536)&gt;AK624*[102]FCF!$D$59,AK624*[102]FCF!$D$59,AK$541-SUM(AK527:AK536))</f>
        <v>0</v>
      </c>
      <c r="AL537" s="41">
        <f>IF(AL$541-SUM(AL527:AL536)&gt;AL624*[102]FCF!$D$59,AL624*[102]FCF!$D$59,AL$541-SUM(AL527:AL536))</f>
        <v>0</v>
      </c>
      <c r="AM537" s="130"/>
      <c r="AN537" s="60">
        <v>0</v>
      </c>
      <c r="AO537" s="60">
        <v>0</v>
      </c>
      <c r="AP537" s="60">
        <v>0</v>
      </c>
      <c r="AQ537" s="60">
        <v>0</v>
      </c>
      <c r="AR537" s="60">
        <v>0</v>
      </c>
      <c r="AS537" s="60">
        <v>0</v>
      </c>
      <c r="AT537" s="60">
        <v>0</v>
      </c>
      <c r="AU537" s="60">
        <v>0</v>
      </c>
      <c r="AV537" s="60">
        <v>0</v>
      </c>
      <c r="AW537" s="60">
        <v>0</v>
      </c>
      <c r="AX537" s="60">
        <v>0</v>
      </c>
      <c r="AY537" s="60">
        <v>0</v>
      </c>
      <c r="AZ537" s="60">
        <v>0</v>
      </c>
      <c r="BA537" s="60">
        <v>0</v>
      </c>
      <c r="BB537" s="60">
        <v>0</v>
      </c>
      <c r="BC537" s="60">
        <v>0</v>
      </c>
      <c r="BD537" s="60">
        <v>0</v>
      </c>
      <c r="BE537" s="60">
        <v>0</v>
      </c>
      <c r="BF537" s="60">
        <v>0</v>
      </c>
      <c r="BG537" s="60">
        <v>0</v>
      </c>
      <c r="BH537" s="60">
        <v>0</v>
      </c>
      <c r="BI537" s="60">
        <v>0</v>
      </c>
      <c r="BJ537" s="60">
        <v>0</v>
      </c>
      <c r="BK537" s="60">
        <v>0</v>
      </c>
      <c r="BL537" s="60">
        <v>0</v>
      </c>
      <c r="BM537" s="60">
        <v>0</v>
      </c>
      <c r="BN537" s="60">
        <v>0</v>
      </c>
      <c r="BO537" s="60">
        <v>0</v>
      </c>
      <c r="BP537" s="60">
        <v>0</v>
      </c>
      <c r="BQ537" s="60">
        <v>0</v>
      </c>
      <c r="BR537" s="60">
        <v>0</v>
      </c>
      <c r="BS537" s="60">
        <v>0</v>
      </c>
      <c r="BT537" s="60">
        <v>0</v>
      </c>
      <c r="BU537" s="60">
        <v>0</v>
      </c>
      <c r="BV537" s="60">
        <v>0</v>
      </c>
      <c r="BW537" s="60">
        <v>0</v>
      </c>
      <c r="BX537" s="60">
        <v>0</v>
      </c>
      <c r="BY537" s="60">
        <v>0</v>
      </c>
      <c r="BZ537" s="60">
        <v>0</v>
      </c>
      <c r="CA537" s="60">
        <v>0</v>
      </c>
      <c r="CB537" s="60">
        <v>0</v>
      </c>
      <c r="CC537" s="60">
        <v>0</v>
      </c>
      <c r="CD537" s="60">
        <v>0</v>
      </c>
      <c r="CE537" s="60">
        <v>0</v>
      </c>
      <c r="CF537" s="60">
        <v>0</v>
      </c>
      <c r="CG537" s="60">
        <v>0</v>
      </c>
      <c r="CH537" s="60">
        <v>0</v>
      </c>
      <c r="CI537" s="60">
        <v>0</v>
      </c>
      <c r="CJ537" s="60">
        <v>0</v>
      </c>
      <c r="CK537" s="60">
        <v>0</v>
      </c>
      <c r="CL537" s="60">
        <v>0</v>
      </c>
      <c r="CM537" s="60">
        <v>0</v>
      </c>
      <c r="CN537" s="60">
        <v>0</v>
      </c>
      <c r="CO537" s="60">
        <v>0</v>
      </c>
      <c r="CP537" s="60">
        <v>0</v>
      </c>
      <c r="CQ537" s="60">
        <v>0</v>
      </c>
      <c r="CR537" s="60">
        <v>0</v>
      </c>
      <c r="CS537" s="60">
        <v>0</v>
      </c>
      <c r="CT537" s="60">
        <v>0</v>
      </c>
      <c r="CU537" s="60">
        <v>0</v>
      </c>
      <c r="CV537" s="60">
        <v>0</v>
      </c>
      <c r="CW537" s="60">
        <v>0</v>
      </c>
      <c r="CX537" s="60">
        <v>0</v>
      </c>
      <c r="CY537" s="60">
        <v>0</v>
      </c>
      <c r="CZ537" s="60">
        <v>0</v>
      </c>
      <c r="DA537" s="60">
        <v>0</v>
      </c>
      <c r="DB537" s="60">
        <v>0</v>
      </c>
      <c r="DC537" s="60">
        <v>0</v>
      </c>
      <c r="DD537" s="60">
        <v>0</v>
      </c>
      <c r="DE537" s="60">
        <v>0</v>
      </c>
      <c r="DF537" s="60">
        <v>0</v>
      </c>
      <c r="DG537" s="60">
        <v>0</v>
      </c>
      <c r="DH537" s="60">
        <v>0</v>
      </c>
      <c r="DI537" s="60">
        <v>0</v>
      </c>
      <c r="DJ537" s="60">
        <v>0</v>
      </c>
      <c r="DK537" s="60">
        <v>0</v>
      </c>
      <c r="DL537" s="60">
        <v>0</v>
      </c>
      <c r="DM537" s="60">
        <v>0</v>
      </c>
      <c r="DN537" s="60">
        <v>0</v>
      </c>
      <c r="DO537" s="60">
        <v>0</v>
      </c>
      <c r="DP537" s="60">
        <v>0</v>
      </c>
      <c r="DQ537" s="60">
        <v>0</v>
      </c>
      <c r="DR537" s="60">
        <v>0</v>
      </c>
      <c r="DS537" s="60">
        <v>0</v>
      </c>
      <c r="DT537" s="60">
        <v>0</v>
      </c>
      <c r="DU537" s="60">
        <v>0</v>
      </c>
      <c r="DV537" s="60">
        <v>0</v>
      </c>
      <c r="DW537" s="60">
        <v>0</v>
      </c>
      <c r="DX537" s="60">
        <v>0</v>
      </c>
      <c r="DY537" s="60">
        <v>0</v>
      </c>
      <c r="DZ537" s="60">
        <v>0</v>
      </c>
      <c r="EA537" s="60">
        <v>0</v>
      </c>
      <c r="EB537" s="60">
        <v>0</v>
      </c>
      <c r="EC537" s="60">
        <v>0</v>
      </c>
      <c r="ED537" s="60">
        <v>0</v>
      </c>
      <c r="EE537" s="60">
        <v>0</v>
      </c>
      <c r="EF537" s="60">
        <v>0</v>
      </c>
      <c r="EG537" s="60">
        <v>0</v>
      </c>
      <c r="EH537" s="60">
        <v>0</v>
      </c>
      <c r="EI537" s="60">
        <v>0</v>
      </c>
      <c r="EJ537" s="60">
        <v>0</v>
      </c>
      <c r="EK537" s="60">
        <v>0</v>
      </c>
      <c r="EL537" s="60">
        <v>0</v>
      </c>
      <c r="EM537" s="60">
        <v>0</v>
      </c>
      <c r="EN537" s="60">
        <v>0</v>
      </c>
      <c r="EO537" s="60">
        <v>0</v>
      </c>
      <c r="EP537" s="60">
        <v>0</v>
      </c>
      <c r="EQ537" s="60">
        <v>0</v>
      </c>
      <c r="ER537" s="60">
        <v>0</v>
      </c>
      <c r="ES537" s="60">
        <v>0</v>
      </c>
      <c r="ET537" s="60">
        <v>0</v>
      </c>
      <c r="EU537" s="60">
        <v>0</v>
      </c>
      <c r="EV537" s="60">
        <v>0</v>
      </c>
      <c r="EW537" s="60">
        <v>0</v>
      </c>
    </row>
    <row r="538" spans="1:153" ht="15.75" outlineLevel="1" x14ac:dyDescent="0.3">
      <c r="A538" s="8" t="s">
        <v>303</v>
      </c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61"/>
      <c r="P538" s="61"/>
      <c r="Q538" s="61"/>
      <c r="R538" s="61"/>
      <c r="S538" s="61"/>
      <c r="T538" s="61"/>
      <c r="U538" s="61"/>
      <c r="V538" s="61">
        <f>IF(V$541-SUM(V527:V537)&gt;V625*[102]FCF!$D$59,V625*[102]FCF!$D$59,V$541-SUM(V527:V537))</f>
        <v>0</v>
      </c>
      <c r="W538" s="61">
        <f>IF(W$541-SUM(W527:W537)&gt;W625*[102]FCF!$D$59,W625*[102]FCF!$D$59,W$541-SUM(W527:W537))</f>
        <v>0</v>
      </c>
      <c r="X538" s="61">
        <v>0</v>
      </c>
      <c r="Y538" s="61">
        <v>0</v>
      </c>
      <c r="Z538" s="61">
        <f>IF(Z$541-SUM(Z527:Z537)&gt;Z625*[102]FCF!$D$59,Z625*[102]FCF!$D$59,Z$541-SUM(Z527:Z537))</f>
        <v>0</v>
      </c>
      <c r="AA538" s="61">
        <v>0</v>
      </c>
      <c r="AB538" s="61">
        <v>0</v>
      </c>
      <c r="AC538" s="61">
        <v>0</v>
      </c>
      <c r="AD538" s="61">
        <v>0</v>
      </c>
      <c r="AE538" s="61">
        <v>0</v>
      </c>
      <c r="AF538" s="41">
        <f>IF(AF$541-SUM(AF527:AF537)&gt;AF625*[102]FCF!$D$59,AF625*[102]FCF!$D$59,AF$541-SUM(AF527:AF537))</f>
        <v>0</v>
      </c>
      <c r="AG538" s="41">
        <f>IF(AG$541-SUM(AG527:AG537)&gt;AG625*[102]FCF!$D$59,AG625*[102]FCF!$D$59,AG$541-SUM(AG527:AG537))</f>
        <v>0</v>
      </c>
      <c r="AH538" s="41">
        <f>IF(AH$541-SUM(AH527:AH537)&gt;AH625*[102]FCF!$D$59,AH625*[102]FCF!$D$59,AH$541-SUM(AH527:AH537))</f>
        <v>0</v>
      </c>
      <c r="AI538" s="41">
        <f>IF(AI$541-SUM(AI527:AI537)&gt;AI625*[102]FCF!$D$59,AI625*[102]FCF!$D$59,AI$541-SUM(AI527:AI537))</f>
        <v>0</v>
      </c>
      <c r="AJ538" s="41">
        <f>IF(AJ$541-SUM(AJ527:AJ537)&gt;AJ625*[102]FCF!$D$59,AJ625*[102]FCF!$D$59,AJ$541-SUM(AJ527:AJ537))</f>
        <v>0</v>
      </c>
      <c r="AK538" s="41">
        <f>IF(AK$541-SUM(AK527:AK537)&gt;AK625*[102]FCF!$D$59,AK625*[102]FCF!$D$59,AK$541-SUM(AK527:AK537))</f>
        <v>0</v>
      </c>
      <c r="AL538" s="41">
        <f>IF(AL$541-SUM(AL527:AL537)&gt;AL625*[102]FCF!$D$59,AL625*[102]FCF!$D$59,AL$541-SUM(AL527:AL537))</f>
        <v>0</v>
      </c>
      <c r="AM538" s="130"/>
      <c r="AN538" s="60">
        <v>0</v>
      </c>
      <c r="AO538" s="60">
        <v>0</v>
      </c>
      <c r="AP538" s="60">
        <v>0</v>
      </c>
      <c r="AQ538" s="60">
        <v>0</v>
      </c>
      <c r="AR538" s="60">
        <v>0</v>
      </c>
      <c r="AS538" s="60">
        <v>0</v>
      </c>
      <c r="AT538" s="60">
        <v>0</v>
      </c>
      <c r="AU538" s="60">
        <v>0</v>
      </c>
      <c r="AV538" s="60">
        <v>0</v>
      </c>
      <c r="AW538" s="60">
        <v>0</v>
      </c>
      <c r="AX538" s="60">
        <v>0</v>
      </c>
      <c r="AY538" s="60">
        <v>0</v>
      </c>
      <c r="AZ538" s="60">
        <v>0</v>
      </c>
      <c r="BA538" s="60">
        <v>0</v>
      </c>
      <c r="BB538" s="60">
        <v>0</v>
      </c>
      <c r="BC538" s="60">
        <v>0</v>
      </c>
      <c r="BD538" s="60">
        <v>0</v>
      </c>
      <c r="BE538" s="60">
        <v>0</v>
      </c>
      <c r="BF538" s="60">
        <v>0</v>
      </c>
      <c r="BG538" s="60">
        <v>0</v>
      </c>
      <c r="BH538" s="60">
        <v>0</v>
      </c>
      <c r="BI538" s="60">
        <v>0</v>
      </c>
      <c r="BJ538" s="60">
        <v>0</v>
      </c>
      <c r="BK538" s="60">
        <v>0</v>
      </c>
      <c r="BL538" s="60">
        <v>0</v>
      </c>
      <c r="BM538" s="60">
        <v>0</v>
      </c>
      <c r="BN538" s="60">
        <v>0</v>
      </c>
      <c r="BO538" s="60">
        <v>0</v>
      </c>
      <c r="BP538" s="60">
        <v>0</v>
      </c>
      <c r="BQ538" s="60">
        <v>0</v>
      </c>
      <c r="BR538" s="60">
        <v>0</v>
      </c>
      <c r="BS538" s="60">
        <v>0</v>
      </c>
      <c r="BT538" s="60">
        <v>0</v>
      </c>
      <c r="BU538" s="60">
        <v>0</v>
      </c>
      <c r="BV538" s="60">
        <v>0</v>
      </c>
      <c r="BW538" s="60">
        <v>0</v>
      </c>
      <c r="BX538" s="60">
        <v>0</v>
      </c>
      <c r="BY538" s="60">
        <v>0</v>
      </c>
      <c r="BZ538" s="60">
        <v>0</v>
      </c>
      <c r="CA538" s="60">
        <v>0</v>
      </c>
      <c r="CB538" s="60">
        <v>0</v>
      </c>
      <c r="CC538" s="60">
        <v>0</v>
      </c>
      <c r="CD538" s="60">
        <v>0</v>
      </c>
      <c r="CE538" s="60">
        <v>0</v>
      </c>
      <c r="CF538" s="60">
        <v>0</v>
      </c>
      <c r="CG538" s="60">
        <v>0</v>
      </c>
      <c r="CH538" s="60">
        <v>0</v>
      </c>
      <c r="CI538" s="60">
        <v>0</v>
      </c>
      <c r="CJ538" s="60">
        <v>0</v>
      </c>
      <c r="CK538" s="60">
        <v>0</v>
      </c>
      <c r="CL538" s="60">
        <v>0</v>
      </c>
      <c r="CM538" s="60">
        <v>0</v>
      </c>
      <c r="CN538" s="60">
        <v>0</v>
      </c>
      <c r="CO538" s="60">
        <v>0</v>
      </c>
      <c r="CP538" s="60">
        <v>0</v>
      </c>
      <c r="CQ538" s="60">
        <v>0</v>
      </c>
      <c r="CR538" s="60">
        <v>0</v>
      </c>
      <c r="CS538" s="60">
        <v>0</v>
      </c>
      <c r="CT538" s="60">
        <v>0</v>
      </c>
      <c r="CU538" s="60">
        <v>0</v>
      </c>
      <c r="CV538" s="60">
        <v>0</v>
      </c>
      <c r="CW538" s="60">
        <v>0</v>
      </c>
      <c r="CX538" s="60">
        <v>0</v>
      </c>
      <c r="CY538" s="60">
        <v>0</v>
      </c>
      <c r="CZ538" s="60">
        <v>0</v>
      </c>
      <c r="DA538" s="60">
        <v>0</v>
      </c>
      <c r="DB538" s="60">
        <v>0</v>
      </c>
      <c r="DC538" s="60">
        <v>0</v>
      </c>
      <c r="DD538" s="60">
        <v>0</v>
      </c>
      <c r="DE538" s="60">
        <v>0</v>
      </c>
      <c r="DF538" s="60">
        <v>0</v>
      </c>
      <c r="DG538" s="60">
        <v>0</v>
      </c>
      <c r="DH538" s="60">
        <v>0</v>
      </c>
      <c r="DI538" s="60">
        <v>0</v>
      </c>
      <c r="DJ538" s="60">
        <v>0</v>
      </c>
      <c r="DK538" s="60">
        <v>0</v>
      </c>
      <c r="DL538" s="60">
        <v>0</v>
      </c>
      <c r="DM538" s="60">
        <v>0</v>
      </c>
      <c r="DN538" s="60">
        <v>0</v>
      </c>
      <c r="DO538" s="60">
        <v>0</v>
      </c>
      <c r="DP538" s="60">
        <v>0</v>
      </c>
      <c r="DQ538" s="60">
        <v>0</v>
      </c>
      <c r="DR538" s="60">
        <v>0</v>
      </c>
      <c r="DS538" s="60">
        <v>0</v>
      </c>
      <c r="DT538" s="60">
        <v>0</v>
      </c>
      <c r="DU538" s="60">
        <v>0</v>
      </c>
      <c r="DV538" s="60">
        <v>0</v>
      </c>
      <c r="DW538" s="60">
        <v>0</v>
      </c>
      <c r="DX538" s="60">
        <v>0</v>
      </c>
      <c r="DY538" s="60">
        <v>0</v>
      </c>
      <c r="DZ538" s="60">
        <v>0</v>
      </c>
      <c r="EA538" s="60">
        <v>0</v>
      </c>
      <c r="EB538" s="60">
        <v>0</v>
      </c>
      <c r="EC538" s="60">
        <v>0</v>
      </c>
      <c r="ED538" s="60">
        <v>0</v>
      </c>
      <c r="EE538" s="60">
        <v>0</v>
      </c>
      <c r="EF538" s="60">
        <v>0</v>
      </c>
      <c r="EG538" s="60">
        <v>0</v>
      </c>
      <c r="EH538" s="60">
        <v>0</v>
      </c>
      <c r="EI538" s="60">
        <v>0</v>
      </c>
      <c r="EJ538" s="60">
        <v>0</v>
      </c>
      <c r="EK538" s="60">
        <v>0</v>
      </c>
      <c r="EL538" s="60">
        <v>0</v>
      </c>
      <c r="EM538" s="60">
        <v>0</v>
      </c>
      <c r="EN538" s="60">
        <v>0</v>
      </c>
      <c r="EO538" s="60">
        <v>0</v>
      </c>
      <c r="EP538" s="60">
        <v>0</v>
      </c>
      <c r="EQ538" s="60">
        <v>0</v>
      </c>
      <c r="ER538" s="60">
        <v>0</v>
      </c>
      <c r="ES538" s="60">
        <v>0</v>
      </c>
      <c r="ET538" s="60">
        <v>0</v>
      </c>
      <c r="EU538" s="60">
        <v>0</v>
      </c>
      <c r="EV538" s="60">
        <v>0</v>
      </c>
      <c r="EW538" s="60">
        <v>0</v>
      </c>
    </row>
    <row r="539" spans="1:153" ht="15.75" outlineLevel="1" x14ac:dyDescent="0.3">
      <c r="A539" s="8" t="s">
        <v>304</v>
      </c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61"/>
      <c r="P539" s="61"/>
      <c r="Q539" s="61"/>
      <c r="R539" s="61"/>
      <c r="S539" s="61"/>
      <c r="T539" s="61"/>
      <c r="U539" s="61"/>
      <c r="V539" s="61">
        <f>IF(V$541-SUM(V527:V538)&gt;V626*[102]FCF!$D$59,V626*[102]FCF!$D$59,V$541-SUM(V527:V538))</f>
        <v>0</v>
      </c>
      <c r="W539" s="61">
        <f>IF(W$541-SUM(W527:W538)&gt;W626*[102]FCF!$D$59,W626*[102]FCF!$D$59,W$541-SUM(W527:W538))</f>
        <v>0</v>
      </c>
      <c r="X539" s="61">
        <v>0</v>
      </c>
      <c r="Y539" s="61">
        <v>0</v>
      </c>
      <c r="Z539" s="61">
        <f>IF(Z$541-SUM(Z527:Z538)&gt;Z626*[102]FCF!$D$59,Z626*[102]FCF!$D$59,Z$541-SUM(Z527:Z538))</f>
        <v>0</v>
      </c>
      <c r="AA539" s="61">
        <v>0</v>
      </c>
      <c r="AB539" s="61">
        <v>0</v>
      </c>
      <c r="AC539" s="61">
        <v>0</v>
      </c>
      <c r="AD539" s="61">
        <v>0</v>
      </c>
      <c r="AE539" s="61">
        <v>0</v>
      </c>
      <c r="AF539" s="41">
        <f>IF(AF$541-SUM(AF527:AF538)&gt;AF626*[102]FCF!$D$59,AF626*[102]FCF!$D$59,AF$541-SUM(AF527:AF538))</f>
        <v>0</v>
      </c>
      <c r="AG539" s="41">
        <f>IF(AG$541-SUM(AG527:AG538)&gt;AG626*[102]FCF!$D$59,AG626*[102]FCF!$D$59,AG$541-SUM(AG527:AG538))</f>
        <v>0</v>
      </c>
      <c r="AH539" s="41">
        <f>IF(AH$541-SUM(AH527:AH538)&gt;AH626*[102]FCF!$D$59,AH626*[102]FCF!$D$59,AH$541-SUM(AH527:AH538))</f>
        <v>0</v>
      </c>
      <c r="AI539" s="41">
        <f>IF(AI$541-SUM(AI527:AI538)&gt;AI626*[102]FCF!$D$59,AI626*[102]FCF!$D$59,AI$541-SUM(AI527:AI538))</f>
        <v>0</v>
      </c>
      <c r="AJ539" s="41">
        <f>IF(AJ$541-SUM(AJ527:AJ538)&gt;AJ626*[102]FCF!$D$59,AJ626*[102]FCF!$D$59,AJ$541-SUM(AJ527:AJ538))</f>
        <v>0</v>
      </c>
      <c r="AK539" s="41">
        <f>IF(AK$541-SUM(AK527:AK538)&gt;AK626*[102]FCF!$D$59,AK626*[102]FCF!$D$59,AK$541-SUM(AK527:AK538))</f>
        <v>0</v>
      </c>
      <c r="AL539" s="41">
        <f>IF(AL$541-SUM(AL527:AL538)&gt;AL626*[102]FCF!$D$59,AL626*[102]FCF!$D$59,AL$541-SUM(AL527:AL538))</f>
        <v>0</v>
      </c>
      <c r="AM539" s="130"/>
      <c r="AN539" s="60">
        <v>0</v>
      </c>
      <c r="AO539" s="60">
        <v>0</v>
      </c>
      <c r="AP539" s="60">
        <v>0</v>
      </c>
      <c r="AQ539" s="60">
        <v>0</v>
      </c>
      <c r="AR539" s="60">
        <v>0</v>
      </c>
      <c r="AS539" s="60">
        <v>0</v>
      </c>
      <c r="AT539" s="60">
        <v>0</v>
      </c>
      <c r="AU539" s="60">
        <v>0</v>
      </c>
      <c r="AV539" s="60">
        <v>0</v>
      </c>
      <c r="AW539" s="60">
        <v>0</v>
      </c>
      <c r="AX539" s="60">
        <v>0</v>
      </c>
      <c r="AY539" s="60">
        <v>0</v>
      </c>
      <c r="AZ539" s="60">
        <v>0</v>
      </c>
      <c r="BA539" s="60">
        <v>0</v>
      </c>
      <c r="BB539" s="60">
        <v>0</v>
      </c>
      <c r="BC539" s="60">
        <v>0</v>
      </c>
      <c r="BD539" s="60">
        <v>0</v>
      </c>
      <c r="BE539" s="60">
        <v>0</v>
      </c>
      <c r="BF539" s="60">
        <v>0</v>
      </c>
      <c r="BG539" s="60">
        <v>0</v>
      </c>
      <c r="BH539" s="60">
        <v>0</v>
      </c>
      <c r="BI539" s="60">
        <v>0</v>
      </c>
      <c r="BJ539" s="60">
        <v>0</v>
      </c>
      <c r="BK539" s="60">
        <v>0</v>
      </c>
      <c r="BL539" s="60">
        <v>0</v>
      </c>
      <c r="BM539" s="60">
        <v>0</v>
      </c>
      <c r="BN539" s="60">
        <v>0</v>
      </c>
      <c r="BO539" s="60">
        <v>0</v>
      </c>
      <c r="BP539" s="60">
        <v>0</v>
      </c>
      <c r="BQ539" s="60">
        <v>0</v>
      </c>
      <c r="BR539" s="60">
        <v>0</v>
      </c>
      <c r="BS539" s="60">
        <v>0</v>
      </c>
      <c r="BT539" s="60">
        <v>0</v>
      </c>
      <c r="BU539" s="60">
        <v>0</v>
      </c>
      <c r="BV539" s="60">
        <v>0</v>
      </c>
      <c r="BW539" s="60">
        <v>0</v>
      </c>
      <c r="BX539" s="60">
        <v>0</v>
      </c>
      <c r="BY539" s="60">
        <v>0</v>
      </c>
      <c r="BZ539" s="60">
        <v>0</v>
      </c>
      <c r="CA539" s="60">
        <v>0</v>
      </c>
      <c r="CB539" s="60">
        <v>0</v>
      </c>
      <c r="CC539" s="60">
        <v>0</v>
      </c>
      <c r="CD539" s="60">
        <v>0</v>
      </c>
      <c r="CE539" s="60">
        <v>0</v>
      </c>
      <c r="CF539" s="60">
        <v>0</v>
      </c>
      <c r="CG539" s="60">
        <v>0</v>
      </c>
      <c r="CH539" s="60">
        <v>0</v>
      </c>
      <c r="CI539" s="60">
        <v>0</v>
      </c>
      <c r="CJ539" s="60">
        <v>0</v>
      </c>
      <c r="CK539" s="60">
        <v>0</v>
      </c>
      <c r="CL539" s="60">
        <v>0</v>
      </c>
      <c r="CM539" s="60">
        <v>0</v>
      </c>
      <c r="CN539" s="60">
        <v>0</v>
      </c>
      <c r="CO539" s="60">
        <v>0</v>
      </c>
      <c r="CP539" s="60">
        <v>0</v>
      </c>
      <c r="CQ539" s="60">
        <v>0</v>
      </c>
      <c r="CR539" s="60">
        <v>0</v>
      </c>
      <c r="CS539" s="60">
        <v>0</v>
      </c>
      <c r="CT539" s="60">
        <v>0</v>
      </c>
      <c r="CU539" s="60">
        <v>0</v>
      </c>
      <c r="CV539" s="60">
        <v>0</v>
      </c>
      <c r="CW539" s="60">
        <v>0</v>
      </c>
      <c r="CX539" s="60">
        <v>0</v>
      </c>
      <c r="CY539" s="60">
        <v>0</v>
      </c>
      <c r="CZ539" s="60">
        <v>0</v>
      </c>
      <c r="DA539" s="60">
        <v>0</v>
      </c>
      <c r="DB539" s="60">
        <v>0</v>
      </c>
      <c r="DC539" s="60">
        <v>0</v>
      </c>
      <c r="DD539" s="60">
        <v>0</v>
      </c>
      <c r="DE539" s="60">
        <v>0</v>
      </c>
      <c r="DF539" s="60">
        <v>0</v>
      </c>
      <c r="DG539" s="60">
        <v>0</v>
      </c>
      <c r="DH539" s="60">
        <v>0</v>
      </c>
      <c r="DI539" s="60">
        <v>0</v>
      </c>
      <c r="DJ539" s="60">
        <v>0</v>
      </c>
      <c r="DK539" s="60">
        <v>0</v>
      </c>
      <c r="DL539" s="60">
        <v>0</v>
      </c>
      <c r="DM539" s="60">
        <v>0</v>
      </c>
      <c r="DN539" s="60">
        <v>0</v>
      </c>
      <c r="DO539" s="60">
        <v>0</v>
      </c>
      <c r="DP539" s="60">
        <v>0</v>
      </c>
      <c r="DQ539" s="60">
        <v>0</v>
      </c>
      <c r="DR539" s="60">
        <v>0</v>
      </c>
      <c r="DS539" s="60">
        <v>0</v>
      </c>
      <c r="DT539" s="60">
        <v>0</v>
      </c>
      <c r="DU539" s="60">
        <v>0</v>
      </c>
      <c r="DV539" s="60">
        <v>0</v>
      </c>
      <c r="DW539" s="60">
        <v>0</v>
      </c>
      <c r="DX539" s="60">
        <v>0</v>
      </c>
      <c r="DY539" s="60">
        <v>0</v>
      </c>
      <c r="DZ539" s="60">
        <v>0</v>
      </c>
      <c r="EA539" s="60">
        <v>0</v>
      </c>
      <c r="EB539" s="60">
        <v>0</v>
      </c>
      <c r="EC539" s="60">
        <v>0</v>
      </c>
      <c r="ED539" s="60">
        <v>0</v>
      </c>
      <c r="EE539" s="60">
        <v>0</v>
      </c>
      <c r="EF539" s="60">
        <v>0</v>
      </c>
      <c r="EG539" s="60">
        <v>0</v>
      </c>
      <c r="EH539" s="60">
        <v>0</v>
      </c>
      <c r="EI539" s="60">
        <v>0</v>
      </c>
      <c r="EJ539" s="60">
        <v>0</v>
      </c>
      <c r="EK539" s="60">
        <v>0</v>
      </c>
      <c r="EL539" s="60">
        <v>0</v>
      </c>
      <c r="EM539" s="60">
        <v>0</v>
      </c>
      <c r="EN539" s="60">
        <v>0</v>
      </c>
      <c r="EO539" s="60">
        <v>0</v>
      </c>
      <c r="EP539" s="60">
        <v>0</v>
      </c>
      <c r="EQ539" s="60">
        <v>0</v>
      </c>
      <c r="ER539" s="60">
        <v>0</v>
      </c>
      <c r="ES539" s="60">
        <v>0</v>
      </c>
      <c r="ET539" s="60">
        <v>0</v>
      </c>
      <c r="EU539" s="60">
        <v>0</v>
      </c>
      <c r="EV539" s="60">
        <v>0</v>
      </c>
      <c r="EW539" s="60">
        <v>0</v>
      </c>
    </row>
    <row r="540" spans="1:153" x14ac:dyDescent="0.25">
      <c r="A540" s="335" t="s">
        <v>59</v>
      </c>
      <c r="B540" s="336">
        <f t="shared" ref="B540:AD540" si="1668">SUM(B528:B539)</f>
        <v>84868.409333497533</v>
      </c>
      <c r="C540" s="336"/>
      <c r="D540" s="336"/>
      <c r="E540" s="336"/>
      <c r="F540" s="336"/>
      <c r="G540" s="336"/>
      <c r="H540" s="336"/>
      <c r="I540" s="336"/>
      <c r="J540" s="336"/>
      <c r="K540" s="336"/>
      <c r="L540" s="336"/>
      <c r="M540" s="336"/>
      <c r="N540" s="336"/>
      <c r="O540" s="336">
        <f>SUM(O528:O539)</f>
        <v>78718.711054709711</v>
      </c>
      <c r="P540" s="336">
        <f t="shared" si="1668"/>
        <v>66840.629048958843</v>
      </c>
      <c r="Q540" s="336">
        <f t="shared" si="1668"/>
        <v>57160.032922468585</v>
      </c>
      <c r="R540" s="336">
        <f t="shared" si="1668"/>
        <v>60099.877632595104</v>
      </c>
      <c r="S540" s="336">
        <f t="shared" si="1668"/>
        <v>65617.23430500523</v>
      </c>
      <c r="T540" s="336">
        <f t="shared" si="1668"/>
        <v>76639.12950933777</v>
      </c>
      <c r="U540" s="336">
        <f t="shared" si="1668"/>
        <v>95316.862941458457</v>
      </c>
      <c r="V540" s="336">
        <f t="shared" si="1668"/>
        <v>100513.41400790455</v>
      </c>
      <c r="W540" s="336">
        <f t="shared" si="1668"/>
        <v>100954.20470369751</v>
      </c>
      <c r="X540" s="336">
        <f t="shared" si="1668"/>
        <v>98163.132011770576</v>
      </c>
      <c r="Y540" s="336">
        <f t="shared" si="1668"/>
        <v>91914.442663601192</v>
      </c>
      <c r="Z540" s="336">
        <f t="shared" si="1668"/>
        <v>81287.347025365016</v>
      </c>
      <c r="AA540" s="336">
        <f>SUM(AA528:AA539)</f>
        <v>72262.927039088914</v>
      </c>
      <c r="AB540" s="336">
        <f>SUM(AB528:AB539)</f>
        <v>66186.218813092768</v>
      </c>
      <c r="AC540" s="336">
        <f>SUM(AC528:AC539)</f>
        <v>61101.810048989159</v>
      </c>
      <c r="AD540" s="336">
        <f t="shared" si="1668"/>
        <v>63601.553340789054</v>
      </c>
      <c r="AE540" s="336">
        <f t="shared" ref="AE540:AL540" si="1669">SUM(AE528:AE539)</f>
        <v>78652</v>
      </c>
      <c r="AF540" s="336">
        <f t="shared" si="1669"/>
        <v>80785.17884183758</v>
      </c>
      <c r="AG540" s="336">
        <f t="shared" si="1669"/>
        <v>86510.800855588022</v>
      </c>
      <c r="AH540" s="336">
        <f t="shared" si="1669"/>
        <v>87261.023232582942</v>
      </c>
      <c r="AI540" s="336">
        <f t="shared" si="1669"/>
        <v>85413.765055650205</v>
      </c>
      <c r="AJ540" s="336">
        <f t="shared" si="1669"/>
        <v>87572.659342701721</v>
      </c>
      <c r="AK540" s="336">
        <f t="shared" si="1669"/>
        <v>87754.375826711344</v>
      </c>
      <c r="AL540" s="336">
        <f t="shared" si="1669"/>
        <v>81830.781140120846</v>
      </c>
      <c r="AM540" s="336"/>
      <c r="AN540" s="336">
        <f>SUM(AN528:AN539)</f>
        <v>78651.610627682894</v>
      </c>
      <c r="AO540" s="336">
        <f ca="1">SUM(AO528:AO539)</f>
        <v>78737.326972985189</v>
      </c>
      <c r="AP540" s="336">
        <f ca="1">SUM(AP528:AP539)</f>
        <v>78737.326972985189</v>
      </c>
      <c r="AQ540" s="336">
        <f t="shared" ref="AQ540:DA540" ca="1" si="1670">SUM(AQ528:AQ539)</f>
        <v>78737.326972985189</v>
      </c>
      <c r="AR540" s="336">
        <f t="shared" ca="1" si="1670"/>
        <v>78737.326972985189</v>
      </c>
      <c r="AS540" s="336">
        <f t="shared" ca="1" si="1670"/>
        <v>80452.878393094608</v>
      </c>
      <c r="AT540" s="336">
        <f t="shared" ca="1" si="1670"/>
        <v>80731.259527958871</v>
      </c>
      <c r="AU540" s="336">
        <f t="shared" ca="1" si="1670"/>
        <v>80907.317305150762</v>
      </c>
      <c r="AV540" s="336">
        <f t="shared" ca="1" si="1670"/>
        <v>81049.408317260124</v>
      </c>
      <c r="AW540" s="336">
        <f t="shared" ca="1" si="1670"/>
        <v>81049.408317260124</v>
      </c>
      <c r="AX540" s="336">
        <f t="shared" ca="1" si="1670"/>
        <v>81049.408317260124</v>
      </c>
      <c r="AY540" s="336">
        <f t="shared" ca="1" si="1670"/>
        <v>81089.38170072787</v>
      </c>
      <c r="AZ540" s="336">
        <f t="shared" ca="1" si="1670"/>
        <v>81599.464813215614</v>
      </c>
      <c r="BA540" s="336">
        <f t="shared" ca="1" si="1670"/>
        <v>82569.65532006335</v>
      </c>
      <c r="BB540" s="336">
        <f t="shared" ca="1" si="1670"/>
        <v>84560.083962231089</v>
      </c>
      <c r="BC540" s="336">
        <f t="shared" ca="1" si="1670"/>
        <v>84635.065517008828</v>
      </c>
      <c r="BD540" s="336">
        <f t="shared" ca="1" si="1670"/>
        <v>84910.093764986566</v>
      </c>
      <c r="BE540" s="336">
        <f t="shared" ca="1" si="1670"/>
        <v>85115.105670344303</v>
      </c>
      <c r="BF540" s="336">
        <f t="shared" ca="1" si="1670"/>
        <v>85155.079053812049</v>
      </c>
      <c r="BG540" s="336">
        <f t="shared" ca="1" si="1670"/>
        <v>85195.052437279795</v>
      </c>
      <c r="BH540" s="336">
        <f t="shared" ca="1" si="1670"/>
        <v>85235.025820747542</v>
      </c>
      <c r="BI540" s="336">
        <f t="shared" ca="1" si="1670"/>
        <v>85274.999204215288</v>
      </c>
      <c r="BJ540" s="336">
        <f t="shared" ca="1" si="1670"/>
        <v>85314.972587683034</v>
      </c>
      <c r="BK540" s="336">
        <f t="shared" ca="1" si="1670"/>
        <v>85476.482200765327</v>
      </c>
      <c r="BL540" s="336">
        <f t="shared" ca="1" si="1670"/>
        <v>85516.455584233074</v>
      </c>
      <c r="BM540" s="336">
        <f t="shared" ca="1" si="1670"/>
        <v>85556.42896770082</v>
      </c>
      <c r="BN540" s="336">
        <f t="shared" ca="1" si="1670"/>
        <v>85631.850418139467</v>
      </c>
      <c r="BO540" s="336">
        <f t="shared" ca="1" si="1670"/>
        <v>86993.530298665384</v>
      </c>
      <c r="BP540" s="336">
        <f t="shared" ca="1" si="1670"/>
        <v>87271.512131794938</v>
      </c>
      <c r="BQ540" s="336">
        <f t="shared" ca="1" si="1670"/>
        <v>87443.149764011774</v>
      </c>
      <c r="BR540" s="336">
        <f t="shared" ca="1" si="1670"/>
        <v>87483.12314747952</v>
      </c>
      <c r="BS540" s="336">
        <f t="shared" ca="1" si="1670"/>
        <v>87523.096530947267</v>
      </c>
      <c r="BT540" s="336">
        <f t="shared" ca="1" si="1670"/>
        <v>87563.069914415013</v>
      </c>
      <c r="BU540" s="336">
        <f t="shared" ca="1" si="1670"/>
        <v>87603.043297882759</v>
      </c>
      <c r="BV540" s="336">
        <f t="shared" ca="1" si="1670"/>
        <v>87946.857255386858</v>
      </c>
      <c r="BW540" s="336">
        <f t="shared" ca="1" si="1670"/>
        <v>88802.136179185516</v>
      </c>
      <c r="BX540" s="336">
        <f t="shared" ca="1" si="1670"/>
        <v>89105.438060151442</v>
      </c>
      <c r="BY540" s="336">
        <f t="shared" ca="1" si="1670"/>
        <v>89342.907816742823</v>
      </c>
      <c r="BZ540" s="336">
        <f t="shared" ca="1" si="1670"/>
        <v>89509.481439392388</v>
      </c>
      <c r="CA540" s="336">
        <f t="shared" ca="1" si="1670"/>
        <v>89549.454822860134</v>
      </c>
      <c r="CB540" s="336">
        <f t="shared" ca="1" si="1670"/>
        <v>89589.428206327881</v>
      </c>
      <c r="CC540" s="336">
        <f t="shared" ca="1" si="1670"/>
        <v>89907.078483315141</v>
      </c>
      <c r="CD540" s="336">
        <f t="shared" ca="1" si="1670"/>
        <v>90224.728760302401</v>
      </c>
      <c r="CE540" s="336">
        <f t="shared" ca="1" si="1670"/>
        <v>90542.379037289662</v>
      </c>
      <c r="CF540" s="336">
        <f t="shared" ca="1" si="1670"/>
        <v>90860.029314276922</v>
      </c>
      <c r="CG540" s="336">
        <f t="shared" ca="1" si="1670"/>
        <v>91177.679591264183</v>
      </c>
      <c r="CH540" s="336">
        <f t="shared" ca="1" si="1670"/>
        <v>91495.329868251443</v>
      </c>
      <c r="CI540" s="336">
        <f t="shared" ca="1" si="1670"/>
        <v>91812.980145238704</v>
      </c>
      <c r="CJ540" s="336">
        <f t="shared" ca="1" si="1670"/>
        <v>92130.630422225964</v>
      </c>
      <c r="CK540" s="336">
        <f t="shared" ca="1" si="1670"/>
        <v>92448.280699213225</v>
      </c>
      <c r="CL540" s="336">
        <f t="shared" ca="1" si="1670"/>
        <v>92765.930976200485</v>
      </c>
      <c r="CM540" s="336">
        <f t="shared" ca="1" si="1670"/>
        <v>93083.581253187745</v>
      </c>
      <c r="CN540" s="336">
        <f t="shared" ca="1" si="1670"/>
        <v>93401.231530175006</v>
      </c>
      <c r="CO540" s="336">
        <f t="shared" ca="1" si="1670"/>
        <v>93616.512706917711</v>
      </c>
      <c r="CP540" s="336">
        <f t="shared" ca="1" si="1670"/>
        <v>93831.793883660415</v>
      </c>
      <c r="CQ540" s="336">
        <f t="shared" ca="1" si="1670"/>
        <v>94047.07506040312</v>
      </c>
      <c r="CR540" s="336">
        <f t="shared" ca="1" si="1670"/>
        <v>94262.356237145825</v>
      </c>
      <c r="CS540" s="336">
        <f t="shared" ca="1" si="1670"/>
        <v>94477.637413888529</v>
      </c>
      <c r="CT540" s="336">
        <f t="shared" ca="1" si="1670"/>
        <v>94692.918590631234</v>
      </c>
      <c r="CU540" s="336">
        <f t="shared" ca="1" si="1670"/>
        <v>94908.199767373939</v>
      </c>
      <c r="CV540" s="336">
        <f t="shared" ca="1" si="1670"/>
        <v>95123.480944116644</v>
      </c>
      <c r="CW540" s="336">
        <f t="shared" ca="1" si="1670"/>
        <v>95338.762120859348</v>
      </c>
      <c r="CX540" s="336">
        <f t="shared" ca="1" si="1670"/>
        <v>95554.043297602053</v>
      </c>
      <c r="CY540" s="336">
        <f t="shared" ca="1" si="1670"/>
        <v>95769.324474344758</v>
      </c>
      <c r="CZ540" s="336">
        <f t="shared" ca="1" si="1670"/>
        <v>95984.605651087462</v>
      </c>
      <c r="DA540" s="336">
        <f t="shared" ca="1" si="1670"/>
        <v>96199.886827830167</v>
      </c>
      <c r="DB540" s="336">
        <f t="shared" ref="DB540:EW540" ca="1" si="1671">SUM(DB528:DB539)</f>
        <v>96415.168004572872</v>
      </c>
      <c r="DC540" s="336">
        <f t="shared" ca="1" si="1671"/>
        <v>96630.449181315576</v>
      </c>
      <c r="DD540" s="336">
        <f t="shared" ca="1" si="1671"/>
        <v>96845.730358058281</v>
      </c>
      <c r="DE540" s="336">
        <f t="shared" ca="1" si="1671"/>
        <v>97061.011534800986</v>
      </c>
      <c r="DF540" s="336">
        <f t="shared" ca="1" si="1671"/>
        <v>97276.292711543691</v>
      </c>
      <c r="DG540" s="336">
        <f t="shared" ca="1" si="1671"/>
        <v>97491.573888286395</v>
      </c>
      <c r="DH540" s="336">
        <f t="shared" ca="1" si="1671"/>
        <v>97706.8550650291</v>
      </c>
      <c r="DI540" s="336">
        <f t="shared" ca="1" si="1671"/>
        <v>97922.136241771805</v>
      </c>
      <c r="DJ540" s="336">
        <f t="shared" ca="1" si="1671"/>
        <v>98137.417418514509</v>
      </c>
      <c r="DK540" s="336">
        <f t="shared" ca="1" si="1671"/>
        <v>98352.698595257214</v>
      </c>
      <c r="DL540" s="336">
        <f t="shared" ca="1" si="1671"/>
        <v>98567.979771999919</v>
      </c>
      <c r="DM540" s="336">
        <f t="shared" ca="1" si="1671"/>
        <v>98783.260948742623</v>
      </c>
      <c r="DN540" s="336">
        <f t="shared" ca="1" si="1671"/>
        <v>98998.542125485328</v>
      </c>
      <c r="DO540" s="336">
        <f t="shared" ca="1" si="1671"/>
        <v>99213.823302228033</v>
      </c>
      <c r="DP540" s="336">
        <f t="shared" ca="1" si="1671"/>
        <v>99429.104478970738</v>
      </c>
      <c r="DQ540" s="336">
        <f t="shared" ca="1" si="1671"/>
        <v>99644.385655713442</v>
      </c>
      <c r="DR540" s="336">
        <f ca="1">SUM(DR528:DR539)</f>
        <v>99859.666832456147</v>
      </c>
      <c r="DS540" s="336">
        <f t="shared" ca="1" si="1671"/>
        <v>100074.94800919885</v>
      </c>
      <c r="DT540" s="336">
        <f t="shared" ca="1" si="1671"/>
        <v>100163.99981188272</v>
      </c>
      <c r="DU540" s="336">
        <f t="shared" ca="1" si="1671"/>
        <v>100253.05161456659</v>
      </c>
      <c r="DV540" s="336">
        <f t="shared" ca="1" si="1671"/>
        <v>100342.10341725046</v>
      </c>
      <c r="DW540" s="336">
        <f t="shared" ca="1" si="1671"/>
        <v>100431.15521993433</v>
      </c>
      <c r="DX540" s="336">
        <f t="shared" ca="1" si="1671"/>
        <v>100520.2070226182</v>
      </c>
      <c r="DY540" s="336">
        <f t="shared" ca="1" si="1671"/>
        <v>100609.25882530207</v>
      </c>
      <c r="DZ540" s="336">
        <f t="shared" ca="1" si="1671"/>
        <v>100698.31062798593</v>
      </c>
      <c r="EA540" s="336">
        <f t="shared" ca="1" si="1671"/>
        <v>100787.3624306698</v>
      </c>
      <c r="EB540" s="336">
        <f t="shared" ca="1" si="1671"/>
        <v>100876.41423335367</v>
      </c>
      <c r="EC540" s="336">
        <f t="shared" ca="1" si="1671"/>
        <v>100965.46603603754</v>
      </c>
      <c r="ED540" s="336">
        <f t="shared" ca="1" si="1671"/>
        <v>101054.51783872141</v>
      </c>
      <c r="EE540" s="336">
        <f t="shared" ca="1" si="1671"/>
        <v>101143.56964140528</v>
      </c>
      <c r="EF540" s="336">
        <f t="shared" ca="1" si="1671"/>
        <v>101232.62144408915</v>
      </c>
      <c r="EG540" s="336">
        <f t="shared" ca="1" si="1671"/>
        <v>101321.67324677302</v>
      </c>
      <c r="EH540" s="336">
        <f t="shared" ca="1" si="1671"/>
        <v>101410.72504945689</v>
      </c>
      <c r="EI540" s="336">
        <f t="shared" ca="1" si="1671"/>
        <v>101499.77685214076</v>
      </c>
      <c r="EJ540" s="336">
        <f t="shared" ca="1" si="1671"/>
        <v>101588.82865482463</v>
      </c>
      <c r="EK540" s="336">
        <f ca="1">SUM(EK528:EK539)</f>
        <v>101677.88045750849</v>
      </c>
      <c r="EL540" s="336">
        <f ca="1">SUM(EL528:EL539)</f>
        <v>101766.93226019236</v>
      </c>
      <c r="EM540" s="336">
        <f t="shared" ca="1" si="1671"/>
        <v>101855.98406287623</v>
      </c>
      <c r="EN540" s="336">
        <f t="shared" ca="1" si="1671"/>
        <v>101945.0358655601</v>
      </c>
      <c r="EO540" s="336">
        <f t="shared" ca="1" si="1671"/>
        <v>102034.08766824397</v>
      </c>
      <c r="EP540" s="336">
        <f t="shared" ca="1" si="1671"/>
        <v>102123.13947092784</v>
      </c>
      <c r="EQ540" s="336">
        <f t="shared" ca="1" si="1671"/>
        <v>102212.19127361171</v>
      </c>
      <c r="ER540" s="336">
        <f t="shared" ca="1" si="1671"/>
        <v>102301.24307629558</v>
      </c>
      <c r="ES540" s="336">
        <f t="shared" ca="1" si="1671"/>
        <v>102390.29487897945</v>
      </c>
      <c r="ET540" s="336">
        <f t="shared" ca="1" si="1671"/>
        <v>102479.34668166332</v>
      </c>
      <c r="EU540" s="336">
        <f t="shared" ca="1" si="1671"/>
        <v>102568.39848434718</v>
      </c>
      <c r="EV540" s="336">
        <f t="shared" ca="1" si="1671"/>
        <v>102657.45028703105</v>
      </c>
      <c r="EW540" s="336">
        <f t="shared" ca="1" si="1671"/>
        <v>102746.50208971492</v>
      </c>
    </row>
    <row r="541" spans="1:153" x14ac:dyDescent="0.25">
      <c r="A541" s="230" t="s">
        <v>455</v>
      </c>
      <c r="B541" s="231"/>
      <c r="C541" s="231"/>
      <c r="D541" s="231"/>
      <c r="E541" s="231"/>
      <c r="F541" s="231"/>
      <c r="G541" s="231"/>
      <c r="H541" s="231"/>
      <c r="I541" s="231"/>
      <c r="J541" s="231"/>
      <c r="K541" s="231"/>
      <c r="L541" s="231"/>
      <c r="M541" s="231"/>
      <c r="N541" s="231"/>
      <c r="O541" s="231"/>
      <c r="P541" s="231"/>
      <c r="Q541" s="231"/>
      <c r="R541" s="231"/>
      <c r="S541" s="231"/>
      <c r="T541" s="231"/>
      <c r="U541" s="231">
        <v>95316.862941458501</v>
      </c>
      <c r="V541" s="231">
        <v>100513.414007905</v>
      </c>
      <c r="W541" s="231">
        <f>V541+W519-W526</f>
        <v>101803.72430390501</v>
      </c>
      <c r="X541" s="231">
        <f>W541+X519-X526</f>
        <v>99770.79536842501</v>
      </c>
      <c r="Y541" s="231">
        <f>X541+Y519-Y526</f>
        <v>91875.808228425012</v>
      </c>
      <c r="Z541" s="231">
        <f>Y541+Z519-Z526</f>
        <v>81287.347025365016</v>
      </c>
      <c r="AA541" s="231">
        <f t="shared" ref="AA541:AL541" si="1672">Z540+AA519-AA526</f>
        <v>71272.329072765016</v>
      </c>
      <c r="AB541" s="231">
        <f t="shared" si="1672"/>
        <v>62632.593499088915</v>
      </c>
      <c r="AC541" s="231">
        <f t="shared" si="1672"/>
        <v>58828.38470669277</v>
      </c>
      <c r="AD541" s="231">
        <f t="shared" si="1672"/>
        <v>61714.925661911417</v>
      </c>
      <c r="AE541" s="231">
        <f t="shared" si="1672"/>
        <v>66493.150385579356</v>
      </c>
      <c r="AF541" s="231">
        <f t="shared" si="1672"/>
        <v>80785.17884183758</v>
      </c>
      <c r="AG541" s="231">
        <f t="shared" si="1672"/>
        <v>86510.800855588022</v>
      </c>
      <c r="AH541" s="231">
        <f t="shared" si="1672"/>
        <v>87261.023232582942</v>
      </c>
      <c r="AI541" s="231">
        <f t="shared" si="1672"/>
        <v>85413.765055650205</v>
      </c>
      <c r="AJ541" s="231">
        <f t="shared" si="1672"/>
        <v>87572.659342701721</v>
      </c>
      <c r="AK541" s="231">
        <f t="shared" si="1672"/>
        <v>87754.375826711344</v>
      </c>
      <c r="AL541" s="231">
        <f t="shared" si="1672"/>
        <v>81830.781140120846</v>
      </c>
      <c r="AM541" s="317"/>
      <c r="AN541" s="231"/>
      <c r="AO541" s="231">
        <f ca="1">IF(AO542&lt;&gt;"",AO542,AN540+AO519-AO526)</f>
        <v>78737.326972985189</v>
      </c>
      <c r="AP541" s="231">
        <f t="shared" ref="AO541:BT541" ca="1" si="1673">IF(AP542&lt;&gt;"",AP542,AO540+AP519-AP526)</f>
        <v>78737.326972985189</v>
      </c>
      <c r="AQ541" s="231">
        <f t="shared" ca="1" si="1673"/>
        <v>78737.326972985189</v>
      </c>
      <c r="AR541" s="231">
        <f t="shared" ca="1" si="1673"/>
        <v>78737.326972985189</v>
      </c>
      <c r="AS541" s="231">
        <f t="shared" ca="1" si="1673"/>
        <v>80452.878393094608</v>
      </c>
      <c r="AT541" s="231">
        <f t="shared" ca="1" si="1673"/>
        <v>80731.259527958871</v>
      </c>
      <c r="AU541" s="231">
        <f t="shared" ca="1" si="1673"/>
        <v>80907.317305150762</v>
      </c>
      <c r="AV541" s="231">
        <f t="shared" ca="1" si="1673"/>
        <v>81049.408317260124</v>
      </c>
      <c r="AW541" s="231">
        <f t="shared" ca="1" si="1673"/>
        <v>81049.408317260124</v>
      </c>
      <c r="AX541" s="231">
        <f t="shared" ca="1" si="1673"/>
        <v>81049.408317260124</v>
      </c>
      <c r="AY541" s="231">
        <f t="shared" ca="1" si="1673"/>
        <v>81089.38170072787</v>
      </c>
      <c r="AZ541" s="231">
        <f t="shared" ca="1" si="1673"/>
        <v>81599.464813215614</v>
      </c>
      <c r="BA541" s="231">
        <f t="shared" ca="1" si="1673"/>
        <v>82569.65532006335</v>
      </c>
      <c r="BB541" s="231">
        <f t="shared" ca="1" si="1673"/>
        <v>84560.083962231089</v>
      </c>
      <c r="BC541" s="231">
        <f t="shared" ca="1" si="1673"/>
        <v>84635.065517008828</v>
      </c>
      <c r="BD541" s="231">
        <f t="shared" ca="1" si="1673"/>
        <v>84910.093764986566</v>
      </c>
      <c r="BE541" s="231">
        <f t="shared" ca="1" si="1673"/>
        <v>85115.105670344303</v>
      </c>
      <c r="BF541" s="231">
        <f t="shared" ca="1" si="1673"/>
        <v>85155.079053812049</v>
      </c>
      <c r="BG541" s="231">
        <f t="shared" ca="1" si="1673"/>
        <v>85195.052437279795</v>
      </c>
      <c r="BH541" s="231">
        <f t="shared" ca="1" si="1673"/>
        <v>85235.025820747542</v>
      </c>
      <c r="BI541" s="231">
        <f t="shared" ca="1" si="1673"/>
        <v>85274.999204215288</v>
      </c>
      <c r="BJ541" s="231">
        <f t="shared" ca="1" si="1673"/>
        <v>85314.972587683034</v>
      </c>
      <c r="BK541" s="231">
        <f t="shared" ca="1" si="1673"/>
        <v>85476.482200765327</v>
      </c>
      <c r="BL541" s="231">
        <f t="shared" ca="1" si="1673"/>
        <v>85516.455584233074</v>
      </c>
      <c r="BM541" s="231">
        <f t="shared" ca="1" si="1673"/>
        <v>85556.42896770082</v>
      </c>
      <c r="BN541" s="231">
        <f t="shared" ca="1" si="1673"/>
        <v>85631.850418139467</v>
      </c>
      <c r="BO541" s="231">
        <f t="shared" ca="1" si="1673"/>
        <v>86993.530298665384</v>
      </c>
      <c r="BP541" s="231">
        <f t="shared" ca="1" si="1673"/>
        <v>87271.512131794938</v>
      </c>
      <c r="BQ541" s="231">
        <f t="shared" ca="1" si="1673"/>
        <v>87443.149764011774</v>
      </c>
      <c r="BR541" s="231">
        <f t="shared" ca="1" si="1673"/>
        <v>87483.12314747952</v>
      </c>
      <c r="BS541" s="231">
        <f t="shared" ca="1" si="1673"/>
        <v>87523.096530947267</v>
      </c>
      <c r="BT541" s="231">
        <f t="shared" ca="1" si="1673"/>
        <v>87563.069914415013</v>
      </c>
      <c r="BU541" s="231">
        <f t="shared" ref="BU541:CZ541" ca="1" si="1674">IF(BU542&lt;&gt;"",BU542,BT540+BU519-BU526)</f>
        <v>87603.043297882759</v>
      </c>
      <c r="BV541" s="231">
        <f t="shared" ca="1" si="1674"/>
        <v>87946.857255386858</v>
      </c>
      <c r="BW541" s="231">
        <f t="shared" ca="1" si="1674"/>
        <v>88802.136179185516</v>
      </c>
      <c r="BX541" s="231">
        <f t="shared" ca="1" si="1674"/>
        <v>89105.438060151442</v>
      </c>
      <c r="BY541" s="231">
        <f t="shared" ca="1" si="1674"/>
        <v>89342.907816742823</v>
      </c>
      <c r="BZ541" s="231">
        <f t="shared" ca="1" si="1674"/>
        <v>89509.481439392388</v>
      </c>
      <c r="CA541" s="231">
        <f t="shared" ca="1" si="1674"/>
        <v>89549.454822860134</v>
      </c>
      <c r="CB541" s="231">
        <f t="shared" ca="1" si="1674"/>
        <v>89589.428206327881</v>
      </c>
      <c r="CC541" s="231">
        <f t="shared" ca="1" si="1674"/>
        <v>89907.078483315141</v>
      </c>
      <c r="CD541" s="231">
        <f t="shared" ca="1" si="1674"/>
        <v>90224.728760302401</v>
      </c>
      <c r="CE541" s="231">
        <f t="shared" ca="1" si="1674"/>
        <v>90542.379037289662</v>
      </c>
      <c r="CF541" s="231">
        <f t="shared" ca="1" si="1674"/>
        <v>90860.029314276922</v>
      </c>
      <c r="CG541" s="231">
        <f t="shared" ca="1" si="1674"/>
        <v>91177.679591264183</v>
      </c>
      <c r="CH541" s="231">
        <f t="shared" ca="1" si="1674"/>
        <v>91495.329868251443</v>
      </c>
      <c r="CI541" s="231">
        <f t="shared" ca="1" si="1674"/>
        <v>91812.980145238704</v>
      </c>
      <c r="CJ541" s="231">
        <f t="shared" ca="1" si="1674"/>
        <v>92130.630422225964</v>
      </c>
      <c r="CK541" s="231">
        <f t="shared" ca="1" si="1674"/>
        <v>92448.280699213225</v>
      </c>
      <c r="CL541" s="231">
        <f t="shared" ca="1" si="1674"/>
        <v>92765.930976200485</v>
      </c>
      <c r="CM541" s="231">
        <f t="shared" ca="1" si="1674"/>
        <v>93083.581253187745</v>
      </c>
      <c r="CN541" s="231">
        <f t="shared" ca="1" si="1674"/>
        <v>93401.231530175006</v>
      </c>
      <c r="CO541" s="231">
        <f t="shared" ca="1" si="1674"/>
        <v>93616.512706917711</v>
      </c>
      <c r="CP541" s="231">
        <f t="shared" ca="1" si="1674"/>
        <v>93831.793883660415</v>
      </c>
      <c r="CQ541" s="231">
        <f t="shared" ca="1" si="1674"/>
        <v>94047.07506040312</v>
      </c>
      <c r="CR541" s="231">
        <f t="shared" ca="1" si="1674"/>
        <v>94262.356237145825</v>
      </c>
      <c r="CS541" s="231">
        <f t="shared" ca="1" si="1674"/>
        <v>94477.637413888529</v>
      </c>
      <c r="CT541" s="231">
        <f t="shared" ca="1" si="1674"/>
        <v>94692.918590631234</v>
      </c>
      <c r="CU541" s="231">
        <f t="shared" ca="1" si="1674"/>
        <v>94908.199767373939</v>
      </c>
      <c r="CV541" s="231">
        <f t="shared" ca="1" si="1674"/>
        <v>95123.480944116644</v>
      </c>
      <c r="CW541" s="231">
        <f t="shared" ca="1" si="1674"/>
        <v>95338.762120859348</v>
      </c>
      <c r="CX541" s="231">
        <f t="shared" ca="1" si="1674"/>
        <v>95554.043297602053</v>
      </c>
      <c r="CY541" s="231">
        <f t="shared" ca="1" si="1674"/>
        <v>95769.324474344758</v>
      </c>
      <c r="CZ541" s="231">
        <f t="shared" ca="1" si="1674"/>
        <v>95984.605651087462</v>
      </c>
      <c r="DA541" s="231">
        <f t="shared" ref="DA541:EF541" ca="1" si="1675">IF(DA542&lt;&gt;"",DA542,CZ540+DA519-DA526)</f>
        <v>96199.886827830167</v>
      </c>
      <c r="DB541" s="231">
        <f t="shared" ca="1" si="1675"/>
        <v>96415.168004572872</v>
      </c>
      <c r="DC541" s="231">
        <f t="shared" ca="1" si="1675"/>
        <v>96630.449181315576</v>
      </c>
      <c r="DD541" s="231">
        <f t="shared" ca="1" si="1675"/>
        <v>96845.730358058281</v>
      </c>
      <c r="DE541" s="231">
        <f t="shared" ca="1" si="1675"/>
        <v>97061.011534800986</v>
      </c>
      <c r="DF541" s="231">
        <f t="shared" ca="1" si="1675"/>
        <v>97276.292711543691</v>
      </c>
      <c r="DG541" s="231">
        <f t="shared" ca="1" si="1675"/>
        <v>97491.573888286395</v>
      </c>
      <c r="DH541" s="231">
        <f t="shared" ca="1" si="1675"/>
        <v>97706.8550650291</v>
      </c>
      <c r="DI541" s="231">
        <f t="shared" ca="1" si="1675"/>
        <v>97922.136241771805</v>
      </c>
      <c r="DJ541" s="231">
        <f t="shared" ca="1" si="1675"/>
        <v>98137.417418514509</v>
      </c>
      <c r="DK541" s="231">
        <f t="shared" ca="1" si="1675"/>
        <v>98352.698595257214</v>
      </c>
      <c r="DL541" s="231">
        <f t="shared" ca="1" si="1675"/>
        <v>98567.979771999919</v>
      </c>
      <c r="DM541" s="231">
        <f t="shared" ca="1" si="1675"/>
        <v>98783.260948742623</v>
      </c>
      <c r="DN541" s="231">
        <f t="shared" ca="1" si="1675"/>
        <v>98998.542125485328</v>
      </c>
      <c r="DO541" s="231">
        <f t="shared" ca="1" si="1675"/>
        <v>99213.823302228033</v>
      </c>
      <c r="DP541" s="231">
        <f t="shared" ca="1" si="1675"/>
        <v>99429.104478970738</v>
      </c>
      <c r="DQ541" s="231">
        <f t="shared" ca="1" si="1675"/>
        <v>99644.385655713442</v>
      </c>
      <c r="DR541" s="231">
        <f t="shared" ca="1" si="1675"/>
        <v>99859.666832456147</v>
      </c>
      <c r="DS541" s="231">
        <f t="shared" ca="1" si="1675"/>
        <v>100074.94800919885</v>
      </c>
      <c r="DT541" s="231">
        <f t="shared" ca="1" si="1675"/>
        <v>100163.99981188272</v>
      </c>
      <c r="DU541" s="231">
        <f t="shared" ca="1" si="1675"/>
        <v>100253.05161456659</v>
      </c>
      <c r="DV541" s="231">
        <f t="shared" ca="1" si="1675"/>
        <v>100342.10341725046</v>
      </c>
      <c r="DW541" s="231">
        <f t="shared" ca="1" si="1675"/>
        <v>100431.15521993433</v>
      </c>
      <c r="DX541" s="231">
        <f t="shared" ca="1" si="1675"/>
        <v>100520.2070226182</v>
      </c>
      <c r="DY541" s="231">
        <f t="shared" ca="1" si="1675"/>
        <v>100609.25882530207</v>
      </c>
      <c r="DZ541" s="231">
        <f t="shared" ca="1" si="1675"/>
        <v>100698.31062798593</v>
      </c>
      <c r="EA541" s="231">
        <f t="shared" ca="1" si="1675"/>
        <v>100787.3624306698</v>
      </c>
      <c r="EB541" s="231">
        <f t="shared" ca="1" si="1675"/>
        <v>100876.41423335367</v>
      </c>
      <c r="EC541" s="231">
        <f t="shared" ca="1" si="1675"/>
        <v>100965.46603603754</v>
      </c>
      <c r="ED541" s="231">
        <f t="shared" ca="1" si="1675"/>
        <v>101054.51783872141</v>
      </c>
      <c r="EE541" s="231">
        <f t="shared" ca="1" si="1675"/>
        <v>101143.56964140528</v>
      </c>
      <c r="EF541" s="231">
        <f t="shared" ca="1" si="1675"/>
        <v>101232.62144408915</v>
      </c>
      <c r="EG541" s="231">
        <f t="shared" ref="EG541:FL541" ca="1" si="1676">IF(EG542&lt;&gt;"",EG542,EF540+EG519-EG526)</f>
        <v>101321.67324677302</v>
      </c>
      <c r="EH541" s="231">
        <f t="shared" ca="1" si="1676"/>
        <v>101410.72504945689</v>
      </c>
      <c r="EI541" s="231">
        <f t="shared" ca="1" si="1676"/>
        <v>101499.77685214076</v>
      </c>
      <c r="EJ541" s="231">
        <f t="shared" ca="1" si="1676"/>
        <v>101588.82865482463</v>
      </c>
      <c r="EK541" s="231">
        <f t="shared" ca="1" si="1676"/>
        <v>101677.88045750849</v>
      </c>
      <c r="EL541" s="231">
        <f t="shared" ca="1" si="1676"/>
        <v>101766.93226019236</v>
      </c>
      <c r="EM541" s="231">
        <f t="shared" ca="1" si="1676"/>
        <v>101855.98406287623</v>
      </c>
      <c r="EN541" s="231">
        <f t="shared" ca="1" si="1676"/>
        <v>101945.0358655601</v>
      </c>
      <c r="EO541" s="231">
        <f t="shared" ca="1" si="1676"/>
        <v>102034.08766824397</v>
      </c>
      <c r="EP541" s="231">
        <f t="shared" ca="1" si="1676"/>
        <v>102123.13947092784</v>
      </c>
      <c r="EQ541" s="231">
        <f t="shared" ca="1" si="1676"/>
        <v>102212.19127361171</v>
      </c>
      <c r="ER541" s="231">
        <f t="shared" ca="1" si="1676"/>
        <v>102301.24307629558</v>
      </c>
      <c r="ES541" s="231">
        <f t="shared" ca="1" si="1676"/>
        <v>102390.29487897945</v>
      </c>
      <c r="ET541" s="231">
        <f t="shared" ca="1" si="1676"/>
        <v>102479.34668166332</v>
      </c>
      <c r="EU541" s="231">
        <f t="shared" ca="1" si="1676"/>
        <v>102568.39848434718</v>
      </c>
      <c r="EV541" s="231">
        <f t="shared" ca="1" si="1676"/>
        <v>102657.45028703105</v>
      </c>
      <c r="EW541" s="231">
        <f t="shared" ca="1" si="1676"/>
        <v>102746.50208971492</v>
      </c>
    </row>
    <row r="542" spans="1:153" x14ac:dyDescent="0.25">
      <c r="A542" s="412" t="s">
        <v>457</v>
      </c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6"/>
      <c r="AD542" s="66"/>
      <c r="AE542" s="66"/>
      <c r="AF542" s="66"/>
      <c r="AG542" s="66"/>
      <c r="AH542" s="66"/>
      <c r="AI542" s="66"/>
      <c r="AJ542" s="66"/>
      <c r="AK542" s="66"/>
      <c r="AL542" s="66"/>
      <c r="AM542" s="320"/>
      <c r="AN542" s="66"/>
      <c r="AO542" s="66">
        <f ca="1">IFERROR(IF(AO$1&gt;TODAY(),"",VLOOKUP(AO$1,Niveles!$B$8:$BE$200,50,0)),AN542)</f>
        <v>78737.326972985189</v>
      </c>
      <c r="AP542" s="66">
        <f ca="1">IFERROR(IF(AP$1&gt;TODAY(),"",VLOOKUP(AP$1,Niveles!$B$8:$BE$200,50,0)),AO542)</f>
        <v>78737.326972985189</v>
      </c>
      <c r="AQ542" s="66">
        <f ca="1">IFERROR(IF(AQ$1&gt;TODAY(),"",VLOOKUP(AQ$1,Niveles!$B$8:$BE$200,50,0)),AP542)</f>
        <v>78737.326972985189</v>
      </c>
      <c r="AR542" s="66">
        <f ca="1">IFERROR(IF(AR$1&gt;TODAY(),"",VLOOKUP(AR$1,Niveles!$B$8:$BE$200,50,0)),AQ542)</f>
        <v>78737.326972985189</v>
      </c>
      <c r="AS542" s="66">
        <f ca="1">IFERROR(IF(AS$1&gt;TODAY(),"",VLOOKUP(AS$1,Niveles!$B$8:$BE$200,50,0)),AR542)</f>
        <v>80452.878393094608</v>
      </c>
      <c r="AT542" s="66">
        <f ca="1">IFERROR(IF(AT$1&gt;TODAY(),"",VLOOKUP(AT$1,Niveles!$B$8:$BE$200,50,0)),AS542)</f>
        <v>80731.259527958871</v>
      </c>
      <c r="AU542" s="66">
        <f ca="1">IFERROR(IF(AU$1&gt;TODAY(),"",VLOOKUP(AU$1,Niveles!$B$8:$BE$200,50,0)),AT542)</f>
        <v>80907.317305150762</v>
      </c>
      <c r="AV542" s="66">
        <f ca="1">IFERROR(IF(AV$1&gt;TODAY(),"",VLOOKUP(AV$1,Niveles!$B$8:$BE$200,50,0)),AU542)</f>
        <v>81049.408317260124</v>
      </c>
      <c r="AW542" s="66">
        <f ca="1">IFERROR(IF(AW$1&gt;TODAY(),"",VLOOKUP(AW$1,Niveles!$B$8:$BE$200,50,0)),AV542)</f>
        <v>81049.408317260124</v>
      </c>
      <c r="AX542" s="66">
        <f ca="1">IFERROR(IF(AX$1&gt;TODAY(),"",VLOOKUP(AX$1,Niveles!$B$8:$BE$200,50,0)),AW542)</f>
        <v>81049.408317260124</v>
      </c>
      <c r="AY542" s="66" t="str">
        <f ca="1">IFERROR(IF(AY$1&gt;TODAY(),"",VLOOKUP(AY$1,Niveles!$B$8:$BE$200,50,0)),AX542)</f>
        <v/>
      </c>
      <c r="AZ542" s="66" t="str">
        <f ca="1">IFERROR(IF(AZ$1&gt;TODAY(),"",VLOOKUP(AZ$1,Niveles!$B$8:$BE$200,50,0)),AY542)</f>
        <v/>
      </c>
      <c r="BA542" s="66" t="str">
        <f ca="1">IFERROR(IF(BA$1&gt;TODAY(),"",VLOOKUP(BA$1,Niveles!$B$8:$BE$200,50,0)),AZ542)</f>
        <v/>
      </c>
      <c r="BB542" s="66" t="str">
        <f ca="1">IFERROR(IF(BB$1&gt;TODAY(),"",VLOOKUP(BB$1,Niveles!$B$8:$BE$200,50,0)),BA542)</f>
        <v/>
      </c>
      <c r="BC542" s="66" t="str">
        <f ca="1">IFERROR(IF(BC$1&gt;TODAY(),"",VLOOKUP(BC$1,Niveles!$B$8:$BE$200,50,0)),BB542)</f>
        <v/>
      </c>
      <c r="BD542" s="66" t="str">
        <f ca="1">IFERROR(IF(BD$1&gt;TODAY(),"",VLOOKUP(BD$1,Niveles!$B$8:$BE$200,50,0)),BC542)</f>
        <v/>
      </c>
      <c r="BE542" s="66" t="str">
        <f ca="1">IFERROR(IF(BE$1&gt;TODAY(),"",VLOOKUP(BE$1,Niveles!$B$8:$BE$200,50,0)),BD542)</f>
        <v/>
      </c>
      <c r="BF542" s="66" t="str">
        <f ca="1">IFERROR(IF(BF$1&gt;TODAY(),"",VLOOKUP(BF$1,Niveles!$B$8:$BE$200,50,0)),BE542)</f>
        <v/>
      </c>
      <c r="BG542" s="66" t="str">
        <f ca="1">IFERROR(IF(BG$1&gt;TODAY(),"",VLOOKUP(BG$1,Niveles!$B$8:$BE$200,50,0)),BF542)</f>
        <v/>
      </c>
      <c r="BH542" s="66" t="str">
        <f ca="1">IFERROR(IF(BH$1&gt;TODAY(),"",VLOOKUP(BH$1,Niveles!$B$8:$BE$200,50,0)),BG542)</f>
        <v/>
      </c>
      <c r="BI542" s="66" t="str">
        <f ca="1">IFERROR(IF(BI$1&gt;TODAY(),"",VLOOKUP(BI$1,Niveles!$B$8:$BE$200,50,0)),BH542)</f>
        <v/>
      </c>
      <c r="BJ542" s="66" t="str">
        <f ca="1">IFERROR(IF(BJ$1&gt;TODAY(),"",VLOOKUP(BJ$1,Niveles!$B$8:$BE$200,50,0)),BI542)</f>
        <v/>
      </c>
      <c r="BK542" s="66" t="str">
        <f ca="1">IFERROR(IF(BK$1&gt;TODAY(),"",VLOOKUP(BK$1,Niveles!$B$8:$BE$200,50,0)),BJ542)</f>
        <v/>
      </c>
      <c r="BL542" s="66" t="str">
        <f ca="1">IFERROR(IF(BL$1&gt;TODAY(),"",VLOOKUP(BL$1,Niveles!$B$8:$BE$200,50,0)),BK542)</f>
        <v/>
      </c>
      <c r="BM542" s="66" t="str">
        <f ca="1">IFERROR(IF(BM$1&gt;TODAY(),"",VLOOKUP(BM$1,Niveles!$B$8:$BE$200,50,0)),BL542)</f>
        <v/>
      </c>
      <c r="BN542" s="66" t="str">
        <f ca="1">IFERROR(IF(BN$1&gt;TODAY(),"",VLOOKUP(BN$1,Niveles!$B$8:$BE$200,50,0)),BM542)</f>
        <v/>
      </c>
      <c r="BO542" s="66" t="str">
        <f ca="1">IFERROR(IF(BO$1&gt;TODAY(),"",VLOOKUP(BO$1,Niveles!$B$8:$BE$200,50,0)),BN542)</f>
        <v/>
      </c>
      <c r="BP542" s="66" t="str">
        <f ca="1">IFERROR(IF(BP$1&gt;TODAY(),"",VLOOKUP(BP$1,Niveles!$B$8:$BE$200,50,0)),BO542)</f>
        <v/>
      </c>
      <c r="BQ542" s="66" t="str">
        <f ca="1">IFERROR(IF(BQ$1&gt;TODAY(),"",VLOOKUP(BQ$1,Niveles!$B$8:$BE$200,50,0)),BP542)</f>
        <v/>
      </c>
      <c r="BR542" s="66" t="str">
        <f ca="1">IFERROR(IF(BR$1&gt;TODAY(),"",VLOOKUP(BR$1,Niveles!$B$8:$BE$200,50,0)),BQ542)</f>
        <v/>
      </c>
      <c r="BS542" s="66" t="str">
        <f ca="1">IFERROR(IF(BS$1&gt;TODAY(),"",VLOOKUP(BS$1,Niveles!$B$8:$BE$200,50,0)),BR542)</f>
        <v/>
      </c>
      <c r="BT542" s="66" t="str">
        <f ca="1">IFERROR(IF(BT$1&gt;TODAY(),"",VLOOKUP(BT$1,Niveles!$B$8:$BE$200,50,0)),BS542)</f>
        <v/>
      </c>
      <c r="BU542" s="66" t="str">
        <f ca="1">IFERROR(IF(BU$1&gt;TODAY(),"",VLOOKUP(BU$1,Niveles!$B$8:$BE$200,50,0)),BT542)</f>
        <v/>
      </c>
      <c r="BV542" s="66" t="str">
        <f ca="1">IFERROR(IF(BV$1&gt;TODAY(),"",VLOOKUP(BV$1,Niveles!$B$8:$BE$200,50,0)),BU542)</f>
        <v/>
      </c>
      <c r="BW542" s="66" t="str">
        <f ca="1">IFERROR(IF(BW$1&gt;TODAY(),"",VLOOKUP(BW$1,Niveles!$B$8:$BE$200,50,0)),BV542)</f>
        <v/>
      </c>
      <c r="BX542" s="66" t="str">
        <f ca="1">IFERROR(IF(BX$1&gt;TODAY(),"",VLOOKUP(BX$1,Niveles!$B$8:$BE$200,50,0)),BW542)</f>
        <v/>
      </c>
      <c r="BY542" s="66" t="str">
        <f ca="1">IFERROR(IF(BY$1&gt;TODAY(),"",VLOOKUP(BY$1,Niveles!$B$8:$BE$200,50,0)),BX542)</f>
        <v/>
      </c>
      <c r="BZ542" s="66" t="str">
        <f ca="1">IFERROR(IF(BZ$1&gt;TODAY(),"",VLOOKUP(BZ$1,Niveles!$B$8:$BE$200,50,0)),BY542)</f>
        <v/>
      </c>
      <c r="CA542" s="66" t="str">
        <f ca="1">IFERROR(IF(CA$1&gt;TODAY(),"",VLOOKUP(CA$1,Niveles!$B$8:$BE$200,50,0)),BZ542)</f>
        <v/>
      </c>
      <c r="CB542" s="66" t="str">
        <f ca="1">IFERROR(IF(CB$1&gt;TODAY(),"",VLOOKUP(CB$1,Niveles!$B$8:$BE$200,50,0)),CA542)</f>
        <v/>
      </c>
      <c r="CC542" s="66" t="str">
        <f ca="1">IFERROR(IF(CC$1&gt;TODAY(),"",VLOOKUP(CC$1,Niveles!$B$8:$BE$200,50,0)),CB542)</f>
        <v/>
      </c>
      <c r="CD542" s="66" t="str">
        <f ca="1">IFERROR(IF(CD$1&gt;TODAY(),"",VLOOKUP(CD$1,Niveles!$B$8:$BE$200,50,0)),CC542)</f>
        <v/>
      </c>
      <c r="CE542" s="66" t="str">
        <f ca="1">IFERROR(IF(CE$1&gt;TODAY(),"",VLOOKUP(CE$1,Niveles!$B$8:$BE$200,50,0)),CD542)</f>
        <v/>
      </c>
      <c r="CF542" s="66" t="str">
        <f ca="1">IFERROR(IF(CF$1&gt;TODAY(),"",VLOOKUP(CF$1,Niveles!$B$8:$BE$200,50,0)),CE542)</f>
        <v/>
      </c>
      <c r="CG542" s="66" t="str">
        <f ca="1">IFERROR(IF(CG$1&gt;TODAY(),"",VLOOKUP(CG$1,Niveles!$B$8:$BE$200,50,0)),CF542)</f>
        <v/>
      </c>
      <c r="CH542" s="66" t="str">
        <f ca="1">IFERROR(IF(CH$1&gt;TODAY(),"",VLOOKUP(CH$1,Niveles!$B$8:$BE$200,50,0)),CG542)</f>
        <v/>
      </c>
      <c r="CI542" s="66" t="str">
        <f ca="1">IFERROR(IF(CI$1&gt;TODAY(),"",VLOOKUP(CI$1,Niveles!$B$8:$BE$200,50,0)),CH542)</f>
        <v/>
      </c>
      <c r="CJ542" s="66" t="str">
        <f ca="1">IFERROR(IF(CJ$1&gt;TODAY(),"",VLOOKUP(CJ$1,Niveles!$B$8:$BE$200,50,0)),CI542)</f>
        <v/>
      </c>
      <c r="CK542" s="66" t="str">
        <f ca="1">IFERROR(IF(CK$1&gt;TODAY(),"",VLOOKUP(CK$1,Niveles!$B$8:$BE$200,50,0)),CJ542)</f>
        <v/>
      </c>
      <c r="CL542" s="66" t="str">
        <f ca="1">IFERROR(IF(CL$1&gt;TODAY(),"",VLOOKUP(CL$1,Niveles!$B$8:$BE$200,50,0)),CK542)</f>
        <v/>
      </c>
      <c r="CM542" s="66" t="str">
        <f ca="1">IFERROR(IF(CM$1&gt;TODAY(),"",VLOOKUP(CM$1,Niveles!$B$8:$BE$200,50,0)),CL542)</f>
        <v/>
      </c>
      <c r="CN542" s="66" t="str">
        <f ca="1">IFERROR(IF(CN$1&gt;TODAY(),"",VLOOKUP(CN$1,Niveles!$B$8:$BE$200,50,0)),CM542)</f>
        <v/>
      </c>
      <c r="CO542" s="66" t="str">
        <f ca="1">IFERROR(IF(CO$1&gt;TODAY(),"",VLOOKUP(CO$1,Niveles!$B$8:$BE$200,50,0)),CN542)</f>
        <v/>
      </c>
      <c r="CP542" s="66" t="str">
        <f ca="1">IFERROR(IF(CP$1&gt;TODAY(),"",VLOOKUP(CP$1,Niveles!$B$8:$BE$200,50,0)),CO542)</f>
        <v/>
      </c>
      <c r="CQ542" s="66" t="str">
        <f ca="1">IFERROR(IF(CQ$1&gt;TODAY(),"",VLOOKUP(CQ$1,Niveles!$B$8:$BE$200,50,0)),CP542)</f>
        <v/>
      </c>
      <c r="CR542" s="66" t="str">
        <f ca="1">IFERROR(IF(CR$1&gt;TODAY(),"",VLOOKUP(CR$1,Niveles!$B$8:$BE$200,50,0)),CQ542)</f>
        <v/>
      </c>
      <c r="CS542" s="66" t="str">
        <f ca="1">IFERROR(IF(CS$1&gt;TODAY(),"",VLOOKUP(CS$1,Niveles!$B$8:$BE$200,50,0)),CR542)</f>
        <v/>
      </c>
      <c r="CT542" s="66" t="str">
        <f ca="1">IFERROR(IF(CT$1&gt;TODAY(),"",VLOOKUP(CT$1,Niveles!$B$8:$BE$200,50,0)),CS542)</f>
        <v/>
      </c>
      <c r="CU542" s="66" t="str">
        <f ca="1">IFERROR(IF(CU$1&gt;TODAY(),"",VLOOKUP(CU$1,Niveles!$B$8:$BE$200,50,0)),CT542)</f>
        <v/>
      </c>
      <c r="CV542" s="66" t="str">
        <f ca="1">IFERROR(IF(CV$1&gt;TODAY(),"",VLOOKUP(CV$1,Niveles!$B$8:$BE$200,50,0)),CU542)</f>
        <v/>
      </c>
      <c r="CW542" s="66" t="str">
        <f ca="1">IFERROR(IF(CW$1&gt;TODAY(),"",VLOOKUP(CW$1,Niveles!$B$8:$BE$200,50,0)),CV542)</f>
        <v/>
      </c>
      <c r="CX542" s="66" t="str">
        <f ca="1">IFERROR(IF(CX$1&gt;TODAY(),"",VLOOKUP(CX$1,Niveles!$B$8:$BE$200,50,0)),CW542)</f>
        <v/>
      </c>
      <c r="CY542" s="66" t="str">
        <f ca="1">IFERROR(IF(CY$1&gt;TODAY(),"",VLOOKUP(CY$1,Niveles!$B$8:$BE$200,50,0)),CX542)</f>
        <v/>
      </c>
      <c r="CZ542" s="66" t="str">
        <f ca="1">IFERROR(IF(CZ$1&gt;TODAY(),"",VLOOKUP(CZ$1,Niveles!$B$8:$BE$200,50,0)),CY542)</f>
        <v/>
      </c>
      <c r="DA542" s="66" t="str">
        <f ca="1">IFERROR(IF(DA$1&gt;TODAY(),"",VLOOKUP(DA$1,Niveles!$B$8:$BE$200,50,0)),CZ542)</f>
        <v/>
      </c>
      <c r="DB542" s="66" t="str">
        <f ca="1">IFERROR(IF(DB$1&gt;TODAY(),"",VLOOKUP(DB$1,Niveles!$B$8:$BE$200,50,0)),DA542)</f>
        <v/>
      </c>
      <c r="DC542" s="66" t="str">
        <f ca="1">IFERROR(IF(DC$1&gt;TODAY(),"",VLOOKUP(DC$1,Niveles!$B$8:$BE$200,50,0)),DB542)</f>
        <v/>
      </c>
      <c r="DD542" s="66" t="str">
        <f ca="1">IFERROR(IF(DD$1&gt;TODAY(),"",VLOOKUP(DD$1,Niveles!$B$8:$BE$200,50,0)),DC542)</f>
        <v/>
      </c>
      <c r="DE542" s="66" t="str">
        <f ca="1">IFERROR(IF(DE$1&gt;TODAY(),"",VLOOKUP(DE$1,Niveles!$B$8:$BE$200,50,0)),DD542)</f>
        <v/>
      </c>
      <c r="DF542" s="66" t="str">
        <f ca="1">IFERROR(IF(DF$1&gt;TODAY(),"",VLOOKUP(DF$1,Niveles!$B$8:$BE$200,50,0)),DE542)</f>
        <v/>
      </c>
      <c r="DG542" s="66" t="str">
        <f ca="1">IFERROR(IF(DG$1&gt;TODAY(),"",VLOOKUP(DG$1,Niveles!$B$8:$BE$200,50,0)),DF542)</f>
        <v/>
      </c>
      <c r="DH542" s="66" t="str">
        <f ca="1">IFERROR(IF(DH$1&gt;TODAY(),"",VLOOKUP(DH$1,Niveles!$B$8:$BE$200,50,0)),DG542)</f>
        <v/>
      </c>
      <c r="DI542" s="66" t="str">
        <f ca="1">IFERROR(IF(DI$1&gt;TODAY(),"",VLOOKUP(DI$1,Niveles!$B$8:$BE$200,50,0)),DH542)</f>
        <v/>
      </c>
      <c r="DJ542" s="66" t="str">
        <f ca="1">IFERROR(IF(DJ$1&gt;TODAY(),"",VLOOKUP(DJ$1,Niveles!$B$8:$BE$200,50,0)),DI542)</f>
        <v/>
      </c>
      <c r="DK542" s="66" t="str">
        <f ca="1">IFERROR(IF(DK$1&gt;TODAY(),"",VLOOKUP(DK$1,Niveles!$B$8:$BE$200,50,0)),DJ542)</f>
        <v/>
      </c>
      <c r="DL542" s="66" t="str">
        <f ca="1">IFERROR(IF(DL$1&gt;TODAY(),"",VLOOKUP(DL$1,Niveles!$B$8:$BE$200,50,0)),DK542)</f>
        <v/>
      </c>
      <c r="DM542" s="66" t="str">
        <f ca="1">IFERROR(IF(DM$1&gt;TODAY(),"",VLOOKUP(DM$1,Niveles!$B$8:$BE$200,50,0)),DL542)</f>
        <v/>
      </c>
      <c r="DN542" s="66" t="str">
        <f ca="1">IFERROR(IF(DN$1&gt;TODAY(),"",VLOOKUP(DN$1,Niveles!$B$8:$BE$200,50,0)),DM542)</f>
        <v/>
      </c>
      <c r="DO542" s="66" t="str">
        <f ca="1">IFERROR(IF(DO$1&gt;TODAY(),"",VLOOKUP(DO$1,Niveles!$B$8:$BE$200,50,0)),DN542)</f>
        <v/>
      </c>
      <c r="DP542" s="66" t="str">
        <f ca="1">IFERROR(IF(DP$1&gt;TODAY(),"",VLOOKUP(DP$1,Niveles!$B$8:$BE$200,50,0)),DO542)</f>
        <v/>
      </c>
      <c r="DQ542" s="66" t="str">
        <f ca="1">IFERROR(IF(DQ$1&gt;TODAY(),"",VLOOKUP(DQ$1,Niveles!$B$8:$BE$200,50,0)),DP542)</f>
        <v/>
      </c>
      <c r="DR542" s="66" t="str">
        <f ca="1">IFERROR(IF(DR$1&gt;TODAY(),"",VLOOKUP(DR$1,Niveles!$B$8:$BE$200,50,0)),DQ542)</f>
        <v/>
      </c>
      <c r="DS542" s="66" t="str">
        <f ca="1">IFERROR(IF(DS$1&gt;TODAY(),"",VLOOKUP(DS$1,Niveles!$B$8:$BE$200,50,0)),DR542)</f>
        <v/>
      </c>
      <c r="DT542" s="66" t="str">
        <f ca="1">IFERROR(IF(DT$1&gt;TODAY(),"",VLOOKUP(DT$1,Niveles!$B$8:$BE$200,50,0)),DS542)</f>
        <v/>
      </c>
      <c r="DU542" s="66" t="str">
        <f ca="1">IFERROR(IF(DU$1&gt;TODAY(),"",VLOOKUP(DU$1,Niveles!$B$8:$BE$200,50,0)),DT542)</f>
        <v/>
      </c>
      <c r="DV542" s="66" t="str">
        <f ca="1">IFERROR(IF(DV$1&gt;TODAY(),"",VLOOKUP(DV$1,Niveles!$B$8:$BE$200,50,0)),DU542)</f>
        <v/>
      </c>
      <c r="DW542" s="66" t="str">
        <f ca="1">IFERROR(IF(DW$1&gt;TODAY(),"",VLOOKUP(DW$1,Niveles!$B$8:$BE$200,50,0)),DV542)</f>
        <v/>
      </c>
      <c r="DX542" s="66" t="str">
        <f ca="1">IFERROR(IF(DX$1&gt;TODAY(),"",VLOOKUP(DX$1,Niveles!$B$8:$BE$200,50,0)),DW542)</f>
        <v/>
      </c>
      <c r="DY542" s="66" t="str">
        <f ca="1">IFERROR(IF(DY$1&gt;TODAY(),"",VLOOKUP(DY$1,Niveles!$B$8:$BE$200,50,0)),DX542)</f>
        <v/>
      </c>
      <c r="DZ542" s="66" t="str">
        <f ca="1">IFERROR(IF(DZ$1&gt;TODAY(),"",VLOOKUP(DZ$1,Niveles!$B$8:$BE$200,50,0)),DY542)</f>
        <v/>
      </c>
      <c r="EA542" s="66" t="str">
        <f ca="1">IFERROR(IF(EA$1&gt;TODAY(),"",VLOOKUP(EA$1,Niveles!$B$8:$BE$200,50,0)),DZ542)</f>
        <v/>
      </c>
      <c r="EB542" s="66" t="str">
        <f ca="1">IFERROR(IF(EB$1&gt;TODAY(),"",VLOOKUP(EB$1,Niveles!$B$8:$BE$200,50,0)),EA542)</f>
        <v/>
      </c>
      <c r="EC542" s="66" t="str">
        <f ca="1">IFERROR(IF(EC$1&gt;TODAY(),"",VLOOKUP(EC$1,Niveles!$B$8:$BE$200,50,0)),EB542)</f>
        <v/>
      </c>
      <c r="ED542" s="66" t="str">
        <f ca="1">IFERROR(IF(ED$1&gt;TODAY(),"",VLOOKUP(ED$1,Niveles!$B$8:$BE$200,50,0)),EC542)</f>
        <v/>
      </c>
      <c r="EE542" s="66" t="str">
        <f ca="1">IFERROR(IF(EE$1&gt;TODAY(),"",VLOOKUP(EE$1,Niveles!$B$8:$BE$200,50,0)),ED542)</f>
        <v/>
      </c>
      <c r="EF542" s="66" t="str">
        <f ca="1">IFERROR(IF(EF$1&gt;TODAY(),"",VLOOKUP(EF$1,Niveles!$B$8:$BE$200,50,0)),EE542)</f>
        <v/>
      </c>
      <c r="EG542" s="66" t="str">
        <f ca="1">IFERROR(IF(EG$1&gt;TODAY(),"",VLOOKUP(EG$1,Niveles!$B$8:$BE$200,50,0)),EF542)</f>
        <v/>
      </c>
      <c r="EH542" s="66" t="str">
        <f ca="1">IFERROR(IF(EH$1&gt;TODAY(),"",VLOOKUP(EH$1,Niveles!$B$8:$BE$200,50,0)),EG542)</f>
        <v/>
      </c>
      <c r="EI542" s="66" t="str">
        <f ca="1">IFERROR(IF(EI$1&gt;TODAY(),"",VLOOKUP(EI$1,Niveles!$B$8:$BE$200,50,0)),EH542)</f>
        <v/>
      </c>
      <c r="EJ542" s="66" t="str">
        <f ca="1">IFERROR(IF(EJ$1&gt;TODAY(),"",VLOOKUP(EJ$1,Niveles!$B$8:$BE$200,50,0)),EI542)</f>
        <v/>
      </c>
      <c r="EK542" s="66" t="str">
        <f ca="1">IFERROR(IF(EK$1&gt;TODAY(),"",VLOOKUP(EK$1,Niveles!$B$8:$BE$200,50,0)),EJ542)</f>
        <v/>
      </c>
      <c r="EL542" s="66" t="str">
        <f ca="1">IFERROR(IF(EL$1&gt;TODAY(),"",VLOOKUP(EL$1,Niveles!$B$8:$BE$200,50,0)),EK542)</f>
        <v/>
      </c>
      <c r="EM542" s="66" t="str">
        <f ca="1">IFERROR(IF(EM$1&gt;TODAY(),"",VLOOKUP(EM$1,Niveles!$B$8:$BE$200,50,0)),EL542)</f>
        <v/>
      </c>
      <c r="EN542" s="66" t="str">
        <f ca="1">IFERROR(IF(EN$1&gt;TODAY(),"",VLOOKUP(EN$1,Niveles!$B$8:$BE$200,50,0)),EM542)</f>
        <v/>
      </c>
      <c r="EO542" s="66" t="str">
        <f ca="1">IFERROR(IF(EO$1&gt;TODAY(),"",VLOOKUP(EO$1,Niveles!$B$8:$BE$200,50,0)),EN542)</f>
        <v/>
      </c>
      <c r="EP542" s="66" t="str">
        <f ca="1">IFERROR(IF(EP$1&gt;TODAY(),"",VLOOKUP(EP$1,Niveles!$B$8:$BE$200,50,0)),EO542)</f>
        <v/>
      </c>
      <c r="EQ542" s="66" t="str">
        <f ca="1">IFERROR(IF(EQ$1&gt;TODAY(),"",VLOOKUP(EQ$1,Niveles!$B$8:$BE$200,50,0)),EP542)</f>
        <v/>
      </c>
      <c r="ER542" s="66" t="str">
        <f ca="1">IFERROR(IF(ER$1&gt;TODAY(),"",VLOOKUP(ER$1,Niveles!$B$8:$BE$200,50,0)),EQ542)</f>
        <v/>
      </c>
      <c r="ES542" s="66" t="str">
        <f ca="1">IFERROR(IF(ES$1&gt;TODAY(),"",VLOOKUP(ES$1,Niveles!$B$8:$BE$200,50,0)),ER542)</f>
        <v/>
      </c>
      <c r="ET542" s="66" t="str">
        <f ca="1">IFERROR(IF(ET$1&gt;TODAY(),"",VLOOKUP(ET$1,Niveles!$B$8:$BE$200,50,0)),ES542)</f>
        <v/>
      </c>
      <c r="EU542" s="66" t="str">
        <f ca="1">IFERROR(IF(EU$1&gt;TODAY(),"",VLOOKUP(EU$1,Niveles!$B$8:$BE$200,50,0)),ET542)</f>
        <v/>
      </c>
      <c r="EV542" s="66" t="str">
        <f ca="1">IFERROR(IF(EV$1&gt;TODAY(),"",VLOOKUP(EV$1,Niveles!$B$8:$BE$200,50,0)),EU542)</f>
        <v/>
      </c>
      <c r="EW542" s="66" t="str">
        <f ca="1">IFERROR(IF(EW$1&gt;TODAY(),"",VLOOKUP(EW$1,Niveles!$B$8:$BE$200,50,0)),EV542)</f>
        <v/>
      </c>
    </row>
    <row r="543" spans="1:153" x14ac:dyDescent="0.25">
      <c r="A543" s="412" t="s">
        <v>459</v>
      </c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  <c r="AE543" s="66"/>
      <c r="AF543" s="66"/>
      <c r="AG543" s="66"/>
      <c r="AH543" s="66"/>
      <c r="AI543" s="66"/>
      <c r="AJ543" s="66"/>
      <c r="AK543" s="66"/>
      <c r="AL543" s="66"/>
      <c r="AM543" s="320"/>
      <c r="AN543" s="66"/>
      <c r="AO543" s="66">
        <v>78963.780486825024</v>
      </c>
      <c r="AP543" s="66">
        <v>79275.950345967154</v>
      </c>
      <c r="AQ543" s="66">
        <v>79588.120205109284</v>
      </c>
      <c r="AR543" s="66">
        <v>79900.290064251414</v>
      </c>
      <c r="AS543" s="66">
        <v>80212.459923393544</v>
      </c>
      <c r="AT543" s="66">
        <v>80524.629782535674</v>
      </c>
      <c r="AU543" s="66">
        <v>80836.799641677804</v>
      </c>
      <c r="AV543" s="66">
        <v>81148.969500819934</v>
      </c>
      <c r="AW543" s="66">
        <v>81461.139359962064</v>
      </c>
      <c r="AX543" s="66">
        <v>81773.309219104194</v>
      </c>
      <c r="AY543" s="66">
        <v>82085.479078246324</v>
      </c>
      <c r="AZ543" s="66">
        <v>82397.648937388454</v>
      </c>
      <c r="BA543" s="66">
        <v>82709.818796530584</v>
      </c>
      <c r="BB543" s="66">
        <v>83021.988655672714</v>
      </c>
      <c r="BC543" s="66">
        <v>83334.158514814844</v>
      </c>
      <c r="BD543" s="66">
        <v>83646.328373956974</v>
      </c>
      <c r="BE543" s="66">
        <v>83958.498233099104</v>
      </c>
      <c r="BF543" s="66">
        <v>84270.668092241234</v>
      </c>
      <c r="BG543" s="66">
        <v>84582.837951383364</v>
      </c>
      <c r="BH543" s="66">
        <v>84895.007810525494</v>
      </c>
      <c r="BI543" s="66">
        <v>85207.177669667624</v>
      </c>
      <c r="BJ543" s="66">
        <v>85483.890821054796</v>
      </c>
      <c r="BK543" s="66">
        <v>85801.541098042057</v>
      </c>
      <c r="BL543" s="66">
        <v>86119.191375029317</v>
      </c>
      <c r="BM543" s="66">
        <v>86436.841652016577</v>
      </c>
      <c r="BN543" s="66">
        <v>86754.491929003838</v>
      </c>
      <c r="BO543" s="66">
        <v>87072.142205991098</v>
      </c>
      <c r="BP543" s="66">
        <v>87389.792482978359</v>
      </c>
      <c r="BQ543" s="66">
        <v>87707.442759965619</v>
      </c>
      <c r="BR543" s="66">
        <v>88025.09303695288</v>
      </c>
      <c r="BS543" s="66">
        <v>88342.74331394014</v>
      </c>
      <c r="BT543" s="66">
        <v>88660.393590927401</v>
      </c>
      <c r="BU543" s="66">
        <v>88978.043867914661</v>
      </c>
      <c r="BV543" s="66">
        <v>89295.694144901921</v>
      </c>
      <c r="BW543" s="66">
        <v>89613.344421889182</v>
      </c>
      <c r="BX543" s="66">
        <v>89930.994698876442</v>
      </c>
      <c r="BY543" s="66">
        <v>90248.644975863703</v>
      </c>
      <c r="BZ543" s="66">
        <v>90566.295252850963</v>
      </c>
      <c r="CA543" s="66">
        <v>90883.945529838224</v>
      </c>
      <c r="CB543" s="66">
        <v>91201.595806825484</v>
      </c>
      <c r="CC543" s="66">
        <v>91519.246083812744</v>
      </c>
      <c r="CD543" s="66">
        <v>91836.896360800005</v>
      </c>
      <c r="CE543" s="66">
        <v>92154.546637787265</v>
      </c>
      <c r="CF543" s="66">
        <v>92472.196914774526</v>
      </c>
      <c r="CG543" s="66">
        <v>92789.847191761786</v>
      </c>
      <c r="CH543" s="66">
        <v>93107.497468749047</v>
      </c>
      <c r="CI543" s="66">
        <v>93425.147745736307</v>
      </c>
      <c r="CJ543" s="66">
        <v>93742.798022723568</v>
      </c>
      <c r="CK543" s="66">
        <v>94060.448299710828</v>
      </c>
      <c r="CL543" s="66">
        <v>94378.098576698088</v>
      </c>
      <c r="CM543" s="66">
        <v>94695.748853685349</v>
      </c>
      <c r="CN543" s="66">
        <v>95013.399130672609</v>
      </c>
      <c r="CO543" s="66">
        <v>95228.680307415314</v>
      </c>
      <c r="CP543" s="66">
        <v>95443.961484158019</v>
      </c>
      <c r="CQ543" s="66">
        <v>95659.242660900723</v>
      </c>
      <c r="CR543" s="66">
        <v>95874.523837643428</v>
      </c>
      <c r="CS543" s="66">
        <v>96089.805014386133</v>
      </c>
      <c r="CT543" s="66">
        <v>96305.086191128838</v>
      </c>
      <c r="CU543" s="66">
        <v>96520.367367871542</v>
      </c>
      <c r="CV543" s="66">
        <v>96735.648544614247</v>
      </c>
      <c r="CW543" s="66">
        <v>96950.929721356952</v>
      </c>
      <c r="CX543" s="66">
        <v>97166.210898099656</v>
      </c>
      <c r="CY543" s="66">
        <v>97381.492074842361</v>
      </c>
      <c r="CZ543" s="66">
        <v>97596.773251585066</v>
      </c>
      <c r="DA543" s="66">
        <v>97812.05442832777</v>
      </c>
      <c r="DB543" s="66">
        <v>98027.335605070475</v>
      </c>
      <c r="DC543" s="66">
        <v>98242.61678181318</v>
      </c>
      <c r="DD543" s="66">
        <v>98457.897958555885</v>
      </c>
      <c r="DE543" s="66">
        <v>98673.179135298589</v>
      </c>
      <c r="DF543" s="66">
        <v>98888.460312041294</v>
      </c>
      <c r="DG543" s="66">
        <v>99103.741488783999</v>
      </c>
      <c r="DH543" s="66">
        <v>99319.022665526703</v>
      </c>
      <c r="DI543" s="66">
        <v>99534.303842269408</v>
      </c>
      <c r="DJ543" s="66">
        <v>99749.585019012113</v>
      </c>
      <c r="DK543" s="66">
        <v>99964.866195754817</v>
      </c>
      <c r="DL543" s="66">
        <v>100180.14737249752</v>
      </c>
      <c r="DM543" s="66">
        <v>100395.42854924023</v>
      </c>
      <c r="DN543" s="66">
        <v>100610.70972598293</v>
      </c>
      <c r="DO543" s="66">
        <v>100825.99090272564</v>
      </c>
      <c r="DP543" s="66">
        <v>101041.27207946834</v>
      </c>
      <c r="DQ543" s="66">
        <v>101256.55325621105</v>
      </c>
      <c r="DR543" s="66">
        <v>101471.83443295375</v>
      </c>
      <c r="DS543" s="66">
        <v>101687.11560969646</v>
      </c>
      <c r="DT543" s="66">
        <v>101776.16741238032</v>
      </c>
      <c r="DU543" s="66">
        <v>101865.21921506419</v>
      </c>
      <c r="DV543" s="66">
        <v>101954.27101774806</v>
      </c>
      <c r="DW543" s="66">
        <v>102043.32282043193</v>
      </c>
      <c r="DX543" s="66">
        <v>102132.3746231158</v>
      </c>
      <c r="DY543" s="66">
        <v>102221.42642579967</v>
      </c>
      <c r="DZ543" s="66">
        <v>102310.47822848354</v>
      </c>
      <c r="EA543" s="66">
        <v>102399.53003116741</v>
      </c>
      <c r="EB543" s="66">
        <v>102488.58183385128</v>
      </c>
      <c r="EC543" s="66">
        <v>102577.63363653515</v>
      </c>
      <c r="ED543" s="66">
        <v>102666.68543921901</v>
      </c>
      <c r="EE543" s="66">
        <v>102755.73724190288</v>
      </c>
      <c r="EF543" s="66">
        <v>102844.78904458675</v>
      </c>
      <c r="EG543" s="66">
        <v>102933.84084727062</v>
      </c>
      <c r="EH543" s="66">
        <v>103022.89264995449</v>
      </c>
      <c r="EI543" s="66">
        <v>103111.94445263836</v>
      </c>
      <c r="EJ543" s="66">
        <v>103200.99625532223</v>
      </c>
      <c r="EK543" s="66">
        <v>103290.0480580061</v>
      </c>
      <c r="EL543" s="66">
        <v>103379.09986068997</v>
      </c>
      <c r="EM543" s="66">
        <v>103468.15166337384</v>
      </c>
      <c r="EN543" s="66">
        <v>103557.2034660577</v>
      </c>
      <c r="EO543" s="66">
        <v>103646.25526874157</v>
      </c>
      <c r="EP543" s="66">
        <v>103735.30707142544</v>
      </c>
      <c r="EQ543" s="66">
        <v>103824.35887410931</v>
      </c>
      <c r="ER543" s="66">
        <v>103913.41067679318</v>
      </c>
      <c r="ES543" s="66">
        <v>104002.46247947705</v>
      </c>
      <c r="ET543" s="66">
        <v>104091.51428216092</v>
      </c>
      <c r="EU543" s="66">
        <v>104180.56608484479</v>
      </c>
      <c r="EV543" s="66">
        <v>104269.61788752866</v>
      </c>
      <c r="EW543" s="66">
        <v>104358.66969021253</v>
      </c>
    </row>
    <row r="544" spans="1:153" x14ac:dyDescent="0.25">
      <c r="A544" s="10" t="s">
        <v>458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>
        <f>V541-V540</f>
        <v>4.5110937207937241E-10</v>
      </c>
      <c r="W544" s="11">
        <f>W541-W540</f>
        <v>849.51960020749539</v>
      </c>
      <c r="X544" s="11">
        <f>X541-X540</f>
        <v>1607.6633566544333</v>
      </c>
      <c r="Y544" s="11">
        <f>Y541-Y540</f>
        <v>-38.634435176179977</v>
      </c>
      <c r="Z544" s="11">
        <f>Z541-Z540</f>
        <v>0</v>
      </c>
      <c r="AA544" s="11">
        <f t="shared" ref="AA544:AL544" si="1677">AA540-AA541</f>
        <v>990.59796632389771</v>
      </c>
      <c r="AB544" s="11">
        <f t="shared" si="1677"/>
        <v>3553.6253140038534</v>
      </c>
      <c r="AC544" s="11">
        <f t="shared" si="1677"/>
        <v>2273.4253422963884</v>
      </c>
      <c r="AD544" s="11">
        <f t="shared" si="1677"/>
        <v>1886.6276788776377</v>
      </c>
      <c r="AE544" s="11">
        <f t="shared" si="1677"/>
        <v>12158.849614420644</v>
      </c>
      <c r="AF544" s="11">
        <f t="shared" si="1677"/>
        <v>0</v>
      </c>
      <c r="AG544" s="11">
        <f t="shared" si="1677"/>
        <v>0</v>
      </c>
      <c r="AH544" s="11">
        <f t="shared" si="1677"/>
        <v>0</v>
      </c>
      <c r="AI544" s="11">
        <f t="shared" si="1677"/>
        <v>0</v>
      </c>
      <c r="AJ544" s="11">
        <f t="shared" si="1677"/>
        <v>0</v>
      </c>
      <c r="AK544" s="11">
        <f t="shared" si="1677"/>
        <v>0</v>
      </c>
      <c r="AL544" s="11">
        <f t="shared" si="1677"/>
        <v>0</v>
      </c>
      <c r="AM544" s="135"/>
      <c r="AN544" s="11"/>
      <c r="AO544" s="11">
        <f ca="1">IF(ISERROR(VLOOKUP(AO$1,Niveles!$B$8:$BE$200,50,0))=TRUE(),"",AO542-AO543)</f>
        <v>-226.45351383983507</v>
      </c>
      <c r="AP544" s="11" t="str">
        <f>IF(ISERROR(VLOOKUP(AP$1,Niveles!$B$8:$BE$200,50,0))=TRUE(),"",AP542-AP543)</f>
        <v/>
      </c>
      <c r="AQ544" s="11" t="str">
        <f>IF(ISERROR(VLOOKUP(AQ$1,Niveles!$B$8:$BE$200,50,0))=TRUE(),"",AQ542-AQ543)</f>
        <v/>
      </c>
      <c r="AR544" s="11" t="str">
        <f>IF(ISERROR(VLOOKUP(AR$1,Niveles!$B$8:$BE$200,50,0))=TRUE(),"",AR542-AR543)</f>
        <v/>
      </c>
      <c r="AS544" s="11">
        <f ca="1">IF(ISERROR(VLOOKUP(AS$1,Niveles!$B$8:$BE$200,50,0))=TRUE(),"",AS542-AS543)</f>
        <v>240.41846970106417</v>
      </c>
      <c r="AT544" s="11">
        <f ca="1">IF(ISERROR(VLOOKUP(AT$1,Niveles!$B$8:$BE$200,50,0))=TRUE(),"",AT542-AT543)</f>
        <v>206.62974542319716</v>
      </c>
      <c r="AU544" s="11">
        <f ca="1">IF(ISERROR(VLOOKUP(AU$1,Niveles!$B$8:$BE$200,50,0))=TRUE(),"",AU542-AU543)</f>
        <v>70.517663472957793</v>
      </c>
      <c r="AV544" s="11">
        <f ca="1">IF(ISERROR(VLOOKUP(AV$1,Niveles!$B$8:$BE$200,50,0))=TRUE(),"",AV542-AV543)</f>
        <v>-99.561183559810161</v>
      </c>
      <c r="AW544" s="11" t="str">
        <f>IF(ISERROR(VLOOKUP(AW$1,Niveles!$B$8:$BE$200,50,0))=TRUE(),"",AW542-AW543)</f>
        <v/>
      </c>
      <c r="AX544" s="11" t="str">
        <f>IF(ISERROR(VLOOKUP(AX$1,Niveles!$B$8:$BE$200,50,0))=TRUE(),"",AX542-AX543)</f>
        <v/>
      </c>
      <c r="AY544" s="11" t="str">
        <f>IF(ISERROR(VLOOKUP(AY$1,Niveles!$B$8:$BE$200,50,0))=TRUE(),"",AY542-AY543)</f>
        <v/>
      </c>
      <c r="AZ544" s="11" t="str">
        <f>IF(ISERROR(VLOOKUP(AZ$1,Niveles!$B$8:$BE$200,50,0))=TRUE(),"",AZ542-AZ543)</f>
        <v/>
      </c>
      <c r="BA544" s="11" t="str">
        <f>IF(ISERROR(VLOOKUP(BA$1,Niveles!$B$8:$BE$200,50,0))=TRUE(),"",BA542-BA543)</f>
        <v/>
      </c>
      <c r="BB544" s="11" t="str">
        <f>IF(ISERROR(VLOOKUP(BB$1,Niveles!$B$8:$BE$200,50,0))=TRUE(),"",BB542-BB543)</f>
        <v/>
      </c>
      <c r="BC544" s="11" t="str">
        <f>IF(ISERROR(VLOOKUP(BC$1,Niveles!$B$8:$BE$200,50,0))=TRUE(),"",BC542-BC543)</f>
        <v/>
      </c>
      <c r="BD544" s="11" t="str">
        <f>IF(ISERROR(VLOOKUP(BD$1,Niveles!$B$8:$BE$200,50,0))=TRUE(),"",BD542-BD543)</f>
        <v/>
      </c>
      <c r="BE544" s="11" t="str">
        <f>IF(ISERROR(VLOOKUP(BE$1,Niveles!$B$8:$BE$200,50,0))=TRUE(),"",BE542-BE543)</f>
        <v/>
      </c>
      <c r="BF544" s="11" t="str">
        <f>IF(ISERROR(VLOOKUP(BF$1,Niveles!$B$8:$BE$200,50,0))=TRUE(),"",BF542-BF543)</f>
        <v/>
      </c>
      <c r="BG544" s="11" t="str">
        <f>IF(ISERROR(VLOOKUP(BG$1,Niveles!$B$8:$BE$200,50,0))=TRUE(),"",BG542-BG543)</f>
        <v/>
      </c>
      <c r="BH544" s="11" t="str">
        <f>IF(ISERROR(VLOOKUP(BH$1,Niveles!$B$8:$BE$200,50,0))=TRUE(),"",BH542-BH543)</f>
        <v/>
      </c>
      <c r="BI544" s="11" t="str">
        <f>IF(ISERROR(VLOOKUP(BI$1,Niveles!$B$8:$BE$200,50,0))=TRUE(),"",BI542-BI543)</f>
        <v/>
      </c>
      <c r="BJ544" s="11" t="str">
        <f>IF(ISERROR(VLOOKUP(BJ$1,Niveles!$B$8:$BE$200,50,0))=TRUE(),"",BJ542-BJ543)</f>
        <v/>
      </c>
      <c r="BK544" s="11" t="str">
        <f>IF(ISERROR(VLOOKUP(BK$1,Niveles!$B$8:$BE$200,50,0))=TRUE(),"",BK542-BK543)</f>
        <v/>
      </c>
      <c r="BL544" s="11" t="str">
        <f>IF(ISERROR(VLOOKUP(BL$1,Niveles!$B$8:$BE$200,50,0))=TRUE(),"",BL542-BL543)</f>
        <v/>
      </c>
      <c r="BM544" s="11" t="str">
        <f>IF(ISERROR(VLOOKUP(BM$1,Niveles!$B$8:$BE$200,50,0))=TRUE(),"",BM542-BM543)</f>
        <v/>
      </c>
      <c r="BN544" s="11" t="str">
        <f>IF(ISERROR(VLOOKUP(BN$1,Niveles!$B$8:$BE$200,50,0))=TRUE(),"",BN542-BN543)</f>
        <v/>
      </c>
      <c r="BO544" s="11" t="str">
        <f>IF(ISERROR(VLOOKUP(BO$1,Niveles!$B$8:$BE$200,50,0))=TRUE(),"",BO542-BO543)</f>
        <v/>
      </c>
      <c r="BP544" s="11" t="str">
        <f>IF(ISERROR(VLOOKUP(BP$1,Niveles!$B$8:$BE$200,50,0))=TRUE(),"",BP542-BP543)</f>
        <v/>
      </c>
      <c r="BQ544" s="11" t="str">
        <f>IF(ISERROR(VLOOKUP(BQ$1,Niveles!$B$8:$BE$200,50,0))=TRUE(),"",BQ542-BQ543)</f>
        <v/>
      </c>
      <c r="BR544" s="11" t="str">
        <f>IF(ISERROR(VLOOKUP(BR$1,Niveles!$B$8:$BE$200,50,0))=TRUE(),"",BR542-BR543)</f>
        <v/>
      </c>
      <c r="BS544" s="11" t="str">
        <f>IF(ISERROR(VLOOKUP(BS$1,Niveles!$B$8:$BE$200,50,0))=TRUE(),"",BS542-BS543)</f>
        <v/>
      </c>
      <c r="BT544" s="11" t="str">
        <f>IF(ISERROR(VLOOKUP(BT$1,Niveles!$B$8:$BE$200,50,0))=TRUE(),"",BT542-BT543)</f>
        <v/>
      </c>
      <c r="BU544" s="11" t="str">
        <f>IF(ISERROR(VLOOKUP(BU$1,Niveles!$B$8:$BE$200,50,0))=TRUE(),"",BU542-BU543)</f>
        <v/>
      </c>
      <c r="BV544" s="11" t="str">
        <f>IF(ISERROR(VLOOKUP(BV$1,Niveles!$B$8:$BE$200,50,0))=TRUE(),"",BV542-BV543)</f>
        <v/>
      </c>
      <c r="BW544" s="11" t="str">
        <f>IF(ISERROR(VLOOKUP(BW$1,Niveles!$B$8:$BE$200,50,0))=TRUE(),"",BW542-BW543)</f>
        <v/>
      </c>
      <c r="BX544" s="11" t="str">
        <f>IF(ISERROR(VLOOKUP(BX$1,Niveles!$B$8:$BE$200,50,0))=TRUE(),"",BX542-BX543)</f>
        <v/>
      </c>
      <c r="BY544" s="11" t="str">
        <f>IF(ISERROR(VLOOKUP(BY$1,Niveles!$B$8:$BE$200,50,0))=TRUE(),"",BY542-BY543)</f>
        <v/>
      </c>
      <c r="BZ544" s="11" t="str">
        <f>IF(ISERROR(VLOOKUP(BZ$1,Niveles!$B$8:$BE$200,50,0))=TRUE(),"",BZ542-BZ543)</f>
        <v/>
      </c>
      <c r="CA544" s="11" t="str">
        <f>IF(ISERROR(VLOOKUP(CA$1,Niveles!$B$8:$BE$200,50,0))=TRUE(),"",CA542-CA543)</f>
        <v/>
      </c>
      <c r="CB544" s="11" t="str">
        <f>IF(ISERROR(VLOOKUP(CB$1,Niveles!$B$8:$BE$200,50,0))=TRUE(),"",CB542-CB543)</f>
        <v/>
      </c>
      <c r="CC544" s="11" t="str">
        <f>IF(ISERROR(VLOOKUP(CC$1,Niveles!$B$8:$BE$200,50,0))=TRUE(),"",CC542-CC543)</f>
        <v/>
      </c>
      <c r="CD544" s="11" t="str">
        <f>IF(ISERROR(VLOOKUP(CD$1,Niveles!$B$8:$BE$200,50,0))=TRUE(),"",CD542-CD543)</f>
        <v/>
      </c>
      <c r="CE544" s="11" t="str">
        <f>IF(ISERROR(VLOOKUP(CE$1,Niveles!$B$8:$BE$200,50,0))=TRUE(),"",CE542-CE543)</f>
        <v/>
      </c>
      <c r="CF544" s="11" t="str">
        <f>IF(ISERROR(VLOOKUP(CF$1,Niveles!$B$8:$BE$200,50,0))=TRUE(),"",CF542-CF543)</f>
        <v/>
      </c>
      <c r="CG544" s="11" t="str">
        <f>IF(ISERROR(VLOOKUP(CG$1,Niveles!$B$8:$BE$200,50,0))=TRUE(),"",CG542-CG543)</f>
        <v/>
      </c>
      <c r="CH544" s="11" t="str">
        <f>IF(ISERROR(VLOOKUP(CH$1,Niveles!$B$8:$BE$200,50,0))=TRUE(),"",CH542-CH543)</f>
        <v/>
      </c>
      <c r="CI544" s="11" t="str">
        <f>IF(ISERROR(VLOOKUP(CI$1,Niveles!$B$8:$BE$200,50,0))=TRUE(),"",CI542-CI543)</f>
        <v/>
      </c>
      <c r="CJ544" s="11" t="str">
        <f>IF(ISERROR(VLOOKUP(CJ$1,Niveles!$B$8:$BE$200,50,0))=TRUE(),"",CJ542-CJ543)</f>
        <v/>
      </c>
      <c r="CK544" s="11" t="str">
        <f>IF(ISERROR(VLOOKUP(CK$1,Niveles!$B$8:$BE$200,50,0))=TRUE(),"",CK542-CK543)</f>
        <v/>
      </c>
      <c r="CL544" s="11" t="str">
        <f>IF(ISERROR(VLOOKUP(CL$1,Niveles!$B$8:$BE$200,50,0))=TRUE(),"",CL542-CL543)</f>
        <v/>
      </c>
      <c r="CM544" s="11" t="str">
        <f>IF(ISERROR(VLOOKUP(CM$1,Niveles!$B$8:$BE$200,50,0))=TRUE(),"",CM542-CM543)</f>
        <v/>
      </c>
      <c r="CN544" s="11" t="str">
        <f>IF(ISERROR(VLOOKUP(CN$1,Niveles!$B$8:$BE$200,50,0))=TRUE(),"",CN542-CN543)</f>
        <v/>
      </c>
      <c r="CO544" s="11" t="str">
        <f>IF(ISERROR(VLOOKUP(CO$1,Niveles!$B$8:$BE$200,50,0))=TRUE(),"",CO542-CO543)</f>
        <v/>
      </c>
      <c r="CP544" s="11" t="str">
        <f>IF(ISERROR(VLOOKUP(CP$1,Niveles!$B$8:$BE$200,50,0))=TRUE(),"",CP542-CP543)</f>
        <v/>
      </c>
      <c r="CQ544" s="11" t="str">
        <f>IF(ISERROR(VLOOKUP(CQ$1,Niveles!$B$8:$BE$200,50,0))=TRUE(),"",CQ542-CQ543)</f>
        <v/>
      </c>
      <c r="CR544" s="11" t="str">
        <f>IF(ISERROR(VLOOKUP(CR$1,Niveles!$B$8:$BE$200,50,0))=TRUE(),"",CR542-CR543)</f>
        <v/>
      </c>
      <c r="CS544" s="11" t="str">
        <f>IF(ISERROR(VLOOKUP(CS$1,Niveles!$B$8:$BE$200,50,0))=TRUE(),"",CS542-CS543)</f>
        <v/>
      </c>
      <c r="CT544" s="11" t="str">
        <f>IF(ISERROR(VLOOKUP(CT$1,Niveles!$B$8:$BE$200,50,0))=TRUE(),"",CT542-CT543)</f>
        <v/>
      </c>
      <c r="CU544" s="11" t="str">
        <f>IF(ISERROR(VLOOKUP(CU$1,Niveles!$B$8:$BE$200,50,0))=TRUE(),"",CU542-CU543)</f>
        <v/>
      </c>
      <c r="CV544" s="11" t="str">
        <f>IF(ISERROR(VLOOKUP(CV$1,Niveles!$B$8:$BE$200,50,0))=TRUE(),"",CV542-CV543)</f>
        <v/>
      </c>
      <c r="CW544" s="11" t="str">
        <f>IF(ISERROR(VLOOKUP(CW$1,Niveles!$B$8:$BE$200,50,0))=TRUE(),"",CW542-CW543)</f>
        <v/>
      </c>
      <c r="CX544" s="11" t="str">
        <f>IF(ISERROR(VLOOKUP(CX$1,Niveles!$B$8:$BE$200,50,0))=TRUE(),"",CX542-CX543)</f>
        <v/>
      </c>
      <c r="CY544" s="11" t="str">
        <f>IF(ISERROR(VLOOKUP(CY$1,Niveles!$B$8:$BE$200,50,0))=TRUE(),"",CY542-CY543)</f>
        <v/>
      </c>
      <c r="CZ544" s="11" t="str">
        <f>IF(ISERROR(VLOOKUP(CZ$1,Niveles!$B$8:$BE$200,50,0))=TRUE(),"",CZ542-CZ543)</f>
        <v/>
      </c>
      <c r="DA544" s="11" t="str">
        <f>IF(ISERROR(VLOOKUP(DA$1,Niveles!$B$8:$BE$200,50,0))=TRUE(),"",DA542-DA543)</f>
        <v/>
      </c>
      <c r="DB544" s="11" t="str">
        <f>IF(ISERROR(VLOOKUP(DB$1,Niveles!$B$8:$BE$200,50,0))=TRUE(),"",DB542-DB543)</f>
        <v/>
      </c>
      <c r="DC544" s="11" t="str">
        <f>IF(ISERROR(VLOOKUP(DC$1,Niveles!$B$8:$BE$200,50,0))=TRUE(),"",DC542-DC543)</f>
        <v/>
      </c>
      <c r="DD544" s="11" t="str">
        <f>IF(ISERROR(VLOOKUP(DD$1,Niveles!$B$8:$BE$200,50,0))=TRUE(),"",DD542-DD543)</f>
        <v/>
      </c>
      <c r="DE544" s="11" t="str">
        <f>IF(ISERROR(VLOOKUP(DE$1,Niveles!$B$8:$BE$200,50,0))=TRUE(),"",DE542-DE543)</f>
        <v/>
      </c>
      <c r="DF544" s="11" t="str">
        <f>IF(ISERROR(VLOOKUP(DF$1,Niveles!$B$8:$BE$200,50,0))=TRUE(),"",DF542-DF543)</f>
        <v/>
      </c>
      <c r="DG544" s="11" t="str">
        <f>IF(ISERROR(VLOOKUP(DG$1,Niveles!$B$8:$BE$200,50,0))=TRUE(),"",DG542-DG543)</f>
        <v/>
      </c>
      <c r="DH544" s="11" t="str">
        <f>IF(ISERROR(VLOOKUP(DH$1,Niveles!$B$8:$BE$200,50,0))=TRUE(),"",DH542-DH543)</f>
        <v/>
      </c>
      <c r="DI544" s="11" t="str">
        <f>IF(ISERROR(VLOOKUP(DI$1,Niveles!$B$8:$BE$200,50,0))=TRUE(),"",DI542-DI543)</f>
        <v/>
      </c>
      <c r="DJ544" s="11" t="str">
        <f>IF(ISERROR(VLOOKUP(DJ$1,Niveles!$B$8:$BE$200,50,0))=TRUE(),"",DJ542-DJ543)</f>
        <v/>
      </c>
      <c r="DK544" s="11" t="str">
        <f>IF(ISERROR(VLOOKUP(DK$1,Niveles!$B$8:$BE$200,50,0))=TRUE(),"",DK542-DK543)</f>
        <v/>
      </c>
      <c r="DL544" s="11" t="str">
        <f>IF(ISERROR(VLOOKUP(DL$1,Niveles!$B$8:$BE$200,50,0))=TRUE(),"",DL542-DL543)</f>
        <v/>
      </c>
      <c r="DM544" s="11" t="str">
        <f>IF(ISERROR(VLOOKUP(DM$1,Niveles!$B$8:$BE$200,50,0))=TRUE(),"",DM542-DM543)</f>
        <v/>
      </c>
      <c r="DN544" s="11" t="str">
        <f>IF(ISERROR(VLOOKUP(DN$1,Niveles!$B$8:$BE$200,50,0))=TRUE(),"",DN542-DN543)</f>
        <v/>
      </c>
      <c r="DO544" s="11" t="str">
        <f>IF(ISERROR(VLOOKUP(DO$1,Niveles!$B$8:$BE$200,50,0))=TRUE(),"",DO542-DO543)</f>
        <v/>
      </c>
      <c r="DP544" s="11" t="str">
        <f>IF(ISERROR(VLOOKUP(DP$1,Niveles!$B$8:$BE$200,50,0))=TRUE(),"",DP542-DP543)</f>
        <v/>
      </c>
      <c r="DQ544" s="11" t="str">
        <f>IF(ISERROR(VLOOKUP(DQ$1,Niveles!$B$8:$BE$200,50,0))=TRUE(),"",DQ542-DQ543)</f>
        <v/>
      </c>
      <c r="DR544" s="11" t="str">
        <f>IF(ISERROR(VLOOKUP(DR$1,Niveles!$B$8:$BE$200,50,0))=TRUE(),"",DR542-DR543)</f>
        <v/>
      </c>
      <c r="DS544" s="11" t="str">
        <f>IF(ISERROR(VLOOKUP(DS$1,Niveles!$B$8:$BE$200,50,0))=TRUE(),"",DS542-DS543)</f>
        <v/>
      </c>
      <c r="DT544" s="11" t="str">
        <f>IF(ISERROR(VLOOKUP(DT$1,Niveles!$B$8:$BE$200,50,0))=TRUE(),"",DT542-DT543)</f>
        <v/>
      </c>
      <c r="DU544" s="11" t="str">
        <f>IF(ISERROR(VLOOKUP(DU$1,Niveles!$B$8:$BE$200,50,0))=TRUE(),"",DU542-DU543)</f>
        <v/>
      </c>
      <c r="DV544" s="11" t="str">
        <f>IF(ISERROR(VLOOKUP(DV$1,Niveles!$B$8:$BE$200,50,0))=TRUE(),"",DV542-DV543)</f>
        <v/>
      </c>
      <c r="DW544" s="11" t="str">
        <f>IF(ISERROR(VLOOKUP(DW$1,Niveles!$B$8:$BE$200,50,0))=TRUE(),"",DW542-DW543)</f>
        <v/>
      </c>
      <c r="DX544" s="11" t="str">
        <f>IF(ISERROR(VLOOKUP(DX$1,Niveles!$B$8:$BE$200,50,0))=TRUE(),"",DX542-DX543)</f>
        <v/>
      </c>
      <c r="DY544" s="11" t="str">
        <f>IF(ISERROR(VLOOKUP(DY$1,Niveles!$B$8:$BE$200,50,0))=TRUE(),"",DY542-DY543)</f>
        <v/>
      </c>
      <c r="DZ544" s="11" t="str">
        <f>IF(ISERROR(VLOOKUP(DZ$1,Niveles!$B$8:$BE$200,50,0))=TRUE(),"",DZ542-DZ543)</f>
        <v/>
      </c>
      <c r="EA544" s="11" t="str">
        <f>IF(ISERROR(VLOOKUP(EA$1,Niveles!$B$8:$BE$200,50,0))=TRUE(),"",EA542-EA543)</f>
        <v/>
      </c>
      <c r="EB544" s="11" t="str">
        <f>IF(ISERROR(VLOOKUP(EB$1,Niveles!$B$8:$BE$200,50,0))=TRUE(),"",EB542-EB543)</f>
        <v/>
      </c>
      <c r="EC544" s="11" t="str">
        <f>IF(ISERROR(VLOOKUP(EC$1,Niveles!$B$8:$BE$200,50,0))=TRUE(),"",EC542-EC543)</f>
        <v/>
      </c>
      <c r="ED544" s="11" t="str">
        <f>IF(ISERROR(VLOOKUP(ED$1,Niveles!$B$8:$BE$200,50,0))=TRUE(),"",ED542-ED543)</f>
        <v/>
      </c>
      <c r="EE544" s="11" t="str">
        <f>IF(ISERROR(VLOOKUP(EE$1,Niveles!$B$8:$BE$200,50,0))=TRUE(),"",EE542-EE543)</f>
        <v/>
      </c>
      <c r="EF544" s="11" t="str">
        <f>IF(ISERROR(VLOOKUP(EF$1,Niveles!$B$8:$BE$200,50,0))=TRUE(),"",EF542-EF543)</f>
        <v/>
      </c>
      <c r="EG544" s="11" t="str">
        <f>IF(ISERROR(VLOOKUP(EG$1,Niveles!$B$8:$BE$200,50,0))=TRUE(),"",EG542-EG543)</f>
        <v/>
      </c>
      <c r="EH544" s="11" t="str">
        <f>IF(ISERROR(VLOOKUP(EH$1,Niveles!$B$8:$BE$200,50,0))=TRUE(),"",EH542-EH543)</f>
        <v/>
      </c>
      <c r="EI544" s="11" t="str">
        <f>IF(ISERROR(VLOOKUP(EI$1,Niveles!$B$8:$BE$200,50,0))=TRUE(),"",EI542-EI543)</f>
        <v/>
      </c>
      <c r="EJ544" s="11" t="str">
        <f>IF(ISERROR(VLOOKUP(EJ$1,Niveles!$B$8:$BE$200,50,0))=TRUE(),"",EJ542-EJ543)</f>
        <v/>
      </c>
      <c r="EK544" s="11" t="str">
        <f>IF(ISERROR(VLOOKUP(EK$1,Niveles!$B$8:$BE$200,50,0))=TRUE(),"",EK542-EK543)</f>
        <v/>
      </c>
      <c r="EL544" s="11" t="str">
        <f>IF(ISERROR(VLOOKUP(EL$1,Niveles!$B$8:$BE$200,50,0))=TRUE(),"",EL542-EL543)</f>
        <v/>
      </c>
      <c r="EM544" s="11" t="str">
        <f>IF(ISERROR(VLOOKUP(EM$1,Niveles!$B$8:$BE$200,50,0))=TRUE(),"",EM542-EM543)</f>
        <v/>
      </c>
      <c r="EN544" s="11" t="str">
        <f>IF(ISERROR(VLOOKUP(EN$1,Niveles!$B$8:$BE$200,50,0))=TRUE(),"",EN542-EN543)</f>
        <v/>
      </c>
      <c r="EO544" s="11" t="str">
        <f>IF(ISERROR(VLOOKUP(EO$1,Niveles!$B$8:$BE$200,50,0))=TRUE(),"",EO542-EO543)</f>
        <v/>
      </c>
      <c r="EP544" s="11" t="str">
        <f>IF(ISERROR(VLOOKUP(EP$1,Niveles!$B$8:$BE$200,50,0))=TRUE(),"",EP542-EP543)</f>
        <v/>
      </c>
      <c r="EQ544" s="11" t="str">
        <f>IF(ISERROR(VLOOKUP(EQ$1,Niveles!$B$8:$BE$200,50,0))=TRUE(),"",EQ542-EQ543)</f>
        <v/>
      </c>
      <c r="ER544" s="11" t="str">
        <f>IF(ISERROR(VLOOKUP(ER$1,Niveles!$B$8:$BE$200,50,0))=TRUE(),"",ER542-ER543)</f>
        <v/>
      </c>
      <c r="ES544" s="11" t="str">
        <f>IF(ISERROR(VLOOKUP(ES$1,Niveles!$B$8:$BE$200,50,0))=TRUE(),"",ES542-ES543)</f>
        <v/>
      </c>
      <c r="ET544" s="11" t="str">
        <f>IF(ISERROR(VLOOKUP(ET$1,Niveles!$B$8:$BE$200,50,0))=TRUE(),"",ET542-ET543)</f>
        <v/>
      </c>
      <c r="EU544" s="11" t="str">
        <f>IF(ISERROR(VLOOKUP(EU$1,Niveles!$B$8:$BE$200,50,0))=TRUE(),"",EU542-EU543)</f>
        <v/>
      </c>
      <c r="EV544" s="11" t="str">
        <f>IF(ISERROR(VLOOKUP(EV$1,Niveles!$B$8:$BE$200,50,0))=TRUE(),"",EV542-EV543)</f>
        <v/>
      </c>
      <c r="EW544" s="11" t="str">
        <f>IF(ISERROR(VLOOKUP(EW$1,Niveles!$B$8:$BE$200,50,0))=TRUE(),"",EW542-EW543)</f>
        <v/>
      </c>
    </row>
    <row r="545" spans="1:153" s="415" customFormat="1" x14ac:dyDescent="0.25">
      <c r="A545" s="414" t="s">
        <v>456</v>
      </c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  <c r="AE545" s="68"/>
      <c r="AF545" s="68"/>
      <c r="AG545" s="68"/>
      <c r="AH545" s="68"/>
      <c r="AI545" s="68"/>
      <c r="AJ545" s="68"/>
      <c r="AK545" s="68"/>
      <c r="AL545" s="68"/>
      <c r="AM545" s="289"/>
      <c r="AN545" s="68"/>
      <c r="AO545" s="68">
        <f>AO627*90%</f>
        <v>93449.778070132947</v>
      </c>
      <c r="AP545" s="68">
        <f t="shared" ref="AP545:DA545" si="1678">AP627*90%</f>
        <v>93449.778070132947</v>
      </c>
      <c r="AQ545" s="68">
        <f t="shared" si="1678"/>
        <v>93449.778070132947</v>
      </c>
      <c r="AR545" s="68">
        <f t="shared" si="1678"/>
        <v>93449.778070132947</v>
      </c>
      <c r="AS545" s="68">
        <f t="shared" si="1678"/>
        <v>93449.778070132947</v>
      </c>
      <c r="AT545" s="68">
        <f t="shared" si="1678"/>
        <v>93449.778070132947</v>
      </c>
      <c r="AU545" s="68">
        <f t="shared" si="1678"/>
        <v>93449.778070132947</v>
      </c>
      <c r="AV545" s="68">
        <f t="shared" si="1678"/>
        <v>93449.778070132947</v>
      </c>
      <c r="AW545" s="68">
        <f t="shared" si="1678"/>
        <v>93449.778070132947</v>
      </c>
      <c r="AX545" s="68">
        <f t="shared" si="1678"/>
        <v>93449.778070132947</v>
      </c>
      <c r="AY545" s="68">
        <f t="shared" si="1678"/>
        <v>93449.778070132947</v>
      </c>
      <c r="AZ545" s="68">
        <f t="shared" si="1678"/>
        <v>93449.778070132947</v>
      </c>
      <c r="BA545" s="68">
        <f t="shared" si="1678"/>
        <v>93449.778070132947</v>
      </c>
      <c r="BB545" s="68">
        <f t="shared" si="1678"/>
        <v>93449.778070132947</v>
      </c>
      <c r="BC545" s="68">
        <f t="shared" si="1678"/>
        <v>93449.778070132947</v>
      </c>
      <c r="BD545" s="68">
        <f t="shared" si="1678"/>
        <v>93449.778070132947</v>
      </c>
      <c r="BE545" s="68">
        <f t="shared" si="1678"/>
        <v>93449.778070132947</v>
      </c>
      <c r="BF545" s="68">
        <f t="shared" si="1678"/>
        <v>93449.778070132947</v>
      </c>
      <c r="BG545" s="68">
        <f t="shared" si="1678"/>
        <v>93449.778070132947</v>
      </c>
      <c r="BH545" s="68">
        <f t="shared" si="1678"/>
        <v>93449.778070132947</v>
      </c>
      <c r="BI545" s="68">
        <f t="shared" si="1678"/>
        <v>93449.778070132947</v>
      </c>
      <c r="BJ545" s="68">
        <f t="shared" si="1678"/>
        <v>93449.778070132947</v>
      </c>
      <c r="BK545" s="68">
        <f t="shared" si="1678"/>
        <v>93449.778070132947</v>
      </c>
      <c r="BL545" s="68">
        <f t="shared" si="1678"/>
        <v>93449.778070132947</v>
      </c>
      <c r="BM545" s="68">
        <f t="shared" si="1678"/>
        <v>93449.778070132947</v>
      </c>
      <c r="BN545" s="68">
        <f t="shared" si="1678"/>
        <v>93449.778070132947</v>
      </c>
      <c r="BO545" s="68">
        <f t="shared" si="1678"/>
        <v>93449.778070132947</v>
      </c>
      <c r="BP545" s="68">
        <f t="shared" si="1678"/>
        <v>93449.778070132947</v>
      </c>
      <c r="BQ545" s="68">
        <f t="shared" si="1678"/>
        <v>93449.778070132947</v>
      </c>
      <c r="BR545" s="68">
        <f t="shared" si="1678"/>
        <v>93449.778070132947</v>
      </c>
      <c r="BS545" s="68">
        <f t="shared" si="1678"/>
        <v>93449.778070132947</v>
      </c>
      <c r="BT545" s="68">
        <f t="shared" si="1678"/>
        <v>93449.778070132947</v>
      </c>
      <c r="BU545" s="68">
        <f t="shared" si="1678"/>
        <v>93449.778070132947</v>
      </c>
      <c r="BV545" s="68">
        <f t="shared" si="1678"/>
        <v>93449.778070132947</v>
      </c>
      <c r="BW545" s="68">
        <f t="shared" si="1678"/>
        <v>133049.77807013298</v>
      </c>
      <c r="BX545" s="68">
        <f t="shared" si="1678"/>
        <v>133049.77807013298</v>
      </c>
      <c r="BY545" s="68">
        <f t="shared" si="1678"/>
        <v>133049.77807013298</v>
      </c>
      <c r="BZ545" s="68">
        <f t="shared" si="1678"/>
        <v>133049.77807013298</v>
      </c>
      <c r="CA545" s="68">
        <f t="shared" si="1678"/>
        <v>133049.77807013298</v>
      </c>
      <c r="CB545" s="68">
        <f t="shared" si="1678"/>
        <v>133049.77807013298</v>
      </c>
      <c r="CC545" s="68">
        <f t="shared" si="1678"/>
        <v>133049.77807013298</v>
      </c>
      <c r="CD545" s="68">
        <f t="shared" si="1678"/>
        <v>133049.77807013298</v>
      </c>
      <c r="CE545" s="68">
        <f t="shared" si="1678"/>
        <v>133049.77807013298</v>
      </c>
      <c r="CF545" s="68">
        <f t="shared" si="1678"/>
        <v>133049.77807013298</v>
      </c>
      <c r="CG545" s="68">
        <f t="shared" si="1678"/>
        <v>133049.77807013298</v>
      </c>
      <c r="CH545" s="68">
        <f t="shared" si="1678"/>
        <v>133049.77807013298</v>
      </c>
      <c r="CI545" s="68">
        <f t="shared" si="1678"/>
        <v>133049.77807013298</v>
      </c>
      <c r="CJ545" s="68">
        <f t="shared" si="1678"/>
        <v>133049.77807013298</v>
      </c>
      <c r="CK545" s="68">
        <f t="shared" si="1678"/>
        <v>133049.77807013298</v>
      </c>
      <c r="CL545" s="68">
        <f t="shared" si="1678"/>
        <v>133049.77807013298</v>
      </c>
      <c r="CM545" s="68">
        <f t="shared" si="1678"/>
        <v>133049.77807013298</v>
      </c>
      <c r="CN545" s="68">
        <f t="shared" si="1678"/>
        <v>133049.77807013298</v>
      </c>
      <c r="CO545" s="68">
        <f t="shared" si="1678"/>
        <v>133049.77807013298</v>
      </c>
      <c r="CP545" s="68">
        <f t="shared" si="1678"/>
        <v>133049.77807013298</v>
      </c>
      <c r="CQ545" s="68">
        <f t="shared" si="1678"/>
        <v>133049.77807013298</v>
      </c>
      <c r="CR545" s="68">
        <f t="shared" si="1678"/>
        <v>133049.77807013298</v>
      </c>
      <c r="CS545" s="68">
        <f t="shared" si="1678"/>
        <v>133049.77807013298</v>
      </c>
      <c r="CT545" s="68">
        <f t="shared" si="1678"/>
        <v>133049.77807013298</v>
      </c>
      <c r="CU545" s="68">
        <f t="shared" si="1678"/>
        <v>133049.77807013298</v>
      </c>
      <c r="CV545" s="68">
        <f t="shared" si="1678"/>
        <v>133049.77807013298</v>
      </c>
      <c r="CW545" s="68">
        <f t="shared" si="1678"/>
        <v>133049.77807013298</v>
      </c>
      <c r="CX545" s="68">
        <f t="shared" si="1678"/>
        <v>133049.77807013298</v>
      </c>
      <c r="CY545" s="68">
        <f t="shared" si="1678"/>
        <v>133049.77807013298</v>
      </c>
      <c r="CZ545" s="68">
        <f t="shared" si="1678"/>
        <v>133049.77807013298</v>
      </c>
      <c r="DA545" s="68">
        <f t="shared" si="1678"/>
        <v>133049.77807013298</v>
      </c>
      <c r="DB545" s="68">
        <f t="shared" ref="DB545:EW545" si="1679">DB627*90%</f>
        <v>133049.77807013298</v>
      </c>
      <c r="DC545" s="68">
        <f t="shared" si="1679"/>
        <v>133049.77807013298</v>
      </c>
      <c r="DD545" s="68">
        <f t="shared" si="1679"/>
        <v>133049.77807013298</v>
      </c>
      <c r="DE545" s="68">
        <f t="shared" si="1679"/>
        <v>133049.77807013298</v>
      </c>
      <c r="DF545" s="68">
        <f t="shared" si="1679"/>
        <v>133049.77807013298</v>
      </c>
      <c r="DG545" s="68">
        <f t="shared" si="1679"/>
        <v>133049.77807013298</v>
      </c>
      <c r="DH545" s="68">
        <f t="shared" si="1679"/>
        <v>133049.77807013298</v>
      </c>
      <c r="DI545" s="68">
        <f t="shared" si="1679"/>
        <v>133049.77807013298</v>
      </c>
      <c r="DJ545" s="68">
        <f t="shared" si="1679"/>
        <v>133049.77807013298</v>
      </c>
      <c r="DK545" s="68">
        <f t="shared" si="1679"/>
        <v>133049.77807013298</v>
      </c>
      <c r="DL545" s="68">
        <f t="shared" si="1679"/>
        <v>133049.77807013298</v>
      </c>
      <c r="DM545" s="68">
        <f t="shared" si="1679"/>
        <v>133049.77807013298</v>
      </c>
      <c r="DN545" s="68">
        <f t="shared" si="1679"/>
        <v>133049.77807013298</v>
      </c>
      <c r="DO545" s="68">
        <f t="shared" si="1679"/>
        <v>133049.77807013298</v>
      </c>
      <c r="DP545" s="68">
        <f t="shared" si="1679"/>
        <v>133049.77807013298</v>
      </c>
      <c r="DQ545" s="68">
        <f t="shared" si="1679"/>
        <v>133049.77807013298</v>
      </c>
      <c r="DR545" s="68">
        <f t="shared" si="1679"/>
        <v>133049.77807013298</v>
      </c>
      <c r="DS545" s="68">
        <f t="shared" si="1679"/>
        <v>133049.77807013298</v>
      </c>
      <c r="DT545" s="68">
        <f t="shared" si="1679"/>
        <v>133049.77807013298</v>
      </c>
      <c r="DU545" s="68">
        <f t="shared" si="1679"/>
        <v>133049.77807013298</v>
      </c>
      <c r="DV545" s="68">
        <f t="shared" si="1679"/>
        <v>133049.77807013298</v>
      </c>
      <c r="DW545" s="68">
        <f t="shared" si="1679"/>
        <v>133049.77807013298</v>
      </c>
      <c r="DX545" s="68">
        <f t="shared" si="1679"/>
        <v>133049.77807013298</v>
      </c>
      <c r="DY545" s="68">
        <f t="shared" si="1679"/>
        <v>133049.77807013298</v>
      </c>
      <c r="DZ545" s="68">
        <f t="shared" si="1679"/>
        <v>133049.77807013298</v>
      </c>
      <c r="EA545" s="68">
        <f t="shared" si="1679"/>
        <v>133049.77807013298</v>
      </c>
      <c r="EB545" s="68">
        <f t="shared" si="1679"/>
        <v>133049.77807013298</v>
      </c>
      <c r="EC545" s="68">
        <f t="shared" si="1679"/>
        <v>133049.77807013298</v>
      </c>
      <c r="ED545" s="68">
        <f t="shared" si="1679"/>
        <v>133049.77807013298</v>
      </c>
      <c r="EE545" s="68">
        <f t="shared" si="1679"/>
        <v>133049.77807013298</v>
      </c>
      <c r="EF545" s="68">
        <f t="shared" si="1679"/>
        <v>133049.77807013298</v>
      </c>
      <c r="EG545" s="68">
        <f t="shared" si="1679"/>
        <v>133049.77807013298</v>
      </c>
      <c r="EH545" s="68">
        <f t="shared" si="1679"/>
        <v>133049.77807013298</v>
      </c>
      <c r="EI545" s="68">
        <f t="shared" si="1679"/>
        <v>133049.77807013298</v>
      </c>
      <c r="EJ545" s="68">
        <f t="shared" si="1679"/>
        <v>133049.77807013298</v>
      </c>
      <c r="EK545" s="68">
        <f t="shared" si="1679"/>
        <v>133049.77807013298</v>
      </c>
      <c r="EL545" s="68">
        <f t="shared" si="1679"/>
        <v>133049.77807013298</v>
      </c>
      <c r="EM545" s="68">
        <f t="shared" si="1679"/>
        <v>133049.77807013298</v>
      </c>
      <c r="EN545" s="68">
        <f t="shared" si="1679"/>
        <v>133049.77807013298</v>
      </c>
      <c r="EO545" s="68">
        <f t="shared" si="1679"/>
        <v>133049.77807013298</v>
      </c>
      <c r="EP545" s="68">
        <f t="shared" si="1679"/>
        <v>133049.77807013298</v>
      </c>
      <c r="EQ545" s="68">
        <f t="shared" si="1679"/>
        <v>133049.77807013298</v>
      </c>
      <c r="ER545" s="68">
        <f t="shared" si="1679"/>
        <v>133049.77807013298</v>
      </c>
      <c r="ES545" s="68">
        <f t="shared" si="1679"/>
        <v>133049.77807013298</v>
      </c>
      <c r="ET545" s="68">
        <f t="shared" si="1679"/>
        <v>133049.77807013298</v>
      </c>
      <c r="EU545" s="68">
        <f t="shared" si="1679"/>
        <v>133049.77807013298</v>
      </c>
      <c r="EV545" s="68">
        <f t="shared" si="1679"/>
        <v>133049.77807013298</v>
      </c>
      <c r="EW545" s="68">
        <f t="shared" si="1679"/>
        <v>133049.77807013298</v>
      </c>
    </row>
    <row r="546" spans="1:153" outlineLevel="1" x14ac:dyDescent="0.25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232"/>
      <c r="AG546" s="232"/>
      <c r="AH546" s="232"/>
      <c r="AI546" s="232"/>
      <c r="AJ546" s="11"/>
      <c r="AK546" s="11"/>
      <c r="AL546" s="11"/>
      <c r="AM546" s="135"/>
      <c r="AN546" s="232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1"/>
      <c r="DV546" s="11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1"/>
      <c r="EM546" s="11"/>
      <c r="EN546" s="11"/>
      <c r="EO546" s="11"/>
      <c r="EP546" s="11"/>
      <c r="EQ546" s="11"/>
      <c r="ER546" s="11"/>
      <c r="ES546" s="11"/>
      <c r="ET546" s="11"/>
      <c r="EU546" s="11"/>
      <c r="EV546" s="11"/>
      <c r="EW546" s="11"/>
    </row>
    <row r="547" spans="1:153" ht="15.75" hidden="1" outlineLevel="2" x14ac:dyDescent="0.3">
      <c r="A547" s="55" t="s">
        <v>305</v>
      </c>
      <c r="B547" s="218"/>
      <c r="C547" s="218"/>
      <c r="D547" s="218"/>
      <c r="E547" s="218"/>
      <c r="F547" s="218"/>
      <c r="G547" s="218"/>
      <c r="H547" s="218"/>
      <c r="I547" s="218"/>
      <c r="J547" s="218"/>
      <c r="K547" s="218"/>
      <c r="L547" s="218"/>
      <c r="M547" s="218"/>
      <c r="N547" s="218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9"/>
      <c r="Z547" s="219"/>
      <c r="AA547" s="219">
        <f>IF(Z560+AA524&gt;Z571*[102]FCF!$D$59,Z560+AA524-Z571*[102]FCF!$D$59,AA524)*[102]FCF!$D$9</f>
        <v>0</v>
      </c>
      <c r="AB547" s="219">
        <f>IF(AA560+AB524&gt;AA571*[102]FCF!$D$59,AA560+AB524-AA571*[102]FCF!$D$59,AB524)*[102]FCF!$D$9</f>
        <v>0</v>
      </c>
      <c r="AC547" s="219">
        <f>IF(AB560+AC524&gt;AB571*[102]FCF!$D$59,AB560+AC524-AB571*[102]FCF!$D$59,AC524)*[102]FCF!$D$9</f>
        <v>0</v>
      </c>
      <c r="AD547" s="219">
        <f>IF(AC560+AD524&gt;AC571*[102]FCF!$D$59,AC560+AD524-AC571*[102]FCF!$D$59,AD524)*[102]FCF!$D$9</f>
        <v>0</v>
      </c>
      <c r="AE547" s="219">
        <f>IF(AD560+AE524&gt;AD571*[102]FCF!$D$59,AD560+AE524-AD571*[102]FCF!$D$59,AE524)*[102]FCF!$D$9</f>
        <v>5200</v>
      </c>
      <c r="AF547" s="219">
        <f>IF(AE560+AF524&gt;AE571*[102]FCF!$D$59,AE560+AF524-AE571*[102]FCF!$D$59,AF524)*[102]FCF!$D$9</f>
        <v>5200</v>
      </c>
      <c r="AG547" s="219">
        <f>IF(AF560+AG524&gt;AF571*[102]FCF!$D$59,AF560+AG524-AF571*[102]FCF!$D$59,AG524)*[102]FCF!$D$9</f>
        <v>5200</v>
      </c>
      <c r="AH547" s="219">
        <f>IF(AG560+AH524&gt;AG571*[102]FCF!$D$59,AG560+AH524-AG571*[102]FCF!$D$59,AH524)*[102]FCF!$D$9</f>
        <v>5200</v>
      </c>
      <c r="AI547" s="219">
        <f>IF(AH560+AI524&gt;AH571*[102]FCF!$D$59,AH560+AI524-AH571*[102]FCF!$D$59,AI524)*[102]FCF!$D$9</f>
        <v>5200</v>
      </c>
      <c r="AJ547" s="219">
        <f>IF(AI560+AJ524&gt;AI571*[102]FCF!$D$59,AI560+AJ524-AI571*[102]FCF!$D$59,AJ524)*[102]FCF!$D$9</f>
        <v>4834.7192499999983</v>
      </c>
      <c r="AK547" s="219">
        <f>IF(AJ560+AK524&gt;AJ571*[102]FCF!$D$59,AJ560+AK524-AJ571*[102]FCF!$D$59,AK524)*[102]FCF!$D$9</f>
        <v>4671.560515000001</v>
      </c>
      <c r="AL547" s="219">
        <f>IF(AK560+AL524&gt;AK571*[102]FCF!$D$59,AK560+AL524-AK571*[102]FCF!$D$59,AL524)*[102]FCF!$D$9</f>
        <v>4542.4946500000005</v>
      </c>
      <c r="AM547" s="316"/>
      <c r="AN547" s="219"/>
      <c r="AO547" s="219"/>
      <c r="AP547" s="219"/>
      <c r="AQ547" s="219"/>
      <c r="AR547" s="219"/>
      <c r="AS547" s="219"/>
      <c r="AT547" s="219"/>
      <c r="AU547" s="219"/>
      <c r="AV547" s="219"/>
      <c r="AW547" s="219"/>
      <c r="AX547" s="219"/>
      <c r="AY547" s="219"/>
      <c r="AZ547" s="219"/>
      <c r="BA547" s="219"/>
      <c r="BB547" s="219"/>
      <c r="BC547" s="219"/>
      <c r="BD547" s="219"/>
      <c r="BE547" s="219"/>
      <c r="BF547" s="219"/>
      <c r="BG547" s="219"/>
      <c r="BH547" s="219"/>
      <c r="BI547" s="219"/>
      <c r="BJ547" s="219"/>
      <c r="BK547" s="219"/>
      <c r="BL547" s="219"/>
      <c r="BM547" s="219"/>
      <c r="BN547" s="219"/>
      <c r="BO547" s="219"/>
      <c r="BP547" s="219"/>
      <c r="BQ547" s="219"/>
      <c r="BR547" s="219"/>
      <c r="BS547" s="219"/>
      <c r="BT547" s="219"/>
      <c r="BU547" s="219"/>
      <c r="BV547" s="219"/>
      <c r="BW547" s="219"/>
      <c r="BX547" s="219"/>
      <c r="BY547" s="219"/>
      <c r="BZ547" s="219"/>
      <c r="CA547" s="219"/>
      <c r="CB547" s="219"/>
      <c r="CC547" s="219"/>
      <c r="CD547" s="219"/>
      <c r="CE547" s="219"/>
      <c r="CF547" s="219"/>
      <c r="CG547" s="219"/>
      <c r="CH547" s="219"/>
      <c r="CI547" s="219"/>
      <c r="CJ547" s="219"/>
      <c r="CK547" s="219"/>
      <c r="CL547" s="219"/>
      <c r="CM547" s="219"/>
      <c r="CN547" s="219"/>
      <c r="CO547" s="219"/>
      <c r="CP547" s="219"/>
      <c r="CQ547" s="219"/>
      <c r="CR547" s="219"/>
      <c r="CS547" s="219"/>
      <c r="CT547" s="219"/>
      <c r="CU547" s="219"/>
      <c r="CV547" s="219"/>
      <c r="CW547" s="219"/>
      <c r="CX547" s="219"/>
      <c r="CY547" s="219"/>
      <c r="CZ547" s="219"/>
      <c r="DA547" s="219"/>
      <c r="DB547" s="219"/>
      <c r="DC547" s="219"/>
      <c r="DD547" s="219"/>
      <c r="DE547" s="219"/>
      <c r="DF547" s="219"/>
      <c r="DG547" s="219"/>
      <c r="DH547" s="219"/>
      <c r="DI547" s="219"/>
      <c r="DJ547" s="219"/>
      <c r="DK547" s="219"/>
      <c r="DL547" s="219"/>
      <c r="DM547" s="219"/>
      <c r="DN547" s="219"/>
      <c r="DO547" s="219"/>
      <c r="DP547" s="219"/>
      <c r="DQ547" s="219"/>
      <c r="DR547" s="219"/>
      <c r="DS547" s="219"/>
      <c r="DT547" s="219"/>
      <c r="DU547" s="219"/>
      <c r="DV547" s="219"/>
      <c r="DW547" s="219"/>
      <c r="DX547" s="219"/>
      <c r="DY547" s="219"/>
      <c r="DZ547" s="219"/>
      <c r="EA547" s="219"/>
      <c r="EB547" s="219"/>
      <c r="EC547" s="219"/>
      <c r="ED547" s="219"/>
      <c r="EE547" s="219"/>
      <c r="EF547" s="219"/>
      <c r="EG547" s="219"/>
      <c r="EH547" s="219"/>
      <c r="EI547" s="219"/>
      <c r="EJ547" s="219"/>
      <c r="EK547" s="219"/>
      <c r="EL547" s="219"/>
      <c r="EM547" s="219"/>
      <c r="EN547" s="219"/>
      <c r="EO547" s="219"/>
      <c r="EP547" s="219"/>
      <c r="EQ547" s="219"/>
      <c r="ER547" s="219"/>
      <c r="ES547" s="219"/>
      <c r="ET547" s="219"/>
      <c r="EU547" s="219"/>
      <c r="EV547" s="219"/>
      <c r="EW547" s="219"/>
    </row>
    <row r="548" spans="1:153" ht="15.75" hidden="1" outlineLevel="2" x14ac:dyDescent="0.3">
      <c r="A548" s="55" t="s">
        <v>306</v>
      </c>
      <c r="O548" s="233"/>
      <c r="P548" s="233"/>
      <c r="Q548" s="233"/>
      <c r="R548" s="233"/>
      <c r="S548" s="233"/>
      <c r="T548" s="233"/>
      <c r="U548" s="233"/>
      <c r="V548" s="233"/>
      <c r="W548" s="233"/>
      <c r="X548" s="233"/>
      <c r="Y548" s="233"/>
      <c r="Z548" s="233"/>
      <c r="AA548" s="233">
        <f>IF(AA164=0,0,Z$575*AA$57/1000*[102]FCF!$D$9)</f>
        <v>0</v>
      </c>
      <c r="AB548" s="233">
        <f>IF(AB164=0,0,AA$575*AB$57/1000*[102]FCF!$D$9)</f>
        <v>0</v>
      </c>
      <c r="AC548" s="233">
        <f>IF(AC164=0,0,AB$575*AC$57/1000*[102]FCF!$D$9)</f>
        <v>0</v>
      </c>
      <c r="AD548" s="233">
        <f>IF(AD164=0,0,AC$575*AD$57/1000*[102]FCF!$D$9)</f>
        <v>0</v>
      </c>
      <c r="AE548" s="233">
        <f>IF(AE164=0,0,AD$575*AE$57/1000*[102]FCF!$D$9)</f>
        <v>0</v>
      </c>
      <c r="AF548" s="233">
        <f>IF(AF164=0,0,AE$575*AF$57/1000*[102]FCF!$D$9)</f>
        <v>0</v>
      </c>
      <c r="AG548" s="233">
        <f>IF(AG164=0,0,AF$575*AG$57/1000*[102]FCF!$D$9)</f>
        <v>1379.8160440198737</v>
      </c>
      <c r="AH548" s="233">
        <f>IF(AH164=0,0,AG$575*AH$57/1000*[102]FCF!$D$9)</f>
        <v>850.0317333739838</v>
      </c>
      <c r="AI548" s="233">
        <f>IF(AI164=0,0,AH$575*AI$57/1000*[102]FCF!$D$9)</f>
        <v>591.70715214995482</v>
      </c>
      <c r="AJ548" s="233">
        <f>IF(AJ164=0,0,AI$575*AJ$57/1000*[102]FCF!$D$9)</f>
        <v>432.8344072809395</v>
      </c>
      <c r="AK548" s="233">
        <f>IF(AK164=0,0,AJ$575*AK$57/1000*[102]FCF!$D$9)</f>
        <v>252.06974874887084</v>
      </c>
      <c r="AL548" s="233">
        <f>IF(AL164=0,0,AK$575*AL$57/1000*[102]FCF!$D$9)</f>
        <v>177.6372422944896</v>
      </c>
      <c r="AM548" s="318"/>
      <c r="AN548" s="233"/>
      <c r="AO548" s="233"/>
      <c r="AP548" s="233"/>
      <c r="AQ548" s="233"/>
      <c r="AR548" s="233"/>
      <c r="AS548" s="233"/>
      <c r="AT548" s="233"/>
      <c r="AU548" s="233"/>
      <c r="AV548" s="233"/>
      <c r="AW548" s="233"/>
      <c r="AX548" s="233"/>
      <c r="AY548" s="233"/>
      <c r="AZ548" s="233"/>
      <c r="BA548" s="233"/>
      <c r="BB548" s="233"/>
      <c r="BC548" s="233"/>
      <c r="BD548" s="233"/>
      <c r="BE548" s="233"/>
      <c r="BF548" s="233"/>
      <c r="BG548" s="233"/>
      <c r="BH548" s="233"/>
      <c r="BI548" s="233"/>
      <c r="BJ548" s="233"/>
      <c r="BK548" s="233"/>
      <c r="BL548" s="233"/>
      <c r="BM548" s="233"/>
      <c r="BN548" s="233"/>
      <c r="BO548" s="233"/>
      <c r="BP548" s="233"/>
      <c r="BQ548" s="233"/>
      <c r="BR548" s="233"/>
      <c r="BS548" s="233"/>
      <c r="BT548" s="233"/>
      <c r="BU548" s="233"/>
      <c r="BV548" s="233"/>
      <c r="BW548" s="233"/>
      <c r="BX548" s="233"/>
      <c r="BY548" s="233"/>
      <c r="BZ548" s="233"/>
      <c r="CA548" s="233"/>
      <c r="CB548" s="233"/>
      <c r="CC548" s="233"/>
      <c r="CD548" s="233"/>
      <c r="CE548" s="233"/>
      <c r="CF548" s="233"/>
      <c r="CG548" s="233"/>
      <c r="CH548" s="233"/>
      <c r="CI548" s="233"/>
      <c r="CJ548" s="233"/>
      <c r="CK548" s="233"/>
      <c r="CL548" s="233"/>
      <c r="CM548" s="233"/>
      <c r="CN548" s="233"/>
      <c r="CO548" s="233"/>
      <c r="CP548" s="233"/>
      <c r="CQ548" s="233"/>
      <c r="CR548" s="233"/>
      <c r="CS548" s="233"/>
      <c r="CT548" s="233"/>
      <c r="CU548" s="233"/>
      <c r="CV548" s="233"/>
      <c r="CW548" s="233"/>
      <c r="CX548" s="233"/>
      <c r="CY548" s="233"/>
      <c r="CZ548" s="233"/>
      <c r="DA548" s="233"/>
      <c r="DB548" s="233"/>
      <c r="DC548" s="233"/>
      <c r="DD548" s="233"/>
      <c r="DE548" s="233"/>
      <c r="DF548" s="233"/>
      <c r="DG548" s="233"/>
      <c r="DH548" s="233"/>
      <c r="DI548" s="233"/>
      <c r="DJ548" s="233"/>
      <c r="DK548" s="233"/>
      <c r="DL548" s="233"/>
      <c r="DM548" s="233"/>
      <c r="DN548" s="233"/>
      <c r="DO548" s="233"/>
      <c r="DP548" s="233"/>
      <c r="DQ548" s="233"/>
      <c r="DR548" s="233"/>
      <c r="DS548" s="233"/>
      <c r="DT548" s="233"/>
      <c r="DU548" s="233"/>
      <c r="DV548" s="233"/>
      <c r="DW548" s="233"/>
      <c r="DX548" s="233"/>
      <c r="DY548" s="233"/>
      <c r="DZ548" s="233"/>
      <c r="EA548" s="233"/>
      <c r="EB548" s="233"/>
      <c r="EC548" s="233"/>
      <c r="ED548" s="233"/>
      <c r="EE548" s="233"/>
      <c r="EF548" s="233"/>
      <c r="EG548" s="233"/>
      <c r="EH548" s="233"/>
      <c r="EI548" s="233"/>
      <c r="EJ548" s="233"/>
      <c r="EK548" s="233"/>
      <c r="EL548" s="233"/>
      <c r="EM548" s="233"/>
      <c r="EN548" s="233"/>
      <c r="EO548" s="233"/>
      <c r="EP548" s="233"/>
      <c r="EQ548" s="233"/>
      <c r="ER548" s="233"/>
      <c r="ES548" s="233"/>
      <c r="ET548" s="233"/>
      <c r="EU548" s="233"/>
      <c r="EV548" s="233"/>
      <c r="EW548" s="233"/>
    </row>
    <row r="549" spans="1:153" ht="15.75" hidden="1" outlineLevel="2" x14ac:dyDescent="0.3">
      <c r="A549" s="234" t="s">
        <v>307</v>
      </c>
      <c r="B549" s="235"/>
      <c r="C549" s="235"/>
      <c r="D549" s="235"/>
      <c r="E549" s="235"/>
      <c r="F549" s="235"/>
      <c r="G549" s="235"/>
      <c r="H549" s="235"/>
      <c r="I549" s="235"/>
      <c r="J549" s="235"/>
      <c r="K549" s="235"/>
      <c r="L549" s="235"/>
      <c r="M549" s="235"/>
      <c r="N549" s="235"/>
      <c r="O549" s="236"/>
      <c r="P549" s="236"/>
      <c r="Q549" s="236"/>
      <c r="R549" s="236"/>
      <c r="S549" s="236"/>
      <c r="T549" s="236"/>
      <c r="U549" s="236"/>
      <c r="V549" s="236"/>
      <c r="W549" s="236"/>
      <c r="X549" s="236"/>
      <c r="Y549" s="236"/>
      <c r="Z549" s="236"/>
      <c r="AA549" s="236">
        <f>SUM(AA547:AA548)</f>
        <v>0</v>
      </c>
      <c r="AB549" s="236">
        <f>SUM(AB547:AB548)</f>
        <v>0</v>
      </c>
      <c r="AC549" s="236">
        <f t="shared" ref="AC549:AE549" si="1680">SUM(AC547:AC548)</f>
        <v>0</v>
      </c>
      <c r="AD549" s="236">
        <f t="shared" si="1680"/>
        <v>0</v>
      </c>
      <c r="AE549" s="236">
        <f t="shared" si="1680"/>
        <v>5200</v>
      </c>
      <c r="AF549" s="236">
        <f t="shared" ref="AF549:AL549" si="1681">SUM(AF547:AF548)</f>
        <v>5200</v>
      </c>
      <c r="AG549" s="236">
        <f t="shared" si="1681"/>
        <v>6579.8160440198735</v>
      </c>
      <c r="AH549" s="236">
        <f t="shared" si="1681"/>
        <v>6050.031733373984</v>
      </c>
      <c r="AI549" s="236">
        <f t="shared" si="1681"/>
        <v>5791.7071521499547</v>
      </c>
      <c r="AJ549" s="236">
        <f t="shared" si="1681"/>
        <v>5267.5536572809378</v>
      </c>
      <c r="AK549" s="236">
        <f t="shared" si="1681"/>
        <v>4923.6302637488716</v>
      </c>
      <c r="AL549" s="236">
        <f t="shared" si="1681"/>
        <v>4720.1318922944902</v>
      </c>
      <c r="AM549" s="319"/>
      <c r="AN549" s="236"/>
      <c r="AO549" s="236"/>
      <c r="AP549" s="236"/>
      <c r="AQ549" s="236"/>
      <c r="AR549" s="236"/>
      <c r="AS549" s="236"/>
      <c r="AT549" s="236"/>
      <c r="AU549" s="236"/>
      <c r="AV549" s="236"/>
      <c r="AW549" s="236"/>
      <c r="AX549" s="236"/>
      <c r="AY549" s="236"/>
      <c r="AZ549" s="236"/>
      <c r="BA549" s="236"/>
      <c r="BB549" s="236"/>
      <c r="BC549" s="236"/>
      <c r="BD549" s="236"/>
      <c r="BE549" s="236"/>
      <c r="BF549" s="236"/>
      <c r="BG549" s="236"/>
      <c r="BH549" s="236"/>
      <c r="BI549" s="236"/>
      <c r="BJ549" s="236"/>
      <c r="BK549" s="236"/>
      <c r="BL549" s="236"/>
      <c r="BM549" s="236"/>
      <c r="BN549" s="236"/>
      <c r="BO549" s="236"/>
      <c r="BP549" s="236"/>
      <c r="BQ549" s="236"/>
      <c r="BR549" s="236"/>
      <c r="BS549" s="236"/>
      <c r="BT549" s="236"/>
      <c r="BU549" s="236"/>
      <c r="BV549" s="236"/>
      <c r="BW549" s="236"/>
      <c r="BX549" s="236"/>
      <c r="BY549" s="236"/>
      <c r="BZ549" s="236"/>
      <c r="CA549" s="236"/>
      <c r="CB549" s="236"/>
      <c r="CC549" s="236"/>
      <c r="CD549" s="236"/>
      <c r="CE549" s="236"/>
      <c r="CF549" s="236"/>
      <c r="CG549" s="236"/>
      <c r="CH549" s="236"/>
      <c r="CI549" s="236"/>
      <c r="CJ549" s="236"/>
      <c r="CK549" s="236"/>
      <c r="CL549" s="236"/>
      <c r="CM549" s="236"/>
      <c r="CN549" s="236"/>
      <c r="CO549" s="236"/>
      <c r="CP549" s="236"/>
      <c r="CQ549" s="236"/>
      <c r="CR549" s="236"/>
      <c r="CS549" s="236"/>
      <c r="CT549" s="236"/>
      <c r="CU549" s="236"/>
      <c r="CV549" s="236"/>
      <c r="CW549" s="236"/>
      <c r="CX549" s="236"/>
      <c r="CY549" s="236"/>
      <c r="CZ549" s="236"/>
      <c r="DA549" s="236"/>
      <c r="DB549" s="236"/>
      <c r="DC549" s="236"/>
      <c r="DD549" s="236"/>
      <c r="DE549" s="236"/>
      <c r="DF549" s="236"/>
      <c r="DG549" s="236"/>
      <c r="DH549" s="236"/>
      <c r="DI549" s="236"/>
      <c r="DJ549" s="236"/>
      <c r="DK549" s="236"/>
      <c r="DL549" s="236"/>
      <c r="DM549" s="236"/>
      <c r="DN549" s="236"/>
      <c r="DO549" s="236"/>
      <c r="DP549" s="236"/>
      <c r="DQ549" s="236"/>
      <c r="DR549" s="236"/>
      <c r="DS549" s="236"/>
      <c r="DT549" s="236"/>
      <c r="DU549" s="236"/>
      <c r="DV549" s="236"/>
      <c r="DW549" s="236"/>
      <c r="DX549" s="236"/>
      <c r="DY549" s="236"/>
      <c r="DZ549" s="236"/>
      <c r="EA549" s="236"/>
      <c r="EB549" s="236"/>
      <c r="EC549" s="236"/>
      <c r="ED549" s="236"/>
      <c r="EE549" s="236"/>
      <c r="EF549" s="236"/>
      <c r="EG549" s="236"/>
      <c r="EH549" s="236"/>
      <c r="EI549" s="236"/>
      <c r="EJ549" s="236"/>
      <c r="EK549" s="236"/>
      <c r="EL549" s="236"/>
      <c r="EM549" s="236"/>
      <c r="EN549" s="236"/>
      <c r="EO549" s="236"/>
      <c r="EP549" s="236"/>
      <c r="EQ549" s="236"/>
      <c r="ER549" s="236"/>
      <c r="ES549" s="236"/>
      <c r="ET549" s="236"/>
      <c r="EU549" s="236"/>
      <c r="EV549" s="236"/>
      <c r="EW549" s="236"/>
    </row>
    <row r="550" spans="1:153" hidden="1" outlineLevel="2" x14ac:dyDescent="0.25">
      <c r="A550" s="10"/>
      <c r="B550" s="237"/>
      <c r="C550" s="237"/>
      <c r="D550" s="237"/>
      <c r="E550" s="237"/>
      <c r="F550" s="237"/>
      <c r="G550" s="237"/>
      <c r="H550" s="237"/>
      <c r="I550" s="237"/>
      <c r="J550" s="237"/>
      <c r="K550" s="237"/>
      <c r="L550" s="237"/>
      <c r="M550" s="237"/>
      <c r="N550" s="237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320"/>
      <c r="AN550" s="66"/>
      <c r="AO550" s="66"/>
      <c r="AP550" s="66"/>
      <c r="AQ550" s="66"/>
      <c r="AR550" s="66"/>
      <c r="AS550" s="66"/>
      <c r="AT550" s="66"/>
      <c r="AU550" s="66"/>
      <c r="AV550" s="66"/>
      <c r="AW550" s="66"/>
      <c r="AX550" s="66"/>
      <c r="AY550" s="66"/>
      <c r="AZ550" s="66"/>
      <c r="BA550" s="66"/>
      <c r="BB550" s="66"/>
      <c r="BC550" s="66"/>
      <c r="BD550" s="66"/>
      <c r="BE550" s="66"/>
      <c r="BF550" s="66"/>
      <c r="BG550" s="66"/>
      <c r="BH550" s="66"/>
      <c r="BI550" s="66"/>
      <c r="BJ550" s="66"/>
      <c r="BK550" s="66"/>
      <c r="BL550" s="66"/>
      <c r="BM550" s="66"/>
      <c r="BN550" s="66"/>
      <c r="BO550" s="66"/>
      <c r="BP550" s="66"/>
      <c r="BQ550" s="66"/>
      <c r="BR550" s="66"/>
      <c r="BS550" s="66"/>
      <c r="BT550" s="66"/>
      <c r="BU550" s="66"/>
      <c r="BV550" s="66"/>
      <c r="BW550" s="66"/>
      <c r="BX550" s="66"/>
      <c r="BY550" s="66"/>
      <c r="BZ550" s="66"/>
      <c r="CA550" s="66"/>
      <c r="CB550" s="66"/>
      <c r="CC550" s="66"/>
      <c r="CD550" s="66"/>
      <c r="CE550" s="66"/>
      <c r="CF550" s="66"/>
      <c r="CG550" s="66"/>
      <c r="CH550" s="66"/>
      <c r="CI550" s="66"/>
      <c r="CJ550" s="66"/>
      <c r="CK550" s="66"/>
      <c r="CL550" s="66"/>
      <c r="CM550" s="66"/>
      <c r="CN550" s="66"/>
      <c r="CO550" s="66"/>
      <c r="CP550" s="66"/>
      <c r="CQ550" s="66"/>
      <c r="CR550" s="66"/>
      <c r="CS550" s="66"/>
      <c r="CT550" s="66"/>
      <c r="CU550" s="66"/>
      <c r="CV550" s="66"/>
      <c r="CW550" s="66"/>
      <c r="CX550" s="66"/>
      <c r="CY550" s="66"/>
      <c r="CZ550" s="66"/>
      <c r="DA550" s="66"/>
      <c r="DB550" s="66"/>
      <c r="DC550" s="66"/>
      <c r="DD550" s="66"/>
      <c r="DE550" s="66"/>
      <c r="DF550" s="66"/>
      <c r="DG550" s="66"/>
      <c r="DH550" s="66"/>
      <c r="DI550" s="66"/>
      <c r="DJ550" s="66"/>
      <c r="DK550" s="66"/>
      <c r="DL550" s="66"/>
      <c r="DM550" s="66"/>
      <c r="DN550" s="66"/>
      <c r="DO550" s="66"/>
      <c r="DP550" s="66"/>
      <c r="DQ550" s="66"/>
      <c r="DR550" s="66"/>
      <c r="DS550" s="66"/>
      <c r="DT550" s="66"/>
      <c r="DU550" s="66"/>
      <c r="DV550" s="66"/>
      <c r="DW550" s="66"/>
      <c r="DX550" s="66"/>
      <c r="DY550" s="66"/>
      <c r="DZ550" s="66"/>
      <c r="EA550" s="66"/>
      <c r="EB550" s="66"/>
      <c r="EC550" s="66"/>
      <c r="ED550" s="66"/>
      <c r="EE550" s="66"/>
      <c r="EF550" s="66"/>
      <c r="EG550" s="66"/>
      <c r="EH550" s="66"/>
      <c r="EI550" s="66"/>
      <c r="EJ550" s="66"/>
      <c r="EK550" s="66"/>
      <c r="EL550" s="66"/>
      <c r="EM550" s="66"/>
      <c r="EN550" s="66"/>
      <c r="EO550" s="66"/>
      <c r="EP550" s="66"/>
      <c r="EQ550" s="66"/>
      <c r="ER550" s="66"/>
      <c r="ES550" s="66"/>
      <c r="ET550" s="66"/>
      <c r="EU550" s="66"/>
      <c r="EV550" s="66"/>
      <c r="EW550" s="66"/>
    </row>
    <row r="551" spans="1:153" ht="15.75" hidden="1" outlineLevel="2" x14ac:dyDescent="0.3">
      <c r="A551" s="55" t="s">
        <v>45</v>
      </c>
      <c r="O551" s="233"/>
      <c r="P551" s="233"/>
      <c r="Q551" s="233"/>
      <c r="R551" s="233"/>
      <c r="S551" s="233"/>
      <c r="T551" s="233"/>
      <c r="U551" s="233"/>
      <c r="V551" s="233"/>
      <c r="W551" s="233"/>
      <c r="X551" s="233"/>
      <c r="Y551" s="233"/>
      <c r="Z551" s="233"/>
      <c r="AA551" s="233">
        <f t="shared" ref="AA551:AL551" si="1682">IF(Z561+AA549&lt;AA506*DAY(EOMONTH(AA$1,0))*Z575/1000,0,AA506*DAY(EOMONTH(AA$1,0))*Z575/1000)</f>
        <v>0</v>
      </c>
      <c r="AB551" s="233">
        <f t="shared" si="1682"/>
        <v>0</v>
      </c>
      <c r="AC551" s="233">
        <f t="shared" si="1682"/>
        <v>0</v>
      </c>
      <c r="AD551" s="233">
        <f t="shared" si="1682"/>
        <v>0</v>
      </c>
      <c r="AE551" s="233">
        <f t="shared" si="1682"/>
        <v>0</v>
      </c>
      <c r="AF551" s="233">
        <f t="shared" si="1682"/>
        <v>0</v>
      </c>
      <c r="AG551" s="233">
        <f t="shared" si="1682"/>
        <v>0</v>
      </c>
      <c r="AH551" s="233">
        <f t="shared" si="1682"/>
        <v>0</v>
      </c>
      <c r="AI551" s="233">
        <f t="shared" si="1682"/>
        <v>365.28075000000001</v>
      </c>
      <c r="AJ551" s="233">
        <f t="shared" si="1682"/>
        <v>528.4394850000001</v>
      </c>
      <c r="AK551" s="233">
        <f t="shared" si="1682"/>
        <v>657.50534999999991</v>
      </c>
      <c r="AL551" s="233">
        <f t="shared" si="1682"/>
        <v>868.15058249999993</v>
      </c>
      <c r="AM551" s="318"/>
      <c r="AN551" s="233"/>
      <c r="AO551" s="233"/>
      <c r="AP551" s="233"/>
      <c r="AQ551" s="233"/>
      <c r="AR551" s="233"/>
      <c r="AS551" s="233"/>
      <c r="AT551" s="233"/>
      <c r="AU551" s="233"/>
      <c r="AV551" s="233"/>
      <c r="AW551" s="233"/>
      <c r="AX551" s="233"/>
      <c r="AY551" s="233"/>
      <c r="AZ551" s="233"/>
      <c r="BA551" s="233"/>
      <c r="BB551" s="233"/>
      <c r="BC551" s="233"/>
      <c r="BD551" s="233"/>
      <c r="BE551" s="233"/>
      <c r="BF551" s="233"/>
      <c r="BG551" s="233"/>
      <c r="BH551" s="233"/>
      <c r="BI551" s="233"/>
      <c r="BJ551" s="233"/>
      <c r="BK551" s="233"/>
      <c r="BL551" s="233"/>
      <c r="BM551" s="233"/>
      <c r="BN551" s="233"/>
      <c r="BO551" s="233"/>
      <c r="BP551" s="233"/>
      <c r="BQ551" s="233"/>
      <c r="BR551" s="233"/>
      <c r="BS551" s="233"/>
      <c r="BT551" s="233"/>
      <c r="BU551" s="233"/>
      <c r="BV551" s="233"/>
      <c r="BW551" s="233"/>
      <c r="BX551" s="233"/>
      <c r="BY551" s="233"/>
      <c r="BZ551" s="233"/>
      <c r="CA551" s="233"/>
      <c r="CB551" s="233"/>
      <c r="CC551" s="233"/>
      <c r="CD551" s="233"/>
      <c r="CE551" s="233"/>
      <c r="CF551" s="233"/>
      <c r="CG551" s="233"/>
      <c r="CH551" s="233"/>
      <c r="CI551" s="233"/>
      <c r="CJ551" s="233"/>
      <c r="CK551" s="233"/>
      <c r="CL551" s="233"/>
      <c r="CM551" s="233"/>
      <c r="CN551" s="233"/>
      <c r="CO551" s="233"/>
      <c r="CP551" s="233"/>
      <c r="CQ551" s="233"/>
      <c r="CR551" s="233"/>
      <c r="CS551" s="233"/>
      <c r="CT551" s="233"/>
      <c r="CU551" s="233"/>
      <c r="CV551" s="233"/>
      <c r="CW551" s="233"/>
      <c r="CX551" s="233"/>
      <c r="CY551" s="233"/>
      <c r="CZ551" s="233"/>
      <c r="DA551" s="233"/>
      <c r="DB551" s="233"/>
      <c r="DC551" s="233"/>
      <c r="DD551" s="233"/>
      <c r="DE551" s="233"/>
      <c r="DF551" s="233"/>
      <c r="DG551" s="233"/>
      <c r="DH551" s="233"/>
      <c r="DI551" s="233"/>
      <c r="DJ551" s="233"/>
      <c r="DK551" s="233"/>
      <c r="DL551" s="233"/>
      <c r="DM551" s="233"/>
      <c r="DN551" s="233"/>
      <c r="DO551" s="233"/>
      <c r="DP551" s="233"/>
      <c r="DQ551" s="233"/>
      <c r="DR551" s="233"/>
      <c r="DS551" s="233"/>
      <c r="DT551" s="233"/>
      <c r="DU551" s="233"/>
      <c r="DV551" s="233"/>
      <c r="DW551" s="233"/>
      <c r="DX551" s="233"/>
      <c r="DY551" s="233"/>
      <c r="DZ551" s="233"/>
      <c r="EA551" s="233"/>
      <c r="EB551" s="233"/>
      <c r="EC551" s="233"/>
      <c r="ED551" s="233"/>
      <c r="EE551" s="233"/>
      <c r="EF551" s="233"/>
      <c r="EG551" s="233"/>
      <c r="EH551" s="233"/>
      <c r="EI551" s="233"/>
      <c r="EJ551" s="233"/>
      <c r="EK551" s="233"/>
      <c r="EL551" s="233"/>
      <c r="EM551" s="233"/>
      <c r="EN551" s="233"/>
      <c r="EO551" s="233"/>
      <c r="EP551" s="233"/>
      <c r="EQ551" s="233"/>
      <c r="ER551" s="233"/>
      <c r="ES551" s="233"/>
      <c r="ET551" s="233"/>
      <c r="EU551" s="233"/>
      <c r="EV551" s="233"/>
      <c r="EW551" s="233"/>
    </row>
    <row r="552" spans="1:153" s="228" customFormat="1" ht="15.75" hidden="1" outlineLevel="2" x14ac:dyDescent="0.3">
      <c r="A552" s="238" t="s">
        <v>308</v>
      </c>
      <c r="O552" s="239"/>
      <c r="P552" s="239"/>
      <c r="Q552" s="239"/>
      <c r="R552" s="239"/>
      <c r="S552" s="239"/>
      <c r="T552" s="239"/>
      <c r="U552" s="239"/>
      <c r="V552" s="239"/>
      <c r="W552" s="239"/>
      <c r="X552" s="239"/>
      <c r="Y552" s="239"/>
      <c r="Z552" s="239"/>
      <c r="AA552" s="239">
        <f>IF(Z561+AA549-AA551&lt;AA508*350*AA510,Z561+AA549-AA551,AA508*350*AA510)*[102]FCF!$D$9*[102]FCF!$D$8</f>
        <v>0</v>
      </c>
      <c r="AB552" s="239">
        <f>IF(AA561+AB549-AB551&lt;AB508*350*AB510,AA561+AB549-AB551,AB508*350*AB510)*[102]FCF!$D$9*[102]FCF!$D$8</f>
        <v>0</v>
      </c>
      <c r="AC552" s="239">
        <f>IF(AB561+AC549-AC551&lt;AC508*350*AC510,AB561+AC549-AC551,AC508*350*AC510)*[102]FCF!$D$9*[102]FCF!$D$8</f>
        <v>0</v>
      </c>
      <c r="AD552" s="239">
        <f>IF(AC561+AD549-AD551&lt;AD508*350*AD510,AC561+AD549-AD551,AD508*350*AD510)*[102]FCF!$D$9*[102]FCF!$D$8</f>
        <v>0</v>
      </c>
      <c r="AE552" s="239">
        <f>IF(AD561+AE549-AE551&lt;AE508*350*AE510,AD561+AE549-AE551,AE508*350*AE510)*[102]FCF!$D$9*[102]FCF!$D$8</f>
        <v>0</v>
      </c>
      <c r="AF552" s="239">
        <f>IF(AE561+AF549-AF551&lt;AF508*350*AF510,AE561+AF549-AF551,AF508*350*AF510)*[102]FCF!$D$9*[102]FCF!$D$8</f>
        <v>0</v>
      </c>
      <c r="AG552" s="239">
        <f>IF(AF561+AG549-AG551&lt;AG508*350*AG510,AF561+AG549-AG551,AG508*350*AG510)*[102]FCF!$D$9*[102]FCF!$D$8</f>
        <v>0</v>
      </c>
      <c r="AH552" s="239">
        <f>IF(AG561+AH549-AH551&lt;AH508*350*AH510,AG561+AH549-AH551,AH508*350*AH510)*[102]FCF!$D$9*[102]FCF!$D$8</f>
        <v>0</v>
      </c>
      <c r="AI552" s="239">
        <f>IF(AH561+AI549-AI551-AI554&lt;0,0,IF(AH561+AI549-AI551-AI554&lt;AI508*350*AI510,AH561+AI549-AI551-AI554,AI508*350*AI510)*[102]FCF!$D$9*[102]FCF!$D$8)</f>
        <v>0</v>
      </c>
      <c r="AJ552" s="239">
        <f>IF(AI561+AJ549-AJ551-AJ554&lt;0,0,IF(AI561+AJ549-AJ551-AJ554&lt;AJ508*350*AJ510,AI561+AJ549-AJ551-AJ554,AJ508*350*AJ510)*[102]FCF!$D$9*[102]FCF!$D$8)</f>
        <v>0</v>
      </c>
      <c r="AK552" s="239">
        <f>IF(AJ561+AK549-AK551-AK554&lt;0,0,IF(AJ561+AK549-AK551-AK554&lt;AK508*350*AK510,AJ561+AK549-AK551-AK554,AK508*350*AK510)*[102]FCF!$D$9*[102]FCF!$D$8)</f>
        <v>1956.5</v>
      </c>
      <c r="AL552" s="239">
        <f>IF(AK561+AL549-AL551-AL554&lt;0,0,IF(AK561+AL549-AL551-AL554&lt;AL508*350*AL510,AK561+AL549-AL551-AL554,AL508*350*AL510)*[102]FCF!$D$9*[102]FCF!$D$8)</f>
        <v>4185.4050000000007</v>
      </c>
      <c r="AM552" s="318"/>
      <c r="AN552" s="239"/>
      <c r="AO552" s="239"/>
      <c r="AP552" s="239"/>
      <c r="AQ552" s="239"/>
      <c r="AR552" s="239"/>
      <c r="AS552" s="239"/>
      <c r="AT552" s="239"/>
      <c r="AU552" s="239"/>
      <c r="AV552" s="239"/>
      <c r="AW552" s="239"/>
      <c r="AX552" s="239"/>
      <c r="AY552" s="239"/>
      <c r="AZ552" s="239"/>
      <c r="BA552" s="239"/>
      <c r="BB552" s="239"/>
      <c r="BC552" s="239"/>
      <c r="BD552" s="239"/>
      <c r="BE552" s="239"/>
      <c r="BF552" s="239"/>
      <c r="BG552" s="239"/>
      <c r="BH552" s="239"/>
      <c r="BI552" s="239"/>
      <c r="BJ552" s="239"/>
      <c r="BK552" s="239"/>
      <c r="BL552" s="239"/>
      <c r="BM552" s="239"/>
      <c r="BN552" s="239"/>
      <c r="BO552" s="239"/>
      <c r="BP552" s="239"/>
      <c r="BQ552" s="239"/>
      <c r="BR552" s="239"/>
      <c r="BS552" s="239"/>
      <c r="BT552" s="239"/>
      <c r="BU552" s="239"/>
      <c r="BV552" s="239"/>
      <c r="BW552" s="239"/>
      <c r="BX552" s="239"/>
      <c r="BY552" s="239"/>
      <c r="BZ552" s="239"/>
      <c r="CA552" s="239"/>
      <c r="CB552" s="239"/>
      <c r="CC552" s="239"/>
      <c r="CD552" s="239"/>
      <c r="CE552" s="239"/>
      <c r="CF552" s="239"/>
      <c r="CG552" s="239"/>
      <c r="CH552" s="239"/>
      <c r="CI552" s="239"/>
      <c r="CJ552" s="239"/>
      <c r="CK552" s="239"/>
      <c r="CL552" s="239"/>
      <c r="CM552" s="239"/>
      <c r="CN552" s="239"/>
      <c r="CO552" s="239"/>
      <c r="CP552" s="239"/>
      <c r="CQ552" s="239"/>
      <c r="CR552" s="239"/>
      <c r="CS552" s="239"/>
      <c r="CT552" s="239"/>
      <c r="CU552" s="239"/>
      <c r="CV552" s="239"/>
      <c r="CW552" s="239"/>
      <c r="CX552" s="239"/>
      <c r="CY552" s="239"/>
      <c r="CZ552" s="239"/>
      <c r="DA552" s="239"/>
      <c r="DB552" s="239"/>
      <c r="DC552" s="239"/>
      <c r="DD552" s="239"/>
      <c r="DE552" s="239"/>
      <c r="DF552" s="239"/>
      <c r="DG552" s="239"/>
      <c r="DH552" s="239"/>
      <c r="DI552" s="239"/>
      <c r="DJ552" s="239"/>
      <c r="DK552" s="239"/>
      <c r="DL552" s="239"/>
      <c r="DM552" s="239"/>
      <c r="DN552" s="239"/>
      <c r="DO552" s="239"/>
      <c r="DP552" s="239"/>
      <c r="DQ552" s="239"/>
      <c r="DR552" s="239"/>
      <c r="DS552" s="239"/>
      <c r="DT552" s="239"/>
      <c r="DU552" s="239"/>
      <c r="DV552" s="239"/>
      <c r="DW552" s="239"/>
      <c r="DX552" s="239"/>
      <c r="DY552" s="239"/>
      <c r="DZ552" s="239"/>
      <c r="EA552" s="239"/>
      <c r="EB552" s="239"/>
      <c r="EC552" s="239"/>
      <c r="ED552" s="239"/>
      <c r="EE552" s="239"/>
      <c r="EF552" s="239"/>
      <c r="EG552" s="239"/>
      <c r="EH552" s="239"/>
      <c r="EI552" s="239"/>
      <c r="EJ552" s="239"/>
      <c r="EK552" s="239"/>
      <c r="EL552" s="239"/>
      <c r="EM552" s="239"/>
      <c r="EN552" s="239"/>
      <c r="EO552" s="239"/>
      <c r="EP552" s="239"/>
      <c r="EQ552" s="239"/>
      <c r="ER552" s="239"/>
      <c r="ES552" s="239"/>
      <c r="ET552" s="239"/>
      <c r="EU552" s="239"/>
      <c r="EV552" s="239"/>
      <c r="EW552" s="239"/>
    </row>
    <row r="553" spans="1:153" s="228" customFormat="1" ht="15.75" hidden="1" outlineLevel="2" x14ac:dyDescent="0.3">
      <c r="A553" s="238" t="s">
        <v>309</v>
      </c>
      <c r="O553" s="239"/>
      <c r="P553" s="239"/>
      <c r="Q553" s="239"/>
      <c r="R553" s="239"/>
      <c r="S553" s="239"/>
      <c r="T553" s="239"/>
      <c r="U553" s="239"/>
      <c r="V553" s="239"/>
      <c r="W553" s="239"/>
      <c r="X553" s="239"/>
      <c r="Y553" s="239"/>
      <c r="Z553" s="239"/>
      <c r="AA553" s="239">
        <f>IF(Z561+AA549-AA551-AA552&lt;AA509*350*AA510,Z561+AA549-AA551-AA552,AA509*350*AA510)*[102]FCF!$D$9*[102]FCF!$D$8</f>
        <v>0</v>
      </c>
      <c r="AB553" s="239">
        <f>IF(AA561+AB549-AB551-AB552&lt;AB509*350*AB510,AA561+AB549-AB551-AB552,AB509*350*AB510)*[102]FCF!$D$9*[102]FCF!$D$8</f>
        <v>0</v>
      </c>
      <c r="AC553" s="239">
        <f>IF(AB561+AC549-AC551-AC552&lt;AC509*350*AC510,AB561+AC549-AC551-AC552,AC509*350*AC510)*[102]FCF!$D$9*[102]FCF!$D$8</f>
        <v>0</v>
      </c>
      <c r="AD553" s="239">
        <f>IF(AC561+AD549-AD551-AD552&lt;AD509*350*AD510,AC561+AD549-AD551-AD552,AD509*350*AD510)*[102]FCF!$D$9*[102]FCF!$D$8</f>
        <v>0</v>
      </c>
      <c r="AE553" s="239">
        <f>IF(AD561+AE549-AE551-AE552&lt;AE509*350*AE510,AD561+AE549-AE551-AE552,AE509*350*AE510)*[102]FCF!$D$9*[102]FCF!$D$8</f>
        <v>0</v>
      </c>
      <c r="AF553" s="239">
        <f>IF(AE561+AF549-AF551-AF552&lt;AF509*350*AF510,AE561+AF549-AF551-AF552,AF509*350*AF510)*[102]FCF!$D$9*[102]FCF!$D$8</f>
        <v>0</v>
      </c>
      <c r="AG553" s="239">
        <f>IF(AF561+AG549-AG551-AG552&lt;AG509*350*AG510,AF561+AG549-AG551-AG552,AG509*350*AG510)*[102]FCF!$D$9*[102]FCF!$D$8</f>
        <v>0</v>
      </c>
      <c r="AH553" s="239">
        <f>IF(AG561+AH549-AH551-AH552&lt;AH509*350*AH510,AG561+AH549-AH551-AH552,AH509*350*AH510)*[102]FCF!$D$9*[102]FCF!$D$8</f>
        <v>0</v>
      </c>
      <c r="AI553" s="239">
        <f>IF(AH561+AI549-AI551-AI552&lt;AI509*350*AI510,AH561+AI549-AI551-AI552,AI509*350*AI510)*[102]FCF!$D$9*[102]FCF!$D$8</f>
        <v>0</v>
      </c>
      <c r="AJ553" s="239">
        <f>IF(AI561+AJ549-AJ551-AJ552&lt;AJ509*350*AJ510,AI561+AJ549-AJ551-AJ552,AJ509*350*AJ510)*[102]FCF!$D$9*[102]FCF!$D$8</f>
        <v>0</v>
      </c>
      <c r="AK553" s="239">
        <f>IF(AJ561+AK549-AK551-AK552&lt;AK509*350*AK510,AJ561+AK549-AK551-AK552,AK509*350*AK510)*[102]FCF!$D$9*[102]FCF!$D$8</f>
        <v>1638</v>
      </c>
      <c r="AL553" s="239">
        <f>IF(AK561+AL549-AL551-AL552&lt;AL509*350*AL510,AK561+AL549-AL551-AL552,AL509*350*AL510)*[102]FCF!$D$9*[102]FCF!$D$8</f>
        <v>3504.06</v>
      </c>
      <c r="AM553" s="318"/>
      <c r="AN553" s="239"/>
      <c r="AO553" s="239"/>
      <c r="AP553" s="239"/>
      <c r="AQ553" s="239"/>
      <c r="AR553" s="239"/>
      <c r="AS553" s="239"/>
      <c r="AT553" s="239"/>
      <c r="AU553" s="239"/>
      <c r="AV553" s="239"/>
      <c r="AW553" s="239"/>
      <c r="AX553" s="239"/>
      <c r="AY553" s="239"/>
      <c r="AZ553" s="239"/>
      <c r="BA553" s="239"/>
      <c r="BB553" s="239"/>
      <c r="BC553" s="239"/>
      <c r="BD553" s="239"/>
      <c r="BE553" s="239"/>
      <c r="BF553" s="239"/>
      <c r="BG553" s="239"/>
      <c r="BH553" s="239"/>
      <c r="BI553" s="239"/>
      <c r="BJ553" s="239"/>
      <c r="BK553" s="239"/>
      <c r="BL553" s="239"/>
      <c r="BM553" s="239"/>
      <c r="BN553" s="239"/>
      <c r="BO553" s="239"/>
      <c r="BP553" s="239"/>
      <c r="BQ553" s="239"/>
      <c r="BR553" s="239"/>
      <c r="BS553" s="239"/>
      <c r="BT553" s="239"/>
      <c r="BU553" s="239"/>
      <c r="BV553" s="239"/>
      <c r="BW553" s="239"/>
      <c r="BX553" s="239"/>
      <c r="BY553" s="239"/>
      <c r="BZ553" s="239"/>
      <c r="CA553" s="239"/>
      <c r="CB553" s="239"/>
      <c r="CC553" s="239"/>
      <c r="CD553" s="239"/>
      <c r="CE553" s="239"/>
      <c r="CF553" s="239"/>
      <c r="CG553" s="239"/>
      <c r="CH553" s="239"/>
      <c r="CI553" s="239"/>
      <c r="CJ553" s="239"/>
      <c r="CK553" s="239"/>
      <c r="CL553" s="239"/>
      <c r="CM553" s="239"/>
      <c r="CN553" s="239"/>
      <c r="CO553" s="239"/>
      <c r="CP553" s="239"/>
      <c r="CQ553" s="239"/>
      <c r="CR553" s="239"/>
      <c r="CS553" s="239"/>
      <c r="CT553" s="239"/>
      <c r="CU553" s="239"/>
      <c r="CV553" s="239"/>
      <c r="CW553" s="239"/>
      <c r="CX553" s="239"/>
      <c r="CY553" s="239"/>
      <c r="CZ553" s="239"/>
      <c r="DA553" s="239"/>
      <c r="DB553" s="239"/>
      <c r="DC553" s="239"/>
      <c r="DD553" s="239"/>
      <c r="DE553" s="239"/>
      <c r="DF553" s="239"/>
      <c r="DG553" s="239"/>
      <c r="DH553" s="239"/>
      <c r="DI553" s="239"/>
      <c r="DJ553" s="239"/>
      <c r="DK553" s="239"/>
      <c r="DL553" s="239"/>
      <c r="DM553" s="239"/>
      <c r="DN553" s="239"/>
      <c r="DO553" s="239"/>
      <c r="DP553" s="239"/>
      <c r="DQ553" s="239"/>
      <c r="DR553" s="239"/>
      <c r="DS553" s="239"/>
      <c r="DT553" s="239"/>
      <c r="DU553" s="239"/>
      <c r="DV553" s="239"/>
      <c r="DW553" s="239"/>
      <c r="DX553" s="239"/>
      <c r="DY553" s="239"/>
      <c r="DZ553" s="239"/>
      <c r="EA553" s="239"/>
      <c r="EB553" s="239"/>
      <c r="EC553" s="239"/>
      <c r="ED553" s="239"/>
      <c r="EE553" s="239"/>
      <c r="EF553" s="239"/>
      <c r="EG553" s="239"/>
      <c r="EH553" s="239"/>
      <c r="EI553" s="239"/>
      <c r="EJ553" s="239"/>
      <c r="EK553" s="239"/>
      <c r="EL553" s="239"/>
      <c r="EM553" s="239"/>
      <c r="EN553" s="239"/>
      <c r="EO553" s="239"/>
      <c r="EP553" s="239"/>
      <c r="EQ553" s="239"/>
      <c r="ER553" s="239"/>
      <c r="ES553" s="239"/>
      <c r="ET553" s="239"/>
      <c r="EU553" s="239"/>
      <c r="EV553" s="239"/>
      <c r="EW553" s="239"/>
    </row>
    <row r="554" spans="1:153" ht="15.75" hidden="1" outlineLevel="2" x14ac:dyDescent="0.3">
      <c r="A554" s="221" t="s">
        <v>310</v>
      </c>
      <c r="B554" s="222" t="s">
        <v>311</v>
      </c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22"/>
      <c r="Z554" s="222"/>
      <c r="AA554" s="222"/>
      <c r="AB554" s="222"/>
      <c r="AC554" s="222"/>
      <c r="AD554" s="222"/>
      <c r="AE554" s="222"/>
      <c r="AF554" s="222"/>
      <c r="AG554" s="222"/>
      <c r="AH554" s="222"/>
      <c r="AI554" s="222"/>
      <c r="AJ554" s="222"/>
      <c r="AK554" s="222"/>
      <c r="AL554" s="222"/>
      <c r="AM554" s="240"/>
      <c r="AN554" s="222"/>
      <c r="AO554" s="222"/>
      <c r="AP554" s="222"/>
      <c r="AQ554" s="222"/>
      <c r="AR554" s="222"/>
      <c r="AS554" s="222"/>
      <c r="AT554" s="222"/>
      <c r="AU554" s="222"/>
      <c r="AV554" s="222"/>
      <c r="AW554" s="222"/>
      <c r="AX554" s="222"/>
      <c r="AY554" s="222"/>
      <c r="AZ554" s="222"/>
      <c r="BA554" s="222"/>
      <c r="BB554" s="222"/>
      <c r="BC554" s="222"/>
      <c r="BD554" s="222"/>
      <c r="BE554" s="222"/>
      <c r="BF554" s="222"/>
      <c r="BG554" s="222"/>
      <c r="BH554" s="222"/>
      <c r="BI554" s="222"/>
      <c r="BJ554" s="222"/>
      <c r="BK554" s="222"/>
      <c r="BL554" s="222"/>
      <c r="BM554" s="222"/>
      <c r="BN554" s="222"/>
      <c r="BO554" s="222"/>
      <c r="BP554" s="222"/>
      <c r="BQ554" s="222"/>
      <c r="BR554" s="222"/>
      <c r="BS554" s="222"/>
      <c r="BT554" s="222"/>
      <c r="BU554" s="222"/>
      <c r="BV554" s="222"/>
      <c r="BW554" s="222"/>
      <c r="BX554" s="222"/>
      <c r="BY554" s="222"/>
      <c r="BZ554" s="222"/>
      <c r="CA554" s="222"/>
      <c r="CB554" s="222"/>
      <c r="CC554" s="222"/>
      <c r="CD554" s="222"/>
      <c r="CE554" s="222"/>
      <c r="CF554" s="222"/>
      <c r="CG554" s="222"/>
      <c r="CH554" s="222"/>
      <c r="CI554" s="222"/>
      <c r="CJ554" s="222"/>
      <c r="CK554" s="222"/>
      <c r="CL554" s="222"/>
      <c r="CM554" s="222"/>
      <c r="CN554" s="222"/>
      <c r="CO554" s="222"/>
      <c r="CP554" s="222"/>
      <c r="CQ554" s="222"/>
      <c r="CR554" s="222"/>
      <c r="CS554" s="222"/>
      <c r="CT554" s="222"/>
      <c r="CU554" s="222"/>
      <c r="CV554" s="222"/>
      <c r="CW554" s="222"/>
      <c r="CX554" s="222"/>
      <c r="CY554" s="222"/>
      <c r="CZ554" s="222"/>
      <c r="DA554" s="222"/>
      <c r="DB554" s="222"/>
      <c r="DC554" s="222"/>
      <c r="DD554" s="222"/>
      <c r="DE554" s="222"/>
      <c r="DF554" s="222"/>
      <c r="DG554" s="222"/>
      <c r="DH554" s="222"/>
      <c r="DI554" s="222"/>
      <c r="DJ554" s="222"/>
      <c r="DK554" s="222"/>
      <c r="DL554" s="222"/>
      <c r="DM554" s="222"/>
      <c r="DN554" s="222"/>
      <c r="DO554" s="222"/>
      <c r="DP554" s="222"/>
      <c r="DQ554" s="222"/>
      <c r="DR554" s="222"/>
      <c r="DS554" s="222"/>
      <c r="DT554" s="222"/>
      <c r="DU554" s="222"/>
      <c r="DV554" s="222"/>
      <c r="DW554" s="222"/>
      <c r="DX554" s="222"/>
      <c r="DY554" s="222"/>
      <c r="DZ554" s="222"/>
      <c r="EA554" s="222"/>
      <c r="EB554" s="222"/>
      <c r="EC554" s="222"/>
      <c r="ED554" s="222"/>
      <c r="EE554" s="222"/>
      <c r="EF554" s="222"/>
      <c r="EG554" s="222"/>
      <c r="EH554" s="222"/>
      <c r="EI554" s="222"/>
      <c r="EJ554" s="222"/>
      <c r="EK554" s="222"/>
      <c r="EL554" s="222"/>
      <c r="EM554" s="222"/>
      <c r="EN554" s="222"/>
      <c r="EO554" s="222"/>
      <c r="EP554" s="222"/>
      <c r="EQ554" s="222"/>
      <c r="ER554" s="222"/>
      <c r="ES554" s="222"/>
      <c r="ET554" s="222"/>
      <c r="EU554" s="222"/>
      <c r="EV554" s="222"/>
      <c r="EW554" s="222"/>
    </row>
    <row r="555" spans="1:153" ht="15.75" hidden="1" outlineLevel="2" x14ac:dyDescent="0.3">
      <c r="A555" s="55" t="s">
        <v>286</v>
      </c>
      <c r="B555" s="240"/>
      <c r="C555" s="240"/>
      <c r="D555" s="240"/>
      <c r="E555" s="240"/>
      <c r="F555" s="240"/>
      <c r="G555" s="240"/>
      <c r="H555" s="240"/>
      <c r="I555" s="240"/>
      <c r="J555" s="240"/>
      <c r="K555" s="240"/>
      <c r="L555" s="240"/>
      <c r="M555" s="240"/>
      <c r="N555" s="240"/>
      <c r="O555" s="240"/>
      <c r="P555" s="240"/>
      <c r="Q555" s="240"/>
      <c r="R555" s="240"/>
      <c r="S555" s="240"/>
      <c r="T555" s="240"/>
      <c r="U555" s="240"/>
      <c r="V555" s="240"/>
      <c r="W555" s="240"/>
      <c r="X555" s="240"/>
      <c r="Y555" s="240"/>
      <c r="Z555" s="240"/>
      <c r="AA555" s="240">
        <f>IF(Z560+AA549-SUM(AA552:AA554)&gt;AA571*[102]FCF!$D$59,Z560+AA549-SUM(AA552:AA554)-AA571*[102]FCF!$D$59,0)</f>
        <v>0</v>
      </c>
      <c r="AB555" s="240">
        <f>IF(AA560+AB549-SUM(AB552:AB554)&gt;AB571*[102]FCF!$D$59,AA560+AB549-SUM(AB552:AB554)-AB571*[102]FCF!$D$59,0)</f>
        <v>0</v>
      </c>
      <c r="AC555" s="240">
        <f>IF(AB560+AC549-SUM(AC552:AC554)&gt;AC571*[102]FCF!$D$59,AB560+AC549-SUM(AC552:AC554)-AC571*[102]FCF!$D$59,0)</f>
        <v>0</v>
      </c>
      <c r="AD555" s="240">
        <f>IF(AC560+AD549-SUM(AD552:AD554)&gt;AD571*[102]FCF!$D$59,AC560+AD549-SUM(AD552:AD554)-AD571*[102]FCF!$D$59,0)</f>
        <v>0</v>
      </c>
      <c r="AE555" s="240">
        <f>IF(AD560+AE549-SUM(AE552:AE554)&gt;AE571*[102]FCF!$D$59,AD560+AE549-SUM(AE552:AE554)-AE571*[102]FCF!$D$59,0)</f>
        <v>0</v>
      </c>
      <c r="AF555" s="240">
        <f>IF(AE560+AF549-SUM(AF552:AF554)&gt;AF571*[102]FCF!$D$59,AE560+AF549-SUM(AF552:AF554)-AF571*[102]FCF!$D$59,0)</f>
        <v>0</v>
      </c>
      <c r="AG555" s="240">
        <f>IF(AF560+AG549-SUM(AG552:AG554)&gt;AG571*[102]FCF!$D$59,AF560+AG549-SUM(AG552:AG554)-AG571*[102]FCF!$D$59,0)</f>
        <v>0</v>
      </c>
      <c r="AH555" s="240">
        <f>IF(AG560+AH549-SUM(AH552:AH554)&gt;AH571*[102]FCF!$D$59,AG560+AH549-SUM(AH552:AH554)-AH571*[102]FCF!$D$59,0)</f>
        <v>261.60733846728908</v>
      </c>
      <c r="AI555" s="240">
        <f>IF(AH560+AI549-SUM(AI552:AI554)&gt;AI571*[102]FCF!$D$59,AH560+AI549-SUM(AI552:AI554)-AI571*[102]FCF!$D$59,0)</f>
        <v>5791.7071521499565</v>
      </c>
      <c r="AJ555" s="240">
        <f>IF(AI560+AJ549-SUM(AJ552:AJ554)&gt;AJ571*[102]FCF!$D$59,AI560+AJ549-SUM(AJ552:AJ554)-AJ571*[102]FCF!$D$59,0)</f>
        <v>4902.2729072809343</v>
      </c>
      <c r="AK555" s="240">
        <f>IF(AJ560+AK549-SUM(AK552:AK554)&gt;AK571*[102]FCF!$D$59,AJ560+AK549-SUM(AK552:AK554)-AK571*[102]FCF!$D$59,0)</f>
        <v>800.6907787488708</v>
      </c>
      <c r="AL555" s="240">
        <f>IF(AK560+AL549-SUM(AL552:AL554)&gt;AL571*[102]FCF!$D$59,AK560+AL549-SUM(AL552:AL554)-AL571*[102]FCF!$D$59,0)</f>
        <v>0</v>
      </c>
      <c r="AM555" s="240"/>
      <c r="AN555" s="240"/>
      <c r="AO555" s="240"/>
      <c r="AP555" s="240"/>
      <c r="AQ555" s="240"/>
      <c r="AR555" s="240"/>
      <c r="AS555" s="240"/>
      <c r="AT555" s="240"/>
      <c r="AU555" s="240"/>
      <c r="AV555" s="240"/>
      <c r="AW555" s="240"/>
      <c r="AX555" s="240"/>
      <c r="AY555" s="240"/>
      <c r="AZ555" s="240"/>
      <c r="BA555" s="240"/>
      <c r="BB555" s="240"/>
      <c r="BC555" s="240"/>
      <c r="BD555" s="240"/>
      <c r="BE555" s="240"/>
      <c r="BF555" s="240"/>
      <c r="BG555" s="240"/>
      <c r="BH555" s="240"/>
      <c r="BI555" s="240"/>
      <c r="BJ555" s="240"/>
      <c r="BK555" s="240"/>
      <c r="BL555" s="240"/>
      <c r="BM555" s="240"/>
      <c r="BN555" s="240"/>
      <c r="BO555" s="240"/>
      <c r="BP555" s="240"/>
      <c r="BQ555" s="240"/>
      <c r="BR555" s="240"/>
      <c r="BS555" s="240"/>
      <c r="BT555" s="240"/>
      <c r="BU555" s="240"/>
      <c r="BV555" s="240"/>
      <c r="BW555" s="240"/>
      <c r="BX555" s="240"/>
      <c r="BY555" s="240"/>
      <c r="BZ555" s="240"/>
      <c r="CA555" s="240"/>
      <c r="CB555" s="240"/>
      <c r="CC555" s="240"/>
      <c r="CD555" s="240"/>
      <c r="CE555" s="240"/>
      <c r="CF555" s="240"/>
      <c r="CG555" s="240"/>
      <c r="CH555" s="240"/>
      <c r="CI555" s="240"/>
      <c r="CJ555" s="240"/>
      <c r="CK555" s="240"/>
      <c r="CL555" s="240"/>
      <c r="CM555" s="240"/>
      <c r="CN555" s="240"/>
      <c r="CO555" s="240"/>
      <c r="CP555" s="240"/>
      <c r="CQ555" s="240"/>
      <c r="CR555" s="240"/>
      <c r="CS555" s="240"/>
      <c r="CT555" s="240"/>
      <c r="CU555" s="240"/>
      <c r="CV555" s="240"/>
      <c r="CW555" s="240"/>
      <c r="CX555" s="240"/>
      <c r="CY555" s="240"/>
      <c r="CZ555" s="240"/>
      <c r="DA555" s="240"/>
      <c r="DB555" s="240"/>
      <c r="DC555" s="240"/>
      <c r="DD555" s="240"/>
      <c r="DE555" s="240"/>
      <c r="DF555" s="240"/>
      <c r="DG555" s="240"/>
      <c r="DH555" s="240"/>
      <c r="DI555" s="240"/>
      <c r="DJ555" s="240"/>
      <c r="DK555" s="240"/>
      <c r="DL555" s="240"/>
      <c r="DM555" s="240"/>
      <c r="DN555" s="240"/>
      <c r="DO555" s="240"/>
      <c r="DP555" s="240"/>
      <c r="DQ555" s="240"/>
      <c r="DR555" s="240"/>
      <c r="DS555" s="240"/>
      <c r="DT555" s="240"/>
      <c r="DU555" s="240"/>
      <c r="DV555" s="240"/>
      <c r="DW555" s="240"/>
      <c r="DX555" s="240"/>
      <c r="DY555" s="240"/>
      <c r="DZ555" s="240"/>
      <c r="EA555" s="240"/>
      <c r="EB555" s="240"/>
      <c r="EC555" s="240"/>
      <c r="ED555" s="240"/>
      <c r="EE555" s="240"/>
      <c r="EF555" s="240"/>
      <c r="EG555" s="240"/>
      <c r="EH555" s="240"/>
      <c r="EI555" s="240"/>
      <c r="EJ555" s="240"/>
      <c r="EK555" s="240"/>
      <c r="EL555" s="240"/>
      <c r="EM555" s="240"/>
      <c r="EN555" s="240"/>
      <c r="EO555" s="240"/>
      <c r="EP555" s="240"/>
      <c r="EQ555" s="240"/>
      <c r="ER555" s="240"/>
      <c r="ES555" s="240"/>
      <c r="ET555" s="240"/>
      <c r="EU555" s="240"/>
      <c r="EV555" s="240"/>
      <c r="EW555" s="240"/>
    </row>
    <row r="556" spans="1:153" ht="15.75" hidden="1" outlineLevel="2" x14ac:dyDescent="0.3">
      <c r="A556" s="234" t="s">
        <v>312</v>
      </c>
      <c r="B556" s="235"/>
      <c r="C556" s="235"/>
      <c r="D556" s="235"/>
      <c r="E556" s="235"/>
      <c r="F556" s="235"/>
      <c r="G556" s="235"/>
      <c r="H556" s="235"/>
      <c r="I556" s="235"/>
      <c r="J556" s="235"/>
      <c r="K556" s="235"/>
      <c r="L556" s="235"/>
      <c r="M556" s="235"/>
      <c r="N556" s="235"/>
      <c r="O556" s="236"/>
      <c r="P556" s="236"/>
      <c r="Q556" s="236"/>
      <c r="R556" s="236"/>
      <c r="S556" s="236"/>
      <c r="T556" s="236"/>
      <c r="U556" s="236"/>
      <c r="V556" s="236"/>
      <c r="W556" s="236"/>
      <c r="X556" s="236"/>
      <c r="Y556" s="236"/>
      <c r="Z556" s="236"/>
      <c r="AA556" s="236">
        <f t="shared" ref="AA556:AE556" si="1683">SUM(AA551:AA555)</f>
        <v>0</v>
      </c>
      <c r="AB556" s="236">
        <f t="shared" si="1683"/>
        <v>0</v>
      </c>
      <c r="AC556" s="236">
        <f t="shared" si="1683"/>
        <v>0</v>
      </c>
      <c r="AD556" s="236">
        <f t="shared" si="1683"/>
        <v>0</v>
      </c>
      <c r="AE556" s="236">
        <f t="shared" si="1683"/>
        <v>0</v>
      </c>
      <c r="AF556" s="236">
        <f t="shared" ref="AF556:AL556" si="1684">SUM(AF551:AF555)</f>
        <v>0</v>
      </c>
      <c r="AG556" s="236">
        <f t="shared" si="1684"/>
        <v>0</v>
      </c>
      <c r="AH556" s="236">
        <f t="shared" si="1684"/>
        <v>261.60733846728908</v>
      </c>
      <c r="AI556" s="236">
        <f t="shared" si="1684"/>
        <v>6156.9879021499564</v>
      </c>
      <c r="AJ556" s="236">
        <f t="shared" si="1684"/>
        <v>5430.7123922809342</v>
      </c>
      <c r="AK556" s="236">
        <f t="shared" si="1684"/>
        <v>5052.6961287488703</v>
      </c>
      <c r="AL556" s="236">
        <f t="shared" si="1684"/>
        <v>8557.6155825000005</v>
      </c>
      <c r="AM556" s="319"/>
      <c r="AN556" s="236"/>
      <c r="AO556" s="236"/>
      <c r="AP556" s="236"/>
      <c r="AQ556" s="236"/>
      <c r="AR556" s="236"/>
      <c r="AS556" s="236"/>
      <c r="AT556" s="236"/>
      <c r="AU556" s="236"/>
      <c r="AV556" s="236"/>
      <c r="AW556" s="236"/>
      <c r="AX556" s="236"/>
      <c r="AY556" s="236"/>
      <c r="AZ556" s="236"/>
      <c r="BA556" s="236"/>
      <c r="BB556" s="236"/>
      <c r="BC556" s="236"/>
      <c r="BD556" s="236"/>
      <c r="BE556" s="236"/>
      <c r="BF556" s="236"/>
      <c r="BG556" s="236"/>
      <c r="BH556" s="236"/>
      <c r="BI556" s="236"/>
      <c r="BJ556" s="236"/>
      <c r="BK556" s="236"/>
      <c r="BL556" s="236"/>
      <c r="BM556" s="236"/>
      <c r="BN556" s="236"/>
      <c r="BO556" s="236"/>
      <c r="BP556" s="236"/>
      <c r="BQ556" s="236"/>
      <c r="BR556" s="236"/>
      <c r="BS556" s="236"/>
      <c r="BT556" s="236"/>
      <c r="BU556" s="236"/>
      <c r="BV556" s="236"/>
      <c r="BW556" s="236"/>
      <c r="BX556" s="236"/>
      <c r="BY556" s="236"/>
      <c r="BZ556" s="236"/>
      <c r="CA556" s="236"/>
      <c r="CB556" s="236"/>
      <c r="CC556" s="236"/>
      <c r="CD556" s="236"/>
      <c r="CE556" s="236"/>
      <c r="CF556" s="236"/>
      <c r="CG556" s="236"/>
      <c r="CH556" s="236"/>
      <c r="CI556" s="236"/>
      <c r="CJ556" s="236"/>
      <c r="CK556" s="236"/>
      <c r="CL556" s="236"/>
      <c r="CM556" s="236"/>
      <c r="CN556" s="236"/>
      <c r="CO556" s="236"/>
      <c r="CP556" s="236"/>
      <c r="CQ556" s="236"/>
      <c r="CR556" s="236"/>
      <c r="CS556" s="236"/>
      <c r="CT556" s="236"/>
      <c r="CU556" s="236"/>
      <c r="CV556" s="236"/>
      <c r="CW556" s="236"/>
      <c r="CX556" s="236"/>
      <c r="CY556" s="236"/>
      <c r="CZ556" s="236"/>
      <c r="DA556" s="236"/>
      <c r="DB556" s="236"/>
      <c r="DC556" s="236"/>
      <c r="DD556" s="236"/>
      <c r="DE556" s="236"/>
      <c r="DF556" s="236"/>
      <c r="DG556" s="236"/>
      <c r="DH556" s="236"/>
      <c r="DI556" s="236"/>
      <c r="DJ556" s="236"/>
      <c r="DK556" s="236"/>
      <c r="DL556" s="236"/>
      <c r="DM556" s="236"/>
      <c r="DN556" s="236"/>
      <c r="DO556" s="236"/>
      <c r="DP556" s="236"/>
      <c r="DQ556" s="236"/>
      <c r="DR556" s="236"/>
      <c r="DS556" s="236"/>
      <c r="DT556" s="236"/>
      <c r="DU556" s="236"/>
      <c r="DV556" s="236"/>
      <c r="DW556" s="236"/>
      <c r="DX556" s="236"/>
      <c r="DY556" s="236"/>
      <c r="DZ556" s="236"/>
      <c r="EA556" s="236"/>
      <c r="EB556" s="236"/>
      <c r="EC556" s="236"/>
      <c r="ED556" s="236"/>
      <c r="EE556" s="236"/>
      <c r="EF556" s="236"/>
      <c r="EG556" s="236"/>
      <c r="EH556" s="236"/>
      <c r="EI556" s="236"/>
      <c r="EJ556" s="236"/>
      <c r="EK556" s="236"/>
      <c r="EL556" s="236"/>
      <c r="EM556" s="236"/>
      <c r="EN556" s="236"/>
      <c r="EO556" s="236"/>
      <c r="EP556" s="236"/>
      <c r="EQ556" s="236"/>
      <c r="ER556" s="236"/>
      <c r="ES556" s="236"/>
      <c r="ET556" s="236"/>
      <c r="EU556" s="236"/>
      <c r="EV556" s="236"/>
      <c r="EW556" s="236"/>
    </row>
    <row r="557" spans="1:153" ht="15.75" hidden="1" outlineLevel="2" x14ac:dyDescent="0.3"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276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19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</row>
    <row r="558" spans="1:153" ht="15.75" hidden="1" outlineLevel="2" x14ac:dyDescent="0.3">
      <c r="A558" s="55" t="s">
        <v>313</v>
      </c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>
        <v>0</v>
      </c>
      <c r="AB558" s="56">
        <v>0</v>
      </c>
      <c r="AC558" s="56">
        <v>0</v>
      </c>
      <c r="AD558" s="56">
        <v>0</v>
      </c>
      <c r="AE558" s="56">
        <v>0</v>
      </c>
      <c r="AF558" s="56">
        <f>IF(AE$561+AF$549-AF$556-SUM(AF$557)&gt;AF569*[102]FCF!$D$59,AF569*[102]FCF!$D$59,AE$561+AF$549-AF$556-SUM(AF$557))</f>
        <v>10400</v>
      </c>
      <c r="AG558" s="56">
        <f>IF(AF$561+AG$549-AG$556-SUM(AG$557)&gt;AG569*[102]FCF!$D$59,AG569*[102]FCF!$D$59,AF$561+AG$549-AG$556-SUM(AG$557))</f>
        <v>16979.816044019874</v>
      </c>
      <c r="AH558" s="56">
        <f>IF(AG$561+AH$549-AH$556-SUM(AH$557)&gt;AH569*[102]FCF!$D$59,AH569*[102]FCF!$D$59,AG$561+AH$549-AH$556-SUM(AH$557))</f>
        <v>22768.240438926568</v>
      </c>
      <c r="AI558" s="56">
        <f>IF(AH$561+AI$549-AI$556-SUM(AI$557)&gt;AI569*[102]FCF!$D$59,AI569*[102]FCF!$D$59,AH$561+AI$549-AI$556-SUM(AI$557))</f>
        <v>22402.959688926567</v>
      </c>
      <c r="AJ558" s="56">
        <f>IF(AI$561+AJ$549-AJ$556-SUM(AJ$557)&gt;AJ569*[102]FCF!$D$59,AJ569*[102]FCF!$D$59,AI$561+AJ$549-AJ$556-SUM(AJ$557))</f>
        <v>22239.800953926569</v>
      </c>
      <c r="AK558" s="56">
        <f>IF(AJ$561+AK$549-AK$556-SUM(AK$557)&gt;AK569*[102]FCF!$D$59,AK569*[102]FCF!$D$59,AJ$561+AK$549-AK$556-SUM(AK$557))</f>
        <v>22110.735088926569</v>
      </c>
      <c r="AL558" s="56">
        <f>IF(AK$561+AL$549-AL$556-SUM(AL$557)&gt;AL569*[102]FCF!$D$59,AL569*[102]FCF!$D$59,AK$561+AL$549-AL$556-SUM(AL$557))</f>
        <v>18273.251398721055</v>
      </c>
      <c r="AM558" s="240"/>
      <c r="AN558" s="56"/>
      <c r="AO558" s="56"/>
      <c r="AP558" s="56"/>
      <c r="AQ558" s="56"/>
      <c r="AR558" s="56"/>
      <c r="AS558" s="56"/>
      <c r="AT558" s="56"/>
      <c r="AU558" s="56"/>
      <c r="AV558" s="56"/>
      <c r="AW558" s="56"/>
      <c r="AX558" s="56"/>
      <c r="AY558" s="56"/>
      <c r="AZ558" s="56"/>
      <c r="BA558" s="56"/>
      <c r="BB558" s="56"/>
      <c r="BC558" s="56"/>
      <c r="BD558" s="56"/>
      <c r="BE558" s="56"/>
      <c r="BF558" s="56"/>
      <c r="BG558" s="56"/>
      <c r="BH558" s="56"/>
      <c r="BI558" s="56"/>
      <c r="BJ558" s="56"/>
      <c r="BK558" s="56"/>
      <c r="BL558" s="56"/>
      <c r="BM558" s="56"/>
      <c r="BN558" s="56"/>
      <c r="BO558" s="56"/>
      <c r="BP558" s="56"/>
      <c r="BQ558" s="56"/>
      <c r="BR558" s="56"/>
      <c r="BS558" s="56"/>
      <c r="BT558" s="56"/>
      <c r="BU558" s="56"/>
      <c r="BV558" s="56"/>
      <c r="BW558" s="56"/>
      <c r="BX558" s="56"/>
      <c r="BY558" s="56"/>
      <c r="BZ558" s="56"/>
      <c r="CA558" s="56"/>
      <c r="CB558" s="56"/>
      <c r="CC558" s="56"/>
      <c r="CD558" s="56"/>
      <c r="CE558" s="56"/>
      <c r="CF558" s="56"/>
      <c r="CG558" s="56"/>
      <c r="CH558" s="56"/>
      <c r="CI558" s="56"/>
      <c r="CJ558" s="56"/>
      <c r="CK558" s="56"/>
      <c r="CL558" s="56"/>
      <c r="CM558" s="56"/>
      <c r="CN558" s="56"/>
      <c r="CO558" s="56"/>
      <c r="CP558" s="56"/>
      <c r="CQ558" s="56"/>
      <c r="CR558" s="56"/>
      <c r="CS558" s="56"/>
      <c r="CT558" s="56"/>
      <c r="CU558" s="56"/>
      <c r="CV558" s="56"/>
      <c r="CW558" s="56"/>
      <c r="CX558" s="56"/>
      <c r="CY558" s="56"/>
      <c r="CZ558" s="56"/>
      <c r="DA558" s="56"/>
      <c r="DB558" s="56"/>
      <c r="DC558" s="56"/>
      <c r="DD558" s="56"/>
      <c r="DE558" s="56"/>
      <c r="DF558" s="56"/>
      <c r="DG558" s="56"/>
      <c r="DH558" s="56"/>
      <c r="DI558" s="56"/>
      <c r="DJ558" s="56"/>
      <c r="DK558" s="56"/>
      <c r="DL558" s="56"/>
      <c r="DM558" s="56"/>
      <c r="DN558" s="56"/>
      <c r="DO558" s="56"/>
      <c r="DP558" s="56"/>
      <c r="DQ558" s="56"/>
      <c r="DR558" s="56"/>
      <c r="DS558" s="56"/>
      <c r="DT558" s="56"/>
      <c r="DU558" s="56"/>
      <c r="DV558" s="56"/>
      <c r="DW558" s="56"/>
      <c r="DX558" s="56"/>
      <c r="DY558" s="56"/>
      <c r="DZ558" s="56"/>
      <c r="EA558" s="56"/>
      <c r="EB558" s="56"/>
      <c r="EC558" s="56"/>
      <c r="ED558" s="56"/>
      <c r="EE558" s="56"/>
      <c r="EF558" s="56"/>
      <c r="EG558" s="56"/>
      <c r="EH558" s="56"/>
      <c r="EI558" s="56"/>
      <c r="EJ558" s="56"/>
      <c r="EK558" s="56"/>
      <c r="EL558" s="56"/>
      <c r="EM558" s="56"/>
      <c r="EN558" s="56"/>
      <c r="EO558" s="56"/>
      <c r="EP558" s="56"/>
      <c r="EQ558" s="56"/>
      <c r="ER558" s="56"/>
      <c r="ES558" s="56"/>
      <c r="ET558" s="56"/>
      <c r="EU558" s="56"/>
      <c r="EV558" s="56"/>
      <c r="EW558" s="56"/>
    </row>
    <row r="559" spans="1:153" ht="15.75" hidden="1" outlineLevel="2" x14ac:dyDescent="0.3">
      <c r="A559" s="55" t="s">
        <v>314</v>
      </c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>
        <v>0</v>
      </c>
      <c r="AB559" s="56">
        <v>0</v>
      </c>
      <c r="AC559" s="56">
        <v>0</v>
      </c>
      <c r="AD559" s="56">
        <v>0</v>
      </c>
      <c r="AE559" s="56">
        <v>0</v>
      </c>
      <c r="AF559" s="56">
        <f>IF(AE$561+AF$549-AF$556-SUM(AF$557:AF$558)&gt;AF570*[102]FCF!$D$59,AF570*[102]FCF!$D$59,AE$561+AF$549-AF$556-SUM(AF$557:AF$558))</f>
        <v>0</v>
      </c>
      <c r="AG559" s="56">
        <f>IF(AF$561+AG$549-AG$556-SUM(AG$557:AG$558)&gt;AG570*[102]FCF!$D$59,AG570*[102]FCF!$D$59,AF$561+AG$549-AG$556-SUM(AG$557:AG$558))</f>
        <v>0</v>
      </c>
      <c r="AH559" s="56">
        <f>IF(AG$561+AH$549-AH$556-SUM(AH$557:AH$558)&gt;AH570*[102]FCF!$D$59,AH570*[102]FCF!$D$59,AG$561+AH$549-AH$556-SUM(AH$557:AH$558))</f>
        <v>0</v>
      </c>
      <c r="AI559" s="56">
        <f>IF(AH$561+AI$549-AI$556-SUM(AI$557:AI$558)&gt;AI570*[102]FCF!$D$59,AI570*[102]FCF!$D$59,AH$561+AI$549-AI$556-SUM(AI$557:AI$558))</f>
        <v>0</v>
      </c>
      <c r="AJ559" s="56">
        <f>IF(AI$561+AJ$549-AJ$556-SUM(AJ$557:AJ$558)&gt;AJ570*[102]FCF!$D$59,AJ570*[102]FCF!$D$59,AI$561+AJ$549-AJ$556-SUM(AJ$557:AJ$558))</f>
        <v>0</v>
      </c>
      <c r="AK559" s="56">
        <f>IF(AJ$561+AK$549-AK$556-SUM(AK$557:AK$558)&gt;AK570*[102]FCF!$D$59,AK570*[102]FCF!$D$59,AJ$561+AK$549-AK$556-SUM(AK$557:AK$558))</f>
        <v>0</v>
      </c>
      <c r="AL559" s="56">
        <f>IF(AK$561+AL$549-AL$556-SUM(AL$557:AL$558)&gt;AL570*[102]FCF!$D$59,AL570*[102]FCF!$D$59,AK$561+AL$549-AL$556-SUM(AL$557:AL$558))</f>
        <v>0</v>
      </c>
      <c r="AM559" s="240"/>
      <c r="AN559" s="56"/>
      <c r="AO559" s="56"/>
      <c r="AP559" s="56"/>
      <c r="AQ559" s="56"/>
      <c r="AR559" s="56"/>
      <c r="AS559" s="56"/>
      <c r="AT559" s="56"/>
      <c r="AU559" s="56"/>
      <c r="AV559" s="56"/>
      <c r="AW559" s="56"/>
      <c r="AX559" s="56"/>
      <c r="AY559" s="56"/>
      <c r="AZ559" s="56"/>
      <c r="BA559" s="56"/>
      <c r="BB559" s="56"/>
      <c r="BC559" s="56"/>
      <c r="BD559" s="56"/>
      <c r="BE559" s="56"/>
      <c r="BF559" s="56"/>
      <c r="BG559" s="56"/>
      <c r="BH559" s="56"/>
      <c r="BI559" s="56"/>
      <c r="BJ559" s="56"/>
      <c r="BK559" s="56"/>
      <c r="BL559" s="56"/>
      <c r="BM559" s="56"/>
      <c r="BN559" s="56"/>
      <c r="BO559" s="56"/>
      <c r="BP559" s="56"/>
      <c r="BQ559" s="56"/>
      <c r="BR559" s="56"/>
      <c r="BS559" s="56"/>
      <c r="BT559" s="56"/>
      <c r="BU559" s="56"/>
      <c r="BV559" s="56"/>
      <c r="BW559" s="56"/>
      <c r="BX559" s="56"/>
      <c r="BY559" s="56"/>
      <c r="BZ559" s="56"/>
      <c r="CA559" s="56"/>
      <c r="CB559" s="56"/>
      <c r="CC559" s="56"/>
      <c r="CD559" s="56"/>
      <c r="CE559" s="56"/>
      <c r="CF559" s="56"/>
      <c r="CG559" s="56"/>
      <c r="CH559" s="56"/>
      <c r="CI559" s="56"/>
      <c r="CJ559" s="56"/>
      <c r="CK559" s="56"/>
      <c r="CL559" s="56"/>
      <c r="CM559" s="56"/>
      <c r="CN559" s="56"/>
      <c r="CO559" s="56"/>
      <c r="CP559" s="56"/>
      <c r="CQ559" s="56"/>
      <c r="CR559" s="56"/>
      <c r="CS559" s="56"/>
      <c r="CT559" s="56"/>
      <c r="CU559" s="56"/>
      <c r="CV559" s="56"/>
      <c r="CW559" s="56"/>
      <c r="CX559" s="56"/>
      <c r="CY559" s="56"/>
      <c r="CZ559" s="56"/>
      <c r="DA559" s="56"/>
      <c r="DB559" s="56"/>
      <c r="DC559" s="56"/>
      <c r="DD559" s="56"/>
      <c r="DE559" s="56"/>
      <c r="DF559" s="56"/>
      <c r="DG559" s="56"/>
      <c r="DH559" s="56"/>
      <c r="DI559" s="56"/>
      <c r="DJ559" s="56"/>
      <c r="DK559" s="56"/>
      <c r="DL559" s="56"/>
      <c r="DM559" s="56"/>
      <c r="DN559" s="56"/>
      <c r="DO559" s="56"/>
      <c r="DP559" s="56"/>
      <c r="DQ559" s="56"/>
      <c r="DR559" s="56"/>
      <c r="DS559" s="56"/>
      <c r="DT559" s="56"/>
      <c r="DU559" s="56"/>
      <c r="DV559" s="56"/>
      <c r="DW559" s="56"/>
      <c r="DX559" s="56"/>
      <c r="DY559" s="56"/>
      <c r="DZ559" s="56"/>
      <c r="EA559" s="56"/>
      <c r="EB559" s="56"/>
      <c r="EC559" s="56"/>
      <c r="ED559" s="56"/>
      <c r="EE559" s="56"/>
      <c r="EF559" s="56"/>
      <c r="EG559" s="56"/>
      <c r="EH559" s="56"/>
      <c r="EI559" s="56"/>
      <c r="EJ559" s="56"/>
      <c r="EK559" s="56"/>
      <c r="EL559" s="56"/>
      <c r="EM559" s="56"/>
      <c r="EN559" s="56"/>
      <c r="EO559" s="56"/>
      <c r="EP559" s="56"/>
      <c r="EQ559" s="56"/>
      <c r="ER559" s="56"/>
      <c r="ES559" s="56"/>
      <c r="ET559" s="56"/>
      <c r="EU559" s="56"/>
      <c r="EV559" s="56"/>
      <c r="EW559" s="56"/>
    </row>
    <row r="560" spans="1:153" s="59" customFormat="1" hidden="1" outlineLevel="2" x14ac:dyDescent="0.25">
      <c r="A560" s="16" t="s">
        <v>315</v>
      </c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>
        <f>SUM(AA558:AA559)</f>
        <v>0</v>
      </c>
      <c r="AB560" s="17">
        <f t="shared" ref="AB560:AE560" si="1685">SUM(AB558:AB559)</f>
        <v>0</v>
      </c>
      <c r="AC560" s="17">
        <f t="shared" si="1685"/>
        <v>0</v>
      </c>
      <c r="AD560" s="17">
        <f t="shared" si="1685"/>
        <v>0</v>
      </c>
      <c r="AE560" s="17">
        <f t="shared" si="1685"/>
        <v>0</v>
      </c>
      <c r="AF560" s="17">
        <f t="shared" ref="AF560:AL560" si="1686">SUM(AF558:AF559)</f>
        <v>10400</v>
      </c>
      <c r="AG560" s="17">
        <f t="shared" si="1686"/>
        <v>16979.816044019874</v>
      </c>
      <c r="AH560" s="17">
        <f t="shared" si="1686"/>
        <v>22768.240438926568</v>
      </c>
      <c r="AI560" s="17">
        <f t="shared" si="1686"/>
        <v>22402.959688926567</v>
      </c>
      <c r="AJ560" s="17">
        <f t="shared" si="1686"/>
        <v>22239.800953926569</v>
      </c>
      <c r="AK560" s="17">
        <f t="shared" si="1686"/>
        <v>22110.735088926569</v>
      </c>
      <c r="AL560" s="17">
        <f t="shared" si="1686"/>
        <v>18273.251398721055</v>
      </c>
      <c r="AM560" s="140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  <c r="EE560" s="17"/>
      <c r="EF560" s="17"/>
      <c r="EG560" s="17"/>
      <c r="EH560" s="17"/>
      <c r="EI560" s="17"/>
      <c r="EJ560" s="17"/>
      <c r="EK560" s="17"/>
      <c r="EL560" s="17"/>
      <c r="EM560" s="17"/>
      <c r="EN560" s="17"/>
      <c r="EO560" s="17"/>
      <c r="EP560" s="17"/>
      <c r="EQ560" s="17"/>
      <c r="ER560" s="17"/>
      <c r="ES560" s="17"/>
      <c r="ET560" s="17"/>
      <c r="EU560" s="17"/>
      <c r="EV560" s="17"/>
      <c r="EW560" s="17"/>
    </row>
    <row r="561" spans="1:153" ht="15.75" hidden="1" outlineLevel="2" x14ac:dyDescent="0.3">
      <c r="A561" s="8" t="s">
        <v>316</v>
      </c>
      <c r="B561" s="241"/>
      <c r="C561" s="241"/>
      <c r="D561" s="241"/>
      <c r="E561" s="241"/>
      <c r="F561" s="241"/>
      <c r="G561" s="241"/>
      <c r="H561" s="241"/>
      <c r="I561" s="241"/>
      <c r="J561" s="241"/>
      <c r="K561" s="241"/>
      <c r="L561" s="241"/>
      <c r="M561" s="241"/>
      <c r="N561" s="241"/>
      <c r="O561" s="242"/>
      <c r="P561" s="242"/>
      <c r="Q561" s="242"/>
      <c r="R561" s="242"/>
      <c r="S561" s="242"/>
      <c r="T561" s="242"/>
      <c r="U561" s="242"/>
      <c r="V561" s="242"/>
      <c r="W561" s="242"/>
      <c r="X561" s="242"/>
      <c r="Y561" s="242"/>
      <c r="Z561" s="242"/>
      <c r="AA561" s="242">
        <f t="shared" ref="AA561:AE561" si="1687">Z561+AA549-AA556</f>
        <v>0</v>
      </c>
      <c r="AB561" s="242">
        <f t="shared" si="1687"/>
        <v>0</v>
      </c>
      <c r="AC561" s="242">
        <f t="shared" si="1687"/>
        <v>0</v>
      </c>
      <c r="AD561" s="242">
        <f t="shared" si="1687"/>
        <v>0</v>
      </c>
      <c r="AE561" s="242">
        <f t="shared" si="1687"/>
        <v>5200</v>
      </c>
      <c r="AF561" s="242">
        <f t="shared" ref="AF561:AL561" si="1688">AE561+AF549-AF556</f>
        <v>10400</v>
      </c>
      <c r="AG561" s="242">
        <f t="shared" si="1688"/>
        <v>16979.816044019874</v>
      </c>
      <c r="AH561" s="242">
        <f t="shared" si="1688"/>
        <v>22768.240438926568</v>
      </c>
      <c r="AI561" s="242">
        <f t="shared" si="1688"/>
        <v>22402.959688926567</v>
      </c>
      <c r="AJ561" s="242">
        <f t="shared" si="1688"/>
        <v>22239.800953926569</v>
      </c>
      <c r="AK561" s="242">
        <f t="shared" si="1688"/>
        <v>22110.735088926569</v>
      </c>
      <c r="AL561" s="242">
        <f t="shared" si="1688"/>
        <v>18273.251398721055</v>
      </c>
      <c r="AM561" s="260"/>
      <c r="AN561" s="242"/>
      <c r="AO561" s="242"/>
      <c r="AP561" s="242"/>
      <c r="AQ561" s="242"/>
      <c r="AR561" s="242"/>
      <c r="AS561" s="242"/>
      <c r="AT561" s="242"/>
      <c r="AU561" s="242"/>
      <c r="AV561" s="242"/>
      <c r="AW561" s="242"/>
      <c r="AX561" s="242"/>
      <c r="AY561" s="242"/>
      <c r="AZ561" s="242"/>
      <c r="BA561" s="242"/>
      <c r="BB561" s="242"/>
      <c r="BC561" s="242"/>
      <c r="BD561" s="242"/>
      <c r="BE561" s="242"/>
      <c r="BF561" s="242"/>
      <c r="BG561" s="242"/>
      <c r="BH561" s="242"/>
      <c r="BI561" s="242"/>
      <c r="BJ561" s="242"/>
      <c r="BK561" s="242"/>
      <c r="BL561" s="242"/>
      <c r="BM561" s="242"/>
      <c r="BN561" s="242"/>
      <c r="BO561" s="242"/>
      <c r="BP561" s="242"/>
      <c r="BQ561" s="242"/>
      <c r="BR561" s="242"/>
      <c r="BS561" s="242"/>
      <c r="BT561" s="242"/>
      <c r="BU561" s="242"/>
      <c r="BV561" s="242"/>
      <c r="BW561" s="242"/>
      <c r="BX561" s="242"/>
      <c r="BY561" s="242"/>
      <c r="BZ561" s="242"/>
      <c r="CA561" s="242"/>
      <c r="CB561" s="242"/>
      <c r="CC561" s="242"/>
      <c r="CD561" s="242"/>
      <c r="CE561" s="242"/>
      <c r="CF561" s="242"/>
      <c r="CG561" s="242"/>
      <c r="CH561" s="242"/>
      <c r="CI561" s="242"/>
      <c r="CJ561" s="242"/>
      <c r="CK561" s="242"/>
      <c r="CL561" s="242"/>
      <c r="CM561" s="242"/>
      <c r="CN561" s="242"/>
      <c r="CO561" s="242"/>
      <c r="CP561" s="242"/>
      <c r="CQ561" s="242"/>
      <c r="CR561" s="242"/>
      <c r="CS561" s="242"/>
      <c r="CT561" s="242"/>
      <c r="CU561" s="242"/>
      <c r="CV561" s="242"/>
      <c r="CW561" s="242"/>
      <c r="CX561" s="242"/>
      <c r="CY561" s="242"/>
      <c r="CZ561" s="242"/>
      <c r="DA561" s="242"/>
      <c r="DB561" s="242"/>
      <c r="DC561" s="242"/>
      <c r="DD561" s="242"/>
      <c r="DE561" s="242"/>
      <c r="DF561" s="242"/>
      <c r="DG561" s="242"/>
      <c r="DH561" s="242"/>
      <c r="DI561" s="242"/>
      <c r="DJ561" s="242"/>
      <c r="DK561" s="242"/>
      <c r="DL561" s="242"/>
      <c r="DM561" s="242"/>
      <c r="DN561" s="242"/>
      <c r="DO561" s="242"/>
      <c r="DP561" s="242"/>
      <c r="DQ561" s="242"/>
      <c r="DR561" s="242"/>
      <c r="DS561" s="242"/>
      <c r="DT561" s="242"/>
      <c r="DU561" s="242"/>
      <c r="DV561" s="242"/>
      <c r="DW561" s="242"/>
      <c r="DX561" s="242"/>
      <c r="DY561" s="242"/>
      <c r="DZ561" s="242"/>
      <c r="EA561" s="242"/>
      <c r="EB561" s="242"/>
      <c r="EC561" s="242"/>
      <c r="ED561" s="242"/>
      <c r="EE561" s="242"/>
      <c r="EF561" s="242"/>
      <c r="EG561" s="242"/>
      <c r="EH561" s="242"/>
      <c r="EI561" s="242"/>
      <c r="EJ561" s="242"/>
      <c r="EK561" s="242"/>
      <c r="EL561" s="242"/>
      <c r="EM561" s="242"/>
      <c r="EN561" s="242"/>
      <c r="EO561" s="242"/>
      <c r="EP561" s="242"/>
      <c r="EQ561" s="242"/>
      <c r="ER561" s="242"/>
      <c r="ES561" s="242"/>
      <c r="ET561" s="242"/>
      <c r="EU561" s="242"/>
      <c r="EV561" s="242"/>
      <c r="EW561" s="242"/>
    </row>
    <row r="562" spans="1:153" ht="15.75" hidden="1" outlineLevel="2" x14ac:dyDescent="0.3"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>
        <f>AA561-AA560</f>
        <v>0</v>
      </c>
      <c r="AB562" s="19">
        <f t="shared" ref="AB562:AE562" si="1689">AB561-AB560</f>
        <v>0</v>
      </c>
      <c r="AC562" s="19">
        <f t="shared" si="1689"/>
        <v>0</v>
      </c>
      <c r="AD562" s="19">
        <f t="shared" si="1689"/>
        <v>0</v>
      </c>
      <c r="AE562" s="19">
        <f t="shared" si="1689"/>
        <v>5200</v>
      </c>
      <c r="AF562" s="19">
        <f t="shared" ref="AF562:AL562" si="1690">AF561-AF560</f>
        <v>0</v>
      </c>
      <c r="AG562" s="19">
        <f t="shared" si="1690"/>
        <v>0</v>
      </c>
      <c r="AH562" s="19">
        <f t="shared" si="1690"/>
        <v>0</v>
      </c>
      <c r="AI562" s="19">
        <f t="shared" si="1690"/>
        <v>0</v>
      </c>
      <c r="AJ562" s="19">
        <f t="shared" si="1690"/>
        <v>0</v>
      </c>
      <c r="AK562" s="19">
        <f t="shared" si="1690"/>
        <v>0</v>
      </c>
      <c r="AL562" s="19">
        <f t="shared" si="1690"/>
        <v>0</v>
      </c>
      <c r="AM562" s="276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19"/>
      <c r="CZ562" s="19"/>
      <c r="DA562" s="19"/>
      <c r="DB562" s="19"/>
      <c r="DC562" s="19"/>
      <c r="DD562" s="19"/>
      <c r="DE562" s="19"/>
      <c r="DF562" s="19"/>
      <c r="DG562" s="19"/>
      <c r="DH562" s="19"/>
      <c r="DI562" s="19"/>
      <c r="DJ562" s="19"/>
      <c r="DK562" s="19"/>
      <c r="DL562" s="19"/>
      <c r="DM562" s="19"/>
      <c r="DN562" s="19"/>
      <c r="DO562" s="19"/>
      <c r="DP562" s="19"/>
      <c r="DQ562" s="19"/>
      <c r="DR562" s="19"/>
      <c r="DS562" s="19"/>
      <c r="DT562" s="19"/>
      <c r="DU562" s="19"/>
      <c r="DV562" s="19"/>
      <c r="DW562" s="19"/>
      <c r="DX562" s="19"/>
      <c r="DY562" s="19"/>
      <c r="DZ562" s="19"/>
      <c r="EA562" s="19"/>
      <c r="EB562" s="19"/>
      <c r="EC562" s="19"/>
      <c r="ED562" s="19"/>
      <c r="EE562" s="19"/>
      <c r="EF562" s="19"/>
      <c r="EG562" s="19"/>
      <c r="EH562" s="19"/>
      <c r="EI562" s="19"/>
      <c r="EJ562" s="19"/>
      <c r="EK562" s="19"/>
      <c r="EL562" s="19"/>
      <c r="EM562" s="19"/>
      <c r="EN562" s="19"/>
      <c r="EO562" s="19"/>
      <c r="EP562" s="19"/>
      <c r="EQ562" s="19"/>
      <c r="ER562" s="19"/>
      <c r="ES562" s="19"/>
      <c r="ET562" s="19"/>
      <c r="EU562" s="19"/>
      <c r="EV562" s="19"/>
      <c r="EW562" s="19"/>
    </row>
    <row r="563" spans="1:153" hidden="1" outlineLevel="2" x14ac:dyDescent="0.25">
      <c r="A563" s="127" t="s">
        <v>317</v>
      </c>
      <c r="B563" s="128">
        <f>B540+B560</f>
        <v>84868.409333497533</v>
      </c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>
        <f t="shared" ref="O563:AL563" si="1691">O540+O560</f>
        <v>78718.711054709711</v>
      </c>
      <c r="P563" s="128">
        <f t="shared" si="1691"/>
        <v>66840.629048958843</v>
      </c>
      <c r="Q563" s="128">
        <f t="shared" si="1691"/>
        <v>57160.032922468585</v>
      </c>
      <c r="R563" s="128">
        <f t="shared" si="1691"/>
        <v>60099.877632595104</v>
      </c>
      <c r="S563" s="128">
        <f t="shared" si="1691"/>
        <v>65617.23430500523</v>
      </c>
      <c r="T563" s="128">
        <f t="shared" si="1691"/>
        <v>76639.12950933777</v>
      </c>
      <c r="U563" s="128">
        <f t="shared" si="1691"/>
        <v>95316.862941458457</v>
      </c>
      <c r="V563" s="128">
        <f t="shared" si="1691"/>
        <v>100513.41400790455</v>
      </c>
      <c r="W563" s="128">
        <f t="shared" si="1691"/>
        <v>100954.20470369751</v>
      </c>
      <c r="X563" s="128">
        <f t="shared" si="1691"/>
        <v>98163.132011770576</v>
      </c>
      <c r="Y563" s="128">
        <f t="shared" si="1691"/>
        <v>91914.442663601192</v>
      </c>
      <c r="Z563" s="128">
        <f t="shared" si="1691"/>
        <v>81287.347025365016</v>
      </c>
      <c r="AA563" s="128">
        <f t="shared" si="1691"/>
        <v>72262.927039088914</v>
      </c>
      <c r="AB563" s="128">
        <f t="shared" si="1691"/>
        <v>66186.218813092768</v>
      </c>
      <c r="AC563" s="128">
        <f t="shared" si="1691"/>
        <v>61101.810048989159</v>
      </c>
      <c r="AD563" s="128">
        <f t="shared" si="1691"/>
        <v>63601.553340789054</v>
      </c>
      <c r="AE563" s="128">
        <f t="shared" si="1691"/>
        <v>78652</v>
      </c>
      <c r="AF563" s="128">
        <f t="shared" si="1691"/>
        <v>91185.17884183758</v>
      </c>
      <c r="AG563" s="128">
        <f t="shared" si="1691"/>
        <v>103490.61689960789</v>
      </c>
      <c r="AH563" s="128">
        <f t="shared" si="1691"/>
        <v>110029.26367150951</v>
      </c>
      <c r="AI563" s="128">
        <f t="shared" si="1691"/>
        <v>107816.72474457677</v>
      </c>
      <c r="AJ563" s="128">
        <f t="shared" si="1691"/>
        <v>109812.4602966283</v>
      </c>
      <c r="AK563" s="128">
        <f t="shared" si="1691"/>
        <v>109865.11091563791</v>
      </c>
      <c r="AL563" s="128">
        <f t="shared" si="1691"/>
        <v>100104.0325388419</v>
      </c>
      <c r="AM563" s="294"/>
      <c r="AN563" s="128"/>
      <c r="AO563" s="128"/>
      <c r="AP563" s="128"/>
      <c r="AQ563" s="128"/>
      <c r="AR563" s="128"/>
      <c r="AS563" s="128"/>
      <c r="AT563" s="128"/>
      <c r="AU563" s="128"/>
      <c r="AV563" s="128"/>
      <c r="AW563" s="128"/>
      <c r="AX563" s="128"/>
      <c r="AY563" s="128"/>
      <c r="AZ563" s="128"/>
      <c r="BA563" s="128"/>
      <c r="BB563" s="128"/>
      <c r="BC563" s="128"/>
      <c r="BD563" s="128"/>
      <c r="BE563" s="128"/>
      <c r="BF563" s="128"/>
      <c r="BG563" s="128"/>
      <c r="BH563" s="128"/>
      <c r="BI563" s="128"/>
      <c r="BJ563" s="128"/>
      <c r="BK563" s="128"/>
      <c r="BL563" s="128"/>
      <c r="BM563" s="128"/>
      <c r="BN563" s="128"/>
      <c r="BO563" s="128"/>
      <c r="BP563" s="128"/>
      <c r="BQ563" s="128"/>
      <c r="BR563" s="128"/>
      <c r="BS563" s="128"/>
      <c r="BT563" s="128"/>
      <c r="BU563" s="128"/>
      <c r="BV563" s="128"/>
      <c r="BW563" s="128"/>
      <c r="BX563" s="128"/>
      <c r="BY563" s="128"/>
      <c r="BZ563" s="128"/>
      <c r="CA563" s="128"/>
      <c r="CB563" s="128"/>
      <c r="CC563" s="128"/>
      <c r="CD563" s="128"/>
      <c r="CE563" s="128"/>
      <c r="CF563" s="128"/>
      <c r="CG563" s="128"/>
      <c r="CH563" s="128"/>
      <c r="CI563" s="128"/>
      <c r="CJ563" s="128"/>
      <c r="CK563" s="128"/>
      <c r="CL563" s="128"/>
      <c r="CM563" s="128"/>
      <c r="CN563" s="128"/>
      <c r="CO563" s="128"/>
      <c r="CP563" s="128"/>
      <c r="CQ563" s="128"/>
      <c r="CR563" s="128"/>
      <c r="CS563" s="128"/>
      <c r="CT563" s="128"/>
      <c r="CU563" s="128"/>
      <c r="CV563" s="128"/>
      <c r="CW563" s="128"/>
      <c r="CX563" s="128"/>
      <c r="CY563" s="128"/>
      <c r="CZ563" s="128"/>
      <c r="DA563" s="128"/>
      <c r="DB563" s="128"/>
      <c r="DC563" s="128"/>
      <c r="DD563" s="128"/>
      <c r="DE563" s="128"/>
      <c r="DF563" s="128"/>
      <c r="DG563" s="128"/>
      <c r="DH563" s="128"/>
      <c r="DI563" s="128"/>
      <c r="DJ563" s="128"/>
      <c r="DK563" s="128"/>
      <c r="DL563" s="128"/>
      <c r="DM563" s="128"/>
      <c r="DN563" s="128"/>
      <c r="DO563" s="128"/>
      <c r="DP563" s="128"/>
      <c r="DQ563" s="128"/>
      <c r="DR563" s="128"/>
      <c r="DS563" s="128"/>
      <c r="DT563" s="128"/>
      <c r="DU563" s="128"/>
      <c r="DV563" s="128"/>
      <c r="DW563" s="128"/>
      <c r="DX563" s="128"/>
      <c r="DY563" s="128"/>
      <c r="DZ563" s="128"/>
      <c r="EA563" s="128"/>
      <c r="EB563" s="128"/>
      <c r="EC563" s="128"/>
      <c r="ED563" s="128"/>
      <c r="EE563" s="128"/>
      <c r="EF563" s="128"/>
      <c r="EG563" s="128"/>
      <c r="EH563" s="128"/>
      <c r="EI563" s="128"/>
      <c r="EJ563" s="128"/>
      <c r="EK563" s="128"/>
      <c r="EL563" s="128"/>
      <c r="EM563" s="128"/>
      <c r="EN563" s="128"/>
      <c r="EO563" s="128"/>
      <c r="EP563" s="128"/>
      <c r="EQ563" s="128"/>
      <c r="ER563" s="128"/>
      <c r="ES563" s="128"/>
      <c r="ET563" s="128"/>
      <c r="EU563" s="128"/>
      <c r="EV563" s="128"/>
      <c r="EW563" s="128"/>
    </row>
    <row r="564" spans="1:153" ht="15.75" hidden="1" outlineLevel="2" x14ac:dyDescent="0.3">
      <c r="A564" s="18" t="s">
        <v>318</v>
      </c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243">
        <f>AE563/103800</f>
        <v>0.75772639691714838</v>
      </c>
      <c r="AF564" s="243">
        <f>AF563/103800</f>
        <v>0.8784699310388977</v>
      </c>
      <c r="AG564" s="243">
        <f t="shared" ref="AG564:AL564" si="1692">AG563/103800</f>
        <v>0.99701943063206067</v>
      </c>
      <c r="AH564" s="244">
        <f t="shared" si="1692"/>
        <v>1.0600121740993209</v>
      </c>
      <c r="AI564" s="244">
        <f t="shared" si="1692"/>
        <v>1.0386967701789669</v>
      </c>
      <c r="AJ564" s="244">
        <f t="shared" si="1692"/>
        <v>1.0579235096014288</v>
      </c>
      <c r="AK564" s="244">
        <f t="shared" si="1692"/>
        <v>1.0584307409984384</v>
      </c>
      <c r="AL564" s="244">
        <f t="shared" si="1692"/>
        <v>0.96439337706013395</v>
      </c>
      <c r="AM564" s="321"/>
      <c r="AN564" s="243">
        <f>AN563/103800</f>
        <v>0</v>
      </c>
      <c r="AO564" s="243">
        <f t="shared" ref="AO564:CZ564" si="1693">AO563/103800</f>
        <v>0</v>
      </c>
      <c r="AP564" s="243">
        <f t="shared" si="1693"/>
        <v>0</v>
      </c>
      <c r="AQ564" s="243">
        <f t="shared" si="1693"/>
        <v>0</v>
      </c>
      <c r="AR564" s="243">
        <f t="shared" si="1693"/>
        <v>0</v>
      </c>
      <c r="AS564" s="243">
        <f t="shared" si="1693"/>
        <v>0</v>
      </c>
      <c r="AT564" s="243">
        <f t="shared" si="1693"/>
        <v>0</v>
      </c>
      <c r="AU564" s="243">
        <f t="shared" si="1693"/>
        <v>0</v>
      </c>
      <c r="AV564" s="243">
        <f t="shared" si="1693"/>
        <v>0</v>
      </c>
      <c r="AW564" s="243">
        <f t="shared" si="1693"/>
        <v>0</v>
      </c>
      <c r="AX564" s="243">
        <f t="shared" si="1693"/>
        <v>0</v>
      </c>
      <c r="AY564" s="243">
        <f t="shared" si="1693"/>
        <v>0</v>
      </c>
      <c r="AZ564" s="243">
        <f t="shared" si="1693"/>
        <v>0</v>
      </c>
      <c r="BA564" s="243">
        <f t="shared" si="1693"/>
        <v>0</v>
      </c>
      <c r="BB564" s="243">
        <f t="shared" si="1693"/>
        <v>0</v>
      </c>
      <c r="BC564" s="243">
        <f t="shared" si="1693"/>
        <v>0</v>
      </c>
      <c r="BD564" s="243">
        <f t="shared" si="1693"/>
        <v>0</v>
      </c>
      <c r="BE564" s="243">
        <f t="shared" si="1693"/>
        <v>0</v>
      </c>
      <c r="BF564" s="243">
        <f t="shared" si="1693"/>
        <v>0</v>
      </c>
      <c r="BG564" s="243">
        <f t="shared" si="1693"/>
        <v>0</v>
      </c>
      <c r="BH564" s="243">
        <f t="shared" si="1693"/>
        <v>0</v>
      </c>
      <c r="BI564" s="243">
        <f t="shared" si="1693"/>
        <v>0</v>
      </c>
      <c r="BJ564" s="243">
        <f t="shared" si="1693"/>
        <v>0</v>
      </c>
      <c r="BK564" s="243">
        <f t="shared" si="1693"/>
        <v>0</v>
      </c>
      <c r="BL564" s="243">
        <f t="shared" si="1693"/>
        <v>0</v>
      </c>
      <c r="BM564" s="243">
        <f t="shared" si="1693"/>
        <v>0</v>
      </c>
      <c r="BN564" s="243">
        <f t="shared" si="1693"/>
        <v>0</v>
      </c>
      <c r="BO564" s="243">
        <f t="shared" si="1693"/>
        <v>0</v>
      </c>
      <c r="BP564" s="243">
        <f t="shared" si="1693"/>
        <v>0</v>
      </c>
      <c r="BQ564" s="243">
        <f t="shared" si="1693"/>
        <v>0</v>
      </c>
      <c r="BR564" s="243">
        <f t="shared" si="1693"/>
        <v>0</v>
      </c>
      <c r="BS564" s="243">
        <f t="shared" si="1693"/>
        <v>0</v>
      </c>
      <c r="BT564" s="243">
        <f t="shared" si="1693"/>
        <v>0</v>
      </c>
      <c r="BU564" s="243">
        <f t="shared" si="1693"/>
        <v>0</v>
      </c>
      <c r="BV564" s="243">
        <f t="shared" si="1693"/>
        <v>0</v>
      </c>
      <c r="BW564" s="243">
        <f t="shared" si="1693"/>
        <v>0</v>
      </c>
      <c r="BX564" s="243">
        <f t="shared" si="1693"/>
        <v>0</v>
      </c>
      <c r="BY564" s="243">
        <f t="shared" si="1693"/>
        <v>0</v>
      </c>
      <c r="BZ564" s="243">
        <f t="shared" si="1693"/>
        <v>0</v>
      </c>
      <c r="CA564" s="243">
        <f t="shared" si="1693"/>
        <v>0</v>
      </c>
      <c r="CB564" s="243">
        <f t="shared" si="1693"/>
        <v>0</v>
      </c>
      <c r="CC564" s="243">
        <f t="shared" si="1693"/>
        <v>0</v>
      </c>
      <c r="CD564" s="243">
        <f t="shared" si="1693"/>
        <v>0</v>
      </c>
      <c r="CE564" s="243">
        <f t="shared" si="1693"/>
        <v>0</v>
      </c>
      <c r="CF564" s="243">
        <f t="shared" si="1693"/>
        <v>0</v>
      </c>
      <c r="CG564" s="243">
        <f t="shared" si="1693"/>
        <v>0</v>
      </c>
      <c r="CH564" s="243">
        <f t="shared" si="1693"/>
        <v>0</v>
      </c>
      <c r="CI564" s="243">
        <f t="shared" si="1693"/>
        <v>0</v>
      </c>
      <c r="CJ564" s="243">
        <f t="shared" si="1693"/>
        <v>0</v>
      </c>
      <c r="CK564" s="243">
        <f t="shared" si="1693"/>
        <v>0</v>
      </c>
      <c r="CL564" s="243">
        <f t="shared" si="1693"/>
        <v>0</v>
      </c>
      <c r="CM564" s="243">
        <f t="shared" si="1693"/>
        <v>0</v>
      </c>
      <c r="CN564" s="243">
        <f t="shared" si="1693"/>
        <v>0</v>
      </c>
      <c r="CO564" s="243">
        <f t="shared" si="1693"/>
        <v>0</v>
      </c>
      <c r="CP564" s="243">
        <f t="shared" si="1693"/>
        <v>0</v>
      </c>
      <c r="CQ564" s="243">
        <f t="shared" si="1693"/>
        <v>0</v>
      </c>
      <c r="CR564" s="243">
        <f t="shared" si="1693"/>
        <v>0</v>
      </c>
      <c r="CS564" s="243">
        <f t="shared" si="1693"/>
        <v>0</v>
      </c>
      <c r="CT564" s="243">
        <f t="shared" si="1693"/>
        <v>0</v>
      </c>
      <c r="CU564" s="243">
        <f t="shared" si="1693"/>
        <v>0</v>
      </c>
      <c r="CV564" s="243">
        <f t="shared" si="1693"/>
        <v>0</v>
      </c>
      <c r="CW564" s="243">
        <f t="shared" si="1693"/>
        <v>0</v>
      </c>
      <c r="CX564" s="243">
        <f t="shared" si="1693"/>
        <v>0</v>
      </c>
      <c r="CY564" s="243">
        <f t="shared" si="1693"/>
        <v>0</v>
      </c>
      <c r="CZ564" s="243">
        <f t="shared" si="1693"/>
        <v>0</v>
      </c>
      <c r="DA564" s="243">
        <f t="shared" ref="DA564:EW564" si="1694">DA563/103800</f>
        <v>0</v>
      </c>
      <c r="DB564" s="243">
        <f t="shared" si="1694"/>
        <v>0</v>
      </c>
      <c r="DC564" s="243">
        <f t="shared" si="1694"/>
        <v>0</v>
      </c>
      <c r="DD564" s="243">
        <f t="shared" si="1694"/>
        <v>0</v>
      </c>
      <c r="DE564" s="243">
        <f t="shared" si="1694"/>
        <v>0</v>
      </c>
      <c r="DF564" s="243">
        <f t="shared" si="1694"/>
        <v>0</v>
      </c>
      <c r="DG564" s="243">
        <f t="shared" si="1694"/>
        <v>0</v>
      </c>
      <c r="DH564" s="243">
        <f t="shared" si="1694"/>
        <v>0</v>
      </c>
      <c r="DI564" s="243">
        <f t="shared" si="1694"/>
        <v>0</v>
      </c>
      <c r="DJ564" s="243">
        <f t="shared" si="1694"/>
        <v>0</v>
      </c>
      <c r="DK564" s="243">
        <f t="shared" si="1694"/>
        <v>0</v>
      </c>
      <c r="DL564" s="243">
        <f t="shared" si="1694"/>
        <v>0</v>
      </c>
      <c r="DM564" s="243">
        <f t="shared" si="1694"/>
        <v>0</v>
      </c>
      <c r="DN564" s="243">
        <f t="shared" si="1694"/>
        <v>0</v>
      </c>
      <c r="DO564" s="243">
        <f t="shared" si="1694"/>
        <v>0</v>
      </c>
      <c r="DP564" s="243">
        <f t="shared" si="1694"/>
        <v>0</v>
      </c>
      <c r="DQ564" s="243">
        <f t="shared" si="1694"/>
        <v>0</v>
      </c>
      <c r="DR564" s="243">
        <f t="shared" si="1694"/>
        <v>0</v>
      </c>
      <c r="DS564" s="243">
        <f t="shared" si="1694"/>
        <v>0</v>
      </c>
      <c r="DT564" s="243">
        <f t="shared" si="1694"/>
        <v>0</v>
      </c>
      <c r="DU564" s="243">
        <f t="shared" si="1694"/>
        <v>0</v>
      </c>
      <c r="DV564" s="243">
        <f t="shared" si="1694"/>
        <v>0</v>
      </c>
      <c r="DW564" s="243">
        <f t="shared" si="1694"/>
        <v>0</v>
      </c>
      <c r="DX564" s="243">
        <f t="shared" si="1694"/>
        <v>0</v>
      </c>
      <c r="DY564" s="243">
        <f t="shared" si="1694"/>
        <v>0</v>
      </c>
      <c r="DZ564" s="243">
        <f t="shared" si="1694"/>
        <v>0</v>
      </c>
      <c r="EA564" s="243">
        <f t="shared" si="1694"/>
        <v>0</v>
      </c>
      <c r="EB564" s="243">
        <f t="shared" si="1694"/>
        <v>0</v>
      </c>
      <c r="EC564" s="243">
        <f t="shared" si="1694"/>
        <v>0</v>
      </c>
      <c r="ED564" s="243">
        <f t="shared" si="1694"/>
        <v>0</v>
      </c>
      <c r="EE564" s="243">
        <f t="shared" si="1694"/>
        <v>0</v>
      </c>
      <c r="EF564" s="243">
        <f t="shared" si="1694"/>
        <v>0</v>
      </c>
      <c r="EG564" s="243">
        <f t="shared" si="1694"/>
        <v>0</v>
      </c>
      <c r="EH564" s="243">
        <f t="shared" si="1694"/>
        <v>0</v>
      </c>
      <c r="EI564" s="243">
        <f t="shared" si="1694"/>
        <v>0</v>
      </c>
      <c r="EJ564" s="243">
        <f t="shared" si="1694"/>
        <v>0</v>
      </c>
      <c r="EK564" s="243">
        <f t="shared" si="1694"/>
        <v>0</v>
      </c>
      <c r="EL564" s="243">
        <f t="shared" si="1694"/>
        <v>0</v>
      </c>
      <c r="EM564" s="243">
        <f t="shared" si="1694"/>
        <v>0</v>
      </c>
      <c r="EN564" s="243">
        <f t="shared" si="1694"/>
        <v>0</v>
      </c>
      <c r="EO564" s="243">
        <f t="shared" si="1694"/>
        <v>0</v>
      </c>
      <c r="EP564" s="243">
        <f t="shared" si="1694"/>
        <v>0</v>
      </c>
      <c r="EQ564" s="243">
        <f t="shared" si="1694"/>
        <v>0</v>
      </c>
      <c r="ER564" s="243">
        <f t="shared" si="1694"/>
        <v>0</v>
      </c>
      <c r="ES564" s="243">
        <f t="shared" si="1694"/>
        <v>0</v>
      </c>
      <c r="ET564" s="243">
        <f t="shared" si="1694"/>
        <v>0</v>
      </c>
      <c r="EU564" s="243">
        <f t="shared" si="1694"/>
        <v>0</v>
      </c>
      <c r="EV564" s="243">
        <f t="shared" si="1694"/>
        <v>0</v>
      </c>
      <c r="EW564" s="243">
        <f t="shared" si="1694"/>
        <v>0</v>
      </c>
    </row>
    <row r="565" spans="1:153" ht="15.75" hidden="1" outlineLevel="2" x14ac:dyDescent="0.3">
      <c r="A565" s="55" t="s">
        <v>319</v>
      </c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 t="s">
        <v>127</v>
      </c>
      <c r="AB565" s="56" t="s">
        <v>127</v>
      </c>
      <c r="AC565" s="56" t="s">
        <v>127</v>
      </c>
      <c r="AD565" s="56" t="s">
        <v>127</v>
      </c>
      <c r="AE565" s="56" t="s">
        <v>127</v>
      </c>
      <c r="AF565" s="56" t="s">
        <v>127</v>
      </c>
      <c r="AG565" s="56" t="s">
        <v>127</v>
      </c>
      <c r="AH565" s="56" t="s">
        <v>127</v>
      </c>
      <c r="AI565" s="56" t="s">
        <v>127</v>
      </c>
      <c r="AJ565" s="56" t="s">
        <v>127</v>
      </c>
      <c r="AK565" s="56" t="str">
        <f>INDEX(AK$605:AK$612,MATCH(0,AK$582:AK$588,0),1)</f>
        <v>Celda IV-IB</v>
      </c>
      <c r="AL565" s="56" t="str">
        <f>INDEX(AL$605:AL$612,MATCH(0,AL$582:AL$588,0),1)</f>
        <v>Celda IV-IB</v>
      </c>
      <c r="AM565" s="240"/>
      <c r="AN565" s="56" t="s">
        <v>127</v>
      </c>
      <c r="AO565" s="56" t="s">
        <v>127</v>
      </c>
      <c r="AP565" s="56" t="s">
        <v>127</v>
      </c>
      <c r="AQ565" s="56" t="s">
        <v>127</v>
      </c>
      <c r="AR565" s="56" t="s">
        <v>127</v>
      </c>
      <c r="AS565" s="56" t="s">
        <v>127</v>
      </c>
      <c r="AT565" s="56" t="s">
        <v>127</v>
      </c>
      <c r="AU565" s="56" t="s">
        <v>127</v>
      </c>
      <c r="AV565" s="56" t="s">
        <v>127</v>
      </c>
      <c r="AW565" s="56" t="s">
        <v>127</v>
      </c>
      <c r="AX565" s="56" t="s">
        <v>127</v>
      </c>
      <c r="AY565" s="56" t="s">
        <v>127</v>
      </c>
      <c r="AZ565" s="56" t="s">
        <v>127</v>
      </c>
      <c r="BA565" s="56" t="s">
        <v>127</v>
      </c>
      <c r="BB565" s="56" t="s">
        <v>127</v>
      </c>
      <c r="BC565" s="56" t="s">
        <v>127</v>
      </c>
      <c r="BD565" s="56" t="s">
        <v>127</v>
      </c>
      <c r="BE565" s="56" t="s">
        <v>127</v>
      </c>
      <c r="BF565" s="56" t="s">
        <v>127</v>
      </c>
      <c r="BG565" s="56" t="s">
        <v>127</v>
      </c>
      <c r="BH565" s="56" t="s">
        <v>127</v>
      </c>
      <c r="BI565" s="56" t="s">
        <v>127</v>
      </c>
      <c r="BJ565" s="56" t="s">
        <v>127</v>
      </c>
      <c r="BK565" s="56" t="s">
        <v>127</v>
      </c>
      <c r="BL565" s="56" t="s">
        <v>127</v>
      </c>
      <c r="BM565" s="56" t="s">
        <v>127</v>
      </c>
      <c r="BN565" s="56" t="s">
        <v>127</v>
      </c>
      <c r="BO565" s="56" t="s">
        <v>127</v>
      </c>
      <c r="BP565" s="56" t="s">
        <v>127</v>
      </c>
      <c r="BQ565" s="56" t="s">
        <v>127</v>
      </c>
      <c r="BR565" s="56" t="s">
        <v>127</v>
      </c>
      <c r="BS565" s="56" t="s">
        <v>127</v>
      </c>
      <c r="BT565" s="56" t="s">
        <v>127</v>
      </c>
      <c r="BU565" s="56" t="s">
        <v>127</v>
      </c>
      <c r="BV565" s="56" t="s">
        <v>127</v>
      </c>
      <c r="BW565" s="56" t="s">
        <v>127</v>
      </c>
      <c r="BX565" s="56" t="s">
        <v>127</v>
      </c>
      <c r="BY565" s="56" t="s">
        <v>127</v>
      </c>
      <c r="BZ565" s="56" t="s">
        <v>127</v>
      </c>
      <c r="CA565" s="56" t="s">
        <v>127</v>
      </c>
      <c r="CB565" s="56" t="s">
        <v>127</v>
      </c>
      <c r="CC565" s="56" t="s">
        <v>127</v>
      </c>
      <c r="CD565" s="56" t="s">
        <v>127</v>
      </c>
      <c r="CE565" s="56" t="s">
        <v>127</v>
      </c>
      <c r="CF565" s="56" t="s">
        <v>127</v>
      </c>
      <c r="CG565" s="56" t="s">
        <v>127</v>
      </c>
      <c r="CH565" s="56" t="s">
        <v>127</v>
      </c>
      <c r="CI565" s="56" t="s">
        <v>127</v>
      </c>
      <c r="CJ565" s="56" t="s">
        <v>127</v>
      </c>
      <c r="CK565" s="56" t="s">
        <v>127</v>
      </c>
      <c r="CL565" s="56" t="s">
        <v>127</v>
      </c>
      <c r="CM565" s="56" t="s">
        <v>127</v>
      </c>
      <c r="CN565" s="56" t="s">
        <v>127</v>
      </c>
      <c r="CO565" s="56" t="s">
        <v>127</v>
      </c>
      <c r="CP565" s="56" t="s">
        <v>127</v>
      </c>
      <c r="CQ565" s="56" t="s">
        <v>127</v>
      </c>
      <c r="CR565" s="56" t="s">
        <v>127</v>
      </c>
      <c r="CS565" s="56" t="s">
        <v>127</v>
      </c>
      <c r="CT565" s="56" t="s">
        <v>127</v>
      </c>
      <c r="CU565" s="56" t="s">
        <v>127</v>
      </c>
      <c r="CV565" s="56" t="s">
        <v>127</v>
      </c>
      <c r="CW565" s="56" t="s">
        <v>127</v>
      </c>
      <c r="CX565" s="56" t="s">
        <v>127</v>
      </c>
      <c r="CY565" s="56" t="s">
        <v>127</v>
      </c>
      <c r="CZ565" s="56" t="s">
        <v>127</v>
      </c>
      <c r="DA565" s="56" t="s">
        <v>127</v>
      </c>
      <c r="DB565" s="56" t="s">
        <v>127</v>
      </c>
      <c r="DC565" s="56" t="s">
        <v>127</v>
      </c>
      <c r="DD565" s="56" t="s">
        <v>127</v>
      </c>
      <c r="DE565" s="56" t="s">
        <v>127</v>
      </c>
      <c r="DF565" s="56" t="s">
        <v>127</v>
      </c>
      <c r="DG565" s="56" t="s">
        <v>127</v>
      </c>
      <c r="DH565" s="56" t="s">
        <v>127</v>
      </c>
      <c r="DI565" s="56" t="s">
        <v>127</v>
      </c>
      <c r="DJ565" s="56" t="s">
        <v>127</v>
      </c>
      <c r="DK565" s="56" t="s">
        <v>127</v>
      </c>
      <c r="DL565" s="56" t="s">
        <v>127</v>
      </c>
      <c r="DM565" s="56" t="s">
        <v>127</v>
      </c>
      <c r="DN565" s="56" t="s">
        <v>127</v>
      </c>
      <c r="DO565" s="56" t="s">
        <v>127</v>
      </c>
      <c r="DP565" s="56" t="s">
        <v>127</v>
      </c>
      <c r="DQ565" s="56" t="s">
        <v>127</v>
      </c>
      <c r="DR565" s="56" t="s">
        <v>127</v>
      </c>
      <c r="DS565" s="56" t="s">
        <v>127</v>
      </c>
      <c r="DT565" s="56" t="s">
        <v>127</v>
      </c>
      <c r="DU565" s="56" t="s">
        <v>127</v>
      </c>
      <c r="DV565" s="56" t="s">
        <v>127</v>
      </c>
      <c r="DW565" s="56" t="s">
        <v>127</v>
      </c>
      <c r="DX565" s="56" t="s">
        <v>127</v>
      </c>
      <c r="DY565" s="56" t="s">
        <v>127</v>
      </c>
      <c r="DZ565" s="56" t="s">
        <v>127</v>
      </c>
      <c r="EA565" s="56" t="s">
        <v>127</v>
      </c>
      <c r="EB565" s="56" t="s">
        <v>127</v>
      </c>
      <c r="EC565" s="56" t="s">
        <v>127</v>
      </c>
      <c r="ED565" s="56" t="s">
        <v>127</v>
      </c>
      <c r="EE565" s="56" t="s">
        <v>127</v>
      </c>
      <c r="EF565" s="56" t="s">
        <v>127</v>
      </c>
      <c r="EG565" s="56" t="s">
        <v>127</v>
      </c>
      <c r="EH565" s="56" t="s">
        <v>127</v>
      </c>
      <c r="EI565" s="56" t="s">
        <v>127</v>
      </c>
      <c r="EJ565" s="56" t="s">
        <v>127</v>
      </c>
      <c r="EK565" s="56" t="s">
        <v>127</v>
      </c>
      <c r="EL565" s="56" t="s">
        <v>127</v>
      </c>
      <c r="EM565" s="56" t="s">
        <v>127</v>
      </c>
      <c r="EN565" s="56" t="s">
        <v>127</v>
      </c>
      <c r="EO565" s="56" t="s">
        <v>127</v>
      </c>
      <c r="EP565" s="56" t="s">
        <v>127</v>
      </c>
      <c r="EQ565" s="56" t="s">
        <v>127</v>
      </c>
      <c r="ER565" s="56" t="s">
        <v>127</v>
      </c>
      <c r="ES565" s="56" t="s">
        <v>127</v>
      </c>
      <c r="ET565" s="56" t="s">
        <v>127</v>
      </c>
      <c r="EU565" s="56" t="s">
        <v>127</v>
      </c>
      <c r="EV565" s="56" t="s">
        <v>127</v>
      </c>
      <c r="EW565" s="56" t="s">
        <v>127</v>
      </c>
    </row>
    <row r="566" spans="1:153" ht="15.75" hidden="1" outlineLevel="2" x14ac:dyDescent="0.3">
      <c r="A566" s="55" t="s">
        <v>320</v>
      </c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>
        <f>INDEX(AK$605:AK$612,MATCH(AK565,AK$605:AK$612,0)+1,1)</f>
        <v>0</v>
      </c>
      <c r="AL566" s="56">
        <f>INDEX(AL$605:AL$612,MATCH(AL565,AL$605:AL$612,0)+1,1)</f>
        <v>0</v>
      </c>
      <c r="AM566" s="240"/>
      <c r="AN566" s="56"/>
      <c r="AO566" s="56"/>
      <c r="AP566" s="56"/>
      <c r="AQ566" s="56"/>
      <c r="AR566" s="56"/>
      <c r="AS566" s="56"/>
      <c r="AT566" s="56"/>
      <c r="AU566" s="56"/>
      <c r="AV566" s="56"/>
      <c r="AW566" s="56"/>
      <c r="AX566" s="56"/>
      <c r="AY566" s="56"/>
      <c r="AZ566" s="56"/>
      <c r="BA566" s="56"/>
      <c r="BB566" s="56"/>
      <c r="BC566" s="56"/>
      <c r="BD566" s="56"/>
      <c r="BE566" s="56"/>
      <c r="BF566" s="56"/>
      <c r="BG566" s="56"/>
      <c r="BH566" s="56"/>
      <c r="BI566" s="56"/>
      <c r="BJ566" s="56"/>
      <c r="BK566" s="56"/>
      <c r="BL566" s="56"/>
      <c r="BM566" s="56"/>
      <c r="BN566" s="56"/>
      <c r="BO566" s="56"/>
      <c r="BP566" s="56"/>
      <c r="BQ566" s="56"/>
      <c r="BR566" s="56"/>
      <c r="BS566" s="56"/>
      <c r="BT566" s="56"/>
      <c r="BU566" s="56"/>
      <c r="BV566" s="56"/>
      <c r="BW566" s="56"/>
      <c r="BX566" s="56"/>
      <c r="BY566" s="56"/>
      <c r="BZ566" s="56"/>
      <c r="CA566" s="56"/>
      <c r="CB566" s="56"/>
      <c r="CC566" s="56"/>
      <c r="CD566" s="56"/>
      <c r="CE566" s="56"/>
      <c r="CF566" s="56"/>
      <c r="CG566" s="56"/>
      <c r="CH566" s="56"/>
      <c r="CI566" s="56"/>
      <c r="CJ566" s="56"/>
      <c r="CK566" s="56"/>
      <c r="CL566" s="56"/>
      <c r="CM566" s="56"/>
      <c r="CN566" s="56"/>
      <c r="CO566" s="56"/>
      <c r="CP566" s="56"/>
      <c r="CQ566" s="56"/>
      <c r="CR566" s="56"/>
      <c r="CS566" s="56"/>
      <c r="CT566" s="56"/>
      <c r="CU566" s="56"/>
      <c r="CV566" s="56"/>
      <c r="CW566" s="56"/>
      <c r="CX566" s="56"/>
      <c r="CY566" s="56"/>
      <c r="CZ566" s="56"/>
      <c r="DA566" s="56"/>
      <c r="DB566" s="56"/>
      <c r="DC566" s="56"/>
      <c r="DD566" s="56"/>
      <c r="DE566" s="56"/>
      <c r="DF566" s="56"/>
      <c r="DG566" s="56"/>
      <c r="DH566" s="56"/>
      <c r="DI566" s="56"/>
      <c r="DJ566" s="56"/>
      <c r="DK566" s="56"/>
      <c r="DL566" s="56"/>
      <c r="DM566" s="56"/>
      <c r="DN566" s="56"/>
      <c r="DO566" s="56"/>
      <c r="DP566" s="56"/>
      <c r="DQ566" s="56"/>
      <c r="DR566" s="56"/>
      <c r="DS566" s="56"/>
      <c r="DT566" s="56"/>
      <c r="DU566" s="56"/>
      <c r="DV566" s="56"/>
      <c r="DW566" s="56"/>
      <c r="DX566" s="56"/>
      <c r="DY566" s="56"/>
      <c r="DZ566" s="56"/>
      <c r="EA566" s="56"/>
      <c r="EB566" s="56"/>
      <c r="EC566" s="56"/>
      <c r="ED566" s="56"/>
      <c r="EE566" s="56"/>
      <c r="EF566" s="56"/>
      <c r="EG566" s="56"/>
      <c r="EH566" s="56"/>
      <c r="EI566" s="56"/>
      <c r="EJ566" s="56"/>
      <c r="EK566" s="56"/>
      <c r="EL566" s="56"/>
      <c r="EM566" s="56"/>
      <c r="EN566" s="56"/>
      <c r="EO566" s="56"/>
      <c r="EP566" s="56"/>
      <c r="EQ566" s="56"/>
      <c r="ER566" s="56"/>
      <c r="ES566" s="56"/>
      <c r="ET566" s="56"/>
      <c r="EU566" s="56"/>
      <c r="EV566" s="56"/>
      <c r="EW566" s="56"/>
    </row>
    <row r="567" spans="1:153" ht="15.75" hidden="1" outlineLevel="2" x14ac:dyDescent="0.3">
      <c r="A567" s="18" t="s">
        <v>321</v>
      </c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244"/>
      <c r="AM567" s="321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19"/>
      <c r="DC567" s="19"/>
      <c r="DD567" s="19"/>
      <c r="DE567" s="19"/>
      <c r="DF567" s="19"/>
      <c r="DG567" s="19"/>
      <c r="DH567" s="19"/>
      <c r="DI567" s="19"/>
      <c r="DJ567" s="19"/>
      <c r="DK567" s="19"/>
      <c r="DL567" s="19"/>
      <c r="DM567" s="19"/>
      <c r="DN567" s="19"/>
      <c r="DO567" s="19"/>
      <c r="DP567" s="19"/>
      <c r="DQ567" s="19"/>
      <c r="DR567" s="19"/>
      <c r="DS567" s="19"/>
      <c r="DT567" s="19"/>
      <c r="DU567" s="19"/>
      <c r="DV567" s="19"/>
      <c r="DW567" s="19"/>
      <c r="DX567" s="19"/>
      <c r="DY567" s="19"/>
      <c r="DZ567" s="19"/>
      <c r="EA567" s="19"/>
      <c r="EB567" s="19"/>
      <c r="EC567" s="19"/>
      <c r="ED567" s="19"/>
      <c r="EE567" s="19"/>
      <c r="EF567" s="19"/>
      <c r="EG567" s="19"/>
      <c r="EH567" s="19"/>
      <c r="EI567" s="19"/>
      <c r="EJ567" s="19"/>
      <c r="EK567" s="19"/>
      <c r="EL567" s="19"/>
      <c r="EM567" s="19"/>
      <c r="EN567" s="19"/>
      <c r="EO567" s="19"/>
      <c r="EP567" s="19"/>
      <c r="EQ567" s="19"/>
      <c r="ER567" s="19"/>
      <c r="ES567" s="19"/>
      <c r="ET567" s="19"/>
      <c r="EU567" s="19"/>
      <c r="EV567" s="19"/>
      <c r="EW567" s="19"/>
    </row>
    <row r="568" spans="1:153" ht="15.75" hidden="1" outlineLevel="2" x14ac:dyDescent="0.3"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276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19"/>
      <c r="CZ568" s="19"/>
      <c r="DA568" s="19"/>
      <c r="DB568" s="19"/>
      <c r="DC568" s="19"/>
      <c r="DD568" s="19"/>
      <c r="DE568" s="19"/>
      <c r="DF568" s="19"/>
      <c r="DG568" s="19"/>
      <c r="DH568" s="19"/>
      <c r="DI568" s="19"/>
      <c r="DJ568" s="19"/>
      <c r="DK568" s="19"/>
      <c r="DL568" s="19"/>
      <c r="DM568" s="19"/>
      <c r="DN568" s="19"/>
      <c r="DO568" s="19"/>
      <c r="DP568" s="19"/>
      <c r="DQ568" s="19"/>
      <c r="DR568" s="19"/>
      <c r="DS568" s="19"/>
      <c r="DT568" s="19"/>
      <c r="DU568" s="19"/>
      <c r="DV568" s="19"/>
      <c r="DW568" s="19"/>
      <c r="DX568" s="19"/>
      <c r="DY568" s="19"/>
      <c r="DZ568" s="19"/>
      <c r="EA568" s="19"/>
      <c r="EB568" s="19"/>
      <c r="EC568" s="19"/>
      <c r="ED568" s="19"/>
      <c r="EE568" s="19"/>
      <c r="EF568" s="19"/>
      <c r="EG568" s="19"/>
      <c r="EH568" s="19"/>
      <c r="EI568" s="19"/>
      <c r="EJ568" s="19"/>
      <c r="EK568" s="19"/>
      <c r="EL568" s="19"/>
      <c r="EM568" s="19"/>
      <c r="EN568" s="19"/>
      <c r="EO568" s="19"/>
      <c r="EP568" s="19"/>
      <c r="EQ568" s="19"/>
      <c r="ER568" s="19"/>
      <c r="ES568" s="19"/>
      <c r="ET568" s="19"/>
      <c r="EU568" s="19"/>
      <c r="EV568" s="19"/>
      <c r="EW568" s="19"/>
    </row>
    <row r="569" spans="1:153" ht="15.75" hidden="1" outlineLevel="2" x14ac:dyDescent="0.3">
      <c r="A569" s="55" t="s">
        <v>322</v>
      </c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>
        <f>IFERROR(IF(AND(V549=0,U558=0),0,VLOOKUP(V565,'[102]Cap.Lixiv.'!$J$47:$L$71,2,0)),0)</f>
        <v>0</v>
      </c>
      <c r="W569" s="56">
        <f>IFERROR(IF(AND(W549=0,V558=0),0,VLOOKUP(W565,'[102]Cap.Lixiv.'!$J$47:$L$71,2,0)),0)</f>
        <v>0</v>
      </c>
      <c r="X569" s="56">
        <f>IFERROR(IF(AND(X549=0,W558=0),0,VLOOKUP(X565,'[102]Cap.Lixiv.'!$J$47:$L$71,2,0)),0)</f>
        <v>0</v>
      </c>
      <c r="Y569" s="56">
        <f>IFERROR(IF(AND(Y549=0,X558=0),0,VLOOKUP(Y565,'[102]Cap.Lixiv.'!$J$47:$L$71,2,0)),0)</f>
        <v>0</v>
      </c>
      <c r="Z569" s="56">
        <f>IFERROR(IF(AND(Z549=0,Y558=0),0,VLOOKUP(Z565,'[102]Cap.Lixiv.'!$J$47:$L$71,2,0)),0)</f>
        <v>0</v>
      </c>
      <c r="AA569" s="56">
        <f>IFERROR(IF(AND(AA549=0,Z558=0),0,VLOOKUP(AA565,'[102]Cap.Lixiv.'!$J$47:$L$71,2,0)),0)</f>
        <v>0</v>
      </c>
      <c r="AB569" s="56">
        <f>IFERROR(IF(AND(AB549=0,AA558=0),0,VLOOKUP(AB565,'[102]Cap.Lixiv.'!$J$47:$L$71,2,0)),0)</f>
        <v>0</v>
      </c>
      <c r="AC569" s="56">
        <f>IFERROR(IF(AND(AC549=0,AB558=0),0,VLOOKUP(AC565,'[102]Cap.Lixiv.'!$J$47:$L$71,2,0)),0)</f>
        <v>0</v>
      </c>
      <c r="AD569" s="56">
        <f>IFERROR(IF(AND(AD549=0,AC558=0),0,VLOOKUP(AD565,'[102]Cap.Lixiv.'!$J$47:$L$71,2,0)),0)</f>
        <v>0</v>
      </c>
      <c r="AE569" s="56">
        <f>IFERROR(IF(AND(AE549=0,AD558=0),0,VLOOKUP(AE565,'[102]Cap.Lixiv.'!$J$47:$L$71,2,0)),0)</f>
        <v>30357.653918568758</v>
      </c>
      <c r="AF569" s="56">
        <f>IFERROR(IF(AND(AF549=0,AE558=0),0,VLOOKUP(AF565,'[102]Cap.Lixiv.'!$J$47:$L$71,2,0)),0)</f>
        <v>30357.653918568758</v>
      </c>
      <c r="AG569" s="56">
        <f>IFERROR(IF(AND(AG549=0,AF558=0),0,VLOOKUP(AG565,'[102]Cap.Lixiv.'!$J$47:$L$71,2,0)),0)</f>
        <v>30357.653918568758</v>
      </c>
      <c r="AH569" s="56">
        <f>IFERROR(IF(AND(AH549=0,AG558=0),0,VLOOKUP(AH565,'[102]Cap.Lixiv.'!$J$47:$L$71,2,0)),0)</f>
        <v>30357.653918568758</v>
      </c>
      <c r="AI569" s="56">
        <f>IFERROR(IF(AND(AI549=0,AH558=0),0,VLOOKUP(AI565,'[102]Cap.Lixiv.'!$J$47:$L$71,2,0)),0)</f>
        <v>30357.653918568758</v>
      </c>
      <c r="AJ569" s="56">
        <f>IFERROR(IF(AND(AJ549=0,AI558=0),0,VLOOKUP(AJ565,'[102]Cap.Lixiv.'!$J$47:$L$71,2,0)),0)</f>
        <v>30357.653918568758</v>
      </c>
      <c r="AK569" s="56">
        <f>IFERROR(IF(AND(AK549=0,AJ558=0),0,VLOOKUP(AK565,'[102]Cap.Lixiv.'!$J$47:$L$71,2,0)),0)</f>
        <v>30357.653918568758</v>
      </c>
      <c r="AL569" s="56">
        <f>IFERROR(IF(AND(AL549=0,AK558=0),0,VLOOKUP(AL565,'[102]Cap.Lixiv.'!$J$47:$L$71,2,0)),0)</f>
        <v>30357.653918568758</v>
      </c>
      <c r="AM569" s="240"/>
      <c r="AN569" s="56">
        <f>IFERROR(IF(AND(AN549=0,O558=0),0,VLOOKUP(AN565,'[102]Cap.Lixiv.'!$J$47:$L$71,2,0)),0)</f>
        <v>0</v>
      </c>
      <c r="AO569" s="56">
        <f>IFERROR(IF(AND(AO549=0,P558=0),0,VLOOKUP(AO565,'[102]Cap.Lixiv.'!$J$47:$L$71,2,0)),0)</f>
        <v>0</v>
      </c>
      <c r="AP569" s="56">
        <f>IFERROR(IF(AND(AP549=0,Q558=0),0,VLOOKUP(AP565,'[102]Cap.Lixiv.'!$J$47:$L$71,2,0)),0)</f>
        <v>0</v>
      </c>
      <c r="AQ569" s="56">
        <f>IFERROR(IF(AND(AQ549=0,R558=0),0,VLOOKUP(AQ565,'[102]Cap.Lixiv.'!$J$47:$L$71,2,0)),0)</f>
        <v>0</v>
      </c>
      <c r="AR569" s="56">
        <f>IFERROR(IF(AND(AR549=0,S558=0),0,VLOOKUP(AR565,'[102]Cap.Lixiv.'!$J$47:$L$71,2,0)),0)</f>
        <v>0</v>
      </c>
      <c r="AS569" s="56">
        <f>IFERROR(IF(AND(AS549=0,T558=0),0,VLOOKUP(AS565,'[102]Cap.Lixiv.'!$J$47:$L$71,2,0)),0)</f>
        <v>0</v>
      </c>
      <c r="AT569" s="56">
        <f>IFERROR(IF(AND(AT549=0,U558=0),0,VLOOKUP(AT565,'[102]Cap.Lixiv.'!$J$47:$L$71,2,0)),0)</f>
        <v>0</v>
      </c>
      <c r="AU569" s="56">
        <f>IFERROR(IF(AND(AU549=0,V558=0),0,VLOOKUP(AU565,'[102]Cap.Lixiv.'!$J$47:$L$71,2,0)),0)</f>
        <v>0</v>
      </c>
      <c r="AV569" s="56">
        <f>IFERROR(IF(AND(AV549=0,W558=0),0,VLOOKUP(AV565,'[102]Cap.Lixiv.'!$J$47:$L$71,2,0)),0)</f>
        <v>0</v>
      </c>
      <c r="AW569" s="56">
        <f>IFERROR(IF(AND(AW549=0,X558=0),0,VLOOKUP(AW565,'[102]Cap.Lixiv.'!$J$47:$L$71,2,0)),0)</f>
        <v>0</v>
      </c>
      <c r="AX569" s="56">
        <f>IFERROR(IF(AND(AX549=0,Y558=0),0,VLOOKUP(AX565,'[102]Cap.Lixiv.'!$J$47:$L$71,2,0)),0)</f>
        <v>0</v>
      </c>
      <c r="AY569" s="56">
        <f>IFERROR(IF(AND(AY549=0,Z558=0),0,VLOOKUP(AY565,'[102]Cap.Lixiv.'!$J$47:$L$71,2,0)),0)</f>
        <v>0</v>
      </c>
      <c r="AZ569" s="56">
        <f>IFERROR(IF(AND(AZ549=0,AA558=0),0,VLOOKUP(AZ565,'[102]Cap.Lixiv.'!$J$47:$L$71,2,0)),0)</f>
        <v>0</v>
      </c>
      <c r="BA569" s="56">
        <f>IFERROR(IF(AND(BA549=0,AB558=0),0,VLOOKUP(BA565,'[102]Cap.Lixiv.'!$J$47:$L$71,2,0)),0)</f>
        <v>0</v>
      </c>
      <c r="BB569" s="56">
        <f>IFERROR(IF(AND(BB549=0,AC558=0),0,VLOOKUP(BB565,'[102]Cap.Lixiv.'!$J$47:$L$71,2,0)),0)</f>
        <v>0</v>
      </c>
      <c r="BC569" s="56">
        <f>IFERROR(IF(AND(BC549=0,AD558=0),0,VLOOKUP(BC565,'[102]Cap.Lixiv.'!$J$47:$L$71,2,0)),0)</f>
        <v>0</v>
      </c>
      <c r="BD569" s="56">
        <f>IFERROR(IF(AND(BD549=0,AE558=0),0,VLOOKUP(BD565,'[102]Cap.Lixiv.'!$J$47:$L$71,2,0)),0)</f>
        <v>0</v>
      </c>
      <c r="BE569" s="56">
        <f>IFERROR(IF(AND(BE549=0,AF558=0),0,VLOOKUP(BE565,'[102]Cap.Lixiv.'!$J$47:$L$71,2,0)),0)</f>
        <v>30357.653918568758</v>
      </c>
      <c r="BF569" s="56">
        <f>IFERROR(IF(AND(BF549=0,AG558=0),0,VLOOKUP(BF565,'[102]Cap.Lixiv.'!$J$47:$L$71,2,0)),0)</f>
        <v>30357.653918568758</v>
      </c>
      <c r="BG569" s="56">
        <f>IFERROR(IF(AND(BG549=0,AH558=0),0,VLOOKUP(BG565,'[102]Cap.Lixiv.'!$J$47:$L$71,2,0)),0)</f>
        <v>30357.653918568758</v>
      </c>
      <c r="BH569" s="56">
        <f>IFERROR(IF(AND(BH549=0,AI558=0),0,VLOOKUP(BH565,'[102]Cap.Lixiv.'!$J$47:$L$71,2,0)),0)</f>
        <v>30357.653918568758</v>
      </c>
      <c r="BI569" s="56">
        <f>IFERROR(IF(AND(BI549=0,AJ558=0),0,VLOOKUP(BI565,'[102]Cap.Lixiv.'!$J$47:$L$71,2,0)),0)</f>
        <v>30357.653918568758</v>
      </c>
      <c r="BJ569" s="56">
        <f>IFERROR(IF(AND(BJ549=0,AK558=0),0,VLOOKUP(BJ565,'[102]Cap.Lixiv.'!$J$47:$L$71,2,0)),0)</f>
        <v>30357.653918568758</v>
      </c>
      <c r="BK569" s="56">
        <f>IFERROR(IF(AND(BK549=0,AL558=0),0,VLOOKUP(BK565,'[102]Cap.Lixiv.'!$J$47:$L$71,2,0)),0)</f>
        <v>30357.653918568758</v>
      </c>
      <c r="BL569" s="56">
        <f>IFERROR(IF(AND(BL549=0,AM558=0),0,VLOOKUP(BL565,'[102]Cap.Lixiv.'!$J$47:$L$71,2,0)),0)</f>
        <v>0</v>
      </c>
      <c r="BM569" s="56">
        <f>IFERROR(IF(AND(BM549=0,AN558=0),0,VLOOKUP(BM565,'[102]Cap.Lixiv.'!$J$47:$L$71,2,0)),0)</f>
        <v>0</v>
      </c>
      <c r="BN569" s="56">
        <f>IFERROR(IF(AND(BN549=0,AO558=0),0,VLOOKUP(BN565,'[102]Cap.Lixiv.'!$J$47:$L$71,2,0)),0)</f>
        <v>0</v>
      </c>
      <c r="BO569" s="56">
        <f>IFERROR(IF(AND(BO549=0,AP558=0),0,VLOOKUP(BO565,'[102]Cap.Lixiv.'!$J$47:$L$71,2,0)),0)</f>
        <v>0</v>
      </c>
      <c r="BP569" s="56">
        <f>IFERROR(IF(AND(BP549=0,AQ558=0),0,VLOOKUP(BP565,'[102]Cap.Lixiv.'!$J$47:$L$71,2,0)),0)</f>
        <v>0</v>
      </c>
      <c r="BQ569" s="56">
        <f>IFERROR(IF(AND(BQ549=0,AR558=0),0,VLOOKUP(BQ565,'[102]Cap.Lixiv.'!$J$47:$L$71,2,0)),0)</f>
        <v>0</v>
      </c>
      <c r="BR569" s="56">
        <f>IFERROR(IF(AND(BR549=0,AS558=0),0,VLOOKUP(BR565,'[102]Cap.Lixiv.'!$J$47:$L$71,2,0)),0)</f>
        <v>0</v>
      </c>
      <c r="BS569" s="56">
        <f>IFERROR(IF(AND(BS549=0,AT558=0),0,VLOOKUP(BS565,'[102]Cap.Lixiv.'!$J$47:$L$71,2,0)),0)</f>
        <v>0</v>
      </c>
      <c r="BT569" s="56">
        <f>IFERROR(IF(AND(BT549=0,AU558=0),0,VLOOKUP(BT565,'[102]Cap.Lixiv.'!$J$47:$L$71,2,0)),0)</f>
        <v>0</v>
      </c>
      <c r="BU569" s="56">
        <f>IFERROR(IF(AND(BU549=0,AV558=0),0,VLOOKUP(BU565,'[102]Cap.Lixiv.'!$J$47:$L$71,2,0)),0)</f>
        <v>0</v>
      </c>
      <c r="BV569" s="56">
        <f>IFERROR(IF(AND(BV549=0,AW558=0),0,VLOOKUP(BV565,'[102]Cap.Lixiv.'!$J$47:$L$71,2,0)),0)</f>
        <v>0</v>
      </c>
      <c r="BW569" s="56">
        <f>IFERROR(IF(AND(BW549=0,AX558=0),0,VLOOKUP(BW565,'[102]Cap.Lixiv.'!$J$47:$L$71,2,0)),0)</f>
        <v>0</v>
      </c>
      <c r="BX569" s="56">
        <f>IFERROR(IF(AND(BX549=0,AY558=0),0,VLOOKUP(BX565,'[102]Cap.Lixiv.'!$J$47:$L$71,2,0)),0)</f>
        <v>0</v>
      </c>
      <c r="BY569" s="56">
        <f>IFERROR(IF(AND(BY549=0,AZ558=0),0,VLOOKUP(BY565,'[102]Cap.Lixiv.'!$J$47:$L$71,2,0)),0)</f>
        <v>0</v>
      </c>
      <c r="BZ569" s="56">
        <f>IFERROR(IF(AND(BZ549=0,BA558=0),0,VLOOKUP(BZ565,'[102]Cap.Lixiv.'!$J$47:$L$71,2,0)),0)</f>
        <v>0</v>
      </c>
      <c r="CA569" s="56">
        <f>IFERROR(IF(AND(CA549=0,BB558=0),0,VLOOKUP(CA565,'[102]Cap.Lixiv.'!$J$47:$L$71,2,0)),0)</f>
        <v>0</v>
      </c>
      <c r="CB569" s="56">
        <f>IFERROR(IF(AND(CB549=0,BC558=0),0,VLOOKUP(CB565,'[102]Cap.Lixiv.'!$J$47:$L$71,2,0)),0)</f>
        <v>0</v>
      </c>
      <c r="CC569" s="56">
        <f>IFERROR(IF(AND(CC549=0,BD558=0),0,VLOOKUP(CC565,'[102]Cap.Lixiv.'!$J$47:$L$71,2,0)),0)</f>
        <v>0</v>
      </c>
      <c r="CD569" s="56">
        <f>IFERROR(IF(AND(CD549=0,BE558=0),0,VLOOKUP(CD565,'[102]Cap.Lixiv.'!$J$47:$L$71,2,0)),0)</f>
        <v>0</v>
      </c>
      <c r="CE569" s="56">
        <f>IFERROR(IF(AND(CE549=0,BF558=0),0,VLOOKUP(CE565,'[102]Cap.Lixiv.'!$J$47:$L$71,2,0)),0)</f>
        <v>0</v>
      </c>
      <c r="CF569" s="56">
        <f>IFERROR(IF(AND(CF549=0,BG558=0),0,VLOOKUP(CF565,'[102]Cap.Lixiv.'!$J$47:$L$71,2,0)),0)</f>
        <v>0</v>
      </c>
      <c r="CG569" s="56">
        <f>IFERROR(IF(AND(CG549=0,BH558=0),0,VLOOKUP(CG565,'[102]Cap.Lixiv.'!$J$47:$L$71,2,0)),0)</f>
        <v>0</v>
      </c>
      <c r="CH569" s="56">
        <f>IFERROR(IF(AND(CH549=0,BI558=0),0,VLOOKUP(CH565,'[102]Cap.Lixiv.'!$J$47:$L$71,2,0)),0)</f>
        <v>0</v>
      </c>
      <c r="CI569" s="56">
        <f>IFERROR(IF(AND(CI549=0,BJ558=0),0,VLOOKUP(CI565,'[102]Cap.Lixiv.'!$J$47:$L$71,2,0)),0)</f>
        <v>0</v>
      </c>
      <c r="CJ569" s="56">
        <f>IFERROR(IF(AND(CJ549=0,BK558=0),0,VLOOKUP(CJ565,'[102]Cap.Lixiv.'!$J$47:$L$71,2,0)),0)</f>
        <v>0</v>
      </c>
      <c r="CK569" s="56">
        <f>IFERROR(IF(AND(CK549=0,BL558=0),0,VLOOKUP(CK565,'[102]Cap.Lixiv.'!$J$47:$L$71,2,0)),0)</f>
        <v>0</v>
      </c>
      <c r="CL569" s="56">
        <f>IFERROR(IF(AND(CL549=0,BM558=0),0,VLOOKUP(CL565,'[102]Cap.Lixiv.'!$J$47:$L$71,2,0)),0)</f>
        <v>0</v>
      </c>
      <c r="CM569" s="56">
        <f>IFERROR(IF(AND(CM549=0,BN558=0),0,VLOOKUP(CM565,'[102]Cap.Lixiv.'!$J$47:$L$71,2,0)),0)</f>
        <v>0</v>
      </c>
      <c r="CN569" s="56">
        <f>IFERROR(IF(AND(CN549=0,BO558=0),0,VLOOKUP(CN565,'[102]Cap.Lixiv.'!$J$47:$L$71,2,0)),0)</f>
        <v>0</v>
      </c>
      <c r="CO569" s="56">
        <f>IFERROR(IF(AND(CO549=0,BP558=0),0,VLOOKUP(CO565,'[102]Cap.Lixiv.'!$J$47:$L$71,2,0)),0)</f>
        <v>0</v>
      </c>
      <c r="CP569" s="56">
        <f>IFERROR(IF(AND(CP549=0,BQ558=0),0,VLOOKUP(CP565,'[102]Cap.Lixiv.'!$J$47:$L$71,2,0)),0)</f>
        <v>0</v>
      </c>
      <c r="CQ569" s="56">
        <f>IFERROR(IF(AND(CQ549=0,BR558=0),0,VLOOKUP(CQ565,'[102]Cap.Lixiv.'!$J$47:$L$71,2,0)),0)</f>
        <v>0</v>
      </c>
      <c r="CR569" s="56">
        <f>IFERROR(IF(AND(CR549=0,BS558=0),0,VLOOKUP(CR565,'[102]Cap.Lixiv.'!$J$47:$L$71,2,0)),0)</f>
        <v>0</v>
      </c>
      <c r="CS569" s="56">
        <f>IFERROR(IF(AND(CS549=0,BT558=0),0,VLOOKUP(CS565,'[102]Cap.Lixiv.'!$J$47:$L$71,2,0)),0)</f>
        <v>0</v>
      </c>
      <c r="CT569" s="56">
        <f>IFERROR(IF(AND(CT549=0,BU558=0),0,VLOOKUP(CT565,'[102]Cap.Lixiv.'!$J$47:$L$71,2,0)),0)</f>
        <v>0</v>
      </c>
      <c r="CU569" s="56">
        <f>IFERROR(IF(AND(CU549=0,BV558=0),0,VLOOKUP(CU565,'[102]Cap.Lixiv.'!$J$47:$L$71,2,0)),0)</f>
        <v>0</v>
      </c>
      <c r="CV569" s="56">
        <f>IFERROR(IF(AND(CV549=0,BW558=0),0,VLOOKUP(CV565,'[102]Cap.Lixiv.'!$J$47:$L$71,2,0)),0)</f>
        <v>0</v>
      </c>
      <c r="CW569" s="56">
        <f>IFERROR(IF(AND(CW549=0,BX558=0),0,VLOOKUP(CW565,'[102]Cap.Lixiv.'!$J$47:$L$71,2,0)),0)</f>
        <v>0</v>
      </c>
      <c r="CX569" s="56">
        <f>IFERROR(IF(AND(CX549=0,BY558=0),0,VLOOKUP(CX565,'[102]Cap.Lixiv.'!$J$47:$L$71,2,0)),0)</f>
        <v>0</v>
      </c>
      <c r="CY569" s="56">
        <f>IFERROR(IF(AND(CY549=0,BZ558=0),0,VLOOKUP(CY565,'[102]Cap.Lixiv.'!$J$47:$L$71,2,0)),0)</f>
        <v>0</v>
      </c>
      <c r="CZ569" s="56">
        <f>IFERROR(IF(AND(CZ549=0,CA558=0),0,VLOOKUP(CZ565,'[102]Cap.Lixiv.'!$J$47:$L$71,2,0)),0)</f>
        <v>0</v>
      </c>
      <c r="DA569" s="56">
        <f>IFERROR(IF(AND(DA549=0,CB558=0),0,VLOOKUP(DA565,'[102]Cap.Lixiv.'!$J$47:$L$71,2,0)),0)</f>
        <v>0</v>
      </c>
      <c r="DB569" s="56">
        <f>IFERROR(IF(AND(DB549=0,CC558=0),0,VLOOKUP(DB565,'[102]Cap.Lixiv.'!$J$47:$L$71,2,0)),0)</f>
        <v>0</v>
      </c>
      <c r="DC569" s="56">
        <f>IFERROR(IF(AND(DC549=0,CD558=0),0,VLOOKUP(DC565,'[102]Cap.Lixiv.'!$J$47:$L$71,2,0)),0)</f>
        <v>0</v>
      </c>
      <c r="DD569" s="56">
        <f>IFERROR(IF(AND(DD549=0,CE558=0),0,VLOOKUP(DD565,'[102]Cap.Lixiv.'!$J$47:$L$71,2,0)),0)</f>
        <v>0</v>
      </c>
      <c r="DE569" s="56">
        <f>IFERROR(IF(AND(DE549=0,CF558=0),0,VLOOKUP(DE565,'[102]Cap.Lixiv.'!$J$47:$L$71,2,0)),0)</f>
        <v>0</v>
      </c>
      <c r="DF569" s="56">
        <f>IFERROR(IF(AND(DF549=0,CG558=0),0,VLOOKUP(DF565,'[102]Cap.Lixiv.'!$J$47:$L$71,2,0)),0)</f>
        <v>0</v>
      </c>
      <c r="DG569" s="56">
        <f>IFERROR(IF(AND(DG549=0,CH558=0),0,VLOOKUP(DG565,'[102]Cap.Lixiv.'!$J$47:$L$71,2,0)),0)</f>
        <v>0</v>
      </c>
      <c r="DH569" s="56">
        <f>IFERROR(IF(AND(DH549=0,CI558=0),0,VLOOKUP(DH565,'[102]Cap.Lixiv.'!$J$47:$L$71,2,0)),0)</f>
        <v>0</v>
      </c>
      <c r="DI569" s="56">
        <f>IFERROR(IF(AND(DI549=0,CJ558=0),0,VLOOKUP(DI565,'[102]Cap.Lixiv.'!$J$47:$L$71,2,0)),0)</f>
        <v>0</v>
      </c>
      <c r="DJ569" s="56">
        <f>IFERROR(IF(AND(DJ549=0,CK558=0),0,VLOOKUP(DJ565,'[102]Cap.Lixiv.'!$J$47:$L$71,2,0)),0)</f>
        <v>0</v>
      </c>
      <c r="DK569" s="56">
        <f>IFERROR(IF(AND(DK549=0,CL558=0),0,VLOOKUP(DK565,'[102]Cap.Lixiv.'!$J$47:$L$71,2,0)),0)</f>
        <v>0</v>
      </c>
      <c r="DL569" s="56">
        <f>IFERROR(IF(AND(DL549=0,CM558=0),0,VLOOKUP(DL565,'[102]Cap.Lixiv.'!$J$47:$L$71,2,0)),0)</f>
        <v>0</v>
      </c>
      <c r="DM569" s="56">
        <f>IFERROR(IF(AND(DM549=0,CN558=0),0,VLOOKUP(DM565,'[102]Cap.Lixiv.'!$J$47:$L$71,2,0)),0)</f>
        <v>0</v>
      </c>
      <c r="DN569" s="56">
        <f>IFERROR(IF(AND(DN549=0,CO558=0),0,VLOOKUP(DN565,'[102]Cap.Lixiv.'!$J$47:$L$71,2,0)),0)</f>
        <v>0</v>
      </c>
      <c r="DO569" s="56">
        <f>IFERROR(IF(AND(DO549=0,CP558=0),0,VLOOKUP(DO565,'[102]Cap.Lixiv.'!$J$47:$L$71,2,0)),0)</f>
        <v>0</v>
      </c>
      <c r="DP569" s="56">
        <f>IFERROR(IF(AND(DP549=0,CQ558=0),0,VLOOKUP(DP565,'[102]Cap.Lixiv.'!$J$47:$L$71,2,0)),0)</f>
        <v>0</v>
      </c>
      <c r="DQ569" s="56">
        <f>IFERROR(IF(AND(DQ549=0,CR558=0),0,VLOOKUP(DQ565,'[102]Cap.Lixiv.'!$J$47:$L$71,2,0)),0)</f>
        <v>0</v>
      </c>
      <c r="DR569" s="56">
        <f>IFERROR(IF(AND(DR549=0,CS558=0),0,VLOOKUP(DR565,'[102]Cap.Lixiv.'!$J$47:$L$71,2,0)),0)</f>
        <v>0</v>
      </c>
      <c r="DS569" s="56">
        <f>IFERROR(IF(AND(DS549=0,CT558=0),0,VLOOKUP(DS565,'[102]Cap.Lixiv.'!$J$47:$L$71,2,0)),0)</f>
        <v>0</v>
      </c>
      <c r="DT569" s="56">
        <f>IFERROR(IF(AND(DT549=0,CU558=0),0,VLOOKUP(DT565,'[102]Cap.Lixiv.'!$J$47:$L$71,2,0)),0)</f>
        <v>0</v>
      </c>
      <c r="DU569" s="56">
        <f>IFERROR(IF(AND(DU549=0,CV558=0),0,VLOOKUP(DU565,'[102]Cap.Lixiv.'!$J$47:$L$71,2,0)),0)</f>
        <v>0</v>
      </c>
      <c r="DV569" s="56">
        <f>IFERROR(IF(AND(DV549=0,CW558=0),0,VLOOKUP(DV565,'[102]Cap.Lixiv.'!$J$47:$L$71,2,0)),0)</f>
        <v>0</v>
      </c>
      <c r="DW569" s="56">
        <f>IFERROR(IF(AND(DW549=0,CX558=0),0,VLOOKUP(DW565,'[102]Cap.Lixiv.'!$J$47:$L$71,2,0)),0)</f>
        <v>0</v>
      </c>
      <c r="DX569" s="56">
        <f>IFERROR(IF(AND(DX549=0,CY558=0),0,VLOOKUP(DX565,'[102]Cap.Lixiv.'!$J$47:$L$71,2,0)),0)</f>
        <v>0</v>
      </c>
      <c r="DY569" s="56">
        <f>IFERROR(IF(AND(DY549=0,CZ558=0),0,VLOOKUP(DY565,'[102]Cap.Lixiv.'!$J$47:$L$71,2,0)),0)</f>
        <v>0</v>
      </c>
      <c r="DZ569" s="56">
        <f>IFERROR(IF(AND(DZ549=0,DA558=0),0,VLOOKUP(DZ565,'[102]Cap.Lixiv.'!$J$47:$L$71,2,0)),0)</f>
        <v>0</v>
      </c>
      <c r="EA569" s="56">
        <f>IFERROR(IF(AND(EA549=0,DB558=0),0,VLOOKUP(EA565,'[102]Cap.Lixiv.'!$J$47:$L$71,2,0)),0)</f>
        <v>0</v>
      </c>
      <c r="EB569" s="56">
        <f>IFERROR(IF(AND(EB549=0,DC558=0),0,VLOOKUP(EB565,'[102]Cap.Lixiv.'!$J$47:$L$71,2,0)),0)</f>
        <v>0</v>
      </c>
      <c r="EC569" s="56">
        <f>IFERROR(IF(AND(EC549=0,DD558=0),0,VLOOKUP(EC565,'[102]Cap.Lixiv.'!$J$47:$L$71,2,0)),0)</f>
        <v>0</v>
      </c>
      <c r="ED569" s="56">
        <f>IFERROR(IF(AND(ED549=0,DE558=0),0,VLOOKUP(ED565,'[102]Cap.Lixiv.'!$J$47:$L$71,2,0)),0)</f>
        <v>0</v>
      </c>
      <c r="EE569" s="56">
        <f>IFERROR(IF(AND(EE549=0,DF558=0),0,VLOOKUP(EE565,'[102]Cap.Lixiv.'!$J$47:$L$71,2,0)),0)</f>
        <v>0</v>
      </c>
      <c r="EF569" s="56">
        <f>IFERROR(IF(AND(EF549=0,DG558=0),0,VLOOKUP(EF565,'[102]Cap.Lixiv.'!$J$47:$L$71,2,0)),0)</f>
        <v>0</v>
      </c>
      <c r="EG569" s="56">
        <f>IFERROR(IF(AND(EG549=0,DH558=0),0,VLOOKUP(EG565,'[102]Cap.Lixiv.'!$J$47:$L$71,2,0)),0)</f>
        <v>0</v>
      </c>
      <c r="EH569" s="56">
        <f>IFERROR(IF(AND(EH549=0,DI558=0),0,VLOOKUP(EH565,'[102]Cap.Lixiv.'!$J$47:$L$71,2,0)),0)</f>
        <v>0</v>
      </c>
      <c r="EI569" s="56">
        <f>IFERROR(IF(AND(EI549=0,DJ558=0),0,VLOOKUP(EI565,'[102]Cap.Lixiv.'!$J$47:$L$71,2,0)),0)</f>
        <v>0</v>
      </c>
      <c r="EJ569" s="56">
        <f>IFERROR(IF(AND(EJ549=0,DK558=0),0,VLOOKUP(EJ565,'[102]Cap.Lixiv.'!$J$47:$L$71,2,0)),0)</f>
        <v>0</v>
      </c>
      <c r="EK569" s="56">
        <f>IFERROR(IF(AND(EK549=0,DL558=0),0,VLOOKUP(EK565,'[102]Cap.Lixiv.'!$J$47:$L$71,2,0)),0)</f>
        <v>0</v>
      </c>
      <c r="EL569" s="56">
        <f>IFERROR(IF(AND(EL549=0,DM558=0),0,VLOOKUP(EL565,'[102]Cap.Lixiv.'!$J$47:$L$71,2,0)),0)</f>
        <v>0</v>
      </c>
      <c r="EM569" s="56">
        <f>IFERROR(IF(AND(EM549=0,DN558=0),0,VLOOKUP(EM565,'[102]Cap.Lixiv.'!$J$47:$L$71,2,0)),0)</f>
        <v>0</v>
      </c>
      <c r="EN569" s="56">
        <f>IFERROR(IF(AND(EN549=0,DO558=0),0,VLOOKUP(EN565,'[102]Cap.Lixiv.'!$J$47:$L$71,2,0)),0)</f>
        <v>0</v>
      </c>
      <c r="EO569" s="56">
        <f>IFERROR(IF(AND(EO549=0,DP558=0),0,VLOOKUP(EO565,'[102]Cap.Lixiv.'!$J$47:$L$71,2,0)),0)</f>
        <v>0</v>
      </c>
      <c r="EP569" s="56">
        <f>IFERROR(IF(AND(EP549=0,DQ558=0),0,VLOOKUP(EP565,'[102]Cap.Lixiv.'!$J$47:$L$71,2,0)),0)</f>
        <v>0</v>
      </c>
      <c r="EQ569" s="56">
        <f>IFERROR(IF(AND(EQ549=0,DR558=0),0,VLOOKUP(EQ565,'[102]Cap.Lixiv.'!$J$47:$L$71,2,0)),0)</f>
        <v>0</v>
      </c>
      <c r="ER569" s="56">
        <f>IFERROR(IF(AND(ER549=0,DS558=0),0,VLOOKUP(ER565,'[102]Cap.Lixiv.'!$J$47:$L$71,2,0)),0)</f>
        <v>0</v>
      </c>
      <c r="ES569" s="56">
        <f>IFERROR(IF(AND(ES549=0,DT558=0),0,VLOOKUP(ES565,'[102]Cap.Lixiv.'!$J$47:$L$71,2,0)),0)</f>
        <v>0</v>
      </c>
      <c r="ET569" s="56">
        <f>IFERROR(IF(AND(ET549=0,DU558=0),0,VLOOKUP(ET565,'[102]Cap.Lixiv.'!$J$47:$L$71,2,0)),0)</f>
        <v>0</v>
      </c>
      <c r="EU569" s="56">
        <f>IFERROR(IF(AND(EU549=0,DV558=0),0,VLOOKUP(EU565,'[102]Cap.Lixiv.'!$J$47:$L$71,2,0)),0)</f>
        <v>0</v>
      </c>
      <c r="EV569" s="56">
        <f>IFERROR(IF(AND(EV549=0,DW558=0),0,VLOOKUP(EV565,'[102]Cap.Lixiv.'!$J$47:$L$71,2,0)),0)</f>
        <v>0</v>
      </c>
      <c r="EW569" s="56">
        <f>IFERROR(IF(AND(EW549=0,DX558=0),0,VLOOKUP(EW565,'[102]Cap.Lixiv.'!$J$47:$L$71,2,0)),0)</f>
        <v>0</v>
      </c>
    </row>
    <row r="570" spans="1:153" ht="15.75" hidden="1" outlineLevel="2" x14ac:dyDescent="0.3">
      <c r="A570" s="55" t="s">
        <v>323</v>
      </c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>
        <f>IFERROR(IF(U559=0,0,VLOOKUP(V566,'[102]Cap.Lixiv.'!$J$47:$L$71,2,0)),0)</f>
        <v>0</v>
      </c>
      <c r="W570" s="56">
        <f>IFERROR(IF(V559=0,0,VLOOKUP(W566,'[102]Cap.Lixiv.'!$J$47:$L$71,2,0)),0)</f>
        <v>0</v>
      </c>
      <c r="X570" s="56">
        <f>IFERROR(IF(W559=0,0,VLOOKUP(X566,'[102]Cap.Lixiv.'!$J$47:$L$71,2,0)),0)</f>
        <v>0</v>
      </c>
      <c r="Y570" s="56">
        <f>IFERROR(IF(X559=0,0,VLOOKUP(Y566,'[102]Cap.Lixiv.'!$J$47:$L$71,2,0)),0)</f>
        <v>0</v>
      </c>
      <c r="Z570" s="56">
        <f>IFERROR(IF(Y559=0,0,VLOOKUP(Z566,'[102]Cap.Lixiv.'!$J$47:$L$71,2,0)),0)</f>
        <v>0</v>
      </c>
      <c r="AA570" s="56">
        <f>IFERROR(IF(Z559=0,0,VLOOKUP(AA566,'[102]Cap.Lixiv.'!$J$47:$L$71,2,0)),0)</f>
        <v>0</v>
      </c>
      <c r="AB570" s="56">
        <f>IFERROR(IF(AA559=0,0,VLOOKUP(AB566,'[102]Cap.Lixiv.'!$J$47:$L$71,2,0)),0)</f>
        <v>0</v>
      </c>
      <c r="AC570" s="56">
        <f>IFERROR(IF(AB559=0,0,VLOOKUP(AC566,'[102]Cap.Lixiv.'!$J$47:$L$71,2,0)),0)</f>
        <v>0</v>
      </c>
      <c r="AD570" s="56">
        <f>IFERROR(IF(AC559=0,0,VLOOKUP(AD566,'[102]Cap.Lixiv.'!$J$47:$L$71,2,0)),0)</f>
        <v>0</v>
      </c>
      <c r="AE570" s="56">
        <f>IFERROR(IF(AD559=0,0,VLOOKUP(AE566,'[102]Cap.Lixiv.'!$J$47:$L$71,2,0)),0)</f>
        <v>0</v>
      </c>
      <c r="AF570" s="56">
        <f>IFERROR(IF(AE559=0,0,VLOOKUP(AF566,'[102]Cap.Lixiv.'!$J$47:$L$71,2,0)),0)</f>
        <v>0</v>
      </c>
      <c r="AG570" s="56">
        <f>IFERROR(IF(AF559=0,0,VLOOKUP(AG566,'[102]Cap.Lixiv.'!$J$47:$L$71,2,0)),0)</f>
        <v>0</v>
      </c>
      <c r="AH570" s="56">
        <f>IFERROR(IF(AG559=0,0,VLOOKUP(AH566,'[102]Cap.Lixiv.'!$J$47:$L$71,2,0)),0)</f>
        <v>0</v>
      </c>
      <c r="AI570" s="56">
        <f>IFERROR(IF(AH559=0,0,VLOOKUP(AI566,'[102]Cap.Lixiv.'!$J$47:$L$71,2,0)),0)</f>
        <v>0</v>
      </c>
      <c r="AJ570" s="56">
        <f>IFERROR(IF(AI559=0,0,VLOOKUP(AJ566,'[102]Cap.Lixiv.'!$J$47:$L$71,2,0)),0)</f>
        <v>0</v>
      </c>
      <c r="AK570" s="56">
        <f>IFERROR(IF(AJ559=0,0,VLOOKUP(AK566,'[102]Cap.Lixiv.'!$J$47:$L$71,2,0)),0)</f>
        <v>0</v>
      </c>
      <c r="AL570" s="56">
        <f>IFERROR(IF(AK559=0,0,VLOOKUP(AL566,'[102]Cap.Lixiv.'!$J$47:$L$71,2,0)),0)</f>
        <v>0</v>
      </c>
      <c r="AM570" s="240"/>
      <c r="AN570" s="56">
        <f>IFERROR(IF(O559=0,0,VLOOKUP(AN566,'[102]Cap.Lixiv.'!$J$47:$L$71,2,0)),0)</f>
        <v>0</v>
      </c>
      <c r="AO570" s="56">
        <f>IFERROR(IF(P559=0,0,VLOOKUP(AO566,'[102]Cap.Lixiv.'!$J$47:$L$71,2,0)),0)</f>
        <v>0</v>
      </c>
      <c r="AP570" s="56">
        <f>IFERROR(IF(Q559=0,0,VLOOKUP(AP566,'[102]Cap.Lixiv.'!$J$47:$L$71,2,0)),0)</f>
        <v>0</v>
      </c>
      <c r="AQ570" s="56">
        <f>IFERROR(IF(R559=0,0,VLOOKUP(AQ566,'[102]Cap.Lixiv.'!$J$47:$L$71,2,0)),0)</f>
        <v>0</v>
      </c>
      <c r="AR570" s="56">
        <f>IFERROR(IF(S559=0,0,VLOOKUP(AR566,'[102]Cap.Lixiv.'!$J$47:$L$71,2,0)),0)</f>
        <v>0</v>
      </c>
      <c r="AS570" s="56">
        <f>IFERROR(IF(T559=0,0,VLOOKUP(AS566,'[102]Cap.Lixiv.'!$J$47:$L$71,2,0)),0)</f>
        <v>0</v>
      </c>
      <c r="AT570" s="56">
        <f>IFERROR(IF(U559=0,0,VLOOKUP(AT566,'[102]Cap.Lixiv.'!$J$47:$L$71,2,0)),0)</f>
        <v>0</v>
      </c>
      <c r="AU570" s="56">
        <f>IFERROR(IF(V559=0,0,VLOOKUP(AU566,'[102]Cap.Lixiv.'!$J$47:$L$71,2,0)),0)</f>
        <v>0</v>
      </c>
      <c r="AV570" s="56">
        <f>IFERROR(IF(W559=0,0,VLOOKUP(AV566,'[102]Cap.Lixiv.'!$J$47:$L$71,2,0)),0)</f>
        <v>0</v>
      </c>
      <c r="AW570" s="56">
        <f>IFERROR(IF(X559=0,0,VLOOKUP(AW566,'[102]Cap.Lixiv.'!$J$47:$L$71,2,0)),0)</f>
        <v>0</v>
      </c>
      <c r="AX570" s="56">
        <f>IFERROR(IF(Y559=0,0,VLOOKUP(AX566,'[102]Cap.Lixiv.'!$J$47:$L$71,2,0)),0)</f>
        <v>0</v>
      </c>
      <c r="AY570" s="56">
        <f>IFERROR(IF(Z559=0,0,VLOOKUP(AY566,'[102]Cap.Lixiv.'!$J$47:$L$71,2,0)),0)</f>
        <v>0</v>
      </c>
      <c r="AZ570" s="56">
        <f>IFERROR(IF(AA559=0,0,VLOOKUP(AZ566,'[102]Cap.Lixiv.'!$J$47:$L$71,2,0)),0)</f>
        <v>0</v>
      </c>
      <c r="BA570" s="56">
        <f>IFERROR(IF(AB559=0,0,VLOOKUP(BA566,'[102]Cap.Lixiv.'!$J$47:$L$71,2,0)),0)</f>
        <v>0</v>
      </c>
      <c r="BB570" s="56">
        <f>IFERROR(IF(AC559=0,0,VLOOKUP(BB566,'[102]Cap.Lixiv.'!$J$47:$L$71,2,0)),0)</f>
        <v>0</v>
      </c>
      <c r="BC570" s="56">
        <f>IFERROR(IF(AD559=0,0,VLOOKUP(BC566,'[102]Cap.Lixiv.'!$J$47:$L$71,2,0)),0)</f>
        <v>0</v>
      </c>
      <c r="BD570" s="56">
        <f>IFERROR(IF(AE559=0,0,VLOOKUP(BD566,'[102]Cap.Lixiv.'!$J$47:$L$71,2,0)),0)</f>
        <v>0</v>
      </c>
      <c r="BE570" s="56">
        <f>IFERROR(IF(AF559=0,0,VLOOKUP(BE566,'[102]Cap.Lixiv.'!$J$47:$L$71,2,0)),0)</f>
        <v>0</v>
      </c>
      <c r="BF570" s="56">
        <f>IFERROR(IF(AG559=0,0,VLOOKUP(BF566,'[102]Cap.Lixiv.'!$J$47:$L$71,2,0)),0)</f>
        <v>0</v>
      </c>
      <c r="BG570" s="56">
        <f>IFERROR(IF(AH559=0,0,VLOOKUP(BG566,'[102]Cap.Lixiv.'!$J$47:$L$71,2,0)),0)</f>
        <v>0</v>
      </c>
      <c r="BH570" s="56">
        <f>IFERROR(IF(AI559=0,0,VLOOKUP(BH566,'[102]Cap.Lixiv.'!$J$47:$L$71,2,0)),0)</f>
        <v>0</v>
      </c>
      <c r="BI570" s="56">
        <f>IFERROR(IF(AJ559=0,0,VLOOKUP(BI566,'[102]Cap.Lixiv.'!$J$47:$L$71,2,0)),0)</f>
        <v>0</v>
      </c>
      <c r="BJ570" s="56">
        <f>IFERROR(IF(AK559=0,0,VLOOKUP(BJ566,'[102]Cap.Lixiv.'!$J$47:$L$71,2,0)),0)</f>
        <v>0</v>
      </c>
      <c r="BK570" s="56">
        <f>IFERROR(IF(AL559=0,0,VLOOKUP(BK566,'[102]Cap.Lixiv.'!$J$47:$L$71,2,0)),0)</f>
        <v>0</v>
      </c>
      <c r="BL570" s="56">
        <f>IFERROR(IF(AM559=0,0,VLOOKUP(BL566,'[102]Cap.Lixiv.'!$J$47:$L$71,2,0)),0)</f>
        <v>0</v>
      </c>
      <c r="BM570" s="56">
        <f>IFERROR(IF(AN559=0,0,VLOOKUP(BM566,'[102]Cap.Lixiv.'!$J$47:$L$71,2,0)),0)</f>
        <v>0</v>
      </c>
      <c r="BN570" s="56">
        <f>IFERROR(IF(AO559=0,0,VLOOKUP(BN566,'[102]Cap.Lixiv.'!$J$47:$L$71,2,0)),0)</f>
        <v>0</v>
      </c>
      <c r="BO570" s="56">
        <f>IFERROR(IF(AP559=0,0,VLOOKUP(BO566,'[102]Cap.Lixiv.'!$J$47:$L$71,2,0)),0)</f>
        <v>0</v>
      </c>
      <c r="BP570" s="56">
        <f>IFERROR(IF(AQ559=0,0,VLOOKUP(BP566,'[102]Cap.Lixiv.'!$J$47:$L$71,2,0)),0)</f>
        <v>0</v>
      </c>
      <c r="BQ570" s="56">
        <f>IFERROR(IF(AR559=0,0,VLOOKUP(BQ566,'[102]Cap.Lixiv.'!$J$47:$L$71,2,0)),0)</f>
        <v>0</v>
      </c>
      <c r="BR570" s="56">
        <f>IFERROR(IF(AS559=0,0,VLOOKUP(BR566,'[102]Cap.Lixiv.'!$J$47:$L$71,2,0)),0)</f>
        <v>0</v>
      </c>
      <c r="BS570" s="56">
        <f>IFERROR(IF(AT559=0,0,VLOOKUP(BS566,'[102]Cap.Lixiv.'!$J$47:$L$71,2,0)),0)</f>
        <v>0</v>
      </c>
      <c r="BT570" s="56">
        <f>IFERROR(IF(AU559=0,0,VLOOKUP(BT566,'[102]Cap.Lixiv.'!$J$47:$L$71,2,0)),0)</f>
        <v>0</v>
      </c>
      <c r="BU570" s="56">
        <f>IFERROR(IF(AV559=0,0,VLOOKUP(BU566,'[102]Cap.Lixiv.'!$J$47:$L$71,2,0)),0)</f>
        <v>0</v>
      </c>
      <c r="BV570" s="56">
        <f>IFERROR(IF(AW559=0,0,VLOOKUP(BV566,'[102]Cap.Lixiv.'!$J$47:$L$71,2,0)),0)</f>
        <v>0</v>
      </c>
      <c r="BW570" s="56">
        <f>IFERROR(IF(AX559=0,0,VLOOKUP(BW566,'[102]Cap.Lixiv.'!$J$47:$L$71,2,0)),0)</f>
        <v>0</v>
      </c>
      <c r="BX570" s="56">
        <f>IFERROR(IF(AY559=0,0,VLOOKUP(BX566,'[102]Cap.Lixiv.'!$J$47:$L$71,2,0)),0)</f>
        <v>0</v>
      </c>
      <c r="BY570" s="56">
        <f>IFERROR(IF(AZ559=0,0,VLOOKUP(BY566,'[102]Cap.Lixiv.'!$J$47:$L$71,2,0)),0)</f>
        <v>0</v>
      </c>
      <c r="BZ570" s="56">
        <f>IFERROR(IF(BA559=0,0,VLOOKUP(BZ566,'[102]Cap.Lixiv.'!$J$47:$L$71,2,0)),0)</f>
        <v>0</v>
      </c>
      <c r="CA570" s="56">
        <f>IFERROR(IF(BB559=0,0,VLOOKUP(CA566,'[102]Cap.Lixiv.'!$J$47:$L$71,2,0)),0)</f>
        <v>0</v>
      </c>
      <c r="CB570" s="56">
        <f>IFERROR(IF(BC559=0,0,VLOOKUP(CB566,'[102]Cap.Lixiv.'!$J$47:$L$71,2,0)),0)</f>
        <v>0</v>
      </c>
      <c r="CC570" s="56">
        <f>IFERROR(IF(BD559=0,0,VLOOKUP(CC566,'[102]Cap.Lixiv.'!$J$47:$L$71,2,0)),0)</f>
        <v>0</v>
      </c>
      <c r="CD570" s="56">
        <f>IFERROR(IF(BE559=0,0,VLOOKUP(CD566,'[102]Cap.Lixiv.'!$J$47:$L$71,2,0)),0)</f>
        <v>0</v>
      </c>
      <c r="CE570" s="56">
        <f>IFERROR(IF(BF559=0,0,VLOOKUP(CE566,'[102]Cap.Lixiv.'!$J$47:$L$71,2,0)),0)</f>
        <v>0</v>
      </c>
      <c r="CF570" s="56">
        <f>IFERROR(IF(BG559=0,0,VLOOKUP(CF566,'[102]Cap.Lixiv.'!$J$47:$L$71,2,0)),0)</f>
        <v>0</v>
      </c>
      <c r="CG570" s="56">
        <f>IFERROR(IF(BH559=0,0,VLOOKUP(CG566,'[102]Cap.Lixiv.'!$J$47:$L$71,2,0)),0)</f>
        <v>0</v>
      </c>
      <c r="CH570" s="56">
        <f>IFERROR(IF(BI559=0,0,VLOOKUP(CH566,'[102]Cap.Lixiv.'!$J$47:$L$71,2,0)),0)</f>
        <v>0</v>
      </c>
      <c r="CI570" s="56">
        <f>IFERROR(IF(BJ559=0,0,VLOOKUP(CI566,'[102]Cap.Lixiv.'!$J$47:$L$71,2,0)),0)</f>
        <v>0</v>
      </c>
      <c r="CJ570" s="56">
        <f>IFERROR(IF(BK559=0,0,VLOOKUP(CJ566,'[102]Cap.Lixiv.'!$J$47:$L$71,2,0)),0)</f>
        <v>0</v>
      </c>
      <c r="CK570" s="56">
        <f>IFERROR(IF(BL559=0,0,VLOOKUP(CK566,'[102]Cap.Lixiv.'!$J$47:$L$71,2,0)),0)</f>
        <v>0</v>
      </c>
      <c r="CL570" s="56">
        <f>IFERROR(IF(BM559=0,0,VLOOKUP(CL566,'[102]Cap.Lixiv.'!$J$47:$L$71,2,0)),0)</f>
        <v>0</v>
      </c>
      <c r="CM570" s="56">
        <f>IFERROR(IF(BN559=0,0,VLOOKUP(CM566,'[102]Cap.Lixiv.'!$J$47:$L$71,2,0)),0)</f>
        <v>0</v>
      </c>
      <c r="CN570" s="56">
        <f>IFERROR(IF(BO559=0,0,VLOOKUP(CN566,'[102]Cap.Lixiv.'!$J$47:$L$71,2,0)),0)</f>
        <v>0</v>
      </c>
      <c r="CO570" s="56">
        <f>IFERROR(IF(BP559=0,0,VLOOKUP(CO566,'[102]Cap.Lixiv.'!$J$47:$L$71,2,0)),0)</f>
        <v>0</v>
      </c>
      <c r="CP570" s="56">
        <f>IFERROR(IF(BQ559=0,0,VLOOKUP(CP566,'[102]Cap.Lixiv.'!$J$47:$L$71,2,0)),0)</f>
        <v>0</v>
      </c>
      <c r="CQ570" s="56">
        <f>IFERROR(IF(BR559=0,0,VLOOKUP(CQ566,'[102]Cap.Lixiv.'!$J$47:$L$71,2,0)),0)</f>
        <v>0</v>
      </c>
      <c r="CR570" s="56">
        <f>IFERROR(IF(BS559=0,0,VLOOKUP(CR566,'[102]Cap.Lixiv.'!$J$47:$L$71,2,0)),0)</f>
        <v>0</v>
      </c>
      <c r="CS570" s="56">
        <f>IFERROR(IF(BT559=0,0,VLOOKUP(CS566,'[102]Cap.Lixiv.'!$J$47:$L$71,2,0)),0)</f>
        <v>0</v>
      </c>
      <c r="CT570" s="56">
        <f>IFERROR(IF(BU559=0,0,VLOOKUP(CT566,'[102]Cap.Lixiv.'!$J$47:$L$71,2,0)),0)</f>
        <v>0</v>
      </c>
      <c r="CU570" s="56">
        <f>IFERROR(IF(BV559=0,0,VLOOKUP(CU566,'[102]Cap.Lixiv.'!$J$47:$L$71,2,0)),0)</f>
        <v>0</v>
      </c>
      <c r="CV570" s="56">
        <f>IFERROR(IF(BW559=0,0,VLOOKUP(CV566,'[102]Cap.Lixiv.'!$J$47:$L$71,2,0)),0)</f>
        <v>0</v>
      </c>
      <c r="CW570" s="56">
        <f>IFERROR(IF(BX559=0,0,VLOOKUP(CW566,'[102]Cap.Lixiv.'!$J$47:$L$71,2,0)),0)</f>
        <v>0</v>
      </c>
      <c r="CX570" s="56">
        <f>IFERROR(IF(BY559=0,0,VLOOKUP(CX566,'[102]Cap.Lixiv.'!$J$47:$L$71,2,0)),0)</f>
        <v>0</v>
      </c>
      <c r="CY570" s="56">
        <f>IFERROR(IF(BZ559=0,0,VLOOKUP(CY566,'[102]Cap.Lixiv.'!$J$47:$L$71,2,0)),0)</f>
        <v>0</v>
      </c>
      <c r="CZ570" s="56">
        <f>IFERROR(IF(CA559=0,0,VLOOKUP(CZ566,'[102]Cap.Lixiv.'!$J$47:$L$71,2,0)),0)</f>
        <v>0</v>
      </c>
      <c r="DA570" s="56">
        <f>IFERROR(IF(CB559=0,0,VLOOKUP(DA566,'[102]Cap.Lixiv.'!$J$47:$L$71,2,0)),0)</f>
        <v>0</v>
      </c>
      <c r="DB570" s="56">
        <f>IFERROR(IF(CC559=0,0,VLOOKUP(DB566,'[102]Cap.Lixiv.'!$J$47:$L$71,2,0)),0)</f>
        <v>0</v>
      </c>
      <c r="DC570" s="56">
        <f>IFERROR(IF(CD559=0,0,VLOOKUP(DC566,'[102]Cap.Lixiv.'!$J$47:$L$71,2,0)),0)</f>
        <v>0</v>
      </c>
      <c r="DD570" s="56">
        <f>IFERROR(IF(CE559=0,0,VLOOKUP(DD566,'[102]Cap.Lixiv.'!$J$47:$L$71,2,0)),0)</f>
        <v>0</v>
      </c>
      <c r="DE570" s="56">
        <f>IFERROR(IF(CF559=0,0,VLOOKUP(DE566,'[102]Cap.Lixiv.'!$J$47:$L$71,2,0)),0)</f>
        <v>0</v>
      </c>
      <c r="DF570" s="56">
        <f>IFERROR(IF(CG559=0,0,VLOOKUP(DF566,'[102]Cap.Lixiv.'!$J$47:$L$71,2,0)),0)</f>
        <v>0</v>
      </c>
      <c r="DG570" s="56">
        <f>IFERROR(IF(CH559=0,0,VLOOKUP(DG566,'[102]Cap.Lixiv.'!$J$47:$L$71,2,0)),0)</f>
        <v>0</v>
      </c>
      <c r="DH570" s="56">
        <f>IFERROR(IF(CI559=0,0,VLOOKUP(DH566,'[102]Cap.Lixiv.'!$J$47:$L$71,2,0)),0)</f>
        <v>0</v>
      </c>
      <c r="DI570" s="56">
        <f>IFERROR(IF(CJ559=0,0,VLOOKUP(DI566,'[102]Cap.Lixiv.'!$J$47:$L$71,2,0)),0)</f>
        <v>0</v>
      </c>
      <c r="DJ570" s="56">
        <f>IFERROR(IF(CK559=0,0,VLOOKUP(DJ566,'[102]Cap.Lixiv.'!$J$47:$L$71,2,0)),0)</f>
        <v>0</v>
      </c>
      <c r="DK570" s="56">
        <f>IFERROR(IF(CL559=0,0,VLOOKUP(DK566,'[102]Cap.Lixiv.'!$J$47:$L$71,2,0)),0)</f>
        <v>0</v>
      </c>
      <c r="DL570" s="56">
        <f>IFERROR(IF(CM559=0,0,VLOOKUP(DL566,'[102]Cap.Lixiv.'!$J$47:$L$71,2,0)),0)</f>
        <v>0</v>
      </c>
      <c r="DM570" s="56">
        <f>IFERROR(IF(CN559=0,0,VLOOKUP(DM566,'[102]Cap.Lixiv.'!$J$47:$L$71,2,0)),0)</f>
        <v>0</v>
      </c>
      <c r="DN570" s="56">
        <f>IFERROR(IF(CO559=0,0,VLOOKUP(DN566,'[102]Cap.Lixiv.'!$J$47:$L$71,2,0)),0)</f>
        <v>0</v>
      </c>
      <c r="DO570" s="56">
        <f>IFERROR(IF(CP559=0,0,VLOOKUP(DO566,'[102]Cap.Lixiv.'!$J$47:$L$71,2,0)),0)</f>
        <v>0</v>
      </c>
      <c r="DP570" s="56">
        <f>IFERROR(IF(CQ559=0,0,VLOOKUP(DP566,'[102]Cap.Lixiv.'!$J$47:$L$71,2,0)),0)</f>
        <v>0</v>
      </c>
      <c r="DQ570" s="56">
        <f>IFERROR(IF(CR559=0,0,VLOOKUP(DQ566,'[102]Cap.Lixiv.'!$J$47:$L$71,2,0)),0)</f>
        <v>0</v>
      </c>
      <c r="DR570" s="56">
        <f>IFERROR(IF(CS559=0,0,VLOOKUP(DR566,'[102]Cap.Lixiv.'!$J$47:$L$71,2,0)),0)</f>
        <v>0</v>
      </c>
      <c r="DS570" s="56">
        <f>IFERROR(IF(CT559=0,0,VLOOKUP(DS566,'[102]Cap.Lixiv.'!$J$47:$L$71,2,0)),0)</f>
        <v>0</v>
      </c>
      <c r="DT570" s="56">
        <f>IFERROR(IF(CU559=0,0,VLOOKUP(DT566,'[102]Cap.Lixiv.'!$J$47:$L$71,2,0)),0)</f>
        <v>0</v>
      </c>
      <c r="DU570" s="56">
        <f>IFERROR(IF(CV559=0,0,VLOOKUP(DU566,'[102]Cap.Lixiv.'!$J$47:$L$71,2,0)),0)</f>
        <v>0</v>
      </c>
      <c r="DV570" s="56">
        <f>IFERROR(IF(CW559=0,0,VLOOKUP(DV566,'[102]Cap.Lixiv.'!$J$47:$L$71,2,0)),0)</f>
        <v>0</v>
      </c>
      <c r="DW570" s="56">
        <f>IFERROR(IF(CX559=0,0,VLOOKUP(DW566,'[102]Cap.Lixiv.'!$J$47:$L$71,2,0)),0)</f>
        <v>0</v>
      </c>
      <c r="DX570" s="56">
        <f>IFERROR(IF(CY559=0,0,VLOOKUP(DX566,'[102]Cap.Lixiv.'!$J$47:$L$71,2,0)),0)</f>
        <v>0</v>
      </c>
      <c r="DY570" s="56">
        <f>IFERROR(IF(CZ559=0,0,VLOOKUP(DY566,'[102]Cap.Lixiv.'!$J$47:$L$71,2,0)),0)</f>
        <v>0</v>
      </c>
      <c r="DZ570" s="56">
        <f>IFERROR(IF(DA559=0,0,VLOOKUP(DZ566,'[102]Cap.Lixiv.'!$J$47:$L$71,2,0)),0)</f>
        <v>0</v>
      </c>
      <c r="EA570" s="56">
        <f>IFERROR(IF(DB559=0,0,VLOOKUP(EA566,'[102]Cap.Lixiv.'!$J$47:$L$71,2,0)),0)</f>
        <v>0</v>
      </c>
      <c r="EB570" s="56">
        <f>IFERROR(IF(DC559=0,0,VLOOKUP(EB566,'[102]Cap.Lixiv.'!$J$47:$L$71,2,0)),0)</f>
        <v>0</v>
      </c>
      <c r="EC570" s="56">
        <f>IFERROR(IF(DD559=0,0,VLOOKUP(EC566,'[102]Cap.Lixiv.'!$J$47:$L$71,2,0)),0)</f>
        <v>0</v>
      </c>
      <c r="ED570" s="56">
        <f>IFERROR(IF(DE559=0,0,VLOOKUP(ED566,'[102]Cap.Lixiv.'!$J$47:$L$71,2,0)),0)</f>
        <v>0</v>
      </c>
      <c r="EE570" s="56">
        <f>IFERROR(IF(DF559=0,0,VLOOKUP(EE566,'[102]Cap.Lixiv.'!$J$47:$L$71,2,0)),0)</f>
        <v>0</v>
      </c>
      <c r="EF570" s="56">
        <f>IFERROR(IF(DG559=0,0,VLOOKUP(EF566,'[102]Cap.Lixiv.'!$J$47:$L$71,2,0)),0)</f>
        <v>0</v>
      </c>
      <c r="EG570" s="56">
        <f>IFERROR(IF(DH559=0,0,VLOOKUP(EG566,'[102]Cap.Lixiv.'!$J$47:$L$71,2,0)),0)</f>
        <v>0</v>
      </c>
      <c r="EH570" s="56">
        <f>IFERROR(IF(DI559=0,0,VLOOKUP(EH566,'[102]Cap.Lixiv.'!$J$47:$L$71,2,0)),0)</f>
        <v>0</v>
      </c>
      <c r="EI570" s="56">
        <f>IFERROR(IF(DJ559=0,0,VLOOKUP(EI566,'[102]Cap.Lixiv.'!$J$47:$L$71,2,0)),0)</f>
        <v>0</v>
      </c>
      <c r="EJ570" s="56">
        <f>IFERROR(IF(DK559=0,0,VLOOKUP(EJ566,'[102]Cap.Lixiv.'!$J$47:$L$71,2,0)),0)</f>
        <v>0</v>
      </c>
      <c r="EK570" s="56">
        <f>IFERROR(IF(DL559=0,0,VLOOKUP(EK566,'[102]Cap.Lixiv.'!$J$47:$L$71,2,0)),0)</f>
        <v>0</v>
      </c>
      <c r="EL570" s="56">
        <f>IFERROR(IF(DM559=0,0,VLOOKUP(EL566,'[102]Cap.Lixiv.'!$J$47:$L$71,2,0)),0)</f>
        <v>0</v>
      </c>
      <c r="EM570" s="56">
        <f>IFERROR(IF(DN559=0,0,VLOOKUP(EM566,'[102]Cap.Lixiv.'!$J$47:$L$71,2,0)),0)</f>
        <v>0</v>
      </c>
      <c r="EN570" s="56">
        <f>IFERROR(IF(DO559=0,0,VLOOKUP(EN566,'[102]Cap.Lixiv.'!$J$47:$L$71,2,0)),0)</f>
        <v>0</v>
      </c>
      <c r="EO570" s="56">
        <f>IFERROR(IF(DP559=0,0,VLOOKUP(EO566,'[102]Cap.Lixiv.'!$J$47:$L$71,2,0)),0)</f>
        <v>0</v>
      </c>
      <c r="EP570" s="56">
        <f>IFERROR(IF(DQ559=0,0,VLOOKUP(EP566,'[102]Cap.Lixiv.'!$J$47:$L$71,2,0)),0)</f>
        <v>0</v>
      </c>
      <c r="EQ570" s="56">
        <f>IFERROR(IF(DR559=0,0,VLOOKUP(EQ566,'[102]Cap.Lixiv.'!$J$47:$L$71,2,0)),0)</f>
        <v>0</v>
      </c>
      <c r="ER570" s="56">
        <f>IFERROR(IF(DS559=0,0,VLOOKUP(ER566,'[102]Cap.Lixiv.'!$J$47:$L$71,2,0)),0)</f>
        <v>0</v>
      </c>
      <c r="ES570" s="56">
        <f>IFERROR(IF(DT559=0,0,VLOOKUP(ES566,'[102]Cap.Lixiv.'!$J$47:$L$71,2,0)),0)</f>
        <v>0</v>
      </c>
      <c r="ET570" s="56">
        <f>IFERROR(IF(DU559=0,0,VLOOKUP(ET566,'[102]Cap.Lixiv.'!$J$47:$L$71,2,0)),0)</f>
        <v>0</v>
      </c>
      <c r="EU570" s="56">
        <f>IFERROR(IF(DV559=0,0,VLOOKUP(EU566,'[102]Cap.Lixiv.'!$J$47:$L$71,2,0)),0)</f>
        <v>0</v>
      </c>
      <c r="EV570" s="56">
        <f>IFERROR(IF(DW559=0,0,VLOOKUP(EV566,'[102]Cap.Lixiv.'!$J$47:$L$71,2,0)),0)</f>
        <v>0</v>
      </c>
      <c r="EW570" s="56">
        <f>IFERROR(IF(DX559=0,0,VLOOKUP(EW566,'[102]Cap.Lixiv.'!$J$47:$L$71,2,0)),0)</f>
        <v>0</v>
      </c>
    </row>
    <row r="571" spans="1:153" ht="15.75" hidden="1" outlineLevel="2" x14ac:dyDescent="0.3">
      <c r="A571" s="18" t="s">
        <v>324</v>
      </c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19"/>
      <c r="P571" s="19"/>
      <c r="Q571" s="19"/>
      <c r="R571" s="19"/>
      <c r="S571" s="19"/>
      <c r="T571" s="19"/>
      <c r="U571" s="19"/>
      <c r="V571" s="19">
        <f t="shared" ref="V571:AE571" si="1695">SUM(V569:V570)</f>
        <v>0</v>
      </c>
      <c r="W571" s="19">
        <f t="shared" si="1695"/>
        <v>0</v>
      </c>
      <c r="X571" s="19">
        <f t="shared" si="1695"/>
        <v>0</v>
      </c>
      <c r="Y571" s="19">
        <f t="shared" si="1695"/>
        <v>0</v>
      </c>
      <c r="Z571" s="19">
        <f t="shared" si="1695"/>
        <v>0</v>
      </c>
      <c r="AA571" s="19">
        <f t="shared" si="1695"/>
        <v>0</v>
      </c>
      <c r="AB571" s="19">
        <f t="shared" si="1695"/>
        <v>0</v>
      </c>
      <c r="AC571" s="19">
        <f t="shared" si="1695"/>
        <v>0</v>
      </c>
      <c r="AD571" s="19">
        <f t="shared" si="1695"/>
        <v>0</v>
      </c>
      <c r="AE571" s="19">
        <f t="shared" si="1695"/>
        <v>30357.653918568758</v>
      </c>
      <c r="AF571" s="19">
        <f t="shared" ref="AF571:AL571" si="1696">SUM(AF569:AF570)</f>
        <v>30357.653918568758</v>
      </c>
      <c r="AG571" s="19">
        <f t="shared" si="1696"/>
        <v>30357.653918568758</v>
      </c>
      <c r="AH571" s="19">
        <f t="shared" si="1696"/>
        <v>30357.653918568758</v>
      </c>
      <c r="AI571" s="19">
        <f t="shared" si="1696"/>
        <v>30357.653918568758</v>
      </c>
      <c r="AJ571" s="19">
        <f t="shared" si="1696"/>
        <v>30357.653918568758</v>
      </c>
      <c r="AK571" s="19">
        <f t="shared" si="1696"/>
        <v>30357.653918568758</v>
      </c>
      <c r="AL571" s="19">
        <f t="shared" si="1696"/>
        <v>30357.653918568758</v>
      </c>
      <c r="AM571" s="276"/>
      <c r="AN571" s="19">
        <f t="shared" ref="AN571:CY571" si="1697">SUM(AN569:AN570)</f>
        <v>0</v>
      </c>
      <c r="AO571" s="19">
        <f t="shared" si="1697"/>
        <v>0</v>
      </c>
      <c r="AP571" s="19">
        <f t="shared" si="1697"/>
        <v>0</v>
      </c>
      <c r="AQ571" s="19">
        <f t="shared" si="1697"/>
        <v>0</v>
      </c>
      <c r="AR571" s="19">
        <f t="shared" si="1697"/>
        <v>0</v>
      </c>
      <c r="AS571" s="19">
        <f t="shared" si="1697"/>
        <v>0</v>
      </c>
      <c r="AT571" s="19">
        <f t="shared" si="1697"/>
        <v>0</v>
      </c>
      <c r="AU571" s="19">
        <f t="shared" si="1697"/>
        <v>0</v>
      </c>
      <c r="AV571" s="19">
        <f t="shared" si="1697"/>
        <v>0</v>
      </c>
      <c r="AW571" s="19">
        <f t="shared" si="1697"/>
        <v>0</v>
      </c>
      <c r="AX571" s="19">
        <f t="shared" si="1697"/>
        <v>0</v>
      </c>
      <c r="AY571" s="19">
        <f t="shared" si="1697"/>
        <v>0</v>
      </c>
      <c r="AZ571" s="19">
        <f t="shared" si="1697"/>
        <v>0</v>
      </c>
      <c r="BA571" s="19">
        <f t="shared" si="1697"/>
        <v>0</v>
      </c>
      <c r="BB571" s="19">
        <f t="shared" si="1697"/>
        <v>0</v>
      </c>
      <c r="BC571" s="19">
        <f t="shared" si="1697"/>
        <v>0</v>
      </c>
      <c r="BD571" s="19">
        <f t="shared" si="1697"/>
        <v>0</v>
      </c>
      <c r="BE571" s="19">
        <f t="shared" si="1697"/>
        <v>30357.653918568758</v>
      </c>
      <c r="BF571" s="19">
        <f t="shared" si="1697"/>
        <v>30357.653918568758</v>
      </c>
      <c r="BG571" s="19">
        <f t="shared" si="1697"/>
        <v>30357.653918568758</v>
      </c>
      <c r="BH571" s="19">
        <f t="shared" si="1697"/>
        <v>30357.653918568758</v>
      </c>
      <c r="BI571" s="19">
        <f t="shared" si="1697"/>
        <v>30357.653918568758</v>
      </c>
      <c r="BJ571" s="19">
        <f t="shared" si="1697"/>
        <v>30357.653918568758</v>
      </c>
      <c r="BK571" s="19">
        <f t="shared" si="1697"/>
        <v>30357.653918568758</v>
      </c>
      <c r="BL571" s="19">
        <f t="shared" si="1697"/>
        <v>0</v>
      </c>
      <c r="BM571" s="19">
        <f t="shared" si="1697"/>
        <v>0</v>
      </c>
      <c r="BN571" s="19">
        <f t="shared" si="1697"/>
        <v>0</v>
      </c>
      <c r="BO571" s="19">
        <f t="shared" si="1697"/>
        <v>0</v>
      </c>
      <c r="BP571" s="19">
        <f t="shared" si="1697"/>
        <v>0</v>
      </c>
      <c r="BQ571" s="19">
        <f t="shared" si="1697"/>
        <v>0</v>
      </c>
      <c r="BR571" s="19">
        <f t="shared" si="1697"/>
        <v>0</v>
      </c>
      <c r="BS571" s="19">
        <f t="shared" si="1697"/>
        <v>0</v>
      </c>
      <c r="BT571" s="19">
        <f t="shared" si="1697"/>
        <v>0</v>
      </c>
      <c r="BU571" s="19">
        <f t="shared" si="1697"/>
        <v>0</v>
      </c>
      <c r="BV571" s="19">
        <f t="shared" si="1697"/>
        <v>0</v>
      </c>
      <c r="BW571" s="19">
        <f t="shared" si="1697"/>
        <v>0</v>
      </c>
      <c r="BX571" s="19">
        <f t="shared" si="1697"/>
        <v>0</v>
      </c>
      <c r="BY571" s="19">
        <f t="shared" si="1697"/>
        <v>0</v>
      </c>
      <c r="BZ571" s="19">
        <f t="shared" si="1697"/>
        <v>0</v>
      </c>
      <c r="CA571" s="19">
        <f t="shared" si="1697"/>
        <v>0</v>
      </c>
      <c r="CB571" s="19">
        <f t="shared" si="1697"/>
        <v>0</v>
      </c>
      <c r="CC571" s="19">
        <f t="shared" si="1697"/>
        <v>0</v>
      </c>
      <c r="CD571" s="19">
        <f t="shared" si="1697"/>
        <v>0</v>
      </c>
      <c r="CE571" s="19">
        <f t="shared" si="1697"/>
        <v>0</v>
      </c>
      <c r="CF571" s="19">
        <f t="shared" si="1697"/>
        <v>0</v>
      </c>
      <c r="CG571" s="19">
        <f t="shared" si="1697"/>
        <v>0</v>
      </c>
      <c r="CH571" s="19">
        <f t="shared" si="1697"/>
        <v>0</v>
      </c>
      <c r="CI571" s="19">
        <f t="shared" si="1697"/>
        <v>0</v>
      </c>
      <c r="CJ571" s="19">
        <f t="shared" si="1697"/>
        <v>0</v>
      </c>
      <c r="CK571" s="19">
        <f t="shared" si="1697"/>
        <v>0</v>
      </c>
      <c r="CL571" s="19">
        <f t="shared" si="1697"/>
        <v>0</v>
      </c>
      <c r="CM571" s="19">
        <f t="shared" si="1697"/>
        <v>0</v>
      </c>
      <c r="CN571" s="19">
        <f t="shared" si="1697"/>
        <v>0</v>
      </c>
      <c r="CO571" s="19">
        <f t="shared" si="1697"/>
        <v>0</v>
      </c>
      <c r="CP571" s="19">
        <f t="shared" si="1697"/>
        <v>0</v>
      </c>
      <c r="CQ571" s="19">
        <f t="shared" si="1697"/>
        <v>0</v>
      </c>
      <c r="CR571" s="19">
        <f t="shared" si="1697"/>
        <v>0</v>
      </c>
      <c r="CS571" s="19">
        <f t="shared" si="1697"/>
        <v>0</v>
      </c>
      <c r="CT571" s="19">
        <f t="shared" si="1697"/>
        <v>0</v>
      </c>
      <c r="CU571" s="19">
        <f t="shared" si="1697"/>
        <v>0</v>
      </c>
      <c r="CV571" s="19">
        <f t="shared" si="1697"/>
        <v>0</v>
      </c>
      <c r="CW571" s="19">
        <f t="shared" si="1697"/>
        <v>0</v>
      </c>
      <c r="CX571" s="19">
        <f t="shared" si="1697"/>
        <v>0</v>
      </c>
      <c r="CY571" s="19">
        <f t="shared" si="1697"/>
        <v>0</v>
      </c>
      <c r="CZ571" s="19">
        <f t="shared" ref="CZ571:EW571" si="1698">SUM(CZ569:CZ570)</f>
        <v>0</v>
      </c>
      <c r="DA571" s="19">
        <f t="shared" si="1698"/>
        <v>0</v>
      </c>
      <c r="DB571" s="19">
        <f t="shared" si="1698"/>
        <v>0</v>
      </c>
      <c r="DC571" s="19">
        <f t="shared" si="1698"/>
        <v>0</v>
      </c>
      <c r="DD571" s="19">
        <f t="shared" si="1698"/>
        <v>0</v>
      </c>
      <c r="DE571" s="19">
        <f t="shared" si="1698"/>
        <v>0</v>
      </c>
      <c r="DF571" s="19">
        <f t="shared" si="1698"/>
        <v>0</v>
      </c>
      <c r="DG571" s="19">
        <f t="shared" si="1698"/>
        <v>0</v>
      </c>
      <c r="DH571" s="19">
        <f t="shared" si="1698"/>
        <v>0</v>
      </c>
      <c r="DI571" s="19">
        <f t="shared" si="1698"/>
        <v>0</v>
      </c>
      <c r="DJ571" s="19">
        <f t="shared" si="1698"/>
        <v>0</v>
      </c>
      <c r="DK571" s="19">
        <f t="shared" si="1698"/>
        <v>0</v>
      </c>
      <c r="DL571" s="19">
        <f t="shared" si="1698"/>
        <v>0</v>
      </c>
      <c r="DM571" s="19">
        <f t="shared" si="1698"/>
        <v>0</v>
      </c>
      <c r="DN571" s="19">
        <f t="shared" si="1698"/>
        <v>0</v>
      </c>
      <c r="DO571" s="19">
        <f t="shared" si="1698"/>
        <v>0</v>
      </c>
      <c r="DP571" s="19">
        <f t="shared" si="1698"/>
        <v>0</v>
      </c>
      <c r="DQ571" s="19">
        <f t="shared" si="1698"/>
        <v>0</v>
      </c>
      <c r="DR571" s="19">
        <f t="shared" si="1698"/>
        <v>0</v>
      </c>
      <c r="DS571" s="19">
        <f t="shared" si="1698"/>
        <v>0</v>
      </c>
      <c r="DT571" s="19">
        <f t="shared" si="1698"/>
        <v>0</v>
      </c>
      <c r="DU571" s="19">
        <f t="shared" si="1698"/>
        <v>0</v>
      </c>
      <c r="DV571" s="19">
        <f t="shared" si="1698"/>
        <v>0</v>
      </c>
      <c r="DW571" s="19">
        <f t="shared" si="1698"/>
        <v>0</v>
      </c>
      <c r="DX571" s="19">
        <f t="shared" si="1698"/>
        <v>0</v>
      </c>
      <c r="DY571" s="19">
        <f t="shared" si="1698"/>
        <v>0</v>
      </c>
      <c r="DZ571" s="19">
        <f t="shared" si="1698"/>
        <v>0</v>
      </c>
      <c r="EA571" s="19">
        <f t="shared" si="1698"/>
        <v>0</v>
      </c>
      <c r="EB571" s="19">
        <f t="shared" si="1698"/>
        <v>0</v>
      </c>
      <c r="EC571" s="19">
        <f t="shared" si="1698"/>
        <v>0</v>
      </c>
      <c r="ED571" s="19">
        <f t="shared" si="1698"/>
        <v>0</v>
      </c>
      <c r="EE571" s="19">
        <f t="shared" si="1698"/>
        <v>0</v>
      </c>
      <c r="EF571" s="19">
        <f t="shared" si="1698"/>
        <v>0</v>
      </c>
      <c r="EG571" s="19">
        <f t="shared" si="1698"/>
        <v>0</v>
      </c>
      <c r="EH571" s="19">
        <f t="shared" si="1698"/>
        <v>0</v>
      </c>
      <c r="EI571" s="19">
        <f t="shared" si="1698"/>
        <v>0</v>
      </c>
      <c r="EJ571" s="19">
        <f t="shared" si="1698"/>
        <v>0</v>
      </c>
      <c r="EK571" s="19">
        <f t="shared" si="1698"/>
        <v>0</v>
      </c>
      <c r="EL571" s="19">
        <f t="shared" si="1698"/>
        <v>0</v>
      </c>
      <c r="EM571" s="19">
        <f t="shared" si="1698"/>
        <v>0</v>
      </c>
      <c r="EN571" s="19">
        <f t="shared" si="1698"/>
        <v>0</v>
      </c>
      <c r="EO571" s="19">
        <f t="shared" si="1698"/>
        <v>0</v>
      </c>
      <c r="EP571" s="19">
        <f t="shared" si="1698"/>
        <v>0</v>
      </c>
      <c r="EQ571" s="19">
        <f t="shared" si="1698"/>
        <v>0</v>
      </c>
      <c r="ER571" s="19">
        <f t="shared" si="1698"/>
        <v>0</v>
      </c>
      <c r="ES571" s="19">
        <f t="shared" si="1698"/>
        <v>0</v>
      </c>
      <c r="ET571" s="19">
        <f t="shared" si="1698"/>
        <v>0</v>
      </c>
      <c r="EU571" s="19">
        <f t="shared" si="1698"/>
        <v>0</v>
      </c>
      <c r="EV571" s="19">
        <f t="shared" si="1698"/>
        <v>0</v>
      </c>
      <c r="EW571" s="19">
        <f t="shared" si="1698"/>
        <v>0</v>
      </c>
    </row>
    <row r="572" spans="1:153" ht="15.75" hidden="1" outlineLevel="2" x14ac:dyDescent="0.3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35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  <c r="DN572" s="11"/>
      <c r="DO572" s="11"/>
      <c r="DP572" s="11"/>
      <c r="DQ572" s="11"/>
      <c r="DR572" s="11"/>
      <c r="DS572" s="11"/>
      <c r="DT572" s="11"/>
      <c r="DU572" s="11"/>
      <c r="DV572" s="11"/>
      <c r="DW572" s="11"/>
      <c r="DX572" s="11"/>
      <c r="DY572" s="11"/>
      <c r="DZ572" s="11"/>
      <c r="EA572" s="11"/>
      <c r="EB572" s="11"/>
      <c r="EC572" s="11"/>
      <c r="ED572" s="11"/>
      <c r="EE572" s="11"/>
      <c r="EF572" s="11"/>
      <c r="EG572" s="11"/>
      <c r="EH572" s="11"/>
      <c r="EI572" s="11"/>
      <c r="EJ572" s="11"/>
      <c r="EK572" s="11"/>
      <c r="EL572" s="11"/>
      <c r="EM572" s="11"/>
      <c r="EN572" s="11"/>
      <c r="EO572" s="11"/>
      <c r="EP572" s="11"/>
      <c r="EQ572" s="11"/>
      <c r="ER572" s="11"/>
      <c r="ES572" s="11"/>
      <c r="ET572" s="11"/>
      <c r="EU572" s="11"/>
      <c r="EV572" s="11"/>
      <c r="EW572" s="11"/>
    </row>
    <row r="573" spans="1:153" ht="15.75" hidden="1" outlineLevel="2" x14ac:dyDescent="0.3">
      <c r="A573" s="55" t="s">
        <v>313</v>
      </c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>
        <f>IFERROR(IF(AND(AA558&gt;-0.1,AA558&lt;0.1),0,VLOOKUP(AA565,'[102]Cap.Lixiv.'!$J$46:$L$71,3,0)),0)</f>
        <v>0</v>
      </c>
      <c r="AB573" s="56">
        <f>IFERROR(IF(AND(AB558&gt;-0.1,AB558&lt;0.1),0,VLOOKUP(AB565,'[102]Cap.Lixiv.'!$J$46:$L$71,3,0)),0)</f>
        <v>0</v>
      </c>
      <c r="AC573" s="56">
        <f>IFERROR(IF(AND(AC558&gt;-0.1,AC558&lt;0.1),0,VLOOKUP(AC565,'[102]Cap.Lixiv.'!$J$46:$L$71,3,0)),0)</f>
        <v>0</v>
      </c>
      <c r="AD573" s="56">
        <f>IFERROR(IF(AND(AD558&gt;-0.1,AD558&lt;0.1),0,VLOOKUP(AD565,'[102]Cap.Lixiv.'!$J$46:$L$71,3,0)),0)</f>
        <v>0</v>
      </c>
      <c r="AE573" s="56">
        <f>IFERROR(IF(AND(AE558&gt;-0.1,AE558&lt;0.1),0,VLOOKUP(AE565,'[102]Cap.Lixiv.'!$J$46:$L$71,3,0)),0)</f>
        <v>0</v>
      </c>
      <c r="AF573" s="56">
        <f>IFERROR(IF(AND(AF558&gt;-0.1,AF558&lt;0.1),0,VLOOKUP(AF565,'[102]Cap.Lixiv.'!$J$46:$L$71,3,0)),0)</f>
        <v>8117.35</v>
      </c>
      <c r="AG573" s="56">
        <f>IFERROR(IF(AND(AG558&gt;-0.1,AG558&lt;0.1),0,VLOOKUP(AG565,'[102]Cap.Lixiv.'!$J$46:$L$71,3,0)),0)</f>
        <v>8117.35</v>
      </c>
      <c r="AH573" s="56">
        <f>IFERROR(IF(AND(AH558&gt;-0.1,AH558&lt;0.1),0,VLOOKUP(AH565,'[102]Cap.Lixiv.'!$J$46:$L$71,3,0)),0)</f>
        <v>8117.35</v>
      </c>
      <c r="AI573" s="56">
        <f>IFERROR(IF(AND(AI558&gt;-0.1,AI558&lt;0.1),0,VLOOKUP(AI565,'[102]Cap.Lixiv.'!$J$46:$L$71,3,0)),0)</f>
        <v>8117.35</v>
      </c>
      <c r="AJ573" s="56">
        <f>IFERROR(IF(AND(AJ558&gt;-0.1,AJ558&lt;0.1),0,VLOOKUP(AJ565,'[102]Cap.Lixiv.'!$J$46:$L$71,3,0)),0)</f>
        <v>8117.35</v>
      </c>
      <c r="AK573" s="56">
        <f>IFERROR(IF(AND(AK558&gt;-0.1,AK558&lt;0.1),0,VLOOKUP(AK565,'[102]Cap.Lixiv.'!$J$46:$L$71,3,0)),0)</f>
        <v>8117.35</v>
      </c>
      <c r="AL573" s="56">
        <f>IFERROR(IF(AND(AL558&gt;-0.1,AL558&lt;0.1),0,VLOOKUP(AL565,'[102]Cap.Lixiv.'!$J$46:$L$71,3,0)),0)</f>
        <v>8117.35</v>
      </c>
      <c r="AM573" s="240"/>
      <c r="AN573" s="56">
        <f>IFERROR(IF(AND(AN558&gt;-0.1,AN558&lt;0.1),0,VLOOKUP(AN565,'[102]Cap.Lixiv.'!$J$46:$L$71,3,0)),0)</f>
        <v>0</v>
      </c>
      <c r="AO573" s="56">
        <f>IFERROR(IF(AND(AO558&gt;-0.1,AO558&lt;0.1),0,VLOOKUP(AO565,'[102]Cap.Lixiv.'!$J$46:$L$71,3,0)),0)</f>
        <v>0</v>
      </c>
      <c r="AP573" s="56">
        <f>IFERROR(IF(AND(AP558&gt;-0.1,AP558&lt;0.1),0,VLOOKUP(AP565,'[102]Cap.Lixiv.'!$J$46:$L$71,3,0)),0)</f>
        <v>0</v>
      </c>
      <c r="AQ573" s="56">
        <f>IFERROR(IF(AND(AQ558&gt;-0.1,AQ558&lt;0.1),0,VLOOKUP(AQ565,'[102]Cap.Lixiv.'!$J$46:$L$71,3,0)),0)</f>
        <v>0</v>
      </c>
      <c r="AR573" s="56">
        <f>IFERROR(IF(AND(AR558&gt;-0.1,AR558&lt;0.1),0,VLOOKUP(AR565,'[102]Cap.Lixiv.'!$J$46:$L$71,3,0)),0)</f>
        <v>0</v>
      </c>
      <c r="AS573" s="56">
        <f>IFERROR(IF(AND(AS558&gt;-0.1,AS558&lt;0.1),0,VLOOKUP(AS565,'[102]Cap.Lixiv.'!$J$46:$L$71,3,0)),0)</f>
        <v>0</v>
      </c>
      <c r="AT573" s="56">
        <f>IFERROR(IF(AND(AT558&gt;-0.1,AT558&lt;0.1),0,VLOOKUP(AT565,'[102]Cap.Lixiv.'!$J$46:$L$71,3,0)),0)</f>
        <v>0</v>
      </c>
      <c r="AU573" s="56">
        <f>IFERROR(IF(AND(AU558&gt;-0.1,AU558&lt;0.1),0,VLOOKUP(AU565,'[102]Cap.Lixiv.'!$J$46:$L$71,3,0)),0)</f>
        <v>0</v>
      </c>
      <c r="AV573" s="56">
        <f>IFERROR(IF(AND(AV558&gt;-0.1,AV558&lt;0.1),0,VLOOKUP(AV565,'[102]Cap.Lixiv.'!$J$46:$L$71,3,0)),0)</f>
        <v>0</v>
      </c>
      <c r="AW573" s="56">
        <f>IFERROR(IF(AND(AW558&gt;-0.1,AW558&lt;0.1),0,VLOOKUP(AW565,'[102]Cap.Lixiv.'!$J$46:$L$71,3,0)),0)</f>
        <v>0</v>
      </c>
      <c r="AX573" s="56">
        <f>IFERROR(IF(AND(AX558&gt;-0.1,AX558&lt;0.1),0,VLOOKUP(AX565,'[102]Cap.Lixiv.'!$J$46:$L$71,3,0)),0)</f>
        <v>0</v>
      </c>
      <c r="AY573" s="56">
        <f>IFERROR(IF(AND(AY558&gt;-0.1,AY558&lt;0.1),0,VLOOKUP(AY565,'[102]Cap.Lixiv.'!$J$46:$L$71,3,0)),0)</f>
        <v>0</v>
      </c>
      <c r="AZ573" s="56">
        <f>IFERROR(IF(AND(AZ558&gt;-0.1,AZ558&lt;0.1),0,VLOOKUP(AZ565,'[102]Cap.Lixiv.'!$J$46:$L$71,3,0)),0)</f>
        <v>0</v>
      </c>
      <c r="BA573" s="56">
        <f>IFERROR(IF(AND(BA558&gt;-0.1,BA558&lt;0.1),0,VLOOKUP(BA565,'[102]Cap.Lixiv.'!$J$46:$L$71,3,0)),0)</f>
        <v>0</v>
      </c>
      <c r="BB573" s="56">
        <f>IFERROR(IF(AND(BB558&gt;-0.1,BB558&lt;0.1),0,VLOOKUP(BB565,'[102]Cap.Lixiv.'!$J$46:$L$71,3,0)),0)</f>
        <v>0</v>
      </c>
      <c r="BC573" s="56">
        <f>IFERROR(IF(AND(BC558&gt;-0.1,BC558&lt;0.1),0,VLOOKUP(BC565,'[102]Cap.Lixiv.'!$J$46:$L$71,3,0)),0)</f>
        <v>0</v>
      </c>
      <c r="BD573" s="56">
        <f>IFERROR(IF(AND(BD558&gt;-0.1,BD558&lt;0.1),0,VLOOKUP(BD565,'[102]Cap.Lixiv.'!$J$46:$L$71,3,0)),0)</f>
        <v>0</v>
      </c>
      <c r="BE573" s="56">
        <f>IFERROR(IF(AND(BE558&gt;-0.1,BE558&lt;0.1),0,VLOOKUP(BE565,'[102]Cap.Lixiv.'!$J$46:$L$71,3,0)),0)</f>
        <v>0</v>
      </c>
      <c r="BF573" s="56">
        <f>IFERROR(IF(AND(BF558&gt;-0.1,BF558&lt;0.1),0,VLOOKUP(BF565,'[102]Cap.Lixiv.'!$J$46:$L$71,3,0)),0)</f>
        <v>0</v>
      </c>
      <c r="BG573" s="56">
        <f>IFERROR(IF(AND(BG558&gt;-0.1,BG558&lt;0.1),0,VLOOKUP(BG565,'[102]Cap.Lixiv.'!$J$46:$L$71,3,0)),0)</f>
        <v>0</v>
      </c>
      <c r="BH573" s="56">
        <f>IFERROR(IF(AND(BH558&gt;-0.1,BH558&lt;0.1),0,VLOOKUP(BH565,'[102]Cap.Lixiv.'!$J$46:$L$71,3,0)),0)</f>
        <v>0</v>
      </c>
      <c r="BI573" s="56">
        <f>IFERROR(IF(AND(BI558&gt;-0.1,BI558&lt;0.1),0,VLOOKUP(BI565,'[102]Cap.Lixiv.'!$J$46:$L$71,3,0)),0)</f>
        <v>0</v>
      </c>
      <c r="BJ573" s="56">
        <f>IFERROR(IF(AND(BJ558&gt;-0.1,BJ558&lt;0.1),0,VLOOKUP(BJ565,'[102]Cap.Lixiv.'!$J$46:$L$71,3,0)),0)</f>
        <v>0</v>
      </c>
      <c r="BK573" s="56">
        <f>IFERROR(IF(AND(BK558&gt;-0.1,BK558&lt;0.1),0,VLOOKUP(BK565,'[102]Cap.Lixiv.'!$J$46:$L$71,3,0)),0)</f>
        <v>0</v>
      </c>
      <c r="BL573" s="56">
        <f>IFERROR(IF(AND(BL558&gt;-0.1,BL558&lt;0.1),0,VLOOKUP(BL565,'[102]Cap.Lixiv.'!$J$46:$L$71,3,0)),0)</f>
        <v>0</v>
      </c>
      <c r="BM573" s="56">
        <f>IFERROR(IF(AND(BM558&gt;-0.1,BM558&lt;0.1),0,VLOOKUP(BM565,'[102]Cap.Lixiv.'!$J$46:$L$71,3,0)),0)</f>
        <v>0</v>
      </c>
      <c r="BN573" s="56">
        <f>IFERROR(IF(AND(BN558&gt;-0.1,BN558&lt;0.1),0,VLOOKUP(BN565,'[102]Cap.Lixiv.'!$J$46:$L$71,3,0)),0)</f>
        <v>0</v>
      </c>
      <c r="BO573" s="56">
        <f>IFERROR(IF(AND(BO558&gt;-0.1,BO558&lt;0.1),0,VLOOKUP(BO565,'[102]Cap.Lixiv.'!$J$46:$L$71,3,0)),0)</f>
        <v>0</v>
      </c>
      <c r="BP573" s="56">
        <f>IFERROR(IF(AND(BP558&gt;-0.1,BP558&lt;0.1),0,VLOOKUP(BP565,'[102]Cap.Lixiv.'!$J$46:$L$71,3,0)),0)</f>
        <v>0</v>
      </c>
      <c r="BQ573" s="56">
        <f>IFERROR(IF(AND(BQ558&gt;-0.1,BQ558&lt;0.1),0,VLOOKUP(BQ565,'[102]Cap.Lixiv.'!$J$46:$L$71,3,0)),0)</f>
        <v>0</v>
      </c>
      <c r="BR573" s="56">
        <f>IFERROR(IF(AND(BR558&gt;-0.1,BR558&lt;0.1),0,VLOOKUP(BR565,'[102]Cap.Lixiv.'!$J$46:$L$71,3,0)),0)</f>
        <v>0</v>
      </c>
      <c r="BS573" s="56">
        <f>IFERROR(IF(AND(BS558&gt;-0.1,BS558&lt;0.1),0,VLOOKUP(BS565,'[102]Cap.Lixiv.'!$J$46:$L$71,3,0)),0)</f>
        <v>0</v>
      </c>
      <c r="BT573" s="56">
        <f>IFERROR(IF(AND(BT558&gt;-0.1,BT558&lt;0.1),0,VLOOKUP(BT565,'[102]Cap.Lixiv.'!$J$46:$L$71,3,0)),0)</f>
        <v>0</v>
      </c>
      <c r="BU573" s="56">
        <f>IFERROR(IF(AND(BU558&gt;-0.1,BU558&lt;0.1),0,VLOOKUP(BU565,'[102]Cap.Lixiv.'!$J$46:$L$71,3,0)),0)</f>
        <v>0</v>
      </c>
      <c r="BV573" s="56">
        <f>IFERROR(IF(AND(BV558&gt;-0.1,BV558&lt;0.1),0,VLOOKUP(BV565,'[102]Cap.Lixiv.'!$J$46:$L$71,3,0)),0)</f>
        <v>0</v>
      </c>
      <c r="BW573" s="56">
        <f>IFERROR(IF(AND(BW558&gt;-0.1,BW558&lt;0.1),0,VLOOKUP(BW565,'[102]Cap.Lixiv.'!$J$46:$L$71,3,0)),0)</f>
        <v>0</v>
      </c>
      <c r="BX573" s="56">
        <f>IFERROR(IF(AND(BX558&gt;-0.1,BX558&lt;0.1),0,VLOOKUP(BX565,'[102]Cap.Lixiv.'!$J$46:$L$71,3,0)),0)</f>
        <v>0</v>
      </c>
      <c r="BY573" s="56">
        <f>IFERROR(IF(AND(BY558&gt;-0.1,BY558&lt;0.1),0,VLOOKUP(BY565,'[102]Cap.Lixiv.'!$J$46:$L$71,3,0)),0)</f>
        <v>0</v>
      </c>
      <c r="BZ573" s="56">
        <f>IFERROR(IF(AND(BZ558&gt;-0.1,BZ558&lt;0.1),0,VLOOKUP(BZ565,'[102]Cap.Lixiv.'!$J$46:$L$71,3,0)),0)</f>
        <v>0</v>
      </c>
      <c r="CA573" s="56">
        <f>IFERROR(IF(AND(CA558&gt;-0.1,CA558&lt;0.1),0,VLOOKUP(CA565,'[102]Cap.Lixiv.'!$J$46:$L$71,3,0)),0)</f>
        <v>0</v>
      </c>
      <c r="CB573" s="56">
        <f>IFERROR(IF(AND(CB558&gt;-0.1,CB558&lt;0.1),0,VLOOKUP(CB565,'[102]Cap.Lixiv.'!$J$46:$L$71,3,0)),0)</f>
        <v>0</v>
      </c>
      <c r="CC573" s="56">
        <f>IFERROR(IF(AND(CC558&gt;-0.1,CC558&lt;0.1),0,VLOOKUP(CC565,'[102]Cap.Lixiv.'!$J$46:$L$71,3,0)),0)</f>
        <v>0</v>
      </c>
      <c r="CD573" s="56">
        <f>IFERROR(IF(AND(CD558&gt;-0.1,CD558&lt;0.1),0,VLOOKUP(CD565,'[102]Cap.Lixiv.'!$J$46:$L$71,3,0)),0)</f>
        <v>0</v>
      </c>
      <c r="CE573" s="56">
        <f>IFERROR(IF(AND(CE558&gt;-0.1,CE558&lt;0.1),0,VLOOKUP(CE565,'[102]Cap.Lixiv.'!$J$46:$L$71,3,0)),0)</f>
        <v>0</v>
      </c>
      <c r="CF573" s="56">
        <f>IFERROR(IF(AND(CF558&gt;-0.1,CF558&lt;0.1),0,VLOOKUP(CF565,'[102]Cap.Lixiv.'!$J$46:$L$71,3,0)),0)</f>
        <v>0</v>
      </c>
      <c r="CG573" s="56">
        <f>IFERROR(IF(AND(CG558&gt;-0.1,CG558&lt;0.1),0,VLOOKUP(CG565,'[102]Cap.Lixiv.'!$J$46:$L$71,3,0)),0)</f>
        <v>0</v>
      </c>
      <c r="CH573" s="56">
        <f>IFERROR(IF(AND(CH558&gt;-0.1,CH558&lt;0.1),0,VLOOKUP(CH565,'[102]Cap.Lixiv.'!$J$46:$L$71,3,0)),0)</f>
        <v>0</v>
      </c>
      <c r="CI573" s="56">
        <f>IFERROR(IF(AND(CI558&gt;-0.1,CI558&lt;0.1),0,VLOOKUP(CI565,'[102]Cap.Lixiv.'!$J$46:$L$71,3,0)),0)</f>
        <v>0</v>
      </c>
      <c r="CJ573" s="56">
        <f>IFERROR(IF(AND(CJ558&gt;-0.1,CJ558&lt;0.1),0,VLOOKUP(CJ565,'[102]Cap.Lixiv.'!$J$46:$L$71,3,0)),0)</f>
        <v>0</v>
      </c>
      <c r="CK573" s="56">
        <f>IFERROR(IF(AND(CK558&gt;-0.1,CK558&lt;0.1),0,VLOOKUP(CK565,'[102]Cap.Lixiv.'!$J$46:$L$71,3,0)),0)</f>
        <v>0</v>
      </c>
      <c r="CL573" s="56">
        <f>IFERROR(IF(AND(CL558&gt;-0.1,CL558&lt;0.1),0,VLOOKUP(CL565,'[102]Cap.Lixiv.'!$J$46:$L$71,3,0)),0)</f>
        <v>0</v>
      </c>
      <c r="CM573" s="56">
        <f>IFERROR(IF(AND(CM558&gt;-0.1,CM558&lt;0.1),0,VLOOKUP(CM565,'[102]Cap.Lixiv.'!$J$46:$L$71,3,0)),0)</f>
        <v>0</v>
      </c>
      <c r="CN573" s="56">
        <f>IFERROR(IF(AND(CN558&gt;-0.1,CN558&lt;0.1),0,VLOOKUP(CN565,'[102]Cap.Lixiv.'!$J$46:$L$71,3,0)),0)</f>
        <v>0</v>
      </c>
      <c r="CO573" s="56">
        <f>IFERROR(IF(AND(CO558&gt;-0.1,CO558&lt;0.1),0,VLOOKUP(CO565,'[102]Cap.Lixiv.'!$J$46:$L$71,3,0)),0)</f>
        <v>0</v>
      </c>
      <c r="CP573" s="56">
        <f>IFERROR(IF(AND(CP558&gt;-0.1,CP558&lt;0.1),0,VLOOKUP(CP565,'[102]Cap.Lixiv.'!$J$46:$L$71,3,0)),0)</f>
        <v>0</v>
      </c>
      <c r="CQ573" s="56">
        <f>IFERROR(IF(AND(CQ558&gt;-0.1,CQ558&lt;0.1),0,VLOOKUP(CQ565,'[102]Cap.Lixiv.'!$J$46:$L$71,3,0)),0)</f>
        <v>0</v>
      </c>
      <c r="CR573" s="56">
        <f>IFERROR(IF(AND(CR558&gt;-0.1,CR558&lt;0.1),0,VLOOKUP(CR565,'[102]Cap.Lixiv.'!$J$46:$L$71,3,0)),0)</f>
        <v>0</v>
      </c>
      <c r="CS573" s="56">
        <f>IFERROR(IF(AND(CS558&gt;-0.1,CS558&lt;0.1),0,VLOOKUP(CS565,'[102]Cap.Lixiv.'!$J$46:$L$71,3,0)),0)</f>
        <v>0</v>
      </c>
      <c r="CT573" s="56">
        <f>IFERROR(IF(AND(CT558&gt;-0.1,CT558&lt;0.1),0,VLOOKUP(CT565,'[102]Cap.Lixiv.'!$J$46:$L$71,3,0)),0)</f>
        <v>0</v>
      </c>
      <c r="CU573" s="56">
        <f>IFERROR(IF(AND(CU558&gt;-0.1,CU558&lt;0.1),0,VLOOKUP(CU565,'[102]Cap.Lixiv.'!$J$46:$L$71,3,0)),0)</f>
        <v>0</v>
      </c>
      <c r="CV573" s="56">
        <f>IFERROR(IF(AND(CV558&gt;-0.1,CV558&lt;0.1),0,VLOOKUP(CV565,'[102]Cap.Lixiv.'!$J$46:$L$71,3,0)),0)</f>
        <v>0</v>
      </c>
      <c r="CW573" s="56">
        <f>IFERROR(IF(AND(CW558&gt;-0.1,CW558&lt;0.1),0,VLOOKUP(CW565,'[102]Cap.Lixiv.'!$J$46:$L$71,3,0)),0)</f>
        <v>0</v>
      </c>
      <c r="CX573" s="56">
        <f>IFERROR(IF(AND(CX558&gt;-0.1,CX558&lt;0.1),0,VLOOKUP(CX565,'[102]Cap.Lixiv.'!$J$46:$L$71,3,0)),0)</f>
        <v>0</v>
      </c>
      <c r="CY573" s="56">
        <f>IFERROR(IF(AND(CY558&gt;-0.1,CY558&lt;0.1),0,VLOOKUP(CY565,'[102]Cap.Lixiv.'!$J$46:$L$71,3,0)),0)</f>
        <v>0</v>
      </c>
      <c r="CZ573" s="56">
        <f>IFERROR(IF(AND(CZ558&gt;-0.1,CZ558&lt;0.1),0,VLOOKUP(CZ565,'[102]Cap.Lixiv.'!$J$46:$L$71,3,0)),0)</f>
        <v>0</v>
      </c>
      <c r="DA573" s="56">
        <f>IFERROR(IF(AND(DA558&gt;-0.1,DA558&lt;0.1),0,VLOOKUP(DA565,'[102]Cap.Lixiv.'!$J$46:$L$71,3,0)),0)</f>
        <v>0</v>
      </c>
      <c r="DB573" s="56">
        <f>IFERROR(IF(AND(DB558&gt;-0.1,DB558&lt;0.1),0,VLOOKUP(DB565,'[102]Cap.Lixiv.'!$J$46:$L$71,3,0)),0)</f>
        <v>0</v>
      </c>
      <c r="DC573" s="56">
        <f>IFERROR(IF(AND(DC558&gt;-0.1,DC558&lt;0.1),0,VLOOKUP(DC565,'[102]Cap.Lixiv.'!$J$46:$L$71,3,0)),0)</f>
        <v>0</v>
      </c>
      <c r="DD573" s="56">
        <f>IFERROR(IF(AND(DD558&gt;-0.1,DD558&lt;0.1),0,VLOOKUP(DD565,'[102]Cap.Lixiv.'!$J$46:$L$71,3,0)),0)</f>
        <v>0</v>
      </c>
      <c r="DE573" s="56">
        <f>IFERROR(IF(AND(DE558&gt;-0.1,DE558&lt;0.1),0,VLOOKUP(DE565,'[102]Cap.Lixiv.'!$J$46:$L$71,3,0)),0)</f>
        <v>0</v>
      </c>
      <c r="DF573" s="56">
        <f>IFERROR(IF(AND(DF558&gt;-0.1,DF558&lt;0.1),0,VLOOKUP(DF565,'[102]Cap.Lixiv.'!$J$46:$L$71,3,0)),0)</f>
        <v>0</v>
      </c>
      <c r="DG573" s="56">
        <f>IFERROR(IF(AND(DG558&gt;-0.1,DG558&lt;0.1),0,VLOOKUP(DG565,'[102]Cap.Lixiv.'!$J$46:$L$71,3,0)),0)</f>
        <v>0</v>
      </c>
      <c r="DH573" s="56">
        <f>IFERROR(IF(AND(DH558&gt;-0.1,DH558&lt;0.1),0,VLOOKUP(DH565,'[102]Cap.Lixiv.'!$J$46:$L$71,3,0)),0)</f>
        <v>0</v>
      </c>
      <c r="DI573" s="56">
        <f>IFERROR(IF(AND(DI558&gt;-0.1,DI558&lt;0.1),0,VLOOKUP(DI565,'[102]Cap.Lixiv.'!$J$46:$L$71,3,0)),0)</f>
        <v>0</v>
      </c>
      <c r="DJ573" s="56">
        <f>IFERROR(IF(AND(DJ558&gt;-0.1,DJ558&lt;0.1),0,VLOOKUP(DJ565,'[102]Cap.Lixiv.'!$J$46:$L$71,3,0)),0)</f>
        <v>0</v>
      </c>
      <c r="DK573" s="56">
        <f>IFERROR(IF(AND(DK558&gt;-0.1,DK558&lt;0.1),0,VLOOKUP(DK565,'[102]Cap.Lixiv.'!$J$46:$L$71,3,0)),0)</f>
        <v>0</v>
      </c>
      <c r="DL573" s="56">
        <f>IFERROR(IF(AND(DL558&gt;-0.1,DL558&lt;0.1),0,VLOOKUP(DL565,'[102]Cap.Lixiv.'!$J$46:$L$71,3,0)),0)</f>
        <v>0</v>
      </c>
      <c r="DM573" s="56">
        <f>IFERROR(IF(AND(DM558&gt;-0.1,DM558&lt;0.1),0,VLOOKUP(DM565,'[102]Cap.Lixiv.'!$J$46:$L$71,3,0)),0)</f>
        <v>0</v>
      </c>
      <c r="DN573" s="56">
        <f>IFERROR(IF(AND(DN558&gt;-0.1,DN558&lt;0.1),0,VLOOKUP(DN565,'[102]Cap.Lixiv.'!$J$46:$L$71,3,0)),0)</f>
        <v>0</v>
      </c>
      <c r="DO573" s="56">
        <f>IFERROR(IF(AND(DO558&gt;-0.1,DO558&lt;0.1),0,VLOOKUP(DO565,'[102]Cap.Lixiv.'!$J$46:$L$71,3,0)),0)</f>
        <v>0</v>
      </c>
      <c r="DP573" s="56">
        <f>IFERROR(IF(AND(DP558&gt;-0.1,DP558&lt;0.1),0,VLOOKUP(DP565,'[102]Cap.Lixiv.'!$J$46:$L$71,3,0)),0)</f>
        <v>0</v>
      </c>
      <c r="DQ573" s="56">
        <f>IFERROR(IF(AND(DQ558&gt;-0.1,DQ558&lt;0.1),0,VLOOKUP(DQ565,'[102]Cap.Lixiv.'!$J$46:$L$71,3,0)),0)</f>
        <v>0</v>
      </c>
      <c r="DR573" s="56">
        <f>IFERROR(IF(AND(DR558&gt;-0.1,DR558&lt;0.1),0,VLOOKUP(DR565,'[102]Cap.Lixiv.'!$J$46:$L$71,3,0)),0)</f>
        <v>0</v>
      </c>
      <c r="DS573" s="56">
        <f>IFERROR(IF(AND(DS558&gt;-0.1,DS558&lt;0.1),0,VLOOKUP(DS565,'[102]Cap.Lixiv.'!$J$46:$L$71,3,0)),0)</f>
        <v>0</v>
      </c>
      <c r="DT573" s="56">
        <f>IFERROR(IF(AND(DT558&gt;-0.1,DT558&lt;0.1),0,VLOOKUP(DT565,'[102]Cap.Lixiv.'!$J$46:$L$71,3,0)),0)</f>
        <v>0</v>
      </c>
      <c r="DU573" s="56">
        <f>IFERROR(IF(AND(DU558&gt;-0.1,DU558&lt;0.1),0,VLOOKUP(DU565,'[102]Cap.Lixiv.'!$J$46:$L$71,3,0)),0)</f>
        <v>0</v>
      </c>
      <c r="DV573" s="56">
        <f>IFERROR(IF(AND(DV558&gt;-0.1,DV558&lt;0.1),0,VLOOKUP(DV565,'[102]Cap.Lixiv.'!$J$46:$L$71,3,0)),0)</f>
        <v>0</v>
      </c>
      <c r="DW573" s="56">
        <f>IFERROR(IF(AND(DW558&gt;-0.1,DW558&lt;0.1),0,VLOOKUP(DW565,'[102]Cap.Lixiv.'!$J$46:$L$71,3,0)),0)</f>
        <v>0</v>
      </c>
      <c r="DX573" s="56">
        <f>IFERROR(IF(AND(DX558&gt;-0.1,DX558&lt;0.1),0,VLOOKUP(DX565,'[102]Cap.Lixiv.'!$J$46:$L$71,3,0)),0)</f>
        <v>0</v>
      </c>
      <c r="DY573" s="56">
        <f>IFERROR(IF(AND(DY558&gt;-0.1,DY558&lt;0.1),0,VLOOKUP(DY565,'[102]Cap.Lixiv.'!$J$46:$L$71,3,0)),0)</f>
        <v>0</v>
      </c>
      <c r="DZ573" s="56">
        <f>IFERROR(IF(AND(DZ558&gt;-0.1,DZ558&lt;0.1),0,VLOOKUP(DZ565,'[102]Cap.Lixiv.'!$J$46:$L$71,3,0)),0)</f>
        <v>0</v>
      </c>
      <c r="EA573" s="56">
        <f>IFERROR(IF(AND(EA558&gt;-0.1,EA558&lt;0.1),0,VLOOKUP(EA565,'[102]Cap.Lixiv.'!$J$46:$L$71,3,0)),0)</f>
        <v>0</v>
      </c>
      <c r="EB573" s="56">
        <f>IFERROR(IF(AND(EB558&gt;-0.1,EB558&lt;0.1),0,VLOOKUP(EB565,'[102]Cap.Lixiv.'!$J$46:$L$71,3,0)),0)</f>
        <v>0</v>
      </c>
      <c r="EC573" s="56">
        <f>IFERROR(IF(AND(EC558&gt;-0.1,EC558&lt;0.1),0,VLOOKUP(EC565,'[102]Cap.Lixiv.'!$J$46:$L$71,3,0)),0)</f>
        <v>0</v>
      </c>
      <c r="ED573" s="56">
        <f>IFERROR(IF(AND(ED558&gt;-0.1,ED558&lt;0.1),0,VLOOKUP(ED565,'[102]Cap.Lixiv.'!$J$46:$L$71,3,0)),0)</f>
        <v>0</v>
      </c>
      <c r="EE573" s="56">
        <f>IFERROR(IF(AND(EE558&gt;-0.1,EE558&lt;0.1),0,VLOOKUP(EE565,'[102]Cap.Lixiv.'!$J$46:$L$71,3,0)),0)</f>
        <v>0</v>
      </c>
      <c r="EF573" s="56">
        <f>IFERROR(IF(AND(EF558&gt;-0.1,EF558&lt;0.1),0,VLOOKUP(EF565,'[102]Cap.Lixiv.'!$J$46:$L$71,3,0)),0)</f>
        <v>0</v>
      </c>
      <c r="EG573" s="56">
        <f>IFERROR(IF(AND(EG558&gt;-0.1,EG558&lt;0.1),0,VLOOKUP(EG565,'[102]Cap.Lixiv.'!$J$46:$L$71,3,0)),0)</f>
        <v>0</v>
      </c>
      <c r="EH573" s="56">
        <f>IFERROR(IF(AND(EH558&gt;-0.1,EH558&lt;0.1),0,VLOOKUP(EH565,'[102]Cap.Lixiv.'!$J$46:$L$71,3,0)),0)</f>
        <v>0</v>
      </c>
      <c r="EI573" s="56">
        <f>IFERROR(IF(AND(EI558&gt;-0.1,EI558&lt;0.1),0,VLOOKUP(EI565,'[102]Cap.Lixiv.'!$J$46:$L$71,3,0)),0)</f>
        <v>0</v>
      </c>
      <c r="EJ573" s="56">
        <f>IFERROR(IF(AND(EJ558&gt;-0.1,EJ558&lt;0.1),0,VLOOKUP(EJ565,'[102]Cap.Lixiv.'!$J$46:$L$71,3,0)),0)</f>
        <v>0</v>
      </c>
      <c r="EK573" s="56">
        <f>IFERROR(IF(AND(EK558&gt;-0.1,EK558&lt;0.1),0,VLOOKUP(EK565,'[102]Cap.Lixiv.'!$J$46:$L$71,3,0)),0)</f>
        <v>0</v>
      </c>
      <c r="EL573" s="56">
        <f>IFERROR(IF(AND(EL558&gt;-0.1,EL558&lt;0.1),0,VLOOKUP(EL565,'[102]Cap.Lixiv.'!$J$46:$L$71,3,0)),0)</f>
        <v>0</v>
      </c>
      <c r="EM573" s="56">
        <f>IFERROR(IF(AND(EM558&gt;-0.1,EM558&lt;0.1),0,VLOOKUP(EM565,'[102]Cap.Lixiv.'!$J$46:$L$71,3,0)),0)</f>
        <v>0</v>
      </c>
      <c r="EN573" s="56">
        <f>IFERROR(IF(AND(EN558&gt;-0.1,EN558&lt;0.1),0,VLOOKUP(EN565,'[102]Cap.Lixiv.'!$J$46:$L$71,3,0)),0)</f>
        <v>0</v>
      </c>
      <c r="EO573" s="56">
        <f>IFERROR(IF(AND(EO558&gt;-0.1,EO558&lt;0.1),0,VLOOKUP(EO565,'[102]Cap.Lixiv.'!$J$46:$L$71,3,0)),0)</f>
        <v>0</v>
      </c>
      <c r="EP573" s="56">
        <f>IFERROR(IF(AND(EP558&gt;-0.1,EP558&lt;0.1),0,VLOOKUP(EP565,'[102]Cap.Lixiv.'!$J$46:$L$71,3,0)),0)</f>
        <v>0</v>
      </c>
      <c r="EQ573" s="56">
        <f>IFERROR(IF(AND(EQ558&gt;-0.1,EQ558&lt;0.1),0,VLOOKUP(EQ565,'[102]Cap.Lixiv.'!$J$46:$L$71,3,0)),0)</f>
        <v>0</v>
      </c>
      <c r="ER573" s="56">
        <f>IFERROR(IF(AND(ER558&gt;-0.1,ER558&lt;0.1),0,VLOOKUP(ER565,'[102]Cap.Lixiv.'!$J$46:$L$71,3,0)),0)</f>
        <v>0</v>
      </c>
      <c r="ES573" s="56">
        <f>IFERROR(IF(AND(ES558&gt;-0.1,ES558&lt;0.1),0,VLOOKUP(ES565,'[102]Cap.Lixiv.'!$J$46:$L$71,3,0)),0)</f>
        <v>0</v>
      </c>
      <c r="ET573" s="56">
        <f>IFERROR(IF(AND(ET558&gt;-0.1,ET558&lt;0.1),0,VLOOKUP(ET565,'[102]Cap.Lixiv.'!$J$46:$L$71,3,0)),0)</f>
        <v>0</v>
      </c>
      <c r="EU573" s="56">
        <f>IFERROR(IF(AND(EU558&gt;-0.1,EU558&lt;0.1),0,VLOOKUP(EU565,'[102]Cap.Lixiv.'!$J$46:$L$71,3,0)),0)</f>
        <v>0</v>
      </c>
      <c r="EV573" s="56">
        <f>IFERROR(IF(AND(EV558&gt;-0.1,EV558&lt;0.1),0,VLOOKUP(EV565,'[102]Cap.Lixiv.'!$J$46:$L$71,3,0)),0)</f>
        <v>0</v>
      </c>
      <c r="EW573" s="56">
        <f>IFERROR(IF(AND(EW558&gt;-0.1,EW558&lt;0.1),0,VLOOKUP(EW565,'[102]Cap.Lixiv.'!$J$46:$L$71,3,0)),0)</f>
        <v>0</v>
      </c>
    </row>
    <row r="574" spans="1:153" ht="15.75" hidden="1" outlineLevel="2" x14ac:dyDescent="0.3">
      <c r="A574" s="55" t="s">
        <v>314</v>
      </c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>
        <f>IFERROR(IF(AND(AA559&gt;-0.1,AA559&lt;0.1),0,VLOOKUP(AA566,'[102]Cap.Lixiv.'!$J$46:$L$71,3,0)),0)</f>
        <v>0</v>
      </c>
      <c r="AB574" s="56">
        <f>IFERROR(IF(AND(AB559&gt;-0.1,AB559&lt;0.1),0,VLOOKUP(AB566,'[102]Cap.Lixiv.'!$J$46:$L$71,3,0)),0)</f>
        <v>0</v>
      </c>
      <c r="AC574" s="56">
        <f>IFERROR(IF(AND(AC559&gt;-0.1,AC559&lt;0.1),0,VLOOKUP(AC566,'[102]Cap.Lixiv.'!$J$46:$L$71,3,0)),0)</f>
        <v>0</v>
      </c>
      <c r="AD574" s="56">
        <f>IFERROR(IF(AND(AD559&gt;-0.1,AD559&lt;0.1),0,VLOOKUP(AD566,'[102]Cap.Lixiv.'!$J$46:$L$71,3,0)),0)</f>
        <v>0</v>
      </c>
      <c r="AE574" s="56">
        <f>IFERROR(IF(AND(AE559&gt;-0.1,AE559&lt;0.1),0,VLOOKUP(AE566,'[102]Cap.Lixiv.'!$J$46:$L$71,3,0)),0)</f>
        <v>0</v>
      </c>
      <c r="AF574" s="56">
        <f>IFERROR(IF(AND(AF559&gt;-0.1,AF559&lt;0.1),0,VLOOKUP(AF566,'[102]Cap.Lixiv.'!$J$46:$L$71,3,0)),0)</f>
        <v>0</v>
      </c>
      <c r="AG574" s="56">
        <f>IFERROR(IF(AND(AG559&gt;-0.1,AG559&lt;0.1),0,VLOOKUP(AG566,'[102]Cap.Lixiv.'!$J$46:$L$71,3,0)),0)</f>
        <v>0</v>
      </c>
      <c r="AH574" s="56">
        <f>IFERROR(IF(AND(AH559&gt;-0.1,AH559&lt;0.1),0,VLOOKUP(AH566,'[102]Cap.Lixiv.'!$J$46:$L$71,3,0)),0)</f>
        <v>0</v>
      </c>
      <c r="AI574" s="56">
        <f>IFERROR(IF(AND(AI559&gt;-0.1,AI559&lt;0.1),0,VLOOKUP(AI566,'[102]Cap.Lixiv.'!$J$46:$L$71,3,0)),0)</f>
        <v>0</v>
      </c>
      <c r="AJ574" s="56">
        <f>IFERROR(IF(AND(AJ559&gt;-0.1,AJ559&lt;0.1),0,VLOOKUP(AJ566,'[102]Cap.Lixiv.'!$J$46:$L$71,3,0)),0)</f>
        <v>0</v>
      </c>
      <c r="AK574" s="56">
        <f>IFERROR(IF(AND(AK559&gt;-0.1,AK559&lt;0.1),0,VLOOKUP(AK566,'[102]Cap.Lixiv.'!$J$46:$L$71,3,0)),0)</f>
        <v>0</v>
      </c>
      <c r="AL574" s="56">
        <f>IFERROR(IF(AND(AL559&gt;-0.1,AL559&lt;0.1),0,VLOOKUP(AL566,'[102]Cap.Lixiv.'!$J$46:$L$71,3,0)),0)</f>
        <v>0</v>
      </c>
      <c r="AM574" s="240"/>
      <c r="AN574" s="56">
        <f>IFERROR(IF(AND(AN559&gt;-0.1,AN559&lt;0.1),0,VLOOKUP(AN566,'[102]Cap.Lixiv.'!$J$46:$L$71,3,0)),0)</f>
        <v>0</v>
      </c>
      <c r="AO574" s="56">
        <f>IFERROR(IF(AND(AO559&gt;-0.1,AO559&lt;0.1),0,VLOOKUP(AO566,'[102]Cap.Lixiv.'!$J$46:$L$71,3,0)),0)</f>
        <v>0</v>
      </c>
      <c r="AP574" s="56">
        <f>IFERROR(IF(AND(AP559&gt;-0.1,AP559&lt;0.1),0,VLOOKUP(AP566,'[102]Cap.Lixiv.'!$J$46:$L$71,3,0)),0)</f>
        <v>0</v>
      </c>
      <c r="AQ574" s="56">
        <f>IFERROR(IF(AND(AQ559&gt;-0.1,AQ559&lt;0.1),0,VLOOKUP(AQ566,'[102]Cap.Lixiv.'!$J$46:$L$71,3,0)),0)</f>
        <v>0</v>
      </c>
      <c r="AR574" s="56">
        <f>IFERROR(IF(AND(AR559&gt;-0.1,AR559&lt;0.1),0,VLOOKUP(AR566,'[102]Cap.Lixiv.'!$J$46:$L$71,3,0)),0)</f>
        <v>0</v>
      </c>
      <c r="AS574" s="56">
        <f>IFERROR(IF(AND(AS559&gt;-0.1,AS559&lt;0.1),0,VLOOKUP(AS566,'[102]Cap.Lixiv.'!$J$46:$L$71,3,0)),0)</f>
        <v>0</v>
      </c>
      <c r="AT574" s="56">
        <f>IFERROR(IF(AND(AT559&gt;-0.1,AT559&lt;0.1),0,VLOOKUP(AT566,'[102]Cap.Lixiv.'!$J$46:$L$71,3,0)),0)</f>
        <v>0</v>
      </c>
      <c r="AU574" s="56">
        <f>IFERROR(IF(AND(AU559&gt;-0.1,AU559&lt;0.1),0,VLOOKUP(AU566,'[102]Cap.Lixiv.'!$J$46:$L$71,3,0)),0)</f>
        <v>0</v>
      </c>
      <c r="AV574" s="56">
        <f>IFERROR(IF(AND(AV559&gt;-0.1,AV559&lt;0.1),0,VLOOKUP(AV566,'[102]Cap.Lixiv.'!$J$46:$L$71,3,0)),0)</f>
        <v>0</v>
      </c>
      <c r="AW574" s="56">
        <f>IFERROR(IF(AND(AW559&gt;-0.1,AW559&lt;0.1),0,VLOOKUP(AW566,'[102]Cap.Lixiv.'!$J$46:$L$71,3,0)),0)</f>
        <v>0</v>
      </c>
      <c r="AX574" s="56">
        <f>IFERROR(IF(AND(AX559&gt;-0.1,AX559&lt;0.1),0,VLOOKUP(AX566,'[102]Cap.Lixiv.'!$J$46:$L$71,3,0)),0)</f>
        <v>0</v>
      </c>
      <c r="AY574" s="56">
        <f>IFERROR(IF(AND(AY559&gt;-0.1,AY559&lt;0.1),0,VLOOKUP(AY566,'[102]Cap.Lixiv.'!$J$46:$L$71,3,0)),0)</f>
        <v>0</v>
      </c>
      <c r="AZ574" s="56">
        <f>IFERROR(IF(AND(AZ559&gt;-0.1,AZ559&lt;0.1),0,VLOOKUP(AZ566,'[102]Cap.Lixiv.'!$J$46:$L$71,3,0)),0)</f>
        <v>0</v>
      </c>
      <c r="BA574" s="56">
        <f>IFERROR(IF(AND(BA559&gt;-0.1,BA559&lt;0.1),0,VLOOKUP(BA566,'[102]Cap.Lixiv.'!$J$46:$L$71,3,0)),0)</f>
        <v>0</v>
      </c>
      <c r="BB574" s="56">
        <f>IFERROR(IF(AND(BB559&gt;-0.1,BB559&lt;0.1),0,VLOOKUP(BB566,'[102]Cap.Lixiv.'!$J$46:$L$71,3,0)),0)</f>
        <v>0</v>
      </c>
      <c r="BC574" s="56">
        <f>IFERROR(IF(AND(BC559&gt;-0.1,BC559&lt;0.1),0,VLOOKUP(BC566,'[102]Cap.Lixiv.'!$J$46:$L$71,3,0)),0)</f>
        <v>0</v>
      </c>
      <c r="BD574" s="56">
        <f>IFERROR(IF(AND(BD559&gt;-0.1,BD559&lt;0.1),0,VLOOKUP(BD566,'[102]Cap.Lixiv.'!$J$46:$L$71,3,0)),0)</f>
        <v>0</v>
      </c>
      <c r="BE574" s="56">
        <f>IFERROR(IF(AND(BE559&gt;-0.1,BE559&lt;0.1),0,VLOOKUP(BE566,'[102]Cap.Lixiv.'!$J$46:$L$71,3,0)),0)</f>
        <v>0</v>
      </c>
      <c r="BF574" s="56">
        <f>IFERROR(IF(AND(BF559&gt;-0.1,BF559&lt;0.1),0,VLOOKUP(BF566,'[102]Cap.Lixiv.'!$J$46:$L$71,3,0)),0)</f>
        <v>0</v>
      </c>
      <c r="BG574" s="56">
        <f>IFERROR(IF(AND(BG559&gt;-0.1,BG559&lt;0.1),0,VLOOKUP(BG566,'[102]Cap.Lixiv.'!$J$46:$L$71,3,0)),0)</f>
        <v>0</v>
      </c>
      <c r="BH574" s="56">
        <f>IFERROR(IF(AND(BH559&gt;-0.1,BH559&lt;0.1),0,VLOOKUP(BH566,'[102]Cap.Lixiv.'!$J$46:$L$71,3,0)),0)</f>
        <v>0</v>
      </c>
      <c r="BI574" s="56">
        <f>IFERROR(IF(AND(BI559&gt;-0.1,BI559&lt;0.1),0,VLOOKUP(BI566,'[102]Cap.Lixiv.'!$J$46:$L$71,3,0)),0)</f>
        <v>0</v>
      </c>
      <c r="BJ574" s="56">
        <f>IFERROR(IF(AND(BJ559&gt;-0.1,BJ559&lt;0.1),0,VLOOKUP(BJ566,'[102]Cap.Lixiv.'!$J$46:$L$71,3,0)),0)</f>
        <v>0</v>
      </c>
      <c r="BK574" s="56">
        <f>IFERROR(IF(AND(BK559&gt;-0.1,BK559&lt;0.1),0,VLOOKUP(BK566,'[102]Cap.Lixiv.'!$J$46:$L$71,3,0)),0)</f>
        <v>0</v>
      </c>
      <c r="BL574" s="56">
        <f>IFERROR(IF(AND(BL559&gt;-0.1,BL559&lt;0.1),0,VLOOKUP(BL566,'[102]Cap.Lixiv.'!$J$46:$L$71,3,0)),0)</f>
        <v>0</v>
      </c>
      <c r="BM574" s="56">
        <f>IFERROR(IF(AND(BM559&gt;-0.1,BM559&lt;0.1),0,VLOOKUP(BM566,'[102]Cap.Lixiv.'!$J$46:$L$71,3,0)),0)</f>
        <v>0</v>
      </c>
      <c r="BN574" s="56">
        <f>IFERROR(IF(AND(BN559&gt;-0.1,BN559&lt;0.1),0,VLOOKUP(BN566,'[102]Cap.Lixiv.'!$J$46:$L$71,3,0)),0)</f>
        <v>0</v>
      </c>
      <c r="BO574" s="56">
        <f>IFERROR(IF(AND(BO559&gt;-0.1,BO559&lt;0.1),0,VLOOKUP(BO566,'[102]Cap.Lixiv.'!$J$46:$L$71,3,0)),0)</f>
        <v>0</v>
      </c>
      <c r="BP574" s="56">
        <f>IFERROR(IF(AND(BP559&gt;-0.1,BP559&lt;0.1),0,VLOOKUP(BP566,'[102]Cap.Lixiv.'!$J$46:$L$71,3,0)),0)</f>
        <v>0</v>
      </c>
      <c r="BQ574" s="56">
        <f>IFERROR(IF(AND(BQ559&gt;-0.1,BQ559&lt;0.1),0,VLOOKUP(BQ566,'[102]Cap.Lixiv.'!$J$46:$L$71,3,0)),0)</f>
        <v>0</v>
      </c>
      <c r="BR574" s="56">
        <f>IFERROR(IF(AND(BR559&gt;-0.1,BR559&lt;0.1),0,VLOOKUP(BR566,'[102]Cap.Lixiv.'!$J$46:$L$71,3,0)),0)</f>
        <v>0</v>
      </c>
      <c r="BS574" s="56">
        <f>IFERROR(IF(AND(BS559&gt;-0.1,BS559&lt;0.1),0,VLOOKUP(BS566,'[102]Cap.Lixiv.'!$J$46:$L$71,3,0)),0)</f>
        <v>0</v>
      </c>
      <c r="BT574" s="56">
        <f>IFERROR(IF(AND(BT559&gt;-0.1,BT559&lt;0.1),0,VLOOKUP(BT566,'[102]Cap.Lixiv.'!$J$46:$L$71,3,0)),0)</f>
        <v>0</v>
      </c>
      <c r="BU574" s="56">
        <f>IFERROR(IF(AND(BU559&gt;-0.1,BU559&lt;0.1),0,VLOOKUP(BU566,'[102]Cap.Lixiv.'!$J$46:$L$71,3,0)),0)</f>
        <v>0</v>
      </c>
      <c r="BV574" s="56">
        <f>IFERROR(IF(AND(BV559&gt;-0.1,BV559&lt;0.1),0,VLOOKUP(BV566,'[102]Cap.Lixiv.'!$J$46:$L$71,3,0)),0)</f>
        <v>0</v>
      </c>
      <c r="BW574" s="56">
        <f>IFERROR(IF(AND(BW559&gt;-0.1,BW559&lt;0.1),0,VLOOKUP(BW566,'[102]Cap.Lixiv.'!$J$46:$L$71,3,0)),0)</f>
        <v>0</v>
      </c>
      <c r="BX574" s="56">
        <f>IFERROR(IF(AND(BX559&gt;-0.1,BX559&lt;0.1),0,VLOOKUP(BX566,'[102]Cap.Lixiv.'!$J$46:$L$71,3,0)),0)</f>
        <v>0</v>
      </c>
      <c r="BY574" s="56">
        <f>IFERROR(IF(AND(BY559&gt;-0.1,BY559&lt;0.1),0,VLOOKUP(BY566,'[102]Cap.Lixiv.'!$J$46:$L$71,3,0)),0)</f>
        <v>0</v>
      </c>
      <c r="BZ574" s="56">
        <f>IFERROR(IF(AND(BZ559&gt;-0.1,BZ559&lt;0.1),0,VLOOKUP(BZ566,'[102]Cap.Lixiv.'!$J$46:$L$71,3,0)),0)</f>
        <v>0</v>
      </c>
      <c r="CA574" s="56">
        <f>IFERROR(IF(AND(CA559&gt;-0.1,CA559&lt;0.1),0,VLOOKUP(CA566,'[102]Cap.Lixiv.'!$J$46:$L$71,3,0)),0)</f>
        <v>0</v>
      </c>
      <c r="CB574" s="56">
        <f>IFERROR(IF(AND(CB559&gt;-0.1,CB559&lt;0.1),0,VLOOKUP(CB566,'[102]Cap.Lixiv.'!$J$46:$L$71,3,0)),0)</f>
        <v>0</v>
      </c>
      <c r="CC574" s="56">
        <f>IFERROR(IF(AND(CC559&gt;-0.1,CC559&lt;0.1),0,VLOOKUP(CC566,'[102]Cap.Lixiv.'!$J$46:$L$71,3,0)),0)</f>
        <v>0</v>
      </c>
      <c r="CD574" s="56">
        <f>IFERROR(IF(AND(CD559&gt;-0.1,CD559&lt;0.1),0,VLOOKUP(CD566,'[102]Cap.Lixiv.'!$J$46:$L$71,3,0)),0)</f>
        <v>0</v>
      </c>
      <c r="CE574" s="56">
        <f>IFERROR(IF(AND(CE559&gt;-0.1,CE559&lt;0.1),0,VLOOKUP(CE566,'[102]Cap.Lixiv.'!$J$46:$L$71,3,0)),0)</f>
        <v>0</v>
      </c>
      <c r="CF574" s="56">
        <f>IFERROR(IF(AND(CF559&gt;-0.1,CF559&lt;0.1),0,VLOOKUP(CF566,'[102]Cap.Lixiv.'!$J$46:$L$71,3,0)),0)</f>
        <v>0</v>
      </c>
      <c r="CG574" s="56">
        <f>IFERROR(IF(AND(CG559&gt;-0.1,CG559&lt;0.1),0,VLOOKUP(CG566,'[102]Cap.Lixiv.'!$J$46:$L$71,3,0)),0)</f>
        <v>0</v>
      </c>
      <c r="CH574" s="56">
        <f>IFERROR(IF(AND(CH559&gt;-0.1,CH559&lt;0.1),0,VLOOKUP(CH566,'[102]Cap.Lixiv.'!$J$46:$L$71,3,0)),0)</f>
        <v>0</v>
      </c>
      <c r="CI574" s="56">
        <f>IFERROR(IF(AND(CI559&gt;-0.1,CI559&lt;0.1),0,VLOOKUP(CI566,'[102]Cap.Lixiv.'!$J$46:$L$71,3,0)),0)</f>
        <v>0</v>
      </c>
      <c r="CJ574" s="56">
        <f>IFERROR(IF(AND(CJ559&gt;-0.1,CJ559&lt;0.1),0,VLOOKUP(CJ566,'[102]Cap.Lixiv.'!$J$46:$L$71,3,0)),0)</f>
        <v>0</v>
      </c>
      <c r="CK574" s="56">
        <f>IFERROR(IF(AND(CK559&gt;-0.1,CK559&lt;0.1),0,VLOOKUP(CK566,'[102]Cap.Lixiv.'!$J$46:$L$71,3,0)),0)</f>
        <v>0</v>
      </c>
      <c r="CL574" s="56">
        <f>IFERROR(IF(AND(CL559&gt;-0.1,CL559&lt;0.1),0,VLOOKUP(CL566,'[102]Cap.Lixiv.'!$J$46:$L$71,3,0)),0)</f>
        <v>0</v>
      </c>
      <c r="CM574" s="56">
        <f>IFERROR(IF(AND(CM559&gt;-0.1,CM559&lt;0.1),0,VLOOKUP(CM566,'[102]Cap.Lixiv.'!$J$46:$L$71,3,0)),0)</f>
        <v>0</v>
      </c>
      <c r="CN574" s="56">
        <f>IFERROR(IF(AND(CN559&gt;-0.1,CN559&lt;0.1),0,VLOOKUP(CN566,'[102]Cap.Lixiv.'!$J$46:$L$71,3,0)),0)</f>
        <v>0</v>
      </c>
      <c r="CO574" s="56">
        <f>IFERROR(IF(AND(CO559&gt;-0.1,CO559&lt;0.1),0,VLOOKUP(CO566,'[102]Cap.Lixiv.'!$J$46:$L$71,3,0)),0)</f>
        <v>0</v>
      </c>
      <c r="CP574" s="56">
        <f>IFERROR(IF(AND(CP559&gt;-0.1,CP559&lt;0.1),0,VLOOKUP(CP566,'[102]Cap.Lixiv.'!$J$46:$L$71,3,0)),0)</f>
        <v>0</v>
      </c>
      <c r="CQ574" s="56">
        <f>IFERROR(IF(AND(CQ559&gt;-0.1,CQ559&lt;0.1),0,VLOOKUP(CQ566,'[102]Cap.Lixiv.'!$J$46:$L$71,3,0)),0)</f>
        <v>0</v>
      </c>
      <c r="CR574" s="56">
        <f>IFERROR(IF(AND(CR559&gt;-0.1,CR559&lt;0.1),0,VLOOKUP(CR566,'[102]Cap.Lixiv.'!$J$46:$L$71,3,0)),0)</f>
        <v>0</v>
      </c>
      <c r="CS574" s="56">
        <f>IFERROR(IF(AND(CS559&gt;-0.1,CS559&lt;0.1),0,VLOOKUP(CS566,'[102]Cap.Lixiv.'!$J$46:$L$71,3,0)),0)</f>
        <v>0</v>
      </c>
      <c r="CT574" s="56">
        <f>IFERROR(IF(AND(CT559&gt;-0.1,CT559&lt;0.1),0,VLOOKUP(CT566,'[102]Cap.Lixiv.'!$J$46:$L$71,3,0)),0)</f>
        <v>0</v>
      </c>
      <c r="CU574" s="56">
        <f>IFERROR(IF(AND(CU559&gt;-0.1,CU559&lt;0.1),0,VLOOKUP(CU566,'[102]Cap.Lixiv.'!$J$46:$L$71,3,0)),0)</f>
        <v>0</v>
      </c>
      <c r="CV574" s="56">
        <f>IFERROR(IF(AND(CV559&gt;-0.1,CV559&lt;0.1),0,VLOOKUP(CV566,'[102]Cap.Lixiv.'!$J$46:$L$71,3,0)),0)</f>
        <v>0</v>
      </c>
      <c r="CW574" s="56">
        <f>IFERROR(IF(AND(CW559&gt;-0.1,CW559&lt;0.1),0,VLOOKUP(CW566,'[102]Cap.Lixiv.'!$J$46:$L$71,3,0)),0)</f>
        <v>0</v>
      </c>
      <c r="CX574" s="56">
        <f>IFERROR(IF(AND(CX559&gt;-0.1,CX559&lt;0.1),0,VLOOKUP(CX566,'[102]Cap.Lixiv.'!$J$46:$L$71,3,0)),0)</f>
        <v>0</v>
      </c>
      <c r="CY574" s="56">
        <f>IFERROR(IF(AND(CY559&gt;-0.1,CY559&lt;0.1),0,VLOOKUP(CY566,'[102]Cap.Lixiv.'!$J$46:$L$71,3,0)),0)</f>
        <v>0</v>
      </c>
      <c r="CZ574" s="56">
        <f>IFERROR(IF(AND(CZ559&gt;-0.1,CZ559&lt;0.1),0,VLOOKUP(CZ566,'[102]Cap.Lixiv.'!$J$46:$L$71,3,0)),0)</f>
        <v>0</v>
      </c>
      <c r="DA574" s="56">
        <f>IFERROR(IF(AND(DA559&gt;-0.1,DA559&lt;0.1),0,VLOOKUP(DA566,'[102]Cap.Lixiv.'!$J$46:$L$71,3,0)),0)</f>
        <v>0</v>
      </c>
      <c r="DB574" s="56">
        <f>IFERROR(IF(AND(DB559&gt;-0.1,DB559&lt;0.1),0,VLOOKUP(DB566,'[102]Cap.Lixiv.'!$J$46:$L$71,3,0)),0)</f>
        <v>0</v>
      </c>
      <c r="DC574" s="56">
        <f>IFERROR(IF(AND(DC559&gt;-0.1,DC559&lt;0.1),0,VLOOKUP(DC566,'[102]Cap.Lixiv.'!$J$46:$L$71,3,0)),0)</f>
        <v>0</v>
      </c>
      <c r="DD574" s="56">
        <f>IFERROR(IF(AND(DD559&gt;-0.1,DD559&lt;0.1),0,VLOOKUP(DD566,'[102]Cap.Lixiv.'!$J$46:$L$71,3,0)),0)</f>
        <v>0</v>
      </c>
      <c r="DE574" s="56">
        <f>IFERROR(IF(AND(DE559&gt;-0.1,DE559&lt;0.1),0,VLOOKUP(DE566,'[102]Cap.Lixiv.'!$J$46:$L$71,3,0)),0)</f>
        <v>0</v>
      </c>
      <c r="DF574" s="56">
        <f>IFERROR(IF(AND(DF559&gt;-0.1,DF559&lt;0.1),0,VLOOKUP(DF566,'[102]Cap.Lixiv.'!$J$46:$L$71,3,0)),0)</f>
        <v>0</v>
      </c>
      <c r="DG574" s="56">
        <f>IFERROR(IF(AND(DG559&gt;-0.1,DG559&lt;0.1),0,VLOOKUP(DG566,'[102]Cap.Lixiv.'!$J$46:$L$71,3,0)),0)</f>
        <v>0</v>
      </c>
      <c r="DH574" s="56">
        <f>IFERROR(IF(AND(DH559&gt;-0.1,DH559&lt;0.1),0,VLOOKUP(DH566,'[102]Cap.Lixiv.'!$J$46:$L$71,3,0)),0)</f>
        <v>0</v>
      </c>
      <c r="DI574" s="56">
        <f>IFERROR(IF(AND(DI559&gt;-0.1,DI559&lt;0.1),0,VLOOKUP(DI566,'[102]Cap.Lixiv.'!$J$46:$L$71,3,0)),0)</f>
        <v>0</v>
      </c>
      <c r="DJ574" s="56">
        <f>IFERROR(IF(AND(DJ559&gt;-0.1,DJ559&lt;0.1),0,VLOOKUP(DJ566,'[102]Cap.Lixiv.'!$J$46:$L$71,3,0)),0)</f>
        <v>0</v>
      </c>
      <c r="DK574" s="56">
        <f>IFERROR(IF(AND(DK559&gt;-0.1,DK559&lt;0.1),0,VLOOKUP(DK566,'[102]Cap.Lixiv.'!$J$46:$L$71,3,0)),0)</f>
        <v>0</v>
      </c>
      <c r="DL574" s="56">
        <f>IFERROR(IF(AND(DL559&gt;-0.1,DL559&lt;0.1),0,VLOOKUP(DL566,'[102]Cap.Lixiv.'!$J$46:$L$71,3,0)),0)</f>
        <v>0</v>
      </c>
      <c r="DM574" s="56">
        <f>IFERROR(IF(AND(DM559&gt;-0.1,DM559&lt;0.1),0,VLOOKUP(DM566,'[102]Cap.Lixiv.'!$J$46:$L$71,3,0)),0)</f>
        <v>0</v>
      </c>
      <c r="DN574" s="56">
        <f>IFERROR(IF(AND(DN559&gt;-0.1,DN559&lt;0.1),0,VLOOKUP(DN566,'[102]Cap.Lixiv.'!$J$46:$L$71,3,0)),0)</f>
        <v>0</v>
      </c>
      <c r="DO574" s="56">
        <f>IFERROR(IF(AND(DO559&gt;-0.1,DO559&lt;0.1),0,VLOOKUP(DO566,'[102]Cap.Lixiv.'!$J$46:$L$71,3,0)),0)</f>
        <v>0</v>
      </c>
      <c r="DP574" s="56">
        <f>IFERROR(IF(AND(DP559&gt;-0.1,DP559&lt;0.1),0,VLOOKUP(DP566,'[102]Cap.Lixiv.'!$J$46:$L$71,3,0)),0)</f>
        <v>0</v>
      </c>
      <c r="DQ574" s="56">
        <f>IFERROR(IF(AND(DQ559&gt;-0.1,DQ559&lt;0.1),0,VLOOKUP(DQ566,'[102]Cap.Lixiv.'!$J$46:$L$71,3,0)),0)</f>
        <v>0</v>
      </c>
      <c r="DR574" s="56">
        <f>IFERROR(IF(AND(DR559&gt;-0.1,DR559&lt;0.1),0,VLOOKUP(DR566,'[102]Cap.Lixiv.'!$J$46:$L$71,3,0)),0)</f>
        <v>0</v>
      </c>
      <c r="DS574" s="56">
        <f>IFERROR(IF(AND(DS559&gt;-0.1,DS559&lt;0.1),0,VLOOKUP(DS566,'[102]Cap.Lixiv.'!$J$46:$L$71,3,0)),0)</f>
        <v>0</v>
      </c>
      <c r="DT574" s="56">
        <f>IFERROR(IF(AND(DT559&gt;-0.1,DT559&lt;0.1),0,VLOOKUP(DT566,'[102]Cap.Lixiv.'!$J$46:$L$71,3,0)),0)</f>
        <v>0</v>
      </c>
      <c r="DU574" s="56">
        <f>IFERROR(IF(AND(DU559&gt;-0.1,DU559&lt;0.1),0,VLOOKUP(DU566,'[102]Cap.Lixiv.'!$J$46:$L$71,3,0)),0)</f>
        <v>0</v>
      </c>
      <c r="DV574" s="56">
        <f>IFERROR(IF(AND(DV559&gt;-0.1,DV559&lt;0.1),0,VLOOKUP(DV566,'[102]Cap.Lixiv.'!$J$46:$L$71,3,0)),0)</f>
        <v>0</v>
      </c>
      <c r="DW574" s="56">
        <f>IFERROR(IF(AND(DW559&gt;-0.1,DW559&lt;0.1),0,VLOOKUP(DW566,'[102]Cap.Lixiv.'!$J$46:$L$71,3,0)),0)</f>
        <v>0</v>
      </c>
      <c r="DX574" s="56">
        <f>IFERROR(IF(AND(DX559&gt;-0.1,DX559&lt;0.1),0,VLOOKUP(DX566,'[102]Cap.Lixiv.'!$J$46:$L$71,3,0)),0)</f>
        <v>0</v>
      </c>
      <c r="DY574" s="56">
        <f>IFERROR(IF(AND(DY559&gt;-0.1,DY559&lt;0.1),0,VLOOKUP(DY566,'[102]Cap.Lixiv.'!$J$46:$L$71,3,0)),0)</f>
        <v>0</v>
      </c>
      <c r="DZ574" s="56">
        <f>IFERROR(IF(AND(DZ559&gt;-0.1,DZ559&lt;0.1),0,VLOOKUP(DZ566,'[102]Cap.Lixiv.'!$J$46:$L$71,3,0)),0)</f>
        <v>0</v>
      </c>
      <c r="EA574" s="56">
        <f>IFERROR(IF(AND(EA559&gt;-0.1,EA559&lt;0.1),0,VLOOKUP(EA566,'[102]Cap.Lixiv.'!$J$46:$L$71,3,0)),0)</f>
        <v>0</v>
      </c>
      <c r="EB574" s="56">
        <f>IFERROR(IF(AND(EB559&gt;-0.1,EB559&lt;0.1),0,VLOOKUP(EB566,'[102]Cap.Lixiv.'!$J$46:$L$71,3,0)),0)</f>
        <v>0</v>
      </c>
      <c r="EC574" s="56">
        <f>IFERROR(IF(AND(EC559&gt;-0.1,EC559&lt;0.1),0,VLOOKUP(EC566,'[102]Cap.Lixiv.'!$J$46:$L$71,3,0)),0)</f>
        <v>0</v>
      </c>
      <c r="ED574" s="56">
        <f>IFERROR(IF(AND(ED559&gt;-0.1,ED559&lt;0.1),0,VLOOKUP(ED566,'[102]Cap.Lixiv.'!$J$46:$L$71,3,0)),0)</f>
        <v>0</v>
      </c>
      <c r="EE574" s="56">
        <f>IFERROR(IF(AND(EE559&gt;-0.1,EE559&lt;0.1),0,VLOOKUP(EE566,'[102]Cap.Lixiv.'!$J$46:$L$71,3,0)),0)</f>
        <v>0</v>
      </c>
      <c r="EF574" s="56">
        <f>IFERROR(IF(AND(EF559&gt;-0.1,EF559&lt;0.1),0,VLOOKUP(EF566,'[102]Cap.Lixiv.'!$J$46:$L$71,3,0)),0)</f>
        <v>0</v>
      </c>
      <c r="EG574" s="56">
        <f>IFERROR(IF(AND(EG559&gt;-0.1,EG559&lt;0.1),0,VLOOKUP(EG566,'[102]Cap.Lixiv.'!$J$46:$L$71,3,0)),0)</f>
        <v>0</v>
      </c>
      <c r="EH574" s="56">
        <f>IFERROR(IF(AND(EH559&gt;-0.1,EH559&lt;0.1),0,VLOOKUP(EH566,'[102]Cap.Lixiv.'!$J$46:$L$71,3,0)),0)</f>
        <v>0</v>
      </c>
      <c r="EI574" s="56">
        <f>IFERROR(IF(AND(EI559&gt;-0.1,EI559&lt;0.1),0,VLOOKUP(EI566,'[102]Cap.Lixiv.'!$J$46:$L$71,3,0)),0)</f>
        <v>0</v>
      </c>
      <c r="EJ574" s="56">
        <f>IFERROR(IF(AND(EJ559&gt;-0.1,EJ559&lt;0.1),0,VLOOKUP(EJ566,'[102]Cap.Lixiv.'!$J$46:$L$71,3,0)),0)</f>
        <v>0</v>
      </c>
      <c r="EK574" s="56">
        <f>IFERROR(IF(AND(EK559&gt;-0.1,EK559&lt;0.1),0,VLOOKUP(EK566,'[102]Cap.Lixiv.'!$J$46:$L$71,3,0)),0)</f>
        <v>0</v>
      </c>
      <c r="EL574" s="56">
        <f>IFERROR(IF(AND(EL559&gt;-0.1,EL559&lt;0.1),0,VLOOKUP(EL566,'[102]Cap.Lixiv.'!$J$46:$L$71,3,0)),0)</f>
        <v>0</v>
      </c>
      <c r="EM574" s="56">
        <f>IFERROR(IF(AND(EM559&gt;-0.1,EM559&lt;0.1),0,VLOOKUP(EM566,'[102]Cap.Lixiv.'!$J$46:$L$71,3,0)),0)</f>
        <v>0</v>
      </c>
      <c r="EN574" s="56">
        <f>IFERROR(IF(AND(EN559&gt;-0.1,EN559&lt;0.1),0,VLOOKUP(EN566,'[102]Cap.Lixiv.'!$J$46:$L$71,3,0)),0)</f>
        <v>0</v>
      </c>
      <c r="EO574" s="56">
        <f>IFERROR(IF(AND(EO559&gt;-0.1,EO559&lt;0.1),0,VLOOKUP(EO566,'[102]Cap.Lixiv.'!$J$46:$L$71,3,0)),0)</f>
        <v>0</v>
      </c>
      <c r="EP574" s="56">
        <f>IFERROR(IF(AND(EP559&gt;-0.1,EP559&lt;0.1),0,VLOOKUP(EP566,'[102]Cap.Lixiv.'!$J$46:$L$71,3,0)),0)</f>
        <v>0</v>
      </c>
      <c r="EQ574" s="56">
        <f>IFERROR(IF(AND(EQ559&gt;-0.1,EQ559&lt;0.1),0,VLOOKUP(EQ566,'[102]Cap.Lixiv.'!$J$46:$L$71,3,0)),0)</f>
        <v>0</v>
      </c>
      <c r="ER574" s="56">
        <f>IFERROR(IF(AND(ER559&gt;-0.1,ER559&lt;0.1),0,VLOOKUP(ER566,'[102]Cap.Lixiv.'!$J$46:$L$71,3,0)),0)</f>
        <v>0</v>
      </c>
      <c r="ES574" s="56">
        <f>IFERROR(IF(AND(ES559&gt;-0.1,ES559&lt;0.1),0,VLOOKUP(ES566,'[102]Cap.Lixiv.'!$J$46:$L$71,3,0)),0)</f>
        <v>0</v>
      </c>
      <c r="ET574" s="56">
        <f>IFERROR(IF(AND(ET559&gt;-0.1,ET559&lt;0.1),0,VLOOKUP(ET566,'[102]Cap.Lixiv.'!$J$46:$L$71,3,0)),0)</f>
        <v>0</v>
      </c>
      <c r="EU574" s="56">
        <f>IFERROR(IF(AND(EU559&gt;-0.1,EU559&lt;0.1),0,VLOOKUP(EU566,'[102]Cap.Lixiv.'!$J$46:$L$71,3,0)),0)</f>
        <v>0</v>
      </c>
      <c r="EV574" s="56">
        <f>IFERROR(IF(AND(EV559&gt;-0.1,EV559&lt;0.1),0,VLOOKUP(EV566,'[102]Cap.Lixiv.'!$J$46:$L$71,3,0)),0)</f>
        <v>0</v>
      </c>
      <c r="EW574" s="56">
        <f>IFERROR(IF(AND(EW559&gt;-0.1,EW559&lt;0.1),0,VLOOKUP(EW566,'[102]Cap.Lixiv.'!$J$46:$L$71,3,0)),0)</f>
        <v>0</v>
      </c>
    </row>
    <row r="575" spans="1:153" hidden="1" outlineLevel="2" x14ac:dyDescent="0.25">
      <c r="A575" s="18" t="s">
        <v>325</v>
      </c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>
        <f>SUM(AA573:AA574)</f>
        <v>0</v>
      </c>
      <c r="AB575" s="19">
        <f t="shared" ref="AB575:AE575" si="1699">SUM(AB573:AB574)</f>
        <v>0</v>
      </c>
      <c r="AC575" s="19">
        <f t="shared" si="1699"/>
        <v>0</v>
      </c>
      <c r="AD575" s="19">
        <f t="shared" si="1699"/>
        <v>0</v>
      </c>
      <c r="AE575" s="19">
        <f t="shared" si="1699"/>
        <v>0</v>
      </c>
      <c r="AF575" s="19">
        <f t="shared" ref="AF575:AL575" si="1700">SUM(AF573:AF574)</f>
        <v>8117.35</v>
      </c>
      <c r="AG575" s="19">
        <f t="shared" si="1700"/>
        <v>8117.35</v>
      </c>
      <c r="AH575" s="19">
        <f t="shared" si="1700"/>
        <v>8117.35</v>
      </c>
      <c r="AI575" s="19">
        <f t="shared" si="1700"/>
        <v>8117.35</v>
      </c>
      <c r="AJ575" s="19">
        <f t="shared" si="1700"/>
        <v>8117.35</v>
      </c>
      <c r="AK575" s="19">
        <f t="shared" si="1700"/>
        <v>8117.35</v>
      </c>
      <c r="AL575" s="19">
        <f t="shared" si="1700"/>
        <v>8117.35</v>
      </c>
      <c r="AM575" s="276"/>
      <c r="AN575" s="19">
        <f t="shared" ref="AN575:CY575" si="1701">SUM(AN573:AN574)</f>
        <v>0</v>
      </c>
      <c r="AO575" s="19">
        <f t="shared" si="1701"/>
        <v>0</v>
      </c>
      <c r="AP575" s="19">
        <f t="shared" si="1701"/>
        <v>0</v>
      </c>
      <c r="AQ575" s="19">
        <f t="shared" si="1701"/>
        <v>0</v>
      </c>
      <c r="AR575" s="19">
        <f t="shared" si="1701"/>
        <v>0</v>
      </c>
      <c r="AS575" s="19">
        <f t="shared" si="1701"/>
        <v>0</v>
      </c>
      <c r="AT575" s="19">
        <f t="shared" si="1701"/>
        <v>0</v>
      </c>
      <c r="AU575" s="19">
        <f t="shared" si="1701"/>
        <v>0</v>
      </c>
      <c r="AV575" s="19">
        <f t="shared" si="1701"/>
        <v>0</v>
      </c>
      <c r="AW575" s="19">
        <f t="shared" si="1701"/>
        <v>0</v>
      </c>
      <c r="AX575" s="19">
        <f t="shared" si="1701"/>
        <v>0</v>
      </c>
      <c r="AY575" s="19">
        <f t="shared" si="1701"/>
        <v>0</v>
      </c>
      <c r="AZ575" s="19">
        <f t="shared" si="1701"/>
        <v>0</v>
      </c>
      <c r="BA575" s="19">
        <f t="shared" si="1701"/>
        <v>0</v>
      </c>
      <c r="BB575" s="19">
        <f t="shared" si="1701"/>
        <v>0</v>
      </c>
      <c r="BC575" s="19">
        <f t="shared" si="1701"/>
        <v>0</v>
      </c>
      <c r="BD575" s="19">
        <f t="shared" si="1701"/>
        <v>0</v>
      </c>
      <c r="BE575" s="19">
        <f t="shared" si="1701"/>
        <v>0</v>
      </c>
      <c r="BF575" s="19">
        <f t="shared" si="1701"/>
        <v>0</v>
      </c>
      <c r="BG575" s="19">
        <f t="shared" si="1701"/>
        <v>0</v>
      </c>
      <c r="BH575" s="19">
        <f t="shared" si="1701"/>
        <v>0</v>
      </c>
      <c r="BI575" s="19">
        <f t="shared" si="1701"/>
        <v>0</v>
      </c>
      <c r="BJ575" s="19">
        <f t="shared" si="1701"/>
        <v>0</v>
      </c>
      <c r="BK575" s="19">
        <f t="shared" si="1701"/>
        <v>0</v>
      </c>
      <c r="BL575" s="19">
        <f t="shared" si="1701"/>
        <v>0</v>
      </c>
      <c r="BM575" s="19">
        <f t="shared" si="1701"/>
        <v>0</v>
      </c>
      <c r="BN575" s="19">
        <f t="shared" si="1701"/>
        <v>0</v>
      </c>
      <c r="BO575" s="19">
        <f t="shared" si="1701"/>
        <v>0</v>
      </c>
      <c r="BP575" s="19">
        <f t="shared" si="1701"/>
        <v>0</v>
      </c>
      <c r="BQ575" s="19">
        <f t="shared" si="1701"/>
        <v>0</v>
      </c>
      <c r="BR575" s="19">
        <f t="shared" si="1701"/>
        <v>0</v>
      </c>
      <c r="BS575" s="19">
        <f t="shared" si="1701"/>
        <v>0</v>
      </c>
      <c r="BT575" s="19">
        <f t="shared" si="1701"/>
        <v>0</v>
      </c>
      <c r="BU575" s="19">
        <f t="shared" si="1701"/>
        <v>0</v>
      </c>
      <c r="BV575" s="19">
        <f t="shared" si="1701"/>
        <v>0</v>
      </c>
      <c r="BW575" s="19">
        <f t="shared" si="1701"/>
        <v>0</v>
      </c>
      <c r="BX575" s="19">
        <f t="shared" si="1701"/>
        <v>0</v>
      </c>
      <c r="BY575" s="19">
        <f t="shared" si="1701"/>
        <v>0</v>
      </c>
      <c r="BZ575" s="19">
        <f t="shared" si="1701"/>
        <v>0</v>
      </c>
      <c r="CA575" s="19">
        <f t="shared" si="1701"/>
        <v>0</v>
      </c>
      <c r="CB575" s="19">
        <f t="shared" si="1701"/>
        <v>0</v>
      </c>
      <c r="CC575" s="19">
        <f t="shared" si="1701"/>
        <v>0</v>
      </c>
      <c r="CD575" s="19">
        <f t="shared" si="1701"/>
        <v>0</v>
      </c>
      <c r="CE575" s="19">
        <f t="shared" si="1701"/>
        <v>0</v>
      </c>
      <c r="CF575" s="19">
        <f t="shared" si="1701"/>
        <v>0</v>
      </c>
      <c r="CG575" s="19">
        <f t="shared" si="1701"/>
        <v>0</v>
      </c>
      <c r="CH575" s="19">
        <f t="shared" si="1701"/>
        <v>0</v>
      </c>
      <c r="CI575" s="19">
        <f t="shared" si="1701"/>
        <v>0</v>
      </c>
      <c r="CJ575" s="19">
        <f t="shared" si="1701"/>
        <v>0</v>
      </c>
      <c r="CK575" s="19">
        <f t="shared" si="1701"/>
        <v>0</v>
      </c>
      <c r="CL575" s="19">
        <f t="shared" si="1701"/>
        <v>0</v>
      </c>
      <c r="CM575" s="19">
        <f t="shared" si="1701"/>
        <v>0</v>
      </c>
      <c r="CN575" s="19">
        <f t="shared" si="1701"/>
        <v>0</v>
      </c>
      <c r="CO575" s="19">
        <f t="shared" si="1701"/>
        <v>0</v>
      </c>
      <c r="CP575" s="19">
        <f t="shared" si="1701"/>
        <v>0</v>
      </c>
      <c r="CQ575" s="19">
        <f t="shared" si="1701"/>
        <v>0</v>
      </c>
      <c r="CR575" s="19">
        <f t="shared" si="1701"/>
        <v>0</v>
      </c>
      <c r="CS575" s="19">
        <f t="shared" si="1701"/>
        <v>0</v>
      </c>
      <c r="CT575" s="19">
        <f t="shared" si="1701"/>
        <v>0</v>
      </c>
      <c r="CU575" s="19">
        <f t="shared" si="1701"/>
        <v>0</v>
      </c>
      <c r="CV575" s="19">
        <f t="shared" si="1701"/>
        <v>0</v>
      </c>
      <c r="CW575" s="19">
        <f t="shared" si="1701"/>
        <v>0</v>
      </c>
      <c r="CX575" s="19">
        <f t="shared" si="1701"/>
        <v>0</v>
      </c>
      <c r="CY575" s="19">
        <f t="shared" si="1701"/>
        <v>0</v>
      </c>
      <c r="CZ575" s="19">
        <f t="shared" ref="CZ575:EW575" si="1702">SUM(CZ573:CZ574)</f>
        <v>0</v>
      </c>
      <c r="DA575" s="19">
        <f t="shared" si="1702"/>
        <v>0</v>
      </c>
      <c r="DB575" s="19">
        <f t="shared" si="1702"/>
        <v>0</v>
      </c>
      <c r="DC575" s="19">
        <f t="shared" si="1702"/>
        <v>0</v>
      </c>
      <c r="DD575" s="19">
        <f t="shared" si="1702"/>
        <v>0</v>
      </c>
      <c r="DE575" s="19">
        <f t="shared" si="1702"/>
        <v>0</v>
      </c>
      <c r="DF575" s="19">
        <f t="shared" si="1702"/>
        <v>0</v>
      </c>
      <c r="DG575" s="19">
        <f t="shared" si="1702"/>
        <v>0</v>
      </c>
      <c r="DH575" s="19">
        <f t="shared" si="1702"/>
        <v>0</v>
      </c>
      <c r="DI575" s="19">
        <f t="shared" si="1702"/>
        <v>0</v>
      </c>
      <c r="DJ575" s="19">
        <f t="shared" si="1702"/>
        <v>0</v>
      </c>
      <c r="DK575" s="19">
        <f t="shared" si="1702"/>
        <v>0</v>
      </c>
      <c r="DL575" s="19">
        <f t="shared" si="1702"/>
        <v>0</v>
      </c>
      <c r="DM575" s="19">
        <f t="shared" si="1702"/>
        <v>0</v>
      </c>
      <c r="DN575" s="19">
        <f t="shared" si="1702"/>
        <v>0</v>
      </c>
      <c r="DO575" s="19">
        <f t="shared" si="1702"/>
        <v>0</v>
      </c>
      <c r="DP575" s="19">
        <f t="shared" si="1702"/>
        <v>0</v>
      </c>
      <c r="DQ575" s="19">
        <f t="shared" si="1702"/>
        <v>0</v>
      </c>
      <c r="DR575" s="19">
        <f t="shared" si="1702"/>
        <v>0</v>
      </c>
      <c r="DS575" s="19">
        <f t="shared" si="1702"/>
        <v>0</v>
      </c>
      <c r="DT575" s="19">
        <f t="shared" si="1702"/>
        <v>0</v>
      </c>
      <c r="DU575" s="19">
        <f t="shared" si="1702"/>
        <v>0</v>
      </c>
      <c r="DV575" s="19">
        <f t="shared" si="1702"/>
        <v>0</v>
      </c>
      <c r="DW575" s="19">
        <f t="shared" si="1702"/>
        <v>0</v>
      </c>
      <c r="DX575" s="19">
        <f t="shared" si="1702"/>
        <v>0</v>
      </c>
      <c r="DY575" s="19">
        <f t="shared" si="1702"/>
        <v>0</v>
      </c>
      <c r="DZ575" s="19">
        <f t="shared" si="1702"/>
        <v>0</v>
      </c>
      <c r="EA575" s="19">
        <f t="shared" si="1702"/>
        <v>0</v>
      </c>
      <c r="EB575" s="19">
        <f t="shared" si="1702"/>
        <v>0</v>
      </c>
      <c r="EC575" s="19">
        <f t="shared" si="1702"/>
        <v>0</v>
      </c>
      <c r="ED575" s="19">
        <f t="shared" si="1702"/>
        <v>0</v>
      </c>
      <c r="EE575" s="19">
        <f t="shared" si="1702"/>
        <v>0</v>
      </c>
      <c r="EF575" s="19">
        <f t="shared" si="1702"/>
        <v>0</v>
      </c>
      <c r="EG575" s="19">
        <f t="shared" si="1702"/>
        <v>0</v>
      </c>
      <c r="EH575" s="19">
        <f t="shared" si="1702"/>
        <v>0</v>
      </c>
      <c r="EI575" s="19">
        <f t="shared" si="1702"/>
        <v>0</v>
      </c>
      <c r="EJ575" s="19">
        <f t="shared" si="1702"/>
        <v>0</v>
      </c>
      <c r="EK575" s="19">
        <f t="shared" si="1702"/>
        <v>0</v>
      </c>
      <c r="EL575" s="19">
        <f t="shared" si="1702"/>
        <v>0</v>
      </c>
      <c r="EM575" s="19">
        <f t="shared" si="1702"/>
        <v>0</v>
      </c>
      <c r="EN575" s="19">
        <f t="shared" si="1702"/>
        <v>0</v>
      </c>
      <c r="EO575" s="19">
        <f t="shared" si="1702"/>
        <v>0</v>
      </c>
      <c r="EP575" s="19">
        <f t="shared" si="1702"/>
        <v>0</v>
      </c>
      <c r="EQ575" s="19">
        <f t="shared" si="1702"/>
        <v>0</v>
      </c>
      <c r="ER575" s="19">
        <f t="shared" si="1702"/>
        <v>0</v>
      </c>
      <c r="ES575" s="19">
        <f t="shared" si="1702"/>
        <v>0</v>
      </c>
      <c r="ET575" s="19">
        <f t="shared" si="1702"/>
        <v>0</v>
      </c>
      <c r="EU575" s="19">
        <f t="shared" si="1702"/>
        <v>0</v>
      </c>
      <c r="EV575" s="19">
        <f t="shared" si="1702"/>
        <v>0</v>
      </c>
      <c r="EW575" s="19">
        <f t="shared" si="1702"/>
        <v>0</v>
      </c>
    </row>
    <row r="576" spans="1:153" ht="15.75" hidden="1" outlineLevel="2" x14ac:dyDescent="0.3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35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  <c r="DN576" s="11"/>
      <c r="DO576" s="11"/>
      <c r="DP576" s="11"/>
      <c r="DQ576" s="11"/>
      <c r="DR576" s="11"/>
      <c r="DS576" s="11"/>
      <c r="DT576" s="11"/>
      <c r="DU576" s="11"/>
      <c r="DV576" s="11"/>
      <c r="DW576" s="11"/>
      <c r="DX576" s="11"/>
      <c r="DY576" s="11"/>
      <c r="DZ576" s="11"/>
      <c r="EA576" s="11"/>
      <c r="EB576" s="11"/>
      <c r="EC576" s="11"/>
      <c r="ED576" s="11"/>
      <c r="EE576" s="11"/>
      <c r="EF576" s="11"/>
      <c r="EG576" s="11"/>
      <c r="EH576" s="11"/>
      <c r="EI576" s="11"/>
      <c r="EJ576" s="11"/>
      <c r="EK576" s="11"/>
      <c r="EL576" s="11"/>
      <c r="EM576" s="11"/>
      <c r="EN576" s="11"/>
      <c r="EO576" s="11"/>
      <c r="EP576" s="11"/>
      <c r="EQ576" s="11"/>
      <c r="ER576" s="11"/>
      <c r="ES576" s="11"/>
      <c r="ET576" s="11"/>
      <c r="EU576" s="11"/>
      <c r="EV576" s="11"/>
      <c r="EW576" s="11"/>
    </row>
    <row r="577" spans="1:153" ht="15.75" outlineLevel="1" collapsed="1" x14ac:dyDescent="0.3">
      <c r="A577" s="8" t="s">
        <v>326</v>
      </c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>
        <v>3907.9764560785702</v>
      </c>
      <c r="P577" s="9">
        <v>3907.9764560785702</v>
      </c>
      <c r="Q577" s="9">
        <v>3907.9764560785702</v>
      </c>
      <c r="R577" s="9">
        <v>3907.9764560785702</v>
      </c>
      <c r="S577" s="9">
        <v>3907.9764560785702</v>
      </c>
      <c r="T577" s="9">
        <v>3907.9764560785702</v>
      </c>
      <c r="U577" s="9">
        <v>3907.9764560785702</v>
      </c>
      <c r="V577" s="9">
        <v>3907.9764560785702</v>
      </c>
      <c r="W577" s="9">
        <v>3907.9764560785702</v>
      </c>
      <c r="X577" s="9">
        <v>3907.9764560785702</v>
      </c>
      <c r="Y577" s="9">
        <v>3907.9764560785702</v>
      </c>
      <c r="Z577" s="9">
        <v>3907.9764560785702</v>
      </c>
      <c r="AA577" s="9">
        <v>3907.9764560785702</v>
      </c>
      <c r="AB577" s="9">
        <v>3907.9764560785702</v>
      </c>
      <c r="AC577" s="9">
        <v>3907.9764560785702</v>
      </c>
      <c r="AD577" s="9">
        <v>3907.9764560785702</v>
      </c>
      <c r="AE577" s="9">
        <v>3907.9764560785702</v>
      </c>
      <c r="AF577" s="9">
        <v>3907.9764560785702</v>
      </c>
      <c r="AG577" s="9">
        <v>3907.9764560785702</v>
      </c>
      <c r="AH577" s="9">
        <v>3907.9764560785702</v>
      </c>
      <c r="AI577" s="9">
        <v>3907.9764560785702</v>
      </c>
      <c r="AJ577" s="9">
        <v>3907.9764560785702</v>
      </c>
      <c r="AK577" s="9">
        <v>3907.9764560785702</v>
      </c>
      <c r="AL577" s="9">
        <v>3907.9764560785702</v>
      </c>
      <c r="AM577" s="53"/>
      <c r="AN577" s="9">
        <v>3907.9764560785702</v>
      </c>
      <c r="AO577" s="9">
        <v>3907.9764560785702</v>
      </c>
      <c r="AP577" s="9">
        <v>3907.9764560785702</v>
      </c>
      <c r="AQ577" s="9">
        <v>3907.9764560785702</v>
      </c>
      <c r="AR577" s="9">
        <v>3907.9764560785702</v>
      </c>
      <c r="AS577" s="9">
        <v>3907.9764560785702</v>
      </c>
      <c r="AT577" s="9">
        <v>3907.9764560785702</v>
      </c>
      <c r="AU577" s="9">
        <v>3907.9764560785702</v>
      </c>
      <c r="AV577" s="9">
        <v>3907.9764560785702</v>
      </c>
      <c r="AW577" s="9">
        <v>3907.9764560785702</v>
      </c>
      <c r="AX577" s="9">
        <v>3907.9764560785702</v>
      </c>
      <c r="AY577" s="9">
        <v>3907.9764560785702</v>
      </c>
      <c r="AZ577" s="9">
        <v>3907.9764560785702</v>
      </c>
      <c r="BA577" s="9">
        <v>3907.9764560785702</v>
      </c>
      <c r="BB577" s="9">
        <v>3907.9764560785702</v>
      </c>
      <c r="BC577" s="9">
        <v>3907.9764560785702</v>
      </c>
      <c r="BD577" s="9">
        <v>3907.9764560785702</v>
      </c>
      <c r="BE577" s="9">
        <v>3907.9764560785702</v>
      </c>
      <c r="BF577" s="9">
        <v>3907.9764560785702</v>
      </c>
      <c r="BG577" s="9">
        <v>3907.9764560785702</v>
      </c>
      <c r="BH577" s="9">
        <v>3907.9764560785702</v>
      </c>
      <c r="BI577" s="9">
        <v>3907.9764560785702</v>
      </c>
      <c r="BJ577" s="9">
        <v>3907.9764560785702</v>
      </c>
      <c r="BK577" s="9">
        <v>3907.9764560785702</v>
      </c>
      <c r="BL577" s="9">
        <v>3907.9764560785702</v>
      </c>
      <c r="BM577" s="9">
        <v>3907.9764560785702</v>
      </c>
      <c r="BN577" s="9">
        <v>3907.9764560785702</v>
      </c>
      <c r="BO577" s="9">
        <v>3907.9764560785702</v>
      </c>
      <c r="BP577" s="9">
        <v>3907.9764560785702</v>
      </c>
      <c r="BQ577" s="9">
        <v>3907.9764560785702</v>
      </c>
      <c r="BR577" s="9">
        <v>3907.9764560785702</v>
      </c>
      <c r="BS577" s="9">
        <v>3907.9764560785702</v>
      </c>
      <c r="BT577" s="9">
        <v>3907.9764560785702</v>
      </c>
      <c r="BU577" s="9">
        <v>3907.9764560785702</v>
      </c>
      <c r="BV577" s="9">
        <v>3907.9764560785702</v>
      </c>
      <c r="BW577" s="9">
        <v>3907.9764560785702</v>
      </c>
      <c r="BX577" s="9">
        <v>3907.9764560785702</v>
      </c>
      <c r="BY577" s="9">
        <v>3907.9764560785702</v>
      </c>
      <c r="BZ577" s="9">
        <v>3907.9764560785702</v>
      </c>
      <c r="CA577" s="9">
        <v>3907.9764560785702</v>
      </c>
      <c r="CB577" s="9">
        <v>3907.9764560785702</v>
      </c>
      <c r="CC577" s="9">
        <v>3907.9764560785702</v>
      </c>
      <c r="CD577" s="9">
        <v>3907.9764560785702</v>
      </c>
      <c r="CE577" s="9">
        <v>3907.9764560785702</v>
      </c>
      <c r="CF577" s="9">
        <v>3907.9764560785702</v>
      </c>
      <c r="CG577" s="9">
        <v>3907.9764560785702</v>
      </c>
      <c r="CH577" s="9">
        <v>3907.9764560785702</v>
      </c>
      <c r="CI577" s="9">
        <v>3907.9764560785702</v>
      </c>
      <c r="CJ577" s="9">
        <v>3907.9764560785702</v>
      </c>
      <c r="CK577" s="9">
        <v>3907.9764560785702</v>
      </c>
      <c r="CL577" s="9">
        <v>3907.9764560785702</v>
      </c>
      <c r="CM577" s="9">
        <v>3907.9764560785702</v>
      </c>
      <c r="CN577" s="9">
        <v>3907.9764560785702</v>
      </c>
      <c r="CO577" s="9">
        <v>3907.9764560785702</v>
      </c>
      <c r="CP577" s="9">
        <v>3907.9764560785702</v>
      </c>
      <c r="CQ577" s="9">
        <v>3907.9764560785702</v>
      </c>
      <c r="CR577" s="9">
        <v>3907.9764560785702</v>
      </c>
      <c r="CS577" s="9">
        <v>3907.9764560785702</v>
      </c>
      <c r="CT577" s="9">
        <v>3907.9764560785702</v>
      </c>
      <c r="CU577" s="9">
        <v>3907.9764560785702</v>
      </c>
      <c r="CV577" s="9">
        <v>3907.9764560785702</v>
      </c>
      <c r="CW577" s="9">
        <v>3907.9764560785702</v>
      </c>
      <c r="CX577" s="9">
        <v>3907.9764560785702</v>
      </c>
      <c r="CY577" s="9">
        <v>3907.9764560785702</v>
      </c>
      <c r="CZ577" s="9">
        <v>3907.9764560785702</v>
      </c>
      <c r="DA577" s="9">
        <v>3907.9764560785702</v>
      </c>
      <c r="DB577" s="9">
        <v>3907.9764560785702</v>
      </c>
      <c r="DC577" s="9">
        <v>3907.9764560785702</v>
      </c>
      <c r="DD577" s="9">
        <v>3907.9764560785702</v>
      </c>
      <c r="DE577" s="9">
        <v>3907.9764560785702</v>
      </c>
      <c r="DF577" s="9">
        <v>3907.9764560785702</v>
      </c>
      <c r="DG577" s="9">
        <v>3907.9764560785702</v>
      </c>
      <c r="DH577" s="9">
        <v>3907.9764560785702</v>
      </c>
      <c r="DI577" s="9">
        <v>3907.9764560785702</v>
      </c>
      <c r="DJ577" s="9">
        <v>3907.9764560785702</v>
      </c>
      <c r="DK577" s="9">
        <v>3907.9764560785702</v>
      </c>
      <c r="DL577" s="9">
        <v>3907.9764560785702</v>
      </c>
      <c r="DM577" s="9">
        <v>3907.9764560785702</v>
      </c>
      <c r="DN577" s="9">
        <v>3907.9764560785702</v>
      </c>
      <c r="DO577" s="9">
        <v>3907.9764560785702</v>
      </c>
      <c r="DP577" s="9">
        <v>3907.9764560785702</v>
      </c>
      <c r="DQ577" s="9">
        <v>3907.9764560785702</v>
      </c>
      <c r="DR577" s="9">
        <v>3907.9764560785702</v>
      </c>
      <c r="DS577" s="9">
        <v>3907.9764560785702</v>
      </c>
      <c r="DT577" s="9">
        <v>3907.9764560785702</v>
      </c>
      <c r="DU577" s="9">
        <v>3907.9764560785702</v>
      </c>
      <c r="DV577" s="9">
        <v>3907.9764560785702</v>
      </c>
      <c r="DW577" s="9">
        <v>3907.9764560785702</v>
      </c>
      <c r="DX577" s="9">
        <v>3907.9764560785702</v>
      </c>
      <c r="DY577" s="9">
        <v>3907.9764560785702</v>
      </c>
      <c r="DZ577" s="9">
        <v>3907.9764560785702</v>
      </c>
      <c r="EA577" s="9">
        <v>3907.9764560785702</v>
      </c>
      <c r="EB577" s="9">
        <v>3907.9764560785702</v>
      </c>
      <c r="EC577" s="9">
        <v>3907.9764560785702</v>
      </c>
      <c r="ED577" s="9">
        <v>3907.9764560785702</v>
      </c>
      <c r="EE577" s="9">
        <v>3907.9764560785702</v>
      </c>
      <c r="EF577" s="9">
        <v>3907.9764560785702</v>
      </c>
      <c r="EG577" s="9">
        <v>3907.9764560785702</v>
      </c>
      <c r="EH577" s="9">
        <v>3907.9764560785702</v>
      </c>
      <c r="EI577" s="9">
        <v>3907.9764560785702</v>
      </c>
      <c r="EJ577" s="9">
        <v>3907.9764560785702</v>
      </c>
      <c r="EK577" s="9">
        <v>3907.9764560785702</v>
      </c>
      <c r="EL577" s="9">
        <v>3907.9764560785702</v>
      </c>
      <c r="EM577" s="9">
        <v>3907.9764560785702</v>
      </c>
      <c r="EN577" s="9">
        <v>3907.9764560785702</v>
      </c>
      <c r="EO577" s="9">
        <v>3907.9764560785702</v>
      </c>
      <c r="EP577" s="9">
        <v>3907.9764560785702</v>
      </c>
      <c r="EQ577" s="9">
        <v>3907.9764560785702</v>
      </c>
      <c r="ER577" s="9">
        <v>3907.9764560785702</v>
      </c>
      <c r="ES577" s="9">
        <v>3907.9764560785702</v>
      </c>
      <c r="ET577" s="9">
        <v>3907.9764560785702</v>
      </c>
      <c r="EU577" s="9">
        <v>3907.9764560785702</v>
      </c>
      <c r="EV577" s="9">
        <v>3907.9764560785702</v>
      </c>
      <c r="EW577" s="9">
        <v>3907.9764560785702</v>
      </c>
    </row>
    <row r="578" spans="1:153" ht="15.75" outlineLevel="1" x14ac:dyDescent="0.3">
      <c r="A578" s="8" t="s">
        <v>327</v>
      </c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>
        <v>1301.0873178088927</v>
      </c>
      <c r="P578" s="9">
        <v>1301.0873178088927</v>
      </c>
      <c r="Q578" s="9">
        <v>1301.0873178088927</v>
      </c>
      <c r="R578" s="9">
        <v>1301.0873178088927</v>
      </c>
      <c r="S578" s="9">
        <v>1301.0873178088927</v>
      </c>
      <c r="T578" s="9">
        <v>1301.0873178088927</v>
      </c>
      <c r="U578" s="9">
        <v>1301.0873178088927</v>
      </c>
      <c r="V578" s="9">
        <v>1301.0873178088927</v>
      </c>
      <c r="W578" s="9">
        <v>1301.0873178088927</v>
      </c>
      <c r="X578" s="9">
        <v>1301.0873178088927</v>
      </c>
      <c r="Y578" s="9">
        <v>1301.0873178088927</v>
      </c>
      <c r="Z578" s="9">
        <v>1301.0873178088927</v>
      </c>
      <c r="AA578" s="9">
        <v>1301.0873178088927</v>
      </c>
      <c r="AB578" s="9">
        <v>1301.0873178088927</v>
      </c>
      <c r="AC578" s="9">
        <v>1301.0873178088927</v>
      </c>
      <c r="AD578" s="9">
        <v>1301.0873178088927</v>
      </c>
      <c r="AE578" s="9">
        <v>1301.0873178088927</v>
      </c>
      <c r="AF578" s="9">
        <v>1301.0873178088927</v>
      </c>
      <c r="AG578" s="9">
        <v>1301.0873178088927</v>
      </c>
      <c r="AH578" s="9">
        <v>1301.0873178088927</v>
      </c>
      <c r="AI578" s="9">
        <v>1301.0873178088927</v>
      </c>
      <c r="AJ578" s="9">
        <v>1301.0873178088927</v>
      </c>
      <c r="AK578" s="9">
        <v>1301.0873178088927</v>
      </c>
      <c r="AL578" s="9">
        <v>1301.0873178088927</v>
      </c>
      <c r="AM578" s="53"/>
      <c r="AN578" s="9">
        <v>1301.0873178088927</v>
      </c>
      <c r="AO578" s="9">
        <v>1301.0873178088927</v>
      </c>
      <c r="AP578" s="9">
        <v>1301.0873178088927</v>
      </c>
      <c r="AQ578" s="9">
        <v>1301.0873178088927</v>
      </c>
      <c r="AR578" s="9">
        <v>1301.0873178088927</v>
      </c>
      <c r="AS578" s="9">
        <v>1301.0873178088927</v>
      </c>
      <c r="AT578" s="9">
        <v>1301.0873178088927</v>
      </c>
      <c r="AU578" s="9">
        <v>1301.0873178088927</v>
      </c>
      <c r="AV578" s="9">
        <v>1301.0873178088927</v>
      </c>
      <c r="AW578" s="9">
        <v>1301.0873178088927</v>
      </c>
      <c r="AX578" s="9">
        <v>1301.0873178088927</v>
      </c>
      <c r="AY578" s="9">
        <v>1301.0873178088927</v>
      </c>
      <c r="AZ578" s="9">
        <v>1301.0873178088927</v>
      </c>
      <c r="BA578" s="9">
        <v>1301.0873178088927</v>
      </c>
      <c r="BB578" s="9">
        <v>1301.0873178088927</v>
      </c>
      <c r="BC578" s="9">
        <v>1301.0873178088927</v>
      </c>
      <c r="BD578" s="9">
        <v>1301.0873178088927</v>
      </c>
      <c r="BE578" s="9">
        <v>1301.0873178088927</v>
      </c>
      <c r="BF578" s="9">
        <v>1301.0873178088927</v>
      </c>
      <c r="BG578" s="9">
        <v>1301.0873178088927</v>
      </c>
      <c r="BH578" s="9">
        <v>1301.0873178088927</v>
      </c>
      <c r="BI578" s="9">
        <v>1301.0873178088927</v>
      </c>
      <c r="BJ578" s="9">
        <v>1301.0873178088927</v>
      </c>
      <c r="BK578" s="9">
        <v>1301.0873178088927</v>
      </c>
      <c r="BL578" s="9">
        <v>1301.0873178088927</v>
      </c>
      <c r="BM578" s="9">
        <v>1301.0873178088927</v>
      </c>
      <c r="BN578" s="9">
        <v>1301.0873178088927</v>
      </c>
      <c r="BO578" s="9">
        <v>1301.0873178088927</v>
      </c>
      <c r="BP578" s="9">
        <v>1301.0873178088927</v>
      </c>
      <c r="BQ578" s="9">
        <v>1301.0873178088927</v>
      </c>
      <c r="BR578" s="9">
        <v>1301.0873178088927</v>
      </c>
      <c r="BS578" s="9">
        <v>1301.0873178088927</v>
      </c>
      <c r="BT578" s="9">
        <v>1301.0873178088927</v>
      </c>
      <c r="BU578" s="9">
        <v>1301.0873178088927</v>
      </c>
      <c r="BV578" s="9">
        <v>1301.0873178088927</v>
      </c>
      <c r="BW578" s="9">
        <v>1301.0873178088927</v>
      </c>
      <c r="BX578" s="9">
        <v>1301.0873178088927</v>
      </c>
      <c r="BY578" s="9">
        <v>1301.0873178088927</v>
      </c>
      <c r="BZ578" s="9">
        <v>1301.0873178088927</v>
      </c>
      <c r="CA578" s="9">
        <v>1301.0873178088927</v>
      </c>
      <c r="CB578" s="9">
        <v>1301.0873178088927</v>
      </c>
      <c r="CC578" s="9">
        <v>1301.0873178088927</v>
      </c>
      <c r="CD578" s="9">
        <v>1301.0873178088927</v>
      </c>
      <c r="CE578" s="9">
        <v>1301.0873178088927</v>
      </c>
      <c r="CF578" s="9">
        <v>1301.0873178088927</v>
      </c>
      <c r="CG578" s="9">
        <v>1301.0873178088927</v>
      </c>
      <c r="CH578" s="9">
        <v>1301.0873178088927</v>
      </c>
      <c r="CI578" s="9">
        <v>1301.0873178088927</v>
      </c>
      <c r="CJ578" s="9">
        <v>1301.0873178088927</v>
      </c>
      <c r="CK578" s="9">
        <v>1301.0873178088927</v>
      </c>
      <c r="CL578" s="9">
        <v>1301.0873178088927</v>
      </c>
      <c r="CM578" s="9">
        <v>1301.0873178088927</v>
      </c>
      <c r="CN578" s="9">
        <v>1301.0873178088927</v>
      </c>
      <c r="CO578" s="9">
        <v>1301.0873178088927</v>
      </c>
      <c r="CP578" s="9">
        <v>1301.0873178088927</v>
      </c>
      <c r="CQ578" s="9">
        <v>1301.0873178088927</v>
      </c>
      <c r="CR578" s="9">
        <v>1301.0873178088927</v>
      </c>
      <c r="CS578" s="9">
        <v>1301.0873178088927</v>
      </c>
      <c r="CT578" s="9">
        <v>1301.0873178088927</v>
      </c>
      <c r="CU578" s="9">
        <v>1301.0873178088927</v>
      </c>
      <c r="CV578" s="9">
        <v>1301.0873178088927</v>
      </c>
      <c r="CW578" s="9">
        <v>1301.0873178088927</v>
      </c>
      <c r="CX578" s="9">
        <v>1301.0873178088927</v>
      </c>
      <c r="CY578" s="9">
        <v>1301.0873178088927</v>
      </c>
      <c r="CZ578" s="9">
        <v>1301.0873178088927</v>
      </c>
      <c r="DA578" s="9">
        <v>1301.0873178088927</v>
      </c>
      <c r="DB578" s="9">
        <v>1301.0873178088927</v>
      </c>
      <c r="DC578" s="9">
        <v>1301.0873178088927</v>
      </c>
      <c r="DD578" s="9">
        <v>1301.0873178088927</v>
      </c>
      <c r="DE578" s="9">
        <v>1301.0873178088927</v>
      </c>
      <c r="DF578" s="9">
        <v>1301.0873178088927</v>
      </c>
      <c r="DG578" s="9">
        <v>1301.0873178088927</v>
      </c>
      <c r="DH578" s="9">
        <v>1301.0873178088927</v>
      </c>
      <c r="DI578" s="9">
        <v>1301.0873178088927</v>
      </c>
      <c r="DJ578" s="9">
        <v>1301.0873178088927</v>
      </c>
      <c r="DK578" s="9">
        <v>1301.0873178088927</v>
      </c>
      <c r="DL578" s="9">
        <v>1301.0873178088927</v>
      </c>
      <c r="DM578" s="9">
        <v>1301.0873178088927</v>
      </c>
      <c r="DN578" s="9">
        <v>1301.0873178088927</v>
      </c>
      <c r="DO578" s="9">
        <v>1301.0873178088927</v>
      </c>
      <c r="DP578" s="9">
        <v>1301.0873178088927</v>
      </c>
      <c r="DQ578" s="9">
        <v>1301.0873178088927</v>
      </c>
      <c r="DR578" s="9">
        <v>1301.0873178088927</v>
      </c>
      <c r="DS578" s="9">
        <v>1301.0873178088927</v>
      </c>
      <c r="DT578" s="9">
        <v>1301.0873178088927</v>
      </c>
      <c r="DU578" s="9">
        <v>1301.0873178088927</v>
      </c>
      <c r="DV578" s="9">
        <v>1301.0873178088927</v>
      </c>
      <c r="DW578" s="9">
        <v>1301.0873178088927</v>
      </c>
      <c r="DX578" s="9">
        <v>1301.0873178088927</v>
      </c>
      <c r="DY578" s="9">
        <v>1301.0873178088927</v>
      </c>
      <c r="DZ578" s="9">
        <v>1301.0873178088927</v>
      </c>
      <c r="EA578" s="9">
        <v>1301.0873178088927</v>
      </c>
      <c r="EB578" s="9">
        <v>1301.0873178088927</v>
      </c>
      <c r="EC578" s="9">
        <v>1301.0873178088927</v>
      </c>
      <c r="ED578" s="9">
        <v>1301.0873178088927</v>
      </c>
      <c r="EE578" s="9">
        <v>1301.0873178088927</v>
      </c>
      <c r="EF578" s="9">
        <v>1301.0873178088927</v>
      </c>
      <c r="EG578" s="9">
        <v>1301.0873178088927</v>
      </c>
      <c r="EH578" s="9">
        <v>1301.0873178088927</v>
      </c>
      <c r="EI578" s="9">
        <v>1301.0873178088927</v>
      </c>
      <c r="EJ578" s="9">
        <v>1301.0873178088927</v>
      </c>
      <c r="EK578" s="9">
        <v>1301.0873178088927</v>
      </c>
      <c r="EL578" s="9">
        <v>1301.0873178088927</v>
      </c>
      <c r="EM578" s="9">
        <v>1301.0873178088927</v>
      </c>
      <c r="EN578" s="9">
        <v>1301.0873178088927</v>
      </c>
      <c r="EO578" s="9">
        <v>1301.0873178088927</v>
      </c>
      <c r="EP578" s="9">
        <v>1301.0873178088927</v>
      </c>
      <c r="EQ578" s="9">
        <v>1301.0873178088927</v>
      </c>
      <c r="ER578" s="9">
        <v>1301.0873178088927</v>
      </c>
      <c r="ES578" s="9">
        <v>1301.0873178088927</v>
      </c>
      <c r="ET578" s="9">
        <v>1301.0873178088927</v>
      </c>
      <c r="EU578" s="9">
        <v>1301.0873178088927</v>
      </c>
      <c r="EV578" s="9">
        <v>1301.0873178088927</v>
      </c>
      <c r="EW578" s="9">
        <v>1301.0873178088927</v>
      </c>
    </row>
    <row r="579" spans="1:153" ht="15.75" outlineLevel="1" x14ac:dyDescent="0.3">
      <c r="A579" s="8" t="s">
        <v>328</v>
      </c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>
        <v>2188.8261415723487</v>
      </c>
      <c r="P579" s="9">
        <v>2188.8261415723487</v>
      </c>
      <c r="Q579" s="9">
        <v>2188.8261415723487</v>
      </c>
      <c r="R579" s="9">
        <v>2188.8261415723487</v>
      </c>
      <c r="S579" s="9">
        <v>2188.8261415723487</v>
      </c>
      <c r="T579" s="9">
        <v>2188.8261415723487</v>
      </c>
      <c r="U579" s="9">
        <v>2188.8261415723487</v>
      </c>
      <c r="V579" s="9">
        <v>2188.8261415723487</v>
      </c>
      <c r="W579" s="9">
        <v>2188.8261415723487</v>
      </c>
      <c r="X579" s="9">
        <v>2188.8261415723487</v>
      </c>
      <c r="Y579" s="9">
        <v>2188.8261415723487</v>
      </c>
      <c r="Z579" s="9">
        <v>2188.8261415723487</v>
      </c>
      <c r="AA579" s="9">
        <v>2188.8261415723487</v>
      </c>
      <c r="AB579" s="9">
        <v>2188.8261415723487</v>
      </c>
      <c r="AC579" s="9">
        <v>2188.8261415723487</v>
      </c>
      <c r="AD579" s="9">
        <v>2188.8261415723487</v>
      </c>
      <c r="AE579" s="9">
        <v>2188.8261415723487</v>
      </c>
      <c r="AF579" s="9">
        <v>2188.8261415723487</v>
      </c>
      <c r="AG579" s="9">
        <v>2188.8261415723487</v>
      </c>
      <c r="AH579" s="9">
        <v>2188.8261415723487</v>
      </c>
      <c r="AI579" s="9">
        <v>2188.8261415723487</v>
      </c>
      <c r="AJ579" s="9">
        <v>2188.8261415723487</v>
      </c>
      <c r="AK579" s="9">
        <v>2188.8261415723487</v>
      </c>
      <c r="AL579" s="9">
        <v>2188.8261415723487</v>
      </c>
      <c r="AM579" s="53"/>
      <c r="AN579" s="9">
        <v>2188.8261415723487</v>
      </c>
      <c r="AO579" s="9">
        <v>2188.8261415723487</v>
      </c>
      <c r="AP579" s="9">
        <v>2188.8261415723487</v>
      </c>
      <c r="AQ579" s="9">
        <v>2188.8261415723487</v>
      </c>
      <c r="AR579" s="9">
        <v>2188.8261415723487</v>
      </c>
      <c r="AS579" s="9">
        <v>2188.8261415723487</v>
      </c>
      <c r="AT579" s="9">
        <v>2188.8261415723487</v>
      </c>
      <c r="AU579" s="9">
        <v>2188.8261415723487</v>
      </c>
      <c r="AV579" s="9">
        <v>2188.8261415723487</v>
      </c>
      <c r="AW579" s="9">
        <v>2188.8261415723487</v>
      </c>
      <c r="AX579" s="9">
        <v>2188.8261415723487</v>
      </c>
      <c r="AY579" s="9">
        <v>2188.8261415723487</v>
      </c>
      <c r="AZ579" s="9">
        <v>2188.8261415723487</v>
      </c>
      <c r="BA579" s="9">
        <v>2188.8261415723487</v>
      </c>
      <c r="BB579" s="9">
        <v>2188.8261415723487</v>
      </c>
      <c r="BC579" s="9">
        <v>2188.8261415723487</v>
      </c>
      <c r="BD579" s="9">
        <v>2188.8261415723487</v>
      </c>
      <c r="BE579" s="9">
        <v>2188.8261415723487</v>
      </c>
      <c r="BF579" s="9">
        <v>2188.8261415723487</v>
      </c>
      <c r="BG579" s="9">
        <v>2188.8261415723487</v>
      </c>
      <c r="BH579" s="9">
        <v>2188.8261415723487</v>
      </c>
      <c r="BI579" s="9">
        <v>2188.8261415723487</v>
      </c>
      <c r="BJ579" s="9">
        <v>2188.8261415723487</v>
      </c>
      <c r="BK579" s="9">
        <v>2188.8261415723487</v>
      </c>
      <c r="BL579" s="9">
        <v>2188.8261415723487</v>
      </c>
      <c r="BM579" s="9">
        <v>2188.8261415723487</v>
      </c>
      <c r="BN579" s="9">
        <v>2188.8261415723487</v>
      </c>
      <c r="BO579" s="9">
        <v>2188.8261415723487</v>
      </c>
      <c r="BP579" s="9">
        <v>2188.8261415723487</v>
      </c>
      <c r="BQ579" s="9">
        <v>2188.8261415723487</v>
      </c>
      <c r="BR579" s="9">
        <v>2188.8261415723487</v>
      </c>
      <c r="BS579" s="9">
        <v>2188.8261415723487</v>
      </c>
      <c r="BT579" s="9">
        <v>2188.8261415723487</v>
      </c>
      <c r="BU579" s="9">
        <v>2188.8261415723487</v>
      </c>
      <c r="BV579" s="9">
        <v>2188.8261415723487</v>
      </c>
      <c r="BW579" s="9">
        <v>2188.8261415723487</v>
      </c>
      <c r="BX579" s="9">
        <v>2188.8261415723487</v>
      </c>
      <c r="BY579" s="9">
        <v>2188.8261415723487</v>
      </c>
      <c r="BZ579" s="9">
        <v>2188.8261415723487</v>
      </c>
      <c r="CA579" s="9">
        <v>2188.8261415723487</v>
      </c>
      <c r="CB579" s="9">
        <v>2188.8261415723487</v>
      </c>
      <c r="CC579" s="9">
        <v>2188.8261415723487</v>
      </c>
      <c r="CD579" s="9">
        <v>2188.8261415723487</v>
      </c>
      <c r="CE579" s="9">
        <v>2188.8261415723487</v>
      </c>
      <c r="CF579" s="9">
        <v>2188.8261415723487</v>
      </c>
      <c r="CG579" s="9">
        <v>2188.8261415723487</v>
      </c>
      <c r="CH579" s="9">
        <v>2188.8261415723487</v>
      </c>
      <c r="CI579" s="9">
        <v>2188.8261415723487</v>
      </c>
      <c r="CJ579" s="9">
        <v>2188.8261415723487</v>
      </c>
      <c r="CK579" s="9">
        <v>2188.8261415723487</v>
      </c>
      <c r="CL579" s="9">
        <v>2188.8261415723487</v>
      </c>
      <c r="CM579" s="9">
        <v>2188.8261415723487</v>
      </c>
      <c r="CN579" s="9">
        <v>2188.8261415723487</v>
      </c>
      <c r="CO579" s="9">
        <v>2188.8261415723487</v>
      </c>
      <c r="CP579" s="9">
        <v>2188.8261415723487</v>
      </c>
      <c r="CQ579" s="9">
        <v>2188.8261415723487</v>
      </c>
      <c r="CR579" s="9">
        <v>2188.8261415723487</v>
      </c>
      <c r="CS579" s="9">
        <v>2188.8261415723487</v>
      </c>
      <c r="CT579" s="9">
        <v>2188.8261415723487</v>
      </c>
      <c r="CU579" s="9">
        <v>2188.8261415723487</v>
      </c>
      <c r="CV579" s="9">
        <v>2188.8261415723487</v>
      </c>
      <c r="CW579" s="9">
        <v>2188.8261415723487</v>
      </c>
      <c r="CX579" s="9">
        <v>2188.8261415723487</v>
      </c>
      <c r="CY579" s="9">
        <v>2188.8261415723487</v>
      </c>
      <c r="CZ579" s="9">
        <v>2188.8261415723487</v>
      </c>
      <c r="DA579" s="9">
        <v>2188.8261415723487</v>
      </c>
      <c r="DB579" s="9">
        <v>2188.8261415723487</v>
      </c>
      <c r="DC579" s="9">
        <v>2188.8261415723487</v>
      </c>
      <c r="DD579" s="9">
        <v>2188.8261415723487</v>
      </c>
      <c r="DE579" s="9">
        <v>2188.8261415723487</v>
      </c>
      <c r="DF579" s="9">
        <v>2188.8261415723487</v>
      </c>
      <c r="DG579" s="9">
        <v>2188.8261415723487</v>
      </c>
      <c r="DH579" s="9">
        <v>2188.8261415723487</v>
      </c>
      <c r="DI579" s="9">
        <v>2188.8261415723487</v>
      </c>
      <c r="DJ579" s="9">
        <v>2188.8261415723487</v>
      </c>
      <c r="DK579" s="9">
        <v>2188.8261415723487</v>
      </c>
      <c r="DL579" s="9">
        <v>2188.8261415723487</v>
      </c>
      <c r="DM579" s="9">
        <v>2188.8261415723487</v>
      </c>
      <c r="DN579" s="9">
        <v>2188.8261415723487</v>
      </c>
      <c r="DO579" s="9">
        <v>2188.8261415723487</v>
      </c>
      <c r="DP579" s="9">
        <v>2188.8261415723487</v>
      </c>
      <c r="DQ579" s="9">
        <v>2188.8261415723487</v>
      </c>
      <c r="DR579" s="9">
        <v>2188.8261415723487</v>
      </c>
      <c r="DS579" s="9">
        <v>2188.8261415723487</v>
      </c>
      <c r="DT579" s="9">
        <v>2188.8261415723487</v>
      </c>
      <c r="DU579" s="9">
        <v>2188.8261415723487</v>
      </c>
      <c r="DV579" s="9">
        <v>2188.8261415723487</v>
      </c>
      <c r="DW579" s="9">
        <v>2188.8261415723487</v>
      </c>
      <c r="DX579" s="9">
        <v>2188.8261415723487</v>
      </c>
      <c r="DY579" s="9">
        <v>2188.8261415723487</v>
      </c>
      <c r="DZ579" s="9">
        <v>2188.8261415723487</v>
      </c>
      <c r="EA579" s="9">
        <v>2188.8261415723487</v>
      </c>
      <c r="EB579" s="9">
        <v>2188.8261415723487</v>
      </c>
      <c r="EC579" s="9">
        <v>2188.8261415723487</v>
      </c>
      <c r="ED579" s="9">
        <v>2188.8261415723487</v>
      </c>
      <c r="EE579" s="9">
        <v>2188.8261415723487</v>
      </c>
      <c r="EF579" s="9">
        <v>2188.8261415723487</v>
      </c>
      <c r="EG579" s="9">
        <v>2188.8261415723487</v>
      </c>
      <c r="EH579" s="9">
        <v>2188.8261415723487</v>
      </c>
      <c r="EI579" s="9">
        <v>2188.8261415723487</v>
      </c>
      <c r="EJ579" s="9">
        <v>2188.8261415723487</v>
      </c>
      <c r="EK579" s="9">
        <v>2188.8261415723487</v>
      </c>
      <c r="EL579" s="9">
        <v>2188.8261415723487</v>
      </c>
      <c r="EM579" s="9">
        <v>2188.8261415723487</v>
      </c>
      <c r="EN579" s="9">
        <v>2188.8261415723487</v>
      </c>
      <c r="EO579" s="9">
        <v>2188.8261415723487</v>
      </c>
      <c r="EP579" s="9">
        <v>2188.8261415723487</v>
      </c>
      <c r="EQ579" s="9">
        <v>2188.8261415723487</v>
      </c>
      <c r="ER579" s="9">
        <v>2188.8261415723487</v>
      </c>
      <c r="ES579" s="9">
        <v>2188.8261415723487</v>
      </c>
      <c r="ET579" s="9">
        <v>2188.8261415723487</v>
      </c>
      <c r="EU579" s="9">
        <v>2188.8261415723487</v>
      </c>
      <c r="EV579" s="9">
        <v>2188.8261415723487</v>
      </c>
      <c r="EW579" s="9">
        <v>2188.8261415723487</v>
      </c>
    </row>
    <row r="580" spans="1:153" ht="15.75" outlineLevel="1" x14ac:dyDescent="0.3">
      <c r="A580" s="8" t="s">
        <v>329</v>
      </c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>
        <v>2188.8261415723487</v>
      </c>
      <c r="P580" s="9">
        <v>2188.8261415723487</v>
      </c>
      <c r="Q580" s="9">
        <v>2188.8261415723487</v>
      </c>
      <c r="R580" s="9">
        <v>2188.8261415723487</v>
      </c>
      <c r="S580" s="9">
        <v>2188.8261415723487</v>
      </c>
      <c r="T580" s="9">
        <v>2188.8261415723487</v>
      </c>
      <c r="U580" s="9">
        <v>2188.8261415723487</v>
      </c>
      <c r="V580" s="9">
        <v>2188.8261415723487</v>
      </c>
      <c r="W580" s="9">
        <v>2188.8261415723487</v>
      </c>
      <c r="X580" s="9">
        <v>2188.8261415723487</v>
      </c>
      <c r="Y580" s="9">
        <v>2188.8261415723487</v>
      </c>
      <c r="Z580" s="9">
        <v>2188.8261415723487</v>
      </c>
      <c r="AA580" s="9">
        <v>2188.8261415723487</v>
      </c>
      <c r="AB580" s="9">
        <v>2188.8261415723487</v>
      </c>
      <c r="AC580" s="9">
        <v>2188.8261415723487</v>
      </c>
      <c r="AD580" s="9">
        <v>2188.8261415723487</v>
      </c>
      <c r="AE580" s="9">
        <v>2188.8261415723487</v>
      </c>
      <c r="AF580" s="9">
        <v>2188.8261415723487</v>
      </c>
      <c r="AG580" s="9">
        <v>2188.8261415723487</v>
      </c>
      <c r="AH580" s="9">
        <v>2188.8261415723487</v>
      </c>
      <c r="AI580" s="9">
        <v>2188.8261415723487</v>
      </c>
      <c r="AJ580" s="9">
        <v>2188.8261415723487</v>
      </c>
      <c r="AK580" s="9">
        <v>2188.8261415723487</v>
      </c>
      <c r="AL580" s="9">
        <v>2188.8261415723487</v>
      </c>
      <c r="AM580" s="53"/>
      <c r="AN580" s="9">
        <v>2188.8261415723487</v>
      </c>
      <c r="AO580" s="9">
        <v>2188.8261415723487</v>
      </c>
      <c r="AP580" s="9">
        <v>2188.8261415723487</v>
      </c>
      <c r="AQ580" s="9">
        <v>2188.8261415723487</v>
      </c>
      <c r="AR580" s="9">
        <v>2188.8261415723487</v>
      </c>
      <c r="AS580" s="9">
        <v>2188.8261415723487</v>
      </c>
      <c r="AT580" s="9">
        <v>2188.8261415723487</v>
      </c>
      <c r="AU580" s="9">
        <v>2188.8261415723487</v>
      </c>
      <c r="AV580" s="9">
        <v>2188.8261415723487</v>
      </c>
      <c r="AW580" s="9">
        <v>2188.8261415723487</v>
      </c>
      <c r="AX580" s="9">
        <v>2188.8261415723487</v>
      </c>
      <c r="AY580" s="9">
        <v>2188.8261415723487</v>
      </c>
      <c r="AZ580" s="9">
        <v>2188.8261415723487</v>
      </c>
      <c r="BA580" s="9">
        <v>2188.8261415723487</v>
      </c>
      <c r="BB580" s="9">
        <v>2188.8261415723487</v>
      </c>
      <c r="BC580" s="9">
        <v>2188.8261415723487</v>
      </c>
      <c r="BD580" s="9">
        <v>2188.8261415723487</v>
      </c>
      <c r="BE580" s="9">
        <v>2188.8261415723487</v>
      </c>
      <c r="BF580" s="9">
        <v>2188.8261415723487</v>
      </c>
      <c r="BG580" s="9">
        <v>2188.8261415723487</v>
      </c>
      <c r="BH580" s="9">
        <v>2188.8261415723487</v>
      </c>
      <c r="BI580" s="9">
        <v>2188.8261415723487</v>
      </c>
      <c r="BJ580" s="9">
        <v>2188.8261415723487</v>
      </c>
      <c r="BK580" s="9">
        <v>2188.8261415723487</v>
      </c>
      <c r="BL580" s="9">
        <v>2188.8261415723487</v>
      </c>
      <c r="BM580" s="9">
        <v>2188.8261415723487</v>
      </c>
      <c r="BN580" s="9">
        <v>2188.8261415723487</v>
      </c>
      <c r="BO580" s="9">
        <v>2188.8261415723487</v>
      </c>
      <c r="BP580" s="9">
        <v>2188.8261415723487</v>
      </c>
      <c r="BQ580" s="9">
        <v>2188.8261415723487</v>
      </c>
      <c r="BR580" s="9">
        <v>2188.8261415723487</v>
      </c>
      <c r="BS580" s="9">
        <v>2188.8261415723487</v>
      </c>
      <c r="BT580" s="9">
        <v>2188.8261415723487</v>
      </c>
      <c r="BU580" s="9">
        <v>2188.8261415723487</v>
      </c>
      <c r="BV580" s="9">
        <v>2188.8261415723487</v>
      </c>
      <c r="BW580" s="9">
        <v>2188.8261415723487</v>
      </c>
      <c r="BX580" s="9">
        <v>2188.8261415723487</v>
      </c>
      <c r="BY580" s="9">
        <v>2188.8261415723487</v>
      </c>
      <c r="BZ580" s="9">
        <v>2188.8261415723487</v>
      </c>
      <c r="CA580" s="9">
        <v>2188.8261415723487</v>
      </c>
      <c r="CB580" s="9">
        <v>2188.8261415723487</v>
      </c>
      <c r="CC580" s="9">
        <v>2188.8261415723487</v>
      </c>
      <c r="CD580" s="9">
        <v>2188.8261415723487</v>
      </c>
      <c r="CE580" s="9">
        <v>2188.8261415723487</v>
      </c>
      <c r="CF580" s="9">
        <v>2188.8261415723487</v>
      </c>
      <c r="CG580" s="9">
        <v>2188.8261415723487</v>
      </c>
      <c r="CH580" s="9">
        <v>2188.8261415723487</v>
      </c>
      <c r="CI580" s="9">
        <v>2188.8261415723487</v>
      </c>
      <c r="CJ580" s="9">
        <v>2188.8261415723487</v>
      </c>
      <c r="CK580" s="9">
        <v>2188.8261415723487</v>
      </c>
      <c r="CL580" s="9">
        <v>2188.8261415723487</v>
      </c>
      <c r="CM580" s="9">
        <v>2188.8261415723487</v>
      </c>
      <c r="CN580" s="9">
        <v>2188.8261415723487</v>
      </c>
      <c r="CO580" s="9">
        <v>2188.8261415723487</v>
      </c>
      <c r="CP580" s="9">
        <v>2188.8261415723487</v>
      </c>
      <c r="CQ580" s="9">
        <v>2188.8261415723487</v>
      </c>
      <c r="CR580" s="9">
        <v>2188.8261415723487</v>
      </c>
      <c r="CS580" s="9">
        <v>2188.8261415723487</v>
      </c>
      <c r="CT580" s="9">
        <v>2188.8261415723487</v>
      </c>
      <c r="CU580" s="9">
        <v>2188.8261415723487</v>
      </c>
      <c r="CV580" s="9">
        <v>2188.8261415723487</v>
      </c>
      <c r="CW580" s="9">
        <v>2188.8261415723487</v>
      </c>
      <c r="CX580" s="9">
        <v>2188.8261415723487</v>
      </c>
      <c r="CY580" s="9">
        <v>2188.8261415723487</v>
      </c>
      <c r="CZ580" s="9">
        <v>2188.8261415723487</v>
      </c>
      <c r="DA580" s="9">
        <v>2188.8261415723487</v>
      </c>
      <c r="DB580" s="9">
        <v>2188.8261415723487</v>
      </c>
      <c r="DC580" s="9">
        <v>2188.8261415723487</v>
      </c>
      <c r="DD580" s="9">
        <v>2188.8261415723487</v>
      </c>
      <c r="DE580" s="9">
        <v>2188.8261415723487</v>
      </c>
      <c r="DF580" s="9">
        <v>2188.8261415723487</v>
      </c>
      <c r="DG580" s="9">
        <v>2188.8261415723487</v>
      </c>
      <c r="DH580" s="9">
        <v>2188.8261415723487</v>
      </c>
      <c r="DI580" s="9">
        <v>2188.8261415723487</v>
      </c>
      <c r="DJ580" s="9">
        <v>2188.8261415723487</v>
      </c>
      <c r="DK580" s="9">
        <v>2188.8261415723487</v>
      </c>
      <c r="DL580" s="9">
        <v>2188.8261415723487</v>
      </c>
      <c r="DM580" s="9">
        <v>2188.8261415723487</v>
      </c>
      <c r="DN580" s="9">
        <v>2188.8261415723487</v>
      </c>
      <c r="DO580" s="9">
        <v>2188.8261415723487</v>
      </c>
      <c r="DP580" s="9">
        <v>2188.8261415723487</v>
      </c>
      <c r="DQ580" s="9">
        <v>2188.8261415723487</v>
      </c>
      <c r="DR580" s="9">
        <v>2188.8261415723487</v>
      </c>
      <c r="DS580" s="9">
        <v>2188.8261415723487</v>
      </c>
      <c r="DT580" s="9">
        <v>2188.8261415723487</v>
      </c>
      <c r="DU580" s="9">
        <v>2188.8261415723487</v>
      </c>
      <c r="DV580" s="9">
        <v>2188.8261415723487</v>
      </c>
      <c r="DW580" s="9">
        <v>2188.8261415723487</v>
      </c>
      <c r="DX580" s="9">
        <v>2188.8261415723487</v>
      </c>
      <c r="DY580" s="9">
        <v>2188.8261415723487</v>
      </c>
      <c r="DZ580" s="9">
        <v>2188.8261415723487</v>
      </c>
      <c r="EA580" s="9">
        <v>2188.8261415723487</v>
      </c>
      <c r="EB580" s="9">
        <v>2188.8261415723487</v>
      </c>
      <c r="EC580" s="9">
        <v>2188.8261415723487</v>
      </c>
      <c r="ED580" s="9">
        <v>2188.8261415723487</v>
      </c>
      <c r="EE580" s="9">
        <v>2188.8261415723487</v>
      </c>
      <c r="EF580" s="9">
        <v>2188.8261415723487</v>
      </c>
      <c r="EG580" s="9">
        <v>2188.8261415723487</v>
      </c>
      <c r="EH580" s="9">
        <v>2188.8261415723487</v>
      </c>
      <c r="EI580" s="9">
        <v>2188.8261415723487</v>
      </c>
      <c r="EJ580" s="9">
        <v>2188.8261415723487</v>
      </c>
      <c r="EK580" s="9">
        <v>2188.8261415723487</v>
      </c>
      <c r="EL580" s="9">
        <v>2188.8261415723487</v>
      </c>
      <c r="EM580" s="9">
        <v>2188.8261415723487</v>
      </c>
      <c r="EN580" s="9">
        <v>2188.8261415723487</v>
      </c>
      <c r="EO580" s="9">
        <v>2188.8261415723487</v>
      </c>
      <c r="EP580" s="9">
        <v>2188.8261415723487</v>
      </c>
      <c r="EQ580" s="9">
        <v>2188.8261415723487</v>
      </c>
      <c r="ER580" s="9">
        <v>2188.8261415723487</v>
      </c>
      <c r="ES580" s="9">
        <v>2188.8261415723487</v>
      </c>
      <c r="ET580" s="9">
        <v>2188.8261415723487</v>
      </c>
      <c r="EU580" s="9">
        <v>2188.8261415723487</v>
      </c>
      <c r="EV580" s="9">
        <v>2188.8261415723487</v>
      </c>
      <c r="EW580" s="9">
        <v>2188.8261415723487</v>
      </c>
    </row>
    <row r="581" spans="1:153" ht="15.75" outlineLevel="1" x14ac:dyDescent="0.3">
      <c r="A581" s="62" t="s">
        <v>330</v>
      </c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>
        <f t="shared" ref="O581:AL581" si="1703">IF(O532&lt;&gt;0,O619,0)</f>
        <v>0</v>
      </c>
      <c r="P581" s="63">
        <f t="shared" si="1703"/>
        <v>0</v>
      </c>
      <c r="Q581" s="63">
        <f t="shared" si="1703"/>
        <v>0</v>
      </c>
      <c r="R581" s="63">
        <f t="shared" si="1703"/>
        <v>0</v>
      </c>
      <c r="S581" s="63">
        <f t="shared" si="1703"/>
        <v>0</v>
      </c>
      <c r="T581" s="63">
        <f t="shared" si="1703"/>
        <v>0</v>
      </c>
      <c r="U581" s="63">
        <f t="shared" si="1703"/>
        <v>0</v>
      </c>
      <c r="V581" s="63">
        <f t="shared" si="1703"/>
        <v>0</v>
      </c>
      <c r="W581" s="63">
        <f t="shared" si="1703"/>
        <v>0</v>
      </c>
      <c r="X581" s="63">
        <f t="shared" si="1703"/>
        <v>0</v>
      </c>
      <c r="Y581" s="63">
        <f t="shared" si="1703"/>
        <v>0</v>
      </c>
      <c r="Z581" s="63">
        <f t="shared" si="1703"/>
        <v>0</v>
      </c>
      <c r="AA581" s="63">
        <f t="shared" si="1703"/>
        <v>0</v>
      </c>
      <c r="AB581" s="63">
        <f t="shared" si="1703"/>
        <v>0</v>
      </c>
      <c r="AC581" s="63">
        <f t="shared" si="1703"/>
        <v>0</v>
      </c>
      <c r="AD581" s="63">
        <f t="shared" si="1703"/>
        <v>0</v>
      </c>
      <c r="AE581" s="63">
        <f t="shared" si="1703"/>
        <v>0</v>
      </c>
      <c r="AF581" s="63">
        <f t="shared" si="1703"/>
        <v>44000</v>
      </c>
      <c r="AG581" s="63">
        <f t="shared" si="1703"/>
        <v>44000</v>
      </c>
      <c r="AH581" s="63">
        <f t="shared" si="1703"/>
        <v>44000</v>
      </c>
      <c r="AI581" s="63">
        <f t="shared" si="1703"/>
        <v>44000</v>
      </c>
      <c r="AJ581" s="63">
        <f t="shared" si="1703"/>
        <v>44000</v>
      </c>
      <c r="AK581" s="63">
        <f t="shared" si="1703"/>
        <v>44000</v>
      </c>
      <c r="AL581" s="63">
        <f t="shared" si="1703"/>
        <v>44000</v>
      </c>
      <c r="AM581" s="53"/>
      <c r="AN581" s="63">
        <f t="shared" ref="AN581:BS581" si="1704">IF(AN532&lt;&gt;0,AN619,0)</f>
        <v>0</v>
      </c>
      <c r="AO581" s="63">
        <f t="shared" si="1704"/>
        <v>0</v>
      </c>
      <c r="AP581" s="63">
        <f t="shared" si="1704"/>
        <v>0</v>
      </c>
      <c r="AQ581" s="63">
        <f t="shared" si="1704"/>
        <v>0</v>
      </c>
      <c r="AR581" s="63">
        <f t="shared" si="1704"/>
        <v>0</v>
      </c>
      <c r="AS581" s="63">
        <f t="shared" si="1704"/>
        <v>0</v>
      </c>
      <c r="AT581" s="63">
        <f t="shared" si="1704"/>
        <v>0</v>
      </c>
      <c r="AU581" s="63">
        <f t="shared" si="1704"/>
        <v>0</v>
      </c>
      <c r="AV581" s="63">
        <f t="shared" si="1704"/>
        <v>0</v>
      </c>
      <c r="AW581" s="63">
        <f t="shared" si="1704"/>
        <v>0</v>
      </c>
      <c r="AX581" s="63">
        <f t="shared" si="1704"/>
        <v>0</v>
      </c>
      <c r="AY581" s="63">
        <f t="shared" si="1704"/>
        <v>0</v>
      </c>
      <c r="AZ581" s="63">
        <f t="shared" si="1704"/>
        <v>0</v>
      </c>
      <c r="BA581" s="63">
        <f t="shared" si="1704"/>
        <v>0</v>
      </c>
      <c r="BB581" s="63">
        <f t="shared" si="1704"/>
        <v>0</v>
      </c>
      <c r="BC581" s="63">
        <f t="shared" si="1704"/>
        <v>0</v>
      </c>
      <c r="BD581" s="63">
        <f t="shared" si="1704"/>
        <v>0</v>
      </c>
      <c r="BE581" s="63">
        <f t="shared" si="1704"/>
        <v>0</v>
      </c>
      <c r="BF581" s="63">
        <f t="shared" si="1704"/>
        <v>0</v>
      </c>
      <c r="BG581" s="63">
        <f t="shared" si="1704"/>
        <v>0</v>
      </c>
      <c r="BH581" s="63">
        <f t="shared" si="1704"/>
        <v>0</v>
      </c>
      <c r="BI581" s="63">
        <f t="shared" si="1704"/>
        <v>0</v>
      </c>
      <c r="BJ581" s="63">
        <f t="shared" si="1704"/>
        <v>0</v>
      </c>
      <c r="BK581" s="63">
        <f t="shared" si="1704"/>
        <v>0</v>
      </c>
      <c r="BL581" s="63">
        <f t="shared" si="1704"/>
        <v>0</v>
      </c>
      <c r="BM581" s="63">
        <f t="shared" si="1704"/>
        <v>0</v>
      </c>
      <c r="BN581" s="63">
        <f t="shared" si="1704"/>
        <v>0</v>
      </c>
      <c r="BO581" s="63">
        <f t="shared" si="1704"/>
        <v>0</v>
      </c>
      <c r="BP581" s="63">
        <f t="shared" si="1704"/>
        <v>0</v>
      </c>
      <c r="BQ581" s="63">
        <f t="shared" si="1704"/>
        <v>0</v>
      </c>
      <c r="BR581" s="63">
        <f t="shared" si="1704"/>
        <v>0</v>
      </c>
      <c r="BS581" s="63">
        <f t="shared" si="1704"/>
        <v>0</v>
      </c>
      <c r="BT581" s="63">
        <f t="shared" ref="BT581:CY581" si="1705">IF(BT532&lt;&gt;0,BT619,0)</f>
        <v>0</v>
      </c>
      <c r="BU581" s="63">
        <f t="shared" si="1705"/>
        <v>0</v>
      </c>
      <c r="BV581" s="63">
        <f t="shared" si="1705"/>
        <v>0</v>
      </c>
      <c r="BW581" s="63">
        <f t="shared" ca="1" si="1705"/>
        <v>44000</v>
      </c>
      <c r="BX581" s="63">
        <f t="shared" ca="1" si="1705"/>
        <v>44000</v>
      </c>
      <c r="BY581" s="63">
        <f t="shared" ca="1" si="1705"/>
        <v>44000</v>
      </c>
      <c r="BZ581" s="63">
        <f t="shared" ca="1" si="1705"/>
        <v>44000</v>
      </c>
      <c r="CA581" s="63">
        <f t="shared" ca="1" si="1705"/>
        <v>44000</v>
      </c>
      <c r="CB581" s="63">
        <f t="shared" ca="1" si="1705"/>
        <v>44000</v>
      </c>
      <c r="CC581" s="63">
        <f t="shared" ca="1" si="1705"/>
        <v>44000</v>
      </c>
      <c r="CD581" s="63">
        <f t="shared" ca="1" si="1705"/>
        <v>44000</v>
      </c>
      <c r="CE581" s="63">
        <f t="shared" ca="1" si="1705"/>
        <v>44000</v>
      </c>
      <c r="CF581" s="63">
        <f t="shared" ca="1" si="1705"/>
        <v>44000</v>
      </c>
      <c r="CG581" s="63">
        <f t="shared" ca="1" si="1705"/>
        <v>44000</v>
      </c>
      <c r="CH581" s="63">
        <f t="shared" ca="1" si="1705"/>
        <v>44000</v>
      </c>
      <c r="CI581" s="63">
        <f t="shared" ca="1" si="1705"/>
        <v>44000</v>
      </c>
      <c r="CJ581" s="63">
        <f t="shared" ca="1" si="1705"/>
        <v>44000</v>
      </c>
      <c r="CK581" s="63">
        <f t="shared" ca="1" si="1705"/>
        <v>44000</v>
      </c>
      <c r="CL581" s="63">
        <f t="shared" ca="1" si="1705"/>
        <v>44000</v>
      </c>
      <c r="CM581" s="63">
        <f t="shared" ca="1" si="1705"/>
        <v>44000</v>
      </c>
      <c r="CN581" s="63">
        <f t="shared" ca="1" si="1705"/>
        <v>44000</v>
      </c>
      <c r="CO581" s="63">
        <f t="shared" ca="1" si="1705"/>
        <v>44000</v>
      </c>
      <c r="CP581" s="63">
        <f t="shared" ca="1" si="1705"/>
        <v>44000</v>
      </c>
      <c r="CQ581" s="63">
        <f t="shared" ca="1" si="1705"/>
        <v>44000</v>
      </c>
      <c r="CR581" s="63">
        <f t="shared" ca="1" si="1705"/>
        <v>44000</v>
      </c>
      <c r="CS581" s="63">
        <f t="shared" ca="1" si="1705"/>
        <v>44000</v>
      </c>
      <c r="CT581" s="63">
        <f t="shared" ca="1" si="1705"/>
        <v>44000</v>
      </c>
      <c r="CU581" s="63">
        <f t="shared" ca="1" si="1705"/>
        <v>44000</v>
      </c>
      <c r="CV581" s="63">
        <f t="shared" ca="1" si="1705"/>
        <v>44000</v>
      </c>
      <c r="CW581" s="63">
        <f t="shared" ca="1" si="1705"/>
        <v>44000</v>
      </c>
      <c r="CX581" s="63">
        <f t="shared" ca="1" si="1705"/>
        <v>44000</v>
      </c>
      <c r="CY581" s="63">
        <f t="shared" ca="1" si="1705"/>
        <v>44000</v>
      </c>
      <c r="CZ581" s="63">
        <f t="shared" ref="CZ581:EE581" ca="1" si="1706">IF(CZ532&lt;&gt;0,CZ619,0)</f>
        <v>44000</v>
      </c>
      <c r="DA581" s="63">
        <f t="shared" ca="1" si="1706"/>
        <v>44000</v>
      </c>
      <c r="DB581" s="63">
        <f t="shared" ca="1" si="1706"/>
        <v>44000</v>
      </c>
      <c r="DC581" s="63">
        <f t="shared" ca="1" si="1706"/>
        <v>44000</v>
      </c>
      <c r="DD581" s="63">
        <f t="shared" ca="1" si="1706"/>
        <v>44000</v>
      </c>
      <c r="DE581" s="63">
        <f t="shared" ca="1" si="1706"/>
        <v>44000</v>
      </c>
      <c r="DF581" s="63">
        <f t="shared" ca="1" si="1706"/>
        <v>44000</v>
      </c>
      <c r="DG581" s="63">
        <f t="shared" ca="1" si="1706"/>
        <v>44000</v>
      </c>
      <c r="DH581" s="63">
        <f t="shared" ca="1" si="1706"/>
        <v>44000</v>
      </c>
      <c r="DI581" s="63">
        <f t="shared" ca="1" si="1706"/>
        <v>44000</v>
      </c>
      <c r="DJ581" s="63">
        <f t="shared" ca="1" si="1706"/>
        <v>44000</v>
      </c>
      <c r="DK581" s="63">
        <f t="shared" ca="1" si="1706"/>
        <v>44000</v>
      </c>
      <c r="DL581" s="63">
        <f t="shared" ca="1" si="1706"/>
        <v>44000</v>
      </c>
      <c r="DM581" s="63">
        <f t="shared" ca="1" si="1706"/>
        <v>44000</v>
      </c>
      <c r="DN581" s="63">
        <f t="shared" ca="1" si="1706"/>
        <v>44000</v>
      </c>
      <c r="DO581" s="63">
        <f t="shared" ca="1" si="1706"/>
        <v>44000</v>
      </c>
      <c r="DP581" s="63">
        <f t="shared" ca="1" si="1706"/>
        <v>44000</v>
      </c>
      <c r="DQ581" s="63">
        <f t="shared" ca="1" si="1706"/>
        <v>44000</v>
      </c>
      <c r="DR581" s="63">
        <f t="shared" ca="1" si="1706"/>
        <v>44000</v>
      </c>
      <c r="DS581" s="63">
        <f t="shared" ca="1" si="1706"/>
        <v>44000</v>
      </c>
      <c r="DT581" s="63">
        <f t="shared" ca="1" si="1706"/>
        <v>44000</v>
      </c>
      <c r="DU581" s="63">
        <f t="shared" ca="1" si="1706"/>
        <v>44000</v>
      </c>
      <c r="DV581" s="63">
        <f t="shared" ca="1" si="1706"/>
        <v>44000</v>
      </c>
      <c r="DW581" s="63">
        <f t="shared" ca="1" si="1706"/>
        <v>44000</v>
      </c>
      <c r="DX581" s="63">
        <f t="shared" ca="1" si="1706"/>
        <v>44000</v>
      </c>
      <c r="DY581" s="63">
        <f t="shared" ca="1" si="1706"/>
        <v>44000</v>
      </c>
      <c r="DZ581" s="63">
        <f t="shared" ca="1" si="1706"/>
        <v>44000</v>
      </c>
      <c r="EA581" s="63">
        <f t="shared" ca="1" si="1706"/>
        <v>44000</v>
      </c>
      <c r="EB581" s="63">
        <f t="shared" ca="1" si="1706"/>
        <v>44000</v>
      </c>
      <c r="EC581" s="63">
        <f t="shared" ca="1" si="1706"/>
        <v>44000</v>
      </c>
      <c r="ED581" s="63">
        <f t="shared" ca="1" si="1706"/>
        <v>44000</v>
      </c>
      <c r="EE581" s="63">
        <f t="shared" ca="1" si="1706"/>
        <v>44000</v>
      </c>
      <c r="EF581" s="63">
        <f t="shared" ref="EF581:EW581" ca="1" si="1707">IF(EF532&lt;&gt;0,EF619,0)</f>
        <v>44000</v>
      </c>
      <c r="EG581" s="63">
        <f t="shared" ca="1" si="1707"/>
        <v>44000</v>
      </c>
      <c r="EH581" s="63">
        <f t="shared" ca="1" si="1707"/>
        <v>44000</v>
      </c>
      <c r="EI581" s="63">
        <f t="shared" ca="1" si="1707"/>
        <v>44000</v>
      </c>
      <c r="EJ581" s="63">
        <f t="shared" ca="1" si="1707"/>
        <v>44000</v>
      </c>
      <c r="EK581" s="63">
        <f t="shared" ca="1" si="1707"/>
        <v>44000</v>
      </c>
      <c r="EL581" s="63">
        <f t="shared" ca="1" si="1707"/>
        <v>44000</v>
      </c>
      <c r="EM581" s="63">
        <f t="shared" ca="1" si="1707"/>
        <v>44000</v>
      </c>
      <c r="EN581" s="63">
        <f t="shared" ca="1" si="1707"/>
        <v>44000</v>
      </c>
      <c r="EO581" s="63">
        <f t="shared" ca="1" si="1707"/>
        <v>44000</v>
      </c>
      <c r="EP581" s="63">
        <f t="shared" ca="1" si="1707"/>
        <v>44000</v>
      </c>
      <c r="EQ581" s="63">
        <f t="shared" ca="1" si="1707"/>
        <v>44000</v>
      </c>
      <c r="ER581" s="63">
        <f t="shared" ca="1" si="1707"/>
        <v>44000</v>
      </c>
      <c r="ES581" s="63">
        <f t="shared" ca="1" si="1707"/>
        <v>44000</v>
      </c>
      <c r="ET581" s="63">
        <f t="shared" ca="1" si="1707"/>
        <v>44000</v>
      </c>
      <c r="EU581" s="63">
        <f t="shared" ca="1" si="1707"/>
        <v>44000</v>
      </c>
      <c r="EV581" s="63">
        <f t="shared" ca="1" si="1707"/>
        <v>44000</v>
      </c>
      <c r="EW581" s="63">
        <f t="shared" ca="1" si="1707"/>
        <v>44000</v>
      </c>
    </row>
    <row r="582" spans="1:153" ht="15.75" outlineLevel="1" x14ac:dyDescent="0.3">
      <c r="A582" s="8" t="s">
        <v>331</v>
      </c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>
        <f t="shared" ref="O582:AL582" si="1708">IF(O533&lt;&gt;0,O620,0)</f>
        <v>25638</v>
      </c>
      <c r="P582" s="9">
        <f t="shared" si="1708"/>
        <v>25638</v>
      </c>
      <c r="Q582" s="9">
        <f t="shared" si="1708"/>
        <v>25638</v>
      </c>
      <c r="R582" s="9">
        <f t="shared" si="1708"/>
        <v>25638</v>
      </c>
      <c r="S582" s="9">
        <f t="shared" si="1708"/>
        <v>25638</v>
      </c>
      <c r="T582" s="9">
        <f t="shared" si="1708"/>
        <v>25638</v>
      </c>
      <c r="U582" s="9">
        <f t="shared" si="1708"/>
        <v>32834.22098662096</v>
      </c>
      <c r="V582" s="9">
        <f t="shared" si="1708"/>
        <v>32834.22098662096</v>
      </c>
      <c r="W582" s="9">
        <f t="shared" si="1708"/>
        <v>32834.22098662096</v>
      </c>
      <c r="X582" s="9">
        <f t="shared" si="1708"/>
        <v>32834.22098662096</v>
      </c>
      <c r="Y582" s="9">
        <f t="shared" si="1708"/>
        <v>32834.22098662096</v>
      </c>
      <c r="Z582" s="9">
        <f t="shared" si="1708"/>
        <v>32834.22098662096</v>
      </c>
      <c r="AA582" s="9">
        <f t="shared" si="1708"/>
        <v>31891</v>
      </c>
      <c r="AB582" s="9">
        <f t="shared" si="1708"/>
        <v>31891</v>
      </c>
      <c r="AC582" s="9">
        <f t="shared" si="1708"/>
        <v>31891</v>
      </c>
      <c r="AD582" s="9">
        <f t="shared" si="1708"/>
        <v>31891</v>
      </c>
      <c r="AE582" s="9">
        <f t="shared" si="1708"/>
        <v>31891</v>
      </c>
      <c r="AF582" s="9">
        <f t="shared" si="1708"/>
        <v>31891</v>
      </c>
      <c r="AG582" s="9">
        <f t="shared" si="1708"/>
        <v>31891</v>
      </c>
      <c r="AH582" s="9">
        <f t="shared" si="1708"/>
        <v>31891</v>
      </c>
      <c r="AI582" s="9">
        <f t="shared" si="1708"/>
        <v>31891</v>
      </c>
      <c r="AJ582" s="9">
        <f t="shared" si="1708"/>
        <v>31891</v>
      </c>
      <c r="AK582" s="9">
        <f t="shared" si="1708"/>
        <v>31891</v>
      </c>
      <c r="AL582" s="9">
        <f t="shared" si="1708"/>
        <v>31891</v>
      </c>
      <c r="AM582" s="53"/>
      <c r="AN582" s="9">
        <f t="shared" ref="AN582:BS582" si="1709">IF(AN533&lt;&gt;0,AN620,0)</f>
        <v>31891</v>
      </c>
      <c r="AO582" s="9">
        <f t="shared" ca="1" si="1709"/>
        <v>31891</v>
      </c>
      <c r="AP582" s="9">
        <f t="shared" ca="1" si="1709"/>
        <v>31891</v>
      </c>
      <c r="AQ582" s="9">
        <f t="shared" ca="1" si="1709"/>
        <v>31891</v>
      </c>
      <c r="AR582" s="9">
        <f t="shared" ca="1" si="1709"/>
        <v>31891</v>
      </c>
      <c r="AS582" s="9">
        <f t="shared" ca="1" si="1709"/>
        <v>31891</v>
      </c>
      <c r="AT582" s="9">
        <f t="shared" ca="1" si="1709"/>
        <v>31891</v>
      </c>
      <c r="AU582" s="9">
        <f t="shared" ca="1" si="1709"/>
        <v>31891</v>
      </c>
      <c r="AV582" s="9">
        <f t="shared" ca="1" si="1709"/>
        <v>31891</v>
      </c>
      <c r="AW582" s="9">
        <f t="shared" ca="1" si="1709"/>
        <v>31891</v>
      </c>
      <c r="AX582" s="9">
        <f t="shared" ca="1" si="1709"/>
        <v>31891</v>
      </c>
      <c r="AY582" s="9">
        <f t="shared" ca="1" si="1709"/>
        <v>31891</v>
      </c>
      <c r="AZ582" s="9">
        <f t="shared" ca="1" si="1709"/>
        <v>31891</v>
      </c>
      <c r="BA582" s="9">
        <f t="shared" ca="1" si="1709"/>
        <v>31891</v>
      </c>
      <c r="BB582" s="9">
        <f t="shared" ca="1" si="1709"/>
        <v>31891</v>
      </c>
      <c r="BC582" s="9">
        <f t="shared" ca="1" si="1709"/>
        <v>31891</v>
      </c>
      <c r="BD582" s="9">
        <f t="shared" ca="1" si="1709"/>
        <v>31891</v>
      </c>
      <c r="BE582" s="9">
        <f t="shared" ca="1" si="1709"/>
        <v>31891</v>
      </c>
      <c r="BF582" s="9">
        <f t="shared" ca="1" si="1709"/>
        <v>31891</v>
      </c>
      <c r="BG582" s="9">
        <f t="shared" ca="1" si="1709"/>
        <v>31891</v>
      </c>
      <c r="BH582" s="9">
        <f t="shared" ca="1" si="1709"/>
        <v>31891</v>
      </c>
      <c r="BI582" s="9">
        <f t="shared" ca="1" si="1709"/>
        <v>31891</v>
      </c>
      <c r="BJ582" s="9">
        <f t="shared" ca="1" si="1709"/>
        <v>31891</v>
      </c>
      <c r="BK582" s="9">
        <f t="shared" ca="1" si="1709"/>
        <v>31891</v>
      </c>
      <c r="BL582" s="9">
        <f t="shared" ca="1" si="1709"/>
        <v>31891</v>
      </c>
      <c r="BM582" s="9">
        <f t="shared" ca="1" si="1709"/>
        <v>31891</v>
      </c>
      <c r="BN582" s="9">
        <f t="shared" ca="1" si="1709"/>
        <v>31891</v>
      </c>
      <c r="BO582" s="9">
        <f t="shared" ca="1" si="1709"/>
        <v>31891</v>
      </c>
      <c r="BP582" s="9">
        <f t="shared" ca="1" si="1709"/>
        <v>31891</v>
      </c>
      <c r="BQ582" s="9">
        <f t="shared" ca="1" si="1709"/>
        <v>31891</v>
      </c>
      <c r="BR582" s="9">
        <f t="shared" ca="1" si="1709"/>
        <v>31891</v>
      </c>
      <c r="BS582" s="9">
        <f t="shared" ca="1" si="1709"/>
        <v>31891</v>
      </c>
      <c r="BT582" s="9">
        <f t="shared" ref="BT582:CY582" ca="1" si="1710">IF(BT533&lt;&gt;0,BT620,0)</f>
        <v>31891</v>
      </c>
      <c r="BU582" s="9">
        <f t="shared" ca="1" si="1710"/>
        <v>31891</v>
      </c>
      <c r="BV582" s="9">
        <f t="shared" ca="1" si="1710"/>
        <v>31891</v>
      </c>
      <c r="BW582" s="9">
        <f t="shared" ca="1" si="1710"/>
        <v>31891</v>
      </c>
      <c r="BX582" s="9">
        <f t="shared" ca="1" si="1710"/>
        <v>31891</v>
      </c>
      <c r="BY582" s="9">
        <f t="shared" ca="1" si="1710"/>
        <v>31891</v>
      </c>
      <c r="BZ582" s="9">
        <f t="shared" ca="1" si="1710"/>
        <v>31891</v>
      </c>
      <c r="CA582" s="9">
        <f t="shared" ca="1" si="1710"/>
        <v>31891</v>
      </c>
      <c r="CB582" s="9">
        <f t="shared" ca="1" si="1710"/>
        <v>31891</v>
      </c>
      <c r="CC582" s="9">
        <f t="shared" ca="1" si="1710"/>
        <v>31891</v>
      </c>
      <c r="CD582" s="9">
        <f t="shared" ca="1" si="1710"/>
        <v>31891</v>
      </c>
      <c r="CE582" s="9">
        <f t="shared" ca="1" si="1710"/>
        <v>31891</v>
      </c>
      <c r="CF582" s="9">
        <f t="shared" ca="1" si="1710"/>
        <v>31891</v>
      </c>
      <c r="CG582" s="9">
        <f t="shared" ca="1" si="1710"/>
        <v>31891</v>
      </c>
      <c r="CH582" s="9">
        <f t="shared" ca="1" si="1710"/>
        <v>31891</v>
      </c>
      <c r="CI582" s="9">
        <f t="shared" ca="1" si="1710"/>
        <v>31891</v>
      </c>
      <c r="CJ582" s="9">
        <f t="shared" ca="1" si="1710"/>
        <v>31891</v>
      </c>
      <c r="CK582" s="9">
        <f t="shared" ca="1" si="1710"/>
        <v>31891</v>
      </c>
      <c r="CL582" s="9">
        <f t="shared" ca="1" si="1710"/>
        <v>31891</v>
      </c>
      <c r="CM582" s="9">
        <f t="shared" ca="1" si="1710"/>
        <v>31891</v>
      </c>
      <c r="CN582" s="9">
        <f t="shared" ca="1" si="1710"/>
        <v>31891</v>
      </c>
      <c r="CO582" s="9">
        <f t="shared" ca="1" si="1710"/>
        <v>31891</v>
      </c>
      <c r="CP582" s="9">
        <f t="shared" ca="1" si="1710"/>
        <v>31891</v>
      </c>
      <c r="CQ582" s="9">
        <f t="shared" ca="1" si="1710"/>
        <v>31891</v>
      </c>
      <c r="CR582" s="9">
        <f t="shared" ca="1" si="1710"/>
        <v>31891</v>
      </c>
      <c r="CS582" s="9">
        <f t="shared" ca="1" si="1710"/>
        <v>31891</v>
      </c>
      <c r="CT582" s="9">
        <f t="shared" ca="1" si="1710"/>
        <v>31891</v>
      </c>
      <c r="CU582" s="9">
        <f t="shared" ca="1" si="1710"/>
        <v>31891</v>
      </c>
      <c r="CV582" s="9">
        <f t="shared" ca="1" si="1710"/>
        <v>31891</v>
      </c>
      <c r="CW582" s="9">
        <f t="shared" ca="1" si="1710"/>
        <v>31891</v>
      </c>
      <c r="CX582" s="9">
        <f t="shared" ca="1" si="1710"/>
        <v>31891</v>
      </c>
      <c r="CY582" s="9">
        <f t="shared" ca="1" si="1710"/>
        <v>31891</v>
      </c>
      <c r="CZ582" s="9">
        <f t="shared" ref="CZ582:EE582" ca="1" si="1711">IF(CZ533&lt;&gt;0,CZ620,0)</f>
        <v>31891</v>
      </c>
      <c r="DA582" s="9">
        <f t="shared" ca="1" si="1711"/>
        <v>31891</v>
      </c>
      <c r="DB582" s="9">
        <f t="shared" ca="1" si="1711"/>
        <v>31891</v>
      </c>
      <c r="DC582" s="9">
        <f t="shared" ca="1" si="1711"/>
        <v>31891</v>
      </c>
      <c r="DD582" s="9">
        <f t="shared" ca="1" si="1711"/>
        <v>31891</v>
      </c>
      <c r="DE582" s="9">
        <f t="shared" ca="1" si="1711"/>
        <v>31891</v>
      </c>
      <c r="DF582" s="9">
        <f t="shared" ca="1" si="1711"/>
        <v>31891</v>
      </c>
      <c r="DG582" s="9">
        <f t="shared" ca="1" si="1711"/>
        <v>31891</v>
      </c>
      <c r="DH582" s="9">
        <f t="shared" ca="1" si="1711"/>
        <v>31891</v>
      </c>
      <c r="DI582" s="9">
        <f t="shared" ca="1" si="1711"/>
        <v>31891</v>
      </c>
      <c r="DJ582" s="9">
        <f t="shared" ca="1" si="1711"/>
        <v>31891</v>
      </c>
      <c r="DK582" s="9">
        <f t="shared" ca="1" si="1711"/>
        <v>31891</v>
      </c>
      <c r="DL582" s="9">
        <f t="shared" ca="1" si="1711"/>
        <v>31891</v>
      </c>
      <c r="DM582" s="9">
        <f t="shared" ca="1" si="1711"/>
        <v>31891</v>
      </c>
      <c r="DN582" s="9">
        <f t="shared" ca="1" si="1711"/>
        <v>31891</v>
      </c>
      <c r="DO582" s="9">
        <f t="shared" ca="1" si="1711"/>
        <v>31891</v>
      </c>
      <c r="DP582" s="9">
        <f t="shared" ca="1" si="1711"/>
        <v>31891</v>
      </c>
      <c r="DQ582" s="9">
        <f t="shared" ca="1" si="1711"/>
        <v>31891</v>
      </c>
      <c r="DR582" s="9">
        <f t="shared" ca="1" si="1711"/>
        <v>31891</v>
      </c>
      <c r="DS582" s="9">
        <f t="shared" ca="1" si="1711"/>
        <v>31891</v>
      </c>
      <c r="DT582" s="9">
        <f t="shared" ca="1" si="1711"/>
        <v>31891</v>
      </c>
      <c r="DU582" s="9">
        <f t="shared" ca="1" si="1711"/>
        <v>31891</v>
      </c>
      <c r="DV582" s="9">
        <f t="shared" ca="1" si="1711"/>
        <v>31891</v>
      </c>
      <c r="DW582" s="9">
        <f t="shared" ca="1" si="1711"/>
        <v>31891</v>
      </c>
      <c r="DX582" s="9">
        <f t="shared" ca="1" si="1711"/>
        <v>31891</v>
      </c>
      <c r="DY582" s="9">
        <f t="shared" ca="1" si="1711"/>
        <v>31891</v>
      </c>
      <c r="DZ582" s="9">
        <f t="shared" ca="1" si="1711"/>
        <v>31891</v>
      </c>
      <c r="EA582" s="9">
        <f t="shared" ca="1" si="1711"/>
        <v>31891</v>
      </c>
      <c r="EB582" s="9">
        <f t="shared" ca="1" si="1711"/>
        <v>31891</v>
      </c>
      <c r="EC582" s="9">
        <f t="shared" ca="1" si="1711"/>
        <v>31891</v>
      </c>
      <c r="ED582" s="9">
        <f t="shared" ca="1" si="1711"/>
        <v>31891</v>
      </c>
      <c r="EE582" s="9">
        <f t="shared" ca="1" si="1711"/>
        <v>31891</v>
      </c>
      <c r="EF582" s="9">
        <f t="shared" ref="EF582:EW582" ca="1" si="1712">IF(EF533&lt;&gt;0,EF620,0)</f>
        <v>31891</v>
      </c>
      <c r="EG582" s="9">
        <f t="shared" ca="1" si="1712"/>
        <v>31891</v>
      </c>
      <c r="EH582" s="9">
        <f t="shared" ca="1" si="1712"/>
        <v>31891</v>
      </c>
      <c r="EI582" s="9">
        <f t="shared" ca="1" si="1712"/>
        <v>31891</v>
      </c>
      <c r="EJ582" s="9">
        <f t="shared" ca="1" si="1712"/>
        <v>31891</v>
      </c>
      <c r="EK582" s="9">
        <f t="shared" ca="1" si="1712"/>
        <v>31891</v>
      </c>
      <c r="EL582" s="9">
        <f t="shared" ca="1" si="1712"/>
        <v>31891</v>
      </c>
      <c r="EM582" s="9">
        <f t="shared" ca="1" si="1712"/>
        <v>31891</v>
      </c>
      <c r="EN582" s="9">
        <f t="shared" ca="1" si="1712"/>
        <v>31891</v>
      </c>
      <c r="EO582" s="9">
        <f t="shared" ca="1" si="1712"/>
        <v>31891</v>
      </c>
      <c r="EP582" s="9">
        <f t="shared" ca="1" si="1712"/>
        <v>31891</v>
      </c>
      <c r="EQ582" s="9">
        <f t="shared" ca="1" si="1712"/>
        <v>31891</v>
      </c>
      <c r="ER582" s="9">
        <f t="shared" ca="1" si="1712"/>
        <v>31891</v>
      </c>
      <c r="ES582" s="9">
        <f t="shared" ca="1" si="1712"/>
        <v>31891</v>
      </c>
      <c r="ET582" s="9">
        <f t="shared" ca="1" si="1712"/>
        <v>31891</v>
      </c>
      <c r="EU582" s="9">
        <f t="shared" ca="1" si="1712"/>
        <v>31891</v>
      </c>
      <c r="EV582" s="9">
        <f t="shared" ca="1" si="1712"/>
        <v>31891</v>
      </c>
      <c r="EW582" s="9">
        <f t="shared" ca="1" si="1712"/>
        <v>31891</v>
      </c>
    </row>
    <row r="583" spans="1:153" ht="15.75" outlineLevel="1" x14ac:dyDescent="0.3">
      <c r="A583" s="8" t="s">
        <v>332</v>
      </c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>
        <f t="shared" ref="O583:AL583" si="1713">IF(O534&lt;&gt;0,O621,0)</f>
        <v>32834.22098662096</v>
      </c>
      <c r="P583" s="9">
        <f t="shared" si="1713"/>
        <v>32834.22098662096</v>
      </c>
      <c r="Q583" s="9">
        <f t="shared" si="1713"/>
        <v>32834.22098662096</v>
      </c>
      <c r="R583" s="9">
        <f t="shared" si="1713"/>
        <v>32834.22098662096</v>
      </c>
      <c r="S583" s="9">
        <f t="shared" si="1713"/>
        <v>32834.22098662096</v>
      </c>
      <c r="T583" s="9">
        <f t="shared" si="1713"/>
        <v>32834.22098662096</v>
      </c>
      <c r="U583" s="9">
        <f t="shared" si="1713"/>
        <v>30357.653918568758</v>
      </c>
      <c r="V583" s="9">
        <f t="shared" si="1713"/>
        <v>30357.653918568758</v>
      </c>
      <c r="W583" s="9">
        <f t="shared" si="1713"/>
        <v>30357.653918568758</v>
      </c>
      <c r="X583" s="9">
        <f t="shared" si="1713"/>
        <v>30357.653918568758</v>
      </c>
      <c r="Y583" s="9">
        <f t="shared" si="1713"/>
        <v>30357.653918568758</v>
      </c>
      <c r="Z583" s="9">
        <f t="shared" si="1713"/>
        <v>30357.653918568758</v>
      </c>
      <c r="AA583" s="9">
        <f t="shared" si="1713"/>
        <v>31997.716768991249</v>
      </c>
      <c r="AB583" s="9">
        <f t="shared" si="1713"/>
        <v>31997.716768991249</v>
      </c>
      <c r="AC583" s="9">
        <f t="shared" si="1713"/>
        <v>31997.716768991249</v>
      </c>
      <c r="AD583" s="9">
        <f t="shared" si="1713"/>
        <v>31997.716768991249</v>
      </c>
      <c r="AE583" s="9">
        <f t="shared" si="1713"/>
        <v>31997.716768991249</v>
      </c>
      <c r="AF583" s="9">
        <f t="shared" si="1713"/>
        <v>31997.716768991249</v>
      </c>
      <c r="AG583" s="9">
        <f t="shared" si="1713"/>
        <v>31997.716768991249</v>
      </c>
      <c r="AH583" s="9">
        <f t="shared" si="1713"/>
        <v>31997.716768991249</v>
      </c>
      <c r="AI583" s="9">
        <f t="shared" si="1713"/>
        <v>31997.716768991249</v>
      </c>
      <c r="AJ583" s="9">
        <f t="shared" si="1713"/>
        <v>31997.716768991249</v>
      </c>
      <c r="AK583" s="9">
        <f t="shared" si="1713"/>
        <v>31997.716768991249</v>
      </c>
      <c r="AL583" s="9">
        <f t="shared" si="1713"/>
        <v>31997.716768991249</v>
      </c>
      <c r="AM583" s="53"/>
      <c r="AN583" s="9">
        <f t="shared" ref="AN583:BS583" si="1714">IF(AN534&lt;&gt;0,AN621,0)</f>
        <v>31997.716768991249</v>
      </c>
      <c r="AO583" s="9">
        <f t="shared" ca="1" si="1714"/>
        <v>31997.716768991249</v>
      </c>
      <c r="AP583" s="9">
        <f t="shared" ca="1" si="1714"/>
        <v>31997.716768991249</v>
      </c>
      <c r="AQ583" s="9">
        <f t="shared" ca="1" si="1714"/>
        <v>31997.716768991249</v>
      </c>
      <c r="AR583" s="9">
        <f t="shared" ca="1" si="1714"/>
        <v>31997.716768991249</v>
      </c>
      <c r="AS583" s="9">
        <f t="shared" ca="1" si="1714"/>
        <v>31997.716768991249</v>
      </c>
      <c r="AT583" s="9">
        <f t="shared" ca="1" si="1714"/>
        <v>31997.716768991249</v>
      </c>
      <c r="AU583" s="9">
        <f t="shared" ca="1" si="1714"/>
        <v>31997.716768991249</v>
      </c>
      <c r="AV583" s="9">
        <f t="shared" ca="1" si="1714"/>
        <v>31997.716768991249</v>
      </c>
      <c r="AW583" s="9">
        <f t="shared" ca="1" si="1714"/>
        <v>31997.716768991249</v>
      </c>
      <c r="AX583" s="9">
        <f t="shared" ca="1" si="1714"/>
        <v>31997.716768991249</v>
      </c>
      <c r="AY583" s="9">
        <f t="shared" ca="1" si="1714"/>
        <v>31997.716768991249</v>
      </c>
      <c r="AZ583" s="9">
        <f t="shared" ca="1" si="1714"/>
        <v>31997.716768991249</v>
      </c>
      <c r="BA583" s="9">
        <f t="shared" ca="1" si="1714"/>
        <v>31997.716768991249</v>
      </c>
      <c r="BB583" s="9">
        <f t="shared" ca="1" si="1714"/>
        <v>31997.716768991249</v>
      </c>
      <c r="BC583" s="9">
        <f t="shared" ca="1" si="1714"/>
        <v>31997.716768991249</v>
      </c>
      <c r="BD583" s="9">
        <f t="shared" ca="1" si="1714"/>
        <v>31997.716768991249</v>
      </c>
      <c r="BE583" s="9">
        <f t="shared" ca="1" si="1714"/>
        <v>31997.716768991249</v>
      </c>
      <c r="BF583" s="9">
        <f t="shared" ca="1" si="1714"/>
        <v>31997.716768991249</v>
      </c>
      <c r="BG583" s="9">
        <f t="shared" ca="1" si="1714"/>
        <v>31997.716768991249</v>
      </c>
      <c r="BH583" s="9">
        <f t="shared" ca="1" si="1714"/>
        <v>31997.716768991249</v>
      </c>
      <c r="BI583" s="9">
        <f t="shared" ca="1" si="1714"/>
        <v>31997.716768991249</v>
      </c>
      <c r="BJ583" s="9">
        <f t="shared" ca="1" si="1714"/>
        <v>31997.716768991249</v>
      </c>
      <c r="BK583" s="9">
        <f t="shared" ca="1" si="1714"/>
        <v>31997.716768991249</v>
      </c>
      <c r="BL583" s="9">
        <f t="shared" ca="1" si="1714"/>
        <v>31997.716768991249</v>
      </c>
      <c r="BM583" s="9">
        <f t="shared" ca="1" si="1714"/>
        <v>31997.716768991249</v>
      </c>
      <c r="BN583" s="9">
        <f t="shared" ca="1" si="1714"/>
        <v>31997.716768991249</v>
      </c>
      <c r="BO583" s="9">
        <f t="shared" ca="1" si="1714"/>
        <v>31997.716768991249</v>
      </c>
      <c r="BP583" s="9">
        <f t="shared" ca="1" si="1714"/>
        <v>31997.716768991249</v>
      </c>
      <c r="BQ583" s="9">
        <f t="shared" ca="1" si="1714"/>
        <v>31997.716768991249</v>
      </c>
      <c r="BR583" s="9">
        <f t="shared" ca="1" si="1714"/>
        <v>31997.716768991249</v>
      </c>
      <c r="BS583" s="9">
        <f t="shared" ca="1" si="1714"/>
        <v>31997.716768991249</v>
      </c>
      <c r="BT583" s="9">
        <f t="shared" ref="BT583:CY583" ca="1" si="1715">IF(BT534&lt;&gt;0,BT621,0)</f>
        <v>31997.716768991249</v>
      </c>
      <c r="BU583" s="9">
        <f t="shared" ca="1" si="1715"/>
        <v>31997.716768991249</v>
      </c>
      <c r="BV583" s="9">
        <f t="shared" ca="1" si="1715"/>
        <v>31997.716768991249</v>
      </c>
      <c r="BW583" s="9">
        <f t="shared" ca="1" si="1715"/>
        <v>31997.716768991249</v>
      </c>
      <c r="BX583" s="9">
        <f t="shared" ca="1" si="1715"/>
        <v>31997.716768991249</v>
      </c>
      <c r="BY583" s="9">
        <f t="shared" ca="1" si="1715"/>
        <v>31997.716768991249</v>
      </c>
      <c r="BZ583" s="9">
        <f t="shared" ca="1" si="1715"/>
        <v>31997.716768991249</v>
      </c>
      <c r="CA583" s="9">
        <f t="shared" ca="1" si="1715"/>
        <v>31997.716768991249</v>
      </c>
      <c r="CB583" s="9">
        <f t="shared" ca="1" si="1715"/>
        <v>31997.716768991249</v>
      </c>
      <c r="CC583" s="9">
        <f t="shared" ca="1" si="1715"/>
        <v>31997.716768991249</v>
      </c>
      <c r="CD583" s="9">
        <f t="shared" ca="1" si="1715"/>
        <v>31997.716768991249</v>
      </c>
      <c r="CE583" s="9">
        <f t="shared" ca="1" si="1715"/>
        <v>31997.716768991249</v>
      </c>
      <c r="CF583" s="9">
        <f t="shared" ca="1" si="1715"/>
        <v>31997.716768991249</v>
      </c>
      <c r="CG583" s="9">
        <f t="shared" ca="1" si="1715"/>
        <v>31997.716768991249</v>
      </c>
      <c r="CH583" s="9">
        <f t="shared" ca="1" si="1715"/>
        <v>31997.716768991249</v>
      </c>
      <c r="CI583" s="9">
        <f t="shared" ca="1" si="1715"/>
        <v>31997.716768991249</v>
      </c>
      <c r="CJ583" s="9">
        <f t="shared" ca="1" si="1715"/>
        <v>31997.716768991249</v>
      </c>
      <c r="CK583" s="9">
        <f t="shared" ca="1" si="1715"/>
        <v>31997.716768991249</v>
      </c>
      <c r="CL583" s="9">
        <f t="shared" ca="1" si="1715"/>
        <v>31997.716768991249</v>
      </c>
      <c r="CM583" s="9">
        <f t="shared" ca="1" si="1715"/>
        <v>31997.716768991249</v>
      </c>
      <c r="CN583" s="9">
        <f t="shared" ca="1" si="1715"/>
        <v>31997.716768991249</v>
      </c>
      <c r="CO583" s="9">
        <f t="shared" ca="1" si="1715"/>
        <v>31997.716768991249</v>
      </c>
      <c r="CP583" s="9">
        <f t="shared" ca="1" si="1715"/>
        <v>31997.716768991249</v>
      </c>
      <c r="CQ583" s="9">
        <f t="shared" ca="1" si="1715"/>
        <v>31997.716768991249</v>
      </c>
      <c r="CR583" s="9">
        <f t="shared" ca="1" si="1715"/>
        <v>31997.716768991249</v>
      </c>
      <c r="CS583" s="9">
        <f t="shared" ca="1" si="1715"/>
        <v>31997.716768991249</v>
      </c>
      <c r="CT583" s="9">
        <f t="shared" ca="1" si="1715"/>
        <v>31997.716768991249</v>
      </c>
      <c r="CU583" s="9">
        <f t="shared" ca="1" si="1715"/>
        <v>31997.716768991249</v>
      </c>
      <c r="CV583" s="9">
        <f t="shared" ca="1" si="1715"/>
        <v>31997.716768991249</v>
      </c>
      <c r="CW583" s="9">
        <f t="shared" ca="1" si="1715"/>
        <v>31997.716768991249</v>
      </c>
      <c r="CX583" s="9">
        <f t="shared" ca="1" si="1715"/>
        <v>31997.716768991249</v>
      </c>
      <c r="CY583" s="9">
        <f t="shared" ca="1" si="1715"/>
        <v>31997.716768991249</v>
      </c>
      <c r="CZ583" s="9">
        <f t="shared" ref="CZ583:EE583" ca="1" si="1716">IF(CZ534&lt;&gt;0,CZ621,0)</f>
        <v>31997.716768991249</v>
      </c>
      <c r="DA583" s="9">
        <f t="shared" ca="1" si="1716"/>
        <v>31997.716768991249</v>
      </c>
      <c r="DB583" s="9">
        <f t="shared" ca="1" si="1716"/>
        <v>31997.716768991249</v>
      </c>
      <c r="DC583" s="9">
        <f t="shared" ca="1" si="1716"/>
        <v>31997.716768991249</v>
      </c>
      <c r="DD583" s="9">
        <f t="shared" ca="1" si="1716"/>
        <v>31997.716768991249</v>
      </c>
      <c r="DE583" s="9">
        <f t="shared" ca="1" si="1716"/>
        <v>31997.716768991249</v>
      </c>
      <c r="DF583" s="9">
        <f t="shared" ca="1" si="1716"/>
        <v>31997.716768991249</v>
      </c>
      <c r="DG583" s="9">
        <f t="shared" ca="1" si="1716"/>
        <v>31997.716768991249</v>
      </c>
      <c r="DH583" s="9">
        <f t="shared" ca="1" si="1716"/>
        <v>31997.716768991249</v>
      </c>
      <c r="DI583" s="9">
        <f t="shared" ca="1" si="1716"/>
        <v>31997.716768991249</v>
      </c>
      <c r="DJ583" s="9">
        <f t="shared" ca="1" si="1716"/>
        <v>31997.716768991249</v>
      </c>
      <c r="DK583" s="9">
        <f t="shared" ca="1" si="1716"/>
        <v>31997.716768991249</v>
      </c>
      <c r="DL583" s="9">
        <f t="shared" ca="1" si="1716"/>
        <v>31997.716768991249</v>
      </c>
      <c r="DM583" s="9">
        <f t="shared" ca="1" si="1716"/>
        <v>31997.716768991249</v>
      </c>
      <c r="DN583" s="9">
        <f t="shared" ca="1" si="1716"/>
        <v>31997.716768991249</v>
      </c>
      <c r="DO583" s="9">
        <f t="shared" ca="1" si="1716"/>
        <v>31997.716768991249</v>
      </c>
      <c r="DP583" s="9">
        <f t="shared" ca="1" si="1716"/>
        <v>31997.716768991249</v>
      </c>
      <c r="DQ583" s="9">
        <f t="shared" ca="1" si="1716"/>
        <v>31997.716768991249</v>
      </c>
      <c r="DR583" s="9">
        <f t="shared" ca="1" si="1716"/>
        <v>31997.716768991249</v>
      </c>
      <c r="DS583" s="9">
        <f t="shared" ca="1" si="1716"/>
        <v>31997.716768991249</v>
      </c>
      <c r="DT583" s="9">
        <f t="shared" ca="1" si="1716"/>
        <v>31997.716768991249</v>
      </c>
      <c r="DU583" s="9">
        <f t="shared" ca="1" si="1716"/>
        <v>31997.716768991249</v>
      </c>
      <c r="DV583" s="9">
        <f t="shared" ca="1" si="1716"/>
        <v>31997.716768991249</v>
      </c>
      <c r="DW583" s="9">
        <f t="shared" ca="1" si="1716"/>
        <v>31997.716768991249</v>
      </c>
      <c r="DX583" s="9">
        <f t="shared" ca="1" si="1716"/>
        <v>31997.716768991249</v>
      </c>
      <c r="DY583" s="9">
        <f t="shared" ca="1" si="1716"/>
        <v>31997.716768991249</v>
      </c>
      <c r="DZ583" s="9">
        <f t="shared" ca="1" si="1716"/>
        <v>31997.716768991249</v>
      </c>
      <c r="EA583" s="9">
        <f t="shared" ca="1" si="1716"/>
        <v>31997.716768991249</v>
      </c>
      <c r="EB583" s="9">
        <f t="shared" ca="1" si="1716"/>
        <v>31997.716768991249</v>
      </c>
      <c r="EC583" s="9">
        <f t="shared" ca="1" si="1716"/>
        <v>31997.716768991249</v>
      </c>
      <c r="ED583" s="9">
        <f t="shared" ca="1" si="1716"/>
        <v>31997.716768991249</v>
      </c>
      <c r="EE583" s="9">
        <f t="shared" ca="1" si="1716"/>
        <v>31997.716768991249</v>
      </c>
      <c r="EF583" s="9">
        <f t="shared" ref="EF583:EW583" ca="1" si="1717">IF(EF534&lt;&gt;0,EF621,0)</f>
        <v>31997.716768991249</v>
      </c>
      <c r="EG583" s="9">
        <f t="shared" ca="1" si="1717"/>
        <v>31997.716768991249</v>
      </c>
      <c r="EH583" s="9">
        <f t="shared" ca="1" si="1717"/>
        <v>31997.716768991249</v>
      </c>
      <c r="EI583" s="9">
        <f t="shared" ca="1" si="1717"/>
        <v>31997.716768991249</v>
      </c>
      <c r="EJ583" s="9">
        <f t="shared" ca="1" si="1717"/>
        <v>31997.716768991249</v>
      </c>
      <c r="EK583" s="9">
        <f t="shared" ca="1" si="1717"/>
        <v>31997.716768991249</v>
      </c>
      <c r="EL583" s="9">
        <f t="shared" ca="1" si="1717"/>
        <v>31997.716768991249</v>
      </c>
      <c r="EM583" s="9">
        <f t="shared" ca="1" si="1717"/>
        <v>31997.716768991249</v>
      </c>
      <c r="EN583" s="9">
        <f t="shared" ca="1" si="1717"/>
        <v>31997.716768991249</v>
      </c>
      <c r="EO583" s="9">
        <f t="shared" ca="1" si="1717"/>
        <v>31997.716768991249</v>
      </c>
      <c r="EP583" s="9">
        <f t="shared" ca="1" si="1717"/>
        <v>31997.716768991249</v>
      </c>
      <c r="EQ583" s="9">
        <f t="shared" ca="1" si="1717"/>
        <v>31997.716768991249</v>
      </c>
      <c r="ER583" s="9">
        <f t="shared" ca="1" si="1717"/>
        <v>31997.716768991249</v>
      </c>
      <c r="ES583" s="9">
        <f t="shared" ca="1" si="1717"/>
        <v>31997.716768991249</v>
      </c>
      <c r="ET583" s="9">
        <f t="shared" ca="1" si="1717"/>
        <v>31997.716768991249</v>
      </c>
      <c r="EU583" s="9">
        <f t="shared" ca="1" si="1717"/>
        <v>31997.716768991249</v>
      </c>
      <c r="EV583" s="9">
        <f t="shared" ca="1" si="1717"/>
        <v>31997.716768991249</v>
      </c>
      <c r="EW583" s="9">
        <f t="shared" ca="1" si="1717"/>
        <v>31997.716768991249</v>
      </c>
    </row>
    <row r="584" spans="1:153" ht="15.75" outlineLevel="1" x14ac:dyDescent="0.3">
      <c r="A584" s="8" t="s">
        <v>333</v>
      </c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>
        <f t="shared" ref="O584:AL584" si="1718">IF(O535&lt;&gt;0,O622,0)</f>
        <v>30357.653918568758</v>
      </c>
      <c r="P584" s="9">
        <f t="shared" si="1718"/>
        <v>30357.653918568758</v>
      </c>
      <c r="Q584" s="9">
        <f t="shared" si="1718"/>
        <v>30357.653918568758</v>
      </c>
      <c r="R584" s="9">
        <f t="shared" si="1718"/>
        <v>30357.653918568758</v>
      </c>
      <c r="S584" s="9">
        <f t="shared" si="1718"/>
        <v>30357.653918568758</v>
      </c>
      <c r="T584" s="9">
        <f t="shared" si="1718"/>
        <v>30357.653918568758</v>
      </c>
      <c r="U584" s="9">
        <f t="shared" si="1718"/>
        <v>31997.716768991249</v>
      </c>
      <c r="V584" s="9">
        <f t="shared" si="1718"/>
        <v>31997.716768991249</v>
      </c>
      <c r="W584" s="9">
        <f t="shared" si="1718"/>
        <v>31997.716768991249</v>
      </c>
      <c r="X584" s="9">
        <f t="shared" si="1718"/>
        <v>31997.716768991249</v>
      </c>
      <c r="Y584" s="9">
        <f t="shared" si="1718"/>
        <v>31997.716768991249</v>
      </c>
      <c r="Z584" s="9">
        <f t="shared" si="1718"/>
        <v>31997.716768991249</v>
      </c>
      <c r="AA584" s="9">
        <f t="shared" si="1718"/>
        <v>30357.653918568758</v>
      </c>
      <c r="AB584" s="9">
        <f t="shared" si="1718"/>
        <v>0</v>
      </c>
      <c r="AC584" s="9">
        <f t="shared" si="1718"/>
        <v>0</v>
      </c>
      <c r="AD584" s="9">
        <f t="shared" si="1718"/>
        <v>0</v>
      </c>
      <c r="AE584" s="9">
        <f t="shared" si="1718"/>
        <v>30357.653918568758</v>
      </c>
      <c r="AF584" s="9">
        <f t="shared" si="1718"/>
        <v>0</v>
      </c>
      <c r="AG584" s="9">
        <f t="shared" si="1718"/>
        <v>0</v>
      </c>
      <c r="AH584" s="9">
        <f t="shared" si="1718"/>
        <v>0</v>
      </c>
      <c r="AI584" s="9">
        <f t="shared" si="1718"/>
        <v>0</v>
      </c>
      <c r="AJ584" s="9">
        <f t="shared" si="1718"/>
        <v>0</v>
      </c>
      <c r="AK584" s="9">
        <f t="shared" si="1718"/>
        <v>0</v>
      </c>
      <c r="AL584" s="9">
        <f t="shared" si="1718"/>
        <v>0</v>
      </c>
      <c r="AM584" s="53"/>
      <c r="AN584" s="9">
        <f t="shared" ref="AN584:BS584" si="1719">IF(AN535&lt;&gt;0,AN622,0)</f>
        <v>30357.653918568758</v>
      </c>
      <c r="AO584" s="9">
        <f t="shared" ca="1" si="1719"/>
        <v>30357.653918568758</v>
      </c>
      <c r="AP584" s="9">
        <f t="shared" ca="1" si="1719"/>
        <v>30357.653918568758</v>
      </c>
      <c r="AQ584" s="9">
        <f t="shared" ca="1" si="1719"/>
        <v>30357.653918568758</v>
      </c>
      <c r="AR584" s="9">
        <f t="shared" ca="1" si="1719"/>
        <v>30357.653918568758</v>
      </c>
      <c r="AS584" s="9">
        <f t="shared" ca="1" si="1719"/>
        <v>30357.653918568758</v>
      </c>
      <c r="AT584" s="9">
        <f t="shared" ca="1" si="1719"/>
        <v>30357.653918568758</v>
      </c>
      <c r="AU584" s="9">
        <f t="shared" ca="1" si="1719"/>
        <v>30357.653918568758</v>
      </c>
      <c r="AV584" s="9">
        <f t="shared" ca="1" si="1719"/>
        <v>30357.653918568758</v>
      </c>
      <c r="AW584" s="9">
        <f t="shared" ca="1" si="1719"/>
        <v>30357.653918568758</v>
      </c>
      <c r="AX584" s="9">
        <f t="shared" ca="1" si="1719"/>
        <v>30357.653918568758</v>
      </c>
      <c r="AY584" s="9">
        <f t="shared" ca="1" si="1719"/>
        <v>30357.653918568758</v>
      </c>
      <c r="AZ584" s="9">
        <f t="shared" ca="1" si="1719"/>
        <v>30357.653918568758</v>
      </c>
      <c r="BA584" s="9">
        <f t="shared" ca="1" si="1719"/>
        <v>30357.653918568758</v>
      </c>
      <c r="BB584" s="9">
        <f t="shared" ca="1" si="1719"/>
        <v>30357.653918568758</v>
      </c>
      <c r="BC584" s="9">
        <f t="shared" ca="1" si="1719"/>
        <v>30357.653918568758</v>
      </c>
      <c r="BD584" s="9">
        <f t="shared" ca="1" si="1719"/>
        <v>30357.653918568758</v>
      </c>
      <c r="BE584" s="9">
        <f t="shared" ca="1" si="1719"/>
        <v>30357.653918568758</v>
      </c>
      <c r="BF584" s="9">
        <f t="shared" ca="1" si="1719"/>
        <v>30357.653918568758</v>
      </c>
      <c r="BG584" s="9">
        <f t="shared" ca="1" si="1719"/>
        <v>30357.653918568758</v>
      </c>
      <c r="BH584" s="9">
        <f t="shared" ca="1" si="1719"/>
        <v>30357.653918568758</v>
      </c>
      <c r="BI584" s="9">
        <f t="shared" ca="1" si="1719"/>
        <v>30357.653918568758</v>
      </c>
      <c r="BJ584" s="9">
        <f t="shared" ca="1" si="1719"/>
        <v>30357.653918568758</v>
      </c>
      <c r="BK584" s="9">
        <f t="shared" ca="1" si="1719"/>
        <v>30357.653918568758</v>
      </c>
      <c r="BL584" s="9">
        <f t="shared" ca="1" si="1719"/>
        <v>30357.653918568758</v>
      </c>
      <c r="BM584" s="9">
        <f t="shared" ca="1" si="1719"/>
        <v>30357.653918568758</v>
      </c>
      <c r="BN584" s="9">
        <f t="shared" ca="1" si="1719"/>
        <v>30357.653918568758</v>
      </c>
      <c r="BO584" s="9">
        <f t="shared" ca="1" si="1719"/>
        <v>30357.653918568758</v>
      </c>
      <c r="BP584" s="9">
        <f t="shared" ca="1" si="1719"/>
        <v>30357.653918568758</v>
      </c>
      <c r="BQ584" s="9">
        <f t="shared" ca="1" si="1719"/>
        <v>30357.653918568758</v>
      </c>
      <c r="BR584" s="9">
        <f t="shared" ca="1" si="1719"/>
        <v>30357.653918568758</v>
      </c>
      <c r="BS584" s="9">
        <f t="shared" ca="1" si="1719"/>
        <v>30357.653918568758</v>
      </c>
      <c r="BT584" s="9">
        <f t="shared" ref="BT584:CY584" ca="1" si="1720">IF(BT535&lt;&gt;0,BT622,0)</f>
        <v>30357.653918568758</v>
      </c>
      <c r="BU584" s="9">
        <f t="shared" ca="1" si="1720"/>
        <v>30357.653918568758</v>
      </c>
      <c r="BV584" s="9">
        <f t="shared" ca="1" si="1720"/>
        <v>30357.653918568758</v>
      </c>
      <c r="BW584" s="9">
        <f t="shared" ca="1" si="1720"/>
        <v>0</v>
      </c>
      <c r="BX584" s="9">
        <f t="shared" ca="1" si="1720"/>
        <v>0</v>
      </c>
      <c r="BY584" s="9">
        <f t="shared" ca="1" si="1720"/>
        <v>0</v>
      </c>
      <c r="BZ584" s="9">
        <f t="shared" ca="1" si="1720"/>
        <v>0</v>
      </c>
      <c r="CA584" s="9">
        <f t="shared" ca="1" si="1720"/>
        <v>0</v>
      </c>
      <c r="CB584" s="9">
        <f t="shared" ca="1" si="1720"/>
        <v>0</v>
      </c>
      <c r="CC584" s="9">
        <f t="shared" ca="1" si="1720"/>
        <v>0</v>
      </c>
      <c r="CD584" s="9">
        <f t="shared" ca="1" si="1720"/>
        <v>0</v>
      </c>
      <c r="CE584" s="9">
        <f t="shared" ca="1" si="1720"/>
        <v>0</v>
      </c>
      <c r="CF584" s="9">
        <f t="shared" ca="1" si="1720"/>
        <v>0</v>
      </c>
      <c r="CG584" s="9">
        <f t="shared" ca="1" si="1720"/>
        <v>0</v>
      </c>
      <c r="CH584" s="9">
        <f t="shared" ca="1" si="1720"/>
        <v>0</v>
      </c>
      <c r="CI584" s="9">
        <f t="shared" ca="1" si="1720"/>
        <v>0</v>
      </c>
      <c r="CJ584" s="9">
        <f t="shared" ca="1" si="1720"/>
        <v>0</v>
      </c>
      <c r="CK584" s="9">
        <f t="shared" ca="1" si="1720"/>
        <v>0</v>
      </c>
      <c r="CL584" s="9">
        <f t="shared" ca="1" si="1720"/>
        <v>0</v>
      </c>
      <c r="CM584" s="9">
        <f t="shared" ca="1" si="1720"/>
        <v>0</v>
      </c>
      <c r="CN584" s="9">
        <f t="shared" ca="1" si="1720"/>
        <v>0</v>
      </c>
      <c r="CO584" s="9">
        <f t="shared" ca="1" si="1720"/>
        <v>0</v>
      </c>
      <c r="CP584" s="9">
        <f t="shared" ca="1" si="1720"/>
        <v>0</v>
      </c>
      <c r="CQ584" s="9">
        <f t="shared" ca="1" si="1720"/>
        <v>0</v>
      </c>
      <c r="CR584" s="9">
        <f t="shared" ca="1" si="1720"/>
        <v>0</v>
      </c>
      <c r="CS584" s="9">
        <f t="shared" ca="1" si="1720"/>
        <v>0</v>
      </c>
      <c r="CT584" s="9">
        <f t="shared" ca="1" si="1720"/>
        <v>0</v>
      </c>
      <c r="CU584" s="9">
        <f t="shared" ca="1" si="1720"/>
        <v>0</v>
      </c>
      <c r="CV584" s="9">
        <f t="shared" ca="1" si="1720"/>
        <v>0</v>
      </c>
      <c r="CW584" s="9">
        <f t="shared" ca="1" si="1720"/>
        <v>0</v>
      </c>
      <c r="CX584" s="9">
        <f t="shared" ca="1" si="1720"/>
        <v>0</v>
      </c>
      <c r="CY584" s="9">
        <f t="shared" ca="1" si="1720"/>
        <v>0</v>
      </c>
      <c r="CZ584" s="9">
        <f t="shared" ref="CZ584:EE584" ca="1" si="1721">IF(CZ535&lt;&gt;0,CZ622,0)</f>
        <v>0</v>
      </c>
      <c r="DA584" s="9">
        <f t="shared" ca="1" si="1721"/>
        <v>0</v>
      </c>
      <c r="DB584" s="9">
        <f t="shared" ca="1" si="1721"/>
        <v>0</v>
      </c>
      <c r="DC584" s="9">
        <f t="shared" ca="1" si="1721"/>
        <v>0</v>
      </c>
      <c r="DD584" s="9">
        <f t="shared" ca="1" si="1721"/>
        <v>0</v>
      </c>
      <c r="DE584" s="9">
        <f t="shared" ca="1" si="1721"/>
        <v>0</v>
      </c>
      <c r="DF584" s="9">
        <f t="shared" ca="1" si="1721"/>
        <v>0</v>
      </c>
      <c r="DG584" s="9">
        <f t="shared" ca="1" si="1721"/>
        <v>0</v>
      </c>
      <c r="DH584" s="9">
        <f t="shared" ca="1" si="1721"/>
        <v>0</v>
      </c>
      <c r="DI584" s="9">
        <f t="shared" ca="1" si="1721"/>
        <v>0</v>
      </c>
      <c r="DJ584" s="9">
        <f t="shared" ca="1" si="1721"/>
        <v>0</v>
      </c>
      <c r="DK584" s="9">
        <f t="shared" ca="1" si="1721"/>
        <v>0</v>
      </c>
      <c r="DL584" s="9">
        <f t="shared" ca="1" si="1721"/>
        <v>0</v>
      </c>
      <c r="DM584" s="9">
        <f t="shared" ca="1" si="1721"/>
        <v>0</v>
      </c>
      <c r="DN584" s="9">
        <f t="shared" ca="1" si="1721"/>
        <v>0</v>
      </c>
      <c r="DO584" s="9">
        <f t="shared" ca="1" si="1721"/>
        <v>0</v>
      </c>
      <c r="DP584" s="9">
        <f t="shared" ca="1" si="1721"/>
        <v>0</v>
      </c>
      <c r="DQ584" s="9">
        <f t="shared" ca="1" si="1721"/>
        <v>0</v>
      </c>
      <c r="DR584" s="9">
        <f t="shared" ca="1" si="1721"/>
        <v>0</v>
      </c>
      <c r="DS584" s="9">
        <f t="shared" ca="1" si="1721"/>
        <v>0</v>
      </c>
      <c r="DT584" s="9">
        <f t="shared" ca="1" si="1721"/>
        <v>0</v>
      </c>
      <c r="DU584" s="9">
        <f t="shared" ca="1" si="1721"/>
        <v>0</v>
      </c>
      <c r="DV584" s="9">
        <f t="shared" ca="1" si="1721"/>
        <v>0</v>
      </c>
      <c r="DW584" s="9">
        <f t="shared" ca="1" si="1721"/>
        <v>0</v>
      </c>
      <c r="DX584" s="9">
        <f t="shared" ca="1" si="1721"/>
        <v>0</v>
      </c>
      <c r="DY584" s="9">
        <f t="shared" ca="1" si="1721"/>
        <v>0</v>
      </c>
      <c r="DZ584" s="9">
        <f t="shared" ca="1" si="1721"/>
        <v>0</v>
      </c>
      <c r="EA584" s="9">
        <f t="shared" ca="1" si="1721"/>
        <v>0</v>
      </c>
      <c r="EB584" s="9">
        <f t="shared" ca="1" si="1721"/>
        <v>0</v>
      </c>
      <c r="EC584" s="9">
        <f t="shared" ca="1" si="1721"/>
        <v>0</v>
      </c>
      <c r="ED584" s="9">
        <f t="shared" ca="1" si="1721"/>
        <v>0</v>
      </c>
      <c r="EE584" s="9">
        <f t="shared" ca="1" si="1721"/>
        <v>0</v>
      </c>
      <c r="EF584" s="9">
        <f t="shared" ref="EF584:EW584" ca="1" si="1722">IF(EF535&lt;&gt;0,EF622,0)</f>
        <v>0</v>
      </c>
      <c r="EG584" s="9">
        <f t="shared" ca="1" si="1722"/>
        <v>0</v>
      </c>
      <c r="EH584" s="9">
        <f t="shared" ca="1" si="1722"/>
        <v>0</v>
      </c>
      <c r="EI584" s="9">
        <f t="shared" ca="1" si="1722"/>
        <v>0</v>
      </c>
      <c r="EJ584" s="9">
        <f t="shared" ca="1" si="1722"/>
        <v>0</v>
      </c>
      <c r="EK584" s="9">
        <f t="shared" ca="1" si="1722"/>
        <v>0</v>
      </c>
      <c r="EL584" s="9">
        <f t="shared" ca="1" si="1722"/>
        <v>0</v>
      </c>
      <c r="EM584" s="9">
        <f t="shared" ca="1" si="1722"/>
        <v>0</v>
      </c>
      <c r="EN584" s="9">
        <f t="shared" ca="1" si="1722"/>
        <v>0</v>
      </c>
      <c r="EO584" s="9">
        <f t="shared" ca="1" si="1722"/>
        <v>0</v>
      </c>
      <c r="EP584" s="9">
        <f t="shared" ca="1" si="1722"/>
        <v>0</v>
      </c>
      <c r="EQ584" s="9">
        <f t="shared" ca="1" si="1722"/>
        <v>0</v>
      </c>
      <c r="ER584" s="9">
        <f t="shared" ca="1" si="1722"/>
        <v>0</v>
      </c>
      <c r="ES584" s="9">
        <f t="shared" ca="1" si="1722"/>
        <v>0</v>
      </c>
      <c r="ET584" s="9">
        <f t="shared" ca="1" si="1722"/>
        <v>0</v>
      </c>
      <c r="EU584" s="9">
        <f t="shared" ca="1" si="1722"/>
        <v>0</v>
      </c>
      <c r="EV584" s="9">
        <f t="shared" ca="1" si="1722"/>
        <v>0</v>
      </c>
      <c r="EW584" s="9">
        <f t="shared" ca="1" si="1722"/>
        <v>0</v>
      </c>
    </row>
    <row r="585" spans="1:153" ht="15.75" outlineLevel="1" x14ac:dyDescent="0.3">
      <c r="A585" s="8" t="s">
        <v>334</v>
      </c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>
        <f t="shared" ref="O585:AL585" si="1723">IF(O536&lt;&gt;0,O623,0)</f>
        <v>0</v>
      </c>
      <c r="P585" s="9">
        <f t="shared" si="1723"/>
        <v>0</v>
      </c>
      <c r="Q585" s="9">
        <f t="shared" si="1723"/>
        <v>0</v>
      </c>
      <c r="R585" s="9">
        <f t="shared" si="1723"/>
        <v>0</v>
      </c>
      <c r="S585" s="9">
        <f t="shared" si="1723"/>
        <v>0</v>
      </c>
      <c r="T585" s="9">
        <f t="shared" si="1723"/>
        <v>0</v>
      </c>
      <c r="U585" s="9">
        <f t="shared" si="1723"/>
        <v>31891</v>
      </c>
      <c r="V585" s="9">
        <f t="shared" si="1723"/>
        <v>31891</v>
      </c>
      <c r="W585" s="9">
        <f t="shared" si="1723"/>
        <v>31891</v>
      </c>
      <c r="X585" s="9">
        <f t="shared" si="1723"/>
        <v>31891</v>
      </c>
      <c r="Y585" s="9">
        <f t="shared" si="1723"/>
        <v>31891</v>
      </c>
      <c r="Z585" s="9">
        <f t="shared" si="1723"/>
        <v>31891</v>
      </c>
      <c r="AA585" s="9">
        <f t="shared" si="1723"/>
        <v>32834.22098662096</v>
      </c>
      <c r="AB585" s="9">
        <f t="shared" si="1723"/>
        <v>0</v>
      </c>
      <c r="AC585" s="9">
        <f t="shared" si="1723"/>
        <v>0</v>
      </c>
      <c r="AD585" s="9">
        <f t="shared" si="1723"/>
        <v>0</v>
      </c>
      <c r="AE585" s="9">
        <f t="shared" si="1723"/>
        <v>0</v>
      </c>
      <c r="AF585" s="9">
        <f t="shared" si="1723"/>
        <v>0</v>
      </c>
      <c r="AG585" s="9">
        <f t="shared" si="1723"/>
        <v>0</v>
      </c>
      <c r="AH585" s="9">
        <f t="shared" si="1723"/>
        <v>0</v>
      </c>
      <c r="AI585" s="9">
        <f t="shared" si="1723"/>
        <v>0</v>
      </c>
      <c r="AJ585" s="9">
        <f t="shared" si="1723"/>
        <v>0</v>
      </c>
      <c r="AK585" s="9">
        <f t="shared" si="1723"/>
        <v>0</v>
      </c>
      <c r="AL585" s="9">
        <f t="shared" si="1723"/>
        <v>0</v>
      </c>
      <c r="AM585" s="53"/>
      <c r="AN585" s="9">
        <f t="shared" ref="AN585:BS585" si="1724">IF(AN536&lt;&gt;0,AN623,0)</f>
        <v>0</v>
      </c>
      <c r="AO585" s="9">
        <f t="shared" si="1724"/>
        <v>0</v>
      </c>
      <c r="AP585" s="9">
        <f t="shared" si="1724"/>
        <v>0</v>
      </c>
      <c r="AQ585" s="9">
        <f t="shared" si="1724"/>
        <v>0</v>
      </c>
      <c r="AR585" s="9">
        <f t="shared" si="1724"/>
        <v>0</v>
      </c>
      <c r="AS585" s="9">
        <f t="shared" si="1724"/>
        <v>0</v>
      </c>
      <c r="AT585" s="9">
        <f t="shared" si="1724"/>
        <v>0</v>
      </c>
      <c r="AU585" s="9">
        <f t="shared" si="1724"/>
        <v>0</v>
      </c>
      <c r="AV585" s="9">
        <f t="shared" si="1724"/>
        <v>0</v>
      </c>
      <c r="AW585" s="9">
        <f t="shared" si="1724"/>
        <v>0</v>
      </c>
      <c r="AX585" s="9">
        <f t="shared" si="1724"/>
        <v>0</v>
      </c>
      <c r="AY585" s="9">
        <f t="shared" si="1724"/>
        <v>0</v>
      </c>
      <c r="AZ585" s="9">
        <f t="shared" si="1724"/>
        <v>0</v>
      </c>
      <c r="BA585" s="9">
        <f t="shared" si="1724"/>
        <v>0</v>
      </c>
      <c r="BB585" s="9">
        <f t="shared" si="1724"/>
        <v>0</v>
      </c>
      <c r="BC585" s="9">
        <f t="shared" si="1724"/>
        <v>0</v>
      </c>
      <c r="BD585" s="9">
        <f t="shared" si="1724"/>
        <v>0</v>
      </c>
      <c r="BE585" s="9">
        <f t="shared" si="1724"/>
        <v>0</v>
      </c>
      <c r="BF585" s="9">
        <f t="shared" si="1724"/>
        <v>0</v>
      </c>
      <c r="BG585" s="9">
        <f t="shared" si="1724"/>
        <v>0</v>
      </c>
      <c r="BH585" s="9">
        <f t="shared" si="1724"/>
        <v>0</v>
      </c>
      <c r="BI585" s="9">
        <f t="shared" si="1724"/>
        <v>0</v>
      </c>
      <c r="BJ585" s="9">
        <f t="shared" si="1724"/>
        <v>0</v>
      </c>
      <c r="BK585" s="9">
        <f t="shared" si="1724"/>
        <v>0</v>
      </c>
      <c r="BL585" s="9">
        <f t="shared" si="1724"/>
        <v>0</v>
      </c>
      <c r="BM585" s="9">
        <f t="shared" si="1724"/>
        <v>0</v>
      </c>
      <c r="BN585" s="9">
        <f t="shared" si="1724"/>
        <v>0</v>
      </c>
      <c r="BO585" s="9">
        <f t="shared" si="1724"/>
        <v>0</v>
      </c>
      <c r="BP585" s="9">
        <f t="shared" si="1724"/>
        <v>0</v>
      </c>
      <c r="BQ585" s="9">
        <f t="shared" si="1724"/>
        <v>0</v>
      </c>
      <c r="BR585" s="9">
        <f t="shared" si="1724"/>
        <v>0</v>
      </c>
      <c r="BS585" s="9">
        <f t="shared" si="1724"/>
        <v>0</v>
      </c>
      <c r="BT585" s="9">
        <f t="shared" ref="BT585:CY585" si="1725">IF(BT536&lt;&gt;0,BT623,0)</f>
        <v>0</v>
      </c>
      <c r="BU585" s="9">
        <f t="shared" si="1725"/>
        <v>0</v>
      </c>
      <c r="BV585" s="9">
        <f t="shared" si="1725"/>
        <v>0</v>
      </c>
      <c r="BW585" s="9">
        <f t="shared" si="1725"/>
        <v>0</v>
      </c>
      <c r="BX585" s="9">
        <f t="shared" si="1725"/>
        <v>0</v>
      </c>
      <c r="BY585" s="9">
        <f t="shared" si="1725"/>
        <v>0</v>
      </c>
      <c r="BZ585" s="9">
        <f t="shared" si="1725"/>
        <v>0</v>
      </c>
      <c r="CA585" s="9">
        <f t="shared" si="1725"/>
        <v>0</v>
      </c>
      <c r="CB585" s="9">
        <f t="shared" si="1725"/>
        <v>0</v>
      </c>
      <c r="CC585" s="9">
        <f t="shared" si="1725"/>
        <v>0</v>
      </c>
      <c r="CD585" s="9">
        <f t="shared" si="1725"/>
        <v>0</v>
      </c>
      <c r="CE585" s="9">
        <f t="shared" si="1725"/>
        <v>0</v>
      </c>
      <c r="CF585" s="9">
        <f t="shared" si="1725"/>
        <v>0</v>
      </c>
      <c r="CG585" s="9">
        <f t="shared" si="1725"/>
        <v>0</v>
      </c>
      <c r="CH585" s="9">
        <f t="shared" si="1725"/>
        <v>0</v>
      </c>
      <c r="CI585" s="9">
        <f t="shared" si="1725"/>
        <v>0</v>
      </c>
      <c r="CJ585" s="9">
        <f t="shared" si="1725"/>
        <v>0</v>
      </c>
      <c r="CK585" s="9">
        <f t="shared" si="1725"/>
        <v>0</v>
      </c>
      <c r="CL585" s="9">
        <f t="shared" si="1725"/>
        <v>0</v>
      </c>
      <c r="CM585" s="9">
        <f t="shared" si="1725"/>
        <v>0</v>
      </c>
      <c r="CN585" s="9">
        <f t="shared" si="1725"/>
        <v>0</v>
      </c>
      <c r="CO585" s="9">
        <f t="shared" si="1725"/>
        <v>0</v>
      </c>
      <c r="CP585" s="9">
        <f t="shared" si="1725"/>
        <v>0</v>
      </c>
      <c r="CQ585" s="9">
        <f t="shared" si="1725"/>
        <v>0</v>
      </c>
      <c r="CR585" s="9">
        <f t="shared" si="1725"/>
        <v>0</v>
      </c>
      <c r="CS585" s="9">
        <f t="shared" si="1725"/>
        <v>0</v>
      </c>
      <c r="CT585" s="9">
        <f t="shared" si="1725"/>
        <v>0</v>
      </c>
      <c r="CU585" s="9">
        <f t="shared" si="1725"/>
        <v>0</v>
      </c>
      <c r="CV585" s="9">
        <f t="shared" si="1725"/>
        <v>0</v>
      </c>
      <c r="CW585" s="9">
        <f t="shared" si="1725"/>
        <v>0</v>
      </c>
      <c r="CX585" s="9">
        <f t="shared" si="1725"/>
        <v>0</v>
      </c>
      <c r="CY585" s="9">
        <f t="shared" si="1725"/>
        <v>0</v>
      </c>
      <c r="CZ585" s="9">
        <f t="shared" ref="CZ585:EE585" si="1726">IF(CZ536&lt;&gt;0,CZ623,0)</f>
        <v>0</v>
      </c>
      <c r="DA585" s="9">
        <f t="shared" si="1726"/>
        <v>0</v>
      </c>
      <c r="DB585" s="9">
        <f t="shared" si="1726"/>
        <v>0</v>
      </c>
      <c r="DC585" s="9">
        <f t="shared" si="1726"/>
        <v>0</v>
      </c>
      <c r="DD585" s="9">
        <f t="shared" si="1726"/>
        <v>0</v>
      </c>
      <c r="DE585" s="9">
        <f t="shared" si="1726"/>
        <v>0</v>
      </c>
      <c r="DF585" s="9">
        <f t="shared" si="1726"/>
        <v>0</v>
      </c>
      <c r="DG585" s="9">
        <f t="shared" si="1726"/>
        <v>0</v>
      </c>
      <c r="DH585" s="9">
        <f t="shared" si="1726"/>
        <v>0</v>
      </c>
      <c r="DI585" s="9">
        <f t="shared" si="1726"/>
        <v>0</v>
      </c>
      <c r="DJ585" s="9">
        <f t="shared" si="1726"/>
        <v>0</v>
      </c>
      <c r="DK585" s="9">
        <f t="shared" si="1726"/>
        <v>0</v>
      </c>
      <c r="DL585" s="9">
        <f t="shared" si="1726"/>
        <v>0</v>
      </c>
      <c r="DM585" s="9">
        <f t="shared" si="1726"/>
        <v>0</v>
      </c>
      <c r="DN585" s="9">
        <f t="shared" si="1726"/>
        <v>0</v>
      </c>
      <c r="DO585" s="9">
        <f t="shared" si="1726"/>
        <v>0</v>
      </c>
      <c r="DP585" s="9">
        <f t="shared" si="1726"/>
        <v>0</v>
      </c>
      <c r="DQ585" s="9">
        <f t="shared" si="1726"/>
        <v>0</v>
      </c>
      <c r="DR585" s="9">
        <f t="shared" si="1726"/>
        <v>0</v>
      </c>
      <c r="DS585" s="9">
        <f t="shared" si="1726"/>
        <v>0</v>
      </c>
      <c r="DT585" s="9">
        <f t="shared" si="1726"/>
        <v>0</v>
      </c>
      <c r="DU585" s="9">
        <f t="shared" si="1726"/>
        <v>0</v>
      </c>
      <c r="DV585" s="9">
        <f t="shared" si="1726"/>
        <v>0</v>
      </c>
      <c r="DW585" s="9">
        <f t="shared" si="1726"/>
        <v>0</v>
      </c>
      <c r="DX585" s="9">
        <f t="shared" si="1726"/>
        <v>0</v>
      </c>
      <c r="DY585" s="9">
        <f t="shared" si="1726"/>
        <v>0</v>
      </c>
      <c r="DZ585" s="9">
        <f t="shared" si="1726"/>
        <v>0</v>
      </c>
      <c r="EA585" s="9">
        <f t="shared" si="1726"/>
        <v>0</v>
      </c>
      <c r="EB585" s="9">
        <f t="shared" si="1726"/>
        <v>0</v>
      </c>
      <c r="EC585" s="9">
        <f t="shared" si="1726"/>
        <v>0</v>
      </c>
      <c r="ED585" s="9">
        <f t="shared" si="1726"/>
        <v>0</v>
      </c>
      <c r="EE585" s="9">
        <f t="shared" si="1726"/>
        <v>0</v>
      </c>
      <c r="EF585" s="9">
        <f t="shared" ref="EF585:EW585" si="1727">IF(EF536&lt;&gt;0,EF623,0)</f>
        <v>0</v>
      </c>
      <c r="EG585" s="9">
        <f t="shared" si="1727"/>
        <v>0</v>
      </c>
      <c r="EH585" s="9">
        <f t="shared" si="1727"/>
        <v>0</v>
      </c>
      <c r="EI585" s="9">
        <f t="shared" si="1727"/>
        <v>0</v>
      </c>
      <c r="EJ585" s="9">
        <f t="shared" si="1727"/>
        <v>0</v>
      </c>
      <c r="EK585" s="9">
        <f t="shared" si="1727"/>
        <v>0</v>
      </c>
      <c r="EL585" s="9">
        <f t="shared" si="1727"/>
        <v>0</v>
      </c>
      <c r="EM585" s="9">
        <f t="shared" si="1727"/>
        <v>0</v>
      </c>
      <c r="EN585" s="9">
        <f t="shared" si="1727"/>
        <v>0</v>
      </c>
      <c r="EO585" s="9">
        <f t="shared" si="1727"/>
        <v>0</v>
      </c>
      <c r="EP585" s="9">
        <f t="shared" si="1727"/>
        <v>0</v>
      </c>
      <c r="EQ585" s="9">
        <f t="shared" si="1727"/>
        <v>0</v>
      </c>
      <c r="ER585" s="9">
        <f t="shared" si="1727"/>
        <v>0</v>
      </c>
      <c r="ES585" s="9">
        <f t="shared" si="1727"/>
        <v>0</v>
      </c>
      <c r="ET585" s="9">
        <f t="shared" si="1727"/>
        <v>0</v>
      </c>
      <c r="EU585" s="9">
        <f t="shared" si="1727"/>
        <v>0</v>
      </c>
      <c r="EV585" s="9">
        <f t="shared" si="1727"/>
        <v>0</v>
      </c>
      <c r="EW585" s="9">
        <f t="shared" si="1727"/>
        <v>0</v>
      </c>
    </row>
    <row r="586" spans="1:153" ht="15.75" outlineLevel="1" x14ac:dyDescent="0.3">
      <c r="A586" s="8" t="s">
        <v>335</v>
      </c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>
        <f t="shared" ref="O586:AL586" si="1728">IF(O537&lt;&gt;0,O624,0)</f>
        <v>0</v>
      </c>
      <c r="P586" s="9">
        <f t="shared" si="1728"/>
        <v>0</v>
      </c>
      <c r="Q586" s="9">
        <f t="shared" si="1728"/>
        <v>0</v>
      </c>
      <c r="R586" s="9">
        <f t="shared" si="1728"/>
        <v>0</v>
      </c>
      <c r="S586" s="9">
        <f t="shared" si="1728"/>
        <v>0</v>
      </c>
      <c r="T586" s="9">
        <f t="shared" si="1728"/>
        <v>0</v>
      </c>
      <c r="U586" s="9">
        <f t="shared" si="1728"/>
        <v>0</v>
      </c>
      <c r="V586" s="9">
        <f t="shared" si="1728"/>
        <v>0</v>
      </c>
      <c r="W586" s="9">
        <f t="shared" si="1728"/>
        <v>0</v>
      </c>
      <c r="X586" s="9">
        <f t="shared" si="1728"/>
        <v>0</v>
      </c>
      <c r="Y586" s="9">
        <f t="shared" si="1728"/>
        <v>0</v>
      </c>
      <c r="Z586" s="9">
        <f t="shared" si="1728"/>
        <v>0</v>
      </c>
      <c r="AA586" s="9">
        <f t="shared" si="1728"/>
        <v>0</v>
      </c>
      <c r="AB586" s="9">
        <f t="shared" si="1728"/>
        <v>0</v>
      </c>
      <c r="AC586" s="9">
        <f t="shared" si="1728"/>
        <v>0</v>
      </c>
      <c r="AD586" s="9">
        <f t="shared" si="1728"/>
        <v>0</v>
      </c>
      <c r="AE586" s="9">
        <f t="shared" si="1728"/>
        <v>0</v>
      </c>
      <c r="AF586" s="9">
        <f t="shared" si="1728"/>
        <v>0</v>
      </c>
      <c r="AG586" s="9">
        <f t="shared" si="1728"/>
        <v>0</v>
      </c>
      <c r="AH586" s="9">
        <f t="shared" si="1728"/>
        <v>0</v>
      </c>
      <c r="AI586" s="9">
        <f t="shared" si="1728"/>
        <v>0</v>
      </c>
      <c r="AJ586" s="9">
        <f t="shared" si="1728"/>
        <v>0</v>
      </c>
      <c r="AK586" s="9">
        <f t="shared" si="1728"/>
        <v>0</v>
      </c>
      <c r="AL586" s="9">
        <f t="shared" si="1728"/>
        <v>0</v>
      </c>
      <c r="AM586" s="53"/>
      <c r="AN586" s="9">
        <f t="shared" ref="AN586:BS586" si="1729">IF(AN537&lt;&gt;0,AN624,0)</f>
        <v>0</v>
      </c>
      <c r="AO586" s="9">
        <f t="shared" si="1729"/>
        <v>0</v>
      </c>
      <c r="AP586" s="9">
        <f t="shared" si="1729"/>
        <v>0</v>
      </c>
      <c r="AQ586" s="9">
        <f t="shared" si="1729"/>
        <v>0</v>
      </c>
      <c r="AR586" s="9">
        <f t="shared" si="1729"/>
        <v>0</v>
      </c>
      <c r="AS586" s="9">
        <f t="shared" si="1729"/>
        <v>0</v>
      </c>
      <c r="AT586" s="9">
        <f t="shared" si="1729"/>
        <v>0</v>
      </c>
      <c r="AU586" s="9">
        <f t="shared" si="1729"/>
        <v>0</v>
      </c>
      <c r="AV586" s="9">
        <f t="shared" si="1729"/>
        <v>0</v>
      </c>
      <c r="AW586" s="9">
        <f t="shared" si="1729"/>
        <v>0</v>
      </c>
      <c r="AX586" s="9">
        <f t="shared" si="1729"/>
        <v>0</v>
      </c>
      <c r="AY586" s="9">
        <f t="shared" si="1729"/>
        <v>0</v>
      </c>
      <c r="AZ586" s="9">
        <f t="shared" si="1729"/>
        <v>0</v>
      </c>
      <c r="BA586" s="9">
        <f t="shared" si="1729"/>
        <v>0</v>
      </c>
      <c r="BB586" s="9">
        <f t="shared" si="1729"/>
        <v>0</v>
      </c>
      <c r="BC586" s="9">
        <f t="shared" si="1729"/>
        <v>0</v>
      </c>
      <c r="BD586" s="9">
        <f t="shared" si="1729"/>
        <v>0</v>
      </c>
      <c r="BE586" s="9">
        <f t="shared" si="1729"/>
        <v>0</v>
      </c>
      <c r="BF586" s="9">
        <f t="shared" si="1729"/>
        <v>0</v>
      </c>
      <c r="BG586" s="9">
        <f t="shared" si="1729"/>
        <v>0</v>
      </c>
      <c r="BH586" s="9">
        <f t="shared" si="1729"/>
        <v>0</v>
      </c>
      <c r="BI586" s="9">
        <f t="shared" si="1729"/>
        <v>0</v>
      </c>
      <c r="BJ586" s="9">
        <f t="shared" si="1729"/>
        <v>0</v>
      </c>
      <c r="BK586" s="9">
        <f t="shared" si="1729"/>
        <v>0</v>
      </c>
      <c r="BL586" s="9">
        <f t="shared" si="1729"/>
        <v>0</v>
      </c>
      <c r="BM586" s="9">
        <f t="shared" si="1729"/>
        <v>0</v>
      </c>
      <c r="BN586" s="9">
        <f t="shared" si="1729"/>
        <v>0</v>
      </c>
      <c r="BO586" s="9">
        <f t="shared" si="1729"/>
        <v>0</v>
      </c>
      <c r="BP586" s="9">
        <f t="shared" si="1729"/>
        <v>0</v>
      </c>
      <c r="BQ586" s="9">
        <f t="shared" si="1729"/>
        <v>0</v>
      </c>
      <c r="BR586" s="9">
        <f t="shared" si="1729"/>
        <v>0</v>
      </c>
      <c r="BS586" s="9">
        <f t="shared" si="1729"/>
        <v>0</v>
      </c>
      <c r="BT586" s="9">
        <f t="shared" ref="BT586:CY586" si="1730">IF(BT537&lt;&gt;0,BT624,0)</f>
        <v>0</v>
      </c>
      <c r="BU586" s="9">
        <f t="shared" si="1730"/>
        <v>0</v>
      </c>
      <c r="BV586" s="9">
        <f t="shared" si="1730"/>
        <v>0</v>
      </c>
      <c r="BW586" s="9">
        <f t="shared" si="1730"/>
        <v>0</v>
      </c>
      <c r="BX586" s="9">
        <f t="shared" si="1730"/>
        <v>0</v>
      </c>
      <c r="BY586" s="9">
        <f t="shared" si="1730"/>
        <v>0</v>
      </c>
      <c r="BZ586" s="9">
        <f t="shared" si="1730"/>
        <v>0</v>
      </c>
      <c r="CA586" s="9">
        <f t="shared" si="1730"/>
        <v>0</v>
      </c>
      <c r="CB586" s="9">
        <f t="shared" si="1730"/>
        <v>0</v>
      </c>
      <c r="CC586" s="9">
        <f t="shared" si="1730"/>
        <v>0</v>
      </c>
      <c r="CD586" s="9">
        <f t="shared" si="1730"/>
        <v>0</v>
      </c>
      <c r="CE586" s="9">
        <f t="shared" si="1730"/>
        <v>0</v>
      </c>
      <c r="CF586" s="9">
        <f t="shared" si="1730"/>
        <v>0</v>
      </c>
      <c r="CG586" s="9">
        <f t="shared" si="1730"/>
        <v>0</v>
      </c>
      <c r="CH586" s="9">
        <f t="shared" si="1730"/>
        <v>0</v>
      </c>
      <c r="CI586" s="9">
        <f t="shared" si="1730"/>
        <v>0</v>
      </c>
      <c r="CJ586" s="9">
        <f t="shared" si="1730"/>
        <v>0</v>
      </c>
      <c r="CK586" s="9">
        <f t="shared" si="1730"/>
        <v>0</v>
      </c>
      <c r="CL586" s="9">
        <f t="shared" si="1730"/>
        <v>0</v>
      </c>
      <c r="CM586" s="9">
        <f t="shared" si="1730"/>
        <v>0</v>
      </c>
      <c r="CN586" s="9">
        <f t="shared" si="1730"/>
        <v>0</v>
      </c>
      <c r="CO586" s="9">
        <f t="shared" si="1730"/>
        <v>0</v>
      </c>
      <c r="CP586" s="9">
        <f t="shared" si="1730"/>
        <v>0</v>
      </c>
      <c r="CQ586" s="9">
        <f t="shared" si="1730"/>
        <v>0</v>
      </c>
      <c r="CR586" s="9">
        <f t="shared" si="1730"/>
        <v>0</v>
      </c>
      <c r="CS586" s="9">
        <f t="shared" si="1730"/>
        <v>0</v>
      </c>
      <c r="CT586" s="9">
        <f t="shared" si="1730"/>
        <v>0</v>
      </c>
      <c r="CU586" s="9">
        <f t="shared" si="1730"/>
        <v>0</v>
      </c>
      <c r="CV586" s="9">
        <f t="shared" si="1730"/>
        <v>0</v>
      </c>
      <c r="CW586" s="9">
        <f t="shared" si="1730"/>
        <v>0</v>
      </c>
      <c r="CX586" s="9">
        <f t="shared" si="1730"/>
        <v>0</v>
      </c>
      <c r="CY586" s="9">
        <f t="shared" si="1730"/>
        <v>0</v>
      </c>
      <c r="CZ586" s="9">
        <f t="shared" ref="CZ586:EE586" si="1731">IF(CZ537&lt;&gt;0,CZ624,0)</f>
        <v>0</v>
      </c>
      <c r="DA586" s="9">
        <f t="shared" si="1731"/>
        <v>0</v>
      </c>
      <c r="DB586" s="9">
        <f t="shared" si="1731"/>
        <v>0</v>
      </c>
      <c r="DC586" s="9">
        <f t="shared" si="1731"/>
        <v>0</v>
      </c>
      <c r="DD586" s="9">
        <f t="shared" si="1731"/>
        <v>0</v>
      </c>
      <c r="DE586" s="9">
        <f t="shared" si="1731"/>
        <v>0</v>
      </c>
      <c r="DF586" s="9">
        <f t="shared" si="1731"/>
        <v>0</v>
      </c>
      <c r="DG586" s="9">
        <f t="shared" si="1731"/>
        <v>0</v>
      </c>
      <c r="DH586" s="9">
        <f t="shared" si="1731"/>
        <v>0</v>
      </c>
      <c r="DI586" s="9">
        <f t="shared" si="1731"/>
        <v>0</v>
      </c>
      <c r="DJ586" s="9">
        <f t="shared" si="1731"/>
        <v>0</v>
      </c>
      <c r="DK586" s="9">
        <f t="shared" si="1731"/>
        <v>0</v>
      </c>
      <c r="DL586" s="9">
        <f t="shared" si="1731"/>
        <v>0</v>
      </c>
      <c r="DM586" s="9">
        <f t="shared" si="1731"/>
        <v>0</v>
      </c>
      <c r="DN586" s="9">
        <f t="shared" si="1731"/>
        <v>0</v>
      </c>
      <c r="DO586" s="9">
        <f t="shared" si="1731"/>
        <v>0</v>
      </c>
      <c r="DP586" s="9">
        <f t="shared" si="1731"/>
        <v>0</v>
      </c>
      <c r="DQ586" s="9">
        <f t="shared" si="1731"/>
        <v>0</v>
      </c>
      <c r="DR586" s="9">
        <f t="shared" si="1731"/>
        <v>0</v>
      </c>
      <c r="DS586" s="9">
        <f t="shared" si="1731"/>
        <v>0</v>
      </c>
      <c r="DT586" s="9">
        <f t="shared" si="1731"/>
        <v>0</v>
      </c>
      <c r="DU586" s="9">
        <f t="shared" si="1731"/>
        <v>0</v>
      </c>
      <c r="DV586" s="9">
        <f t="shared" si="1731"/>
        <v>0</v>
      </c>
      <c r="DW586" s="9">
        <f t="shared" si="1731"/>
        <v>0</v>
      </c>
      <c r="DX586" s="9">
        <f t="shared" si="1731"/>
        <v>0</v>
      </c>
      <c r="DY586" s="9">
        <f t="shared" si="1731"/>
        <v>0</v>
      </c>
      <c r="DZ586" s="9">
        <f t="shared" si="1731"/>
        <v>0</v>
      </c>
      <c r="EA586" s="9">
        <f t="shared" si="1731"/>
        <v>0</v>
      </c>
      <c r="EB586" s="9">
        <f t="shared" si="1731"/>
        <v>0</v>
      </c>
      <c r="EC586" s="9">
        <f t="shared" si="1731"/>
        <v>0</v>
      </c>
      <c r="ED586" s="9">
        <f t="shared" si="1731"/>
        <v>0</v>
      </c>
      <c r="EE586" s="9">
        <f t="shared" si="1731"/>
        <v>0</v>
      </c>
      <c r="EF586" s="9">
        <f t="shared" ref="EF586:EW586" si="1732">IF(EF537&lt;&gt;0,EF624,0)</f>
        <v>0</v>
      </c>
      <c r="EG586" s="9">
        <f t="shared" si="1732"/>
        <v>0</v>
      </c>
      <c r="EH586" s="9">
        <f t="shared" si="1732"/>
        <v>0</v>
      </c>
      <c r="EI586" s="9">
        <f t="shared" si="1732"/>
        <v>0</v>
      </c>
      <c r="EJ586" s="9">
        <f t="shared" si="1732"/>
        <v>0</v>
      </c>
      <c r="EK586" s="9">
        <f t="shared" si="1732"/>
        <v>0</v>
      </c>
      <c r="EL586" s="9">
        <f t="shared" si="1732"/>
        <v>0</v>
      </c>
      <c r="EM586" s="9">
        <f t="shared" si="1732"/>
        <v>0</v>
      </c>
      <c r="EN586" s="9">
        <f t="shared" si="1732"/>
        <v>0</v>
      </c>
      <c r="EO586" s="9">
        <f t="shared" si="1732"/>
        <v>0</v>
      </c>
      <c r="EP586" s="9">
        <f t="shared" si="1732"/>
        <v>0</v>
      </c>
      <c r="EQ586" s="9">
        <f t="shared" si="1732"/>
        <v>0</v>
      </c>
      <c r="ER586" s="9">
        <f t="shared" si="1732"/>
        <v>0</v>
      </c>
      <c r="ES586" s="9">
        <f t="shared" si="1732"/>
        <v>0</v>
      </c>
      <c r="ET586" s="9">
        <f t="shared" si="1732"/>
        <v>0</v>
      </c>
      <c r="EU586" s="9">
        <f t="shared" si="1732"/>
        <v>0</v>
      </c>
      <c r="EV586" s="9">
        <f t="shared" si="1732"/>
        <v>0</v>
      </c>
      <c r="EW586" s="9">
        <f t="shared" si="1732"/>
        <v>0</v>
      </c>
    </row>
    <row r="587" spans="1:153" ht="15.75" outlineLevel="1" x14ac:dyDescent="0.3">
      <c r="A587" s="8" t="s">
        <v>336</v>
      </c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>
        <f t="shared" ref="O587:AL587" si="1733">IF(O538&lt;&gt;0,O625,0)</f>
        <v>0</v>
      </c>
      <c r="P587" s="9">
        <f t="shared" si="1733"/>
        <v>0</v>
      </c>
      <c r="Q587" s="9">
        <f t="shared" si="1733"/>
        <v>0</v>
      </c>
      <c r="R587" s="9">
        <f t="shared" si="1733"/>
        <v>0</v>
      </c>
      <c r="S587" s="9">
        <f t="shared" si="1733"/>
        <v>0</v>
      </c>
      <c r="T587" s="9">
        <f t="shared" si="1733"/>
        <v>0</v>
      </c>
      <c r="U587" s="9">
        <f t="shared" si="1733"/>
        <v>0</v>
      </c>
      <c r="V587" s="9">
        <f t="shared" si="1733"/>
        <v>0</v>
      </c>
      <c r="W587" s="9">
        <f t="shared" si="1733"/>
        <v>0</v>
      </c>
      <c r="X587" s="9">
        <f t="shared" si="1733"/>
        <v>0</v>
      </c>
      <c r="Y587" s="9">
        <f t="shared" si="1733"/>
        <v>0</v>
      </c>
      <c r="Z587" s="9">
        <f t="shared" si="1733"/>
        <v>0</v>
      </c>
      <c r="AA587" s="9">
        <f t="shared" si="1733"/>
        <v>0</v>
      </c>
      <c r="AB587" s="9">
        <f t="shared" si="1733"/>
        <v>0</v>
      </c>
      <c r="AC587" s="9">
        <f t="shared" si="1733"/>
        <v>0</v>
      </c>
      <c r="AD587" s="9">
        <f t="shared" si="1733"/>
        <v>0</v>
      </c>
      <c r="AE587" s="9">
        <f t="shared" si="1733"/>
        <v>0</v>
      </c>
      <c r="AF587" s="9">
        <f t="shared" si="1733"/>
        <v>0</v>
      </c>
      <c r="AG587" s="9">
        <f t="shared" si="1733"/>
        <v>0</v>
      </c>
      <c r="AH587" s="9">
        <f t="shared" si="1733"/>
        <v>0</v>
      </c>
      <c r="AI587" s="9">
        <f t="shared" si="1733"/>
        <v>0</v>
      </c>
      <c r="AJ587" s="9">
        <f t="shared" si="1733"/>
        <v>0</v>
      </c>
      <c r="AK587" s="9">
        <f t="shared" si="1733"/>
        <v>0</v>
      </c>
      <c r="AL587" s="9">
        <f t="shared" si="1733"/>
        <v>0</v>
      </c>
      <c r="AM587" s="53"/>
      <c r="AN587" s="9">
        <f t="shared" ref="AN587:BS587" si="1734">IF(AN538&lt;&gt;0,AN625,0)</f>
        <v>0</v>
      </c>
      <c r="AO587" s="9">
        <f t="shared" si="1734"/>
        <v>0</v>
      </c>
      <c r="AP587" s="9">
        <f t="shared" si="1734"/>
        <v>0</v>
      </c>
      <c r="AQ587" s="9">
        <f t="shared" si="1734"/>
        <v>0</v>
      </c>
      <c r="AR587" s="9">
        <f t="shared" si="1734"/>
        <v>0</v>
      </c>
      <c r="AS587" s="9">
        <f t="shared" si="1734"/>
        <v>0</v>
      </c>
      <c r="AT587" s="9">
        <f t="shared" si="1734"/>
        <v>0</v>
      </c>
      <c r="AU587" s="9">
        <f t="shared" si="1734"/>
        <v>0</v>
      </c>
      <c r="AV587" s="9">
        <f t="shared" si="1734"/>
        <v>0</v>
      </c>
      <c r="AW587" s="9">
        <f t="shared" si="1734"/>
        <v>0</v>
      </c>
      <c r="AX587" s="9">
        <f t="shared" si="1734"/>
        <v>0</v>
      </c>
      <c r="AY587" s="9">
        <f t="shared" si="1734"/>
        <v>0</v>
      </c>
      <c r="AZ587" s="9">
        <f t="shared" si="1734"/>
        <v>0</v>
      </c>
      <c r="BA587" s="9">
        <f t="shared" si="1734"/>
        <v>0</v>
      </c>
      <c r="BB587" s="9">
        <f t="shared" si="1734"/>
        <v>0</v>
      </c>
      <c r="BC587" s="9">
        <f t="shared" si="1734"/>
        <v>0</v>
      </c>
      <c r="BD587" s="9">
        <f t="shared" si="1734"/>
        <v>0</v>
      </c>
      <c r="BE587" s="9">
        <f t="shared" si="1734"/>
        <v>0</v>
      </c>
      <c r="BF587" s="9">
        <f t="shared" si="1734"/>
        <v>0</v>
      </c>
      <c r="BG587" s="9">
        <f t="shared" si="1734"/>
        <v>0</v>
      </c>
      <c r="BH587" s="9">
        <f t="shared" si="1734"/>
        <v>0</v>
      </c>
      <c r="BI587" s="9">
        <f t="shared" si="1734"/>
        <v>0</v>
      </c>
      <c r="BJ587" s="9">
        <f t="shared" si="1734"/>
        <v>0</v>
      </c>
      <c r="BK587" s="9">
        <f t="shared" si="1734"/>
        <v>0</v>
      </c>
      <c r="BL587" s="9">
        <f t="shared" si="1734"/>
        <v>0</v>
      </c>
      <c r="BM587" s="9">
        <f t="shared" si="1734"/>
        <v>0</v>
      </c>
      <c r="BN587" s="9">
        <f t="shared" si="1734"/>
        <v>0</v>
      </c>
      <c r="BO587" s="9">
        <f t="shared" si="1734"/>
        <v>0</v>
      </c>
      <c r="BP587" s="9">
        <f t="shared" si="1734"/>
        <v>0</v>
      </c>
      <c r="BQ587" s="9">
        <f t="shared" si="1734"/>
        <v>0</v>
      </c>
      <c r="BR587" s="9">
        <f t="shared" si="1734"/>
        <v>0</v>
      </c>
      <c r="BS587" s="9">
        <f t="shared" si="1734"/>
        <v>0</v>
      </c>
      <c r="BT587" s="9">
        <f t="shared" ref="BT587:CY587" si="1735">IF(BT538&lt;&gt;0,BT625,0)</f>
        <v>0</v>
      </c>
      <c r="BU587" s="9">
        <f t="shared" si="1735"/>
        <v>0</v>
      </c>
      <c r="BV587" s="9">
        <f t="shared" si="1735"/>
        <v>0</v>
      </c>
      <c r="BW587" s="9">
        <f t="shared" si="1735"/>
        <v>0</v>
      </c>
      <c r="BX587" s="9">
        <f t="shared" si="1735"/>
        <v>0</v>
      </c>
      <c r="BY587" s="9">
        <f t="shared" si="1735"/>
        <v>0</v>
      </c>
      <c r="BZ587" s="9">
        <f t="shared" si="1735"/>
        <v>0</v>
      </c>
      <c r="CA587" s="9">
        <f t="shared" si="1735"/>
        <v>0</v>
      </c>
      <c r="CB587" s="9">
        <f t="shared" si="1735"/>
        <v>0</v>
      </c>
      <c r="CC587" s="9">
        <f t="shared" si="1735"/>
        <v>0</v>
      </c>
      <c r="CD587" s="9">
        <f t="shared" si="1735"/>
        <v>0</v>
      </c>
      <c r="CE587" s="9">
        <f t="shared" si="1735"/>
        <v>0</v>
      </c>
      <c r="CF587" s="9">
        <f t="shared" si="1735"/>
        <v>0</v>
      </c>
      <c r="CG587" s="9">
        <f t="shared" si="1735"/>
        <v>0</v>
      </c>
      <c r="CH587" s="9">
        <f t="shared" si="1735"/>
        <v>0</v>
      </c>
      <c r="CI587" s="9">
        <f t="shared" si="1735"/>
        <v>0</v>
      </c>
      <c r="CJ587" s="9">
        <f t="shared" si="1735"/>
        <v>0</v>
      </c>
      <c r="CK587" s="9">
        <f t="shared" si="1735"/>
        <v>0</v>
      </c>
      <c r="CL587" s="9">
        <f t="shared" si="1735"/>
        <v>0</v>
      </c>
      <c r="CM587" s="9">
        <f t="shared" si="1735"/>
        <v>0</v>
      </c>
      <c r="CN587" s="9">
        <f t="shared" si="1735"/>
        <v>0</v>
      </c>
      <c r="CO587" s="9">
        <f t="shared" si="1735"/>
        <v>0</v>
      </c>
      <c r="CP587" s="9">
        <f t="shared" si="1735"/>
        <v>0</v>
      </c>
      <c r="CQ587" s="9">
        <f t="shared" si="1735"/>
        <v>0</v>
      </c>
      <c r="CR587" s="9">
        <f t="shared" si="1735"/>
        <v>0</v>
      </c>
      <c r="CS587" s="9">
        <f t="shared" si="1735"/>
        <v>0</v>
      </c>
      <c r="CT587" s="9">
        <f t="shared" si="1735"/>
        <v>0</v>
      </c>
      <c r="CU587" s="9">
        <f t="shared" si="1735"/>
        <v>0</v>
      </c>
      <c r="CV587" s="9">
        <f t="shared" si="1735"/>
        <v>0</v>
      </c>
      <c r="CW587" s="9">
        <f t="shared" si="1735"/>
        <v>0</v>
      </c>
      <c r="CX587" s="9">
        <f t="shared" si="1735"/>
        <v>0</v>
      </c>
      <c r="CY587" s="9">
        <f t="shared" si="1735"/>
        <v>0</v>
      </c>
      <c r="CZ587" s="9">
        <f t="shared" ref="CZ587:EE587" si="1736">IF(CZ538&lt;&gt;0,CZ625,0)</f>
        <v>0</v>
      </c>
      <c r="DA587" s="9">
        <f t="shared" si="1736"/>
        <v>0</v>
      </c>
      <c r="DB587" s="9">
        <f t="shared" si="1736"/>
        <v>0</v>
      </c>
      <c r="DC587" s="9">
        <f t="shared" si="1736"/>
        <v>0</v>
      </c>
      <c r="DD587" s="9">
        <f t="shared" si="1736"/>
        <v>0</v>
      </c>
      <c r="DE587" s="9">
        <f t="shared" si="1736"/>
        <v>0</v>
      </c>
      <c r="DF587" s="9">
        <f t="shared" si="1736"/>
        <v>0</v>
      </c>
      <c r="DG587" s="9">
        <f t="shared" si="1736"/>
        <v>0</v>
      </c>
      <c r="DH587" s="9">
        <f t="shared" si="1736"/>
        <v>0</v>
      </c>
      <c r="DI587" s="9">
        <f t="shared" si="1736"/>
        <v>0</v>
      </c>
      <c r="DJ587" s="9">
        <f t="shared" si="1736"/>
        <v>0</v>
      </c>
      <c r="DK587" s="9">
        <f t="shared" si="1736"/>
        <v>0</v>
      </c>
      <c r="DL587" s="9">
        <f t="shared" si="1736"/>
        <v>0</v>
      </c>
      <c r="DM587" s="9">
        <f t="shared" si="1736"/>
        <v>0</v>
      </c>
      <c r="DN587" s="9">
        <f t="shared" si="1736"/>
        <v>0</v>
      </c>
      <c r="DO587" s="9">
        <f t="shared" si="1736"/>
        <v>0</v>
      </c>
      <c r="DP587" s="9">
        <f t="shared" si="1736"/>
        <v>0</v>
      </c>
      <c r="DQ587" s="9">
        <f t="shared" si="1736"/>
        <v>0</v>
      </c>
      <c r="DR587" s="9">
        <f t="shared" si="1736"/>
        <v>0</v>
      </c>
      <c r="DS587" s="9">
        <f t="shared" si="1736"/>
        <v>0</v>
      </c>
      <c r="DT587" s="9">
        <f t="shared" si="1736"/>
        <v>0</v>
      </c>
      <c r="DU587" s="9">
        <f t="shared" si="1736"/>
        <v>0</v>
      </c>
      <c r="DV587" s="9">
        <f t="shared" si="1736"/>
        <v>0</v>
      </c>
      <c r="DW587" s="9">
        <f t="shared" si="1736"/>
        <v>0</v>
      </c>
      <c r="DX587" s="9">
        <f t="shared" si="1736"/>
        <v>0</v>
      </c>
      <c r="DY587" s="9">
        <f t="shared" si="1736"/>
        <v>0</v>
      </c>
      <c r="DZ587" s="9">
        <f t="shared" si="1736"/>
        <v>0</v>
      </c>
      <c r="EA587" s="9">
        <f t="shared" si="1736"/>
        <v>0</v>
      </c>
      <c r="EB587" s="9">
        <f t="shared" si="1736"/>
        <v>0</v>
      </c>
      <c r="EC587" s="9">
        <f t="shared" si="1736"/>
        <v>0</v>
      </c>
      <c r="ED587" s="9">
        <f t="shared" si="1736"/>
        <v>0</v>
      </c>
      <c r="EE587" s="9">
        <f t="shared" si="1736"/>
        <v>0</v>
      </c>
      <c r="EF587" s="9">
        <f t="shared" ref="EF587:EW587" si="1737">IF(EF538&lt;&gt;0,EF625,0)</f>
        <v>0</v>
      </c>
      <c r="EG587" s="9">
        <f t="shared" si="1737"/>
        <v>0</v>
      </c>
      <c r="EH587" s="9">
        <f t="shared" si="1737"/>
        <v>0</v>
      </c>
      <c r="EI587" s="9">
        <f t="shared" si="1737"/>
        <v>0</v>
      </c>
      <c r="EJ587" s="9">
        <f t="shared" si="1737"/>
        <v>0</v>
      </c>
      <c r="EK587" s="9">
        <f t="shared" si="1737"/>
        <v>0</v>
      </c>
      <c r="EL587" s="9">
        <f t="shared" si="1737"/>
        <v>0</v>
      </c>
      <c r="EM587" s="9">
        <f t="shared" si="1737"/>
        <v>0</v>
      </c>
      <c r="EN587" s="9">
        <f t="shared" si="1737"/>
        <v>0</v>
      </c>
      <c r="EO587" s="9">
        <f t="shared" si="1737"/>
        <v>0</v>
      </c>
      <c r="EP587" s="9">
        <f t="shared" si="1737"/>
        <v>0</v>
      </c>
      <c r="EQ587" s="9">
        <f t="shared" si="1737"/>
        <v>0</v>
      </c>
      <c r="ER587" s="9">
        <f t="shared" si="1737"/>
        <v>0</v>
      </c>
      <c r="ES587" s="9">
        <f t="shared" si="1737"/>
        <v>0</v>
      </c>
      <c r="ET587" s="9">
        <f t="shared" si="1737"/>
        <v>0</v>
      </c>
      <c r="EU587" s="9">
        <f t="shared" si="1737"/>
        <v>0</v>
      </c>
      <c r="EV587" s="9">
        <f t="shared" si="1737"/>
        <v>0</v>
      </c>
      <c r="EW587" s="9">
        <f t="shared" si="1737"/>
        <v>0</v>
      </c>
    </row>
    <row r="588" spans="1:153" ht="15.75" outlineLevel="1" x14ac:dyDescent="0.3">
      <c r="A588" s="8" t="s">
        <v>337</v>
      </c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>
        <f t="shared" ref="O588:AL588" si="1738">IF(O539&lt;&gt;0,O626,0)</f>
        <v>0</v>
      </c>
      <c r="P588" s="9">
        <f t="shared" si="1738"/>
        <v>0</v>
      </c>
      <c r="Q588" s="9">
        <f t="shared" si="1738"/>
        <v>0</v>
      </c>
      <c r="R588" s="9">
        <f t="shared" si="1738"/>
        <v>0</v>
      </c>
      <c r="S588" s="9">
        <f t="shared" si="1738"/>
        <v>0</v>
      </c>
      <c r="T588" s="9">
        <f t="shared" si="1738"/>
        <v>0</v>
      </c>
      <c r="U588" s="9">
        <f t="shared" si="1738"/>
        <v>0</v>
      </c>
      <c r="V588" s="9">
        <f t="shared" si="1738"/>
        <v>0</v>
      </c>
      <c r="W588" s="9">
        <f t="shared" si="1738"/>
        <v>0</v>
      </c>
      <c r="X588" s="9">
        <f t="shared" si="1738"/>
        <v>0</v>
      </c>
      <c r="Y588" s="9">
        <f t="shared" si="1738"/>
        <v>0</v>
      </c>
      <c r="Z588" s="9">
        <f t="shared" si="1738"/>
        <v>0</v>
      </c>
      <c r="AA588" s="9">
        <f t="shared" si="1738"/>
        <v>0</v>
      </c>
      <c r="AB588" s="9">
        <f t="shared" si="1738"/>
        <v>0</v>
      </c>
      <c r="AC588" s="9">
        <f t="shared" si="1738"/>
        <v>0</v>
      </c>
      <c r="AD588" s="9">
        <f t="shared" si="1738"/>
        <v>0</v>
      </c>
      <c r="AE588" s="9">
        <f t="shared" si="1738"/>
        <v>0</v>
      </c>
      <c r="AF588" s="9">
        <f t="shared" si="1738"/>
        <v>0</v>
      </c>
      <c r="AG588" s="9">
        <f t="shared" si="1738"/>
        <v>0</v>
      </c>
      <c r="AH588" s="9">
        <f t="shared" si="1738"/>
        <v>0</v>
      </c>
      <c r="AI588" s="9">
        <f t="shared" si="1738"/>
        <v>0</v>
      </c>
      <c r="AJ588" s="9">
        <f t="shared" si="1738"/>
        <v>0</v>
      </c>
      <c r="AK588" s="9">
        <f t="shared" si="1738"/>
        <v>0</v>
      </c>
      <c r="AL588" s="9">
        <f t="shared" si="1738"/>
        <v>0</v>
      </c>
      <c r="AM588" s="53"/>
      <c r="AN588" s="9">
        <f t="shared" ref="AN588:BS588" si="1739">IF(AN539&lt;&gt;0,AN626,0)</f>
        <v>0</v>
      </c>
      <c r="AO588" s="9">
        <f t="shared" si="1739"/>
        <v>0</v>
      </c>
      <c r="AP588" s="9">
        <f t="shared" si="1739"/>
        <v>0</v>
      </c>
      <c r="AQ588" s="9">
        <f t="shared" si="1739"/>
        <v>0</v>
      </c>
      <c r="AR588" s="9">
        <f t="shared" si="1739"/>
        <v>0</v>
      </c>
      <c r="AS588" s="9">
        <f t="shared" si="1739"/>
        <v>0</v>
      </c>
      <c r="AT588" s="9">
        <f t="shared" si="1739"/>
        <v>0</v>
      </c>
      <c r="AU588" s="9">
        <f t="shared" si="1739"/>
        <v>0</v>
      </c>
      <c r="AV588" s="9">
        <f t="shared" si="1739"/>
        <v>0</v>
      </c>
      <c r="AW588" s="9">
        <f t="shared" si="1739"/>
        <v>0</v>
      </c>
      <c r="AX588" s="9">
        <f t="shared" si="1739"/>
        <v>0</v>
      </c>
      <c r="AY588" s="9">
        <f t="shared" si="1739"/>
        <v>0</v>
      </c>
      <c r="AZ588" s="9">
        <f t="shared" si="1739"/>
        <v>0</v>
      </c>
      <c r="BA588" s="9">
        <f t="shared" si="1739"/>
        <v>0</v>
      </c>
      <c r="BB588" s="9">
        <f t="shared" si="1739"/>
        <v>0</v>
      </c>
      <c r="BC588" s="9">
        <f t="shared" si="1739"/>
        <v>0</v>
      </c>
      <c r="BD588" s="9">
        <f t="shared" si="1739"/>
        <v>0</v>
      </c>
      <c r="BE588" s="9">
        <f t="shared" si="1739"/>
        <v>0</v>
      </c>
      <c r="BF588" s="9">
        <f t="shared" si="1739"/>
        <v>0</v>
      </c>
      <c r="BG588" s="9">
        <f t="shared" si="1739"/>
        <v>0</v>
      </c>
      <c r="BH588" s="9">
        <f t="shared" si="1739"/>
        <v>0</v>
      </c>
      <c r="BI588" s="9">
        <f t="shared" si="1739"/>
        <v>0</v>
      </c>
      <c r="BJ588" s="9">
        <f t="shared" si="1739"/>
        <v>0</v>
      </c>
      <c r="BK588" s="9">
        <f t="shared" si="1739"/>
        <v>0</v>
      </c>
      <c r="BL588" s="9">
        <f t="shared" si="1739"/>
        <v>0</v>
      </c>
      <c r="BM588" s="9">
        <f t="shared" si="1739"/>
        <v>0</v>
      </c>
      <c r="BN588" s="9">
        <f t="shared" si="1739"/>
        <v>0</v>
      </c>
      <c r="BO588" s="9">
        <f t="shared" si="1739"/>
        <v>0</v>
      </c>
      <c r="BP588" s="9">
        <f t="shared" si="1739"/>
        <v>0</v>
      </c>
      <c r="BQ588" s="9">
        <f t="shared" si="1739"/>
        <v>0</v>
      </c>
      <c r="BR588" s="9">
        <f t="shared" si="1739"/>
        <v>0</v>
      </c>
      <c r="BS588" s="9">
        <f t="shared" si="1739"/>
        <v>0</v>
      </c>
      <c r="BT588" s="9">
        <f t="shared" ref="BT588:CY588" si="1740">IF(BT539&lt;&gt;0,BT626,0)</f>
        <v>0</v>
      </c>
      <c r="BU588" s="9">
        <f t="shared" si="1740"/>
        <v>0</v>
      </c>
      <c r="BV588" s="9">
        <f t="shared" si="1740"/>
        <v>0</v>
      </c>
      <c r="BW588" s="9">
        <f t="shared" si="1740"/>
        <v>0</v>
      </c>
      <c r="BX588" s="9">
        <f t="shared" si="1740"/>
        <v>0</v>
      </c>
      <c r="BY588" s="9">
        <f t="shared" si="1740"/>
        <v>0</v>
      </c>
      <c r="BZ588" s="9">
        <f t="shared" si="1740"/>
        <v>0</v>
      </c>
      <c r="CA588" s="9">
        <f t="shared" si="1740"/>
        <v>0</v>
      </c>
      <c r="CB588" s="9">
        <f t="shared" si="1740"/>
        <v>0</v>
      </c>
      <c r="CC588" s="9">
        <f t="shared" si="1740"/>
        <v>0</v>
      </c>
      <c r="CD588" s="9">
        <f t="shared" si="1740"/>
        <v>0</v>
      </c>
      <c r="CE588" s="9">
        <f t="shared" si="1740"/>
        <v>0</v>
      </c>
      <c r="CF588" s="9">
        <f t="shared" si="1740"/>
        <v>0</v>
      </c>
      <c r="CG588" s="9">
        <f t="shared" si="1740"/>
        <v>0</v>
      </c>
      <c r="CH588" s="9">
        <f t="shared" si="1740"/>
        <v>0</v>
      </c>
      <c r="CI588" s="9">
        <f t="shared" si="1740"/>
        <v>0</v>
      </c>
      <c r="CJ588" s="9">
        <f t="shared" si="1740"/>
        <v>0</v>
      </c>
      <c r="CK588" s="9">
        <f t="shared" si="1740"/>
        <v>0</v>
      </c>
      <c r="CL588" s="9">
        <f t="shared" si="1740"/>
        <v>0</v>
      </c>
      <c r="CM588" s="9">
        <f t="shared" si="1740"/>
        <v>0</v>
      </c>
      <c r="CN588" s="9">
        <f t="shared" si="1740"/>
        <v>0</v>
      </c>
      <c r="CO588" s="9">
        <f t="shared" si="1740"/>
        <v>0</v>
      </c>
      <c r="CP588" s="9">
        <f t="shared" si="1740"/>
        <v>0</v>
      </c>
      <c r="CQ588" s="9">
        <f t="shared" si="1740"/>
        <v>0</v>
      </c>
      <c r="CR588" s="9">
        <f t="shared" si="1740"/>
        <v>0</v>
      </c>
      <c r="CS588" s="9">
        <f t="shared" si="1740"/>
        <v>0</v>
      </c>
      <c r="CT588" s="9">
        <f t="shared" si="1740"/>
        <v>0</v>
      </c>
      <c r="CU588" s="9">
        <f t="shared" si="1740"/>
        <v>0</v>
      </c>
      <c r="CV588" s="9">
        <f t="shared" si="1740"/>
        <v>0</v>
      </c>
      <c r="CW588" s="9">
        <f t="shared" si="1740"/>
        <v>0</v>
      </c>
      <c r="CX588" s="9">
        <f t="shared" si="1740"/>
        <v>0</v>
      </c>
      <c r="CY588" s="9">
        <f t="shared" si="1740"/>
        <v>0</v>
      </c>
      <c r="CZ588" s="9">
        <f t="shared" ref="CZ588:EE588" si="1741">IF(CZ539&lt;&gt;0,CZ626,0)</f>
        <v>0</v>
      </c>
      <c r="DA588" s="9">
        <f t="shared" si="1741"/>
        <v>0</v>
      </c>
      <c r="DB588" s="9">
        <f t="shared" si="1741"/>
        <v>0</v>
      </c>
      <c r="DC588" s="9">
        <f t="shared" si="1741"/>
        <v>0</v>
      </c>
      <c r="DD588" s="9">
        <f t="shared" si="1741"/>
        <v>0</v>
      </c>
      <c r="DE588" s="9">
        <f t="shared" si="1741"/>
        <v>0</v>
      </c>
      <c r="DF588" s="9">
        <f t="shared" si="1741"/>
        <v>0</v>
      </c>
      <c r="DG588" s="9">
        <f t="shared" si="1741"/>
        <v>0</v>
      </c>
      <c r="DH588" s="9">
        <f t="shared" si="1741"/>
        <v>0</v>
      </c>
      <c r="DI588" s="9">
        <f t="shared" si="1741"/>
        <v>0</v>
      </c>
      <c r="DJ588" s="9">
        <f t="shared" si="1741"/>
        <v>0</v>
      </c>
      <c r="DK588" s="9">
        <f t="shared" si="1741"/>
        <v>0</v>
      </c>
      <c r="DL588" s="9">
        <f t="shared" si="1741"/>
        <v>0</v>
      </c>
      <c r="DM588" s="9">
        <f t="shared" si="1741"/>
        <v>0</v>
      </c>
      <c r="DN588" s="9">
        <f t="shared" si="1741"/>
        <v>0</v>
      </c>
      <c r="DO588" s="9">
        <f t="shared" si="1741"/>
        <v>0</v>
      </c>
      <c r="DP588" s="9">
        <f t="shared" si="1741"/>
        <v>0</v>
      </c>
      <c r="DQ588" s="9">
        <f t="shared" si="1741"/>
        <v>0</v>
      </c>
      <c r="DR588" s="9">
        <f t="shared" si="1741"/>
        <v>0</v>
      </c>
      <c r="DS588" s="9">
        <f t="shared" si="1741"/>
        <v>0</v>
      </c>
      <c r="DT588" s="9">
        <f t="shared" si="1741"/>
        <v>0</v>
      </c>
      <c r="DU588" s="9">
        <f t="shared" si="1741"/>
        <v>0</v>
      </c>
      <c r="DV588" s="9">
        <f t="shared" si="1741"/>
        <v>0</v>
      </c>
      <c r="DW588" s="9">
        <f t="shared" si="1741"/>
        <v>0</v>
      </c>
      <c r="DX588" s="9">
        <f t="shared" si="1741"/>
        <v>0</v>
      </c>
      <c r="DY588" s="9">
        <f t="shared" si="1741"/>
        <v>0</v>
      </c>
      <c r="DZ588" s="9">
        <f t="shared" si="1741"/>
        <v>0</v>
      </c>
      <c r="EA588" s="9">
        <f t="shared" si="1741"/>
        <v>0</v>
      </c>
      <c r="EB588" s="9">
        <f t="shared" si="1741"/>
        <v>0</v>
      </c>
      <c r="EC588" s="9">
        <f t="shared" si="1741"/>
        <v>0</v>
      </c>
      <c r="ED588" s="9">
        <f t="shared" si="1741"/>
        <v>0</v>
      </c>
      <c r="EE588" s="9">
        <f t="shared" si="1741"/>
        <v>0</v>
      </c>
      <c r="EF588" s="9">
        <f t="shared" ref="EF588:EW588" si="1742">IF(EF539&lt;&gt;0,EF626,0)</f>
        <v>0</v>
      </c>
      <c r="EG588" s="9">
        <f t="shared" si="1742"/>
        <v>0</v>
      </c>
      <c r="EH588" s="9">
        <f t="shared" si="1742"/>
        <v>0</v>
      </c>
      <c r="EI588" s="9">
        <f t="shared" si="1742"/>
        <v>0</v>
      </c>
      <c r="EJ588" s="9">
        <f t="shared" si="1742"/>
        <v>0</v>
      </c>
      <c r="EK588" s="9">
        <f t="shared" si="1742"/>
        <v>0</v>
      </c>
      <c r="EL588" s="9">
        <f t="shared" si="1742"/>
        <v>0</v>
      </c>
      <c r="EM588" s="9">
        <f t="shared" si="1742"/>
        <v>0</v>
      </c>
      <c r="EN588" s="9">
        <f t="shared" si="1742"/>
        <v>0</v>
      </c>
      <c r="EO588" s="9">
        <f t="shared" si="1742"/>
        <v>0</v>
      </c>
      <c r="EP588" s="9">
        <f t="shared" si="1742"/>
        <v>0</v>
      </c>
      <c r="EQ588" s="9">
        <f t="shared" si="1742"/>
        <v>0</v>
      </c>
      <c r="ER588" s="9">
        <f t="shared" si="1742"/>
        <v>0</v>
      </c>
      <c r="ES588" s="9">
        <f t="shared" si="1742"/>
        <v>0</v>
      </c>
      <c r="ET588" s="9">
        <f t="shared" si="1742"/>
        <v>0</v>
      </c>
      <c r="EU588" s="9">
        <f t="shared" si="1742"/>
        <v>0</v>
      </c>
      <c r="EV588" s="9">
        <f t="shared" si="1742"/>
        <v>0</v>
      </c>
      <c r="EW588" s="9">
        <f t="shared" si="1742"/>
        <v>0</v>
      </c>
    </row>
    <row r="589" spans="1:153" outlineLevel="1" x14ac:dyDescent="0.25">
      <c r="A589" s="10" t="s">
        <v>338</v>
      </c>
      <c r="B589" s="11">
        <f>SUM(B577:B588)</f>
        <v>0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>
        <f>SUM(O577:O588)</f>
        <v>98416.590962221875</v>
      </c>
      <c r="P589" s="11">
        <f>SUM(P577:P588)</f>
        <v>98416.590962221875</v>
      </c>
      <c r="Q589" s="11">
        <f>SUM(Q577:Q588)</f>
        <v>98416.590962221875</v>
      </c>
      <c r="R589" s="11">
        <f>SUM(R577:R588)</f>
        <v>98416.590962221875</v>
      </c>
      <c r="S589" s="11">
        <f t="shared" ref="S589:AE589" si="1743">SUM(S577:S588)</f>
        <v>98416.590962221875</v>
      </c>
      <c r="T589" s="11">
        <f t="shared" si="1743"/>
        <v>98416.590962221875</v>
      </c>
      <c r="U589" s="11">
        <f t="shared" si="1743"/>
        <v>136667.30773121311</v>
      </c>
      <c r="V589" s="11">
        <f t="shared" si="1743"/>
        <v>136667.30773121311</v>
      </c>
      <c r="W589" s="11">
        <f t="shared" si="1743"/>
        <v>136667.30773121311</v>
      </c>
      <c r="X589" s="11">
        <f t="shared" si="1743"/>
        <v>136667.30773121311</v>
      </c>
      <c r="Y589" s="11">
        <f t="shared" si="1743"/>
        <v>136667.30773121311</v>
      </c>
      <c r="Z589" s="11">
        <f>SUM(Z577:Z588)</f>
        <v>136667.30773121311</v>
      </c>
      <c r="AA589" s="11">
        <f>SUM(AA577:AA588)</f>
        <v>136667.30773121311</v>
      </c>
      <c r="AB589" s="11">
        <f>SUM(AB577:AB588)</f>
        <v>73475.432826023403</v>
      </c>
      <c r="AC589" s="11">
        <f t="shared" si="1743"/>
        <v>73475.432826023403</v>
      </c>
      <c r="AD589" s="11">
        <f t="shared" si="1743"/>
        <v>73475.432826023403</v>
      </c>
      <c r="AE589" s="11">
        <f t="shared" si="1743"/>
        <v>103833.08674459216</v>
      </c>
      <c r="AF589" s="11">
        <f t="shared" ref="AF589:AL589" si="1744">SUM(AF577:AF588)</f>
        <v>117475.4328260234</v>
      </c>
      <c r="AG589" s="11">
        <f t="shared" si="1744"/>
        <v>117475.4328260234</v>
      </c>
      <c r="AH589" s="11">
        <f t="shared" si="1744"/>
        <v>117475.4328260234</v>
      </c>
      <c r="AI589" s="11">
        <f t="shared" si="1744"/>
        <v>117475.4328260234</v>
      </c>
      <c r="AJ589" s="11">
        <f t="shared" si="1744"/>
        <v>117475.4328260234</v>
      </c>
      <c r="AK589" s="11">
        <f t="shared" si="1744"/>
        <v>117475.4328260234</v>
      </c>
      <c r="AL589" s="11">
        <f t="shared" si="1744"/>
        <v>117475.4328260234</v>
      </c>
      <c r="AM589" s="135"/>
      <c r="AN589" s="11">
        <f t="shared" ref="AN589:CY589" si="1745">SUM(AN577:AN588)</f>
        <v>103833.08674459216</v>
      </c>
      <c r="AO589" s="11">
        <f t="shared" ca="1" si="1745"/>
        <v>103833.08674459216</v>
      </c>
      <c r="AP589" s="11">
        <f t="shared" ca="1" si="1745"/>
        <v>103833.08674459216</v>
      </c>
      <c r="AQ589" s="11">
        <f t="shared" ca="1" si="1745"/>
        <v>103833.08674459216</v>
      </c>
      <c r="AR589" s="11">
        <f t="shared" ca="1" si="1745"/>
        <v>103833.08674459216</v>
      </c>
      <c r="AS589" s="11">
        <f t="shared" ca="1" si="1745"/>
        <v>103833.08674459216</v>
      </c>
      <c r="AT589" s="11">
        <f t="shared" ca="1" si="1745"/>
        <v>103833.08674459216</v>
      </c>
      <c r="AU589" s="11">
        <f t="shared" ca="1" si="1745"/>
        <v>103833.08674459216</v>
      </c>
      <c r="AV589" s="11">
        <f t="shared" ca="1" si="1745"/>
        <v>103833.08674459216</v>
      </c>
      <c r="AW589" s="11">
        <f t="shared" ca="1" si="1745"/>
        <v>103833.08674459216</v>
      </c>
      <c r="AX589" s="11">
        <f t="shared" ca="1" si="1745"/>
        <v>103833.08674459216</v>
      </c>
      <c r="AY589" s="11">
        <f t="shared" ca="1" si="1745"/>
        <v>103833.08674459216</v>
      </c>
      <c r="AZ589" s="11">
        <f t="shared" ca="1" si="1745"/>
        <v>103833.08674459216</v>
      </c>
      <c r="BA589" s="11">
        <f t="shared" ca="1" si="1745"/>
        <v>103833.08674459216</v>
      </c>
      <c r="BB589" s="11">
        <f t="shared" ca="1" si="1745"/>
        <v>103833.08674459216</v>
      </c>
      <c r="BC589" s="11">
        <f t="shared" ca="1" si="1745"/>
        <v>103833.08674459216</v>
      </c>
      <c r="BD589" s="11">
        <f t="shared" ca="1" si="1745"/>
        <v>103833.08674459216</v>
      </c>
      <c r="BE589" s="11">
        <f t="shared" ca="1" si="1745"/>
        <v>103833.08674459216</v>
      </c>
      <c r="BF589" s="11">
        <f t="shared" ca="1" si="1745"/>
        <v>103833.08674459216</v>
      </c>
      <c r="BG589" s="11">
        <f t="shared" ca="1" si="1745"/>
        <v>103833.08674459216</v>
      </c>
      <c r="BH589" s="11">
        <f t="shared" ca="1" si="1745"/>
        <v>103833.08674459216</v>
      </c>
      <c r="BI589" s="11">
        <f t="shared" ca="1" si="1745"/>
        <v>103833.08674459216</v>
      </c>
      <c r="BJ589" s="11">
        <f t="shared" ca="1" si="1745"/>
        <v>103833.08674459216</v>
      </c>
      <c r="BK589" s="11">
        <f t="shared" ca="1" si="1745"/>
        <v>103833.08674459216</v>
      </c>
      <c r="BL589" s="11">
        <f t="shared" ca="1" si="1745"/>
        <v>103833.08674459216</v>
      </c>
      <c r="BM589" s="11">
        <f t="shared" ca="1" si="1745"/>
        <v>103833.08674459216</v>
      </c>
      <c r="BN589" s="11">
        <f t="shared" ca="1" si="1745"/>
        <v>103833.08674459216</v>
      </c>
      <c r="BO589" s="11">
        <f t="shared" ca="1" si="1745"/>
        <v>103833.08674459216</v>
      </c>
      <c r="BP589" s="11">
        <f t="shared" ca="1" si="1745"/>
        <v>103833.08674459216</v>
      </c>
      <c r="BQ589" s="11">
        <f t="shared" ca="1" si="1745"/>
        <v>103833.08674459216</v>
      </c>
      <c r="BR589" s="11">
        <f t="shared" ca="1" si="1745"/>
        <v>103833.08674459216</v>
      </c>
      <c r="BS589" s="11">
        <f t="shared" ca="1" si="1745"/>
        <v>103833.08674459216</v>
      </c>
      <c r="BT589" s="11">
        <f t="shared" ca="1" si="1745"/>
        <v>103833.08674459216</v>
      </c>
      <c r="BU589" s="11">
        <f t="shared" ca="1" si="1745"/>
        <v>103833.08674459216</v>
      </c>
      <c r="BV589" s="11">
        <f t="shared" ca="1" si="1745"/>
        <v>103833.08674459216</v>
      </c>
      <c r="BW589" s="11">
        <f t="shared" ca="1" si="1745"/>
        <v>117475.4328260234</v>
      </c>
      <c r="BX589" s="11">
        <f t="shared" ca="1" si="1745"/>
        <v>117475.4328260234</v>
      </c>
      <c r="BY589" s="11">
        <f t="shared" ca="1" si="1745"/>
        <v>117475.4328260234</v>
      </c>
      <c r="BZ589" s="11">
        <f t="shared" ca="1" si="1745"/>
        <v>117475.4328260234</v>
      </c>
      <c r="CA589" s="11">
        <f t="shared" ca="1" si="1745"/>
        <v>117475.4328260234</v>
      </c>
      <c r="CB589" s="11">
        <f t="shared" ca="1" si="1745"/>
        <v>117475.4328260234</v>
      </c>
      <c r="CC589" s="11">
        <f t="shared" ca="1" si="1745"/>
        <v>117475.4328260234</v>
      </c>
      <c r="CD589" s="11">
        <f t="shared" ca="1" si="1745"/>
        <v>117475.4328260234</v>
      </c>
      <c r="CE589" s="11">
        <f t="shared" ca="1" si="1745"/>
        <v>117475.4328260234</v>
      </c>
      <c r="CF589" s="11">
        <f t="shared" ca="1" si="1745"/>
        <v>117475.4328260234</v>
      </c>
      <c r="CG589" s="11">
        <f t="shared" ca="1" si="1745"/>
        <v>117475.4328260234</v>
      </c>
      <c r="CH589" s="11">
        <f t="shared" ca="1" si="1745"/>
        <v>117475.4328260234</v>
      </c>
      <c r="CI589" s="11">
        <f t="shared" ca="1" si="1745"/>
        <v>117475.4328260234</v>
      </c>
      <c r="CJ589" s="11">
        <f t="shared" ca="1" si="1745"/>
        <v>117475.4328260234</v>
      </c>
      <c r="CK589" s="11">
        <f t="shared" ca="1" si="1745"/>
        <v>117475.4328260234</v>
      </c>
      <c r="CL589" s="11">
        <f t="shared" ca="1" si="1745"/>
        <v>117475.4328260234</v>
      </c>
      <c r="CM589" s="11">
        <f t="shared" ca="1" si="1745"/>
        <v>117475.4328260234</v>
      </c>
      <c r="CN589" s="11">
        <f t="shared" ca="1" si="1745"/>
        <v>117475.4328260234</v>
      </c>
      <c r="CO589" s="11">
        <f t="shared" ca="1" si="1745"/>
        <v>117475.4328260234</v>
      </c>
      <c r="CP589" s="11">
        <f t="shared" ca="1" si="1745"/>
        <v>117475.4328260234</v>
      </c>
      <c r="CQ589" s="11">
        <f t="shared" ca="1" si="1745"/>
        <v>117475.4328260234</v>
      </c>
      <c r="CR589" s="11">
        <f t="shared" ca="1" si="1745"/>
        <v>117475.4328260234</v>
      </c>
      <c r="CS589" s="11">
        <f t="shared" ca="1" si="1745"/>
        <v>117475.4328260234</v>
      </c>
      <c r="CT589" s="11">
        <f t="shared" ca="1" si="1745"/>
        <v>117475.4328260234</v>
      </c>
      <c r="CU589" s="11">
        <f t="shared" ca="1" si="1745"/>
        <v>117475.4328260234</v>
      </c>
      <c r="CV589" s="11">
        <f t="shared" ca="1" si="1745"/>
        <v>117475.4328260234</v>
      </c>
      <c r="CW589" s="11">
        <f t="shared" ca="1" si="1745"/>
        <v>117475.4328260234</v>
      </c>
      <c r="CX589" s="11">
        <f t="shared" ca="1" si="1745"/>
        <v>117475.4328260234</v>
      </c>
      <c r="CY589" s="11">
        <f t="shared" ca="1" si="1745"/>
        <v>117475.4328260234</v>
      </c>
      <c r="CZ589" s="11">
        <f t="shared" ref="CZ589:EW589" ca="1" si="1746">SUM(CZ577:CZ588)</f>
        <v>117475.4328260234</v>
      </c>
      <c r="DA589" s="11">
        <f t="shared" ca="1" si="1746"/>
        <v>117475.4328260234</v>
      </c>
      <c r="DB589" s="11">
        <f t="shared" ca="1" si="1746"/>
        <v>117475.4328260234</v>
      </c>
      <c r="DC589" s="11">
        <f t="shared" ca="1" si="1746"/>
        <v>117475.4328260234</v>
      </c>
      <c r="DD589" s="11">
        <f t="shared" ca="1" si="1746"/>
        <v>117475.4328260234</v>
      </c>
      <c r="DE589" s="11">
        <f t="shared" ca="1" si="1746"/>
        <v>117475.4328260234</v>
      </c>
      <c r="DF589" s="11">
        <f t="shared" ca="1" si="1746"/>
        <v>117475.4328260234</v>
      </c>
      <c r="DG589" s="11">
        <f t="shared" ca="1" si="1746"/>
        <v>117475.4328260234</v>
      </c>
      <c r="DH589" s="11">
        <f t="shared" ca="1" si="1746"/>
        <v>117475.4328260234</v>
      </c>
      <c r="DI589" s="11">
        <f t="shared" ca="1" si="1746"/>
        <v>117475.4328260234</v>
      </c>
      <c r="DJ589" s="11">
        <f t="shared" ca="1" si="1746"/>
        <v>117475.4328260234</v>
      </c>
      <c r="DK589" s="11">
        <f t="shared" ca="1" si="1746"/>
        <v>117475.4328260234</v>
      </c>
      <c r="DL589" s="11">
        <f t="shared" ca="1" si="1746"/>
        <v>117475.4328260234</v>
      </c>
      <c r="DM589" s="11">
        <f t="shared" ca="1" si="1746"/>
        <v>117475.4328260234</v>
      </c>
      <c r="DN589" s="11">
        <f t="shared" ca="1" si="1746"/>
        <v>117475.4328260234</v>
      </c>
      <c r="DO589" s="11">
        <f t="shared" ca="1" si="1746"/>
        <v>117475.4328260234</v>
      </c>
      <c r="DP589" s="11">
        <f t="shared" ca="1" si="1746"/>
        <v>117475.4328260234</v>
      </c>
      <c r="DQ589" s="11">
        <f t="shared" ca="1" si="1746"/>
        <v>117475.4328260234</v>
      </c>
      <c r="DR589" s="11">
        <f t="shared" ca="1" si="1746"/>
        <v>117475.4328260234</v>
      </c>
      <c r="DS589" s="11">
        <f t="shared" ca="1" si="1746"/>
        <v>117475.4328260234</v>
      </c>
      <c r="DT589" s="11">
        <f t="shared" ca="1" si="1746"/>
        <v>117475.4328260234</v>
      </c>
      <c r="DU589" s="11">
        <f t="shared" ca="1" si="1746"/>
        <v>117475.4328260234</v>
      </c>
      <c r="DV589" s="11">
        <f t="shared" ca="1" si="1746"/>
        <v>117475.4328260234</v>
      </c>
      <c r="DW589" s="11">
        <f t="shared" ca="1" si="1746"/>
        <v>117475.4328260234</v>
      </c>
      <c r="DX589" s="11">
        <f t="shared" ca="1" si="1746"/>
        <v>117475.4328260234</v>
      </c>
      <c r="DY589" s="11">
        <f t="shared" ca="1" si="1746"/>
        <v>117475.4328260234</v>
      </c>
      <c r="DZ589" s="11">
        <f t="shared" ca="1" si="1746"/>
        <v>117475.4328260234</v>
      </c>
      <c r="EA589" s="11">
        <f t="shared" ca="1" si="1746"/>
        <v>117475.4328260234</v>
      </c>
      <c r="EB589" s="11">
        <f t="shared" ca="1" si="1746"/>
        <v>117475.4328260234</v>
      </c>
      <c r="EC589" s="11">
        <f t="shared" ca="1" si="1746"/>
        <v>117475.4328260234</v>
      </c>
      <c r="ED589" s="11">
        <f t="shared" ca="1" si="1746"/>
        <v>117475.4328260234</v>
      </c>
      <c r="EE589" s="11">
        <f t="shared" ca="1" si="1746"/>
        <v>117475.4328260234</v>
      </c>
      <c r="EF589" s="11">
        <f t="shared" ca="1" si="1746"/>
        <v>117475.4328260234</v>
      </c>
      <c r="EG589" s="11">
        <f t="shared" ca="1" si="1746"/>
        <v>117475.4328260234</v>
      </c>
      <c r="EH589" s="11">
        <f t="shared" ca="1" si="1746"/>
        <v>117475.4328260234</v>
      </c>
      <c r="EI589" s="11">
        <f t="shared" ca="1" si="1746"/>
        <v>117475.4328260234</v>
      </c>
      <c r="EJ589" s="11">
        <f t="shared" ca="1" si="1746"/>
        <v>117475.4328260234</v>
      </c>
      <c r="EK589" s="11">
        <f t="shared" ca="1" si="1746"/>
        <v>117475.4328260234</v>
      </c>
      <c r="EL589" s="11">
        <f t="shared" ca="1" si="1746"/>
        <v>117475.4328260234</v>
      </c>
      <c r="EM589" s="11">
        <f t="shared" ca="1" si="1746"/>
        <v>117475.4328260234</v>
      </c>
      <c r="EN589" s="11">
        <f t="shared" ca="1" si="1746"/>
        <v>117475.4328260234</v>
      </c>
      <c r="EO589" s="11">
        <f t="shared" ca="1" si="1746"/>
        <v>117475.4328260234</v>
      </c>
      <c r="EP589" s="11">
        <f t="shared" ca="1" si="1746"/>
        <v>117475.4328260234</v>
      </c>
      <c r="EQ589" s="11">
        <f t="shared" ca="1" si="1746"/>
        <v>117475.4328260234</v>
      </c>
      <c r="ER589" s="11">
        <f t="shared" ca="1" si="1746"/>
        <v>117475.4328260234</v>
      </c>
      <c r="ES589" s="11">
        <f t="shared" ca="1" si="1746"/>
        <v>117475.4328260234</v>
      </c>
      <c r="ET589" s="11">
        <f t="shared" ca="1" si="1746"/>
        <v>117475.4328260234</v>
      </c>
      <c r="EU589" s="11">
        <f t="shared" ca="1" si="1746"/>
        <v>117475.4328260234</v>
      </c>
      <c r="EV589" s="11">
        <f t="shared" ca="1" si="1746"/>
        <v>117475.4328260234</v>
      </c>
      <c r="EW589" s="11">
        <f t="shared" ca="1" si="1746"/>
        <v>117475.4328260234</v>
      </c>
    </row>
    <row r="590" spans="1:153" ht="15.75" outlineLevel="1" x14ac:dyDescent="0.3">
      <c r="A590" s="8" t="s">
        <v>454</v>
      </c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108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300"/>
      <c r="AN590" s="68">
        <f>90%*AN589</f>
        <v>93449.778070132947</v>
      </c>
      <c r="AO590" s="68">
        <f t="shared" ref="AO590:CZ590" ca="1" si="1747">90%*AO589</f>
        <v>93449.778070132947</v>
      </c>
      <c r="AP590" s="68">
        <f t="shared" ca="1" si="1747"/>
        <v>93449.778070132947</v>
      </c>
      <c r="AQ590" s="68">
        <f t="shared" ca="1" si="1747"/>
        <v>93449.778070132947</v>
      </c>
      <c r="AR590" s="68">
        <f t="shared" ca="1" si="1747"/>
        <v>93449.778070132947</v>
      </c>
      <c r="AS590" s="68">
        <f t="shared" ca="1" si="1747"/>
        <v>93449.778070132947</v>
      </c>
      <c r="AT590" s="68">
        <f t="shared" ca="1" si="1747"/>
        <v>93449.778070132947</v>
      </c>
      <c r="AU590" s="68">
        <f t="shared" ca="1" si="1747"/>
        <v>93449.778070132947</v>
      </c>
      <c r="AV590" s="68">
        <f t="shared" ca="1" si="1747"/>
        <v>93449.778070132947</v>
      </c>
      <c r="AW590" s="68">
        <f t="shared" ca="1" si="1747"/>
        <v>93449.778070132947</v>
      </c>
      <c r="AX590" s="68">
        <f t="shared" ca="1" si="1747"/>
        <v>93449.778070132947</v>
      </c>
      <c r="AY590" s="68">
        <f t="shared" ca="1" si="1747"/>
        <v>93449.778070132947</v>
      </c>
      <c r="AZ590" s="68">
        <f t="shared" ca="1" si="1747"/>
        <v>93449.778070132947</v>
      </c>
      <c r="BA590" s="68">
        <f t="shared" ca="1" si="1747"/>
        <v>93449.778070132947</v>
      </c>
      <c r="BB590" s="68">
        <f t="shared" ca="1" si="1747"/>
        <v>93449.778070132947</v>
      </c>
      <c r="BC590" s="68">
        <f t="shared" ca="1" si="1747"/>
        <v>93449.778070132947</v>
      </c>
      <c r="BD590" s="68">
        <f t="shared" ca="1" si="1747"/>
        <v>93449.778070132947</v>
      </c>
      <c r="BE590" s="68">
        <f t="shared" ca="1" si="1747"/>
        <v>93449.778070132947</v>
      </c>
      <c r="BF590" s="68">
        <f t="shared" ca="1" si="1747"/>
        <v>93449.778070132947</v>
      </c>
      <c r="BG590" s="68">
        <f t="shared" ca="1" si="1747"/>
        <v>93449.778070132947</v>
      </c>
      <c r="BH590" s="68">
        <f t="shared" ca="1" si="1747"/>
        <v>93449.778070132947</v>
      </c>
      <c r="BI590" s="68">
        <f t="shared" ca="1" si="1747"/>
        <v>93449.778070132947</v>
      </c>
      <c r="BJ590" s="68">
        <f t="shared" ca="1" si="1747"/>
        <v>93449.778070132947</v>
      </c>
      <c r="BK590" s="68">
        <f t="shared" ca="1" si="1747"/>
        <v>93449.778070132947</v>
      </c>
      <c r="BL590" s="68">
        <f t="shared" ca="1" si="1747"/>
        <v>93449.778070132947</v>
      </c>
      <c r="BM590" s="68">
        <f t="shared" ca="1" si="1747"/>
        <v>93449.778070132947</v>
      </c>
      <c r="BN590" s="68">
        <f t="shared" ca="1" si="1747"/>
        <v>93449.778070132947</v>
      </c>
      <c r="BO590" s="68">
        <f t="shared" ca="1" si="1747"/>
        <v>93449.778070132947</v>
      </c>
      <c r="BP590" s="68">
        <f t="shared" ca="1" si="1747"/>
        <v>93449.778070132947</v>
      </c>
      <c r="BQ590" s="68">
        <f t="shared" ca="1" si="1747"/>
        <v>93449.778070132947</v>
      </c>
      <c r="BR590" s="68">
        <f t="shared" ca="1" si="1747"/>
        <v>93449.778070132947</v>
      </c>
      <c r="BS590" s="68">
        <f t="shared" ca="1" si="1747"/>
        <v>93449.778070132947</v>
      </c>
      <c r="BT590" s="68">
        <f t="shared" ca="1" si="1747"/>
        <v>93449.778070132947</v>
      </c>
      <c r="BU590" s="68">
        <f t="shared" ca="1" si="1747"/>
        <v>93449.778070132947</v>
      </c>
      <c r="BV590" s="68">
        <f t="shared" ca="1" si="1747"/>
        <v>93449.778070132947</v>
      </c>
      <c r="BW590" s="68">
        <f t="shared" ca="1" si="1747"/>
        <v>105727.88954342107</v>
      </c>
      <c r="BX590" s="68">
        <f t="shared" ca="1" si="1747"/>
        <v>105727.88954342107</v>
      </c>
      <c r="BY590" s="68">
        <f t="shared" ca="1" si="1747"/>
        <v>105727.88954342107</v>
      </c>
      <c r="BZ590" s="68">
        <f t="shared" ca="1" si="1747"/>
        <v>105727.88954342107</v>
      </c>
      <c r="CA590" s="68">
        <f t="shared" ca="1" si="1747"/>
        <v>105727.88954342107</v>
      </c>
      <c r="CB590" s="68">
        <f t="shared" ca="1" si="1747"/>
        <v>105727.88954342107</v>
      </c>
      <c r="CC590" s="68">
        <f t="shared" ca="1" si="1747"/>
        <v>105727.88954342107</v>
      </c>
      <c r="CD590" s="68">
        <f t="shared" ca="1" si="1747"/>
        <v>105727.88954342107</v>
      </c>
      <c r="CE590" s="68">
        <f t="shared" ca="1" si="1747"/>
        <v>105727.88954342107</v>
      </c>
      <c r="CF590" s="68">
        <f t="shared" ca="1" si="1747"/>
        <v>105727.88954342107</v>
      </c>
      <c r="CG590" s="68">
        <f t="shared" ca="1" si="1747"/>
        <v>105727.88954342107</v>
      </c>
      <c r="CH590" s="68">
        <f t="shared" ca="1" si="1747"/>
        <v>105727.88954342107</v>
      </c>
      <c r="CI590" s="68">
        <f t="shared" ca="1" si="1747"/>
        <v>105727.88954342107</v>
      </c>
      <c r="CJ590" s="68">
        <f t="shared" ca="1" si="1747"/>
        <v>105727.88954342107</v>
      </c>
      <c r="CK590" s="68">
        <f t="shared" ca="1" si="1747"/>
        <v>105727.88954342107</v>
      </c>
      <c r="CL590" s="68">
        <f t="shared" ca="1" si="1747"/>
        <v>105727.88954342107</v>
      </c>
      <c r="CM590" s="68">
        <f t="shared" ca="1" si="1747"/>
        <v>105727.88954342107</v>
      </c>
      <c r="CN590" s="68">
        <f t="shared" ca="1" si="1747"/>
        <v>105727.88954342107</v>
      </c>
      <c r="CO590" s="68">
        <f t="shared" ca="1" si="1747"/>
        <v>105727.88954342107</v>
      </c>
      <c r="CP590" s="68">
        <f t="shared" ca="1" si="1747"/>
        <v>105727.88954342107</v>
      </c>
      <c r="CQ590" s="68">
        <f t="shared" ca="1" si="1747"/>
        <v>105727.88954342107</v>
      </c>
      <c r="CR590" s="68">
        <f t="shared" ca="1" si="1747"/>
        <v>105727.88954342107</v>
      </c>
      <c r="CS590" s="68">
        <f t="shared" ca="1" si="1747"/>
        <v>105727.88954342107</v>
      </c>
      <c r="CT590" s="68">
        <f t="shared" ca="1" si="1747"/>
        <v>105727.88954342107</v>
      </c>
      <c r="CU590" s="68">
        <f t="shared" ca="1" si="1747"/>
        <v>105727.88954342107</v>
      </c>
      <c r="CV590" s="68">
        <f t="shared" ca="1" si="1747"/>
        <v>105727.88954342107</v>
      </c>
      <c r="CW590" s="68">
        <f t="shared" ca="1" si="1747"/>
        <v>105727.88954342107</v>
      </c>
      <c r="CX590" s="68">
        <f t="shared" ca="1" si="1747"/>
        <v>105727.88954342107</v>
      </c>
      <c r="CY590" s="68">
        <f t="shared" ca="1" si="1747"/>
        <v>105727.88954342107</v>
      </c>
      <c r="CZ590" s="68">
        <f t="shared" ca="1" si="1747"/>
        <v>105727.88954342107</v>
      </c>
      <c r="DA590" s="68">
        <f t="shared" ref="DA590:EW590" ca="1" si="1748">90%*DA589</f>
        <v>105727.88954342107</v>
      </c>
      <c r="DB590" s="68">
        <f t="shared" ca="1" si="1748"/>
        <v>105727.88954342107</v>
      </c>
      <c r="DC590" s="68">
        <f t="shared" ca="1" si="1748"/>
        <v>105727.88954342107</v>
      </c>
      <c r="DD590" s="68">
        <f t="shared" ca="1" si="1748"/>
        <v>105727.88954342107</v>
      </c>
      <c r="DE590" s="68">
        <f t="shared" ca="1" si="1748"/>
        <v>105727.88954342107</v>
      </c>
      <c r="DF590" s="68">
        <f t="shared" ca="1" si="1748"/>
        <v>105727.88954342107</v>
      </c>
      <c r="DG590" s="68">
        <f t="shared" ca="1" si="1748"/>
        <v>105727.88954342107</v>
      </c>
      <c r="DH590" s="68">
        <f t="shared" ca="1" si="1748"/>
        <v>105727.88954342107</v>
      </c>
      <c r="DI590" s="68">
        <f t="shared" ca="1" si="1748"/>
        <v>105727.88954342107</v>
      </c>
      <c r="DJ590" s="68">
        <f t="shared" ca="1" si="1748"/>
        <v>105727.88954342107</v>
      </c>
      <c r="DK590" s="68">
        <f t="shared" ca="1" si="1748"/>
        <v>105727.88954342107</v>
      </c>
      <c r="DL590" s="68">
        <f t="shared" ca="1" si="1748"/>
        <v>105727.88954342107</v>
      </c>
      <c r="DM590" s="68">
        <f t="shared" ca="1" si="1748"/>
        <v>105727.88954342107</v>
      </c>
      <c r="DN590" s="68">
        <f t="shared" ca="1" si="1748"/>
        <v>105727.88954342107</v>
      </c>
      <c r="DO590" s="68">
        <f t="shared" ca="1" si="1748"/>
        <v>105727.88954342107</v>
      </c>
      <c r="DP590" s="68">
        <f t="shared" ca="1" si="1748"/>
        <v>105727.88954342107</v>
      </c>
      <c r="DQ590" s="68">
        <f t="shared" ca="1" si="1748"/>
        <v>105727.88954342107</v>
      </c>
      <c r="DR590" s="68">
        <f t="shared" ca="1" si="1748"/>
        <v>105727.88954342107</v>
      </c>
      <c r="DS590" s="68">
        <f t="shared" ca="1" si="1748"/>
        <v>105727.88954342107</v>
      </c>
      <c r="DT590" s="68">
        <f t="shared" ca="1" si="1748"/>
        <v>105727.88954342107</v>
      </c>
      <c r="DU590" s="68">
        <f t="shared" ca="1" si="1748"/>
        <v>105727.88954342107</v>
      </c>
      <c r="DV590" s="68">
        <f t="shared" ca="1" si="1748"/>
        <v>105727.88954342107</v>
      </c>
      <c r="DW590" s="68">
        <f t="shared" ca="1" si="1748"/>
        <v>105727.88954342107</v>
      </c>
      <c r="DX590" s="68">
        <f t="shared" ca="1" si="1748"/>
        <v>105727.88954342107</v>
      </c>
      <c r="DY590" s="68">
        <f t="shared" ca="1" si="1748"/>
        <v>105727.88954342107</v>
      </c>
      <c r="DZ590" s="68">
        <f t="shared" ca="1" si="1748"/>
        <v>105727.88954342107</v>
      </c>
      <c r="EA590" s="68">
        <f t="shared" ca="1" si="1748"/>
        <v>105727.88954342107</v>
      </c>
      <c r="EB590" s="68">
        <f t="shared" ca="1" si="1748"/>
        <v>105727.88954342107</v>
      </c>
      <c r="EC590" s="68">
        <f t="shared" ca="1" si="1748"/>
        <v>105727.88954342107</v>
      </c>
      <c r="ED590" s="68">
        <f t="shared" ca="1" si="1748"/>
        <v>105727.88954342107</v>
      </c>
      <c r="EE590" s="68">
        <f t="shared" ca="1" si="1748"/>
        <v>105727.88954342107</v>
      </c>
      <c r="EF590" s="68">
        <f t="shared" ca="1" si="1748"/>
        <v>105727.88954342107</v>
      </c>
      <c r="EG590" s="68">
        <f t="shared" ca="1" si="1748"/>
        <v>105727.88954342107</v>
      </c>
      <c r="EH590" s="68">
        <f t="shared" ca="1" si="1748"/>
        <v>105727.88954342107</v>
      </c>
      <c r="EI590" s="68">
        <f t="shared" ca="1" si="1748"/>
        <v>105727.88954342107</v>
      </c>
      <c r="EJ590" s="68">
        <f t="shared" ca="1" si="1748"/>
        <v>105727.88954342107</v>
      </c>
      <c r="EK590" s="68">
        <f t="shared" ca="1" si="1748"/>
        <v>105727.88954342107</v>
      </c>
      <c r="EL590" s="68">
        <f t="shared" ca="1" si="1748"/>
        <v>105727.88954342107</v>
      </c>
      <c r="EM590" s="68">
        <f t="shared" ca="1" si="1748"/>
        <v>105727.88954342107</v>
      </c>
      <c r="EN590" s="68">
        <f t="shared" ca="1" si="1748"/>
        <v>105727.88954342107</v>
      </c>
      <c r="EO590" s="68">
        <f t="shared" ca="1" si="1748"/>
        <v>105727.88954342107</v>
      </c>
      <c r="EP590" s="68">
        <f t="shared" ca="1" si="1748"/>
        <v>105727.88954342107</v>
      </c>
      <c r="EQ590" s="68">
        <f t="shared" ca="1" si="1748"/>
        <v>105727.88954342107</v>
      </c>
      <c r="ER590" s="68">
        <f t="shared" ca="1" si="1748"/>
        <v>105727.88954342107</v>
      </c>
      <c r="ES590" s="68">
        <f t="shared" ca="1" si="1748"/>
        <v>105727.88954342107</v>
      </c>
      <c r="ET590" s="68">
        <f t="shared" ca="1" si="1748"/>
        <v>105727.88954342107</v>
      </c>
      <c r="EU590" s="68">
        <f t="shared" ca="1" si="1748"/>
        <v>105727.88954342107</v>
      </c>
      <c r="EV590" s="68">
        <f t="shared" ca="1" si="1748"/>
        <v>105727.88954342107</v>
      </c>
      <c r="EW590" s="68">
        <f t="shared" ca="1" si="1748"/>
        <v>105727.88954342107</v>
      </c>
    </row>
    <row r="591" spans="1:153" ht="15.75" outlineLevel="1" x14ac:dyDescent="0.3">
      <c r="A591" s="8" t="s">
        <v>49</v>
      </c>
      <c r="B591" s="109">
        <f t="shared" ref="B591:B603" si="1749">IFERROR(B528/B577,0)</f>
        <v>0</v>
      </c>
      <c r="C591" s="109"/>
      <c r="D591" s="109"/>
      <c r="E591" s="109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>
        <f t="shared" ref="O591:AL591" si="1750">IFERROR(O528/O577,0)</f>
        <v>0.60247344989610174</v>
      </c>
      <c r="P591" s="109">
        <f t="shared" si="1750"/>
        <v>0.59700680249262372</v>
      </c>
      <c r="Q591" s="109">
        <f t="shared" si="1750"/>
        <v>0.52071247104736307</v>
      </c>
      <c r="R591" s="109">
        <f t="shared" si="1750"/>
        <v>0.5106191980111584</v>
      </c>
      <c r="S591" s="109">
        <f t="shared" si="1750"/>
        <v>0.75111137685261442</v>
      </c>
      <c r="T591" s="109">
        <f t="shared" si="1750"/>
        <v>0.78873594135367764</v>
      </c>
      <c r="U591" s="109">
        <f t="shared" si="1750"/>
        <v>0.75420740495816418</v>
      </c>
      <c r="V591" s="109">
        <f t="shared" si="1750"/>
        <v>0.87384026047521057</v>
      </c>
      <c r="W591" s="109">
        <f t="shared" si="1750"/>
        <v>0.76353828803388035</v>
      </c>
      <c r="X591" s="109">
        <f t="shared" si="1750"/>
        <v>0.81439552901772827</v>
      </c>
      <c r="Y591" s="109">
        <f t="shared" si="1750"/>
        <v>0.8208830943899309</v>
      </c>
      <c r="Z591" s="109">
        <f t="shared" si="1750"/>
        <v>0.75</v>
      </c>
      <c r="AA591" s="109">
        <f t="shared" si="1750"/>
        <v>0.928699656511493</v>
      </c>
      <c r="AB591" s="109">
        <f t="shared" si="1750"/>
        <v>0.84712599457328097</v>
      </c>
      <c r="AC591" s="109">
        <f t="shared" si="1750"/>
        <v>0.76353828803388035</v>
      </c>
      <c r="AD591" s="109">
        <f t="shared" si="1750"/>
        <v>0.69067501750652815</v>
      </c>
      <c r="AE591" s="109">
        <f t="shared" si="1750"/>
        <v>0.66735304813401519</v>
      </c>
      <c r="AF591" s="109">
        <f t="shared" si="1750"/>
        <v>0.75</v>
      </c>
      <c r="AG591" s="109">
        <f t="shared" si="1750"/>
        <v>0.75</v>
      </c>
      <c r="AH591" s="109">
        <f t="shared" si="1750"/>
        <v>0.75</v>
      </c>
      <c r="AI591" s="109">
        <f t="shared" si="1750"/>
        <v>0.75</v>
      </c>
      <c r="AJ591" s="109">
        <f t="shared" si="1750"/>
        <v>0.75</v>
      </c>
      <c r="AK591" s="109">
        <f t="shared" si="1750"/>
        <v>0.75</v>
      </c>
      <c r="AL591" s="109">
        <f t="shared" si="1750"/>
        <v>0.75</v>
      </c>
      <c r="AM591" s="308"/>
      <c r="AN591" s="109">
        <f t="shared" ref="AN591:BS591" si="1751">IFERROR(AN528/AN615,0)</f>
        <v>0.6672831850801485</v>
      </c>
      <c r="AO591" s="109">
        <f t="shared" ca="1" si="1751"/>
        <v>0.75</v>
      </c>
      <c r="AP591" s="109">
        <f t="shared" ca="1" si="1751"/>
        <v>0.75</v>
      </c>
      <c r="AQ591" s="109">
        <f t="shared" ca="1" si="1751"/>
        <v>0.75</v>
      </c>
      <c r="AR591" s="109">
        <f t="shared" ca="1" si="1751"/>
        <v>0.75</v>
      </c>
      <c r="AS591" s="109">
        <f t="shared" ca="1" si="1751"/>
        <v>0.75</v>
      </c>
      <c r="AT591" s="109">
        <f t="shared" ca="1" si="1751"/>
        <v>0.75</v>
      </c>
      <c r="AU591" s="109">
        <f t="shared" ca="1" si="1751"/>
        <v>0.75</v>
      </c>
      <c r="AV591" s="109">
        <f t="shared" ca="1" si="1751"/>
        <v>0.75</v>
      </c>
      <c r="AW591" s="109">
        <f t="shared" ca="1" si="1751"/>
        <v>0.75</v>
      </c>
      <c r="AX591" s="109">
        <f t="shared" ca="1" si="1751"/>
        <v>0.75</v>
      </c>
      <c r="AY591" s="109">
        <f t="shared" ca="1" si="1751"/>
        <v>0.75</v>
      </c>
      <c r="AZ591" s="109">
        <f t="shared" ca="1" si="1751"/>
        <v>0.75</v>
      </c>
      <c r="BA591" s="109">
        <f t="shared" ca="1" si="1751"/>
        <v>0.75</v>
      </c>
      <c r="BB591" s="109">
        <f t="shared" ca="1" si="1751"/>
        <v>0.75</v>
      </c>
      <c r="BC591" s="109">
        <f t="shared" ca="1" si="1751"/>
        <v>0.75</v>
      </c>
      <c r="BD591" s="109">
        <f t="shared" ca="1" si="1751"/>
        <v>0.75</v>
      </c>
      <c r="BE591" s="109">
        <f t="shared" ca="1" si="1751"/>
        <v>0.75</v>
      </c>
      <c r="BF591" s="109">
        <f t="shared" ca="1" si="1751"/>
        <v>0.75</v>
      </c>
      <c r="BG591" s="109">
        <f t="shared" ca="1" si="1751"/>
        <v>0.75</v>
      </c>
      <c r="BH591" s="109">
        <f t="shared" ca="1" si="1751"/>
        <v>0.75</v>
      </c>
      <c r="BI591" s="109">
        <f t="shared" ca="1" si="1751"/>
        <v>0.75</v>
      </c>
      <c r="BJ591" s="109">
        <f t="shared" ca="1" si="1751"/>
        <v>0.75</v>
      </c>
      <c r="BK591" s="109">
        <f t="shared" ca="1" si="1751"/>
        <v>0.75</v>
      </c>
      <c r="BL591" s="109">
        <f t="shared" ca="1" si="1751"/>
        <v>0.75</v>
      </c>
      <c r="BM591" s="109">
        <f t="shared" ca="1" si="1751"/>
        <v>0.75</v>
      </c>
      <c r="BN591" s="109">
        <f t="shared" ca="1" si="1751"/>
        <v>0.75</v>
      </c>
      <c r="BO591" s="109">
        <f t="shared" ca="1" si="1751"/>
        <v>0.75</v>
      </c>
      <c r="BP591" s="109">
        <f t="shared" ca="1" si="1751"/>
        <v>0.75</v>
      </c>
      <c r="BQ591" s="109">
        <f t="shared" ca="1" si="1751"/>
        <v>0.75</v>
      </c>
      <c r="BR591" s="109">
        <f t="shared" ca="1" si="1751"/>
        <v>0.75</v>
      </c>
      <c r="BS591" s="109">
        <f t="shared" ca="1" si="1751"/>
        <v>0.75</v>
      </c>
      <c r="BT591" s="109">
        <f t="shared" ref="BT591:CY591" ca="1" si="1752">IFERROR(BT528/BT615,0)</f>
        <v>0.75</v>
      </c>
      <c r="BU591" s="109">
        <f t="shared" ca="1" si="1752"/>
        <v>0.75</v>
      </c>
      <c r="BV591" s="109">
        <f t="shared" ca="1" si="1752"/>
        <v>0.75</v>
      </c>
      <c r="BW591" s="109">
        <f t="shared" ca="1" si="1752"/>
        <v>0.75</v>
      </c>
      <c r="BX591" s="109">
        <f t="shared" ca="1" si="1752"/>
        <v>0.75</v>
      </c>
      <c r="BY591" s="109">
        <f t="shared" ca="1" si="1752"/>
        <v>0.75</v>
      </c>
      <c r="BZ591" s="109">
        <f t="shared" ca="1" si="1752"/>
        <v>0.75</v>
      </c>
      <c r="CA591" s="109">
        <f t="shared" ca="1" si="1752"/>
        <v>0.75</v>
      </c>
      <c r="CB591" s="109">
        <f t="shared" ca="1" si="1752"/>
        <v>0.75</v>
      </c>
      <c r="CC591" s="109">
        <f t="shared" ca="1" si="1752"/>
        <v>0.75</v>
      </c>
      <c r="CD591" s="109">
        <f t="shared" ca="1" si="1752"/>
        <v>0.75</v>
      </c>
      <c r="CE591" s="109">
        <f t="shared" ca="1" si="1752"/>
        <v>0.75</v>
      </c>
      <c r="CF591" s="109">
        <f t="shared" ca="1" si="1752"/>
        <v>0.75</v>
      </c>
      <c r="CG591" s="109">
        <f t="shared" ca="1" si="1752"/>
        <v>0.75</v>
      </c>
      <c r="CH591" s="109">
        <f t="shared" ca="1" si="1752"/>
        <v>0.75</v>
      </c>
      <c r="CI591" s="109">
        <f t="shared" ca="1" si="1752"/>
        <v>0.75</v>
      </c>
      <c r="CJ591" s="109">
        <f t="shared" ca="1" si="1752"/>
        <v>0.75</v>
      </c>
      <c r="CK591" s="109">
        <f t="shared" ca="1" si="1752"/>
        <v>0.75</v>
      </c>
      <c r="CL591" s="109">
        <f t="shared" ca="1" si="1752"/>
        <v>0.75</v>
      </c>
      <c r="CM591" s="109">
        <f t="shared" ca="1" si="1752"/>
        <v>0.75</v>
      </c>
      <c r="CN591" s="109">
        <f t="shared" ca="1" si="1752"/>
        <v>0.75</v>
      </c>
      <c r="CO591" s="109">
        <f t="shared" ca="1" si="1752"/>
        <v>0.75</v>
      </c>
      <c r="CP591" s="109">
        <f t="shared" ca="1" si="1752"/>
        <v>0.75</v>
      </c>
      <c r="CQ591" s="109">
        <f t="shared" ca="1" si="1752"/>
        <v>0.75</v>
      </c>
      <c r="CR591" s="109">
        <f t="shared" ca="1" si="1752"/>
        <v>0.75</v>
      </c>
      <c r="CS591" s="109">
        <f t="shared" ca="1" si="1752"/>
        <v>0.75</v>
      </c>
      <c r="CT591" s="109">
        <f t="shared" ca="1" si="1752"/>
        <v>0.75</v>
      </c>
      <c r="CU591" s="109">
        <f t="shared" ca="1" si="1752"/>
        <v>0.75</v>
      </c>
      <c r="CV591" s="109">
        <f t="shared" ca="1" si="1752"/>
        <v>0.75</v>
      </c>
      <c r="CW591" s="109">
        <f t="shared" ca="1" si="1752"/>
        <v>0.75</v>
      </c>
      <c r="CX591" s="109">
        <f t="shared" ca="1" si="1752"/>
        <v>0.75</v>
      </c>
      <c r="CY591" s="109">
        <f t="shared" ca="1" si="1752"/>
        <v>0.75</v>
      </c>
      <c r="CZ591" s="109">
        <f t="shared" ref="CZ591:EE591" ca="1" si="1753">IFERROR(CZ528/CZ615,0)</f>
        <v>0.75</v>
      </c>
      <c r="DA591" s="109">
        <f t="shared" ca="1" si="1753"/>
        <v>0.75</v>
      </c>
      <c r="DB591" s="109">
        <f t="shared" ca="1" si="1753"/>
        <v>0.75</v>
      </c>
      <c r="DC591" s="109">
        <f t="shared" ca="1" si="1753"/>
        <v>0.75</v>
      </c>
      <c r="DD591" s="109">
        <f t="shared" ca="1" si="1753"/>
        <v>0.75</v>
      </c>
      <c r="DE591" s="109">
        <f t="shared" ca="1" si="1753"/>
        <v>0.75</v>
      </c>
      <c r="DF591" s="109">
        <f t="shared" ca="1" si="1753"/>
        <v>0.75</v>
      </c>
      <c r="DG591" s="109">
        <f t="shared" ca="1" si="1753"/>
        <v>0.75</v>
      </c>
      <c r="DH591" s="109">
        <f t="shared" ca="1" si="1753"/>
        <v>0.75</v>
      </c>
      <c r="DI591" s="109">
        <f t="shared" ca="1" si="1753"/>
        <v>0.75</v>
      </c>
      <c r="DJ591" s="109">
        <f t="shared" ca="1" si="1753"/>
        <v>0.75</v>
      </c>
      <c r="DK591" s="109">
        <f t="shared" ca="1" si="1753"/>
        <v>0.75</v>
      </c>
      <c r="DL591" s="109">
        <f t="shared" ca="1" si="1753"/>
        <v>0.75</v>
      </c>
      <c r="DM591" s="109">
        <f t="shared" ca="1" si="1753"/>
        <v>0.75</v>
      </c>
      <c r="DN591" s="109">
        <f t="shared" ca="1" si="1753"/>
        <v>0.75</v>
      </c>
      <c r="DO591" s="109">
        <f t="shared" ca="1" si="1753"/>
        <v>0.75</v>
      </c>
      <c r="DP591" s="109">
        <f t="shared" ca="1" si="1753"/>
        <v>0.75</v>
      </c>
      <c r="DQ591" s="109">
        <f t="shared" ca="1" si="1753"/>
        <v>0.75</v>
      </c>
      <c r="DR591" s="109">
        <f t="shared" ca="1" si="1753"/>
        <v>0.75</v>
      </c>
      <c r="DS591" s="109">
        <f t="shared" ca="1" si="1753"/>
        <v>0.75</v>
      </c>
      <c r="DT591" s="109">
        <f t="shared" ca="1" si="1753"/>
        <v>0.75</v>
      </c>
      <c r="DU591" s="109">
        <f t="shared" ca="1" si="1753"/>
        <v>0.75</v>
      </c>
      <c r="DV591" s="109">
        <f t="shared" ca="1" si="1753"/>
        <v>0.75</v>
      </c>
      <c r="DW591" s="109">
        <f t="shared" ca="1" si="1753"/>
        <v>0.75</v>
      </c>
      <c r="DX591" s="109">
        <f t="shared" ca="1" si="1753"/>
        <v>0.75</v>
      </c>
      <c r="DY591" s="109">
        <f t="shared" ca="1" si="1753"/>
        <v>0.75</v>
      </c>
      <c r="DZ591" s="109">
        <f t="shared" ca="1" si="1753"/>
        <v>0.75</v>
      </c>
      <c r="EA591" s="109">
        <f t="shared" ca="1" si="1753"/>
        <v>0.75</v>
      </c>
      <c r="EB591" s="109">
        <f t="shared" ca="1" si="1753"/>
        <v>0.75</v>
      </c>
      <c r="EC591" s="109">
        <f t="shared" ca="1" si="1753"/>
        <v>0.75</v>
      </c>
      <c r="ED591" s="109">
        <f t="shared" ca="1" si="1753"/>
        <v>0.75</v>
      </c>
      <c r="EE591" s="109">
        <f t="shared" ca="1" si="1753"/>
        <v>0.75</v>
      </c>
      <c r="EF591" s="109">
        <f t="shared" ref="EF591:EW591" ca="1" si="1754">IFERROR(EF528/EF615,0)</f>
        <v>0.75</v>
      </c>
      <c r="EG591" s="109">
        <f t="shared" ca="1" si="1754"/>
        <v>0.75</v>
      </c>
      <c r="EH591" s="109">
        <f t="shared" ca="1" si="1754"/>
        <v>0.75</v>
      </c>
      <c r="EI591" s="109">
        <f t="shared" ca="1" si="1754"/>
        <v>0.75</v>
      </c>
      <c r="EJ591" s="109">
        <f t="shared" ca="1" si="1754"/>
        <v>0.75</v>
      </c>
      <c r="EK591" s="109">
        <f t="shared" ca="1" si="1754"/>
        <v>0.75</v>
      </c>
      <c r="EL591" s="109">
        <f t="shared" ca="1" si="1754"/>
        <v>0.75</v>
      </c>
      <c r="EM591" s="109">
        <f t="shared" ca="1" si="1754"/>
        <v>0.75</v>
      </c>
      <c r="EN591" s="109">
        <f t="shared" ca="1" si="1754"/>
        <v>0.75</v>
      </c>
      <c r="EO591" s="109">
        <f t="shared" ca="1" si="1754"/>
        <v>0.75</v>
      </c>
      <c r="EP591" s="109">
        <f t="shared" ca="1" si="1754"/>
        <v>0.75</v>
      </c>
      <c r="EQ591" s="109">
        <f t="shared" ca="1" si="1754"/>
        <v>0.75</v>
      </c>
      <c r="ER591" s="109">
        <f t="shared" ca="1" si="1754"/>
        <v>0.75</v>
      </c>
      <c r="ES591" s="109">
        <f t="shared" ca="1" si="1754"/>
        <v>0.75</v>
      </c>
      <c r="ET591" s="109">
        <f t="shared" ca="1" si="1754"/>
        <v>0.75</v>
      </c>
      <c r="EU591" s="109">
        <f t="shared" ca="1" si="1754"/>
        <v>0.75</v>
      </c>
      <c r="EV591" s="109">
        <f t="shared" ca="1" si="1754"/>
        <v>0.75</v>
      </c>
      <c r="EW591" s="109">
        <f t="shared" ca="1" si="1754"/>
        <v>0.75</v>
      </c>
    </row>
    <row r="592" spans="1:153" ht="15.75" outlineLevel="1" x14ac:dyDescent="0.3">
      <c r="A592" s="8" t="s">
        <v>50</v>
      </c>
      <c r="B592" s="109">
        <f t="shared" si="1749"/>
        <v>0</v>
      </c>
      <c r="C592" s="109"/>
      <c r="D592" s="109"/>
      <c r="E592" s="109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>
        <f t="shared" ref="O592:AL592" si="1755">IFERROR(O529/O578,0)</f>
        <v>0.41793455846561478</v>
      </c>
      <c r="P592" s="109">
        <f t="shared" si="1755"/>
        <v>0.64870452896669939</v>
      </c>
      <c r="Q592" s="109">
        <f t="shared" si="1755"/>
        <v>0.51897525551377943</v>
      </c>
      <c r="R592" s="109">
        <f t="shared" si="1755"/>
        <v>0.4539438656114545</v>
      </c>
      <c r="S592" s="109">
        <f t="shared" si="1755"/>
        <v>0.57277578238206961</v>
      </c>
      <c r="T592" s="109">
        <f t="shared" si="1755"/>
        <v>0.30084495458290533</v>
      </c>
      <c r="U592" s="109">
        <f t="shared" si="1755"/>
        <v>0.56028335385776129</v>
      </c>
      <c r="V592" s="109">
        <f t="shared" si="1755"/>
        <v>0.57277578238206961</v>
      </c>
      <c r="W592" s="109">
        <f t="shared" si="1755"/>
        <v>0.33549905613894276</v>
      </c>
      <c r="X592" s="109">
        <f t="shared" si="1755"/>
        <v>0.49036370751990338</v>
      </c>
      <c r="Y592" s="109">
        <f t="shared" si="1755"/>
        <v>0.52308303424552294</v>
      </c>
      <c r="Z592" s="109">
        <f t="shared" si="1755"/>
        <v>0.75</v>
      </c>
      <c r="AA592" s="109">
        <f t="shared" si="1755"/>
        <v>0.62744525329603695</v>
      </c>
      <c r="AB592" s="109">
        <f t="shared" si="1755"/>
        <v>0.52719592424898121</v>
      </c>
      <c r="AC592" s="109">
        <f t="shared" si="1755"/>
        <v>0.52719592424898121</v>
      </c>
      <c r="AD592" s="109">
        <f t="shared" si="1755"/>
        <v>0.52719592424898121</v>
      </c>
      <c r="AE592" s="109">
        <f t="shared" si="1755"/>
        <v>0.69557207084615424</v>
      </c>
      <c r="AF592" s="109">
        <f t="shared" si="1755"/>
        <v>0.75</v>
      </c>
      <c r="AG592" s="109">
        <f t="shared" si="1755"/>
        <v>0.75</v>
      </c>
      <c r="AH592" s="109">
        <f t="shared" si="1755"/>
        <v>0.75</v>
      </c>
      <c r="AI592" s="109">
        <f t="shared" si="1755"/>
        <v>0.75</v>
      </c>
      <c r="AJ592" s="109">
        <f t="shared" si="1755"/>
        <v>0.75</v>
      </c>
      <c r="AK592" s="109">
        <f t="shared" si="1755"/>
        <v>0.75</v>
      </c>
      <c r="AL592" s="109">
        <f t="shared" si="1755"/>
        <v>0.75</v>
      </c>
      <c r="AM592" s="308"/>
      <c r="AN592" s="109">
        <f t="shared" ref="AN592:BS592" si="1756">IFERROR(AN529/AN616,0)</f>
        <v>0.69593187551110591</v>
      </c>
      <c r="AO592" s="109">
        <f t="shared" ca="1" si="1756"/>
        <v>0.75</v>
      </c>
      <c r="AP592" s="109">
        <f t="shared" ca="1" si="1756"/>
        <v>0.75</v>
      </c>
      <c r="AQ592" s="109">
        <f t="shared" ca="1" si="1756"/>
        <v>0.75</v>
      </c>
      <c r="AR592" s="109">
        <f t="shared" ca="1" si="1756"/>
        <v>0.75</v>
      </c>
      <c r="AS592" s="109">
        <f t="shared" ca="1" si="1756"/>
        <v>0.75</v>
      </c>
      <c r="AT592" s="109">
        <f t="shared" ca="1" si="1756"/>
        <v>0.75</v>
      </c>
      <c r="AU592" s="109">
        <f t="shared" ca="1" si="1756"/>
        <v>0.75</v>
      </c>
      <c r="AV592" s="109">
        <f t="shared" ca="1" si="1756"/>
        <v>0.75</v>
      </c>
      <c r="AW592" s="109">
        <f t="shared" ca="1" si="1756"/>
        <v>0.75</v>
      </c>
      <c r="AX592" s="109">
        <f t="shared" ca="1" si="1756"/>
        <v>0.75</v>
      </c>
      <c r="AY592" s="109">
        <f t="shared" ca="1" si="1756"/>
        <v>0.75</v>
      </c>
      <c r="AZ592" s="109">
        <f t="shared" ca="1" si="1756"/>
        <v>0.75</v>
      </c>
      <c r="BA592" s="109">
        <f t="shared" ca="1" si="1756"/>
        <v>0.75</v>
      </c>
      <c r="BB592" s="109">
        <f t="shared" ca="1" si="1756"/>
        <v>0.75</v>
      </c>
      <c r="BC592" s="109">
        <f t="shared" ca="1" si="1756"/>
        <v>0.75</v>
      </c>
      <c r="BD592" s="109">
        <f t="shared" ca="1" si="1756"/>
        <v>0.75</v>
      </c>
      <c r="BE592" s="109">
        <f t="shared" ca="1" si="1756"/>
        <v>0.75</v>
      </c>
      <c r="BF592" s="109">
        <f t="shared" ca="1" si="1756"/>
        <v>0.75</v>
      </c>
      <c r="BG592" s="109">
        <f t="shared" ca="1" si="1756"/>
        <v>0.75</v>
      </c>
      <c r="BH592" s="109">
        <f t="shared" ca="1" si="1756"/>
        <v>0.75</v>
      </c>
      <c r="BI592" s="109">
        <f t="shared" ca="1" si="1756"/>
        <v>0.75</v>
      </c>
      <c r="BJ592" s="109">
        <f t="shared" ca="1" si="1756"/>
        <v>0.75</v>
      </c>
      <c r="BK592" s="109">
        <f t="shared" ca="1" si="1756"/>
        <v>0.75</v>
      </c>
      <c r="BL592" s="109">
        <f t="shared" ca="1" si="1756"/>
        <v>0.75</v>
      </c>
      <c r="BM592" s="109">
        <f t="shared" ca="1" si="1756"/>
        <v>0.75</v>
      </c>
      <c r="BN592" s="109">
        <f t="shared" ca="1" si="1756"/>
        <v>0.75</v>
      </c>
      <c r="BO592" s="109">
        <f t="shared" ca="1" si="1756"/>
        <v>0.75</v>
      </c>
      <c r="BP592" s="109">
        <f t="shared" ca="1" si="1756"/>
        <v>0.75</v>
      </c>
      <c r="BQ592" s="109">
        <f t="shared" ca="1" si="1756"/>
        <v>0.75</v>
      </c>
      <c r="BR592" s="109">
        <f t="shared" ca="1" si="1756"/>
        <v>0.75</v>
      </c>
      <c r="BS592" s="109">
        <f t="shared" ca="1" si="1756"/>
        <v>0.75</v>
      </c>
      <c r="BT592" s="109">
        <f t="shared" ref="BT592:CY592" ca="1" si="1757">IFERROR(BT529/BT616,0)</f>
        <v>0.75</v>
      </c>
      <c r="BU592" s="109">
        <f t="shared" ca="1" si="1757"/>
        <v>0.75</v>
      </c>
      <c r="BV592" s="109">
        <f t="shared" ca="1" si="1757"/>
        <v>0.75</v>
      </c>
      <c r="BW592" s="109">
        <f t="shared" ca="1" si="1757"/>
        <v>0.75</v>
      </c>
      <c r="BX592" s="109">
        <f t="shared" ca="1" si="1757"/>
        <v>0.75</v>
      </c>
      <c r="BY592" s="109">
        <f t="shared" ca="1" si="1757"/>
        <v>0.75</v>
      </c>
      <c r="BZ592" s="109">
        <f t="shared" ca="1" si="1757"/>
        <v>0.75</v>
      </c>
      <c r="CA592" s="109">
        <f t="shared" ca="1" si="1757"/>
        <v>0.75</v>
      </c>
      <c r="CB592" s="109">
        <f t="shared" ca="1" si="1757"/>
        <v>0.75</v>
      </c>
      <c r="CC592" s="109">
        <f t="shared" ca="1" si="1757"/>
        <v>0.75</v>
      </c>
      <c r="CD592" s="109">
        <f t="shared" ca="1" si="1757"/>
        <v>0.75</v>
      </c>
      <c r="CE592" s="109">
        <f t="shared" ca="1" si="1757"/>
        <v>0.75</v>
      </c>
      <c r="CF592" s="109">
        <f t="shared" ca="1" si="1757"/>
        <v>0.75</v>
      </c>
      <c r="CG592" s="109">
        <f t="shared" ca="1" si="1757"/>
        <v>0.75</v>
      </c>
      <c r="CH592" s="109">
        <f t="shared" ca="1" si="1757"/>
        <v>0.75</v>
      </c>
      <c r="CI592" s="109">
        <f t="shared" ca="1" si="1757"/>
        <v>0.75</v>
      </c>
      <c r="CJ592" s="109">
        <f t="shared" ca="1" si="1757"/>
        <v>0.75</v>
      </c>
      <c r="CK592" s="109">
        <f t="shared" ca="1" si="1757"/>
        <v>0.75</v>
      </c>
      <c r="CL592" s="109">
        <f t="shared" ca="1" si="1757"/>
        <v>0.75</v>
      </c>
      <c r="CM592" s="109">
        <f t="shared" ca="1" si="1757"/>
        <v>0.75</v>
      </c>
      <c r="CN592" s="109">
        <f t="shared" ca="1" si="1757"/>
        <v>0.75</v>
      </c>
      <c r="CO592" s="109">
        <f t="shared" ca="1" si="1757"/>
        <v>0.75</v>
      </c>
      <c r="CP592" s="109">
        <f t="shared" ca="1" si="1757"/>
        <v>0.75</v>
      </c>
      <c r="CQ592" s="109">
        <f t="shared" ca="1" si="1757"/>
        <v>0.75</v>
      </c>
      <c r="CR592" s="109">
        <f t="shared" ca="1" si="1757"/>
        <v>0.75</v>
      </c>
      <c r="CS592" s="109">
        <f t="shared" ca="1" si="1757"/>
        <v>0.75</v>
      </c>
      <c r="CT592" s="109">
        <f t="shared" ca="1" si="1757"/>
        <v>0.75</v>
      </c>
      <c r="CU592" s="109">
        <f t="shared" ca="1" si="1757"/>
        <v>0.75</v>
      </c>
      <c r="CV592" s="109">
        <f t="shared" ca="1" si="1757"/>
        <v>0.75</v>
      </c>
      <c r="CW592" s="109">
        <f t="shared" ca="1" si="1757"/>
        <v>0.75</v>
      </c>
      <c r="CX592" s="109">
        <f t="shared" ca="1" si="1757"/>
        <v>0.75</v>
      </c>
      <c r="CY592" s="109">
        <f t="shared" ca="1" si="1757"/>
        <v>0.75</v>
      </c>
      <c r="CZ592" s="109">
        <f t="shared" ref="CZ592:EE592" ca="1" si="1758">IFERROR(CZ529/CZ616,0)</f>
        <v>0.75</v>
      </c>
      <c r="DA592" s="109">
        <f t="shared" ca="1" si="1758"/>
        <v>0.75</v>
      </c>
      <c r="DB592" s="109">
        <f t="shared" ca="1" si="1758"/>
        <v>0.75</v>
      </c>
      <c r="DC592" s="109">
        <f t="shared" ca="1" si="1758"/>
        <v>0.75</v>
      </c>
      <c r="DD592" s="109">
        <f t="shared" ca="1" si="1758"/>
        <v>0.75</v>
      </c>
      <c r="DE592" s="109">
        <f t="shared" ca="1" si="1758"/>
        <v>0.75</v>
      </c>
      <c r="DF592" s="109">
        <f t="shared" ca="1" si="1758"/>
        <v>0.75</v>
      </c>
      <c r="DG592" s="109">
        <f t="shared" ca="1" si="1758"/>
        <v>0.75</v>
      </c>
      <c r="DH592" s="109">
        <f t="shared" ca="1" si="1758"/>
        <v>0.75</v>
      </c>
      <c r="DI592" s="109">
        <f t="shared" ca="1" si="1758"/>
        <v>0.75</v>
      </c>
      <c r="DJ592" s="109">
        <f t="shared" ca="1" si="1758"/>
        <v>0.75</v>
      </c>
      <c r="DK592" s="109">
        <f t="shared" ca="1" si="1758"/>
        <v>0.75</v>
      </c>
      <c r="DL592" s="109">
        <f t="shared" ca="1" si="1758"/>
        <v>0.75</v>
      </c>
      <c r="DM592" s="109">
        <f t="shared" ca="1" si="1758"/>
        <v>0.75</v>
      </c>
      <c r="DN592" s="109">
        <f t="shared" ca="1" si="1758"/>
        <v>0.75</v>
      </c>
      <c r="DO592" s="109">
        <f t="shared" ca="1" si="1758"/>
        <v>0.75</v>
      </c>
      <c r="DP592" s="109">
        <f t="shared" ca="1" si="1758"/>
        <v>0.75</v>
      </c>
      <c r="DQ592" s="109">
        <f t="shared" ca="1" si="1758"/>
        <v>0.75</v>
      </c>
      <c r="DR592" s="109">
        <f t="shared" ca="1" si="1758"/>
        <v>0.75</v>
      </c>
      <c r="DS592" s="109">
        <f t="shared" ca="1" si="1758"/>
        <v>0.75</v>
      </c>
      <c r="DT592" s="109">
        <f t="shared" ca="1" si="1758"/>
        <v>0.75</v>
      </c>
      <c r="DU592" s="109">
        <f t="shared" ca="1" si="1758"/>
        <v>0.75</v>
      </c>
      <c r="DV592" s="109">
        <f t="shared" ca="1" si="1758"/>
        <v>0.75</v>
      </c>
      <c r="DW592" s="109">
        <f t="shared" ca="1" si="1758"/>
        <v>0.75</v>
      </c>
      <c r="DX592" s="109">
        <f t="shared" ca="1" si="1758"/>
        <v>0.75</v>
      </c>
      <c r="DY592" s="109">
        <f t="shared" ca="1" si="1758"/>
        <v>0.75</v>
      </c>
      <c r="DZ592" s="109">
        <f t="shared" ca="1" si="1758"/>
        <v>0.75</v>
      </c>
      <c r="EA592" s="109">
        <f t="shared" ca="1" si="1758"/>
        <v>0.75</v>
      </c>
      <c r="EB592" s="109">
        <f t="shared" ca="1" si="1758"/>
        <v>0.75</v>
      </c>
      <c r="EC592" s="109">
        <f t="shared" ca="1" si="1758"/>
        <v>0.75</v>
      </c>
      <c r="ED592" s="109">
        <f t="shared" ca="1" si="1758"/>
        <v>0.75</v>
      </c>
      <c r="EE592" s="109">
        <f t="shared" ca="1" si="1758"/>
        <v>0.75</v>
      </c>
      <c r="EF592" s="109">
        <f t="shared" ref="EF592:EW592" ca="1" si="1759">IFERROR(EF529/EF616,0)</f>
        <v>0.75</v>
      </c>
      <c r="EG592" s="109">
        <f t="shared" ca="1" si="1759"/>
        <v>0.75</v>
      </c>
      <c r="EH592" s="109">
        <f t="shared" ca="1" si="1759"/>
        <v>0.75</v>
      </c>
      <c r="EI592" s="109">
        <f t="shared" ca="1" si="1759"/>
        <v>0.75</v>
      </c>
      <c r="EJ592" s="109">
        <f t="shared" ca="1" si="1759"/>
        <v>0.75</v>
      </c>
      <c r="EK592" s="109">
        <f t="shared" ca="1" si="1759"/>
        <v>0.75</v>
      </c>
      <c r="EL592" s="109">
        <f t="shared" ca="1" si="1759"/>
        <v>0.75</v>
      </c>
      <c r="EM592" s="109">
        <f t="shared" ca="1" si="1759"/>
        <v>0.75</v>
      </c>
      <c r="EN592" s="109">
        <f t="shared" ca="1" si="1759"/>
        <v>0.75</v>
      </c>
      <c r="EO592" s="109">
        <f t="shared" ca="1" si="1759"/>
        <v>0.75</v>
      </c>
      <c r="EP592" s="109">
        <f t="shared" ca="1" si="1759"/>
        <v>0.75</v>
      </c>
      <c r="EQ592" s="109">
        <f t="shared" ca="1" si="1759"/>
        <v>0.75</v>
      </c>
      <c r="ER592" s="109">
        <f t="shared" ca="1" si="1759"/>
        <v>0.75</v>
      </c>
      <c r="ES592" s="109">
        <f t="shared" ca="1" si="1759"/>
        <v>0.75</v>
      </c>
      <c r="ET592" s="109">
        <f t="shared" ca="1" si="1759"/>
        <v>0.75</v>
      </c>
      <c r="EU592" s="109">
        <f t="shared" ca="1" si="1759"/>
        <v>0.75</v>
      </c>
      <c r="EV592" s="109">
        <f t="shared" ca="1" si="1759"/>
        <v>0.75</v>
      </c>
      <c r="EW592" s="109">
        <f t="shared" ca="1" si="1759"/>
        <v>0.75</v>
      </c>
    </row>
    <row r="593" spans="1:153" ht="15.75" outlineLevel="1" x14ac:dyDescent="0.3">
      <c r="A593" s="8" t="s">
        <v>295</v>
      </c>
      <c r="B593" s="109">
        <f t="shared" si="1749"/>
        <v>0</v>
      </c>
      <c r="C593" s="109"/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>
        <f t="shared" ref="O593:AL593" si="1760">IFERROR(O530/O579,0)</f>
        <v>0.74137931034482751</v>
      </c>
      <c r="P593" s="109">
        <f t="shared" si="1760"/>
        <v>0.7</v>
      </c>
      <c r="Q593" s="109">
        <f t="shared" si="1760"/>
        <v>0.76896551724137929</v>
      </c>
      <c r="R593" s="109">
        <f t="shared" si="1760"/>
        <v>0.77586206896551724</v>
      </c>
      <c r="S593" s="109">
        <f t="shared" si="1760"/>
        <v>0.72413793103448265</v>
      </c>
      <c r="T593" s="109">
        <f t="shared" si="1760"/>
        <v>0.8172413793103448</v>
      </c>
      <c r="U593" s="109">
        <f t="shared" si="1760"/>
        <v>0.70344827586206904</v>
      </c>
      <c r="V593" s="109">
        <f t="shared" si="1760"/>
        <v>0.82758620689655171</v>
      </c>
      <c r="W593" s="109">
        <f t="shared" si="1760"/>
        <v>0.76896551724137929</v>
      </c>
      <c r="X593" s="109">
        <f t="shared" si="1760"/>
        <v>0.73793103448275843</v>
      </c>
      <c r="Y593" s="109">
        <f t="shared" si="1760"/>
        <v>0.81379310344827582</v>
      </c>
      <c r="Z593" s="109">
        <f t="shared" si="1760"/>
        <v>0.75</v>
      </c>
      <c r="AA593" s="109">
        <f t="shared" si="1760"/>
        <v>0.84482758620689558</v>
      </c>
      <c r="AB593" s="109">
        <f t="shared" si="1760"/>
        <v>0.74137931034482751</v>
      </c>
      <c r="AC593" s="109">
        <f t="shared" si="1760"/>
        <v>0.76206896551724146</v>
      </c>
      <c r="AD593" s="109">
        <f t="shared" si="1760"/>
        <v>0.78275862068965518</v>
      </c>
      <c r="AE593" s="109">
        <f t="shared" si="1760"/>
        <v>0.77941320582661289</v>
      </c>
      <c r="AF593" s="109">
        <f t="shared" si="1760"/>
        <v>0.75</v>
      </c>
      <c r="AG593" s="109">
        <f t="shared" si="1760"/>
        <v>0.75</v>
      </c>
      <c r="AH593" s="109">
        <f t="shared" si="1760"/>
        <v>0.75</v>
      </c>
      <c r="AI593" s="109">
        <f t="shared" si="1760"/>
        <v>0.75</v>
      </c>
      <c r="AJ593" s="109">
        <f t="shared" si="1760"/>
        <v>0.75</v>
      </c>
      <c r="AK593" s="109">
        <f t="shared" si="1760"/>
        <v>0.75</v>
      </c>
      <c r="AL593" s="109">
        <f t="shared" si="1760"/>
        <v>0.75</v>
      </c>
      <c r="AM593" s="308"/>
      <c r="AN593" s="109">
        <f t="shared" ref="AN593:BS593" si="1761">IFERROR(AN530/AN617,0)</f>
        <v>0.7793103448275861</v>
      </c>
      <c r="AO593" s="109">
        <f t="shared" ca="1" si="1761"/>
        <v>0.75</v>
      </c>
      <c r="AP593" s="109">
        <f t="shared" ca="1" si="1761"/>
        <v>0.75</v>
      </c>
      <c r="AQ593" s="109">
        <f t="shared" ca="1" si="1761"/>
        <v>0.75</v>
      </c>
      <c r="AR593" s="109">
        <f t="shared" ca="1" si="1761"/>
        <v>0.75</v>
      </c>
      <c r="AS593" s="109">
        <f t="shared" ca="1" si="1761"/>
        <v>0.75</v>
      </c>
      <c r="AT593" s="109">
        <f t="shared" ca="1" si="1761"/>
        <v>0.75</v>
      </c>
      <c r="AU593" s="109">
        <f t="shared" ca="1" si="1761"/>
        <v>0.75</v>
      </c>
      <c r="AV593" s="109">
        <f t="shared" ca="1" si="1761"/>
        <v>0.75</v>
      </c>
      <c r="AW593" s="109">
        <f t="shared" ca="1" si="1761"/>
        <v>0.75</v>
      </c>
      <c r="AX593" s="109">
        <f t="shared" ca="1" si="1761"/>
        <v>0.75</v>
      </c>
      <c r="AY593" s="109">
        <f t="shared" ca="1" si="1761"/>
        <v>0.75</v>
      </c>
      <c r="AZ593" s="109">
        <f t="shared" ca="1" si="1761"/>
        <v>0.75</v>
      </c>
      <c r="BA593" s="109">
        <f t="shared" ca="1" si="1761"/>
        <v>0.75</v>
      </c>
      <c r="BB593" s="109">
        <f t="shared" ca="1" si="1761"/>
        <v>0.75</v>
      </c>
      <c r="BC593" s="109">
        <f t="shared" ca="1" si="1761"/>
        <v>0.75</v>
      </c>
      <c r="BD593" s="109">
        <f t="shared" ca="1" si="1761"/>
        <v>0.75</v>
      </c>
      <c r="BE593" s="109">
        <f t="shared" ca="1" si="1761"/>
        <v>0.75</v>
      </c>
      <c r="BF593" s="109">
        <f t="shared" ca="1" si="1761"/>
        <v>0.75</v>
      </c>
      <c r="BG593" s="109">
        <f t="shared" ca="1" si="1761"/>
        <v>0.75</v>
      </c>
      <c r="BH593" s="109">
        <f t="shared" ca="1" si="1761"/>
        <v>0.75</v>
      </c>
      <c r="BI593" s="109">
        <f t="shared" ca="1" si="1761"/>
        <v>0.75</v>
      </c>
      <c r="BJ593" s="109">
        <f t="shared" ca="1" si="1761"/>
        <v>0.75</v>
      </c>
      <c r="BK593" s="109">
        <f t="shared" ca="1" si="1761"/>
        <v>0.75</v>
      </c>
      <c r="BL593" s="109">
        <f t="shared" ca="1" si="1761"/>
        <v>0.75</v>
      </c>
      <c r="BM593" s="109">
        <f t="shared" ca="1" si="1761"/>
        <v>0.75</v>
      </c>
      <c r="BN593" s="109">
        <f t="shared" ca="1" si="1761"/>
        <v>0.75</v>
      </c>
      <c r="BO593" s="109">
        <f t="shared" ca="1" si="1761"/>
        <v>0.75</v>
      </c>
      <c r="BP593" s="109">
        <f t="shared" ca="1" si="1761"/>
        <v>0.75</v>
      </c>
      <c r="BQ593" s="109">
        <f t="shared" ca="1" si="1761"/>
        <v>0.75</v>
      </c>
      <c r="BR593" s="109">
        <f t="shared" ca="1" si="1761"/>
        <v>0.75</v>
      </c>
      <c r="BS593" s="109">
        <f t="shared" ca="1" si="1761"/>
        <v>0.75</v>
      </c>
      <c r="BT593" s="109">
        <f t="shared" ref="BT593:CY593" ca="1" si="1762">IFERROR(BT530/BT617,0)</f>
        <v>0.75</v>
      </c>
      <c r="BU593" s="109">
        <f t="shared" ca="1" si="1762"/>
        <v>0.75</v>
      </c>
      <c r="BV593" s="109">
        <f t="shared" ca="1" si="1762"/>
        <v>0.75</v>
      </c>
      <c r="BW593" s="109">
        <f t="shared" ca="1" si="1762"/>
        <v>0.75</v>
      </c>
      <c r="BX593" s="109">
        <f t="shared" ca="1" si="1762"/>
        <v>0.75</v>
      </c>
      <c r="BY593" s="109">
        <f t="shared" ca="1" si="1762"/>
        <v>0.75</v>
      </c>
      <c r="BZ593" s="109">
        <f t="shared" ca="1" si="1762"/>
        <v>0.75</v>
      </c>
      <c r="CA593" s="109">
        <f t="shared" ca="1" si="1762"/>
        <v>0.75</v>
      </c>
      <c r="CB593" s="109">
        <f t="shared" ca="1" si="1762"/>
        <v>0.75</v>
      </c>
      <c r="CC593" s="109">
        <f t="shared" ca="1" si="1762"/>
        <v>0.75</v>
      </c>
      <c r="CD593" s="109">
        <f t="shared" ca="1" si="1762"/>
        <v>0.75</v>
      </c>
      <c r="CE593" s="109">
        <f t="shared" ca="1" si="1762"/>
        <v>0.75</v>
      </c>
      <c r="CF593" s="109">
        <f t="shared" ca="1" si="1762"/>
        <v>0.75</v>
      </c>
      <c r="CG593" s="109">
        <f t="shared" ca="1" si="1762"/>
        <v>0.75</v>
      </c>
      <c r="CH593" s="109">
        <f t="shared" ca="1" si="1762"/>
        <v>0.75</v>
      </c>
      <c r="CI593" s="109">
        <f t="shared" ca="1" si="1762"/>
        <v>0.75</v>
      </c>
      <c r="CJ593" s="109">
        <f t="shared" ca="1" si="1762"/>
        <v>0.75</v>
      </c>
      <c r="CK593" s="109">
        <f t="shared" ca="1" si="1762"/>
        <v>0.75</v>
      </c>
      <c r="CL593" s="109">
        <f t="shared" ca="1" si="1762"/>
        <v>0.75</v>
      </c>
      <c r="CM593" s="109">
        <f t="shared" ca="1" si="1762"/>
        <v>0.75</v>
      </c>
      <c r="CN593" s="109">
        <f t="shared" ca="1" si="1762"/>
        <v>0.75</v>
      </c>
      <c r="CO593" s="109">
        <f t="shared" ca="1" si="1762"/>
        <v>0.75</v>
      </c>
      <c r="CP593" s="109">
        <f t="shared" ca="1" si="1762"/>
        <v>0.75</v>
      </c>
      <c r="CQ593" s="109">
        <f t="shared" ca="1" si="1762"/>
        <v>0.75</v>
      </c>
      <c r="CR593" s="109">
        <f t="shared" ca="1" si="1762"/>
        <v>0.75</v>
      </c>
      <c r="CS593" s="109">
        <f t="shared" ca="1" si="1762"/>
        <v>0.75</v>
      </c>
      <c r="CT593" s="109">
        <f t="shared" ca="1" si="1762"/>
        <v>0.75</v>
      </c>
      <c r="CU593" s="109">
        <f t="shared" ca="1" si="1762"/>
        <v>0.75</v>
      </c>
      <c r="CV593" s="109">
        <f t="shared" ca="1" si="1762"/>
        <v>0.75</v>
      </c>
      <c r="CW593" s="109">
        <f t="shared" ca="1" si="1762"/>
        <v>0.75</v>
      </c>
      <c r="CX593" s="109">
        <f t="shared" ca="1" si="1762"/>
        <v>0.75</v>
      </c>
      <c r="CY593" s="109">
        <f t="shared" ca="1" si="1762"/>
        <v>0.75</v>
      </c>
      <c r="CZ593" s="109">
        <f t="shared" ref="CZ593:EE593" ca="1" si="1763">IFERROR(CZ530/CZ617,0)</f>
        <v>0.75</v>
      </c>
      <c r="DA593" s="109">
        <f t="shared" ca="1" si="1763"/>
        <v>0.75</v>
      </c>
      <c r="DB593" s="109">
        <f t="shared" ca="1" si="1763"/>
        <v>0.75</v>
      </c>
      <c r="DC593" s="109">
        <f t="shared" ca="1" si="1763"/>
        <v>0.75</v>
      </c>
      <c r="DD593" s="109">
        <f t="shared" ca="1" si="1763"/>
        <v>0.75</v>
      </c>
      <c r="DE593" s="109">
        <f t="shared" ca="1" si="1763"/>
        <v>0.75</v>
      </c>
      <c r="DF593" s="109">
        <f t="shared" ca="1" si="1763"/>
        <v>0.75</v>
      </c>
      <c r="DG593" s="109">
        <f t="shared" ca="1" si="1763"/>
        <v>0.75</v>
      </c>
      <c r="DH593" s="109">
        <f t="shared" ca="1" si="1763"/>
        <v>0.75</v>
      </c>
      <c r="DI593" s="109">
        <f t="shared" ca="1" si="1763"/>
        <v>0.75</v>
      </c>
      <c r="DJ593" s="109">
        <f t="shared" ca="1" si="1763"/>
        <v>0.75</v>
      </c>
      <c r="DK593" s="109">
        <f t="shared" ca="1" si="1763"/>
        <v>0.75</v>
      </c>
      <c r="DL593" s="109">
        <f t="shared" ca="1" si="1763"/>
        <v>0.75</v>
      </c>
      <c r="DM593" s="109">
        <f t="shared" ca="1" si="1763"/>
        <v>0.75</v>
      </c>
      <c r="DN593" s="109">
        <f t="shared" ca="1" si="1763"/>
        <v>0.75</v>
      </c>
      <c r="DO593" s="109">
        <f t="shared" ca="1" si="1763"/>
        <v>0.75</v>
      </c>
      <c r="DP593" s="109">
        <f t="shared" ca="1" si="1763"/>
        <v>0.75</v>
      </c>
      <c r="DQ593" s="109">
        <f t="shared" ca="1" si="1763"/>
        <v>0.75</v>
      </c>
      <c r="DR593" s="109">
        <f t="shared" ca="1" si="1763"/>
        <v>0.75</v>
      </c>
      <c r="DS593" s="109">
        <f t="shared" ca="1" si="1763"/>
        <v>0.75</v>
      </c>
      <c r="DT593" s="109">
        <f t="shared" ca="1" si="1763"/>
        <v>0.75</v>
      </c>
      <c r="DU593" s="109">
        <f t="shared" ca="1" si="1763"/>
        <v>0.75</v>
      </c>
      <c r="DV593" s="109">
        <f t="shared" ca="1" si="1763"/>
        <v>0.75</v>
      </c>
      <c r="DW593" s="109">
        <f t="shared" ca="1" si="1763"/>
        <v>0.75</v>
      </c>
      <c r="DX593" s="109">
        <f t="shared" ca="1" si="1763"/>
        <v>0.75</v>
      </c>
      <c r="DY593" s="109">
        <f t="shared" ca="1" si="1763"/>
        <v>0.75</v>
      </c>
      <c r="DZ593" s="109">
        <f t="shared" ca="1" si="1763"/>
        <v>0.75</v>
      </c>
      <c r="EA593" s="109">
        <f t="shared" ca="1" si="1763"/>
        <v>0.75</v>
      </c>
      <c r="EB593" s="109">
        <f t="shared" ca="1" si="1763"/>
        <v>0.75</v>
      </c>
      <c r="EC593" s="109">
        <f t="shared" ca="1" si="1763"/>
        <v>0.75</v>
      </c>
      <c r="ED593" s="109">
        <f t="shared" ca="1" si="1763"/>
        <v>0.75</v>
      </c>
      <c r="EE593" s="109">
        <f t="shared" ca="1" si="1763"/>
        <v>0.75</v>
      </c>
      <c r="EF593" s="109">
        <f t="shared" ref="EF593:EW593" ca="1" si="1764">IFERROR(EF530/EF617,0)</f>
        <v>0.75</v>
      </c>
      <c r="EG593" s="109">
        <f t="shared" ca="1" si="1764"/>
        <v>0.75</v>
      </c>
      <c r="EH593" s="109">
        <f t="shared" ca="1" si="1764"/>
        <v>0.75</v>
      </c>
      <c r="EI593" s="109">
        <f t="shared" ca="1" si="1764"/>
        <v>0.75</v>
      </c>
      <c r="EJ593" s="109">
        <f t="shared" ca="1" si="1764"/>
        <v>0.75</v>
      </c>
      <c r="EK593" s="109">
        <f t="shared" ca="1" si="1764"/>
        <v>0.75</v>
      </c>
      <c r="EL593" s="109">
        <f t="shared" ca="1" si="1764"/>
        <v>0.75</v>
      </c>
      <c r="EM593" s="109">
        <f t="shared" ca="1" si="1764"/>
        <v>0.75</v>
      </c>
      <c r="EN593" s="109">
        <f t="shared" ca="1" si="1764"/>
        <v>0.75</v>
      </c>
      <c r="EO593" s="109">
        <f t="shared" ca="1" si="1764"/>
        <v>0.75</v>
      </c>
      <c r="EP593" s="109">
        <f t="shared" ca="1" si="1764"/>
        <v>0.75</v>
      </c>
      <c r="EQ593" s="109">
        <f t="shared" ca="1" si="1764"/>
        <v>0.75</v>
      </c>
      <c r="ER593" s="109">
        <f t="shared" ca="1" si="1764"/>
        <v>0.75</v>
      </c>
      <c r="ES593" s="109">
        <f t="shared" ca="1" si="1764"/>
        <v>0.75</v>
      </c>
      <c r="ET593" s="109">
        <f t="shared" ca="1" si="1764"/>
        <v>0.75</v>
      </c>
      <c r="EU593" s="109">
        <f t="shared" ca="1" si="1764"/>
        <v>0.75</v>
      </c>
      <c r="EV593" s="109">
        <f t="shared" ca="1" si="1764"/>
        <v>0.75</v>
      </c>
      <c r="EW593" s="109">
        <f t="shared" ca="1" si="1764"/>
        <v>0.75</v>
      </c>
    </row>
    <row r="594" spans="1:153" ht="15.75" outlineLevel="1" x14ac:dyDescent="0.3">
      <c r="A594" s="8" t="s">
        <v>296</v>
      </c>
      <c r="B594" s="109">
        <f t="shared" si="1749"/>
        <v>0</v>
      </c>
      <c r="C594" s="109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>
        <f t="shared" ref="O594:AL594" si="1765">IFERROR(O531/O580,0)</f>
        <v>0.10344827586206891</v>
      </c>
      <c r="P594" s="109">
        <f t="shared" si="1765"/>
        <v>0.75172413793103443</v>
      </c>
      <c r="Q594" s="109">
        <f t="shared" si="1765"/>
        <v>0.54137931034482756</v>
      </c>
      <c r="R594" s="109">
        <f t="shared" si="1765"/>
        <v>0.7</v>
      </c>
      <c r="S594" s="109">
        <f t="shared" si="1765"/>
        <v>0.7793103448275861</v>
      </c>
      <c r="T594" s="109">
        <f t="shared" si="1765"/>
        <v>0.6827586206896552</v>
      </c>
      <c r="U594" s="109">
        <f t="shared" si="1765"/>
        <v>0.48965517241379308</v>
      </c>
      <c r="V594" s="109">
        <f t="shared" si="1765"/>
        <v>0.64137931034482754</v>
      </c>
      <c r="W594" s="109">
        <f t="shared" si="1765"/>
        <v>0.7</v>
      </c>
      <c r="X594" s="109">
        <f t="shared" si="1765"/>
        <v>0.68620689655172407</v>
      </c>
      <c r="Y594" s="109">
        <f t="shared" si="1765"/>
        <v>0.32413793103448274</v>
      </c>
      <c r="Z594" s="109">
        <f t="shared" si="1765"/>
        <v>0.75</v>
      </c>
      <c r="AA594" s="109">
        <f t="shared" si="1765"/>
        <v>0.76551724137930843</v>
      </c>
      <c r="AB594" s="109">
        <f t="shared" si="1765"/>
        <v>0.4448275862068965</v>
      </c>
      <c r="AC594" s="109">
        <f t="shared" si="1765"/>
        <v>0.71379310344827585</v>
      </c>
      <c r="AD594" s="109">
        <f t="shared" si="1765"/>
        <v>0.77586206896551724</v>
      </c>
      <c r="AE594" s="109">
        <f t="shared" si="1765"/>
        <v>0.54823906623208407</v>
      </c>
      <c r="AF594" s="109">
        <f t="shared" si="1765"/>
        <v>0.75</v>
      </c>
      <c r="AG594" s="109">
        <f t="shared" si="1765"/>
        <v>0.75</v>
      </c>
      <c r="AH594" s="109">
        <f t="shared" si="1765"/>
        <v>0.75</v>
      </c>
      <c r="AI594" s="109">
        <f t="shared" si="1765"/>
        <v>0.75</v>
      </c>
      <c r="AJ594" s="109">
        <f t="shared" si="1765"/>
        <v>0.75</v>
      </c>
      <c r="AK594" s="109">
        <f t="shared" si="1765"/>
        <v>0.75</v>
      </c>
      <c r="AL594" s="109">
        <f t="shared" si="1765"/>
        <v>0.75</v>
      </c>
      <c r="AM594" s="308"/>
      <c r="AN594" s="109">
        <f t="shared" ref="AN594:BS594" si="1766">IFERROR(AN531/AN618,0)</f>
        <v>0.5482758620689655</v>
      </c>
      <c r="AO594" s="109">
        <f t="shared" ca="1" si="1766"/>
        <v>0.75</v>
      </c>
      <c r="AP594" s="109">
        <f t="shared" ca="1" si="1766"/>
        <v>0.75</v>
      </c>
      <c r="AQ594" s="109">
        <f t="shared" ca="1" si="1766"/>
        <v>0.75</v>
      </c>
      <c r="AR594" s="109">
        <f t="shared" ca="1" si="1766"/>
        <v>0.75</v>
      </c>
      <c r="AS594" s="109">
        <f t="shared" ca="1" si="1766"/>
        <v>0.75</v>
      </c>
      <c r="AT594" s="109">
        <f t="shared" ca="1" si="1766"/>
        <v>0.75</v>
      </c>
      <c r="AU594" s="109">
        <f t="shared" ca="1" si="1766"/>
        <v>0.75</v>
      </c>
      <c r="AV594" s="109">
        <f t="shared" ca="1" si="1766"/>
        <v>0.75</v>
      </c>
      <c r="AW594" s="109">
        <f t="shared" ca="1" si="1766"/>
        <v>0.75</v>
      </c>
      <c r="AX594" s="109">
        <f t="shared" ca="1" si="1766"/>
        <v>0.75</v>
      </c>
      <c r="AY594" s="109">
        <f t="shared" ca="1" si="1766"/>
        <v>0.75</v>
      </c>
      <c r="AZ594" s="109">
        <f t="shared" ca="1" si="1766"/>
        <v>0.75</v>
      </c>
      <c r="BA594" s="109">
        <f t="shared" ca="1" si="1766"/>
        <v>0.75</v>
      </c>
      <c r="BB594" s="109">
        <f t="shared" ca="1" si="1766"/>
        <v>0.75</v>
      </c>
      <c r="BC594" s="109">
        <f t="shared" ca="1" si="1766"/>
        <v>0.75</v>
      </c>
      <c r="BD594" s="109">
        <f t="shared" ca="1" si="1766"/>
        <v>0.75</v>
      </c>
      <c r="BE594" s="109">
        <f t="shared" ca="1" si="1766"/>
        <v>0.75</v>
      </c>
      <c r="BF594" s="109">
        <f t="shared" ca="1" si="1766"/>
        <v>0.75</v>
      </c>
      <c r="BG594" s="109">
        <f t="shared" ca="1" si="1766"/>
        <v>0.75</v>
      </c>
      <c r="BH594" s="109">
        <f t="shared" ca="1" si="1766"/>
        <v>0.75</v>
      </c>
      <c r="BI594" s="109">
        <f t="shared" ca="1" si="1766"/>
        <v>0.75</v>
      </c>
      <c r="BJ594" s="109">
        <f t="shared" ca="1" si="1766"/>
        <v>0.75</v>
      </c>
      <c r="BK594" s="109">
        <f t="shared" ca="1" si="1766"/>
        <v>0.75</v>
      </c>
      <c r="BL594" s="109">
        <f t="shared" ca="1" si="1766"/>
        <v>0.75</v>
      </c>
      <c r="BM594" s="109">
        <f t="shared" ca="1" si="1766"/>
        <v>0.75</v>
      </c>
      <c r="BN594" s="109">
        <f t="shared" ca="1" si="1766"/>
        <v>0.75</v>
      </c>
      <c r="BO594" s="109">
        <f t="shared" ca="1" si="1766"/>
        <v>0.75</v>
      </c>
      <c r="BP594" s="109">
        <f t="shared" ca="1" si="1766"/>
        <v>0.75</v>
      </c>
      <c r="BQ594" s="109">
        <f t="shared" ca="1" si="1766"/>
        <v>0.75</v>
      </c>
      <c r="BR594" s="109">
        <f t="shared" ca="1" si="1766"/>
        <v>0.75</v>
      </c>
      <c r="BS594" s="109">
        <f t="shared" ca="1" si="1766"/>
        <v>0.75</v>
      </c>
      <c r="BT594" s="109">
        <f t="shared" ref="BT594:CY594" ca="1" si="1767">IFERROR(BT531/BT618,0)</f>
        <v>0.75</v>
      </c>
      <c r="BU594" s="109">
        <f t="shared" ca="1" si="1767"/>
        <v>0.75</v>
      </c>
      <c r="BV594" s="109">
        <f t="shared" ca="1" si="1767"/>
        <v>0.75</v>
      </c>
      <c r="BW594" s="109">
        <f t="shared" ca="1" si="1767"/>
        <v>0.75</v>
      </c>
      <c r="BX594" s="109">
        <f t="shared" ca="1" si="1767"/>
        <v>0.75</v>
      </c>
      <c r="BY594" s="109">
        <f t="shared" ca="1" si="1767"/>
        <v>0.75</v>
      </c>
      <c r="BZ594" s="109">
        <f t="shared" ca="1" si="1767"/>
        <v>0.75</v>
      </c>
      <c r="CA594" s="109">
        <f t="shared" ca="1" si="1767"/>
        <v>0.75</v>
      </c>
      <c r="CB594" s="109">
        <f t="shared" ca="1" si="1767"/>
        <v>0.75</v>
      </c>
      <c r="CC594" s="109">
        <f t="shared" ca="1" si="1767"/>
        <v>0.75</v>
      </c>
      <c r="CD594" s="109">
        <f t="shared" ca="1" si="1767"/>
        <v>0.75</v>
      </c>
      <c r="CE594" s="109">
        <f t="shared" ca="1" si="1767"/>
        <v>0.75</v>
      </c>
      <c r="CF594" s="109">
        <f t="shared" ca="1" si="1767"/>
        <v>0.75</v>
      </c>
      <c r="CG594" s="109">
        <f t="shared" ca="1" si="1767"/>
        <v>0.75</v>
      </c>
      <c r="CH594" s="109">
        <f t="shared" ca="1" si="1767"/>
        <v>0.75</v>
      </c>
      <c r="CI594" s="109">
        <f t="shared" ca="1" si="1767"/>
        <v>0.75</v>
      </c>
      <c r="CJ594" s="109">
        <f t="shared" ca="1" si="1767"/>
        <v>0.75</v>
      </c>
      <c r="CK594" s="109">
        <f t="shared" ca="1" si="1767"/>
        <v>0.75</v>
      </c>
      <c r="CL594" s="109">
        <f t="shared" ca="1" si="1767"/>
        <v>0.75</v>
      </c>
      <c r="CM594" s="109">
        <f t="shared" ca="1" si="1767"/>
        <v>0.75</v>
      </c>
      <c r="CN594" s="109">
        <f t="shared" ca="1" si="1767"/>
        <v>0.75</v>
      </c>
      <c r="CO594" s="109">
        <f t="shared" ca="1" si="1767"/>
        <v>0.75</v>
      </c>
      <c r="CP594" s="109">
        <f t="shared" ca="1" si="1767"/>
        <v>0.75</v>
      </c>
      <c r="CQ594" s="109">
        <f t="shared" ca="1" si="1767"/>
        <v>0.75</v>
      </c>
      <c r="CR594" s="109">
        <f t="shared" ca="1" si="1767"/>
        <v>0.75</v>
      </c>
      <c r="CS594" s="109">
        <f t="shared" ca="1" si="1767"/>
        <v>0.75</v>
      </c>
      <c r="CT594" s="109">
        <f t="shared" ca="1" si="1767"/>
        <v>0.75</v>
      </c>
      <c r="CU594" s="109">
        <f t="shared" ca="1" si="1767"/>
        <v>0.75</v>
      </c>
      <c r="CV594" s="109">
        <f t="shared" ca="1" si="1767"/>
        <v>0.75</v>
      </c>
      <c r="CW594" s="109">
        <f t="shared" ca="1" si="1767"/>
        <v>0.75</v>
      </c>
      <c r="CX594" s="109">
        <f t="shared" ca="1" si="1767"/>
        <v>0.75</v>
      </c>
      <c r="CY594" s="109">
        <f t="shared" ca="1" si="1767"/>
        <v>0.75</v>
      </c>
      <c r="CZ594" s="109">
        <f t="shared" ref="CZ594:EE594" ca="1" si="1768">IFERROR(CZ531/CZ618,0)</f>
        <v>0.75</v>
      </c>
      <c r="DA594" s="109">
        <f t="shared" ca="1" si="1768"/>
        <v>0.75</v>
      </c>
      <c r="DB594" s="109">
        <f t="shared" ca="1" si="1768"/>
        <v>0.75</v>
      </c>
      <c r="DC594" s="109">
        <f t="shared" ca="1" si="1768"/>
        <v>0.75</v>
      </c>
      <c r="DD594" s="109">
        <f t="shared" ca="1" si="1768"/>
        <v>0.75</v>
      </c>
      <c r="DE594" s="109">
        <f t="shared" ca="1" si="1768"/>
        <v>0.75</v>
      </c>
      <c r="DF594" s="109">
        <f t="shared" ca="1" si="1768"/>
        <v>0.75</v>
      </c>
      <c r="DG594" s="109">
        <f t="shared" ca="1" si="1768"/>
        <v>0.75</v>
      </c>
      <c r="DH594" s="109">
        <f t="shared" ca="1" si="1768"/>
        <v>0.75</v>
      </c>
      <c r="DI594" s="109">
        <f t="shared" ca="1" si="1768"/>
        <v>0.75</v>
      </c>
      <c r="DJ594" s="109">
        <f t="shared" ca="1" si="1768"/>
        <v>0.75</v>
      </c>
      <c r="DK594" s="109">
        <f t="shared" ca="1" si="1768"/>
        <v>0.75</v>
      </c>
      <c r="DL594" s="109">
        <f t="shared" ca="1" si="1768"/>
        <v>0.75</v>
      </c>
      <c r="DM594" s="109">
        <f t="shared" ca="1" si="1768"/>
        <v>0.75</v>
      </c>
      <c r="DN594" s="109">
        <f t="shared" ca="1" si="1768"/>
        <v>0.75</v>
      </c>
      <c r="DO594" s="109">
        <f t="shared" ca="1" si="1768"/>
        <v>0.75</v>
      </c>
      <c r="DP594" s="109">
        <f t="shared" ca="1" si="1768"/>
        <v>0.75</v>
      </c>
      <c r="DQ594" s="109">
        <f t="shared" ca="1" si="1768"/>
        <v>0.75</v>
      </c>
      <c r="DR594" s="109">
        <f t="shared" ca="1" si="1768"/>
        <v>0.75</v>
      </c>
      <c r="DS594" s="109">
        <f t="shared" ca="1" si="1768"/>
        <v>0.75</v>
      </c>
      <c r="DT594" s="109">
        <f t="shared" ca="1" si="1768"/>
        <v>0.75</v>
      </c>
      <c r="DU594" s="109">
        <f t="shared" ca="1" si="1768"/>
        <v>0.75</v>
      </c>
      <c r="DV594" s="109">
        <f t="shared" ca="1" si="1768"/>
        <v>0.75</v>
      </c>
      <c r="DW594" s="109">
        <f t="shared" ca="1" si="1768"/>
        <v>0.75</v>
      </c>
      <c r="DX594" s="109">
        <f t="shared" ca="1" si="1768"/>
        <v>0.75</v>
      </c>
      <c r="DY594" s="109">
        <f t="shared" ca="1" si="1768"/>
        <v>0.75</v>
      </c>
      <c r="DZ594" s="109">
        <f t="shared" ca="1" si="1768"/>
        <v>0.75</v>
      </c>
      <c r="EA594" s="109">
        <f t="shared" ca="1" si="1768"/>
        <v>0.75</v>
      </c>
      <c r="EB594" s="109">
        <f t="shared" ca="1" si="1768"/>
        <v>0.75</v>
      </c>
      <c r="EC594" s="109">
        <f t="shared" ca="1" si="1768"/>
        <v>0.75</v>
      </c>
      <c r="ED594" s="109">
        <f t="shared" ca="1" si="1768"/>
        <v>0.75</v>
      </c>
      <c r="EE594" s="109">
        <f t="shared" ca="1" si="1768"/>
        <v>0.75</v>
      </c>
      <c r="EF594" s="109">
        <f t="shared" ref="EF594:EW594" ca="1" si="1769">IFERROR(EF531/EF618,0)</f>
        <v>0.75</v>
      </c>
      <c r="EG594" s="109">
        <f t="shared" ca="1" si="1769"/>
        <v>0.75</v>
      </c>
      <c r="EH594" s="109">
        <f t="shared" ca="1" si="1769"/>
        <v>0.75</v>
      </c>
      <c r="EI594" s="109">
        <f t="shared" ca="1" si="1769"/>
        <v>0.75</v>
      </c>
      <c r="EJ594" s="109">
        <f t="shared" ca="1" si="1769"/>
        <v>0.75</v>
      </c>
      <c r="EK594" s="109">
        <f t="shared" ca="1" si="1769"/>
        <v>0.75</v>
      </c>
      <c r="EL594" s="109">
        <f t="shared" ca="1" si="1769"/>
        <v>0.75</v>
      </c>
      <c r="EM594" s="109">
        <f t="shared" ca="1" si="1769"/>
        <v>0.75</v>
      </c>
      <c r="EN594" s="109">
        <f t="shared" ca="1" si="1769"/>
        <v>0.75</v>
      </c>
      <c r="EO594" s="109">
        <f t="shared" ca="1" si="1769"/>
        <v>0.75</v>
      </c>
      <c r="EP594" s="109">
        <f t="shared" ca="1" si="1769"/>
        <v>0.75</v>
      </c>
      <c r="EQ594" s="109">
        <f t="shared" ca="1" si="1769"/>
        <v>0.75</v>
      </c>
      <c r="ER594" s="109">
        <f t="shared" ca="1" si="1769"/>
        <v>0.75</v>
      </c>
      <c r="ES594" s="109">
        <f t="shared" ca="1" si="1769"/>
        <v>0.75</v>
      </c>
      <c r="ET594" s="109">
        <f t="shared" ca="1" si="1769"/>
        <v>0.75</v>
      </c>
      <c r="EU594" s="109">
        <f t="shared" ca="1" si="1769"/>
        <v>0.75</v>
      </c>
      <c r="EV594" s="109">
        <f t="shared" ca="1" si="1769"/>
        <v>0.75</v>
      </c>
      <c r="EW594" s="109">
        <f t="shared" ca="1" si="1769"/>
        <v>0.75</v>
      </c>
    </row>
    <row r="595" spans="1:153" ht="15.75" outlineLevel="1" x14ac:dyDescent="0.3">
      <c r="A595" s="62" t="s">
        <v>297</v>
      </c>
      <c r="B595" s="76">
        <f t="shared" si="1749"/>
        <v>0</v>
      </c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>
        <f t="shared" ref="O595:AL595" si="1770">IFERROR(O532/O581,0)</f>
        <v>0</v>
      </c>
      <c r="P595" s="76">
        <f t="shared" si="1770"/>
        <v>0</v>
      </c>
      <c r="Q595" s="76">
        <f t="shared" si="1770"/>
        <v>0</v>
      </c>
      <c r="R595" s="76">
        <f t="shared" si="1770"/>
        <v>0</v>
      </c>
      <c r="S595" s="76">
        <f t="shared" si="1770"/>
        <v>0</v>
      </c>
      <c r="T595" s="76">
        <f t="shared" si="1770"/>
        <v>0</v>
      </c>
      <c r="U595" s="76">
        <f t="shared" si="1770"/>
        <v>0</v>
      </c>
      <c r="V595" s="76">
        <f t="shared" si="1770"/>
        <v>0</v>
      </c>
      <c r="W595" s="76">
        <f t="shared" si="1770"/>
        <v>0</v>
      </c>
      <c r="X595" s="76">
        <f t="shared" si="1770"/>
        <v>0</v>
      </c>
      <c r="Y595" s="76">
        <f t="shared" si="1770"/>
        <v>0</v>
      </c>
      <c r="Z595" s="76">
        <f t="shared" si="1770"/>
        <v>0</v>
      </c>
      <c r="AA595" s="76">
        <f t="shared" si="1770"/>
        <v>0</v>
      </c>
      <c r="AB595" s="76">
        <f t="shared" si="1770"/>
        <v>0</v>
      </c>
      <c r="AC595" s="76">
        <f t="shared" si="1770"/>
        <v>0</v>
      </c>
      <c r="AD595" s="76">
        <f t="shared" si="1770"/>
        <v>0</v>
      </c>
      <c r="AE595" s="76">
        <f t="shared" si="1770"/>
        <v>0</v>
      </c>
      <c r="AF595" s="76">
        <f t="shared" si="1770"/>
        <v>0.75</v>
      </c>
      <c r="AG595" s="76">
        <f t="shared" si="1770"/>
        <v>0.75</v>
      </c>
      <c r="AH595" s="76">
        <f t="shared" si="1770"/>
        <v>0.75</v>
      </c>
      <c r="AI595" s="76">
        <f t="shared" si="1770"/>
        <v>0.75</v>
      </c>
      <c r="AJ595" s="76">
        <f t="shared" si="1770"/>
        <v>0.75</v>
      </c>
      <c r="AK595" s="76">
        <f t="shared" si="1770"/>
        <v>0.75</v>
      </c>
      <c r="AL595" s="76">
        <f t="shared" si="1770"/>
        <v>0.75</v>
      </c>
      <c r="AM595" s="308"/>
      <c r="AN595" s="76">
        <f t="shared" ref="AN595:BS595" si="1771">IFERROR(AN532/AN619,0)</f>
        <v>0</v>
      </c>
      <c r="AO595" s="76">
        <f t="shared" si="1771"/>
        <v>0</v>
      </c>
      <c r="AP595" s="76">
        <f t="shared" si="1771"/>
        <v>0</v>
      </c>
      <c r="AQ595" s="76">
        <f t="shared" si="1771"/>
        <v>0</v>
      </c>
      <c r="AR595" s="76">
        <f t="shared" si="1771"/>
        <v>0</v>
      </c>
      <c r="AS595" s="76">
        <f t="shared" si="1771"/>
        <v>0</v>
      </c>
      <c r="AT595" s="76">
        <f t="shared" si="1771"/>
        <v>0</v>
      </c>
      <c r="AU595" s="76">
        <f t="shared" si="1771"/>
        <v>0</v>
      </c>
      <c r="AV595" s="76">
        <f t="shared" si="1771"/>
        <v>0</v>
      </c>
      <c r="AW595" s="76">
        <f t="shared" si="1771"/>
        <v>0</v>
      </c>
      <c r="AX595" s="76">
        <f t="shared" si="1771"/>
        <v>0</v>
      </c>
      <c r="AY595" s="76">
        <f t="shared" si="1771"/>
        <v>0</v>
      </c>
      <c r="AZ595" s="76">
        <f t="shared" si="1771"/>
        <v>0</v>
      </c>
      <c r="BA595" s="76">
        <f t="shared" si="1771"/>
        <v>0</v>
      </c>
      <c r="BB595" s="76">
        <f t="shared" si="1771"/>
        <v>0</v>
      </c>
      <c r="BC595" s="76">
        <f t="shared" si="1771"/>
        <v>0</v>
      </c>
      <c r="BD595" s="76">
        <f t="shared" si="1771"/>
        <v>0</v>
      </c>
      <c r="BE595" s="76">
        <f t="shared" si="1771"/>
        <v>0</v>
      </c>
      <c r="BF595" s="76">
        <f t="shared" si="1771"/>
        <v>0</v>
      </c>
      <c r="BG595" s="76">
        <f t="shared" si="1771"/>
        <v>0</v>
      </c>
      <c r="BH595" s="76">
        <f t="shared" si="1771"/>
        <v>0</v>
      </c>
      <c r="BI595" s="76">
        <f t="shared" si="1771"/>
        <v>0</v>
      </c>
      <c r="BJ595" s="76">
        <f t="shared" si="1771"/>
        <v>0</v>
      </c>
      <c r="BK595" s="76">
        <f t="shared" si="1771"/>
        <v>0</v>
      </c>
      <c r="BL595" s="76">
        <f t="shared" si="1771"/>
        <v>0</v>
      </c>
      <c r="BM595" s="76">
        <f t="shared" si="1771"/>
        <v>0</v>
      </c>
      <c r="BN595" s="76">
        <f t="shared" si="1771"/>
        <v>0</v>
      </c>
      <c r="BO595" s="76">
        <f t="shared" si="1771"/>
        <v>0</v>
      </c>
      <c r="BP595" s="76">
        <f t="shared" si="1771"/>
        <v>0</v>
      </c>
      <c r="BQ595" s="76">
        <f t="shared" si="1771"/>
        <v>0</v>
      </c>
      <c r="BR595" s="76">
        <f t="shared" si="1771"/>
        <v>0</v>
      </c>
      <c r="BS595" s="76">
        <f t="shared" si="1771"/>
        <v>0</v>
      </c>
      <c r="BT595" s="76">
        <f t="shared" ref="BT595:CY595" si="1772">IFERROR(BT532/BT619,0)</f>
        <v>0</v>
      </c>
      <c r="BU595" s="76">
        <f t="shared" si="1772"/>
        <v>0</v>
      </c>
      <c r="BV595" s="76">
        <f t="shared" si="1772"/>
        <v>0</v>
      </c>
      <c r="BW595" s="76">
        <f t="shared" ca="1" si="1772"/>
        <v>0.75</v>
      </c>
      <c r="BX595" s="76">
        <f t="shared" ca="1" si="1772"/>
        <v>0.75</v>
      </c>
      <c r="BY595" s="76">
        <f t="shared" ca="1" si="1772"/>
        <v>0.75</v>
      </c>
      <c r="BZ595" s="76">
        <f t="shared" ca="1" si="1772"/>
        <v>0.75</v>
      </c>
      <c r="CA595" s="76">
        <f t="shared" ca="1" si="1772"/>
        <v>0.75</v>
      </c>
      <c r="CB595" s="76">
        <f t="shared" ca="1" si="1772"/>
        <v>0.75</v>
      </c>
      <c r="CC595" s="76">
        <f t="shared" ca="1" si="1772"/>
        <v>0.75</v>
      </c>
      <c r="CD595" s="76">
        <f t="shared" ca="1" si="1772"/>
        <v>0.75</v>
      </c>
      <c r="CE595" s="76">
        <f t="shared" ca="1" si="1772"/>
        <v>0.75</v>
      </c>
      <c r="CF595" s="76">
        <f t="shared" ca="1" si="1772"/>
        <v>0.75</v>
      </c>
      <c r="CG595" s="76">
        <f t="shared" ca="1" si="1772"/>
        <v>0.75</v>
      </c>
      <c r="CH595" s="76">
        <f t="shared" ca="1" si="1772"/>
        <v>0.75</v>
      </c>
      <c r="CI595" s="76">
        <f t="shared" ca="1" si="1772"/>
        <v>0.75</v>
      </c>
      <c r="CJ595" s="76">
        <f t="shared" ca="1" si="1772"/>
        <v>0.75</v>
      </c>
      <c r="CK595" s="76">
        <f t="shared" ca="1" si="1772"/>
        <v>0.75</v>
      </c>
      <c r="CL595" s="76">
        <f t="shared" ca="1" si="1772"/>
        <v>0.75</v>
      </c>
      <c r="CM595" s="76">
        <f t="shared" ca="1" si="1772"/>
        <v>0.75</v>
      </c>
      <c r="CN595" s="76">
        <f t="shared" ca="1" si="1772"/>
        <v>0.75</v>
      </c>
      <c r="CO595" s="76">
        <f t="shared" ca="1" si="1772"/>
        <v>0.75</v>
      </c>
      <c r="CP595" s="76">
        <f t="shared" ca="1" si="1772"/>
        <v>0.75</v>
      </c>
      <c r="CQ595" s="76">
        <f t="shared" ca="1" si="1772"/>
        <v>0.75</v>
      </c>
      <c r="CR595" s="76">
        <f t="shared" ca="1" si="1772"/>
        <v>0.75</v>
      </c>
      <c r="CS595" s="76">
        <f t="shared" ca="1" si="1772"/>
        <v>0.75</v>
      </c>
      <c r="CT595" s="76">
        <f t="shared" ca="1" si="1772"/>
        <v>0.75</v>
      </c>
      <c r="CU595" s="76">
        <f t="shared" ca="1" si="1772"/>
        <v>0.75</v>
      </c>
      <c r="CV595" s="76">
        <f t="shared" ca="1" si="1772"/>
        <v>0.75</v>
      </c>
      <c r="CW595" s="76">
        <f t="shared" ca="1" si="1772"/>
        <v>0.75</v>
      </c>
      <c r="CX595" s="76">
        <f t="shared" ca="1" si="1772"/>
        <v>0.75</v>
      </c>
      <c r="CY595" s="76">
        <f t="shared" ca="1" si="1772"/>
        <v>0.75</v>
      </c>
      <c r="CZ595" s="76">
        <f t="shared" ref="CZ595:EE595" ca="1" si="1773">IFERROR(CZ532/CZ619,0)</f>
        <v>0.75</v>
      </c>
      <c r="DA595" s="76">
        <f t="shared" ca="1" si="1773"/>
        <v>0.75</v>
      </c>
      <c r="DB595" s="76">
        <f t="shared" ca="1" si="1773"/>
        <v>0.75</v>
      </c>
      <c r="DC595" s="76">
        <f t="shared" ca="1" si="1773"/>
        <v>0.75</v>
      </c>
      <c r="DD595" s="76">
        <f t="shared" ca="1" si="1773"/>
        <v>0.75</v>
      </c>
      <c r="DE595" s="76">
        <f t="shared" ca="1" si="1773"/>
        <v>0.75</v>
      </c>
      <c r="DF595" s="76">
        <f t="shared" ca="1" si="1773"/>
        <v>0.75</v>
      </c>
      <c r="DG595" s="76">
        <f t="shared" ca="1" si="1773"/>
        <v>0.75</v>
      </c>
      <c r="DH595" s="76">
        <f t="shared" ca="1" si="1773"/>
        <v>0.75</v>
      </c>
      <c r="DI595" s="76">
        <f t="shared" ca="1" si="1773"/>
        <v>0.75</v>
      </c>
      <c r="DJ595" s="76">
        <f t="shared" ca="1" si="1773"/>
        <v>0.75</v>
      </c>
      <c r="DK595" s="76">
        <f t="shared" ca="1" si="1773"/>
        <v>0.75</v>
      </c>
      <c r="DL595" s="76">
        <f t="shared" ca="1" si="1773"/>
        <v>0.75</v>
      </c>
      <c r="DM595" s="76">
        <f t="shared" ca="1" si="1773"/>
        <v>0.75</v>
      </c>
      <c r="DN595" s="76">
        <f t="shared" ca="1" si="1773"/>
        <v>0.75</v>
      </c>
      <c r="DO595" s="76">
        <f t="shared" ca="1" si="1773"/>
        <v>0.75</v>
      </c>
      <c r="DP595" s="76">
        <f t="shared" ca="1" si="1773"/>
        <v>0.75</v>
      </c>
      <c r="DQ595" s="76">
        <f t="shared" ca="1" si="1773"/>
        <v>0.75</v>
      </c>
      <c r="DR595" s="76">
        <f t="shared" ca="1" si="1773"/>
        <v>0.75</v>
      </c>
      <c r="DS595" s="76">
        <f t="shared" ca="1" si="1773"/>
        <v>0.75</v>
      </c>
      <c r="DT595" s="76">
        <f t="shared" ca="1" si="1773"/>
        <v>0.75</v>
      </c>
      <c r="DU595" s="76">
        <f t="shared" ca="1" si="1773"/>
        <v>0.75</v>
      </c>
      <c r="DV595" s="76">
        <f t="shared" ca="1" si="1773"/>
        <v>0.75</v>
      </c>
      <c r="DW595" s="76">
        <f t="shared" ca="1" si="1773"/>
        <v>0.75</v>
      </c>
      <c r="DX595" s="76">
        <f t="shared" ca="1" si="1773"/>
        <v>0.75</v>
      </c>
      <c r="DY595" s="76">
        <f t="shared" ca="1" si="1773"/>
        <v>0.75</v>
      </c>
      <c r="DZ595" s="76">
        <f t="shared" ca="1" si="1773"/>
        <v>0.75</v>
      </c>
      <c r="EA595" s="76">
        <f t="shared" ca="1" si="1773"/>
        <v>0.75</v>
      </c>
      <c r="EB595" s="76">
        <f t="shared" ca="1" si="1773"/>
        <v>0.75</v>
      </c>
      <c r="EC595" s="76">
        <f t="shared" ca="1" si="1773"/>
        <v>0.75</v>
      </c>
      <c r="ED595" s="76">
        <f t="shared" ca="1" si="1773"/>
        <v>0.75</v>
      </c>
      <c r="EE595" s="76">
        <f t="shared" ca="1" si="1773"/>
        <v>0.75</v>
      </c>
      <c r="EF595" s="76">
        <f t="shared" ref="EF595:EW595" ca="1" si="1774">IFERROR(EF532/EF619,0)</f>
        <v>0.75</v>
      </c>
      <c r="EG595" s="76">
        <f t="shared" ca="1" si="1774"/>
        <v>0.75</v>
      </c>
      <c r="EH595" s="76">
        <f t="shared" ca="1" si="1774"/>
        <v>0.75</v>
      </c>
      <c r="EI595" s="76">
        <f t="shared" ca="1" si="1774"/>
        <v>0.75</v>
      </c>
      <c r="EJ595" s="76">
        <f t="shared" ca="1" si="1774"/>
        <v>0.75</v>
      </c>
      <c r="EK595" s="76">
        <f t="shared" ca="1" si="1774"/>
        <v>0.75</v>
      </c>
      <c r="EL595" s="76">
        <f t="shared" ca="1" si="1774"/>
        <v>0.75</v>
      </c>
      <c r="EM595" s="76">
        <f t="shared" ca="1" si="1774"/>
        <v>0.75</v>
      </c>
      <c r="EN595" s="76">
        <f t="shared" ca="1" si="1774"/>
        <v>0.75</v>
      </c>
      <c r="EO595" s="76">
        <f t="shared" ca="1" si="1774"/>
        <v>0.75</v>
      </c>
      <c r="EP595" s="76">
        <f t="shared" ca="1" si="1774"/>
        <v>0.75</v>
      </c>
      <c r="EQ595" s="76">
        <f t="shared" ca="1" si="1774"/>
        <v>0.75</v>
      </c>
      <c r="ER595" s="76">
        <f t="shared" ca="1" si="1774"/>
        <v>0.75</v>
      </c>
      <c r="ES595" s="76">
        <f t="shared" ca="1" si="1774"/>
        <v>0.75</v>
      </c>
      <c r="ET595" s="76">
        <f t="shared" ca="1" si="1774"/>
        <v>0.75</v>
      </c>
      <c r="EU595" s="76">
        <f t="shared" ca="1" si="1774"/>
        <v>0.75</v>
      </c>
      <c r="EV595" s="76">
        <f t="shared" ca="1" si="1774"/>
        <v>0.75</v>
      </c>
      <c r="EW595" s="76">
        <f t="shared" ca="1" si="1774"/>
        <v>0.75</v>
      </c>
    </row>
    <row r="596" spans="1:153" ht="15.75" outlineLevel="1" x14ac:dyDescent="0.3">
      <c r="A596" s="8" t="s">
        <v>71</v>
      </c>
      <c r="B596" s="109">
        <f t="shared" si="1749"/>
        <v>0</v>
      </c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>
        <f t="shared" ref="O596:AL596" si="1775">IFERROR(O533/O582,0)</f>
        <v>0.96196587989600768</v>
      </c>
      <c r="P596" s="109">
        <f t="shared" si="1775"/>
        <v>0.58542025938849784</v>
      </c>
      <c r="Q596" s="109">
        <f t="shared" si="1775"/>
        <v>0.90810229493616734</v>
      </c>
      <c r="R596" s="109">
        <f t="shared" si="1775"/>
        <v>0.81663805245047649</v>
      </c>
      <c r="S596" s="109">
        <f t="shared" si="1775"/>
        <v>0.89023131409415235</v>
      </c>
      <c r="T596" s="109">
        <f t="shared" si="1775"/>
        <v>0.90299204303719682</v>
      </c>
      <c r="U596" s="109">
        <f t="shared" si="1775"/>
        <v>0.763204138144981</v>
      </c>
      <c r="V596" s="109">
        <f t="shared" si="1775"/>
        <v>0.78741771696539931</v>
      </c>
      <c r="W596" s="109">
        <f t="shared" si="1775"/>
        <v>0.78943986344701511</v>
      </c>
      <c r="X596" s="109">
        <f t="shared" si="1775"/>
        <v>0.76723304892980226</v>
      </c>
      <c r="Y596" s="109">
        <f t="shared" si="1775"/>
        <v>0.72706409075192469</v>
      </c>
      <c r="Z596" s="109">
        <f t="shared" si="1775"/>
        <v>0.75</v>
      </c>
      <c r="AA596" s="109">
        <f t="shared" si="1775"/>
        <v>0.81695462946030861</v>
      </c>
      <c r="AB596" s="109">
        <f t="shared" si="1775"/>
        <v>0.64029637125582017</v>
      </c>
      <c r="AC596" s="109">
        <f t="shared" si="1775"/>
        <v>0.44511509085026069</v>
      </c>
      <c r="AD596" s="109">
        <f t="shared" si="1775"/>
        <v>0.49034191381081765</v>
      </c>
      <c r="AE596" s="109">
        <f t="shared" si="1775"/>
        <v>0.81279984948731621</v>
      </c>
      <c r="AF596" s="109">
        <f t="shared" si="1775"/>
        <v>0.75</v>
      </c>
      <c r="AG596" s="109">
        <f t="shared" si="1775"/>
        <v>0.75</v>
      </c>
      <c r="AH596" s="109">
        <f t="shared" si="1775"/>
        <v>0.75</v>
      </c>
      <c r="AI596" s="109">
        <f t="shared" si="1775"/>
        <v>0.75</v>
      </c>
      <c r="AJ596" s="109">
        <f t="shared" si="1775"/>
        <v>0.75</v>
      </c>
      <c r="AK596" s="109">
        <f t="shared" si="1775"/>
        <v>0.75</v>
      </c>
      <c r="AL596" s="109">
        <f t="shared" si="1775"/>
        <v>0.75</v>
      </c>
      <c r="AM596" s="308"/>
      <c r="AN596" s="109">
        <f t="shared" ref="AN596:BS596" si="1776">IFERROR(AN533/AN620,0)</f>
        <v>0.81278865297629943</v>
      </c>
      <c r="AO596" s="109">
        <f t="shared" ca="1" si="1776"/>
        <v>1</v>
      </c>
      <c r="AP596" s="109">
        <f t="shared" ca="1" si="1776"/>
        <v>1</v>
      </c>
      <c r="AQ596" s="109">
        <f t="shared" ca="1" si="1776"/>
        <v>1</v>
      </c>
      <c r="AR596" s="109">
        <f t="shared" ca="1" si="1776"/>
        <v>1</v>
      </c>
      <c r="AS596" s="109">
        <f t="shared" ca="1" si="1776"/>
        <v>1</v>
      </c>
      <c r="AT596" s="109">
        <f t="shared" ca="1" si="1776"/>
        <v>1</v>
      </c>
      <c r="AU596" s="109">
        <f t="shared" ca="1" si="1776"/>
        <v>1</v>
      </c>
      <c r="AV596" s="109">
        <f t="shared" ca="1" si="1776"/>
        <v>1</v>
      </c>
      <c r="AW596" s="109">
        <f t="shared" ca="1" si="1776"/>
        <v>1</v>
      </c>
      <c r="AX596" s="109">
        <f t="shared" ca="1" si="1776"/>
        <v>1</v>
      </c>
      <c r="AY596" s="109">
        <f t="shared" ca="1" si="1776"/>
        <v>1</v>
      </c>
      <c r="AZ596" s="109">
        <f t="shared" ca="1" si="1776"/>
        <v>1</v>
      </c>
      <c r="BA596" s="109">
        <f t="shared" ca="1" si="1776"/>
        <v>1</v>
      </c>
      <c r="BB596" s="109">
        <f t="shared" ca="1" si="1776"/>
        <v>1</v>
      </c>
      <c r="BC596" s="109">
        <f t="shared" ca="1" si="1776"/>
        <v>1</v>
      </c>
      <c r="BD596" s="109">
        <f t="shared" ca="1" si="1776"/>
        <v>1</v>
      </c>
      <c r="BE596" s="109">
        <f t="shared" ca="1" si="1776"/>
        <v>1</v>
      </c>
      <c r="BF596" s="109">
        <f t="shared" ca="1" si="1776"/>
        <v>1</v>
      </c>
      <c r="BG596" s="109">
        <f t="shared" ca="1" si="1776"/>
        <v>1</v>
      </c>
      <c r="BH596" s="109">
        <f t="shared" ca="1" si="1776"/>
        <v>1</v>
      </c>
      <c r="BI596" s="109">
        <f t="shared" ca="1" si="1776"/>
        <v>1</v>
      </c>
      <c r="BJ596" s="109">
        <f t="shared" ca="1" si="1776"/>
        <v>1</v>
      </c>
      <c r="BK596" s="109">
        <f t="shared" ca="1" si="1776"/>
        <v>1</v>
      </c>
      <c r="BL596" s="109">
        <f t="shared" ca="1" si="1776"/>
        <v>1</v>
      </c>
      <c r="BM596" s="109">
        <f t="shared" ca="1" si="1776"/>
        <v>1</v>
      </c>
      <c r="BN596" s="109">
        <f t="shared" ca="1" si="1776"/>
        <v>1</v>
      </c>
      <c r="BO596" s="109">
        <f t="shared" ca="1" si="1776"/>
        <v>1</v>
      </c>
      <c r="BP596" s="109">
        <f t="shared" ca="1" si="1776"/>
        <v>1</v>
      </c>
      <c r="BQ596" s="109">
        <f t="shared" ca="1" si="1776"/>
        <v>1</v>
      </c>
      <c r="BR596" s="109">
        <f t="shared" ca="1" si="1776"/>
        <v>1</v>
      </c>
      <c r="BS596" s="109">
        <f t="shared" ca="1" si="1776"/>
        <v>1</v>
      </c>
      <c r="BT596" s="109">
        <f t="shared" ref="BT596:CY596" ca="1" si="1777">IFERROR(BT533/BT620,0)</f>
        <v>1</v>
      </c>
      <c r="BU596" s="109">
        <f t="shared" ca="1" si="1777"/>
        <v>1</v>
      </c>
      <c r="BV596" s="109">
        <f t="shared" ca="1" si="1777"/>
        <v>1</v>
      </c>
      <c r="BW596" s="109">
        <f t="shared" ca="1" si="1777"/>
        <v>1</v>
      </c>
      <c r="BX596" s="109">
        <f t="shared" ca="1" si="1777"/>
        <v>1</v>
      </c>
      <c r="BY596" s="109">
        <f t="shared" ca="1" si="1777"/>
        <v>1</v>
      </c>
      <c r="BZ596" s="109">
        <f t="shared" ca="1" si="1777"/>
        <v>1</v>
      </c>
      <c r="CA596" s="109">
        <f t="shared" ca="1" si="1777"/>
        <v>1</v>
      </c>
      <c r="CB596" s="109">
        <f t="shared" ca="1" si="1777"/>
        <v>1</v>
      </c>
      <c r="CC596" s="109">
        <f t="shared" ca="1" si="1777"/>
        <v>1</v>
      </c>
      <c r="CD596" s="109">
        <f t="shared" ca="1" si="1777"/>
        <v>1</v>
      </c>
      <c r="CE596" s="109">
        <f t="shared" ca="1" si="1777"/>
        <v>1</v>
      </c>
      <c r="CF596" s="109">
        <f t="shared" ca="1" si="1777"/>
        <v>1</v>
      </c>
      <c r="CG596" s="109">
        <f t="shared" ca="1" si="1777"/>
        <v>1</v>
      </c>
      <c r="CH596" s="109">
        <f t="shared" ca="1" si="1777"/>
        <v>1</v>
      </c>
      <c r="CI596" s="109">
        <f t="shared" ca="1" si="1777"/>
        <v>1</v>
      </c>
      <c r="CJ596" s="109">
        <f t="shared" ca="1" si="1777"/>
        <v>1</v>
      </c>
      <c r="CK596" s="109">
        <f t="shared" ca="1" si="1777"/>
        <v>1</v>
      </c>
      <c r="CL596" s="109">
        <f t="shared" ca="1" si="1777"/>
        <v>1</v>
      </c>
      <c r="CM596" s="109">
        <f t="shared" ca="1" si="1777"/>
        <v>1</v>
      </c>
      <c r="CN596" s="109">
        <f t="shared" ca="1" si="1777"/>
        <v>1</v>
      </c>
      <c r="CO596" s="109">
        <f t="shared" ca="1" si="1777"/>
        <v>1</v>
      </c>
      <c r="CP596" s="109">
        <f t="shared" ca="1" si="1777"/>
        <v>1</v>
      </c>
      <c r="CQ596" s="109">
        <f t="shared" ca="1" si="1777"/>
        <v>1</v>
      </c>
      <c r="CR596" s="109">
        <f t="shared" ca="1" si="1777"/>
        <v>1</v>
      </c>
      <c r="CS596" s="109">
        <f t="shared" ca="1" si="1777"/>
        <v>1</v>
      </c>
      <c r="CT596" s="109">
        <f t="shared" ca="1" si="1777"/>
        <v>1</v>
      </c>
      <c r="CU596" s="109">
        <f t="shared" ca="1" si="1777"/>
        <v>1</v>
      </c>
      <c r="CV596" s="109">
        <f t="shared" ca="1" si="1777"/>
        <v>1</v>
      </c>
      <c r="CW596" s="109">
        <f t="shared" ca="1" si="1777"/>
        <v>1</v>
      </c>
      <c r="CX596" s="109">
        <f t="shared" ca="1" si="1777"/>
        <v>1</v>
      </c>
      <c r="CY596" s="109">
        <f t="shared" ca="1" si="1777"/>
        <v>1</v>
      </c>
      <c r="CZ596" s="109">
        <f t="shared" ref="CZ596:EE596" ca="1" si="1778">IFERROR(CZ533/CZ620,0)</f>
        <v>1</v>
      </c>
      <c r="DA596" s="109">
        <f t="shared" ca="1" si="1778"/>
        <v>1</v>
      </c>
      <c r="DB596" s="109">
        <f t="shared" ca="1" si="1778"/>
        <v>1</v>
      </c>
      <c r="DC596" s="109">
        <f t="shared" ca="1" si="1778"/>
        <v>1</v>
      </c>
      <c r="DD596" s="109">
        <f t="shared" ca="1" si="1778"/>
        <v>1</v>
      </c>
      <c r="DE596" s="109">
        <f t="shared" ca="1" si="1778"/>
        <v>1</v>
      </c>
      <c r="DF596" s="109">
        <f t="shared" ca="1" si="1778"/>
        <v>1</v>
      </c>
      <c r="DG596" s="109">
        <f t="shared" ca="1" si="1778"/>
        <v>1</v>
      </c>
      <c r="DH596" s="109">
        <f t="shared" ca="1" si="1778"/>
        <v>1</v>
      </c>
      <c r="DI596" s="109">
        <f t="shared" ca="1" si="1778"/>
        <v>1</v>
      </c>
      <c r="DJ596" s="109">
        <f t="shared" ca="1" si="1778"/>
        <v>1</v>
      </c>
      <c r="DK596" s="109">
        <f t="shared" ca="1" si="1778"/>
        <v>1</v>
      </c>
      <c r="DL596" s="109">
        <f t="shared" ca="1" si="1778"/>
        <v>1</v>
      </c>
      <c r="DM596" s="109">
        <f t="shared" ca="1" si="1778"/>
        <v>1</v>
      </c>
      <c r="DN596" s="109">
        <f t="shared" ca="1" si="1778"/>
        <v>1</v>
      </c>
      <c r="DO596" s="109">
        <f t="shared" ca="1" si="1778"/>
        <v>1</v>
      </c>
      <c r="DP596" s="109">
        <f t="shared" ca="1" si="1778"/>
        <v>1</v>
      </c>
      <c r="DQ596" s="109">
        <f t="shared" ca="1" si="1778"/>
        <v>1</v>
      </c>
      <c r="DR596" s="109">
        <f t="shared" ca="1" si="1778"/>
        <v>1</v>
      </c>
      <c r="DS596" s="109">
        <f t="shared" ca="1" si="1778"/>
        <v>1</v>
      </c>
      <c r="DT596" s="109">
        <f t="shared" ca="1" si="1778"/>
        <v>1</v>
      </c>
      <c r="DU596" s="109">
        <f t="shared" ca="1" si="1778"/>
        <v>1</v>
      </c>
      <c r="DV596" s="109">
        <f t="shared" ca="1" si="1778"/>
        <v>1</v>
      </c>
      <c r="DW596" s="109">
        <f t="shared" ca="1" si="1778"/>
        <v>1</v>
      </c>
      <c r="DX596" s="109">
        <f t="shared" ca="1" si="1778"/>
        <v>1</v>
      </c>
      <c r="DY596" s="109">
        <f t="shared" ca="1" si="1778"/>
        <v>1</v>
      </c>
      <c r="DZ596" s="109">
        <f t="shared" ca="1" si="1778"/>
        <v>1</v>
      </c>
      <c r="EA596" s="109">
        <f t="shared" ca="1" si="1778"/>
        <v>1</v>
      </c>
      <c r="EB596" s="109">
        <f t="shared" ca="1" si="1778"/>
        <v>1</v>
      </c>
      <c r="EC596" s="109">
        <f t="shared" ca="1" si="1778"/>
        <v>1</v>
      </c>
      <c r="ED596" s="109">
        <f t="shared" ca="1" si="1778"/>
        <v>1</v>
      </c>
      <c r="EE596" s="109">
        <f t="shared" ca="1" si="1778"/>
        <v>1</v>
      </c>
      <c r="EF596" s="109">
        <f t="shared" ref="EF596:EW596" ca="1" si="1779">IFERROR(EF533/EF620,0)</f>
        <v>1</v>
      </c>
      <c r="EG596" s="109">
        <f t="shared" ca="1" si="1779"/>
        <v>1</v>
      </c>
      <c r="EH596" s="109">
        <f t="shared" ca="1" si="1779"/>
        <v>1</v>
      </c>
      <c r="EI596" s="109">
        <f t="shared" ca="1" si="1779"/>
        <v>1</v>
      </c>
      <c r="EJ596" s="109">
        <f t="shared" ca="1" si="1779"/>
        <v>1</v>
      </c>
      <c r="EK596" s="109">
        <f t="shared" ca="1" si="1779"/>
        <v>1</v>
      </c>
      <c r="EL596" s="109">
        <f t="shared" ca="1" si="1779"/>
        <v>1</v>
      </c>
      <c r="EM596" s="109">
        <f t="shared" ca="1" si="1779"/>
        <v>1</v>
      </c>
      <c r="EN596" s="109">
        <f t="shared" ca="1" si="1779"/>
        <v>1</v>
      </c>
      <c r="EO596" s="109">
        <f t="shared" ca="1" si="1779"/>
        <v>1</v>
      </c>
      <c r="EP596" s="109">
        <f t="shared" ca="1" si="1779"/>
        <v>1</v>
      </c>
      <c r="EQ596" s="109">
        <f t="shared" ca="1" si="1779"/>
        <v>1</v>
      </c>
      <c r="ER596" s="109">
        <f t="shared" ca="1" si="1779"/>
        <v>1</v>
      </c>
      <c r="ES596" s="109">
        <f t="shared" ca="1" si="1779"/>
        <v>1</v>
      </c>
      <c r="ET596" s="109">
        <f t="shared" ca="1" si="1779"/>
        <v>1</v>
      </c>
      <c r="EU596" s="109">
        <f t="shared" ca="1" si="1779"/>
        <v>1</v>
      </c>
      <c r="EV596" s="109">
        <f t="shared" ca="1" si="1779"/>
        <v>1</v>
      </c>
      <c r="EW596" s="109">
        <f t="shared" ca="1" si="1779"/>
        <v>1</v>
      </c>
    </row>
    <row r="597" spans="1:153" ht="15.75" outlineLevel="1" x14ac:dyDescent="0.3">
      <c r="A597" s="8" t="s">
        <v>72</v>
      </c>
      <c r="B597" s="109">
        <f t="shared" si="1749"/>
        <v>0</v>
      </c>
      <c r="C597" s="109"/>
      <c r="D597" s="109"/>
      <c r="E597" s="109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>
        <f t="shared" ref="O597:AL597" si="1780">IFERROR(O534/O583,0)</f>
        <v>0.68203380998406105</v>
      </c>
      <c r="P597" s="109">
        <f t="shared" si="1780"/>
        <v>0.68852305154528326</v>
      </c>
      <c r="Q597" s="109">
        <f t="shared" si="1780"/>
        <v>0.24085366483630669</v>
      </c>
      <c r="R597" s="109">
        <f t="shared" si="1780"/>
        <v>0.40047004446873508</v>
      </c>
      <c r="S597" s="109">
        <f t="shared" si="1780"/>
        <v>0.44622241306458871</v>
      </c>
      <c r="T597" s="109">
        <f t="shared" si="1780"/>
        <v>0.62390649051783365</v>
      </c>
      <c r="U597" s="109">
        <f t="shared" si="1780"/>
        <v>0.73299849639865666</v>
      </c>
      <c r="V597" s="109">
        <f t="shared" si="1780"/>
        <v>0.73533582741515602</v>
      </c>
      <c r="W597" s="109">
        <f t="shared" si="1780"/>
        <v>0.71898999126539098</v>
      </c>
      <c r="X597" s="109">
        <f t="shared" si="1780"/>
        <v>0.70500800690539844</v>
      </c>
      <c r="Y597" s="109">
        <f t="shared" si="1780"/>
        <v>0.67712350067954119</v>
      </c>
      <c r="Z597" s="109">
        <f t="shared" si="1780"/>
        <v>0.75</v>
      </c>
      <c r="AA597" s="109">
        <f t="shared" si="1780"/>
        <v>0.52244504765461164</v>
      </c>
      <c r="AB597" s="109">
        <f t="shared" si="1780"/>
        <v>0.52028313857242192</v>
      </c>
      <c r="AC597" s="109">
        <f t="shared" si="1780"/>
        <v>0.51380155580508691</v>
      </c>
      <c r="AD597" s="109">
        <f t="shared" si="1780"/>
        <v>0.54193333435013913</v>
      </c>
      <c r="AE597" s="109">
        <f t="shared" si="1780"/>
        <v>0.65564053058718841</v>
      </c>
      <c r="AF597" s="109">
        <f t="shared" si="1780"/>
        <v>0.52119005613628377</v>
      </c>
      <c r="AG597" s="109">
        <f t="shared" si="1780"/>
        <v>0.70012851149817079</v>
      </c>
      <c r="AH597" s="109">
        <f t="shared" si="1780"/>
        <v>0.72357463368279973</v>
      </c>
      <c r="AI597" s="109">
        <f t="shared" si="1780"/>
        <v>0.6658436964953407</v>
      </c>
      <c r="AJ597" s="109">
        <f t="shared" si="1780"/>
        <v>0.73331395703417035</v>
      </c>
      <c r="AK597" s="109">
        <f t="shared" si="1780"/>
        <v>0.73899300236485854</v>
      </c>
      <c r="AL597" s="109">
        <f t="shared" si="1780"/>
        <v>0.55386745952203253</v>
      </c>
      <c r="AM597" s="308"/>
      <c r="AN597" s="109">
        <f t="shared" ref="AN597:BS597" si="1781">IFERROR(AN534/AN621,0)</f>
        <v>0.6556321922418088</v>
      </c>
      <c r="AO597" s="109">
        <f t="shared" ca="1" si="1781"/>
        <v>1</v>
      </c>
      <c r="AP597" s="109">
        <f t="shared" ca="1" si="1781"/>
        <v>1</v>
      </c>
      <c r="AQ597" s="109">
        <f t="shared" ca="1" si="1781"/>
        <v>1</v>
      </c>
      <c r="AR597" s="109">
        <f t="shared" ca="1" si="1781"/>
        <v>1</v>
      </c>
      <c r="AS597" s="109">
        <f t="shared" ca="1" si="1781"/>
        <v>1</v>
      </c>
      <c r="AT597" s="109">
        <f t="shared" ca="1" si="1781"/>
        <v>1</v>
      </c>
      <c r="AU597" s="109">
        <f t="shared" ca="1" si="1781"/>
        <v>1</v>
      </c>
      <c r="AV597" s="109">
        <f t="shared" ca="1" si="1781"/>
        <v>1</v>
      </c>
      <c r="AW597" s="109">
        <f t="shared" ca="1" si="1781"/>
        <v>1</v>
      </c>
      <c r="AX597" s="109">
        <f t="shared" ca="1" si="1781"/>
        <v>1</v>
      </c>
      <c r="AY597" s="109">
        <f t="shared" ca="1" si="1781"/>
        <v>1</v>
      </c>
      <c r="AZ597" s="109">
        <f t="shared" ca="1" si="1781"/>
        <v>1</v>
      </c>
      <c r="BA597" s="109">
        <f t="shared" ca="1" si="1781"/>
        <v>1</v>
      </c>
      <c r="BB597" s="109">
        <f t="shared" ca="1" si="1781"/>
        <v>1</v>
      </c>
      <c r="BC597" s="109">
        <f t="shared" ca="1" si="1781"/>
        <v>1</v>
      </c>
      <c r="BD597" s="109">
        <f t="shared" ca="1" si="1781"/>
        <v>1</v>
      </c>
      <c r="BE597" s="109">
        <f t="shared" ca="1" si="1781"/>
        <v>1</v>
      </c>
      <c r="BF597" s="109">
        <f t="shared" ca="1" si="1781"/>
        <v>1</v>
      </c>
      <c r="BG597" s="109">
        <f t="shared" ca="1" si="1781"/>
        <v>1</v>
      </c>
      <c r="BH597" s="109">
        <f t="shared" ca="1" si="1781"/>
        <v>1</v>
      </c>
      <c r="BI597" s="109">
        <f t="shared" ca="1" si="1781"/>
        <v>1</v>
      </c>
      <c r="BJ597" s="109">
        <f t="shared" ca="1" si="1781"/>
        <v>1</v>
      </c>
      <c r="BK597" s="109">
        <f t="shared" ca="1" si="1781"/>
        <v>1</v>
      </c>
      <c r="BL597" s="109">
        <f t="shared" ca="1" si="1781"/>
        <v>1</v>
      </c>
      <c r="BM597" s="109">
        <f t="shared" ca="1" si="1781"/>
        <v>1</v>
      </c>
      <c r="BN597" s="109">
        <f t="shared" ca="1" si="1781"/>
        <v>1</v>
      </c>
      <c r="BO597" s="109">
        <f t="shared" ca="1" si="1781"/>
        <v>1</v>
      </c>
      <c r="BP597" s="109">
        <f t="shared" ca="1" si="1781"/>
        <v>1</v>
      </c>
      <c r="BQ597" s="109">
        <f t="shared" ca="1" si="1781"/>
        <v>1</v>
      </c>
      <c r="BR597" s="109">
        <f t="shared" ca="1" si="1781"/>
        <v>1</v>
      </c>
      <c r="BS597" s="109">
        <f t="shared" ca="1" si="1781"/>
        <v>1</v>
      </c>
      <c r="BT597" s="109">
        <f t="shared" ref="BT597:CY597" ca="1" si="1782">IFERROR(BT534/BT621,0)</f>
        <v>1</v>
      </c>
      <c r="BU597" s="109">
        <f t="shared" ca="1" si="1782"/>
        <v>1</v>
      </c>
      <c r="BV597" s="109">
        <f t="shared" ca="1" si="1782"/>
        <v>1</v>
      </c>
      <c r="BW597" s="109">
        <f t="shared" ca="1" si="1782"/>
        <v>0.5225716340053268</v>
      </c>
      <c r="BX597" s="109">
        <f t="shared" ca="1" si="1782"/>
        <v>0.53205049411136573</v>
      </c>
      <c r="BY597" s="109">
        <f t="shared" ca="1" si="1782"/>
        <v>0.53947195353316768</v>
      </c>
      <c r="BZ597" s="109">
        <f t="shared" ca="1" si="1782"/>
        <v>0.54467775067963753</v>
      </c>
      <c r="CA597" s="109">
        <f t="shared" ca="1" si="1782"/>
        <v>0.54592700804872851</v>
      </c>
      <c r="CB597" s="109">
        <f t="shared" ca="1" si="1782"/>
        <v>0.54717626541781939</v>
      </c>
      <c r="CC597" s="109">
        <f t="shared" ca="1" si="1782"/>
        <v>0.55710354489468172</v>
      </c>
      <c r="CD597" s="109">
        <f t="shared" ca="1" si="1782"/>
        <v>0.56703082437154406</v>
      </c>
      <c r="CE597" s="109">
        <f t="shared" ca="1" si="1782"/>
        <v>0.5769581038484064</v>
      </c>
      <c r="CF597" s="109">
        <f t="shared" ca="1" si="1782"/>
        <v>0.58688538332526874</v>
      </c>
      <c r="CG597" s="109">
        <f t="shared" ca="1" si="1782"/>
        <v>0.59681266280213108</v>
      </c>
      <c r="CH597" s="109">
        <f t="shared" ca="1" si="1782"/>
        <v>0.60673994227899342</v>
      </c>
      <c r="CI597" s="109">
        <f t="shared" ca="1" si="1782"/>
        <v>0.61666722175585564</v>
      </c>
      <c r="CJ597" s="109">
        <f t="shared" ca="1" si="1782"/>
        <v>0.62659450123271798</v>
      </c>
      <c r="CK597" s="109">
        <f t="shared" ca="1" si="1782"/>
        <v>0.63652178070958032</v>
      </c>
      <c r="CL597" s="109">
        <f t="shared" ca="1" si="1782"/>
        <v>0.64644906018644266</v>
      </c>
      <c r="CM597" s="109">
        <f t="shared" ca="1" si="1782"/>
        <v>0.656376339663305</v>
      </c>
      <c r="CN597" s="109">
        <f t="shared" ca="1" si="1782"/>
        <v>0.66630361914016734</v>
      </c>
      <c r="CO597" s="109">
        <f t="shared" ca="1" si="1782"/>
        <v>0.67303163596389681</v>
      </c>
      <c r="CP597" s="109">
        <f t="shared" ca="1" si="1782"/>
        <v>0.67975965278762629</v>
      </c>
      <c r="CQ597" s="109">
        <f t="shared" ca="1" si="1782"/>
        <v>0.68648766961135588</v>
      </c>
      <c r="CR597" s="109">
        <f t="shared" ca="1" si="1782"/>
        <v>0.69321568643508535</v>
      </c>
      <c r="CS597" s="109">
        <f t="shared" ca="1" si="1782"/>
        <v>0.69994370325881483</v>
      </c>
      <c r="CT597" s="109">
        <f t="shared" ca="1" si="1782"/>
        <v>0.70667172008254431</v>
      </c>
      <c r="CU597" s="109">
        <f t="shared" ca="1" si="1782"/>
        <v>0.7133997369062739</v>
      </c>
      <c r="CV597" s="109">
        <f t="shared" ca="1" si="1782"/>
        <v>0.72012775373000337</v>
      </c>
      <c r="CW597" s="109">
        <f t="shared" ca="1" si="1782"/>
        <v>0.72685577055373285</v>
      </c>
      <c r="CX597" s="109">
        <f t="shared" ca="1" si="1782"/>
        <v>0.73358378737746233</v>
      </c>
      <c r="CY597" s="109">
        <f t="shared" ca="1" si="1782"/>
        <v>0.7403118042011918</v>
      </c>
      <c r="CZ597" s="109">
        <f t="shared" ref="CZ597:EE597" ca="1" si="1783">IFERROR(CZ534/CZ621,0)</f>
        <v>0.74703982102492139</v>
      </c>
      <c r="DA597" s="109">
        <f t="shared" ca="1" si="1783"/>
        <v>0.75376783784865087</v>
      </c>
      <c r="DB597" s="109">
        <f t="shared" ca="1" si="1783"/>
        <v>0.76049585467238034</v>
      </c>
      <c r="DC597" s="109">
        <f t="shared" ca="1" si="1783"/>
        <v>0.76722387149610982</v>
      </c>
      <c r="DD597" s="109">
        <f t="shared" ca="1" si="1783"/>
        <v>0.77395188831983941</v>
      </c>
      <c r="DE597" s="109">
        <f t="shared" ca="1" si="1783"/>
        <v>0.78067990514356889</v>
      </c>
      <c r="DF597" s="109">
        <f t="shared" ca="1" si="1783"/>
        <v>0.78740792196729836</v>
      </c>
      <c r="DG597" s="109">
        <f t="shared" ca="1" si="1783"/>
        <v>0.79413593879102784</v>
      </c>
      <c r="DH597" s="109">
        <f t="shared" ca="1" si="1783"/>
        <v>0.80086395561475732</v>
      </c>
      <c r="DI597" s="109">
        <f t="shared" ca="1" si="1783"/>
        <v>0.8075919724384869</v>
      </c>
      <c r="DJ597" s="109">
        <f t="shared" ca="1" si="1783"/>
        <v>0.81431998926221638</v>
      </c>
      <c r="DK597" s="109">
        <f t="shared" ca="1" si="1783"/>
        <v>0.82104800608594586</v>
      </c>
      <c r="DL597" s="109">
        <f t="shared" ca="1" si="1783"/>
        <v>0.82777602290967534</v>
      </c>
      <c r="DM597" s="109">
        <f t="shared" ca="1" si="1783"/>
        <v>0.83450403973340492</v>
      </c>
      <c r="DN597" s="109">
        <f t="shared" ca="1" si="1783"/>
        <v>0.8412320565571344</v>
      </c>
      <c r="DO597" s="109">
        <f t="shared" ca="1" si="1783"/>
        <v>0.84796007338086388</v>
      </c>
      <c r="DP597" s="109">
        <f t="shared" ca="1" si="1783"/>
        <v>0.85468809020459335</v>
      </c>
      <c r="DQ597" s="109">
        <f t="shared" ca="1" si="1783"/>
        <v>0.86141610702832283</v>
      </c>
      <c r="DR597" s="109">
        <f t="shared" ca="1" si="1783"/>
        <v>0.86814412385205242</v>
      </c>
      <c r="DS597" s="109">
        <f t="shared" ca="1" si="1783"/>
        <v>0.8748721406757819</v>
      </c>
      <c r="DT597" s="109">
        <f t="shared" ca="1" si="1783"/>
        <v>0.87765520808420927</v>
      </c>
      <c r="DU597" s="109">
        <f t="shared" ca="1" si="1783"/>
        <v>0.88043827549263654</v>
      </c>
      <c r="DV597" s="109">
        <f t="shared" ca="1" si="1783"/>
        <v>0.88322134290106391</v>
      </c>
      <c r="DW597" s="109">
        <f t="shared" ca="1" si="1783"/>
        <v>0.88600441030949129</v>
      </c>
      <c r="DX597" s="109">
        <f t="shared" ca="1" si="1783"/>
        <v>0.88878747771791866</v>
      </c>
      <c r="DY597" s="109">
        <f t="shared" ca="1" si="1783"/>
        <v>0.89157054512634604</v>
      </c>
      <c r="DZ597" s="109">
        <f t="shared" ca="1" si="1783"/>
        <v>0.89435361253477341</v>
      </c>
      <c r="EA597" s="109">
        <f t="shared" ca="1" si="1783"/>
        <v>0.89713667994320068</v>
      </c>
      <c r="EB597" s="109">
        <f t="shared" ca="1" si="1783"/>
        <v>0.89991974735162805</v>
      </c>
      <c r="EC597" s="109">
        <f t="shared" ca="1" si="1783"/>
        <v>0.90270281476005543</v>
      </c>
      <c r="ED597" s="109">
        <f t="shared" ca="1" si="1783"/>
        <v>0.9054858821684828</v>
      </c>
      <c r="EE597" s="109">
        <f t="shared" ca="1" si="1783"/>
        <v>0.90826894957691018</v>
      </c>
      <c r="EF597" s="109">
        <f t="shared" ref="EF597:EW597" ca="1" si="1784">IFERROR(EF534/EF621,0)</f>
        <v>0.91105201698533755</v>
      </c>
      <c r="EG597" s="109">
        <f t="shared" ca="1" si="1784"/>
        <v>0.91383508439376482</v>
      </c>
      <c r="EH597" s="109">
        <f t="shared" ca="1" si="1784"/>
        <v>0.91661815180219219</v>
      </c>
      <c r="EI597" s="109">
        <f t="shared" ca="1" si="1784"/>
        <v>0.91940121921061957</v>
      </c>
      <c r="EJ597" s="109">
        <f t="shared" ca="1" si="1784"/>
        <v>0.92218428661904694</v>
      </c>
      <c r="EK597" s="109">
        <f t="shared" ca="1" si="1784"/>
        <v>0.92496735402747432</v>
      </c>
      <c r="EL597" s="109">
        <f t="shared" ca="1" si="1784"/>
        <v>0.9277504214359017</v>
      </c>
      <c r="EM597" s="109">
        <f t="shared" ca="1" si="1784"/>
        <v>0.93053348884432896</v>
      </c>
      <c r="EN597" s="109">
        <f t="shared" ca="1" si="1784"/>
        <v>0.93331655625275634</v>
      </c>
      <c r="EO597" s="109">
        <f t="shared" ca="1" si="1784"/>
        <v>0.93609962366118371</v>
      </c>
      <c r="EP597" s="109">
        <f t="shared" ca="1" si="1784"/>
        <v>0.93888269106961109</v>
      </c>
      <c r="EQ597" s="109">
        <f t="shared" ca="1" si="1784"/>
        <v>0.94166575847803846</v>
      </c>
      <c r="ER597" s="109">
        <f t="shared" ca="1" si="1784"/>
        <v>0.94444882588646573</v>
      </c>
      <c r="ES597" s="109">
        <f t="shared" ca="1" si="1784"/>
        <v>0.9472318932948931</v>
      </c>
      <c r="ET597" s="109">
        <f t="shared" ca="1" si="1784"/>
        <v>0.95001496070332048</v>
      </c>
      <c r="EU597" s="109">
        <f t="shared" ca="1" si="1784"/>
        <v>0.95279802811174785</v>
      </c>
      <c r="EV597" s="109">
        <f t="shared" ca="1" si="1784"/>
        <v>0.95558109552017523</v>
      </c>
      <c r="EW597" s="109">
        <f t="shared" ca="1" si="1784"/>
        <v>0.9583641629286026</v>
      </c>
    </row>
    <row r="598" spans="1:153" ht="15.75" outlineLevel="1" x14ac:dyDescent="0.3">
      <c r="A598" s="8" t="s">
        <v>73</v>
      </c>
      <c r="B598" s="109">
        <f t="shared" si="1749"/>
        <v>0</v>
      </c>
      <c r="C598" s="109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>
        <f t="shared" ref="O598:AL598" si="1785">IFERROR(O535/O584,0)</f>
        <v>0.88657637851910387</v>
      </c>
      <c r="P598" s="109">
        <f t="shared" si="1785"/>
        <v>0.75334625540969957</v>
      </c>
      <c r="Q598" s="109">
        <f t="shared" si="1785"/>
        <v>0.67171141318695404</v>
      </c>
      <c r="R598" s="109">
        <f t="shared" si="1785"/>
        <v>0.66531081325118835</v>
      </c>
      <c r="S598" s="109">
        <f t="shared" si="1785"/>
        <v>0.69737848779602207</v>
      </c>
      <c r="T598" s="109">
        <f t="shared" si="1785"/>
        <v>0.86454999913483199</v>
      </c>
      <c r="U598" s="109">
        <f t="shared" si="1785"/>
        <v>0.82858761276932624</v>
      </c>
      <c r="V598" s="109">
        <f t="shared" si="1785"/>
        <v>0.80564990224807376</v>
      </c>
      <c r="W598" s="109">
        <f t="shared" si="1785"/>
        <v>0.81398121416020131</v>
      </c>
      <c r="X598" s="109">
        <f t="shared" si="1785"/>
        <v>0.735279062557739</v>
      </c>
      <c r="Y598" s="109">
        <f t="shared" si="1785"/>
        <v>0.61908321507233255</v>
      </c>
      <c r="Z598" s="109">
        <f t="shared" si="1785"/>
        <v>0.75</v>
      </c>
      <c r="AA598" s="109">
        <f t="shared" si="1785"/>
        <v>9.5176109853433218E-3</v>
      </c>
      <c r="AB598" s="109">
        <f t="shared" si="1785"/>
        <v>0</v>
      </c>
      <c r="AC598" s="109">
        <f t="shared" si="1785"/>
        <v>0</v>
      </c>
      <c r="AD598" s="109">
        <f t="shared" si="1785"/>
        <v>0</v>
      </c>
      <c r="AE598" s="109">
        <f t="shared" si="1785"/>
        <v>0.83448477500775031</v>
      </c>
      <c r="AF598" s="109">
        <f t="shared" si="1785"/>
        <v>0</v>
      </c>
      <c r="AG598" s="109">
        <f t="shared" si="1785"/>
        <v>0</v>
      </c>
      <c r="AH598" s="109">
        <f t="shared" si="1785"/>
        <v>0</v>
      </c>
      <c r="AI598" s="109">
        <f t="shared" si="1785"/>
        <v>0</v>
      </c>
      <c r="AJ598" s="109">
        <f t="shared" si="1785"/>
        <v>0</v>
      </c>
      <c r="AK598" s="109">
        <f t="shared" si="1785"/>
        <v>0</v>
      </c>
      <c r="AL598" s="109">
        <f t="shared" si="1785"/>
        <v>0</v>
      </c>
      <c r="AM598" s="308"/>
      <c r="AN598" s="109">
        <f t="shared" ref="AN598:BS598" si="1786">IFERROR(AN535/AN622,0)</f>
        <v>0.83449083590649953</v>
      </c>
      <c r="AO598" s="109">
        <f t="shared" ca="1" si="1786"/>
        <v>0.25227816292270605</v>
      </c>
      <c r="AP598" s="109">
        <f t="shared" ca="1" si="1786"/>
        <v>0.25227816292270605</v>
      </c>
      <c r="AQ598" s="109">
        <f t="shared" ca="1" si="1786"/>
        <v>0.25227816292270605</v>
      </c>
      <c r="AR598" s="109">
        <f t="shared" ca="1" si="1786"/>
        <v>0.25227816292270605</v>
      </c>
      <c r="AS598" s="109">
        <f t="shared" ca="1" si="1786"/>
        <v>0.30878949363064567</v>
      </c>
      <c r="AT598" s="109">
        <f t="shared" ca="1" si="1786"/>
        <v>0.31795954134286319</v>
      </c>
      <c r="AU598" s="109">
        <f t="shared" ca="1" si="1786"/>
        <v>0.32375899401678021</v>
      </c>
      <c r="AV598" s="109">
        <f t="shared" ca="1" si="1786"/>
        <v>0.32843956032439103</v>
      </c>
      <c r="AW598" s="109">
        <f t="shared" ca="1" si="1786"/>
        <v>0.32843956032439103</v>
      </c>
      <c r="AX598" s="109">
        <f t="shared" ca="1" si="1786"/>
        <v>0.32843956032439103</v>
      </c>
      <c r="AY598" s="109">
        <f t="shared" ca="1" si="1786"/>
        <v>0.32975630843592069</v>
      </c>
      <c r="AZ598" s="109">
        <f t="shared" ca="1" si="1786"/>
        <v>0.34655876339031172</v>
      </c>
      <c r="BA598" s="109">
        <f t="shared" ca="1" si="1786"/>
        <v>0.37851744206324772</v>
      </c>
      <c r="BB598" s="109">
        <f t="shared" ca="1" si="1786"/>
        <v>0.44408339941643638</v>
      </c>
      <c r="BC598" s="109">
        <f t="shared" ca="1" si="1786"/>
        <v>0.44655333846307249</v>
      </c>
      <c r="BD598" s="109">
        <f t="shared" ca="1" si="1786"/>
        <v>0.45561293999603258</v>
      </c>
      <c r="BE598" s="109">
        <f t="shared" ca="1" si="1786"/>
        <v>0.46236615965877925</v>
      </c>
      <c r="BF598" s="109">
        <f t="shared" ca="1" si="1786"/>
        <v>0.46368290777030891</v>
      </c>
      <c r="BG598" s="109">
        <f t="shared" ca="1" si="1786"/>
        <v>0.46499965588183856</v>
      </c>
      <c r="BH598" s="109">
        <f t="shared" ca="1" si="1786"/>
        <v>0.46631640399336821</v>
      </c>
      <c r="BI598" s="109">
        <f t="shared" ca="1" si="1786"/>
        <v>0.46763315210489786</v>
      </c>
      <c r="BJ598" s="109">
        <f t="shared" ca="1" si="1786"/>
        <v>0.46894990021642752</v>
      </c>
      <c r="BK598" s="109">
        <f t="shared" ca="1" si="1786"/>
        <v>0.47427012731683277</v>
      </c>
      <c r="BL598" s="109">
        <f t="shared" ca="1" si="1786"/>
        <v>0.47558687542836242</v>
      </c>
      <c r="BM598" s="109">
        <f t="shared" ca="1" si="1786"/>
        <v>0.47690362353989207</v>
      </c>
      <c r="BN598" s="109">
        <f t="shared" ca="1" si="1786"/>
        <v>0.47938805302317689</v>
      </c>
      <c r="BO598" s="109">
        <f t="shared" ca="1" si="1786"/>
        <v>0.52424263513872771</v>
      </c>
      <c r="BP598" s="109">
        <f t="shared" ca="1" si="1786"/>
        <v>0.53339952960347159</v>
      </c>
      <c r="BQ598" s="109">
        <f t="shared" ca="1" si="1786"/>
        <v>0.53905337995294977</v>
      </c>
      <c r="BR598" s="109">
        <f t="shared" ca="1" si="1786"/>
        <v>0.54037012806447948</v>
      </c>
      <c r="BS598" s="109">
        <f t="shared" ca="1" si="1786"/>
        <v>0.54168687617600908</v>
      </c>
      <c r="BT598" s="109">
        <f t="shared" ref="BT598:CY598" ca="1" si="1787">IFERROR(BT535/BT622,0)</f>
        <v>0.54300362428753879</v>
      </c>
      <c r="BU598" s="109">
        <f t="shared" ca="1" si="1787"/>
        <v>0.54432037239906839</v>
      </c>
      <c r="BV598" s="109">
        <f t="shared" ca="1" si="1787"/>
        <v>0.55564581798278656</v>
      </c>
      <c r="BW598" s="109">
        <f t="shared" ca="1" si="1787"/>
        <v>0</v>
      </c>
      <c r="BX598" s="109">
        <f t="shared" ca="1" si="1787"/>
        <v>0</v>
      </c>
      <c r="BY598" s="109">
        <f t="shared" ca="1" si="1787"/>
        <v>0</v>
      </c>
      <c r="BZ598" s="109">
        <f t="shared" ca="1" si="1787"/>
        <v>0</v>
      </c>
      <c r="CA598" s="109">
        <f t="shared" ca="1" si="1787"/>
        <v>0</v>
      </c>
      <c r="CB598" s="109">
        <f t="shared" ca="1" si="1787"/>
        <v>0</v>
      </c>
      <c r="CC598" s="109">
        <f t="shared" ca="1" si="1787"/>
        <v>0</v>
      </c>
      <c r="CD598" s="109">
        <f t="shared" ca="1" si="1787"/>
        <v>0</v>
      </c>
      <c r="CE598" s="109">
        <f t="shared" ca="1" si="1787"/>
        <v>0</v>
      </c>
      <c r="CF598" s="109">
        <f t="shared" ca="1" si="1787"/>
        <v>0</v>
      </c>
      <c r="CG598" s="109">
        <f t="shared" ca="1" si="1787"/>
        <v>0</v>
      </c>
      <c r="CH598" s="109">
        <f t="shared" ca="1" si="1787"/>
        <v>0</v>
      </c>
      <c r="CI598" s="109">
        <f t="shared" ca="1" si="1787"/>
        <v>0</v>
      </c>
      <c r="CJ598" s="109">
        <f t="shared" ca="1" si="1787"/>
        <v>0</v>
      </c>
      <c r="CK598" s="109">
        <f t="shared" ca="1" si="1787"/>
        <v>0</v>
      </c>
      <c r="CL598" s="109">
        <f t="shared" ca="1" si="1787"/>
        <v>0</v>
      </c>
      <c r="CM598" s="109">
        <f t="shared" ca="1" si="1787"/>
        <v>0</v>
      </c>
      <c r="CN598" s="109">
        <f t="shared" ca="1" si="1787"/>
        <v>0</v>
      </c>
      <c r="CO598" s="109">
        <f t="shared" ca="1" si="1787"/>
        <v>0</v>
      </c>
      <c r="CP598" s="109">
        <f t="shared" ca="1" si="1787"/>
        <v>0</v>
      </c>
      <c r="CQ598" s="109">
        <f t="shared" ca="1" si="1787"/>
        <v>0</v>
      </c>
      <c r="CR598" s="109">
        <f t="shared" ca="1" si="1787"/>
        <v>0</v>
      </c>
      <c r="CS598" s="109">
        <f t="shared" ca="1" si="1787"/>
        <v>0</v>
      </c>
      <c r="CT598" s="109">
        <f t="shared" ca="1" si="1787"/>
        <v>0</v>
      </c>
      <c r="CU598" s="109">
        <f t="shared" ca="1" si="1787"/>
        <v>0</v>
      </c>
      <c r="CV598" s="109">
        <f t="shared" ca="1" si="1787"/>
        <v>0</v>
      </c>
      <c r="CW598" s="109">
        <f t="shared" ca="1" si="1787"/>
        <v>0</v>
      </c>
      <c r="CX598" s="109">
        <f t="shared" ca="1" si="1787"/>
        <v>0</v>
      </c>
      <c r="CY598" s="109">
        <f t="shared" ca="1" si="1787"/>
        <v>0</v>
      </c>
      <c r="CZ598" s="109">
        <f t="shared" ref="CZ598:EE598" ca="1" si="1788">IFERROR(CZ535/CZ622,0)</f>
        <v>0</v>
      </c>
      <c r="DA598" s="109">
        <f t="shared" ca="1" si="1788"/>
        <v>0</v>
      </c>
      <c r="DB598" s="109">
        <f t="shared" ca="1" si="1788"/>
        <v>0</v>
      </c>
      <c r="DC598" s="109">
        <f t="shared" ca="1" si="1788"/>
        <v>0</v>
      </c>
      <c r="DD598" s="109">
        <f t="shared" ca="1" si="1788"/>
        <v>0</v>
      </c>
      <c r="DE598" s="109">
        <f t="shared" ca="1" si="1788"/>
        <v>0</v>
      </c>
      <c r="DF598" s="109">
        <f t="shared" ca="1" si="1788"/>
        <v>0</v>
      </c>
      <c r="DG598" s="109">
        <f t="shared" ca="1" si="1788"/>
        <v>0</v>
      </c>
      <c r="DH598" s="109">
        <f t="shared" ca="1" si="1788"/>
        <v>0</v>
      </c>
      <c r="DI598" s="109">
        <f t="shared" ca="1" si="1788"/>
        <v>0</v>
      </c>
      <c r="DJ598" s="109">
        <f t="shared" ca="1" si="1788"/>
        <v>0</v>
      </c>
      <c r="DK598" s="109">
        <f t="shared" ca="1" si="1788"/>
        <v>0</v>
      </c>
      <c r="DL598" s="109">
        <f t="shared" ca="1" si="1788"/>
        <v>0</v>
      </c>
      <c r="DM598" s="109">
        <f t="shared" ca="1" si="1788"/>
        <v>0</v>
      </c>
      <c r="DN598" s="109">
        <f t="shared" ca="1" si="1788"/>
        <v>0</v>
      </c>
      <c r="DO598" s="109">
        <f t="shared" ca="1" si="1788"/>
        <v>0</v>
      </c>
      <c r="DP598" s="109">
        <f t="shared" ca="1" si="1788"/>
        <v>0</v>
      </c>
      <c r="DQ598" s="109">
        <f t="shared" ca="1" si="1788"/>
        <v>0</v>
      </c>
      <c r="DR598" s="109">
        <f t="shared" ca="1" si="1788"/>
        <v>0</v>
      </c>
      <c r="DS598" s="109">
        <f t="shared" ca="1" si="1788"/>
        <v>0</v>
      </c>
      <c r="DT598" s="109">
        <f t="shared" ca="1" si="1788"/>
        <v>0</v>
      </c>
      <c r="DU598" s="109">
        <f t="shared" ca="1" si="1788"/>
        <v>0</v>
      </c>
      <c r="DV598" s="109">
        <f t="shared" ca="1" si="1788"/>
        <v>0</v>
      </c>
      <c r="DW598" s="109">
        <f t="shared" ca="1" si="1788"/>
        <v>0</v>
      </c>
      <c r="DX598" s="109">
        <f t="shared" ca="1" si="1788"/>
        <v>0</v>
      </c>
      <c r="DY598" s="109">
        <f t="shared" ca="1" si="1788"/>
        <v>0</v>
      </c>
      <c r="DZ598" s="109">
        <f t="shared" ca="1" si="1788"/>
        <v>0</v>
      </c>
      <c r="EA598" s="109">
        <f t="shared" ca="1" si="1788"/>
        <v>0</v>
      </c>
      <c r="EB598" s="109">
        <f t="shared" ca="1" si="1788"/>
        <v>0</v>
      </c>
      <c r="EC598" s="109">
        <f t="shared" ca="1" si="1788"/>
        <v>0</v>
      </c>
      <c r="ED598" s="109">
        <f t="shared" ca="1" si="1788"/>
        <v>0</v>
      </c>
      <c r="EE598" s="109">
        <f t="shared" ca="1" si="1788"/>
        <v>0</v>
      </c>
      <c r="EF598" s="109">
        <f t="shared" ref="EF598:EW598" ca="1" si="1789">IFERROR(EF535/EF622,0)</f>
        <v>0</v>
      </c>
      <c r="EG598" s="109">
        <f t="shared" ca="1" si="1789"/>
        <v>0</v>
      </c>
      <c r="EH598" s="109">
        <f t="shared" ca="1" si="1789"/>
        <v>0</v>
      </c>
      <c r="EI598" s="109">
        <f t="shared" ca="1" si="1789"/>
        <v>0</v>
      </c>
      <c r="EJ598" s="109">
        <f t="shared" ca="1" si="1789"/>
        <v>0</v>
      </c>
      <c r="EK598" s="109">
        <f t="shared" ca="1" si="1789"/>
        <v>0</v>
      </c>
      <c r="EL598" s="109">
        <f t="shared" ca="1" si="1789"/>
        <v>0</v>
      </c>
      <c r="EM598" s="109">
        <f t="shared" ca="1" si="1789"/>
        <v>0</v>
      </c>
      <c r="EN598" s="109">
        <f t="shared" ca="1" si="1789"/>
        <v>0</v>
      </c>
      <c r="EO598" s="109">
        <f t="shared" ca="1" si="1789"/>
        <v>0</v>
      </c>
      <c r="EP598" s="109">
        <f t="shared" ca="1" si="1789"/>
        <v>0</v>
      </c>
      <c r="EQ598" s="109">
        <f t="shared" ca="1" si="1789"/>
        <v>0</v>
      </c>
      <c r="ER598" s="109">
        <f t="shared" ca="1" si="1789"/>
        <v>0</v>
      </c>
      <c r="ES598" s="109">
        <f t="shared" ca="1" si="1789"/>
        <v>0</v>
      </c>
      <c r="ET598" s="109">
        <f t="shared" ca="1" si="1789"/>
        <v>0</v>
      </c>
      <c r="EU598" s="109">
        <f t="shared" ca="1" si="1789"/>
        <v>0</v>
      </c>
      <c r="EV598" s="109">
        <f t="shared" ca="1" si="1789"/>
        <v>0</v>
      </c>
      <c r="EW598" s="109">
        <f t="shared" ca="1" si="1789"/>
        <v>0</v>
      </c>
    </row>
    <row r="599" spans="1:153" ht="15.75" outlineLevel="1" x14ac:dyDescent="0.3">
      <c r="A599" s="8" t="s">
        <v>74</v>
      </c>
      <c r="B599" s="109">
        <f t="shared" si="1749"/>
        <v>0</v>
      </c>
      <c r="C599" s="109"/>
      <c r="D599" s="109"/>
      <c r="E599" s="109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>
        <f t="shared" ref="O599:AL599" si="1790">IFERROR(O536/O585,0)</f>
        <v>0</v>
      </c>
      <c r="P599" s="109">
        <f t="shared" si="1790"/>
        <v>0</v>
      </c>
      <c r="Q599" s="109">
        <f t="shared" si="1790"/>
        <v>0</v>
      </c>
      <c r="R599" s="109">
        <f t="shared" si="1790"/>
        <v>0</v>
      </c>
      <c r="S599" s="109">
        <f t="shared" si="1790"/>
        <v>0</v>
      </c>
      <c r="T599" s="109">
        <f t="shared" si="1790"/>
        <v>0</v>
      </c>
      <c r="U599" s="109">
        <f t="shared" si="1790"/>
        <v>0.47677165402987254</v>
      </c>
      <c r="V599" s="109">
        <f t="shared" si="1790"/>
        <v>0.60147534209233522</v>
      </c>
      <c r="W599" s="109">
        <f t="shared" si="1790"/>
        <v>0.64361289249840592</v>
      </c>
      <c r="X599" s="109">
        <f t="shared" si="1790"/>
        <v>0.66175903467017871</v>
      </c>
      <c r="Y599" s="109">
        <f t="shared" si="1790"/>
        <v>0.66781937432713501</v>
      </c>
      <c r="Z599" s="109">
        <f t="shared" si="1790"/>
        <v>8.482381320608233E-2</v>
      </c>
      <c r="AA599" s="109">
        <f t="shared" si="1790"/>
        <v>0.64667237414642842</v>
      </c>
      <c r="AB599" s="109">
        <f t="shared" si="1790"/>
        <v>0</v>
      </c>
      <c r="AC599" s="109">
        <f t="shared" si="1790"/>
        <v>0</v>
      </c>
      <c r="AD599" s="109">
        <f t="shared" si="1790"/>
        <v>0</v>
      </c>
      <c r="AE599" s="109">
        <f t="shared" si="1790"/>
        <v>0</v>
      </c>
      <c r="AF599" s="109">
        <f t="shared" si="1790"/>
        <v>0</v>
      </c>
      <c r="AG599" s="109">
        <f t="shared" si="1790"/>
        <v>0</v>
      </c>
      <c r="AH599" s="109">
        <f t="shared" si="1790"/>
        <v>0</v>
      </c>
      <c r="AI599" s="109">
        <f t="shared" si="1790"/>
        <v>0</v>
      </c>
      <c r="AJ599" s="109">
        <f t="shared" si="1790"/>
        <v>0</v>
      </c>
      <c r="AK599" s="109">
        <f t="shared" si="1790"/>
        <v>0</v>
      </c>
      <c r="AL599" s="109">
        <f t="shared" si="1790"/>
        <v>0</v>
      </c>
      <c r="AM599" s="308"/>
      <c r="AN599" s="109">
        <f t="shared" ref="AN599:BS599" si="1791">IFERROR(AN536/AN623,0)</f>
        <v>0</v>
      </c>
      <c r="AO599" s="109">
        <f t="shared" si="1791"/>
        <v>0</v>
      </c>
      <c r="AP599" s="109">
        <f t="shared" si="1791"/>
        <v>0</v>
      </c>
      <c r="AQ599" s="109">
        <f t="shared" si="1791"/>
        <v>0</v>
      </c>
      <c r="AR599" s="109">
        <f t="shared" si="1791"/>
        <v>0</v>
      </c>
      <c r="AS599" s="109">
        <f t="shared" si="1791"/>
        <v>0</v>
      </c>
      <c r="AT599" s="109">
        <f t="shared" si="1791"/>
        <v>0</v>
      </c>
      <c r="AU599" s="109">
        <f t="shared" si="1791"/>
        <v>0</v>
      </c>
      <c r="AV599" s="109">
        <f t="shared" si="1791"/>
        <v>0</v>
      </c>
      <c r="AW599" s="109">
        <f t="shared" si="1791"/>
        <v>0</v>
      </c>
      <c r="AX599" s="109">
        <f t="shared" si="1791"/>
        <v>0</v>
      </c>
      <c r="AY599" s="109">
        <f t="shared" si="1791"/>
        <v>0</v>
      </c>
      <c r="AZ599" s="109">
        <f t="shared" si="1791"/>
        <v>0</v>
      </c>
      <c r="BA599" s="109">
        <f t="shared" si="1791"/>
        <v>0</v>
      </c>
      <c r="BB599" s="109">
        <f t="shared" si="1791"/>
        <v>0</v>
      </c>
      <c r="BC599" s="109">
        <f t="shared" si="1791"/>
        <v>0</v>
      </c>
      <c r="BD599" s="109">
        <f t="shared" si="1791"/>
        <v>0</v>
      </c>
      <c r="BE599" s="109">
        <f t="shared" si="1791"/>
        <v>0</v>
      </c>
      <c r="BF599" s="109">
        <f t="shared" si="1791"/>
        <v>0</v>
      </c>
      <c r="BG599" s="109">
        <f t="shared" si="1791"/>
        <v>0</v>
      </c>
      <c r="BH599" s="109">
        <f t="shared" si="1791"/>
        <v>0</v>
      </c>
      <c r="BI599" s="109">
        <f t="shared" si="1791"/>
        <v>0</v>
      </c>
      <c r="BJ599" s="109">
        <f t="shared" si="1791"/>
        <v>0</v>
      </c>
      <c r="BK599" s="109">
        <f t="shared" si="1791"/>
        <v>0</v>
      </c>
      <c r="BL599" s="109">
        <f t="shared" si="1791"/>
        <v>0</v>
      </c>
      <c r="BM599" s="109">
        <f t="shared" si="1791"/>
        <v>0</v>
      </c>
      <c r="BN599" s="109">
        <f t="shared" si="1791"/>
        <v>0</v>
      </c>
      <c r="BO599" s="109">
        <f t="shared" si="1791"/>
        <v>0</v>
      </c>
      <c r="BP599" s="109">
        <f t="shared" si="1791"/>
        <v>0</v>
      </c>
      <c r="BQ599" s="109">
        <f t="shared" si="1791"/>
        <v>0</v>
      </c>
      <c r="BR599" s="109">
        <f t="shared" si="1791"/>
        <v>0</v>
      </c>
      <c r="BS599" s="109">
        <f t="shared" si="1791"/>
        <v>0</v>
      </c>
      <c r="BT599" s="109">
        <f t="shared" ref="BT599:CY599" si="1792">IFERROR(BT536/BT623,0)</f>
        <v>0</v>
      </c>
      <c r="BU599" s="109">
        <f t="shared" si="1792"/>
        <v>0</v>
      </c>
      <c r="BV599" s="109">
        <f t="shared" si="1792"/>
        <v>0</v>
      </c>
      <c r="BW599" s="109">
        <f t="shared" si="1792"/>
        <v>0</v>
      </c>
      <c r="BX599" s="109">
        <f t="shared" si="1792"/>
        <v>0</v>
      </c>
      <c r="BY599" s="109">
        <f t="shared" si="1792"/>
        <v>0</v>
      </c>
      <c r="BZ599" s="109">
        <f t="shared" si="1792"/>
        <v>0</v>
      </c>
      <c r="CA599" s="109">
        <f t="shared" si="1792"/>
        <v>0</v>
      </c>
      <c r="CB599" s="109">
        <f t="shared" si="1792"/>
        <v>0</v>
      </c>
      <c r="CC599" s="109">
        <f t="shared" si="1792"/>
        <v>0</v>
      </c>
      <c r="CD599" s="109">
        <f t="shared" si="1792"/>
        <v>0</v>
      </c>
      <c r="CE599" s="109">
        <f t="shared" si="1792"/>
        <v>0</v>
      </c>
      <c r="CF599" s="109">
        <f t="shared" si="1792"/>
        <v>0</v>
      </c>
      <c r="CG599" s="109">
        <f t="shared" si="1792"/>
        <v>0</v>
      </c>
      <c r="CH599" s="109">
        <f t="shared" si="1792"/>
        <v>0</v>
      </c>
      <c r="CI599" s="109">
        <f t="shared" si="1792"/>
        <v>0</v>
      </c>
      <c r="CJ599" s="109">
        <f t="shared" si="1792"/>
        <v>0</v>
      </c>
      <c r="CK599" s="109">
        <f t="shared" si="1792"/>
        <v>0</v>
      </c>
      <c r="CL599" s="109">
        <f t="shared" si="1792"/>
        <v>0</v>
      </c>
      <c r="CM599" s="109">
        <f t="shared" si="1792"/>
        <v>0</v>
      </c>
      <c r="CN599" s="109">
        <f t="shared" si="1792"/>
        <v>0</v>
      </c>
      <c r="CO599" s="109">
        <f t="shared" si="1792"/>
        <v>0</v>
      </c>
      <c r="CP599" s="109">
        <f t="shared" si="1792"/>
        <v>0</v>
      </c>
      <c r="CQ599" s="109">
        <f t="shared" si="1792"/>
        <v>0</v>
      </c>
      <c r="CR599" s="109">
        <f t="shared" si="1792"/>
        <v>0</v>
      </c>
      <c r="CS599" s="109">
        <f t="shared" si="1792"/>
        <v>0</v>
      </c>
      <c r="CT599" s="109">
        <f t="shared" si="1792"/>
        <v>0</v>
      </c>
      <c r="CU599" s="109">
        <f t="shared" si="1792"/>
        <v>0</v>
      </c>
      <c r="CV599" s="109">
        <f t="shared" si="1792"/>
        <v>0</v>
      </c>
      <c r="CW599" s="109">
        <f t="shared" si="1792"/>
        <v>0</v>
      </c>
      <c r="CX599" s="109">
        <f t="shared" si="1792"/>
        <v>0</v>
      </c>
      <c r="CY599" s="109">
        <f t="shared" si="1792"/>
        <v>0</v>
      </c>
      <c r="CZ599" s="109">
        <f t="shared" ref="CZ599:EE599" si="1793">IFERROR(CZ536/CZ623,0)</f>
        <v>0</v>
      </c>
      <c r="DA599" s="109">
        <f t="shared" si="1793"/>
        <v>0</v>
      </c>
      <c r="DB599" s="109">
        <f t="shared" si="1793"/>
        <v>0</v>
      </c>
      <c r="DC599" s="109">
        <f t="shared" si="1793"/>
        <v>0</v>
      </c>
      <c r="DD599" s="109">
        <f t="shared" si="1793"/>
        <v>0</v>
      </c>
      <c r="DE599" s="109">
        <f t="shared" si="1793"/>
        <v>0</v>
      </c>
      <c r="DF599" s="109">
        <f t="shared" si="1793"/>
        <v>0</v>
      </c>
      <c r="DG599" s="109">
        <f t="shared" si="1793"/>
        <v>0</v>
      </c>
      <c r="DH599" s="109">
        <f t="shared" si="1793"/>
        <v>0</v>
      </c>
      <c r="DI599" s="109">
        <f t="shared" si="1793"/>
        <v>0</v>
      </c>
      <c r="DJ599" s="109">
        <f t="shared" si="1793"/>
        <v>0</v>
      </c>
      <c r="DK599" s="109">
        <f t="shared" si="1793"/>
        <v>0</v>
      </c>
      <c r="DL599" s="109">
        <f t="shared" si="1793"/>
        <v>0</v>
      </c>
      <c r="DM599" s="109">
        <f t="shared" si="1793"/>
        <v>0</v>
      </c>
      <c r="DN599" s="109">
        <f t="shared" si="1793"/>
        <v>0</v>
      </c>
      <c r="DO599" s="109">
        <f t="shared" si="1793"/>
        <v>0</v>
      </c>
      <c r="DP599" s="109">
        <f t="shared" si="1793"/>
        <v>0</v>
      </c>
      <c r="DQ599" s="109">
        <f t="shared" si="1793"/>
        <v>0</v>
      </c>
      <c r="DR599" s="109">
        <f t="shared" si="1793"/>
        <v>0</v>
      </c>
      <c r="DS599" s="109">
        <f t="shared" si="1793"/>
        <v>0</v>
      </c>
      <c r="DT599" s="109">
        <f t="shared" si="1793"/>
        <v>0</v>
      </c>
      <c r="DU599" s="109">
        <f t="shared" si="1793"/>
        <v>0</v>
      </c>
      <c r="DV599" s="109">
        <f t="shared" si="1793"/>
        <v>0</v>
      </c>
      <c r="DW599" s="109">
        <f t="shared" si="1793"/>
        <v>0</v>
      </c>
      <c r="DX599" s="109">
        <f t="shared" si="1793"/>
        <v>0</v>
      </c>
      <c r="DY599" s="109">
        <f t="shared" si="1793"/>
        <v>0</v>
      </c>
      <c r="DZ599" s="109">
        <f t="shared" si="1793"/>
        <v>0</v>
      </c>
      <c r="EA599" s="109">
        <f t="shared" si="1793"/>
        <v>0</v>
      </c>
      <c r="EB599" s="109">
        <f t="shared" si="1793"/>
        <v>0</v>
      </c>
      <c r="EC599" s="109">
        <f t="shared" si="1793"/>
        <v>0</v>
      </c>
      <c r="ED599" s="109">
        <f t="shared" si="1793"/>
        <v>0</v>
      </c>
      <c r="EE599" s="109">
        <f t="shared" si="1793"/>
        <v>0</v>
      </c>
      <c r="EF599" s="109">
        <f t="shared" ref="EF599:EW599" si="1794">IFERROR(EF536/EF623,0)</f>
        <v>0</v>
      </c>
      <c r="EG599" s="109">
        <f t="shared" si="1794"/>
        <v>0</v>
      </c>
      <c r="EH599" s="109">
        <f t="shared" si="1794"/>
        <v>0</v>
      </c>
      <c r="EI599" s="109">
        <f t="shared" si="1794"/>
        <v>0</v>
      </c>
      <c r="EJ599" s="109">
        <f t="shared" si="1794"/>
        <v>0</v>
      </c>
      <c r="EK599" s="109">
        <f t="shared" si="1794"/>
        <v>0</v>
      </c>
      <c r="EL599" s="109">
        <f t="shared" si="1794"/>
        <v>0</v>
      </c>
      <c r="EM599" s="109">
        <f t="shared" si="1794"/>
        <v>0</v>
      </c>
      <c r="EN599" s="109">
        <f t="shared" si="1794"/>
        <v>0</v>
      </c>
      <c r="EO599" s="109">
        <f t="shared" si="1794"/>
        <v>0</v>
      </c>
      <c r="EP599" s="109">
        <f t="shared" si="1794"/>
        <v>0</v>
      </c>
      <c r="EQ599" s="109">
        <f t="shared" si="1794"/>
        <v>0</v>
      </c>
      <c r="ER599" s="109">
        <f t="shared" si="1794"/>
        <v>0</v>
      </c>
      <c r="ES599" s="109">
        <f t="shared" si="1794"/>
        <v>0</v>
      </c>
      <c r="ET599" s="109">
        <f t="shared" si="1794"/>
        <v>0</v>
      </c>
      <c r="EU599" s="109">
        <f t="shared" si="1794"/>
        <v>0</v>
      </c>
      <c r="EV599" s="109">
        <f t="shared" si="1794"/>
        <v>0</v>
      </c>
      <c r="EW599" s="109">
        <f t="shared" si="1794"/>
        <v>0</v>
      </c>
    </row>
    <row r="600" spans="1:153" ht="15.75" outlineLevel="1" x14ac:dyDescent="0.3">
      <c r="A600" s="8" t="s">
        <v>75</v>
      </c>
      <c r="B600" s="109">
        <f t="shared" si="1749"/>
        <v>0</v>
      </c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>
        <f t="shared" ref="O600:AL600" si="1795">IFERROR(O537/O586,0)</f>
        <v>0</v>
      </c>
      <c r="P600" s="109">
        <f t="shared" si="1795"/>
        <v>0</v>
      </c>
      <c r="Q600" s="109">
        <f t="shared" si="1795"/>
        <v>0</v>
      </c>
      <c r="R600" s="109">
        <f t="shared" si="1795"/>
        <v>0</v>
      </c>
      <c r="S600" s="109">
        <f t="shared" si="1795"/>
        <v>0</v>
      </c>
      <c r="T600" s="109">
        <f t="shared" si="1795"/>
        <v>0</v>
      </c>
      <c r="U600" s="109">
        <f t="shared" si="1795"/>
        <v>0</v>
      </c>
      <c r="V600" s="109">
        <f t="shared" si="1795"/>
        <v>0</v>
      </c>
      <c r="W600" s="109">
        <f t="shared" si="1795"/>
        <v>0</v>
      </c>
      <c r="X600" s="109">
        <f t="shared" si="1795"/>
        <v>0</v>
      </c>
      <c r="Y600" s="109">
        <f t="shared" si="1795"/>
        <v>0</v>
      </c>
      <c r="Z600" s="109">
        <f t="shared" si="1795"/>
        <v>0</v>
      </c>
      <c r="AA600" s="109">
        <f t="shared" si="1795"/>
        <v>0</v>
      </c>
      <c r="AB600" s="109">
        <f t="shared" si="1795"/>
        <v>0</v>
      </c>
      <c r="AC600" s="109">
        <f t="shared" si="1795"/>
        <v>0</v>
      </c>
      <c r="AD600" s="109">
        <f t="shared" si="1795"/>
        <v>0</v>
      </c>
      <c r="AE600" s="109">
        <f t="shared" si="1795"/>
        <v>0</v>
      </c>
      <c r="AF600" s="109">
        <f t="shared" si="1795"/>
        <v>0</v>
      </c>
      <c r="AG600" s="109">
        <f t="shared" si="1795"/>
        <v>0</v>
      </c>
      <c r="AH600" s="109">
        <f t="shared" si="1795"/>
        <v>0</v>
      </c>
      <c r="AI600" s="109">
        <f t="shared" si="1795"/>
        <v>0</v>
      </c>
      <c r="AJ600" s="109">
        <f t="shared" si="1795"/>
        <v>0</v>
      </c>
      <c r="AK600" s="109">
        <f t="shared" si="1795"/>
        <v>0</v>
      </c>
      <c r="AL600" s="109">
        <f t="shared" si="1795"/>
        <v>0</v>
      </c>
      <c r="AM600" s="308"/>
      <c r="AN600" s="109">
        <f t="shared" ref="AN600:BS600" si="1796">IFERROR(AN537/AN624,0)</f>
        <v>0</v>
      </c>
      <c r="AO600" s="109">
        <f t="shared" si="1796"/>
        <v>0</v>
      </c>
      <c r="AP600" s="109">
        <f t="shared" si="1796"/>
        <v>0</v>
      </c>
      <c r="AQ600" s="109">
        <f t="shared" si="1796"/>
        <v>0</v>
      </c>
      <c r="AR600" s="109">
        <f t="shared" si="1796"/>
        <v>0</v>
      </c>
      <c r="AS600" s="109">
        <f t="shared" si="1796"/>
        <v>0</v>
      </c>
      <c r="AT600" s="109">
        <f t="shared" si="1796"/>
        <v>0</v>
      </c>
      <c r="AU600" s="109">
        <f t="shared" si="1796"/>
        <v>0</v>
      </c>
      <c r="AV600" s="109">
        <f t="shared" si="1796"/>
        <v>0</v>
      </c>
      <c r="AW600" s="109">
        <f t="shared" si="1796"/>
        <v>0</v>
      </c>
      <c r="AX600" s="109">
        <f t="shared" si="1796"/>
        <v>0</v>
      </c>
      <c r="AY600" s="109">
        <f t="shared" si="1796"/>
        <v>0</v>
      </c>
      <c r="AZ600" s="109">
        <f t="shared" si="1796"/>
        <v>0</v>
      </c>
      <c r="BA600" s="109">
        <f t="shared" si="1796"/>
        <v>0</v>
      </c>
      <c r="BB600" s="109">
        <f t="shared" si="1796"/>
        <v>0</v>
      </c>
      <c r="BC600" s="109">
        <f t="shared" si="1796"/>
        <v>0</v>
      </c>
      <c r="BD600" s="109">
        <f t="shared" si="1796"/>
        <v>0</v>
      </c>
      <c r="BE600" s="109">
        <f t="shared" si="1796"/>
        <v>0</v>
      </c>
      <c r="BF600" s="109">
        <f t="shared" si="1796"/>
        <v>0</v>
      </c>
      <c r="BG600" s="109">
        <f t="shared" si="1796"/>
        <v>0</v>
      </c>
      <c r="BH600" s="109">
        <f t="shared" si="1796"/>
        <v>0</v>
      </c>
      <c r="BI600" s="109">
        <f t="shared" si="1796"/>
        <v>0</v>
      </c>
      <c r="BJ600" s="109">
        <f t="shared" si="1796"/>
        <v>0</v>
      </c>
      <c r="BK600" s="109">
        <f t="shared" si="1796"/>
        <v>0</v>
      </c>
      <c r="BL600" s="109">
        <f t="shared" si="1796"/>
        <v>0</v>
      </c>
      <c r="BM600" s="109">
        <f t="shared" si="1796"/>
        <v>0</v>
      </c>
      <c r="BN600" s="109">
        <f t="shared" si="1796"/>
        <v>0</v>
      </c>
      <c r="BO600" s="109">
        <f t="shared" si="1796"/>
        <v>0</v>
      </c>
      <c r="BP600" s="109">
        <f t="shared" si="1796"/>
        <v>0</v>
      </c>
      <c r="BQ600" s="109">
        <f t="shared" si="1796"/>
        <v>0</v>
      </c>
      <c r="BR600" s="109">
        <f t="shared" si="1796"/>
        <v>0</v>
      </c>
      <c r="BS600" s="109">
        <f t="shared" si="1796"/>
        <v>0</v>
      </c>
      <c r="BT600" s="109">
        <f t="shared" ref="BT600:CY600" si="1797">IFERROR(BT537/BT624,0)</f>
        <v>0</v>
      </c>
      <c r="BU600" s="109">
        <f t="shared" si="1797"/>
        <v>0</v>
      </c>
      <c r="BV600" s="109">
        <f t="shared" si="1797"/>
        <v>0</v>
      </c>
      <c r="BW600" s="109">
        <f t="shared" si="1797"/>
        <v>0</v>
      </c>
      <c r="BX600" s="109">
        <f t="shared" si="1797"/>
        <v>0</v>
      </c>
      <c r="BY600" s="109">
        <f t="shared" si="1797"/>
        <v>0</v>
      </c>
      <c r="BZ600" s="109">
        <f t="shared" si="1797"/>
        <v>0</v>
      </c>
      <c r="CA600" s="109">
        <f t="shared" si="1797"/>
        <v>0</v>
      </c>
      <c r="CB600" s="109">
        <f t="shared" si="1797"/>
        <v>0</v>
      </c>
      <c r="CC600" s="109">
        <f t="shared" si="1797"/>
        <v>0</v>
      </c>
      <c r="CD600" s="109">
        <f t="shared" si="1797"/>
        <v>0</v>
      </c>
      <c r="CE600" s="109">
        <f t="shared" si="1797"/>
        <v>0</v>
      </c>
      <c r="CF600" s="109">
        <f t="shared" si="1797"/>
        <v>0</v>
      </c>
      <c r="CG600" s="109">
        <f t="shared" si="1797"/>
        <v>0</v>
      </c>
      <c r="CH600" s="109">
        <f t="shared" si="1797"/>
        <v>0</v>
      </c>
      <c r="CI600" s="109">
        <f t="shared" si="1797"/>
        <v>0</v>
      </c>
      <c r="CJ600" s="109">
        <f t="shared" si="1797"/>
        <v>0</v>
      </c>
      <c r="CK600" s="109">
        <f t="shared" si="1797"/>
        <v>0</v>
      </c>
      <c r="CL600" s="109">
        <f t="shared" si="1797"/>
        <v>0</v>
      </c>
      <c r="CM600" s="109">
        <f t="shared" si="1797"/>
        <v>0</v>
      </c>
      <c r="CN600" s="109">
        <f t="shared" si="1797"/>
        <v>0</v>
      </c>
      <c r="CO600" s="109">
        <f t="shared" si="1797"/>
        <v>0</v>
      </c>
      <c r="CP600" s="109">
        <f t="shared" si="1797"/>
        <v>0</v>
      </c>
      <c r="CQ600" s="109">
        <f t="shared" si="1797"/>
        <v>0</v>
      </c>
      <c r="CR600" s="109">
        <f t="shared" si="1797"/>
        <v>0</v>
      </c>
      <c r="CS600" s="109">
        <f t="shared" si="1797"/>
        <v>0</v>
      </c>
      <c r="CT600" s="109">
        <f t="shared" si="1797"/>
        <v>0</v>
      </c>
      <c r="CU600" s="109">
        <f t="shared" si="1797"/>
        <v>0</v>
      </c>
      <c r="CV600" s="109">
        <f t="shared" si="1797"/>
        <v>0</v>
      </c>
      <c r="CW600" s="109">
        <f t="shared" si="1797"/>
        <v>0</v>
      </c>
      <c r="CX600" s="109">
        <f t="shared" si="1797"/>
        <v>0</v>
      </c>
      <c r="CY600" s="109">
        <f t="shared" si="1797"/>
        <v>0</v>
      </c>
      <c r="CZ600" s="109">
        <f t="shared" ref="CZ600:EE600" si="1798">IFERROR(CZ537/CZ624,0)</f>
        <v>0</v>
      </c>
      <c r="DA600" s="109">
        <f t="shared" si="1798"/>
        <v>0</v>
      </c>
      <c r="DB600" s="109">
        <f t="shared" si="1798"/>
        <v>0</v>
      </c>
      <c r="DC600" s="109">
        <f t="shared" si="1798"/>
        <v>0</v>
      </c>
      <c r="DD600" s="109">
        <f t="shared" si="1798"/>
        <v>0</v>
      </c>
      <c r="DE600" s="109">
        <f t="shared" si="1798"/>
        <v>0</v>
      </c>
      <c r="DF600" s="109">
        <f t="shared" si="1798"/>
        <v>0</v>
      </c>
      <c r="DG600" s="109">
        <f t="shared" si="1798"/>
        <v>0</v>
      </c>
      <c r="DH600" s="109">
        <f t="shared" si="1798"/>
        <v>0</v>
      </c>
      <c r="DI600" s="109">
        <f t="shared" si="1798"/>
        <v>0</v>
      </c>
      <c r="DJ600" s="109">
        <f t="shared" si="1798"/>
        <v>0</v>
      </c>
      <c r="DK600" s="109">
        <f t="shared" si="1798"/>
        <v>0</v>
      </c>
      <c r="DL600" s="109">
        <f t="shared" si="1798"/>
        <v>0</v>
      </c>
      <c r="DM600" s="109">
        <f t="shared" si="1798"/>
        <v>0</v>
      </c>
      <c r="DN600" s="109">
        <f t="shared" si="1798"/>
        <v>0</v>
      </c>
      <c r="DO600" s="109">
        <f t="shared" si="1798"/>
        <v>0</v>
      </c>
      <c r="DP600" s="109">
        <f t="shared" si="1798"/>
        <v>0</v>
      </c>
      <c r="DQ600" s="109">
        <f t="shared" si="1798"/>
        <v>0</v>
      </c>
      <c r="DR600" s="109">
        <f t="shared" si="1798"/>
        <v>0</v>
      </c>
      <c r="DS600" s="109">
        <f t="shared" si="1798"/>
        <v>0</v>
      </c>
      <c r="DT600" s="109">
        <f t="shared" si="1798"/>
        <v>0</v>
      </c>
      <c r="DU600" s="109">
        <f t="shared" si="1798"/>
        <v>0</v>
      </c>
      <c r="DV600" s="109">
        <f t="shared" si="1798"/>
        <v>0</v>
      </c>
      <c r="DW600" s="109">
        <f t="shared" si="1798"/>
        <v>0</v>
      </c>
      <c r="DX600" s="109">
        <f t="shared" si="1798"/>
        <v>0</v>
      </c>
      <c r="DY600" s="109">
        <f t="shared" si="1798"/>
        <v>0</v>
      </c>
      <c r="DZ600" s="109">
        <f t="shared" si="1798"/>
        <v>0</v>
      </c>
      <c r="EA600" s="109">
        <f t="shared" si="1798"/>
        <v>0</v>
      </c>
      <c r="EB600" s="109">
        <f t="shared" si="1798"/>
        <v>0</v>
      </c>
      <c r="EC600" s="109">
        <f t="shared" si="1798"/>
        <v>0</v>
      </c>
      <c r="ED600" s="109">
        <f t="shared" si="1798"/>
        <v>0</v>
      </c>
      <c r="EE600" s="109">
        <f t="shared" si="1798"/>
        <v>0</v>
      </c>
      <c r="EF600" s="109">
        <f t="shared" ref="EF600:EW600" si="1799">IFERROR(EF537/EF624,0)</f>
        <v>0</v>
      </c>
      <c r="EG600" s="109">
        <f t="shared" si="1799"/>
        <v>0</v>
      </c>
      <c r="EH600" s="109">
        <f t="shared" si="1799"/>
        <v>0</v>
      </c>
      <c r="EI600" s="109">
        <f t="shared" si="1799"/>
        <v>0</v>
      </c>
      <c r="EJ600" s="109">
        <f t="shared" si="1799"/>
        <v>0</v>
      </c>
      <c r="EK600" s="109">
        <f t="shared" si="1799"/>
        <v>0</v>
      </c>
      <c r="EL600" s="109">
        <f t="shared" si="1799"/>
        <v>0</v>
      </c>
      <c r="EM600" s="109">
        <f t="shared" si="1799"/>
        <v>0</v>
      </c>
      <c r="EN600" s="109">
        <f t="shared" si="1799"/>
        <v>0</v>
      </c>
      <c r="EO600" s="109">
        <f t="shared" si="1799"/>
        <v>0</v>
      </c>
      <c r="EP600" s="109">
        <f t="shared" si="1799"/>
        <v>0</v>
      </c>
      <c r="EQ600" s="109">
        <f t="shared" si="1799"/>
        <v>0</v>
      </c>
      <c r="ER600" s="109">
        <f t="shared" si="1799"/>
        <v>0</v>
      </c>
      <c r="ES600" s="109">
        <f t="shared" si="1799"/>
        <v>0</v>
      </c>
      <c r="ET600" s="109">
        <f t="shared" si="1799"/>
        <v>0</v>
      </c>
      <c r="EU600" s="109">
        <f t="shared" si="1799"/>
        <v>0</v>
      </c>
      <c r="EV600" s="109">
        <f t="shared" si="1799"/>
        <v>0</v>
      </c>
      <c r="EW600" s="109">
        <f t="shared" si="1799"/>
        <v>0</v>
      </c>
    </row>
    <row r="601" spans="1:153" ht="15.75" outlineLevel="1" x14ac:dyDescent="0.3">
      <c r="A601" s="8" t="s">
        <v>76</v>
      </c>
      <c r="B601" s="109">
        <f t="shared" si="1749"/>
        <v>0</v>
      </c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>
        <f t="shared" ref="O601:AL601" si="1800">IFERROR(O538/O587,0)</f>
        <v>0</v>
      </c>
      <c r="P601" s="109">
        <f t="shared" si="1800"/>
        <v>0</v>
      </c>
      <c r="Q601" s="109">
        <f t="shared" si="1800"/>
        <v>0</v>
      </c>
      <c r="R601" s="109">
        <f t="shared" si="1800"/>
        <v>0</v>
      </c>
      <c r="S601" s="109">
        <f t="shared" si="1800"/>
        <v>0</v>
      </c>
      <c r="T601" s="109">
        <f t="shared" si="1800"/>
        <v>0</v>
      </c>
      <c r="U601" s="109">
        <f t="shared" si="1800"/>
        <v>0</v>
      </c>
      <c r="V601" s="109">
        <f t="shared" si="1800"/>
        <v>0</v>
      </c>
      <c r="W601" s="109">
        <f t="shared" si="1800"/>
        <v>0</v>
      </c>
      <c r="X601" s="109">
        <f t="shared" si="1800"/>
        <v>0</v>
      </c>
      <c r="Y601" s="109">
        <f t="shared" si="1800"/>
        <v>0</v>
      </c>
      <c r="Z601" s="109">
        <f t="shared" si="1800"/>
        <v>0</v>
      </c>
      <c r="AA601" s="109">
        <f t="shared" si="1800"/>
        <v>0</v>
      </c>
      <c r="AB601" s="109">
        <f t="shared" si="1800"/>
        <v>0</v>
      </c>
      <c r="AC601" s="109">
        <f t="shared" si="1800"/>
        <v>0</v>
      </c>
      <c r="AD601" s="109">
        <f t="shared" si="1800"/>
        <v>0</v>
      </c>
      <c r="AE601" s="109">
        <f t="shared" si="1800"/>
        <v>0</v>
      </c>
      <c r="AF601" s="109">
        <f t="shared" si="1800"/>
        <v>0</v>
      </c>
      <c r="AG601" s="109">
        <f t="shared" si="1800"/>
        <v>0</v>
      </c>
      <c r="AH601" s="109">
        <f t="shared" si="1800"/>
        <v>0</v>
      </c>
      <c r="AI601" s="109">
        <f t="shared" si="1800"/>
        <v>0</v>
      </c>
      <c r="AJ601" s="109">
        <f t="shared" si="1800"/>
        <v>0</v>
      </c>
      <c r="AK601" s="109">
        <f t="shared" si="1800"/>
        <v>0</v>
      </c>
      <c r="AL601" s="109">
        <f t="shared" si="1800"/>
        <v>0</v>
      </c>
      <c r="AM601" s="308"/>
      <c r="AN601" s="109">
        <f t="shared" ref="AN601:BS601" si="1801">IFERROR(AN538/AN625,0)</f>
        <v>0</v>
      </c>
      <c r="AO601" s="109">
        <f t="shared" si="1801"/>
        <v>0</v>
      </c>
      <c r="AP601" s="109">
        <f t="shared" si="1801"/>
        <v>0</v>
      </c>
      <c r="AQ601" s="109">
        <f t="shared" si="1801"/>
        <v>0</v>
      </c>
      <c r="AR601" s="109">
        <f t="shared" si="1801"/>
        <v>0</v>
      </c>
      <c r="AS601" s="109">
        <f t="shared" si="1801"/>
        <v>0</v>
      </c>
      <c r="AT601" s="109">
        <f t="shared" si="1801"/>
        <v>0</v>
      </c>
      <c r="AU601" s="109">
        <f t="shared" si="1801"/>
        <v>0</v>
      </c>
      <c r="AV601" s="109">
        <f t="shared" si="1801"/>
        <v>0</v>
      </c>
      <c r="AW601" s="109">
        <f t="shared" si="1801"/>
        <v>0</v>
      </c>
      <c r="AX601" s="109">
        <f t="shared" si="1801"/>
        <v>0</v>
      </c>
      <c r="AY601" s="109">
        <f t="shared" si="1801"/>
        <v>0</v>
      </c>
      <c r="AZ601" s="109">
        <f t="shared" si="1801"/>
        <v>0</v>
      </c>
      <c r="BA601" s="109">
        <f t="shared" si="1801"/>
        <v>0</v>
      </c>
      <c r="BB601" s="109">
        <f t="shared" si="1801"/>
        <v>0</v>
      </c>
      <c r="BC601" s="109">
        <f t="shared" si="1801"/>
        <v>0</v>
      </c>
      <c r="BD601" s="109">
        <f t="shared" si="1801"/>
        <v>0</v>
      </c>
      <c r="BE601" s="109">
        <f t="shared" si="1801"/>
        <v>0</v>
      </c>
      <c r="BF601" s="109">
        <f t="shared" si="1801"/>
        <v>0</v>
      </c>
      <c r="BG601" s="109">
        <f t="shared" si="1801"/>
        <v>0</v>
      </c>
      <c r="BH601" s="109">
        <f t="shared" si="1801"/>
        <v>0</v>
      </c>
      <c r="BI601" s="109">
        <f t="shared" si="1801"/>
        <v>0</v>
      </c>
      <c r="BJ601" s="109">
        <f t="shared" si="1801"/>
        <v>0</v>
      </c>
      <c r="BK601" s="109">
        <f t="shared" si="1801"/>
        <v>0</v>
      </c>
      <c r="BL601" s="109">
        <f t="shared" si="1801"/>
        <v>0</v>
      </c>
      <c r="BM601" s="109">
        <f t="shared" si="1801"/>
        <v>0</v>
      </c>
      <c r="BN601" s="109">
        <f t="shared" si="1801"/>
        <v>0</v>
      </c>
      <c r="BO601" s="109">
        <f t="shared" si="1801"/>
        <v>0</v>
      </c>
      <c r="BP601" s="109">
        <f t="shared" si="1801"/>
        <v>0</v>
      </c>
      <c r="BQ601" s="109">
        <f t="shared" si="1801"/>
        <v>0</v>
      </c>
      <c r="BR601" s="109">
        <f t="shared" si="1801"/>
        <v>0</v>
      </c>
      <c r="BS601" s="109">
        <f t="shared" si="1801"/>
        <v>0</v>
      </c>
      <c r="BT601" s="109">
        <f t="shared" ref="BT601:CY601" si="1802">IFERROR(BT538/BT625,0)</f>
        <v>0</v>
      </c>
      <c r="BU601" s="109">
        <f t="shared" si="1802"/>
        <v>0</v>
      </c>
      <c r="BV601" s="109">
        <f t="shared" si="1802"/>
        <v>0</v>
      </c>
      <c r="BW601" s="109">
        <f t="shared" si="1802"/>
        <v>0</v>
      </c>
      <c r="BX601" s="109">
        <f t="shared" si="1802"/>
        <v>0</v>
      </c>
      <c r="BY601" s="109">
        <f t="shared" si="1802"/>
        <v>0</v>
      </c>
      <c r="BZ601" s="109">
        <f t="shared" si="1802"/>
        <v>0</v>
      </c>
      <c r="CA601" s="109">
        <f t="shared" si="1802"/>
        <v>0</v>
      </c>
      <c r="CB601" s="109">
        <f t="shared" si="1802"/>
        <v>0</v>
      </c>
      <c r="CC601" s="109">
        <f t="shared" si="1802"/>
        <v>0</v>
      </c>
      <c r="CD601" s="109">
        <f t="shared" si="1802"/>
        <v>0</v>
      </c>
      <c r="CE601" s="109">
        <f t="shared" si="1802"/>
        <v>0</v>
      </c>
      <c r="CF601" s="109">
        <f t="shared" si="1802"/>
        <v>0</v>
      </c>
      <c r="CG601" s="109">
        <f t="shared" si="1802"/>
        <v>0</v>
      </c>
      <c r="CH601" s="109">
        <f t="shared" si="1802"/>
        <v>0</v>
      </c>
      <c r="CI601" s="109">
        <f t="shared" si="1802"/>
        <v>0</v>
      </c>
      <c r="CJ601" s="109">
        <f t="shared" si="1802"/>
        <v>0</v>
      </c>
      <c r="CK601" s="109">
        <f t="shared" si="1802"/>
        <v>0</v>
      </c>
      <c r="CL601" s="109">
        <f t="shared" si="1802"/>
        <v>0</v>
      </c>
      <c r="CM601" s="109">
        <f t="shared" si="1802"/>
        <v>0</v>
      </c>
      <c r="CN601" s="109">
        <f t="shared" si="1802"/>
        <v>0</v>
      </c>
      <c r="CO601" s="109">
        <f t="shared" si="1802"/>
        <v>0</v>
      </c>
      <c r="CP601" s="109">
        <f t="shared" si="1802"/>
        <v>0</v>
      </c>
      <c r="CQ601" s="109">
        <f t="shared" si="1802"/>
        <v>0</v>
      </c>
      <c r="CR601" s="109">
        <f t="shared" si="1802"/>
        <v>0</v>
      </c>
      <c r="CS601" s="109">
        <f t="shared" si="1802"/>
        <v>0</v>
      </c>
      <c r="CT601" s="109">
        <f t="shared" si="1802"/>
        <v>0</v>
      </c>
      <c r="CU601" s="109">
        <f t="shared" si="1802"/>
        <v>0</v>
      </c>
      <c r="CV601" s="109">
        <f t="shared" si="1802"/>
        <v>0</v>
      </c>
      <c r="CW601" s="109">
        <f t="shared" si="1802"/>
        <v>0</v>
      </c>
      <c r="CX601" s="109">
        <f t="shared" si="1802"/>
        <v>0</v>
      </c>
      <c r="CY601" s="109">
        <f t="shared" si="1802"/>
        <v>0</v>
      </c>
      <c r="CZ601" s="109">
        <f t="shared" ref="CZ601:EE601" si="1803">IFERROR(CZ538/CZ625,0)</f>
        <v>0</v>
      </c>
      <c r="DA601" s="109">
        <f t="shared" si="1803"/>
        <v>0</v>
      </c>
      <c r="DB601" s="109">
        <f t="shared" si="1803"/>
        <v>0</v>
      </c>
      <c r="DC601" s="109">
        <f t="shared" si="1803"/>
        <v>0</v>
      </c>
      <c r="DD601" s="109">
        <f t="shared" si="1803"/>
        <v>0</v>
      </c>
      <c r="DE601" s="109">
        <f t="shared" si="1803"/>
        <v>0</v>
      </c>
      <c r="DF601" s="109">
        <f t="shared" si="1803"/>
        <v>0</v>
      </c>
      <c r="DG601" s="109">
        <f t="shared" si="1803"/>
        <v>0</v>
      </c>
      <c r="DH601" s="109">
        <f t="shared" si="1803"/>
        <v>0</v>
      </c>
      <c r="DI601" s="109">
        <f t="shared" si="1803"/>
        <v>0</v>
      </c>
      <c r="DJ601" s="109">
        <f t="shared" si="1803"/>
        <v>0</v>
      </c>
      <c r="DK601" s="109">
        <f t="shared" si="1803"/>
        <v>0</v>
      </c>
      <c r="DL601" s="109">
        <f t="shared" si="1803"/>
        <v>0</v>
      </c>
      <c r="DM601" s="109">
        <f t="shared" si="1803"/>
        <v>0</v>
      </c>
      <c r="DN601" s="109">
        <f t="shared" si="1803"/>
        <v>0</v>
      </c>
      <c r="DO601" s="109">
        <f t="shared" si="1803"/>
        <v>0</v>
      </c>
      <c r="DP601" s="109">
        <f t="shared" si="1803"/>
        <v>0</v>
      </c>
      <c r="DQ601" s="109">
        <f t="shared" si="1803"/>
        <v>0</v>
      </c>
      <c r="DR601" s="109">
        <f t="shared" si="1803"/>
        <v>0</v>
      </c>
      <c r="DS601" s="109">
        <f t="shared" si="1803"/>
        <v>0</v>
      </c>
      <c r="DT601" s="109">
        <f t="shared" si="1803"/>
        <v>0</v>
      </c>
      <c r="DU601" s="109">
        <f t="shared" si="1803"/>
        <v>0</v>
      </c>
      <c r="DV601" s="109">
        <f t="shared" si="1803"/>
        <v>0</v>
      </c>
      <c r="DW601" s="109">
        <f t="shared" si="1803"/>
        <v>0</v>
      </c>
      <c r="DX601" s="109">
        <f t="shared" si="1803"/>
        <v>0</v>
      </c>
      <c r="DY601" s="109">
        <f t="shared" si="1803"/>
        <v>0</v>
      </c>
      <c r="DZ601" s="109">
        <f t="shared" si="1803"/>
        <v>0</v>
      </c>
      <c r="EA601" s="109">
        <f t="shared" si="1803"/>
        <v>0</v>
      </c>
      <c r="EB601" s="109">
        <f t="shared" si="1803"/>
        <v>0</v>
      </c>
      <c r="EC601" s="109">
        <f t="shared" si="1803"/>
        <v>0</v>
      </c>
      <c r="ED601" s="109">
        <f t="shared" si="1803"/>
        <v>0</v>
      </c>
      <c r="EE601" s="109">
        <f t="shared" si="1803"/>
        <v>0</v>
      </c>
      <c r="EF601" s="109">
        <f t="shared" ref="EF601:EW601" si="1804">IFERROR(EF538/EF625,0)</f>
        <v>0</v>
      </c>
      <c r="EG601" s="109">
        <f t="shared" si="1804"/>
        <v>0</v>
      </c>
      <c r="EH601" s="109">
        <f t="shared" si="1804"/>
        <v>0</v>
      </c>
      <c r="EI601" s="109">
        <f t="shared" si="1804"/>
        <v>0</v>
      </c>
      <c r="EJ601" s="109">
        <f t="shared" si="1804"/>
        <v>0</v>
      </c>
      <c r="EK601" s="109">
        <f t="shared" si="1804"/>
        <v>0</v>
      </c>
      <c r="EL601" s="109">
        <f t="shared" si="1804"/>
        <v>0</v>
      </c>
      <c r="EM601" s="109">
        <f t="shared" si="1804"/>
        <v>0</v>
      </c>
      <c r="EN601" s="109">
        <f t="shared" si="1804"/>
        <v>0</v>
      </c>
      <c r="EO601" s="109">
        <f t="shared" si="1804"/>
        <v>0</v>
      </c>
      <c r="EP601" s="109">
        <f t="shared" si="1804"/>
        <v>0</v>
      </c>
      <c r="EQ601" s="109">
        <f t="shared" si="1804"/>
        <v>0</v>
      </c>
      <c r="ER601" s="109">
        <f t="shared" si="1804"/>
        <v>0</v>
      </c>
      <c r="ES601" s="109">
        <f t="shared" si="1804"/>
        <v>0</v>
      </c>
      <c r="ET601" s="109">
        <f t="shared" si="1804"/>
        <v>0</v>
      </c>
      <c r="EU601" s="109">
        <f t="shared" si="1804"/>
        <v>0</v>
      </c>
      <c r="EV601" s="109">
        <f t="shared" si="1804"/>
        <v>0</v>
      </c>
      <c r="EW601" s="109">
        <f t="shared" si="1804"/>
        <v>0</v>
      </c>
    </row>
    <row r="602" spans="1:153" ht="15.75" outlineLevel="1" x14ac:dyDescent="0.3">
      <c r="A602" s="8" t="s">
        <v>77</v>
      </c>
      <c r="B602" s="109">
        <f t="shared" si="1749"/>
        <v>0</v>
      </c>
      <c r="C602" s="109"/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>
        <f t="shared" ref="O602:AL602" si="1805">IFERROR(O539/O588,0)</f>
        <v>0</v>
      </c>
      <c r="P602" s="109">
        <f t="shared" si="1805"/>
        <v>0</v>
      </c>
      <c r="Q602" s="109">
        <f t="shared" si="1805"/>
        <v>0</v>
      </c>
      <c r="R602" s="109">
        <f t="shared" si="1805"/>
        <v>0</v>
      </c>
      <c r="S602" s="109">
        <f t="shared" si="1805"/>
        <v>0</v>
      </c>
      <c r="T602" s="109">
        <f t="shared" si="1805"/>
        <v>0</v>
      </c>
      <c r="U602" s="109">
        <f t="shared" si="1805"/>
        <v>0</v>
      </c>
      <c r="V602" s="109">
        <f t="shared" si="1805"/>
        <v>0</v>
      </c>
      <c r="W602" s="109">
        <f t="shared" si="1805"/>
        <v>0</v>
      </c>
      <c r="X602" s="109">
        <f t="shared" si="1805"/>
        <v>0</v>
      </c>
      <c r="Y602" s="109">
        <f t="shared" si="1805"/>
        <v>0</v>
      </c>
      <c r="Z602" s="109">
        <f t="shared" si="1805"/>
        <v>0</v>
      </c>
      <c r="AA602" s="109">
        <f t="shared" si="1805"/>
        <v>0</v>
      </c>
      <c r="AB602" s="109">
        <f t="shared" si="1805"/>
        <v>0</v>
      </c>
      <c r="AC602" s="109">
        <f t="shared" si="1805"/>
        <v>0</v>
      </c>
      <c r="AD602" s="109">
        <f t="shared" si="1805"/>
        <v>0</v>
      </c>
      <c r="AE602" s="109">
        <f t="shared" si="1805"/>
        <v>0</v>
      </c>
      <c r="AF602" s="109">
        <f t="shared" si="1805"/>
        <v>0</v>
      </c>
      <c r="AG602" s="109">
        <f t="shared" si="1805"/>
        <v>0</v>
      </c>
      <c r="AH602" s="109">
        <f t="shared" si="1805"/>
        <v>0</v>
      </c>
      <c r="AI602" s="109">
        <f t="shared" si="1805"/>
        <v>0</v>
      </c>
      <c r="AJ602" s="109">
        <f t="shared" si="1805"/>
        <v>0</v>
      </c>
      <c r="AK602" s="109">
        <f t="shared" si="1805"/>
        <v>0</v>
      </c>
      <c r="AL602" s="109">
        <f t="shared" si="1805"/>
        <v>0</v>
      </c>
      <c r="AM602" s="308"/>
      <c r="AN602" s="109">
        <f t="shared" ref="AN602:BS602" si="1806">IFERROR(AN539/AN626,0)</f>
        <v>0</v>
      </c>
      <c r="AO602" s="109">
        <f t="shared" si="1806"/>
        <v>0</v>
      </c>
      <c r="AP602" s="109">
        <f t="shared" si="1806"/>
        <v>0</v>
      </c>
      <c r="AQ602" s="109">
        <f t="shared" si="1806"/>
        <v>0</v>
      </c>
      <c r="AR602" s="109">
        <f t="shared" si="1806"/>
        <v>0</v>
      </c>
      <c r="AS602" s="109">
        <f t="shared" si="1806"/>
        <v>0</v>
      </c>
      <c r="AT602" s="109">
        <f t="shared" si="1806"/>
        <v>0</v>
      </c>
      <c r="AU602" s="109">
        <f t="shared" si="1806"/>
        <v>0</v>
      </c>
      <c r="AV602" s="109">
        <f t="shared" si="1806"/>
        <v>0</v>
      </c>
      <c r="AW602" s="109">
        <f t="shared" si="1806"/>
        <v>0</v>
      </c>
      <c r="AX602" s="109">
        <f t="shared" si="1806"/>
        <v>0</v>
      </c>
      <c r="AY602" s="109">
        <f t="shared" si="1806"/>
        <v>0</v>
      </c>
      <c r="AZ602" s="109">
        <f t="shared" si="1806"/>
        <v>0</v>
      </c>
      <c r="BA602" s="109">
        <f t="shared" si="1806"/>
        <v>0</v>
      </c>
      <c r="BB602" s="109">
        <f t="shared" si="1806"/>
        <v>0</v>
      </c>
      <c r="BC602" s="109">
        <f t="shared" si="1806"/>
        <v>0</v>
      </c>
      <c r="BD602" s="109">
        <f t="shared" si="1806"/>
        <v>0</v>
      </c>
      <c r="BE602" s="109">
        <f t="shared" si="1806"/>
        <v>0</v>
      </c>
      <c r="BF602" s="109">
        <f t="shared" si="1806"/>
        <v>0</v>
      </c>
      <c r="BG602" s="109">
        <f t="shared" si="1806"/>
        <v>0</v>
      </c>
      <c r="BH602" s="109">
        <f t="shared" si="1806"/>
        <v>0</v>
      </c>
      <c r="BI602" s="109">
        <f t="shared" si="1806"/>
        <v>0</v>
      </c>
      <c r="BJ602" s="109">
        <f t="shared" si="1806"/>
        <v>0</v>
      </c>
      <c r="BK602" s="109">
        <f t="shared" si="1806"/>
        <v>0</v>
      </c>
      <c r="BL602" s="109">
        <f t="shared" si="1806"/>
        <v>0</v>
      </c>
      <c r="BM602" s="109">
        <f t="shared" si="1806"/>
        <v>0</v>
      </c>
      <c r="BN602" s="109">
        <f t="shared" si="1806"/>
        <v>0</v>
      </c>
      <c r="BO602" s="109">
        <f t="shared" si="1806"/>
        <v>0</v>
      </c>
      <c r="BP602" s="109">
        <f t="shared" si="1806"/>
        <v>0</v>
      </c>
      <c r="BQ602" s="109">
        <f t="shared" si="1806"/>
        <v>0</v>
      </c>
      <c r="BR602" s="109">
        <f t="shared" si="1806"/>
        <v>0</v>
      </c>
      <c r="BS602" s="109">
        <f t="shared" si="1806"/>
        <v>0</v>
      </c>
      <c r="BT602" s="109">
        <f t="shared" ref="BT602:CY602" si="1807">IFERROR(BT539/BT626,0)</f>
        <v>0</v>
      </c>
      <c r="BU602" s="109">
        <f t="shared" si="1807"/>
        <v>0</v>
      </c>
      <c r="BV602" s="109">
        <f t="shared" si="1807"/>
        <v>0</v>
      </c>
      <c r="BW602" s="109">
        <f t="shared" si="1807"/>
        <v>0</v>
      </c>
      <c r="BX602" s="109">
        <f t="shared" si="1807"/>
        <v>0</v>
      </c>
      <c r="BY602" s="109">
        <f t="shared" si="1807"/>
        <v>0</v>
      </c>
      <c r="BZ602" s="109">
        <f t="shared" si="1807"/>
        <v>0</v>
      </c>
      <c r="CA602" s="109">
        <f t="shared" si="1807"/>
        <v>0</v>
      </c>
      <c r="CB602" s="109">
        <f t="shared" si="1807"/>
        <v>0</v>
      </c>
      <c r="CC602" s="109">
        <f t="shared" si="1807"/>
        <v>0</v>
      </c>
      <c r="CD602" s="109">
        <f t="shared" si="1807"/>
        <v>0</v>
      </c>
      <c r="CE602" s="109">
        <f t="shared" si="1807"/>
        <v>0</v>
      </c>
      <c r="CF602" s="109">
        <f t="shared" si="1807"/>
        <v>0</v>
      </c>
      <c r="CG602" s="109">
        <f t="shared" si="1807"/>
        <v>0</v>
      </c>
      <c r="CH602" s="109">
        <f t="shared" si="1807"/>
        <v>0</v>
      </c>
      <c r="CI602" s="109">
        <f t="shared" si="1807"/>
        <v>0</v>
      </c>
      <c r="CJ602" s="109">
        <f t="shared" si="1807"/>
        <v>0</v>
      </c>
      <c r="CK602" s="109">
        <f t="shared" si="1807"/>
        <v>0</v>
      </c>
      <c r="CL602" s="109">
        <f t="shared" si="1807"/>
        <v>0</v>
      </c>
      <c r="CM602" s="109">
        <f t="shared" si="1807"/>
        <v>0</v>
      </c>
      <c r="CN602" s="109">
        <f t="shared" si="1807"/>
        <v>0</v>
      </c>
      <c r="CO602" s="109">
        <f t="shared" si="1807"/>
        <v>0</v>
      </c>
      <c r="CP602" s="109">
        <f t="shared" si="1807"/>
        <v>0</v>
      </c>
      <c r="CQ602" s="109">
        <f t="shared" si="1807"/>
        <v>0</v>
      </c>
      <c r="CR602" s="109">
        <f t="shared" si="1807"/>
        <v>0</v>
      </c>
      <c r="CS602" s="109">
        <f t="shared" si="1807"/>
        <v>0</v>
      </c>
      <c r="CT602" s="109">
        <f t="shared" si="1807"/>
        <v>0</v>
      </c>
      <c r="CU602" s="109">
        <f t="shared" si="1807"/>
        <v>0</v>
      </c>
      <c r="CV602" s="109">
        <f t="shared" si="1807"/>
        <v>0</v>
      </c>
      <c r="CW602" s="109">
        <f t="shared" si="1807"/>
        <v>0</v>
      </c>
      <c r="CX602" s="109">
        <f t="shared" si="1807"/>
        <v>0</v>
      </c>
      <c r="CY602" s="109">
        <f t="shared" si="1807"/>
        <v>0</v>
      </c>
      <c r="CZ602" s="109">
        <f t="shared" ref="CZ602:EE602" si="1808">IFERROR(CZ539/CZ626,0)</f>
        <v>0</v>
      </c>
      <c r="DA602" s="109">
        <f t="shared" si="1808"/>
        <v>0</v>
      </c>
      <c r="DB602" s="109">
        <f t="shared" si="1808"/>
        <v>0</v>
      </c>
      <c r="DC602" s="109">
        <f t="shared" si="1808"/>
        <v>0</v>
      </c>
      <c r="DD602" s="109">
        <f t="shared" si="1808"/>
        <v>0</v>
      </c>
      <c r="DE602" s="109">
        <f t="shared" si="1808"/>
        <v>0</v>
      </c>
      <c r="DF602" s="109">
        <f t="shared" si="1808"/>
        <v>0</v>
      </c>
      <c r="DG602" s="109">
        <f t="shared" si="1808"/>
        <v>0</v>
      </c>
      <c r="DH602" s="109">
        <f t="shared" si="1808"/>
        <v>0</v>
      </c>
      <c r="DI602" s="109">
        <f t="shared" si="1808"/>
        <v>0</v>
      </c>
      <c r="DJ602" s="109">
        <f t="shared" si="1808"/>
        <v>0</v>
      </c>
      <c r="DK602" s="109">
        <f t="shared" si="1808"/>
        <v>0</v>
      </c>
      <c r="DL602" s="109">
        <f t="shared" si="1808"/>
        <v>0</v>
      </c>
      <c r="DM602" s="109">
        <f t="shared" si="1808"/>
        <v>0</v>
      </c>
      <c r="DN602" s="109">
        <f t="shared" si="1808"/>
        <v>0</v>
      </c>
      <c r="DO602" s="109">
        <f t="shared" si="1808"/>
        <v>0</v>
      </c>
      <c r="DP602" s="109">
        <f t="shared" si="1808"/>
        <v>0</v>
      </c>
      <c r="DQ602" s="109">
        <f t="shared" si="1808"/>
        <v>0</v>
      </c>
      <c r="DR602" s="109">
        <f t="shared" si="1808"/>
        <v>0</v>
      </c>
      <c r="DS602" s="109">
        <f t="shared" si="1808"/>
        <v>0</v>
      </c>
      <c r="DT602" s="109">
        <f t="shared" si="1808"/>
        <v>0</v>
      </c>
      <c r="DU602" s="109">
        <f t="shared" si="1808"/>
        <v>0</v>
      </c>
      <c r="DV602" s="109">
        <f t="shared" si="1808"/>
        <v>0</v>
      </c>
      <c r="DW602" s="109">
        <f t="shared" si="1808"/>
        <v>0</v>
      </c>
      <c r="DX602" s="109">
        <f t="shared" si="1808"/>
        <v>0</v>
      </c>
      <c r="DY602" s="109">
        <f t="shared" si="1808"/>
        <v>0</v>
      </c>
      <c r="DZ602" s="109">
        <f t="shared" si="1808"/>
        <v>0</v>
      </c>
      <c r="EA602" s="109">
        <f t="shared" si="1808"/>
        <v>0</v>
      </c>
      <c r="EB602" s="109">
        <f t="shared" si="1808"/>
        <v>0</v>
      </c>
      <c r="EC602" s="109">
        <f t="shared" si="1808"/>
        <v>0</v>
      </c>
      <c r="ED602" s="109">
        <f t="shared" si="1808"/>
        <v>0</v>
      </c>
      <c r="EE602" s="109">
        <f t="shared" si="1808"/>
        <v>0</v>
      </c>
      <c r="EF602" s="109">
        <f t="shared" ref="EF602:EW602" si="1809">IFERROR(EF539/EF626,0)</f>
        <v>0</v>
      </c>
      <c r="EG602" s="109">
        <f t="shared" si="1809"/>
        <v>0</v>
      </c>
      <c r="EH602" s="109">
        <f t="shared" si="1809"/>
        <v>0</v>
      </c>
      <c r="EI602" s="109">
        <f t="shared" si="1809"/>
        <v>0</v>
      </c>
      <c r="EJ602" s="109">
        <f t="shared" si="1809"/>
        <v>0</v>
      </c>
      <c r="EK602" s="109">
        <f t="shared" si="1809"/>
        <v>0</v>
      </c>
      <c r="EL602" s="109">
        <f t="shared" si="1809"/>
        <v>0</v>
      </c>
      <c r="EM602" s="109">
        <f t="shared" si="1809"/>
        <v>0</v>
      </c>
      <c r="EN602" s="109">
        <f t="shared" si="1809"/>
        <v>0</v>
      </c>
      <c r="EO602" s="109">
        <f t="shared" si="1809"/>
        <v>0</v>
      </c>
      <c r="EP602" s="109">
        <f t="shared" si="1809"/>
        <v>0</v>
      </c>
      <c r="EQ602" s="109">
        <f t="shared" si="1809"/>
        <v>0</v>
      </c>
      <c r="ER602" s="109">
        <f t="shared" si="1809"/>
        <v>0</v>
      </c>
      <c r="ES602" s="109">
        <f t="shared" si="1809"/>
        <v>0</v>
      </c>
      <c r="ET602" s="109">
        <f t="shared" si="1809"/>
        <v>0</v>
      </c>
      <c r="EU602" s="109">
        <f t="shared" si="1809"/>
        <v>0</v>
      </c>
      <c r="EV602" s="109">
        <f t="shared" si="1809"/>
        <v>0</v>
      </c>
      <c r="EW602" s="109">
        <f t="shared" si="1809"/>
        <v>0</v>
      </c>
    </row>
    <row r="603" spans="1:153" outlineLevel="1" x14ac:dyDescent="0.25">
      <c r="A603" s="10" t="s">
        <v>78</v>
      </c>
      <c r="B603" s="232">
        <f t="shared" si="1749"/>
        <v>0</v>
      </c>
      <c r="C603" s="232"/>
      <c r="D603" s="232"/>
      <c r="E603" s="232"/>
      <c r="F603" s="232"/>
      <c r="G603" s="232"/>
      <c r="H603" s="232"/>
      <c r="I603" s="232"/>
      <c r="J603" s="232"/>
      <c r="K603" s="232"/>
      <c r="L603" s="232"/>
      <c r="M603" s="232"/>
      <c r="N603" s="232"/>
      <c r="O603" s="232">
        <f t="shared" ref="O603:AL603" si="1810">IFERROR(O540/O589,0)</f>
        <v>0.79985204003791011</v>
      </c>
      <c r="P603" s="232">
        <f t="shared" si="1810"/>
        <v>0.679160174066751</v>
      </c>
      <c r="Q603" s="232">
        <f t="shared" si="1810"/>
        <v>0.58079671693170098</v>
      </c>
      <c r="R603" s="232">
        <f t="shared" si="1810"/>
        <v>0.6106681510200348</v>
      </c>
      <c r="S603" s="232">
        <f t="shared" si="1810"/>
        <v>0.6667293965729113</v>
      </c>
      <c r="T603" s="232">
        <f t="shared" si="1810"/>
        <v>0.77872164398334442</v>
      </c>
      <c r="U603" s="232">
        <f t="shared" si="1810"/>
        <v>0.69743718906734031</v>
      </c>
      <c r="V603" s="232">
        <f t="shared" si="1810"/>
        <v>0.73546055509915143</v>
      </c>
      <c r="W603" s="232">
        <f t="shared" si="1810"/>
        <v>0.73868583774436081</v>
      </c>
      <c r="X603" s="232">
        <f t="shared" si="1810"/>
        <v>0.71826345042832318</v>
      </c>
      <c r="Y603" s="232">
        <f t="shared" si="1810"/>
        <v>0.67254154771506547</v>
      </c>
      <c r="Z603" s="232">
        <f t="shared" si="1810"/>
        <v>0.59478267608252589</v>
      </c>
      <c r="AA603" s="232">
        <f t="shared" si="1810"/>
        <v>0.52875064445705011</v>
      </c>
      <c r="AB603" s="232">
        <f t="shared" si="1810"/>
        <v>0.90079386085155588</v>
      </c>
      <c r="AC603" s="232">
        <f t="shared" si="1810"/>
        <v>0.83159510191205332</v>
      </c>
      <c r="AD603" s="232">
        <f t="shared" si="1810"/>
        <v>0.86561658631376948</v>
      </c>
      <c r="AE603" s="232">
        <f t="shared" si="1810"/>
        <v>0.75748494498162799</v>
      </c>
      <c r="AF603" s="232">
        <f t="shared" si="1810"/>
        <v>0.68767721810803895</v>
      </c>
      <c r="AG603" s="232">
        <f t="shared" si="1810"/>
        <v>0.73641610653784262</v>
      </c>
      <c r="AH603" s="232">
        <f t="shared" si="1810"/>
        <v>0.74280231307436984</v>
      </c>
      <c r="AI603" s="232">
        <f t="shared" si="1810"/>
        <v>0.72707767914458088</v>
      </c>
      <c r="AJ603" s="232">
        <f t="shared" si="1810"/>
        <v>0.74545508993691867</v>
      </c>
      <c r="AK603" s="232">
        <f t="shared" si="1810"/>
        <v>0.74700193662339764</v>
      </c>
      <c r="AL603" s="232">
        <f t="shared" si="1810"/>
        <v>0.6965778220311738</v>
      </c>
      <c r="AM603" s="322"/>
      <c r="AN603" s="232">
        <f t="shared" ref="AN603:BS603" si="1811">IFERROR(AN540/AN627,0)</f>
        <v>0.75748119499856081</v>
      </c>
      <c r="AO603" s="232">
        <f t="shared" ca="1" si="1811"/>
        <v>0.75830671553338935</v>
      </c>
      <c r="AP603" s="232">
        <f t="shared" ca="1" si="1811"/>
        <v>0.75830671553338935</v>
      </c>
      <c r="AQ603" s="232">
        <f t="shared" ca="1" si="1811"/>
        <v>0.75830671553338935</v>
      </c>
      <c r="AR603" s="232">
        <f t="shared" ca="1" si="1811"/>
        <v>0.75830671553338935</v>
      </c>
      <c r="AS603" s="232">
        <f t="shared" ca="1" si="1811"/>
        <v>0.77482891933081011</v>
      </c>
      <c r="AT603" s="232">
        <f t="shared" ca="1" si="1811"/>
        <v>0.77750996391488403</v>
      </c>
      <c r="AU603" s="232">
        <f t="shared" ca="1" si="1811"/>
        <v>0.7792055484603474</v>
      </c>
      <c r="AV603" s="418">
        <f t="shared" ca="1" si="1811"/>
        <v>0.78057400447532532</v>
      </c>
      <c r="AW603" s="232">
        <f t="shared" ca="1" si="1811"/>
        <v>0.78057400447532532</v>
      </c>
      <c r="AX603" s="232">
        <f t="shared" ca="1" si="1811"/>
        <v>0.78057400447532532</v>
      </c>
      <c r="AY603" s="232">
        <f t="shared" ca="1" si="1811"/>
        <v>0.78095898179537815</v>
      </c>
      <c r="AZ603" s="232">
        <f t="shared" ca="1" si="1811"/>
        <v>0.78587151139918776</v>
      </c>
      <c r="BA603" s="232">
        <f t="shared" ca="1" si="1811"/>
        <v>0.79521526238709983</v>
      </c>
      <c r="BB603" s="232">
        <f t="shared" ca="1" si="1811"/>
        <v>0.81438476513976077</v>
      </c>
      <c r="BC603" s="232">
        <f t="shared" ca="1" si="1811"/>
        <v>0.81510690060860391</v>
      </c>
      <c r="BD603" s="232">
        <f t="shared" ca="1" si="1811"/>
        <v>0.81775565407053508</v>
      </c>
      <c r="BE603" s="232">
        <f t="shared" ca="1" si="1811"/>
        <v>0.81973009123488538</v>
      </c>
      <c r="BF603" s="232">
        <f t="shared" ca="1" si="1811"/>
        <v>0.82011506855493821</v>
      </c>
      <c r="BG603" s="232">
        <f t="shared" ca="1" si="1811"/>
        <v>0.82050004587499104</v>
      </c>
      <c r="BH603" s="232">
        <f t="shared" ca="1" si="1811"/>
        <v>0.82088502319504386</v>
      </c>
      <c r="BI603" s="232">
        <f t="shared" ca="1" si="1811"/>
        <v>0.82127000051509669</v>
      </c>
      <c r="BJ603" s="232">
        <f t="shared" ca="1" si="1811"/>
        <v>0.82165497783514951</v>
      </c>
      <c r="BK603" s="232">
        <f t="shared" ca="1" si="1811"/>
        <v>0.82321045131808257</v>
      </c>
      <c r="BL603" s="232">
        <f t="shared" ca="1" si="1811"/>
        <v>0.8235954286381354</v>
      </c>
      <c r="BM603" s="232">
        <f t="shared" ca="1" si="1811"/>
        <v>0.82398040595818822</v>
      </c>
      <c r="BN603" s="232">
        <f t="shared" ca="1" si="1811"/>
        <v>0.82470677799241432</v>
      </c>
      <c r="BO603" s="232">
        <f t="shared" ca="1" si="1811"/>
        <v>0.83782090108378859</v>
      </c>
      <c r="BP603" s="232">
        <f t="shared" ca="1" si="1811"/>
        <v>0.84049810005614822</v>
      </c>
      <c r="BQ603" s="232">
        <f t="shared" ca="1" si="1811"/>
        <v>0.84215111488598782</v>
      </c>
      <c r="BR603" s="232">
        <f t="shared" ca="1" si="1811"/>
        <v>0.84253609220604064</v>
      </c>
      <c r="BS603" s="232">
        <f t="shared" ca="1" si="1811"/>
        <v>0.84292106952609347</v>
      </c>
      <c r="BT603" s="232">
        <f t="shared" ref="BT603:CY603" ca="1" si="1812">IFERROR(BT540/BT627,0)</f>
        <v>0.8433060468461463</v>
      </c>
      <c r="BU603" s="232">
        <f t="shared" ca="1" si="1812"/>
        <v>0.84369102416619912</v>
      </c>
      <c r="BV603" s="232">
        <f t="shared" ca="1" si="1812"/>
        <v>0.84700224189345219</v>
      </c>
      <c r="BW603" s="232">
        <f t="shared" ca="1" si="1812"/>
        <v>0.60069188931032014</v>
      </c>
      <c r="BX603" s="232">
        <f t="shared" ca="1" si="1812"/>
        <v>0.60274354017985743</v>
      </c>
      <c r="BY603" s="232">
        <f t="shared" ca="1" si="1812"/>
        <v>0.60434987717667366</v>
      </c>
      <c r="BZ603" s="232">
        <f t="shared" ca="1" si="1812"/>
        <v>0.60547664538748258</v>
      </c>
      <c r="CA603" s="232">
        <f t="shared" ca="1" si="1812"/>
        <v>0.60574704076613561</v>
      </c>
      <c r="CB603" s="232">
        <f t="shared" ca="1" si="1812"/>
        <v>0.60601743614478853</v>
      </c>
      <c r="CC603" s="232">
        <f t="shared" ca="1" si="1812"/>
        <v>0.60816614509744715</v>
      </c>
      <c r="CD603" s="232">
        <f t="shared" ca="1" si="1812"/>
        <v>0.61031485405010577</v>
      </c>
      <c r="CE603" s="232">
        <f t="shared" ca="1" si="1812"/>
        <v>0.61246356300276439</v>
      </c>
      <c r="CF603" s="232">
        <f t="shared" ca="1" si="1812"/>
        <v>0.61461227195542301</v>
      </c>
      <c r="CG603" s="232">
        <f t="shared" ca="1" si="1812"/>
        <v>0.61676098090808162</v>
      </c>
      <c r="CH603" s="232">
        <f t="shared" ca="1" si="1812"/>
        <v>0.61890968986074013</v>
      </c>
      <c r="CI603" s="232">
        <f t="shared" ca="1" si="1812"/>
        <v>0.62105839881339875</v>
      </c>
      <c r="CJ603" s="232">
        <f t="shared" ca="1" si="1812"/>
        <v>0.62320710776605737</v>
      </c>
      <c r="CK603" s="232">
        <f t="shared" ca="1" si="1812"/>
        <v>0.62535581671871598</v>
      </c>
      <c r="CL603" s="232">
        <f t="shared" ca="1" si="1812"/>
        <v>0.6275045256713746</v>
      </c>
      <c r="CM603" s="232">
        <f t="shared" ca="1" si="1812"/>
        <v>0.62965323462403322</v>
      </c>
      <c r="CN603" s="232">
        <f t="shared" ca="1" si="1812"/>
        <v>0.63180194357669173</v>
      </c>
      <c r="CO603" s="232">
        <f t="shared" ca="1" si="1812"/>
        <v>0.6332581884639723</v>
      </c>
      <c r="CP603" s="232">
        <f t="shared" ca="1" si="1812"/>
        <v>0.63471443335125277</v>
      </c>
      <c r="CQ603" s="232">
        <f t="shared" ca="1" si="1812"/>
        <v>0.63617067823853324</v>
      </c>
      <c r="CR603" s="232">
        <f t="shared" ca="1" si="1812"/>
        <v>0.6376269231258137</v>
      </c>
      <c r="CS603" s="232">
        <f t="shared" ca="1" si="1812"/>
        <v>0.63908316801309417</v>
      </c>
      <c r="CT603" s="232">
        <f t="shared" ca="1" si="1812"/>
        <v>0.64053941290037464</v>
      </c>
      <c r="CU603" s="232">
        <f t="shared" ca="1" si="1812"/>
        <v>0.64199565778765522</v>
      </c>
      <c r="CV603" s="232">
        <f t="shared" ca="1" si="1812"/>
        <v>0.64345190267493568</v>
      </c>
      <c r="CW603" s="232">
        <f t="shared" ca="1" si="1812"/>
        <v>0.64490814756221615</v>
      </c>
      <c r="CX603" s="232">
        <f t="shared" ca="1" si="1812"/>
        <v>0.64636439244949662</v>
      </c>
      <c r="CY603" s="232">
        <f t="shared" ca="1" si="1812"/>
        <v>0.64782063733677708</v>
      </c>
      <c r="CZ603" s="232">
        <f t="shared" ref="CZ603:EE603" ca="1" si="1813">IFERROR(CZ540/CZ627,0)</f>
        <v>0.64927688222405755</v>
      </c>
      <c r="DA603" s="232">
        <f t="shared" ca="1" si="1813"/>
        <v>0.65073312711133802</v>
      </c>
      <c r="DB603" s="232">
        <f t="shared" ca="1" si="1813"/>
        <v>0.65218937199861859</v>
      </c>
      <c r="DC603" s="232">
        <f t="shared" ca="1" si="1813"/>
        <v>0.65364561688589906</v>
      </c>
      <c r="DD603" s="232">
        <f t="shared" ca="1" si="1813"/>
        <v>0.65510186177317953</v>
      </c>
      <c r="DE603" s="232">
        <f t="shared" ca="1" si="1813"/>
        <v>0.65655810666045999</v>
      </c>
      <c r="DF603" s="232">
        <f t="shared" ca="1" si="1813"/>
        <v>0.65801435154774046</v>
      </c>
      <c r="DG603" s="232">
        <f t="shared" ca="1" si="1813"/>
        <v>0.65947059643502093</v>
      </c>
      <c r="DH603" s="232">
        <f t="shared" ca="1" si="1813"/>
        <v>0.66092684132230151</v>
      </c>
      <c r="DI603" s="232">
        <f t="shared" ca="1" si="1813"/>
        <v>0.66238308620958197</v>
      </c>
      <c r="DJ603" s="232">
        <f t="shared" ca="1" si="1813"/>
        <v>0.66383933109686244</v>
      </c>
      <c r="DK603" s="232">
        <f t="shared" ca="1" si="1813"/>
        <v>0.66529557598414291</v>
      </c>
      <c r="DL603" s="232">
        <f t="shared" ca="1" si="1813"/>
        <v>0.66675182087142337</v>
      </c>
      <c r="DM603" s="232">
        <f t="shared" ca="1" si="1813"/>
        <v>0.66820806575870384</v>
      </c>
      <c r="DN603" s="232">
        <f t="shared" ca="1" si="1813"/>
        <v>0.66966431064598442</v>
      </c>
      <c r="DO603" s="232">
        <f t="shared" ca="1" si="1813"/>
        <v>0.67112055553326488</v>
      </c>
      <c r="DP603" s="232">
        <f t="shared" ca="1" si="1813"/>
        <v>0.67257680042054535</v>
      </c>
      <c r="DQ603" s="232">
        <f t="shared" ca="1" si="1813"/>
        <v>0.67403304530782582</v>
      </c>
      <c r="DR603" s="232">
        <f t="shared" ca="1" si="1813"/>
        <v>0.67548929019510628</v>
      </c>
      <c r="DS603" s="232">
        <f t="shared" ca="1" si="1813"/>
        <v>0.67694553508238675</v>
      </c>
      <c r="DT603" s="232">
        <f t="shared" ca="1" si="1813"/>
        <v>0.67754791581220086</v>
      </c>
      <c r="DU603" s="232">
        <f t="shared" ca="1" si="1813"/>
        <v>0.67815029654201486</v>
      </c>
      <c r="DV603" s="232">
        <f t="shared" ca="1" si="1813"/>
        <v>0.67875267727182886</v>
      </c>
      <c r="DW603" s="232">
        <f t="shared" ca="1" si="1813"/>
        <v>0.67935505800164298</v>
      </c>
      <c r="DX603" s="232">
        <f t="shared" ca="1" si="1813"/>
        <v>0.67995743873145698</v>
      </c>
      <c r="DY603" s="232">
        <f t="shared" ca="1" si="1813"/>
        <v>0.68055981946127098</v>
      </c>
      <c r="DZ603" s="232">
        <f t="shared" ca="1" si="1813"/>
        <v>0.68116220019108509</v>
      </c>
      <c r="EA603" s="232">
        <f t="shared" ca="1" si="1813"/>
        <v>0.68176458092089909</v>
      </c>
      <c r="EB603" s="232">
        <f t="shared" ca="1" si="1813"/>
        <v>0.68236696165071309</v>
      </c>
      <c r="EC603" s="232">
        <f t="shared" ca="1" si="1813"/>
        <v>0.68296934238052709</v>
      </c>
      <c r="ED603" s="232">
        <f t="shared" ca="1" si="1813"/>
        <v>0.6835717231103412</v>
      </c>
      <c r="EE603" s="232">
        <f t="shared" ca="1" si="1813"/>
        <v>0.6841741038401552</v>
      </c>
      <c r="EF603" s="232">
        <f t="shared" ref="EF603:EW603" ca="1" si="1814">IFERROR(EF540/EF627,0)</f>
        <v>0.6847764845699692</v>
      </c>
      <c r="EG603" s="232">
        <f t="shared" ca="1" si="1814"/>
        <v>0.68537886529978331</v>
      </c>
      <c r="EH603" s="232">
        <f t="shared" ca="1" si="1814"/>
        <v>0.68598124602959731</v>
      </c>
      <c r="EI603" s="232">
        <f t="shared" ca="1" si="1814"/>
        <v>0.68658362675941131</v>
      </c>
      <c r="EJ603" s="232">
        <f t="shared" ca="1" si="1814"/>
        <v>0.68718600748922543</v>
      </c>
      <c r="EK603" s="232">
        <f t="shared" ca="1" si="1814"/>
        <v>0.68778838821903943</v>
      </c>
      <c r="EL603" s="232">
        <f t="shared" ca="1" si="1814"/>
        <v>0.68839076894885343</v>
      </c>
      <c r="EM603" s="232">
        <f t="shared" ca="1" si="1814"/>
        <v>0.68899314967866754</v>
      </c>
      <c r="EN603" s="232">
        <f t="shared" ca="1" si="1814"/>
        <v>0.68959553040848154</v>
      </c>
      <c r="EO603" s="232">
        <f t="shared" ca="1" si="1814"/>
        <v>0.69019791113829554</v>
      </c>
      <c r="EP603" s="232">
        <f t="shared" ca="1" si="1814"/>
        <v>0.69080029186810965</v>
      </c>
      <c r="EQ603" s="232">
        <f t="shared" ca="1" si="1814"/>
        <v>0.69140267259792365</v>
      </c>
      <c r="ER603" s="232">
        <f t="shared" ca="1" si="1814"/>
        <v>0.69200505332773765</v>
      </c>
      <c r="ES603" s="232">
        <f t="shared" ca="1" si="1814"/>
        <v>0.69260743405755165</v>
      </c>
      <c r="ET603" s="232">
        <f t="shared" ca="1" si="1814"/>
        <v>0.69320981478736576</v>
      </c>
      <c r="EU603" s="232">
        <f t="shared" ca="1" si="1814"/>
        <v>0.69381219551717976</v>
      </c>
      <c r="EV603" s="232">
        <f t="shared" ca="1" si="1814"/>
        <v>0.69441457624699376</v>
      </c>
      <c r="EW603" s="232">
        <f t="shared" ca="1" si="1814"/>
        <v>0.69501695697680788</v>
      </c>
    </row>
    <row r="604" spans="1:153" outlineLevel="1" x14ac:dyDescent="0.25"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108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300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1"/>
      <c r="CF604" s="21"/>
      <c r="CG604" s="21"/>
      <c r="CH604" s="21"/>
      <c r="CI604" s="21"/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  <c r="CU604" s="21"/>
      <c r="CV604" s="21"/>
      <c r="CW604" s="21"/>
      <c r="CX604" s="21"/>
      <c r="CY604" s="21"/>
      <c r="CZ604" s="21"/>
      <c r="DA604" s="21"/>
      <c r="DB604" s="21"/>
      <c r="DC604" s="21"/>
      <c r="DD604" s="21"/>
      <c r="DE604" s="21"/>
      <c r="DF604" s="21"/>
      <c r="DG604" s="21"/>
      <c r="DH604" s="21"/>
      <c r="DI604" s="21"/>
      <c r="DJ604" s="21"/>
      <c r="DK604" s="21"/>
      <c r="DL604" s="21"/>
      <c r="DM604" s="21"/>
      <c r="DN604" s="21"/>
      <c r="DO604" s="21"/>
      <c r="DP604" s="21"/>
      <c r="DQ604" s="21"/>
      <c r="DR604" s="21"/>
      <c r="DS604" s="21"/>
      <c r="DT604" s="21"/>
      <c r="DU604" s="21"/>
      <c r="DV604" s="21"/>
      <c r="DW604" s="21"/>
      <c r="DX604" s="21"/>
      <c r="DY604" s="21"/>
      <c r="DZ604" s="21"/>
      <c r="EA604" s="21"/>
      <c r="EB604" s="21"/>
      <c r="EC604" s="21"/>
      <c r="ED604" s="21"/>
      <c r="EE604" s="21"/>
      <c r="EF604" s="21"/>
      <c r="EG604" s="21"/>
      <c r="EH604" s="21"/>
      <c r="EI604" s="21"/>
      <c r="EJ604" s="21"/>
      <c r="EK604" s="21"/>
      <c r="EL604" s="21"/>
      <c r="EM604" s="21"/>
      <c r="EN604" s="21"/>
      <c r="EO604" s="21"/>
      <c r="EP604" s="21"/>
      <c r="EQ604" s="21"/>
      <c r="ER604" s="21"/>
      <c r="ES604" s="21"/>
      <c r="ET604" s="21"/>
      <c r="EU604" s="21"/>
      <c r="EV604" s="21"/>
      <c r="EW604" s="21"/>
    </row>
    <row r="605" spans="1:153" ht="15.75" outlineLevel="1" x14ac:dyDescent="0.3">
      <c r="A605" s="8" t="s">
        <v>71</v>
      </c>
      <c r="B605" s="9" t="s">
        <v>125</v>
      </c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 t="s">
        <v>125</v>
      </c>
      <c r="P605" s="9" t="s">
        <v>125</v>
      </c>
      <c r="Q605" s="9" t="s">
        <v>125</v>
      </c>
      <c r="R605" s="9" t="s">
        <v>125</v>
      </c>
      <c r="S605" s="9" t="s">
        <v>125</v>
      </c>
      <c r="T605" s="9" t="s">
        <v>125</v>
      </c>
      <c r="U605" s="9" t="s">
        <v>126</v>
      </c>
      <c r="V605" s="9" t="s">
        <v>126</v>
      </c>
      <c r="W605" s="9" t="s">
        <v>126</v>
      </c>
      <c r="X605" s="9" t="s">
        <v>126</v>
      </c>
      <c r="Y605" s="9" t="s">
        <v>126</v>
      </c>
      <c r="Z605" s="9" t="s">
        <v>126</v>
      </c>
      <c r="AA605" s="9" t="s">
        <v>129</v>
      </c>
      <c r="AB605" s="9" t="s">
        <v>129</v>
      </c>
      <c r="AC605" s="9" t="s">
        <v>129</v>
      </c>
      <c r="AD605" s="9" t="s">
        <v>129</v>
      </c>
      <c r="AE605" s="9" t="s">
        <v>129</v>
      </c>
      <c r="AF605" s="9" t="s">
        <v>129</v>
      </c>
      <c r="AG605" s="9" t="s">
        <v>129</v>
      </c>
      <c r="AH605" s="9" t="s">
        <v>129</v>
      </c>
      <c r="AI605" s="9" t="s">
        <v>129</v>
      </c>
      <c r="AJ605" s="9" t="s">
        <v>129</v>
      </c>
      <c r="AK605" s="9" t="s">
        <v>129</v>
      </c>
      <c r="AL605" s="9" t="s">
        <v>129</v>
      </c>
      <c r="AM605" s="53"/>
      <c r="AN605" s="9" t="s">
        <v>129</v>
      </c>
      <c r="AO605" s="9" t="s">
        <v>129</v>
      </c>
      <c r="AP605" s="9" t="s">
        <v>129</v>
      </c>
      <c r="AQ605" s="9" t="s">
        <v>129</v>
      </c>
      <c r="AR605" s="9" t="s">
        <v>129</v>
      </c>
      <c r="AS605" s="9" t="s">
        <v>129</v>
      </c>
      <c r="AT605" s="9" t="s">
        <v>129</v>
      </c>
      <c r="AU605" s="9" t="s">
        <v>129</v>
      </c>
      <c r="AV605" s="9" t="s">
        <v>129</v>
      </c>
      <c r="AW605" s="9" t="s">
        <v>129</v>
      </c>
      <c r="AX605" s="9" t="s">
        <v>129</v>
      </c>
      <c r="AY605" s="9" t="s">
        <v>129</v>
      </c>
      <c r="AZ605" s="9" t="s">
        <v>129</v>
      </c>
      <c r="BA605" s="9" t="s">
        <v>129</v>
      </c>
      <c r="BB605" s="9" t="s">
        <v>129</v>
      </c>
      <c r="BC605" s="9" t="s">
        <v>129</v>
      </c>
      <c r="BD605" s="9" t="s">
        <v>129</v>
      </c>
      <c r="BE605" s="9" t="s">
        <v>129</v>
      </c>
      <c r="BF605" s="9" t="s">
        <v>129</v>
      </c>
      <c r="BG605" s="9" t="s">
        <v>129</v>
      </c>
      <c r="BH605" s="9" t="s">
        <v>129</v>
      </c>
      <c r="BI605" s="9" t="s">
        <v>129</v>
      </c>
      <c r="BJ605" s="9" t="s">
        <v>129</v>
      </c>
      <c r="BK605" s="9" t="s">
        <v>129</v>
      </c>
      <c r="BL605" s="9" t="s">
        <v>129</v>
      </c>
      <c r="BM605" s="9" t="s">
        <v>129</v>
      </c>
      <c r="BN605" s="9" t="s">
        <v>129</v>
      </c>
      <c r="BO605" s="9" t="s">
        <v>129</v>
      </c>
      <c r="BP605" s="9" t="s">
        <v>129</v>
      </c>
      <c r="BQ605" s="9" t="s">
        <v>129</v>
      </c>
      <c r="BR605" s="9" t="s">
        <v>129</v>
      </c>
      <c r="BS605" s="9" t="s">
        <v>129</v>
      </c>
      <c r="BT605" s="9" t="s">
        <v>129</v>
      </c>
      <c r="BU605" s="9" t="s">
        <v>129</v>
      </c>
      <c r="BV605" s="9" t="s">
        <v>129</v>
      </c>
      <c r="BW605" s="9" t="s">
        <v>129</v>
      </c>
      <c r="BX605" s="9" t="s">
        <v>129</v>
      </c>
      <c r="BY605" s="9" t="s">
        <v>129</v>
      </c>
      <c r="BZ605" s="9" t="s">
        <v>129</v>
      </c>
      <c r="CA605" s="9" t="s">
        <v>129</v>
      </c>
      <c r="CB605" s="9" t="s">
        <v>129</v>
      </c>
      <c r="CC605" s="9" t="s">
        <v>129</v>
      </c>
      <c r="CD605" s="9" t="s">
        <v>129</v>
      </c>
      <c r="CE605" s="9" t="s">
        <v>129</v>
      </c>
      <c r="CF605" s="9" t="s">
        <v>129</v>
      </c>
      <c r="CG605" s="9" t="s">
        <v>129</v>
      </c>
      <c r="CH605" s="9" t="s">
        <v>129</v>
      </c>
      <c r="CI605" s="9" t="s">
        <v>129</v>
      </c>
      <c r="CJ605" s="9" t="s">
        <v>129</v>
      </c>
      <c r="CK605" s="9" t="s">
        <v>129</v>
      </c>
      <c r="CL605" s="9" t="s">
        <v>129</v>
      </c>
      <c r="CM605" s="9" t="s">
        <v>129</v>
      </c>
      <c r="CN605" s="9" t="s">
        <v>129</v>
      </c>
      <c r="CO605" s="9" t="s">
        <v>129</v>
      </c>
      <c r="CP605" s="9" t="s">
        <v>129</v>
      </c>
      <c r="CQ605" s="9" t="s">
        <v>129</v>
      </c>
      <c r="CR605" s="9" t="s">
        <v>129</v>
      </c>
      <c r="CS605" s="9" t="s">
        <v>129</v>
      </c>
      <c r="CT605" s="9" t="s">
        <v>129</v>
      </c>
      <c r="CU605" s="9" t="s">
        <v>129</v>
      </c>
      <c r="CV605" s="9" t="s">
        <v>129</v>
      </c>
      <c r="CW605" s="9" t="s">
        <v>129</v>
      </c>
      <c r="CX605" s="9" t="s">
        <v>129</v>
      </c>
      <c r="CY605" s="9" t="s">
        <v>129</v>
      </c>
      <c r="CZ605" s="9" t="s">
        <v>129</v>
      </c>
      <c r="DA605" s="9" t="s">
        <v>129</v>
      </c>
      <c r="DB605" s="9" t="s">
        <v>129</v>
      </c>
      <c r="DC605" s="9" t="s">
        <v>129</v>
      </c>
      <c r="DD605" s="9" t="s">
        <v>129</v>
      </c>
      <c r="DE605" s="9" t="s">
        <v>129</v>
      </c>
      <c r="DF605" s="9" t="s">
        <v>129</v>
      </c>
      <c r="DG605" s="9" t="s">
        <v>129</v>
      </c>
      <c r="DH605" s="9" t="s">
        <v>129</v>
      </c>
      <c r="DI605" s="9" t="s">
        <v>129</v>
      </c>
      <c r="DJ605" s="9" t="s">
        <v>129</v>
      </c>
      <c r="DK605" s="9" t="s">
        <v>129</v>
      </c>
      <c r="DL605" s="9" t="s">
        <v>129</v>
      </c>
      <c r="DM605" s="9" t="s">
        <v>129</v>
      </c>
      <c r="DN605" s="9" t="s">
        <v>129</v>
      </c>
      <c r="DO605" s="9" t="s">
        <v>129</v>
      </c>
      <c r="DP605" s="9" t="s">
        <v>129</v>
      </c>
      <c r="DQ605" s="9" t="s">
        <v>129</v>
      </c>
      <c r="DR605" s="9" t="s">
        <v>129</v>
      </c>
      <c r="DS605" s="9" t="s">
        <v>129</v>
      </c>
      <c r="DT605" s="9" t="s">
        <v>129</v>
      </c>
      <c r="DU605" s="9" t="s">
        <v>129</v>
      </c>
      <c r="DV605" s="9" t="s">
        <v>129</v>
      </c>
      <c r="DW605" s="9" t="s">
        <v>129</v>
      </c>
      <c r="DX605" s="9" t="s">
        <v>129</v>
      </c>
      <c r="DY605" s="9" t="s">
        <v>129</v>
      </c>
      <c r="DZ605" s="9" t="s">
        <v>129</v>
      </c>
      <c r="EA605" s="9" t="s">
        <v>129</v>
      </c>
      <c r="EB605" s="9" t="s">
        <v>129</v>
      </c>
      <c r="EC605" s="9" t="s">
        <v>129</v>
      </c>
      <c r="ED605" s="9" t="s">
        <v>129</v>
      </c>
      <c r="EE605" s="9" t="s">
        <v>129</v>
      </c>
      <c r="EF605" s="9" t="s">
        <v>129</v>
      </c>
      <c r="EG605" s="9" t="s">
        <v>129</v>
      </c>
      <c r="EH605" s="9" t="s">
        <v>129</v>
      </c>
      <c r="EI605" s="9" t="s">
        <v>129</v>
      </c>
      <c r="EJ605" s="9" t="s">
        <v>129</v>
      </c>
      <c r="EK605" s="9" t="s">
        <v>129</v>
      </c>
      <c r="EL605" s="9" t="s">
        <v>129</v>
      </c>
      <c r="EM605" s="9" t="s">
        <v>129</v>
      </c>
      <c r="EN605" s="9" t="s">
        <v>129</v>
      </c>
      <c r="EO605" s="9" t="s">
        <v>129</v>
      </c>
      <c r="EP605" s="9" t="s">
        <v>129</v>
      </c>
      <c r="EQ605" s="9" t="s">
        <v>129</v>
      </c>
      <c r="ER605" s="9" t="s">
        <v>129</v>
      </c>
      <c r="ES605" s="9" t="s">
        <v>129</v>
      </c>
      <c r="ET605" s="9" t="s">
        <v>129</v>
      </c>
      <c r="EU605" s="9" t="s">
        <v>129</v>
      </c>
      <c r="EV605" s="9" t="s">
        <v>129</v>
      </c>
      <c r="EW605" s="9" t="s">
        <v>129</v>
      </c>
    </row>
    <row r="606" spans="1:153" ht="15.75" outlineLevel="1" x14ac:dyDescent="0.3">
      <c r="A606" s="8" t="s">
        <v>72</v>
      </c>
      <c r="B606" s="9" t="s">
        <v>126</v>
      </c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 t="s">
        <v>126</v>
      </c>
      <c r="P606" s="9" t="s">
        <v>126</v>
      </c>
      <c r="Q606" s="9" t="s">
        <v>126</v>
      </c>
      <c r="R606" s="9" t="s">
        <v>126</v>
      </c>
      <c r="S606" s="9" t="s">
        <v>126</v>
      </c>
      <c r="T606" s="9" t="s">
        <v>126</v>
      </c>
      <c r="U606" s="9" t="s">
        <v>127</v>
      </c>
      <c r="V606" s="9" t="s">
        <v>127</v>
      </c>
      <c r="W606" s="9" t="s">
        <v>127</v>
      </c>
      <c r="X606" s="9" t="s">
        <v>127</v>
      </c>
      <c r="Y606" s="9" t="s">
        <v>127</v>
      </c>
      <c r="Z606" s="9" t="s">
        <v>127</v>
      </c>
      <c r="AA606" s="9" t="s">
        <v>128</v>
      </c>
      <c r="AB606" s="9" t="s">
        <v>128</v>
      </c>
      <c r="AC606" s="9" t="s">
        <v>128</v>
      </c>
      <c r="AD606" s="9" t="s">
        <v>128</v>
      </c>
      <c r="AE606" s="9" t="s">
        <v>128</v>
      </c>
      <c r="AF606" s="9" t="s">
        <v>128</v>
      </c>
      <c r="AG606" s="9" t="s">
        <v>128</v>
      </c>
      <c r="AH606" s="9" t="s">
        <v>128</v>
      </c>
      <c r="AI606" s="9" t="s">
        <v>128</v>
      </c>
      <c r="AJ606" s="9" t="s">
        <v>128</v>
      </c>
      <c r="AK606" s="9" t="s">
        <v>128</v>
      </c>
      <c r="AL606" s="9" t="s">
        <v>128</v>
      </c>
      <c r="AM606" s="53"/>
      <c r="AN606" s="9" t="s">
        <v>128</v>
      </c>
      <c r="AO606" s="9" t="s">
        <v>128</v>
      </c>
      <c r="AP606" s="9" t="s">
        <v>128</v>
      </c>
      <c r="AQ606" s="9" t="s">
        <v>128</v>
      </c>
      <c r="AR606" s="9" t="s">
        <v>128</v>
      </c>
      <c r="AS606" s="9" t="s">
        <v>128</v>
      </c>
      <c r="AT606" s="9" t="s">
        <v>128</v>
      </c>
      <c r="AU606" s="9" t="s">
        <v>128</v>
      </c>
      <c r="AV606" s="9" t="s">
        <v>128</v>
      </c>
      <c r="AW606" s="9" t="s">
        <v>128</v>
      </c>
      <c r="AX606" s="9" t="s">
        <v>128</v>
      </c>
      <c r="AY606" s="9" t="s">
        <v>128</v>
      </c>
      <c r="AZ606" s="9" t="s">
        <v>128</v>
      </c>
      <c r="BA606" s="9" t="s">
        <v>128</v>
      </c>
      <c r="BB606" s="9" t="s">
        <v>128</v>
      </c>
      <c r="BC606" s="9" t="s">
        <v>128</v>
      </c>
      <c r="BD606" s="9" t="s">
        <v>128</v>
      </c>
      <c r="BE606" s="9" t="s">
        <v>128</v>
      </c>
      <c r="BF606" s="9" t="s">
        <v>128</v>
      </c>
      <c r="BG606" s="9" t="s">
        <v>128</v>
      </c>
      <c r="BH606" s="9" t="s">
        <v>128</v>
      </c>
      <c r="BI606" s="9" t="s">
        <v>128</v>
      </c>
      <c r="BJ606" s="9" t="s">
        <v>128</v>
      </c>
      <c r="BK606" s="9" t="s">
        <v>128</v>
      </c>
      <c r="BL606" s="9" t="s">
        <v>128</v>
      </c>
      <c r="BM606" s="9" t="s">
        <v>128</v>
      </c>
      <c r="BN606" s="9" t="s">
        <v>128</v>
      </c>
      <c r="BO606" s="9" t="s">
        <v>128</v>
      </c>
      <c r="BP606" s="9" t="s">
        <v>128</v>
      </c>
      <c r="BQ606" s="9" t="s">
        <v>128</v>
      </c>
      <c r="BR606" s="9" t="s">
        <v>128</v>
      </c>
      <c r="BS606" s="9" t="s">
        <v>128</v>
      </c>
      <c r="BT606" s="9" t="s">
        <v>128</v>
      </c>
      <c r="BU606" s="9" t="s">
        <v>128</v>
      </c>
      <c r="BV606" s="9" t="s">
        <v>128</v>
      </c>
      <c r="BW606" s="9" t="s">
        <v>128</v>
      </c>
      <c r="BX606" s="9" t="s">
        <v>128</v>
      </c>
      <c r="BY606" s="9" t="s">
        <v>128</v>
      </c>
      <c r="BZ606" s="9" t="s">
        <v>128</v>
      </c>
      <c r="CA606" s="9" t="s">
        <v>128</v>
      </c>
      <c r="CB606" s="9" t="s">
        <v>128</v>
      </c>
      <c r="CC606" s="9" t="s">
        <v>128</v>
      </c>
      <c r="CD606" s="9" t="s">
        <v>128</v>
      </c>
      <c r="CE606" s="9" t="s">
        <v>128</v>
      </c>
      <c r="CF606" s="9" t="s">
        <v>128</v>
      </c>
      <c r="CG606" s="9" t="s">
        <v>128</v>
      </c>
      <c r="CH606" s="9" t="s">
        <v>128</v>
      </c>
      <c r="CI606" s="9" t="s">
        <v>128</v>
      </c>
      <c r="CJ606" s="9" t="s">
        <v>128</v>
      </c>
      <c r="CK606" s="9" t="s">
        <v>128</v>
      </c>
      <c r="CL606" s="9" t="s">
        <v>128</v>
      </c>
      <c r="CM606" s="9" t="s">
        <v>128</v>
      </c>
      <c r="CN606" s="9" t="s">
        <v>128</v>
      </c>
      <c r="CO606" s="9" t="s">
        <v>128</v>
      </c>
      <c r="CP606" s="9" t="s">
        <v>128</v>
      </c>
      <c r="CQ606" s="9" t="s">
        <v>128</v>
      </c>
      <c r="CR606" s="9" t="s">
        <v>128</v>
      </c>
      <c r="CS606" s="9" t="s">
        <v>128</v>
      </c>
      <c r="CT606" s="9" t="s">
        <v>128</v>
      </c>
      <c r="CU606" s="9" t="s">
        <v>128</v>
      </c>
      <c r="CV606" s="9" t="s">
        <v>128</v>
      </c>
      <c r="CW606" s="9" t="s">
        <v>128</v>
      </c>
      <c r="CX606" s="9" t="s">
        <v>128</v>
      </c>
      <c r="CY606" s="9" t="s">
        <v>128</v>
      </c>
      <c r="CZ606" s="9" t="s">
        <v>128</v>
      </c>
      <c r="DA606" s="9" t="s">
        <v>128</v>
      </c>
      <c r="DB606" s="9" t="s">
        <v>128</v>
      </c>
      <c r="DC606" s="9" t="s">
        <v>128</v>
      </c>
      <c r="DD606" s="9" t="s">
        <v>128</v>
      </c>
      <c r="DE606" s="9" t="s">
        <v>128</v>
      </c>
      <c r="DF606" s="9" t="s">
        <v>128</v>
      </c>
      <c r="DG606" s="9" t="s">
        <v>128</v>
      </c>
      <c r="DH606" s="9" t="s">
        <v>128</v>
      </c>
      <c r="DI606" s="9" t="s">
        <v>128</v>
      </c>
      <c r="DJ606" s="9" t="s">
        <v>128</v>
      </c>
      <c r="DK606" s="9" t="s">
        <v>128</v>
      </c>
      <c r="DL606" s="9" t="s">
        <v>128</v>
      </c>
      <c r="DM606" s="9" t="s">
        <v>128</v>
      </c>
      <c r="DN606" s="9" t="s">
        <v>128</v>
      </c>
      <c r="DO606" s="9" t="s">
        <v>128</v>
      </c>
      <c r="DP606" s="9" t="s">
        <v>128</v>
      </c>
      <c r="DQ606" s="9" t="s">
        <v>128</v>
      </c>
      <c r="DR606" s="9" t="s">
        <v>128</v>
      </c>
      <c r="DS606" s="9" t="s">
        <v>128</v>
      </c>
      <c r="DT606" s="9" t="s">
        <v>128</v>
      </c>
      <c r="DU606" s="9" t="s">
        <v>128</v>
      </c>
      <c r="DV606" s="9" t="s">
        <v>128</v>
      </c>
      <c r="DW606" s="9" t="s">
        <v>128</v>
      </c>
      <c r="DX606" s="9" t="s">
        <v>128</v>
      </c>
      <c r="DY606" s="9" t="s">
        <v>128</v>
      </c>
      <c r="DZ606" s="9" t="s">
        <v>128</v>
      </c>
      <c r="EA606" s="9" t="s">
        <v>128</v>
      </c>
      <c r="EB606" s="9" t="s">
        <v>128</v>
      </c>
      <c r="EC606" s="9" t="s">
        <v>128</v>
      </c>
      <c r="ED606" s="9" t="s">
        <v>128</v>
      </c>
      <c r="EE606" s="9" t="s">
        <v>128</v>
      </c>
      <c r="EF606" s="9" t="s">
        <v>128</v>
      </c>
      <c r="EG606" s="9" t="s">
        <v>128</v>
      </c>
      <c r="EH606" s="9" t="s">
        <v>128</v>
      </c>
      <c r="EI606" s="9" t="s">
        <v>128</v>
      </c>
      <c r="EJ606" s="9" t="s">
        <v>128</v>
      </c>
      <c r="EK606" s="9" t="s">
        <v>128</v>
      </c>
      <c r="EL606" s="9" t="s">
        <v>128</v>
      </c>
      <c r="EM606" s="9" t="s">
        <v>128</v>
      </c>
      <c r="EN606" s="9" t="s">
        <v>128</v>
      </c>
      <c r="EO606" s="9" t="s">
        <v>128</v>
      </c>
      <c r="EP606" s="9" t="s">
        <v>128</v>
      </c>
      <c r="EQ606" s="9" t="s">
        <v>128</v>
      </c>
      <c r="ER606" s="9" t="s">
        <v>128</v>
      </c>
      <c r="ES606" s="9" t="s">
        <v>128</v>
      </c>
      <c r="ET606" s="9" t="s">
        <v>128</v>
      </c>
      <c r="EU606" s="9" t="s">
        <v>128</v>
      </c>
      <c r="EV606" s="9" t="s">
        <v>128</v>
      </c>
      <c r="EW606" s="9" t="s">
        <v>128</v>
      </c>
    </row>
    <row r="607" spans="1:153" ht="15.75" outlineLevel="1" x14ac:dyDescent="0.3">
      <c r="A607" s="8" t="s">
        <v>73</v>
      </c>
      <c r="B607" s="9" t="s">
        <v>127</v>
      </c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 t="s">
        <v>127</v>
      </c>
      <c r="P607" s="9" t="s">
        <v>127</v>
      </c>
      <c r="Q607" s="9" t="s">
        <v>127</v>
      </c>
      <c r="R607" s="9" t="s">
        <v>127</v>
      </c>
      <c r="S607" s="9" t="s">
        <v>127</v>
      </c>
      <c r="T607" s="9" t="s">
        <v>127</v>
      </c>
      <c r="U607" s="9" t="s">
        <v>128</v>
      </c>
      <c r="V607" s="9" t="s">
        <v>128</v>
      </c>
      <c r="W607" s="9" t="s">
        <v>128</v>
      </c>
      <c r="X607" s="9" t="s">
        <v>128</v>
      </c>
      <c r="Y607" s="9" t="s">
        <v>128</v>
      </c>
      <c r="Z607" s="9" t="s">
        <v>128</v>
      </c>
      <c r="AA607" s="9" t="s">
        <v>127</v>
      </c>
      <c r="AB607" s="9" t="s">
        <v>127</v>
      </c>
      <c r="AC607" s="9" t="s">
        <v>127</v>
      </c>
      <c r="AD607" s="9" t="s">
        <v>127</v>
      </c>
      <c r="AE607" s="9" t="s">
        <v>127</v>
      </c>
      <c r="AF607" s="9" t="s">
        <v>127</v>
      </c>
      <c r="AG607" s="9" t="s">
        <v>127</v>
      </c>
      <c r="AH607" s="9" t="s">
        <v>127</v>
      </c>
      <c r="AI607" s="9" t="s">
        <v>127</v>
      </c>
      <c r="AJ607" s="9" t="s">
        <v>127</v>
      </c>
      <c r="AK607" s="9" t="s">
        <v>127</v>
      </c>
      <c r="AL607" s="9" t="s">
        <v>127</v>
      </c>
      <c r="AM607" s="53"/>
      <c r="AN607" s="9" t="s">
        <v>127</v>
      </c>
      <c r="AO607" s="9" t="s">
        <v>127</v>
      </c>
      <c r="AP607" s="9" t="s">
        <v>127</v>
      </c>
      <c r="AQ607" s="9" t="s">
        <v>127</v>
      </c>
      <c r="AR607" s="9" t="s">
        <v>127</v>
      </c>
      <c r="AS607" s="9" t="s">
        <v>127</v>
      </c>
      <c r="AT607" s="9" t="s">
        <v>127</v>
      </c>
      <c r="AU607" s="9" t="s">
        <v>127</v>
      </c>
      <c r="AV607" s="9" t="s">
        <v>127</v>
      </c>
      <c r="AW607" s="9" t="s">
        <v>127</v>
      </c>
      <c r="AX607" s="9" t="s">
        <v>127</v>
      </c>
      <c r="AY607" s="9" t="s">
        <v>127</v>
      </c>
      <c r="AZ607" s="9" t="s">
        <v>127</v>
      </c>
      <c r="BA607" s="9" t="s">
        <v>127</v>
      </c>
      <c r="BB607" s="9" t="s">
        <v>127</v>
      </c>
      <c r="BC607" s="9" t="s">
        <v>127</v>
      </c>
      <c r="BD607" s="9" t="s">
        <v>127</v>
      </c>
      <c r="BE607" s="9" t="s">
        <v>127</v>
      </c>
      <c r="BF607" s="9" t="s">
        <v>127</v>
      </c>
      <c r="BG607" s="9" t="s">
        <v>127</v>
      </c>
      <c r="BH607" s="9" t="s">
        <v>127</v>
      </c>
      <c r="BI607" s="9" t="s">
        <v>127</v>
      </c>
      <c r="BJ607" s="9" t="s">
        <v>127</v>
      </c>
      <c r="BK607" s="9" t="s">
        <v>127</v>
      </c>
      <c r="BL607" s="9" t="s">
        <v>127</v>
      </c>
      <c r="BM607" s="9" t="s">
        <v>127</v>
      </c>
      <c r="BN607" s="9" t="s">
        <v>127</v>
      </c>
      <c r="BO607" s="9" t="s">
        <v>127</v>
      </c>
      <c r="BP607" s="9" t="s">
        <v>127</v>
      </c>
      <c r="BQ607" s="9" t="s">
        <v>127</v>
      </c>
      <c r="BR607" s="9" t="s">
        <v>127</v>
      </c>
      <c r="BS607" s="9" t="s">
        <v>127</v>
      </c>
      <c r="BT607" s="9" t="s">
        <v>127</v>
      </c>
      <c r="BU607" s="9" t="s">
        <v>127</v>
      </c>
      <c r="BV607" s="9" t="s">
        <v>127</v>
      </c>
      <c r="BW607" s="9" t="s">
        <v>127</v>
      </c>
      <c r="BX607" s="9" t="s">
        <v>127</v>
      </c>
      <c r="BY607" s="9" t="s">
        <v>127</v>
      </c>
      <c r="BZ607" s="9" t="s">
        <v>127</v>
      </c>
      <c r="CA607" s="9" t="s">
        <v>127</v>
      </c>
      <c r="CB607" s="9" t="s">
        <v>127</v>
      </c>
      <c r="CC607" s="9" t="s">
        <v>127</v>
      </c>
      <c r="CD607" s="9" t="s">
        <v>127</v>
      </c>
      <c r="CE607" s="9" t="s">
        <v>127</v>
      </c>
      <c r="CF607" s="9" t="s">
        <v>127</v>
      </c>
      <c r="CG607" s="9" t="s">
        <v>127</v>
      </c>
      <c r="CH607" s="9" t="s">
        <v>127</v>
      </c>
      <c r="CI607" s="9" t="s">
        <v>127</v>
      </c>
      <c r="CJ607" s="9" t="s">
        <v>127</v>
      </c>
      <c r="CK607" s="9" t="s">
        <v>127</v>
      </c>
      <c r="CL607" s="9" t="s">
        <v>127</v>
      </c>
      <c r="CM607" s="9" t="s">
        <v>127</v>
      </c>
      <c r="CN607" s="9" t="s">
        <v>127</v>
      </c>
      <c r="CO607" s="9" t="s">
        <v>127</v>
      </c>
      <c r="CP607" s="9" t="s">
        <v>127</v>
      </c>
      <c r="CQ607" s="9" t="s">
        <v>127</v>
      </c>
      <c r="CR607" s="9" t="s">
        <v>127</v>
      </c>
      <c r="CS607" s="9" t="s">
        <v>127</v>
      </c>
      <c r="CT607" s="9" t="s">
        <v>127</v>
      </c>
      <c r="CU607" s="9" t="s">
        <v>127</v>
      </c>
      <c r="CV607" s="9" t="s">
        <v>127</v>
      </c>
      <c r="CW607" s="9" t="s">
        <v>127</v>
      </c>
      <c r="CX607" s="9" t="s">
        <v>127</v>
      </c>
      <c r="CY607" s="9" t="s">
        <v>127</v>
      </c>
      <c r="CZ607" s="9" t="s">
        <v>127</v>
      </c>
      <c r="DA607" s="9" t="s">
        <v>127</v>
      </c>
      <c r="DB607" s="9" t="s">
        <v>127</v>
      </c>
      <c r="DC607" s="9" t="s">
        <v>127</v>
      </c>
      <c r="DD607" s="9" t="s">
        <v>127</v>
      </c>
      <c r="DE607" s="9" t="s">
        <v>127</v>
      </c>
      <c r="DF607" s="9" t="s">
        <v>127</v>
      </c>
      <c r="DG607" s="9" t="s">
        <v>127</v>
      </c>
      <c r="DH607" s="9" t="s">
        <v>127</v>
      </c>
      <c r="DI607" s="9" t="s">
        <v>127</v>
      </c>
      <c r="DJ607" s="9" t="s">
        <v>127</v>
      </c>
      <c r="DK607" s="9" t="s">
        <v>127</v>
      </c>
      <c r="DL607" s="9" t="s">
        <v>127</v>
      </c>
      <c r="DM607" s="9" t="s">
        <v>127</v>
      </c>
      <c r="DN607" s="9" t="s">
        <v>127</v>
      </c>
      <c r="DO607" s="9" t="s">
        <v>127</v>
      </c>
      <c r="DP607" s="9" t="s">
        <v>127</v>
      </c>
      <c r="DQ607" s="9" t="s">
        <v>127</v>
      </c>
      <c r="DR607" s="9" t="s">
        <v>127</v>
      </c>
      <c r="DS607" s="9" t="s">
        <v>127</v>
      </c>
      <c r="DT607" s="9" t="s">
        <v>127</v>
      </c>
      <c r="DU607" s="9" t="s">
        <v>127</v>
      </c>
      <c r="DV607" s="9" t="s">
        <v>127</v>
      </c>
      <c r="DW607" s="9" t="s">
        <v>127</v>
      </c>
      <c r="DX607" s="9" t="s">
        <v>127</v>
      </c>
      <c r="DY607" s="9" t="s">
        <v>127</v>
      </c>
      <c r="DZ607" s="9" t="s">
        <v>127</v>
      </c>
      <c r="EA607" s="9" t="s">
        <v>127</v>
      </c>
      <c r="EB607" s="9" t="s">
        <v>127</v>
      </c>
      <c r="EC607" s="9" t="s">
        <v>127</v>
      </c>
      <c r="ED607" s="9" t="s">
        <v>127</v>
      </c>
      <c r="EE607" s="9" t="s">
        <v>127</v>
      </c>
      <c r="EF607" s="9" t="s">
        <v>127</v>
      </c>
      <c r="EG607" s="9" t="s">
        <v>127</v>
      </c>
      <c r="EH607" s="9" t="s">
        <v>127</v>
      </c>
      <c r="EI607" s="9" t="s">
        <v>127</v>
      </c>
      <c r="EJ607" s="9" t="s">
        <v>127</v>
      </c>
      <c r="EK607" s="9" t="s">
        <v>127</v>
      </c>
      <c r="EL607" s="9" t="s">
        <v>127</v>
      </c>
      <c r="EM607" s="9" t="s">
        <v>127</v>
      </c>
      <c r="EN607" s="9" t="s">
        <v>127</v>
      </c>
      <c r="EO607" s="9" t="s">
        <v>127</v>
      </c>
      <c r="EP607" s="9" t="s">
        <v>127</v>
      </c>
      <c r="EQ607" s="9" t="s">
        <v>127</v>
      </c>
      <c r="ER607" s="9" t="s">
        <v>127</v>
      </c>
      <c r="ES607" s="9" t="s">
        <v>127</v>
      </c>
      <c r="ET607" s="9" t="s">
        <v>127</v>
      </c>
      <c r="EU607" s="9" t="s">
        <v>127</v>
      </c>
      <c r="EV607" s="9" t="s">
        <v>127</v>
      </c>
      <c r="EW607" s="9" t="s">
        <v>127</v>
      </c>
    </row>
    <row r="608" spans="1:153" ht="15.75" outlineLevel="1" x14ac:dyDescent="0.3">
      <c r="A608" s="8" t="s">
        <v>74</v>
      </c>
      <c r="B608" s="9" t="s">
        <v>128</v>
      </c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 t="s">
        <v>128</v>
      </c>
      <c r="P608" s="9" t="s">
        <v>128</v>
      </c>
      <c r="Q608" s="9" t="s">
        <v>128</v>
      </c>
      <c r="R608" s="9" t="s">
        <v>128</v>
      </c>
      <c r="S608" s="9" t="s">
        <v>128</v>
      </c>
      <c r="T608" s="9" t="s">
        <v>128</v>
      </c>
      <c r="U608" s="9" t="s">
        <v>129</v>
      </c>
      <c r="V608" s="9" t="s">
        <v>129</v>
      </c>
      <c r="W608" s="9" t="s">
        <v>129</v>
      </c>
      <c r="X608" s="9" t="s">
        <v>129</v>
      </c>
      <c r="Y608" s="9" t="s">
        <v>129</v>
      </c>
      <c r="Z608" s="9" t="s">
        <v>129</v>
      </c>
      <c r="AA608" s="9" t="s">
        <v>126</v>
      </c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53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</row>
    <row r="609" spans="1:153" ht="15.75" outlineLevel="1" x14ac:dyDescent="0.3">
      <c r="A609" s="8" t="s">
        <v>75</v>
      </c>
      <c r="B609" s="9" t="s">
        <v>129</v>
      </c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 t="s">
        <v>129</v>
      </c>
      <c r="P609" s="9" t="s">
        <v>129</v>
      </c>
      <c r="Q609" s="9" t="s">
        <v>129</v>
      </c>
      <c r="R609" s="9" t="s">
        <v>129</v>
      </c>
      <c r="S609" s="9" t="s">
        <v>129</v>
      </c>
      <c r="T609" s="9" t="s">
        <v>129</v>
      </c>
      <c r="U609" s="9" t="s">
        <v>125</v>
      </c>
      <c r="V609" s="9" t="s">
        <v>125</v>
      </c>
      <c r="W609" s="9" t="s">
        <v>125</v>
      </c>
      <c r="X609" s="9" t="s">
        <v>125</v>
      </c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53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</row>
    <row r="610" spans="1:153" ht="15.75" outlineLevel="1" x14ac:dyDescent="0.3">
      <c r="A610" s="8" t="s">
        <v>76</v>
      </c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53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</row>
    <row r="611" spans="1:153" ht="15.75" outlineLevel="1" x14ac:dyDescent="0.3">
      <c r="A611" s="8" t="s">
        <v>77</v>
      </c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53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</row>
    <row r="612" spans="1:153" ht="15.75" outlineLevel="1" x14ac:dyDescent="0.3">
      <c r="A612" s="8" t="s">
        <v>79</v>
      </c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53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</row>
    <row r="613" spans="1:153" outlineLevel="1" x14ac:dyDescent="0.25">
      <c r="A613" s="10" t="s">
        <v>80</v>
      </c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35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  <c r="CC613" s="11"/>
      <c r="CD613" s="11"/>
      <c r="CE613" s="11"/>
      <c r="CF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/>
      <c r="DK613" s="11"/>
      <c r="DL613" s="11"/>
      <c r="DM613" s="11"/>
      <c r="DN613" s="11"/>
      <c r="DO613" s="11"/>
      <c r="DP613" s="11"/>
      <c r="DQ613" s="11"/>
      <c r="DR613" s="11"/>
      <c r="DS613" s="11"/>
      <c r="DT613" s="11"/>
      <c r="DU613" s="11"/>
      <c r="DV613" s="11"/>
      <c r="DW613" s="11"/>
      <c r="DX613" s="11"/>
      <c r="DY613" s="11"/>
      <c r="DZ613" s="11"/>
      <c r="EA613" s="11"/>
      <c r="EB613" s="11"/>
      <c r="EC613" s="11"/>
      <c r="ED613" s="11"/>
      <c r="EE613" s="11"/>
      <c r="EF613" s="11"/>
      <c r="EG613" s="11"/>
      <c r="EH613" s="11"/>
      <c r="EI613" s="11"/>
      <c r="EJ613" s="11"/>
      <c r="EK613" s="11"/>
      <c r="EL613" s="11"/>
      <c r="EM613" s="11"/>
      <c r="EN613" s="11"/>
      <c r="EO613" s="11"/>
      <c r="EP613" s="11"/>
      <c r="EQ613" s="11"/>
      <c r="ER613" s="11"/>
      <c r="ES613" s="11"/>
      <c r="ET613" s="11"/>
      <c r="EU613" s="11"/>
      <c r="EV613" s="11"/>
      <c r="EW613" s="11"/>
    </row>
    <row r="614" spans="1:153" ht="15.75" outlineLevel="1" x14ac:dyDescent="0.3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53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</row>
    <row r="615" spans="1:153" ht="15.75" outlineLevel="1" x14ac:dyDescent="0.3">
      <c r="A615" s="8" t="s">
        <v>293</v>
      </c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>
        <v>3907.9764560785702</v>
      </c>
      <c r="P615" s="9">
        <v>3907.9764560785702</v>
      </c>
      <c r="Q615" s="9">
        <v>3907.9764560785702</v>
      </c>
      <c r="R615" s="9">
        <v>3907.9764560785702</v>
      </c>
      <c r="S615" s="9">
        <v>3907.9764560785702</v>
      </c>
      <c r="T615" s="9">
        <v>3907.9764560785702</v>
      </c>
      <c r="U615" s="9">
        <v>3907.9764560785702</v>
      </c>
      <c r="V615" s="9">
        <v>3907.9764560785702</v>
      </c>
      <c r="W615" s="9">
        <v>3907.9764560785702</v>
      </c>
      <c r="X615" s="9">
        <v>3907.9764560785702</v>
      </c>
      <c r="Y615" s="9">
        <v>3907.9764560785702</v>
      </c>
      <c r="Z615" s="9">
        <v>3907.9764560785702</v>
      </c>
      <c r="AA615" s="9">
        <v>3907.9764560785702</v>
      </c>
      <c r="AB615" s="9">
        <v>3907.9764560785702</v>
      </c>
      <c r="AC615" s="9">
        <v>3907.9764560785702</v>
      </c>
      <c r="AD615" s="9">
        <v>3907.9764560785702</v>
      </c>
      <c r="AE615" s="9">
        <v>3907.9764560785702</v>
      </c>
      <c r="AF615" s="9">
        <v>3907.9764560785702</v>
      </c>
      <c r="AG615" s="9">
        <v>3907.9764560785702</v>
      </c>
      <c r="AH615" s="9">
        <v>3907.9764560785702</v>
      </c>
      <c r="AI615" s="9">
        <v>3907.9764560785702</v>
      </c>
      <c r="AJ615" s="9">
        <v>3907.9764560785702</v>
      </c>
      <c r="AK615" s="9">
        <v>3907.9764560785702</v>
      </c>
      <c r="AL615" s="9">
        <v>3907.9764560785702</v>
      </c>
      <c r="AM615" s="53"/>
      <c r="AN615" s="9">
        <v>3907.9764560785702</v>
      </c>
      <c r="AO615" s="9">
        <v>3907.9764560785702</v>
      </c>
      <c r="AP615" s="9">
        <v>3907.9764560785702</v>
      </c>
      <c r="AQ615" s="9">
        <v>3907.9764560785702</v>
      </c>
      <c r="AR615" s="9">
        <v>3907.9764560785702</v>
      </c>
      <c r="AS615" s="9">
        <v>3907.9764560785702</v>
      </c>
      <c r="AT615" s="9">
        <v>3907.9764560785702</v>
      </c>
      <c r="AU615" s="9">
        <v>3907.9764560785702</v>
      </c>
      <c r="AV615" s="9">
        <v>3907.9764560785702</v>
      </c>
      <c r="AW615" s="9">
        <v>3907.9764560785702</v>
      </c>
      <c r="AX615" s="9">
        <v>3907.9764560785702</v>
      </c>
      <c r="AY615" s="9">
        <v>3907.9764560785702</v>
      </c>
      <c r="AZ615" s="9">
        <v>3907.9764560785702</v>
      </c>
      <c r="BA615" s="9">
        <v>3907.9764560785702</v>
      </c>
      <c r="BB615" s="9">
        <v>3907.9764560785702</v>
      </c>
      <c r="BC615" s="9">
        <v>3907.9764560785702</v>
      </c>
      <c r="BD615" s="9">
        <v>3907.9764560785702</v>
      </c>
      <c r="BE615" s="9">
        <v>3907.9764560785702</v>
      </c>
      <c r="BF615" s="9">
        <v>3907.9764560785702</v>
      </c>
      <c r="BG615" s="9">
        <v>3907.9764560785702</v>
      </c>
      <c r="BH615" s="9">
        <v>3907.9764560785702</v>
      </c>
      <c r="BI615" s="9">
        <v>3907.9764560785702</v>
      </c>
      <c r="BJ615" s="9">
        <v>3907.9764560785702</v>
      </c>
      <c r="BK615" s="9">
        <v>3907.9764560785702</v>
      </c>
      <c r="BL615" s="9">
        <v>3907.9764560785702</v>
      </c>
      <c r="BM615" s="9">
        <v>3907.9764560785702</v>
      </c>
      <c r="BN615" s="9">
        <v>3907.9764560785702</v>
      </c>
      <c r="BO615" s="9">
        <v>3907.9764560785702</v>
      </c>
      <c r="BP615" s="9">
        <v>3907.9764560785702</v>
      </c>
      <c r="BQ615" s="9">
        <v>3907.9764560785702</v>
      </c>
      <c r="BR615" s="9">
        <v>3907.9764560785702</v>
      </c>
      <c r="BS615" s="9">
        <v>3907.9764560785702</v>
      </c>
      <c r="BT615" s="9">
        <v>3907.9764560785702</v>
      </c>
      <c r="BU615" s="9">
        <v>3907.9764560785702</v>
      </c>
      <c r="BV615" s="9">
        <v>3907.9764560785702</v>
      </c>
      <c r="BW615" s="9">
        <v>3907.9764560785702</v>
      </c>
      <c r="BX615" s="9">
        <v>3907.9764560785702</v>
      </c>
      <c r="BY615" s="9">
        <v>3907.9764560785702</v>
      </c>
      <c r="BZ615" s="9">
        <v>3907.9764560785702</v>
      </c>
      <c r="CA615" s="9">
        <v>3907.9764560785702</v>
      </c>
      <c r="CB615" s="9">
        <v>3907.9764560785702</v>
      </c>
      <c r="CC615" s="9">
        <v>3907.9764560785702</v>
      </c>
      <c r="CD615" s="9">
        <v>3907.9764560785702</v>
      </c>
      <c r="CE615" s="9">
        <v>3907.9764560785702</v>
      </c>
      <c r="CF615" s="9">
        <v>3907.9764560785702</v>
      </c>
      <c r="CG615" s="9">
        <v>3907.9764560785702</v>
      </c>
      <c r="CH615" s="9">
        <v>3907.9764560785702</v>
      </c>
      <c r="CI615" s="9">
        <v>3907.9764560785702</v>
      </c>
      <c r="CJ615" s="9">
        <v>3907.9764560785702</v>
      </c>
      <c r="CK615" s="9">
        <v>3907.9764560785702</v>
      </c>
      <c r="CL615" s="9">
        <v>3907.9764560785702</v>
      </c>
      <c r="CM615" s="9">
        <v>3907.9764560785702</v>
      </c>
      <c r="CN615" s="9">
        <v>3907.9764560785702</v>
      </c>
      <c r="CO615" s="9">
        <v>3907.9764560785702</v>
      </c>
      <c r="CP615" s="9">
        <v>3907.9764560785702</v>
      </c>
      <c r="CQ615" s="9">
        <v>3907.9764560785702</v>
      </c>
      <c r="CR615" s="9">
        <v>3907.9764560785702</v>
      </c>
      <c r="CS615" s="9">
        <v>3907.9764560785702</v>
      </c>
      <c r="CT615" s="9">
        <v>3907.9764560785702</v>
      </c>
      <c r="CU615" s="9">
        <v>3907.9764560785702</v>
      </c>
      <c r="CV615" s="9">
        <v>3907.9764560785702</v>
      </c>
      <c r="CW615" s="9">
        <v>3907.9764560785702</v>
      </c>
      <c r="CX615" s="9">
        <v>3907.9764560785702</v>
      </c>
      <c r="CY615" s="9">
        <v>3907.9764560785702</v>
      </c>
      <c r="CZ615" s="9">
        <v>3907.9764560785702</v>
      </c>
      <c r="DA615" s="9">
        <v>3907.9764560785702</v>
      </c>
      <c r="DB615" s="9">
        <v>3907.9764560785702</v>
      </c>
      <c r="DC615" s="9">
        <v>3907.9764560785702</v>
      </c>
      <c r="DD615" s="9">
        <v>3907.9764560785702</v>
      </c>
      <c r="DE615" s="9">
        <v>3907.9764560785702</v>
      </c>
      <c r="DF615" s="9">
        <v>3907.9764560785702</v>
      </c>
      <c r="DG615" s="9">
        <v>3907.9764560785702</v>
      </c>
      <c r="DH615" s="9">
        <v>3907.9764560785702</v>
      </c>
      <c r="DI615" s="9">
        <v>3907.9764560785702</v>
      </c>
      <c r="DJ615" s="9">
        <v>3907.9764560785702</v>
      </c>
      <c r="DK615" s="9">
        <v>3907.9764560785702</v>
      </c>
      <c r="DL615" s="9">
        <v>3907.9764560785702</v>
      </c>
      <c r="DM615" s="9">
        <v>3907.9764560785702</v>
      </c>
      <c r="DN615" s="9">
        <v>3907.9764560785702</v>
      </c>
      <c r="DO615" s="9">
        <v>3907.9764560785702</v>
      </c>
      <c r="DP615" s="9">
        <v>3907.9764560785702</v>
      </c>
      <c r="DQ615" s="9">
        <v>3907.9764560785702</v>
      </c>
      <c r="DR615" s="9">
        <v>3907.9764560785702</v>
      </c>
      <c r="DS615" s="9">
        <v>3907.9764560785702</v>
      </c>
      <c r="DT615" s="9">
        <v>3907.9764560785702</v>
      </c>
      <c r="DU615" s="9">
        <v>3907.9764560785702</v>
      </c>
      <c r="DV615" s="9">
        <v>3907.9764560785702</v>
      </c>
      <c r="DW615" s="9">
        <v>3907.9764560785702</v>
      </c>
      <c r="DX615" s="9">
        <v>3907.9764560785702</v>
      </c>
      <c r="DY615" s="9">
        <v>3907.9764560785702</v>
      </c>
      <c r="DZ615" s="9">
        <v>3907.9764560785702</v>
      </c>
      <c r="EA615" s="9">
        <v>3907.9764560785702</v>
      </c>
      <c r="EB615" s="9">
        <v>3907.9764560785702</v>
      </c>
      <c r="EC615" s="9">
        <v>3907.9764560785702</v>
      </c>
      <c r="ED615" s="9">
        <v>3907.9764560785702</v>
      </c>
      <c r="EE615" s="9">
        <v>3907.9764560785702</v>
      </c>
      <c r="EF615" s="9">
        <v>3907.9764560785702</v>
      </c>
      <c r="EG615" s="9">
        <v>3907.9764560785702</v>
      </c>
      <c r="EH615" s="9">
        <v>3907.9764560785702</v>
      </c>
      <c r="EI615" s="9">
        <v>3907.9764560785702</v>
      </c>
      <c r="EJ615" s="9">
        <v>3907.9764560785702</v>
      </c>
      <c r="EK615" s="9">
        <v>3907.9764560785702</v>
      </c>
      <c r="EL615" s="9">
        <v>3907.9764560785702</v>
      </c>
      <c r="EM615" s="9">
        <v>3907.9764560785702</v>
      </c>
      <c r="EN615" s="9">
        <v>3907.9764560785702</v>
      </c>
      <c r="EO615" s="9">
        <v>3907.9764560785702</v>
      </c>
      <c r="EP615" s="9">
        <v>3907.9764560785702</v>
      </c>
      <c r="EQ615" s="9">
        <v>3907.9764560785702</v>
      </c>
      <c r="ER615" s="9">
        <v>3907.9764560785702</v>
      </c>
      <c r="ES615" s="9">
        <v>3907.9764560785702</v>
      </c>
      <c r="ET615" s="9">
        <v>3907.9764560785702</v>
      </c>
      <c r="EU615" s="9">
        <v>3907.9764560785702</v>
      </c>
      <c r="EV615" s="9">
        <v>3907.9764560785702</v>
      </c>
      <c r="EW615" s="9">
        <v>3907.9764560785702</v>
      </c>
    </row>
    <row r="616" spans="1:153" ht="15.75" outlineLevel="1" x14ac:dyDescent="0.3">
      <c r="A616" s="8" t="s">
        <v>294</v>
      </c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>
        <v>1301.0873178088927</v>
      </c>
      <c r="P616" s="9">
        <v>1301.0873178088927</v>
      </c>
      <c r="Q616" s="9">
        <v>1301.0873178088927</v>
      </c>
      <c r="R616" s="9">
        <v>1301.0873178088927</v>
      </c>
      <c r="S616" s="9">
        <v>1301.0873178088927</v>
      </c>
      <c r="T616" s="9">
        <v>1301.0873178088927</v>
      </c>
      <c r="U616" s="9">
        <v>1301.0873178088927</v>
      </c>
      <c r="V616" s="9">
        <v>1301.0873178088927</v>
      </c>
      <c r="W616" s="9">
        <v>1301.0873178088927</v>
      </c>
      <c r="X616" s="9">
        <v>1301.0873178088927</v>
      </c>
      <c r="Y616" s="9">
        <v>1301.0873178088927</v>
      </c>
      <c r="Z616" s="9">
        <v>1301.0873178088927</v>
      </c>
      <c r="AA616" s="9">
        <v>1301.0873178088927</v>
      </c>
      <c r="AB616" s="9">
        <v>1301.0873178088927</v>
      </c>
      <c r="AC616" s="9">
        <v>1301.0873178088927</v>
      </c>
      <c r="AD616" s="9">
        <v>1301.0873178088927</v>
      </c>
      <c r="AE616" s="9">
        <v>1301.0873178088927</v>
      </c>
      <c r="AF616" s="9">
        <v>1301.0873178088927</v>
      </c>
      <c r="AG616" s="9">
        <v>1301.0873178088927</v>
      </c>
      <c r="AH616" s="9">
        <v>1301.0873178088927</v>
      </c>
      <c r="AI616" s="9">
        <v>1301.0873178088927</v>
      </c>
      <c r="AJ616" s="9">
        <v>1301.0873178088927</v>
      </c>
      <c r="AK616" s="9">
        <v>1301.0873178088927</v>
      </c>
      <c r="AL616" s="9">
        <v>1301.0873178088927</v>
      </c>
      <c r="AM616" s="53"/>
      <c r="AN616" s="9">
        <v>1301.0873178088927</v>
      </c>
      <c r="AO616" s="9">
        <v>1301.0873178088927</v>
      </c>
      <c r="AP616" s="9">
        <v>1301.0873178088927</v>
      </c>
      <c r="AQ616" s="9">
        <v>1301.0873178088927</v>
      </c>
      <c r="AR616" s="9">
        <v>1301.0873178088927</v>
      </c>
      <c r="AS616" s="9">
        <v>1301.0873178088927</v>
      </c>
      <c r="AT616" s="9">
        <v>1301.0873178088927</v>
      </c>
      <c r="AU616" s="9">
        <v>1301.0873178088927</v>
      </c>
      <c r="AV616" s="9">
        <v>1301.0873178088927</v>
      </c>
      <c r="AW616" s="9">
        <v>1301.0873178088927</v>
      </c>
      <c r="AX616" s="9">
        <v>1301.0873178088927</v>
      </c>
      <c r="AY616" s="9">
        <v>1301.0873178088927</v>
      </c>
      <c r="AZ616" s="9">
        <v>1301.0873178088927</v>
      </c>
      <c r="BA616" s="9">
        <v>1301.0873178088927</v>
      </c>
      <c r="BB616" s="9">
        <v>1301.0873178088927</v>
      </c>
      <c r="BC616" s="9">
        <v>1301.0873178088927</v>
      </c>
      <c r="BD616" s="9">
        <v>1301.0873178088927</v>
      </c>
      <c r="BE616" s="9">
        <v>1301.0873178088927</v>
      </c>
      <c r="BF616" s="9">
        <v>1301.0873178088927</v>
      </c>
      <c r="BG616" s="9">
        <v>1301.0873178088927</v>
      </c>
      <c r="BH616" s="9">
        <v>1301.0873178088927</v>
      </c>
      <c r="BI616" s="9">
        <v>1301.0873178088927</v>
      </c>
      <c r="BJ616" s="9">
        <v>1301.0873178088927</v>
      </c>
      <c r="BK616" s="9">
        <v>1301.0873178088927</v>
      </c>
      <c r="BL616" s="9">
        <v>1301.0873178088927</v>
      </c>
      <c r="BM616" s="9">
        <v>1301.0873178088927</v>
      </c>
      <c r="BN616" s="9">
        <v>1301.0873178088927</v>
      </c>
      <c r="BO616" s="9">
        <v>1301.0873178088927</v>
      </c>
      <c r="BP616" s="9">
        <v>1301.0873178088927</v>
      </c>
      <c r="BQ616" s="9">
        <v>1301.0873178088927</v>
      </c>
      <c r="BR616" s="9">
        <v>1301.0873178088927</v>
      </c>
      <c r="BS616" s="9">
        <v>1301.0873178088927</v>
      </c>
      <c r="BT616" s="9">
        <v>1301.0873178088927</v>
      </c>
      <c r="BU616" s="9">
        <v>1301.0873178088927</v>
      </c>
      <c r="BV616" s="9">
        <v>1301.0873178088927</v>
      </c>
      <c r="BW616" s="9">
        <v>1301.0873178088927</v>
      </c>
      <c r="BX616" s="9">
        <v>1301.0873178088927</v>
      </c>
      <c r="BY616" s="9">
        <v>1301.0873178088927</v>
      </c>
      <c r="BZ616" s="9">
        <v>1301.0873178088927</v>
      </c>
      <c r="CA616" s="9">
        <v>1301.0873178088927</v>
      </c>
      <c r="CB616" s="9">
        <v>1301.0873178088927</v>
      </c>
      <c r="CC616" s="9">
        <v>1301.0873178088927</v>
      </c>
      <c r="CD616" s="9">
        <v>1301.0873178088927</v>
      </c>
      <c r="CE616" s="9">
        <v>1301.0873178088927</v>
      </c>
      <c r="CF616" s="9">
        <v>1301.0873178088927</v>
      </c>
      <c r="CG616" s="9">
        <v>1301.0873178088927</v>
      </c>
      <c r="CH616" s="9">
        <v>1301.0873178088927</v>
      </c>
      <c r="CI616" s="9">
        <v>1301.0873178088927</v>
      </c>
      <c r="CJ616" s="9">
        <v>1301.0873178088927</v>
      </c>
      <c r="CK616" s="9">
        <v>1301.0873178088927</v>
      </c>
      <c r="CL616" s="9">
        <v>1301.0873178088927</v>
      </c>
      <c r="CM616" s="9">
        <v>1301.0873178088927</v>
      </c>
      <c r="CN616" s="9">
        <v>1301.0873178088927</v>
      </c>
      <c r="CO616" s="9">
        <v>1301.0873178088927</v>
      </c>
      <c r="CP616" s="9">
        <v>1301.0873178088927</v>
      </c>
      <c r="CQ616" s="9">
        <v>1301.0873178088927</v>
      </c>
      <c r="CR616" s="9">
        <v>1301.0873178088927</v>
      </c>
      <c r="CS616" s="9">
        <v>1301.0873178088927</v>
      </c>
      <c r="CT616" s="9">
        <v>1301.0873178088927</v>
      </c>
      <c r="CU616" s="9">
        <v>1301.0873178088927</v>
      </c>
      <c r="CV616" s="9">
        <v>1301.0873178088927</v>
      </c>
      <c r="CW616" s="9">
        <v>1301.0873178088927</v>
      </c>
      <c r="CX616" s="9">
        <v>1301.0873178088927</v>
      </c>
      <c r="CY616" s="9">
        <v>1301.0873178088927</v>
      </c>
      <c r="CZ616" s="9">
        <v>1301.0873178088927</v>
      </c>
      <c r="DA616" s="9">
        <v>1301.0873178088927</v>
      </c>
      <c r="DB616" s="9">
        <v>1301.0873178088927</v>
      </c>
      <c r="DC616" s="9">
        <v>1301.0873178088927</v>
      </c>
      <c r="DD616" s="9">
        <v>1301.0873178088927</v>
      </c>
      <c r="DE616" s="9">
        <v>1301.0873178088927</v>
      </c>
      <c r="DF616" s="9">
        <v>1301.0873178088927</v>
      </c>
      <c r="DG616" s="9">
        <v>1301.0873178088927</v>
      </c>
      <c r="DH616" s="9">
        <v>1301.0873178088927</v>
      </c>
      <c r="DI616" s="9">
        <v>1301.0873178088927</v>
      </c>
      <c r="DJ616" s="9">
        <v>1301.0873178088927</v>
      </c>
      <c r="DK616" s="9">
        <v>1301.0873178088927</v>
      </c>
      <c r="DL616" s="9">
        <v>1301.0873178088927</v>
      </c>
      <c r="DM616" s="9">
        <v>1301.0873178088927</v>
      </c>
      <c r="DN616" s="9">
        <v>1301.0873178088927</v>
      </c>
      <c r="DO616" s="9">
        <v>1301.0873178088927</v>
      </c>
      <c r="DP616" s="9">
        <v>1301.0873178088927</v>
      </c>
      <c r="DQ616" s="9">
        <v>1301.0873178088927</v>
      </c>
      <c r="DR616" s="9">
        <v>1301.0873178088927</v>
      </c>
      <c r="DS616" s="9">
        <v>1301.0873178088927</v>
      </c>
      <c r="DT616" s="9">
        <v>1301.0873178088927</v>
      </c>
      <c r="DU616" s="9">
        <v>1301.0873178088927</v>
      </c>
      <c r="DV616" s="9">
        <v>1301.0873178088927</v>
      </c>
      <c r="DW616" s="9">
        <v>1301.0873178088927</v>
      </c>
      <c r="DX616" s="9">
        <v>1301.0873178088927</v>
      </c>
      <c r="DY616" s="9">
        <v>1301.0873178088927</v>
      </c>
      <c r="DZ616" s="9">
        <v>1301.0873178088927</v>
      </c>
      <c r="EA616" s="9">
        <v>1301.0873178088927</v>
      </c>
      <c r="EB616" s="9">
        <v>1301.0873178088927</v>
      </c>
      <c r="EC616" s="9">
        <v>1301.0873178088927</v>
      </c>
      <c r="ED616" s="9">
        <v>1301.0873178088927</v>
      </c>
      <c r="EE616" s="9">
        <v>1301.0873178088927</v>
      </c>
      <c r="EF616" s="9">
        <v>1301.0873178088927</v>
      </c>
      <c r="EG616" s="9">
        <v>1301.0873178088927</v>
      </c>
      <c r="EH616" s="9">
        <v>1301.0873178088927</v>
      </c>
      <c r="EI616" s="9">
        <v>1301.0873178088927</v>
      </c>
      <c r="EJ616" s="9">
        <v>1301.0873178088927</v>
      </c>
      <c r="EK616" s="9">
        <v>1301.0873178088927</v>
      </c>
      <c r="EL616" s="9">
        <v>1301.0873178088927</v>
      </c>
      <c r="EM616" s="9">
        <v>1301.0873178088927</v>
      </c>
      <c r="EN616" s="9">
        <v>1301.0873178088927</v>
      </c>
      <c r="EO616" s="9">
        <v>1301.0873178088927</v>
      </c>
      <c r="EP616" s="9">
        <v>1301.0873178088927</v>
      </c>
      <c r="EQ616" s="9">
        <v>1301.0873178088927</v>
      </c>
      <c r="ER616" s="9">
        <v>1301.0873178088927</v>
      </c>
      <c r="ES616" s="9">
        <v>1301.0873178088927</v>
      </c>
      <c r="ET616" s="9">
        <v>1301.0873178088927</v>
      </c>
      <c r="EU616" s="9">
        <v>1301.0873178088927</v>
      </c>
      <c r="EV616" s="9">
        <v>1301.0873178088927</v>
      </c>
      <c r="EW616" s="9">
        <v>1301.0873178088927</v>
      </c>
    </row>
    <row r="617" spans="1:153" ht="15.75" outlineLevel="1" x14ac:dyDescent="0.3">
      <c r="A617" s="8" t="s">
        <v>295</v>
      </c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>
        <v>2188.8261415723487</v>
      </c>
      <c r="P617" s="9">
        <v>2188.8261415723487</v>
      </c>
      <c r="Q617" s="9">
        <v>2188.8261415723487</v>
      </c>
      <c r="R617" s="9">
        <v>2188.8261415723487</v>
      </c>
      <c r="S617" s="9">
        <v>2188.8261415723487</v>
      </c>
      <c r="T617" s="9">
        <v>2188.8261415723487</v>
      </c>
      <c r="U617" s="9">
        <v>2188.8261415723487</v>
      </c>
      <c r="V617" s="9">
        <v>2188.8261415723487</v>
      </c>
      <c r="W617" s="9">
        <v>2188.8261415723487</v>
      </c>
      <c r="X617" s="9">
        <v>2188.8261415723487</v>
      </c>
      <c r="Y617" s="9">
        <v>2188.8261415723487</v>
      </c>
      <c r="Z617" s="9">
        <v>2188.8261415723487</v>
      </c>
      <c r="AA617" s="9">
        <v>2188.8261415723487</v>
      </c>
      <c r="AB617" s="9">
        <v>2188.8261415723487</v>
      </c>
      <c r="AC617" s="9">
        <v>2188.8261415723487</v>
      </c>
      <c r="AD617" s="9">
        <v>2188.8261415723487</v>
      </c>
      <c r="AE617" s="9">
        <v>2188.8261415723487</v>
      </c>
      <c r="AF617" s="9">
        <v>2188.8261415723487</v>
      </c>
      <c r="AG617" s="9">
        <v>2188.8261415723487</v>
      </c>
      <c r="AH617" s="9">
        <v>2188.8261415723487</v>
      </c>
      <c r="AI617" s="9">
        <v>2188.8261415723487</v>
      </c>
      <c r="AJ617" s="9">
        <v>2188.8261415723487</v>
      </c>
      <c r="AK617" s="9">
        <v>2188.8261415723487</v>
      </c>
      <c r="AL617" s="9">
        <v>2188.8261415723487</v>
      </c>
      <c r="AM617" s="53"/>
      <c r="AN617" s="9">
        <v>2188.8261415723487</v>
      </c>
      <c r="AO617" s="9">
        <v>2188.8261415723487</v>
      </c>
      <c r="AP617" s="9">
        <v>2188.8261415723487</v>
      </c>
      <c r="AQ617" s="9">
        <v>2188.8261415723487</v>
      </c>
      <c r="AR617" s="9">
        <v>2188.8261415723487</v>
      </c>
      <c r="AS617" s="9">
        <v>2188.8261415723487</v>
      </c>
      <c r="AT617" s="9">
        <v>2188.8261415723487</v>
      </c>
      <c r="AU617" s="9">
        <v>2188.8261415723487</v>
      </c>
      <c r="AV617" s="9">
        <v>2188.8261415723487</v>
      </c>
      <c r="AW617" s="9">
        <v>2188.8261415723487</v>
      </c>
      <c r="AX617" s="9">
        <v>2188.8261415723487</v>
      </c>
      <c r="AY617" s="9">
        <v>2188.8261415723487</v>
      </c>
      <c r="AZ617" s="9">
        <v>2188.8261415723487</v>
      </c>
      <c r="BA617" s="9">
        <v>2188.8261415723487</v>
      </c>
      <c r="BB617" s="9">
        <v>2188.8261415723487</v>
      </c>
      <c r="BC617" s="9">
        <v>2188.8261415723487</v>
      </c>
      <c r="BD617" s="9">
        <v>2188.8261415723487</v>
      </c>
      <c r="BE617" s="9">
        <v>2188.8261415723487</v>
      </c>
      <c r="BF617" s="9">
        <v>2188.8261415723487</v>
      </c>
      <c r="BG617" s="9">
        <v>2188.8261415723487</v>
      </c>
      <c r="BH617" s="9">
        <v>2188.8261415723487</v>
      </c>
      <c r="BI617" s="9">
        <v>2188.8261415723487</v>
      </c>
      <c r="BJ617" s="9">
        <v>2188.8261415723487</v>
      </c>
      <c r="BK617" s="9">
        <v>2188.8261415723487</v>
      </c>
      <c r="BL617" s="9">
        <v>2188.8261415723487</v>
      </c>
      <c r="BM617" s="9">
        <v>2188.8261415723487</v>
      </c>
      <c r="BN617" s="9">
        <v>2188.8261415723487</v>
      </c>
      <c r="BO617" s="9">
        <v>2188.8261415723487</v>
      </c>
      <c r="BP617" s="9">
        <v>2188.8261415723487</v>
      </c>
      <c r="BQ617" s="9">
        <v>2188.8261415723487</v>
      </c>
      <c r="BR617" s="9">
        <v>2188.8261415723487</v>
      </c>
      <c r="BS617" s="9">
        <v>2188.8261415723487</v>
      </c>
      <c r="BT617" s="9">
        <v>2188.8261415723487</v>
      </c>
      <c r="BU617" s="9">
        <v>2188.8261415723487</v>
      </c>
      <c r="BV617" s="9">
        <v>2188.8261415723487</v>
      </c>
      <c r="BW617" s="9">
        <v>2188.8261415723487</v>
      </c>
      <c r="BX617" s="9">
        <v>2188.8261415723487</v>
      </c>
      <c r="BY617" s="9">
        <v>2188.8261415723487</v>
      </c>
      <c r="BZ617" s="9">
        <v>2188.8261415723487</v>
      </c>
      <c r="CA617" s="9">
        <v>2188.8261415723487</v>
      </c>
      <c r="CB617" s="9">
        <v>2188.8261415723487</v>
      </c>
      <c r="CC617" s="9">
        <v>2188.8261415723487</v>
      </c>
      <c r="CD617" s="9">
        <v>2188.8261415723487</v>
      </c>
      <c r="CE617" s="9">
        <v>2188.8261415723487</v>
      </c>
      <c r="CF617" s="9">
        <v>2188.8261415723487</v>
      </c>
      <c r="CG617" s="9">
        <v>2188.8261415723487</v>
      </c>
      <c r="CH617" s="9">
        <v>2188.8261415723487</v>
      </c>
      <c r="CI617" s="9">
        <v>2188.8261415723487</v>
      </c>
      <c r="CJ617" s="9">
        <v>2188.8261415723487</v>
      </c>
      <c r="CK617" s="9">
        <v>2188.8261415723487</v>
      </c>
      <c r="CL617" s="9">
        <v>2188.8261415723487</v>
      </c>
      <c r="CM617" s="9">
        <v>2188.8261415723487</v>
      </c>
      <c r="CN617" s="9">
        <v>2188.8261415723487</v>
      </c>
      <c r="CO617" s="9">
        <v>2188.8261415723487</v>
      </c>
      <c r="CP617" s="9">
        <v>2188.8261415723487</v>
      </c>
      <c r="CQ617" s="9">
        <v>2188.8261415723487</v>
      </c>
      <c r="CR617" s="9">
        <v>2188.8261415723487</v>
      </c>
      <c r="CS617" s="9">
        <v>2188.8261415723487</v>
      </c>
      <c r="CT617" s="9">
        <v>2188.8261415723487</v>
      </c>
      <c r="CU617" s="9">
        <v>2188.8261415723487</v>
      </c>
      <c r="CV617" s="9">
        <v>2188.8261415723487</v>
      </c>
      <c r="CW617" s="9">
        <v>2188.8261415723487</v>
      </c>
      <c r="CX617" s="9">
        <v>2188.8261415723487</v>
      </c>
      <c r="CY617" s="9">
        <v>2188.8261415723487</v>
      </c>
      <c r="CZ617" s="9">
        <v>2188.8261415723487</v>
      </c>
      <c r="DA617" s="9">
        <v>2188.8261415723487</v>
      </c>
      <c r="DB617" s="9">
        <v>2188.8261415723487</v>
      </c>
      <c r="DC617" s="9">
        <v>2188.8261415723487</v>
      </c>
      <c r="DD617" s="9">
        <v>2188.8261415723487</v>
      </c>
      <c r="DE617" s="9">
        <v>2188.8261415723487</v>
      </c>
      <c r="DF617" s="9">
        <v>2188.8261415723487</v>
      </c>
      <c r="DG617" s="9">
        <v>2188.8261415723487</v>
      </c>
      <c r="DH617" s="9">
        <v>2188.8261415723487</v>
      </c>
      <c r="DI617" s="9">
        <v>2188.8261415723487</v>
      </c>
      <c r="DJ617" s="9">
        <v>2188.8261415723487</v>
      </c>
      <c r="DK617" s="9">
        <v>2188.8261415723487</v>
      </c>
      <c r="DL617" s="9">
        <v>2188.8261415723487</v>
      </c>
      <c r="DM617" s="9">
        <v>2188.8261415723487</v>
      </c>
      <c r="DN617" s="9">
        <v>2188.8261415723487</v>
      </c>
      <c r="DO617" s="9">
        <v>2188.8261415723487</v>
      </c>
      <c r="DP617" s="9">
        <v>2188.8261415723487</v>
      </c>
      <c r="DQ617" s="9">
        <v>2188.8261415723487</v>
      </c>
      <c r="DR617" s="9">
        <v>2188.8261415723487</v>
      </c>
      <c r="DS617" s="9">
        <v>2188.8261415723487</v>
      </c>
      <c r="DT617" s="9">
        <v>2188.8261415723487</v>
      </c>
      <c r="DU617" s="9">
        <v>2188.8261415723487</v>
      </c>
      <c r="DV617" s="9">
        <v>2188.8261415723487</v>
      </c>
      <c r="DW617" s="9">
        <v>2188.8261415723487</v>
      </c>
      <c r="DX617" s="9">
        <v>2188.8261415723487</v>
      </c>
      <c r="DY617" s="9">
        <v>2188.8261415723487</v>
      </c>
      <c r="DZ617" s="9">
        <v>2188.8261415723487</v>
      </c>
      <c r="EA617" s="9">
        <v>2188.8261415723487</v>
      </c>
      <c r="EB617" s="9">
        <v>2188.8261415723487</v>
      </c>
      <c r="EC617" s="9">
        <v>2188.8261415723487</v>
      </c>
      <c r="ED617" s="9">
        <v>2188.8261415723487</v>
      </c>
      <c r="EE617" s="9">
        <v>2188.8261415723487</v>
      </c>
      <c r="EF617" s="9">
        <v>2188.8261415723487</v>
      </c>
      <c r="EG617" s="9">
        <v>2188.8261415723487</v>
      </c>
      <c r="EH617" s="9">
        <v>2188.8261415723487</v>
      </c>
      <c r="EI617" s="9">
        <v>2188.8261415723487</v>
      </c>
      <c r="EJ617" s="9">
        <v>2188.8261415723487</v>
      </c>
      <c r="EK617" s="9">
        <v>2188.8261415723487</v>
      </c>
      <c r="EL617" s="9">
        <v>2188.8261415723487</v>
      </c>
      <c r="EM617" s="9">
        <v>2188.8261415723487</v>
      </c>
      <c r="EN617" s="9">
        <v>2188.8261415723487</v>
      </c>
      <c r="EO617" s="9">
        <v>2188.8261415723487</v>
      </c>
      <c r="EP617" s="9">
        <v>2188.8261415723487</v>
      </c>
      <c r="EQ617" s="9">
        <v>2188.8261415723487</v>
      </c>
      <c r="ER617" s="9">
        <v>2188.8261415723487</v>
      </c>
      <c r="ES617" s="9">
        <v>2188.8261415723487</v>
      </c>
      <c r="ET617" s="9">
        <v>2188.8261415723487</v>
      </c>
      <c r="EU617" s="9">
        <v>2188.8261415723487</v>
      </c>
      <c r="EV617" s="9">
        <v>2188.8261415723487</v>
      </c>
      <c r="EW617" s="9">
        <v>2188.8261415723487</v>
      </c>
    </row>
    <row r="618" spans="1:153" ht="15.75" outlineLevel="1" x14ac:dyDescent="0.3">
      <c r="A618" s="8" t="s">
        <v>296</v>
      </c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>
        <v>2188.8261415723487</v>
      </c>
      <c r="P618" s="9">
        <v>2188.8261415723487</v>
      </c>
      <c r="Q618" s="9">
        <v>2188.8261415723487</v>
      </c>
      <c r="R618" s="9">
        <v>2188.8261415723487</v>
      </c>
      <c r="S618" s="9">
        <v>2188.8261415723487</v>
      </c>
      <c r="T618" s="9">
        <v>2188.8261415723487</v>
      </c>
      <c r="U618" s="9">
        <v>2188.8261415723487</v>
      </c>
      <c r="V618" s="9">
        <v>2188.8261415723487</v>
      </c>
      <c r="W618" s="9">
        <v>2188.8261415723487</v>
      </c>
      <c r="X618" s="9">
        <v>2188.8261415723487</v>
      </c>
      <c r="Y618" s="9">
        <v>2188.8261415723487</v>
      </c>
      <c r="Z618" s="9">
        <v>2188.8261415723487</v>
      </c>
      <c r="AA618" s="9">
        <v>2188.8261415723487</v>
      </c>
      <c r="AB618" s="9">
        <v>2188.8261415723487</v>
      </c>
      <c r="AC618" s="9">
        <v>2188.8261415723487</v>
      </c>
      <c r="AD618" s="9">
        <v>2188.8261415723487</v>
      </c>
      <c r="AE618" s="9">
        <v>2188.8261415723487</v>
      </c>
      <c r="AF618" s="9">
        <v>2188.8261415723487</v>
      </c>
      <c r="AG618" s="9">
        <v>2188.8261415723487</v>
      </c>
      <c r="AH618" s="9">
        <v>2188.8261415723487</v>
      </c>
      <c r="AI618" s="9">
        <v>2188.8261415723487</v>
      </c>
      <c r="AJ618" s="9">
        <v>2188.8261415723487</v>
      </c>
      <c r="AK618" s="9">
        <v>2188.8261415723487</v>
      </c>
      <c r="AL618" s="9">
        <v>2188.8261415723487</v>
      </c>
      <c r="AM618" s="53"/>
      <c r="AN618" s="9">
        <v>2188.8261415723487</v>
      </c>
      <c r="AO618" s="9">
        <v>2188.8261415723487</v>
      </c>
      <c r="AP618" s="9">
        <v>2188.8261415723487</v>
      </c>
      <c r="AQ618" s="9">
        <v>2188.8261415723487</v>
      </c>
      <c r="AR618" s="9">
        <v>2188.8261415723487</v>
      </c>
      <c r="AS618" s="9">
        <v>2188.8261415723487</v>
      </c>
      <c r="AT618" s="9">
        <v>2188.8261415723487</v>
      </c>
      <c r="AU618" s="9">
        <v>2188.8261415723487</v>
      </c>
      <c r="AV618" s="9">
        <v>2188.8261415723487</v>
      </c>
      <c r="AW618" s="9">
        <v>2188.8261415723487</v>
      </c>
      <c r="AX618" s="9">
        <v>2188.8261415723487</v>
      </c>
      <c r="AY618" s="9">
        <v>2188.8261415723487</v>
      </c>
      <c r="AZ618" s="9">
        <v>2188.8261415723487</v>
      </c>
      <c r="BA618" s="9">
        <v>2188.8261415723487</v>
      </c>
      <c r="BB618" s="9">
        <v>2188.8261415723487</v>
      </c>
      <c r="BC618" s="9">
        <v>2188.8261415723487</v>
      </c>
      <c r="BD618" s="9">
        <v>2188.8261415723487</v>
      </c>
      <c r="BE618" s="9">
        <v>2188.8261415723487</v>
      </c>
      <c r="BF618" s="9">
        <v>2188.8261415723487</v>
      </c>
      <c r="BG618" s="9">
        <v>2188.8261415723487</v>
      </c>
      <c r="BH618" s="9">
        <v>2188.8261415723487</v>
      </c>
      <c r="BI618" s="9">
        <v>2188.8261415723487</v>
      </c>
      <c r="BJ618" s="9">
        <v>2188.8261415723487</v>
      </c>
      <c r="BK618" s="9">
        <v>2188.8261415723487</v>
      </c>
      <c r="BL618" s="9">
        <v>2188.8261415723487</v>
      </c>
      <c r="BM618" s="9">
        <v>2188.8261415723487</v>
      </c>
      <c r="BN618" s="9">
        <v>2188.8261415723487</v>
      </c>
      <c r="BO618" s="9">
        <v>2188.8261415723487</v>
      </c>
      <c r="BP618" s="9">
        <v>2188.8261415723487</v>
      </c>
      <c r="BQ618" s="9">
        <v>2188.8261415723487</v>
      </c>
      <c r="BR618" s="9">
        <v>2188.8261415723487</v>
      </c>
      <c r="BS618" s="9">
        <v>2188.8261415723487</v>
      </c>
      <c r="BT618" s="9">
        <v>2188.8261415723487</v>
      </c>
      <c r="BU618" s="9">
        <v>2188.8261415723487</v>
      </c>
      <c r="BV618" s="9">
        <v>2188.8261415723487</v>
      </c>
      <c r="BW618" s="9">
        <v>2188.8261415723487</v>
      </c>
      <c r="BX618" s="9">
        <v>2188.8261415723487</v>
      </c>
      <c r="BY618" s="9">
        <v>2188.8261415723487</v>
      </c>
      <c r="BZ618" s="9">
        <v>2188.8261415723487</v>
      </c>
      <c r="CA618" s="9">
        <v>2188.8261415723487</v>
      </c>
      <c r="CB618" s="9">
        <v>2188.8261415723487</v>
      </c>
      <c r="CC618" s="9">
        <v>2188.8261415723487</v>
      </c>
      <c r="CD618" s="9">
        <v>2188.8261415723487</v>
      </c>
      <c r="CE618" s="9">
        <v>2188.8261415723487</v>
      </c>
      <c r="CF618" s="9">
        <v>2188.8261415723487</v>
      </c>
      <c r="CG618" s="9">
        <v>2188.8261415723487</v>
      </c>
      <c r="CH618" s="9">
        <v>2188.8261415723487</v>
      </c>
      <c r="CI618" s="9">
        <v>2188.8261415723487</v>
      </c>
      <c r="CJ618" s="9">
        <v>2188.8261415723487</v>
      </c>
      <c r="CK618" s="9">
        <v>2188.8261415723487</v>
      </c>
      <c r="CL618" s="9">
        <v>2188.8261415723487</v>
      </c>
      <c r="CM618" s="9">
        <v>2188.8261415723487</v>
      </c>
      <c r="CN618" s="9">
        <v>2188.8261415723487</v>
      </c>
      <c r="CO618" s="9">
        <v>2188.8261415723487</v>
      </c>
      <c r="CP618" s="9">
        <v>2188.8261415723487</v>
      </c>
      <c r="CQ618" s="9">
        <v>2188.8261415723487</v>
      </c>
      <c r="CR618" s="9">
        <v>2188.8261415723487</v>
      </c>
      <c r="CS618" s="9">
        <v>2188.8261415723487</v>
      </c>
      <c r="CT618" s="9">
        <v>2188.8261415723487</v>
      </c>
      <c r="CU618" s="9">
        <v>2188.8261415723487</v>
      </c>
      <c r="CV618" s="9">
        <v>2188.8261415723487</v>
      </c>
      <c r="CW618" s="9">
        <v>2188.8261415723487</v>
      </c>
      <c r="CX618" s="9">
        <v>2188.8261415723487</v>
      </c>
      <c r="CY618" s="9">
        <v>2188.8261415723487</v>
      </c>
      <c r="CZ618" s="9">
        <v>2188.8261415723487</v>
      </c>
      <c r="DA618" s="9">
        <v>2188.8261415723487</v>
      </c>
      <c r="DB618" s="9">
        <v>2188.8261415723487</v>
      </c>
      <c r="DC618" s="9">
        <v>2188.8261415723487</v>
      </c>
      <c r="DD618" s="9">
        <v>2188.8261415723487</v>
      </c>
      <c r="DE618" s="9">
        <v>2188.8261415723487</v>
      </c>
      <c r="DF618" s="9">
        <v>2188.8261415723487</v>
      </c>
      <c r="DG618" s="9">
        <v>2188.8261415723487</v>
      </c>
      <c r="DH618" s="9">
        <v>2188.8261415723487</v>
      </c>
      <c r="DI618" s="9">
        <v>2188.8261415723487</v>
      </c>
      <c r="DJ618" s="9">
        <v>2188.8261415723487</v>
      </c>
      <c r="DK618" s="9">
        <v>2188.8261415723487</v>
      </c>
      <c r="DL618" s="9">
        <v>2188.8261415723487</v>
      </c>
      <c r="DM618" s="9">
        <v>2188.8261415723487</v>
      </c>
      <c r="DN618" s="9">
        <v>2188.8261415723487</v>
      </c>
      <c r="DO618" s="9">
        <v>2188.8261415723487</v>
      </c>
      <c r="DP618" s="9">
        <v>2188.8261415723487</v>
      </c>
      <c r="DQ618" s="9">
        <v>2188.8261415723487</v>
      </c>
      <c r="DR618" s="9">
        <v>2188.8261415723487</v>
      </c>
      <c r="DS618" s="9">
        <v>2188.8261415723487</v>
      </c>
      <c r="DT618" s="9">
        <v>2188.8261415723487</v>
      </c>
      <c r="DU618" s="9">
        <v>2188.8261415723487</v>
      </c>
      <c r="DV618" s="9">
        <v>2188.8261415723487</v>
      </c>
      <c r="DW618" s="9">
        <v>2188.8261415723487</v>
      </c>
      <c r="DX618" s="9">
        <v>2188.8261415723487</v>
      </c>
      <c r="DY618" s="9">
        <v>2188.8261415723487</v>
      </c>
      <c r="DZ618" s="9">
        <v>2188.8261415723487</v>
      </c>
      <c r="EA618" s="9">
        <v>2188.8261415723487</v>
      </c>
      <c r="EB618" s="9">
        <v>2188.8261415723487</v>
      </c>
      <c r="EC618" s="9">
        <v>2188.8261415723487</v>
      </c>
      <c r="ED618" s="9">
        <v>2188.8261415723487</v>
      </c>
      <c r="EE618" s="9">
        <v>2188.8261415723487</v>
      </c>
      <c r="EF618" s="9">
        <v>2188.8261415723487</v>
      </c>
      <c r="EG618" s="9">
        <v>2188.8261415723487</v>
      </c>
      <c r="EH618" s="9">
        <v>2188.8261415723487</v>
      </c>
      <c r="EI618" s="9">
        <v>2188.8261415723487</v>
      </c>
      <c r="EJ618" s="9">
        <v>2188.8261415723487</v>
      </c>
      <c r="EK618" s="9">
        <v>2188.8261415723487</v>
      </c>
      <c r="EL618" s="9">
        <v>2188.8261415723487</v>
      </c>
      <c r="EM618" s="9">
        <v>2188.8261415723487</v>
      </c>
      <c r="EN618" s="9">
        <v>2188.8261415723487</v>
      </c>
      <c r="EO618" s="9">
        <v>2188.8261415723487</v>
      </c>
      <c r="EP618" s="9">
        <v>2188.8261415723487</v>
      </c>
      <c r="EQ618" s="9">
        <v>2188.8261415723487</v>
      </c>
      <c r="ER618" s="9">
        <v>2188.8261415723487</v>
      </c>
      <c r="ES618" s="9">
        <v>2188.8261415723487</v>
      </c>
      <c r="ET618" s="9">
        <v>2188.8261415723487</v>
      </c>
      <c r="EU618" s="9">
        <v>2188.8261415723487</v>
      </c>
      <c r="EV618" s="9">
        <v>2188.8261415723487</v>
      </c>
      <c r="EW618" s="9">
        <v>2188.8261415723487</v>
      </c>
    </row>
    <row r="619" spans="1:153" ht="15.75" outlineLevel="1" x14ac:dyDescent="0.3">
      <c r="A619" s="62" t="s">
        <v>297</v>
      </c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  <c r="AA619" s="63"/>
      <c r="AB619" s="63"/>
      <c r="AC619" s="63"/>
      <c r="AD619" s="63">
        <f>IFERROR(VLOOKUP($A619,'[102]Cap.Lixiv.'!$J$46:$M$71,2,0),0)</f>
        <v>44000</v>
      </c>
      <c r="AE619" s="63">
        <f>IFERROR(VLOOKUP($A619,'[102]Cap.Lixiv.'!$J$46:$M$71,2,0),0)</f>
        <v>44000</v>
      </c>
      <c r="AF619" s="63">
        <f>IFERROR(VLOOKUP($A619,'[102]Cap.Lixiv.'!$J$46:$M$71,2,0),0)</f>
        <v>44000</v>
      </c>
      <c r="AG619" s="63">
        <f>IFERROR(VLOOKUP($A619,'[102]Cap.Lixiv.'!$J$46:$M$71,2,0),0)</f>
        <v>44000</v>
      </c>
      <c r="AH619" s="63">
        <f>IFERROR(VLOOKUP($A619,'[102]Cap.Lixiv.'!$J$46:$M$71,2,0),0)</f>
        <v>44000</v>
      </c>
      <c r="AI619" s="63">
        <f>IFERROR(VLOOKUP($A619,'[102]Cap.Lixiv.'!$J$46:$M$71,2,0),0)</f>
        <v>44000</v>
      </c>
      <c r="AJ619" s="63">
        <f>IFERROR(VLOOKUP($A619,'[102]Cap.Lixiv.'!$J$46:$M$71,2,0),0)</f>
        <v>44000</v>
      </c>
      <c r="AK619" s="63">
        <f>IFERROR(VLOOKUP($A619,'[102]Cap.Lixiv.'!$J$46:$M$71,2,0),0)</f>
        <v>44000</v>
      </c>
      <c r="AL619" s="63">
        <f>IFERROR(VLOOKUP($A619,'[102]Cap.Lixiv.'!$J$46:$M$71,2,0),0)</f>
        <v>44000</v>
      </c>
      <c r="AM619" s="5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63"/>
      <c r="BE619" s="63"/>
      <c r="BF619" s="63"/>
      <c r="BG619" s="63"/>
      <c r="BH619" s="63"/>
      <c r="BI619" s="63"/>
      <c r="BJ619" s="63"/>
      <c r="BK619" s="63"/>
      <c r="BL619" s="63"/>
      <c r="BM619" s="63"/>
      <c r="BN619" s="63"/>
      <c r="BO619" s="63"/>
      <c r="BP619" s="63"/>
      <c r="BQ619" s="63"/>
      <c r="BR619" s="63"/>
      <c r="BS619" s="63"/>
      <c r="BT619" s="63"/>
      <c r="BU619" s="63"/>
      <c r="BV619" s="63"/>
      <c r="BW619" s="63">
        <f>IFERROR(VLOOKUP($A619,'[102]Cap.Lixiv.'!$J$46:$M$71,2,0),0)</f>
        <v>44000</v>
      </c>
      <c r="BX619" s="63">
        <f>IFERROR(VLOOKUP($A619,'[102]Cap.Lixiv.'!$J$46:$M$71,2,0),0)</f>
        <v>44000</v>
      </c>
      <c r="BY619" s="63">
        <f>IFERROR(VLOOKUP($A619,'[102]Cap.Lixiv.'!$J$46:$M$71,2,0),0)</f>
        <v>44000</v>
      </c>
      <c r="BZ619" s="63">
        <f>IFERROR(VLOOKUP($A619,'[102]Cap.Lixiv.'!$J$46:$M$71,2,0),0)</f>
        <v>44000</v>
      </c>
      <c r="CA619" s="63">
        <f>IFERROR(VLOOKUP($A619,'[102]Cap.Lixiv.'!$J$46:$M$71,2,0),0)</f>
        <v>44000</v>
      </c>
      <c r="CB619" s="63">
        <f>IFERROR(VLOOKUP($A619,'[102]Cap.Lixiv.'!$J$46:$M$71,2,0),0)</f>
        <v>44000</v>
      </c>
      <c r="CC619" s="63">
        <f>IFERROR(VLOOKUP($A619,'[102]Cap.Lixiv.'!$J$46:$M$71,2,0),0)</f>
        <v>44000</v>
      </c>
      <c r="CD619" s="63">
        <f>IFERROR(VLOOKUP($A619,'[102]Cap.Lixiv.'!$J$46:$M$71,2,0),0)</f>
        <v>44000</v>
      </c>
      <c r="CE619" s="63">
        <f>IFERROR(VLOOKUP($A619,'[102]Cap.Lixiv.'!$J$46:$M$71,2,0),0)</f>
        <v>44000</v>
      </c>
      <c r="CF619" s="63">
        <f>IFERROR(VLOOKUP($A619,'[102]Cap.Lixiv.'!$J$46:$M$71,2,0),0)</f>
        <v>44000</v>
      </c>
      <c r="CG619" s="63">
        <f>IFERROR(VLOOKUP($A619,'[102]Cap.Lixiv.'!$J$46:$M$71,2,0),0)</f>
        <v>44000</v>
      </c>
      <c r="CH619" s="63">
        <f>IFERROR(VLOOKUP($A619,'[102]Cap.Lixiv.'!$J$46:$M$71,2,0),0)</f>
        <v>44000</v>
      </c>
      <c r="CI619" s="63">
        <f>IFERROR(VLOOKUP($A619,'[102]Cap.Lixiv.'!$J$46:$M$71,2,0),0)</f>
        <v>44000</v>
      </c>
      <c r="CJ619" s="63">
        <f>IFERROR(VLOOKUP($A619,'[102]Cap.Lixiv.'!$J$46:$M$71,2,0),0)</f>
        <v>44000</v>
      </c>
      <c r="CK619" s="63">
        <f>IFERROR(VLOOKUP($A619,'[102]Cap.Lixiv.'!$J$46:$M$71,2,0),0)</f>
        <v>44000</v>
      </c>
      <c r="CL619" s="63">
        <f>IFERROR(VLOOKUP($A619,'[102]Cap.Lixiv.'!$J$46:$M$71,2,0),0)</f>
        <v>44000</v>
      </c>
      <c r="CM619" s="63">
        <f>IFERROR(VLOOKUP($A619,'[102]Cap.Lixiv.'!$J$46:$M$71,2,0),0)</f>
        <v>44000</v>
      </c>
      <c r="CN619" s="63">
        <f>IFERROR(VLOOKUP($A619,'[102]Cap.Lixiv.'!$J$46:$M$71,2,0),0)</f>
        <v>44000</v>
      </c>
      <c r="CO619" s="63">
        <f>IFERROR(VLOOKUP($A619,'[102]Cap.Lixiv.'!$J$46:$M$71,2,0),0)</f>
        <v>44000</v>
      </c>
      <c r="CP619" s="63">
        <f>IFERROR(VLOOKUP($A619,'[102]Cap.Lixiv.'!$J$46:$M$71,2,0),0)</f>
        <v>44000</v>
      </c>
      <c r="CQ619" s="63">
        <f>IFERROR(VLOOKUP($A619,'[102]Cap.Lixiv.'!$J$46:$M$71,2,0),0)</f>
        <v>44000</v>
      </c>
      <c r="CR619" s="63">
        <f>IFERROR(VLOOKUP($A619,'[102]Cap.Lixiv.'!$J$46:$M$71,2,0),0)</f>
        <v>44000</v>
      </c>
      <c r="CS619" s="63">
        <f>IFERROR(VLOOKUP($A619,'[102]Cap.Lixiv.'!$J$46:$M$71,2,0),0)</f>
        <v>44000</v>
      </c>
      <c r="CT619" s="63">
        <f>IFERROR(VLOOKUP($A619,'[102]Cap.Lixiv.'!$J$46:$M$71,2,0),0)</f>
        <v>44000</v>
      </c>
      <c r="CU619" s="63">
        <f>IFERROR(VLOOKUP($A619,'[102]Cap.Lixiv.'!$J$46:$M$71,2,0),0)</f>
        <v>44000</v>
      </c>
      <c r="CV619" s="63">
        <f>IFERROR(VLOOKUP($A619,'[102]Cap.Lixiv.'!$J$46:$M$71,2,0),0)</f>
        <v>44000</v>
      </c>
      <c r="CW619" s="63">
        <f>IFERROR(VLOOKUP($A619,'[102]Cap.Lixiv.'!$J$46:$M$71,2,0),0)</f>
        <v>44000</v>
      </c>
      <c r="CX619" s="63">
        <f>IFERROR(VLOOKUP($A619,'[102]Cap.Lixiv.'!$J$46:$M$71,2,0),0)</f>
        <v>44000</v>
      </c>
      <c r="CY619" s="63">
        <f>IFERROR(VLOOKUP($A619,'[102]Cap.Lixiv.'!$J$46:$M$71,2,0),0)</f>
        <v>44000</v>
      </c>
      <c r="CZ619" s="63">
        <f>IFERROR(VLOOKUP($A619,'[102]Cap.Lixiv.'!$J$46:$M$71,2,0),0)</f>
        <v>44000</v>
      </c>
      <c r="DA619" s="63">
        <f>IFERROR(VLOOKUP($A619,'[102]Cap.Lixiv.'!$J$46:$M$71,2,0),0)</f>
        <v>44000</v>
      </c>
      <c r="DB619" s="63">
        <f>IFERROR(VLOOKUP($A619,'[102]Cap.Lixiv.'!$J$46:$M$71,2,0),0)</f>
        <v>44000</v>
      </c>
      <c r="DC619" s="63">
        <f>IFERROR(VLOOKUP($A619,'[102]Cap.Lixiv.'!$J$46:$M$71,2,0),0)</f>
        <v>44000</v>
      </c>
      <c r="DD619" s="63">
        <f>IFERROR(VLOOKUP($A619,'[102]Cap.Lixiv.'!$J$46:$M$71,2,0),0)</f>
        <v>44000</v>
      </c>
      <c r="DE619" s="63">
        <f>IFERROR(VLOOKUP($A619,'[102]Cap.Lixiv.'!$J$46:$M$71,2,0),0)</f>
        <v>44000</v>
      </c>
      <c r="DF619" s="63">
        <f>IFERROR(VLOOKUP($A619,'[102]Cap.Lixiv.'!$J$46:$M$71,2,0),0)</f>
        <v>44000</v>
      </c>
      <c r="DG619" s="63">
        <f>IFERROR(VLOOKUP($A619,'[102]Cap.Lixiv.'!$J$46:$M$71,2,0),0)</f>
        <v>44000</v>
      </c>
      <c r="DH619" s="63">
        <f>IFERROR(VLOOKUP($A619,'[102]Cap.Lixiv.'!$J$46:$M$71,2,0),0)</f>
        <v>44000</v>
      </c>
      <c r="DI619" s="63">
        <f>IFERROR(VLOOKUP($A619,'[102]Cap.Lixiv.'!$J$46:$M$71,2,0),0)</f>
        <v>44000</v>
      </c>
      <c r="DJ619" s="63">
        <f>IFERROR(VLOOKUP($A619,'[102]Cap.Lixiv.'!$J$46:$M$71,2,0),0)</f>
        <v>44000</v>
      </c>
      <c r="DK619" s="63">
        <f>IFERROR(VLOOKUP($A619,'[102]Cap.Lixiv.'!$J$46:$M$71,2,0),0)</f>
        <v>44000</v>
      </c>
      <c r="DL619" s="63">
        <f>IFERROR(VLOOKUP($A619,'[102]Cap.Lixiv.'!$J$46:$M$71,2,0),0)</f>
        <v>44000</v>
      </c>
      <c r="DM619" s="63">
        <f>IFERROR(VLOOKUP($A619,'[102]Cap.Lixiv.'!$J$46:$M$71,2,0),0)</f>
        <v>44000</v>
      </c>
      <c r="DN619" s="63">
        <f>IFERROR(VLOOKUP($A619,'[102]Cap.Lixiv.'!$J$46:$M$71,2,0),0)</f>
        <v>44000</v>
      </c>
      <c r="DO619" s="63">
        <f>IFERROR(VLOOKUP($A619,'[102]Cap.Lixiv.'!$J$46:$M$71,2,0),0)</f>
        <v>44000</v>
      </c>
      <c r="DP619" s="63">
        <f>IFERROR(VLOOKUP($A619,'[102]Cap.Lixiv.'!$J$46:$M$71,2,0),0)</f>
        <v>44000</v>
      </c>
      <c r="DQ619" s="63">
        <f>IFERROR(VLOOKUP($A619,'[102]Cap.Lixiv.'!$J$46:$M$71,2,0),0)</f>
        <v>44000</v>
      </c>
      <c r="DR619" s="63">
        <f>IFERROR(VLOOKUP($A619,'[102]Cap.Lixiv.'!$J$46:$M$71,2,0),0)</f>
        <v>44000</v>
      </c>
      <c r="DS619" s="63">
        <f>IFERROR(VLOOKUP($A619,'[102]Cap.Lixiv.'!$J$46:$M$71,2,0),0)</f>
        <v>44000</v>
      </c>
      <c r="DT619" s="63">
        <f>IFERROR(VLOOKUP($A619,'[102]Cap.Lixiv.'!$J$46:$M$71,2,0),0)</f>
        <v>44000</v>
      </c>
      <c r="DU619" s="63">
        <f>IFERROR(VLOOKUP($A619,'[102]Cap.Lixiv.'!$J$46:$M$71,2,0),0)</f>
        <v>44000</v>
      </c>
      <c r="DV619" s="63">
        <f>IFERROR(VLOOKUP($A619,'[102]Cap.Lixiv.'!$J$46:$M$71,2,0),0)</f>
        <v>44000</v>
      </c>
      <c r="DW619" s="63">
        <f>IFERROR(VLOOKUP($A619,'[102]Cap.Lixiv.'!$J$46:$M$71,2,0),0)</f>
        <v>44000</v>
      </c>
      <c r="DX619" s="63">
        <f>IFERROR(VLOOKUP($A619,'[102]Cap.Lixiv.'!$J$46:$M$71,2,0),0)</f>
        <v>44000</v>
      </c>
      <c r="DY619" s="63">
        <f>IFERROR(VLOOKUP($A619,'[102]Cap.Lixiv.'!$J$46:$M$71,2,0),0)</f>
        <v>44000</v>
      </c>
      <c r="DZ619" s="63">
        <f>IFERROR(VLOOKUP($A619,'[102]Cap.Lixiv.'!$J$46:$M$71,2,0),0)</f>
        <v>44000</v>
      </c>
      <c r="EA619" s="63">
        <f>IFERROR(VLOOKUP($A619,'[102]Cap.Lixiv.'!$J$46:$M$71,2,0),0)</f>
        <v>44000</v>
      </c>
      <c r="EB619" s="63">
        <f>IFERROR(VLOOKUP($A619,'[102]Cap.Lixiv.'!$J$46:$M$71,2,0),0)</f>
        <v>44000</v>
      </c>
      <c r="EC619" s="63">
        <f>IFERROR(VLOOKUP($A619,'[102]Cap.Lixiv.'!$J$46:$M$71,2,0),0)</f>
        <v>44000</v>
      </c>
      <c r="ED619" s="63">
        <f>IFERROR(VLOOKUP($A619,'[102]Cap.Lixiv.'!$J$46:$M$71,2,0),0)</f>
        <v>44000</v>
      </c>
      <c r="EE619" s="63">
        <f>IFERROR(VLOOKUP($A619,'[102]Cap.Lixiv.'!$J$46:$M$71,2,0),0)</f>
        <v>44000</v>
      </c>
      <c r="EF619" s="63">
        <f>IFERROR(VLOOKUP($A619,'[102]Cap.Lixiv.'!$J$46:$M$71,2,0),0)</f>
        <v>44000</v>
      </c>
      <c r="EG619" s="63">
        <f>IFERROR(VLOOKUP($A619,'[102]Cap.Lixiv.'!$J$46:$M$71,2,0),0)</f>
        <v>44000</v>
      </c>
      <c r="EH619" s="63">
        <f>IFERROR(VLOOKUP($A619,'[102]Cap.Lixiv.'!$J$46:$M$71,2,0),0)</f>
        <v>44000</v>
      </c>
      <c r="EI619" s="63">
        <f>IFERROR(VLOOKUP($A619,'[102]Cap.Lixiv.'!$J$46:$M$71,2,0),0)</f>
        <v>44000</v>
      </c>
      <c r="EJ619" s="63">
        <f>IFERROR(VLOOKUP($A619,'[102]Cap.Lixiv.'!$J$46:$M$71,2,0),0)</f>
        <v>44000</v>
      </c>
      <c r="EK619" s="63">
        <f>IFERROR(VLOOKUP($A619,'[102]Cap.Lixiv.'!$J$46:$M$71,2,0),0)</f>
        <v>44000</v>
      </c>
      <c r="EL619" s="63">
        <f>IFERROR(VLOOKUP($A619,'[102]Cap.Lixiv.'!$J$46:$M$71,2,0),0)</f>
        <v>44000</v>
      </c>
      <c r="EM619" s="63">
        <f>IFERROR(VLOOKUP($A619,'[102]Cap.Lixiv.'!$J$46:$M$71,2,0),0)</f>
        <v>44000</v>
      </c>
      <c r="EN619" s="63">
        <f>IFERROR(VLOOKUP($A619,'[102]Cap.Lixiv.'!$J$46:$M$71,2,0),0)</f>
        <v>44000</v>
      </c>
      <c r="EO619" s="63">
        <f>IFERROR(VLOOKUP($A619,'[102]Cap.Lixiv.'!$J$46:$M$71,2,0),0)</f>
        <v>44000</v>
      </c>
      <c r="EP619" s="63">
        <f>IFERROR(VLOOKUP($A619,'[102]Cap.Lixiv.'!$J$46:$M$71,2,0),0)</f>
        <v>44000</v>
      </c>
      <c r="EQ619" s="63">
        <f>IFERROR(VLOOKUP($A619,'[102]Cap.Lixiv.'!$J$46:$M$71,2,0),0)</f>
        <v>44000</v>
      </c>
      <c r="ER619" s="63">
        <f>IFERROR(VLOOKUP($A619,'[102]Cap.Lixiv.'!$J$46:$M$71,2,0),0)</f>
        <v>44000</v>
      </c>
      <c r="ES619" s="63">
        <f>IFERROR(VLOOKUP($A619,'[102]Cap.Lixiv.'!$J$46:$M$71,2,0),0)</f>
        <v>44000</v>
      </c>
      <c r="ET619" s="63">
        <f>IFERROR(VLOOKUP($A619,'[102]Cap.Lixiv.'!$J$46:$M$71,2,0),0)</f>
        <v>44000</v>
      </c>
      <c r="EU619" s="63">
        <f>IFERROR(VLOOKUP($A619,'[102]Cap.Lixiv.'!$J$46:$M$71,2,0),0)</f>
        <v>44000</v>
      </c>
      <c r="EV619" s="63">
        <f>IFERROR(VLOOKUP($A619,'[102]Cap.Lixiv.'!$J$46:$M$71,2,0),0)</f>
        <v>44000</v>
      </c>
      <c r="EW619" s="63">
        <f>IFERROR(VLOOKUP($A619,'[102]Cap.Lixiv.'!$J$46:$M$71,2,0),0)</f>
        <v>44000</v>
      </c>
    </row>
    <row r="620" spans="1:153" ht="15.75" outlineLevel="1" x14ac:dyDescent="0.3">
      <c r="A620" s="8" t="s">
        <v>71</v>
      </c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>
        <f>IFERROR(VLOOKUP(O605,'[102]Cap.Lixiv.'!$J$46:$M$71,2,0),0)</f>
        <v>25638</v>
      </c>
      <c r="P620" s="9">
        <f>IFERROR(VLOOKUP(P605,'[102]Cap.Lixiv.'!$J$46:$M$71,2,0),0)</f>
        <v>25638</v>
      </c>
      <c r="Q620" s="9">
        <f>IFERROR(VLOOKUP(Q605,'[102]Cap.Lixiv.'!$J$46:$M$71,2,0),0)</f>
        <v>25638</v>
      </c>
      <c r="R620" s="9">
        <f>IFERROR(VLOOKUP(R605,'[102]Cap.Lixiv.'!$J$46:$M$71,2,0),0)</f>
        <v>25638</v>
      </c>
      <c r="S620" s="9">
        <f>IFERROR(VLOOKUP(S605,'[102]Cap.Lixiv.'!$J$46:$M$71,2,0),0)</f>
        <v>25638</v>
      </c>
      <c r="T620" s="9">
        <f>IFERROR(VLOOKUP(T605,'[102]Cap.Lixiv.'!$J$46:$M$71,2,0),0)</f>
        <v>25638</v>
      </c>
      <c r="U620" s="9">
        <f>IFERROR(VLOOKUP(U605,'[102]Cap.Lixiv.'!$J$46:$M$71,2,0),0)</f>
        <v>32834.22098662096</v>
      </c>
      <c r="V620" s="9">
        <f>IFERROR(VLOOKUP(V605,'[102]Cap.Lixiv.'!$J$46:$M$71,2,0),0)</f>
        <v>32834.22098662096</v>
      </c>
      <c r="W620" s="9">
        <f>IFERROR(VLOOKUP(W605,'[102]Cap.Lixiv.'!$J$46:$M$71,2,0),0)</f>
        <v>32834.22098662096</v>
      </c>
      <c r="X620" s="9">
        <f>IFERROR(VLOOKUP(X605,'[102]Cap.Lixiv.'!$J$46:$M$71,2,0),0)</f>
        <v>32834.22098662096</v>
      </c>
      <c r="Y620" s="9">
        <f>IFERROR(VLOOKUP(Y605,'[102]Cap.Lixiv.'!$J$46:$M$71,2,0),0)</f>
        <v>32834.22098662096</v>
      </c>
      <c r="Z620" s="9">
        <f>IFERROR(VLOOKUP(Z605,'[102]Cap.Lixiv.'!$J$46:$M$71,2,0),0)</f>
        <v>32834.22098662096</v>
      </c>
      <c r="AA620" s="9">
        <f>IFERROR(VLOOKUP(AA605,'[102]Cap.Lixiv.'!$J$46:$M$71,2,0),0)</f>
        <v>31891</v>
      </c>
      <c r="AB620" s="9">
        <f>IFERROR(VLOOKUP(AB605,'[102]Cap.Lixiv.'!$J$46:$M$71,2,0),0)</f>
        <v>31891</v>
      </c>
      <c r="AC620" s="9">
        <f>IFERROR(VLOOKUP(AC605,'[102]Cap.Lixiv.'!$J$46:$M$71,2,0),0)</f>
        <v>31891</v>
      </c>
      <c r="AD620" s="9">
        <f>IFERROR(VLOOKUP(AD605,'[102]Cap.Lixiv.'!$J$46:$M$71,2,0),0)</f>
        <v>31891</v>
      </c>
      <c r="AE620" s="9">
        <f>IFERROR(VLOOKUP(AE605,'[102]Cap.Lixiv.'!$J$46:$M$71,2,0),0)</f>
        <v>31891</v>
      </c>
      <c r="AF620" s="9">
        <f>IFERROR(VLOOKUP(AF605,'[102]Cap.Lixiv.'!$J$46:$M$71,2,0),0)</f>
        <v>31891</v>
      </c>
      <c r="AG620" s="9">
        <f>IFERROR(VLOOKUP(AG605,'[102]Cap.Lixiv.'!$J$46:$M$71,2,0),0)</f>
        <v>31891</v>
      </c>
      <c r="AH620" s="9">
        <f>IFERROR(VLOOKUP(AH605,'[102]Cap.Lixiv.'!$J$46:$M$71,2,0),0)</f>
        <v>31891</v>
      </c>
      <c r="AI620" s="9">
        <f>IFERROR(VLOOKUP(AI605,'[102]Cap.Lixiv.'!$J$46:$M$71,2,0),0)</f>
        <v>31891</v>
      </c>
      <c r="AJ620" s="9">
        <f>IFERROR(VLOOKUP(AJ605,'[102]Cap.Lixiv.'!$J$46:$M$71,2,0),0)</f>
        <v>31891</v>
      </c>
      <c r="AK620" s="9">
        <f>IFERROR(VLOOKUP(AK605,'[102]Cap.Lixiv.'!$J$46:$M$71,2,0),0)</f>
        <v>31891</v>
      </c>
      <c r="AL620" s="9">
        <f>IFERROR(VLOOKUP(AL605,'[102]Cap.Lixiv.'!$J$46:$M$71,2,0),0)</f>
        <v>31891</v>
      </c>
      <c r="AM620" s="53"/>
      <c r="AN620" s="9">
        <f>IFERROR(VLOOKUP(AN605,'[102]Cap.Lixiv.'!$J$46:$M$71,2,0),0)</f>
        <v>31891</v>
      </c>
      <c r="AO620" s="9">
        <f>IFERROR(VLOOKUP(AO605,'[102]Cap.Lixiv.'!$J$46:$M$71,2,0),0)</f>
        <v>31891</v>
      </c>
      <c r="AP620" s="9">
        <f>IFERROR(VLOOKUP(AP605,'[102]Cap.Lixiv.'!$J$46:$M$71,2,0),0)</f>
        <v>31891</v>
      </c>
      <c r="AQ620" s="9">
        <f>IFERROR(VLOOKUP(AQ605,'[102]Cap.Lixiv.'!$J$46:$M$71,2,0),0)</f>
        <v>31891</v>
      </c>
      <c r="AR620" s="9">
        <f>IFERROR(VLOOKUP(AR605,'[102]Cap.Lixiv.'!$J$46:$M$71,2,0),0)</f>
        <v>31891</v>
      </c>
      <c r="AS620" s="9">
        <f>IFERROR(VLOOKUP(AS605,'[102]Cap.Lixiv.'!$J$46:$M$71,2,0),0)</f>
        <v>31891</v>
      </c>
      <c r="AT620" s="9">
        <f>IFERROR(VLOOKUP(AT605,'[102]Cap.Lixiv.'!$J$46:$M$71,2,0),0)</f>
        <v>31891</v>
      </c>
      <c r="AU620" s="9">
        <f>IFERROR(VLOOKUP(AU605,'[102]Cap.Lixiv.'!$J$46:$M$71,2,0),0)</f>
        <v>31891</v>
      </c>
      <c r="AV620" s="9">
        <f>IFERROR(VLOOKUP(AV605,'[102]Cap.Lixiv.'!$J$46:$M$71,2,0),0)</f>
        <v>31891</v>
      </c>
      <c r="AW620" s="9">
        <f>IFERROR(VLOOKUP(AW605,'[102]Cap.Lixiv.'!$J$46:$M$71,2,0),0)</f>
        <v>31891</v>
      </c>
      <c r="AX620" s="9">
        <f>IFERROR(VLOOKUP(AX605,'[102]Cap.Lixiv.'!$J$46:$M$71,2,0),0)</f>
        <v>31891</v>
      </c>
      <c r="AY620" s="9">
        <f>IFERROR(VLOOKUP(AY605,'[102]Cap.Lixiv.'!$J$46:$M$71,2,0),0)</f>
        <v>31891</v>
      </c>
      <c r="AZ620" s="9">
        <f>IFERROR(VLOOKUP(AZ605,'[102]Cap.Lixiv.'!$J$46:$M$71,2,0),0)</f>
        <v>31891</v>
      </c>
      <c r="BA620" s="9">
        <f>IFERROR(VLOOKUP(BA605,'[102]Cap.Lixiv.'!$J$46:$M$71,2,0),0)</f>
        <v>31891</v>
      </c>
      <c r="BB620" s="9">
        <f>IFERROR(VLOOKUP(BB605,'[102]Cap.Lixiv.'!$J$46:$M$71,2,0),0)</f>
        <v>31891</v>
      </c>
      <c r="BC620" s="9">
        <f>IFERROR(VLOOKUP(BC605,'[102]Cap.Lixiv.'!$J$46:$M$71,2,0),0)</f>
        <v>31891</v>
      </c>
      <c r="BD620" s="9">
        <f>IFERROR(VLOOKUP(BD605,'[102]Cap.Lixiv.'!$J$46:$M$71,2,0),0)</f>
        <v>31891</v>
      </c>
      <c r="BE620" s="9">
        <f>IFERROR(VLOOKUP(BE605,'[102]Cap.Lixiv.'!$J$46:$M$71,2,0),0)</f>
        <v>31891</v>
      </c>
      <c r="BF620" s="9">
        <f>IFERROR(VLOOKUP(BF605,'[102]Cap.Lixiv.'!$J$46:$M$71,2,0),0)</f>
        <v>31891</v>
      </c>
      <c r="BG620" s="9">
        <f>IFERROR(VLOOKUP(BG605,'[102]Cap.Lixiv.'!$J$46:$M$71,2,0),0)</f>
        <v>31891</v>
      </c>
      <c r="BH620" s="9">
        <f>IFERROR(VLOOKUP(BH605,'[102]Cap.Lixiv.'!$J$46:$M$71,2,0),0)</f>
        <v>31891</v>
      </c>
      <c r="BI620" s="9">
        <f>IFERROR(VLOOKUP(BI605,'[102]Cap.Lixiv.'!$J$46:$M$71,2,0),0)</f>
        <v>31891</v>
      </c>
      <c r="BJ620" s="9">
        <f>IFERROR(VLOOKUP(BJ605,'[102]Cap.Lixiv.'!$J$46:$M$71,2,0),0)</f>
        <v>31891</v>
      </c>
      <c r="BK620" s="9">
        <f>IFERROR(VLOOKUP(BK605,'[102]Cap.Lixiv.'!$J$46:$M$71,2,0),0)</f>
        <v>31891</v>
      </c>
      <c r="BL620" s="9">
        <f>IFERROR(VLOOKUP(BL605,'[102]Cap.Lixiv.'!$J$46:$M$71,2,0),0)</f>
        <v>31891</v>
      </c>
      <c r="BM620" s="9">
        <f>IFERROR(VLOOKUP(BM605,'[102]Cap.Lixiv.'!$J$46:$M$71,2,0),0)</f>
        <v>31891</v>
      </c>
      <c r="BN620" s="9">
        <f>IFERROR(VLOOKUP(BN605,'[102]Cap.Lixiv.'!$J$46:$M$71,2,0),0)</f>
        <v>31891</v>
      </c>
      <c r="BO620" s="9">
        <f>IFERROR(VLOOKUP(BO605,'[102]Cap.Lixiv.'!$J$46:$M$71,2,0),0)</f>
        <v>31891</v>
      </c>
      <c r="BP620" s="9">
        <f>IFERROR(VLOOKUP(BP605,'[102]Cap.Lixiv.'!$J$46:$M$71,2,0),0)</f>
        <v>31891</v>
      </c>
      <c r="BQ620" s="9">
        <f>IFERROR(VLOOKUP(BQ605,'[102]Cap.Lixiv.'!$J$46:$M$71,2,0),0)</f>
        <v>31891</v>
      </c>
      <c r="BR620" s="9">
        <f>IFERROR(VLOOKUP(BR605,'[102]Cap.Lixiv.'!$J$46:$M$71,2,0),0)</f>
        <v>31891</v>
      </c>
      <c r="BS620" s="9">
        <f>IFERROR(VLOOKUP(BS605,'[102]Cap.Lixiv.'!$J$46:$M$71,2,0),0)</f>
        <v>31891</v>
      </c>
      <c r="BT620" s="9">
        <f>IFERROR(VLOOKUP(BT605,'[102]Cap.Lixiv.'!$J$46:$M$71,2,0),0)</f>
        <v>31891</v>
      </c>
      <c r="BU620" s="9">
        <f>IFERROR(VLOOKUP(BU605,'[102]Cap.Lixiv.'!$J$46:$M$71,2,0),0)</f>
        <v>31891</v>
      </c>
      <c r="BV620" s="9">
        <f>IFERROR(VLOOKUP(BV605,'[102]Cap.Lixiv.'!$J$46:$M$71,2,0),0)</f>
        <v>31891</v>
      </c>
      <c r="BW620" s="9">
        <f>IFERROR(VLOOKUP(BW605,'[102]Cap.Lixiv.'!$J$46:$M$71,2,0),0)</f>
        <v>31891</v>
      </c>
      <c r="BX620" s="9">
        <f>IFERROR(VLOOKUP(BX605,'[102]Cap.Lixiv.'!$J$46:$M$71,2,0),0)</f>
        <v>31891</v>
      </c>
      <c r="BY620" s="9">
        <f>IFERROR(VLOOKUP(BY605,'[102]Cap.Lixiv.'!$J$46:$M$71,2,0),0)</f>
        <v>31891</v>
      </c>
      <c r="BZ620" s="9">
        <f>IFERROR(VLOOKUP(BZ605,'[102]Cap.Lixiv.'!$J$46:$M$71,2,0),0)</f>
        <v>31891</v>
      </c>
      <c r="CA620" s="9">
        <f>IFERROR(VLOOKUP(CA605,'[102]Cap.Lixiv.'!$J$46:$M$71,2,0),0)</f>
        <v>31891</v>
      </c>
      <c r="CB620" s="9">
        <f>IFERROR(VLOOKUP(CB605,'[102]Cap.Lixiv.'!$J$46:$M$71,2,0),0)</f>
        <v>31891</v>
      </c>
      <c r="CC620" s="9">
        <f>IFERROR(VLOOKUP(CC605,'[102]Cap.Lixiv.'!$J$46:$M$71,2,0),0)</f>
        <v>31891</v>
      </c>
      <c r="CD620" s="9">
        <f>IFERROR(VLOOKUP(CD605,'[102]Cap.Lixiv.'!$J$46:$M$71,2,0),0)</f>
        <v>31891</v>
      </c>
      <c r="CE620" s="9">
        <f>IFERROR(VLOOKUP(CE605,'[102]Cap.Lixiv.'!$J$46:$M$71,2,0),0)</f>
        <v>31891</v>
      </c>
      <c r="CF620" s="9">
        <f>IFERROR(VLOOKUP(CF605,'[102]Cap.Lixiv.'!$J$46:$M$71,2,0),0)</f>
        <v>31891</v>
      </c>
      <c r="CG620" s="9">
        <f>IFERROR(VLOOKUP(CG605,'[102]Cap.Lixiv.'!$J$46:$M$71,2,0),0)</f>
        <v>31891</v>
      </c>
      <c r="CH620" s="9">
        <f>IFERROR(VLOOKUP(CH605,'[102]Cap.Lixiv.'!$J$46:$M$71,2,0),0)</f>
        <v>31891</v>
      </c>
      <c r="CI620" s="9">
        <f>IFERROR(VLOOKUP(CI605,'[102]Cap.Lixiv.'!$J$46:$M$71,2,0),0)</f>
        <v>31891</v>
      </c>
      <c r="CJ620" s="9">
        <f>IFERROR(VLOOKUP(CJ605,'[102]Cap.Lixiv.'!$J$46:$M$71,2,0),0)</f>
        <v>31891</v>
      </c>
      <c r="CK620" s="9">
        <f>IFERROR(VLOOKUP(CK605,'[102]Cap.Lixiv.'!$J$46:$M$71,2,0),0)</f>
        <v>31891</v>
      </c>
      <c r="CL620" s="9">
        <f>IFERROR(VLOOKUP(CL605,'[102]Cap.Lixiv.'!$J$46:$M$71,2,0),0)</f>
        <v>31891</v>
      </c>
      <c r="CM620" s="9">
        <f>IFERROR(VLOOKUP(CM605,'[102]Cap.Lixiv.'!$J$46:$M$71,2,0),0)</f>
        <v>31891</v>
      </c>
      <c r="CN620" s="9">
        <f>IFERROR(VLOOKUP(CN605,'[102]Cap.Lixiv.'!$J$46:$M$71,2,0),0)</f>
        <v>31891</v>
      </c>
      <c r="CO620" s="9">
        <f>IFERROR(VLOOKUP(CO605,'[102]Cap.Lixiv.'!$J$46:$M$71,2,0),0)</f>
        <v>31891</v>
      </c>
      <c r="CP620" s="9">
        <f>IFERROR(VLOOKUP(CP605,'[102]Cap.Lixiv.'!$J$46:$M$71,2,0),0)</f>
        <v>31891</v>
      </c>
      <c r="CQ620" s="9">
        <f>IFERROR(VLOOKUP(CQ605,'[102]Cap.Lixiv.'!$J$46:$M$71,2,0),0)</f>
        <v>31891</v>
      </c>
      <c r="CR620" s="9">
        <f>IFERROR(VLOOKUP(CR605,'[102]Cap.Lixiv.'!$J$46:$M$71,2,0),0)</f>
        <v>31891</v>
      </c>
      <c r="CS620" s="9">
        <f>IFERROR(VLOOKUP(CS605,'[102]Cap.Lixiv.'!$J$46:$M$71,2,0),0)</f>
        <v>31891</v>
      </c>
      <c r="CT620" s="9">
        <f>IFERROR(VLOOKUP(CT605,'[102]Cap.Lixiv.'!$J$46:$M$71,2,0),0)</f>
        <v>31891</v>
      </c>
      <c r="CU620" s="9">
        <f>IFERROR(VLOOKUP(CU605,'[102]Cap.Lixiv.'!$J$46:$M$71,2,0),0)</f>
        <v>31891</v>
      </c>
      <c r="CV620" s="9">
        <f>IFERROR(VLOOKUP(CV605,'[102]Cap.Lixiv.'!$J$46:$M$71,2,0),0)</f>
        <v>31891</v>
      </c>
      <c r="CW620" s="9">
        <f>IFERROR(VLOOKUP(CW605,'[102]Cap.Lixiv.'!$J$46:$M$71,2,0),0)</f>
        <v>31891</v>
      </c>
      <c r="CX620" s="9">
        <f>IFERROR(VLOOKUP(CX605,'[102]Cap.Lixiv.'!$J$46:$M$71,2,0),0)</f>
        <v>31891</v>
      </c>
      <c r="CY620" s="9">
        <f>IFERROR(VLOOKUP(CY605,'[102]Cap.Lixiv.'!$J$46:$M$71,2,0),0)</f>
        <v>31891</v>
      </c>
      <c r="CZ620" s="9">
        <f>IFERROR(VLOOKUP(CZ605,'[102]Cap.Lixiv.'!$J$46:$M$71,2,0),0)</f>
        <v>31891</v>
      </c>
      <c r="DA620" s="9">
        <f>IFERROR(VLOOKUP(DA605,'[102]Cap.Lixiv.'!$J$46:$M$71,2,0),0)</f>
        <v>31891</v>
      </c>
      <c r="DB620" s="9">
        <f>IFERROR(VLOOKUP(DB605,'[102]Cap.Lixiv.'!$J$46:$M$71,2,0),0)</f>
        <v>31891</v>
      </c>
      <c r="DC620" s="9">
        <f>IFERROR(VLOOKUP(DC605,'[102]Cap.Lixiv.'!$J$46:$M$71,2,0),0)</f>
        <v>31891</v>
      </c>
      <c r="DD620" s="9">
        <f>IFERROR(VLOOKUP(DD605,'[102]Cap.Lixiv.'!$J$46:$M$71,2,0),0)</f>
        <v>31891</v>
      </c>
      <c r="DE620" s="9">
        <f>IFERROR(VLOOKUP(DE605,'[102]Cap.Lixiv.'!$J$46:$M$71,2,0),0)</f>
        <v>31891</v>
      </c>
      <c r="DF620" s="9">
        <f>IFERROR(VLOOKUP(DF605,'[102]Cap.Lixiv.'!$J$46:$M$71,2,0),0)</f>
        <v>31891</v>
      </c>
      <c r="DG620" s="9">
        <f>IFERROR(VLOOKUP(DG605,'[102]Cap.Lixiv.'!$J$46:$M$71,2,0),0)</f>
        <v>31891</v>
      </c>
      <c r="DH620" s="9">
        <f>IFERROR(VLOOKUP(DH605,'[102]Cap.Lixiv.'!$J$46:$M$71,2,0),0)</f>
        <v>31891</v>
      </c>
      <c r="DI620" s="9">
        <f>IFERROR(VLOOKUP(DI605,'[102]Cap.Lixiv.'!$J$46:$M$71,2,0),0)</f>
        <v>31891</v>
      </c>
      <c r="DJ620" s="9">
        <f>IFERROR(VLOOKUP(DJ605,'[102]Cap.Lixiv.'!$J$46:$M$71,2,0),0)</f>
        <v>31891</v>
      </c>
      <c r="DK620" s="9">
        <f>IFERROR(VLOOKUP(DK605,'[102]Cap.Lixiv.'!$J$46:$M$71,2,0),0)</f>
        <v>31891</v>
      </c>
      <c r="DL620" s="9">
        <f>IFERROR(VLOOKUP(DL605,'[102]Cap.Lixiv.'!$J$46:$M$71,2,0),0)</f>
        <v>31891</v>
      </c>
      <c r="DM620" s="9">
        <f>IFERROR(VLOOKUP(DM605,'[102]Cap.Lixiv.'!$J$46:$M$71,2,0),0)</f>
        <v>31891</v>
      </c>
      <c r="DN620" s="9">
        <f>IFERROR(VLOOKUP(DN605,'[102]Cap.Lixiv.'!$J$46:$M$71,2,0),0)</f>
        <v>31891</v>
      </c>
      <c r="DO620" s="9">
        <f>IFERROR(VLOOKUP(DO605,'[102]Cap.Lixiv.'!$J$46:$M$71,2,0),0)</f>
        <v>31891</v>
      </c>
      <c r="DP620" s="9">
        <f>IFERROR(VLOOKUP(DP605,'[102]Cap.Lixiv.'!$J$46:$M$71,2,0),0)</f>
        <v>31891</v>
      </c>
      <c r="DQ620" s="9">
        <f>IFERROR(VLOOKUP(DQ605,'[102]Cap.Lixiv.'!$J$46:$M$71,2,0),0)</f>
        <v>31891</v>
      </c>
      <c r="DR620" s="9">
        <f>IFERROR(VLOOKUP(DR605,'[102]Cap.Lixiv.'!$J$46:$M$71,2,0),0)</f>
        <v>31891</v>
      </c>
      <c r="DS620" s="9">
        <f>IFERROR(VLOOKUP(DS605,'[102]Cap.Lixiv.'!$J$46:$M$71,2,0),0)</f>
        <v>31891</v>
      </c>
      <c r="DT620" s="9">
        <f>IFERROR(VLOOKUP(DT605,'[102]Cap.Lixiv.'!$J$46:$M$71,2,0),0)</f>
        <v>31891</v>
      </c>
      <c r="DU620" s="9">
        <f>IFERROR(VLOOKUP(DU605,'[102]Cap.Lixiv.'!$J$46:$M$71,2,0),0)</f>
        <v>31891</v>
      </c>
      <c r="DV620" s="9">
        <f>IFERROR(VLOOKUP(DV605,'[102]Cap.Lixiv.'!$J$46:$M$71,2,0),0)</f>
        <v>31891</v>
      </c>
      <c r="DW620" s="9">
        <f>IFERROR(VLOOKUP(DW605,'[102]Cap.Lixiv.'!$J$46:$M$71,2,0),0)</f>
        <v>31891</v>
      </c>
      <c r="DX620" s="9">
        <f>IFERROR(VLOOKUP(DX605,'[102]Cap.Lixiv.'!$J$46:$M$71,2,0),0)</f>
        <v>31891</v>
      </c>
      <c r="DY620" s="9">
        <f>IFERROR(VLOOKUP(DY605,'[102]Cap.Lixiv.'!$J$46:$M$71,2,0),0)</f>
        <v>31891</v>
      </c>
      <c r="DZ620" s="9">
        <f>IFERROR(VLOOKUP(DZ605,'[102]Cap.Lixiv.'!$J$46:$M$71,2,0),0)</f>
        <v>31891</v>
      </c>
      <c r="EA620" s="9">
        <f>IFERROR(VLOOKUP(EA605,'[102]Cap.Lixiv.'!$J$46:$M$71,2,0),0)</f>
        <v>31891</v>
      </c>
      <c r="EB620" s="9">
        <f>IFERROR(VLOOKUP(EB605,'[102]Cap.Lixiv.'!$J$46:$M$71,2,0),0)</f>
        <v>31891</v>
      </c>
      <c r="EC620" s="9">
        <f>IFERROR(VLOOKUP(EC605,'[102]Cap.Lixiv.'!$J$46:$M$71,2,0),0)</f>
        <v>31891</v>
      </c>
      <c r="ED620" s="9">
        <f>IFERROR(VLOOKUP(ED605,'[102]Cap.Lixiv.'!$J$46:$M$71,2,0),0)</f>
        <v>31891</v>
      </c>
      <c r="EE620" s="9">
        <f>IFERROR(VLOOKUP(EE605,'[102]Cap.Lixiv.'!$J$46:$M$71,2,0),0)</f>
        <v>31891</v>
      </c>
      <c r="EF620" s="9">
        <f>IFERROR(VLOOKUP(EF605,'[102]Cap.Lixiv.'!$J$46:$M$71,2,0),0)</f>
        <v>31891</v>
      </c>
      <c r="EG620" s="9">
        <f>IFERROR(VLOOKUP(EG605,'[102]Cap.Lixiv.'!$J$46:$M$71,2,0),0)</f>
        <v>31891</v>
      </c>
      <c r="EH620" s="9">
        <f>IFERROR(VLOOKUP(EH605,'[102]Cap.Lixiv.'!$J$46:$M$71,2,0),0)</f>
        <v>31891</v>
      </c>
      <c r="EI620" s="9">
        <f>IFERROR(VLOOKUP(EI605,'[102]Cap.Lixiv.'!$J$46:$M$71,2,0),0)</f>
        <v>31891</v>
      </c>
      <c r="EJ620" s="9">
        <f>IFERROR(VLOOKUP(EJ605,'[102]Cap.Lixiv.'!$J$46:$M$71,2,0),0)</f>
        <v>31891</v>
      </c>
      <c r="EK620" s="9">
        <f>IFERROR(VLOOKUP(EK605,'[102]Cap.Lixiv.'!$J$46:$M$71,2,0),0)</f>
        <v>31891</v>
      </c>
      <c r="EL620" s="9">
        <f>IFERROR(VLOOKUP(EL605,'[102]Cap.Lixiv.'!$J$46:$M$71,2,0),0)</f>
        <v>31891</v>
      </c>
      <c r="EM620" s="9">
        <f>IFERROR(VLOOKUP(EM605,'[102]Cap.Lixiv.'!$J$46:$M$71,2,0),0)</f>
        <v>31891</v>
      </c>
      <c r="EN620" s="9">
        <f>IFERROR(VLOOKUP(EN605,'[102]Cap.Lixiv.'!$J$46:$M$71,2,0),0)</f>
        <v>31891</v>
      </c>
      <c r="EO620" s="9">
        <f>IFERROR(VLOOKUP(EO605,'[102]Cap.Lixiv.'!$J$46:$M$71,2,0),0)</f>
        <v>31891</v>
      </c>
      <c r="EP620" s="9">
        <f>IFERROR(VLOOKUP(EP605,'[102]Cap.Lixiv.'!$J$46:$M$71,2,0),0)</f>
        <v>31891</v>
      </c>
      <c r="EQ620" s="9">
        <f>IFERROR(VLOOKUP(EQ605,'[102]Cap.Lixiv.'!$J$46:$M$71,2,0),0)</f>
        <v>31891</v>
      </c>
      <c r="ER620" s="9">
        <f>IFERROR(VLOOKUP(ER605,'[102]Cap.Lixiv.'!$J$46:$M$71,2,0),0)</f>
        <v>31891</v>
      </c>
      <c r="ES620" s="9">
        <f>IFERROR(VLOOKUP(ES605,'[102]Cap.Lixiv.'!$J$46:$M$71,2,0),0)</f>
        <v>31891</v>
      </c>
      <c r="ET620" s="9">
        <f>IFERROR(VLOOKUP(ET605,'[102]Cap.Lixiv.'!$J$46:$M$71,2,0),0)</f>
        <v>31891</v>
      </c>
      <c r="EU620" s="9">
        <f>IFERROR(VLOOKUP(EU605,'[102]Cap.Lixiv.'!$J$46:$M$71,2,0),0)</f>
        <v>31891</v>
      </c>
      <c r="EV620" s="9">
        <f>IFERROR(VLOOKUP(EV605,'[102]Cap.Lixiv.'!$J$46:$M$71,2,0),0)</f>
        <v>31891</v>
      </c>
      <c r="EW620" s="9">
        <f>IFERROR(VLOOKUP(EW605,'[102]Cap.Lixiv.'!$J$46:$M$71,2,0),0)</f>
        <v>31891</v>
      </c>
    </row>
    <row r="621" spans="1:153" ht="15.75" outlineLevel="1" x14ac:dyDescent="0.3">
      <c r="A621" s="8" t="s">
        <v>72</v>
      </c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>
        <f>IFERROR(VLOOKUP(O606,'[102]Cap.Lixiv.'!$J$46:$M$71,2,0),0)</f>
        <v>32834.22098662096</v>
      </c>
      <c r="P621" s="9">
        <f>IFERROR(VLOOKUP(P606,'[102]Cap.Lixiv.'!$J$46:$M$71,2,0),0)</f>
        <v>32834.22098662096</v>
      </c>
      <c r="Q621" s="9">
        <f>IFERROR(VLOOKUP(Q606,'[102]Cap.Lixiv.'!$J$46:$M$71,2,0),0)</f>
        <v>32834.22098662096</v>
      </c>
      <c r="R621" s="9">
        <f>IFERROR(VLOOKUP(R606,'[102]Cap.Lixiv.'!$J$46:$M$71,2,0),0)</f>
        <v>32834.22098662096</v>
      </c>
      <c r="S621" s="9">
        <f>IFERROR(VLOOKUP(S606,'[102]Cap.Lixiv.'!$J$46:$M$71,2,0),0)</f>
        <v>32834.22098662096</v>
      </c>
      <c r="T621" s="9">
        <f>IFERROR(VLOOKUP(T606,'[102]Cap.Lixiv.'!$J$46:$M$71,2,0),0)</f>
        <v>32834.22098662096</v>
      </c>
      <c r="U621" s="9">
        <f>IFERROR(VLOOKUP(U606,'[102]Cap.Lixiv.'!$J$46:$M$71,2,0),0)</f>
        <v>30357.653918568758</v>
      </c>
      <c r="V621" s="9">
        <f>IFERROR(VLOOKUP(V606,'[102]Cap.Lixiv.'!$J$46:$M$71,2,0),0)</f>
        <v>30357.653918568758</v>
      </c>
      <c r="W621" s="9">
        <f>IFERROR(VLOOKUP(W606,'[102]Cap.Lixiv.'!$J$46:$M$71,2,0),0)</f>
        <v>30357.653918568758</v>
      </c>
      <c r="X621" s="9">
        <f>IFERROR(VLOOKUP(X606,'[102]Cap.Lixiv.'!$J$46:$M$71,2,0),0)</f>
        <v>30357.653918568758</v>
      </c>
      <c r="Y621" s="9">
        <f>IFERROR(VLOOKUP(Y606,'[102]Cap.Lixiv.'!$J$46:$M$71,2,0),0)</f>
        <v>30357.653918568758</v>
      </c>
      <c r="Z621" s="9">
        <f>IFERROR(VLOOKUP(Z606,'[102]Cap.Lixiv.'!$J$46:$M$71,2,0),0)</f>
        <v>30357.653918568758</v>
      </c>
      <c r="AA621" s="9">
        <f>IFERROR(VLOOKUP(AA606,'[102]Cap.Lixiv.'!$J$46:$M$71,2,0),0)</f>
        <v>31997.716768991249</v>
      </c>
      <c r="AB621" s="9">
        <f>IFERROR(VLOOKUP(AB606,'[102]Cap.Lixiv.'!$J$46:$M$71,2,0),0)</f>
        <v>31997.716768991249</v>
      </c>
      <c r="AC621" s="9">
        <f>IFERROR(VLOOKUP(AC606,'[102]Cap.Lixiv.'!$J$46:$M$71,2,0),0)</f>
        <v>31997.716768991249</v>
      </c>
      <c r="AD621" s="9">
        <f>IFERROR(VLOOKUP(AD606,'[102]Cap.Lixiv.'!$J$46:$M$71,2,0),0)</f>
        <v>31997.716768991249</v>
      </c>
      <c r="AE621" s="9">
        <f>IFERROR(VLOOKUP(AE606,'[102]Cap.Lixiv.'!$J$46:$M$71,2,0),0)</f>
        <v>31997.716768991249</v>
      </c>
      <c r="AF621" s="9">
        <f>IFERROR(VLOOKUP(AF606,'[102]Cap.Lixiv.'!$J$46:$M$71,2,0),0)</f>
        <v>31997.716768991249</v>
      </c>
      <c r="AG621" s="9">
        <f>IFERROR(VLOOKUP(AG606,'[102]Cap.Lixiv.'!$J$46:$M$71,2,0),0)</f>
        <v>31997.716768991249</v>
      </c>
      <c r="AH621" s="9">
        <f>IFERROR(VLOOKUP(AH606,'[102]Cap.Lixiv.'!$J$46:$M$71,2,0),0)</f>
        <v>31997.716768991249</v>
      </c>
      <c r="AI621" s="9">
        <f>IFERROR(VLOOKUP(AI606,'[102]Cap.Lixiv.'!$J$46:$M$71,2,0),0)</f>
        <v>31997.716768991249</v>
      </c>
      <c r="AJ621" s="9">
        <f>IFERROR(VLOOKUP(AJ606,'[102]Cap.Lixiv.'!$J$46:$M$71,2,0),0)</f>
        <v>31997.716768991249</v>
      </c>
      <c r="AK621" s="9">
        <f>IFERROR(VLOOKUP(AK606,'[102]Cap.Lixiv.'!$J$46:$M$71,2,0),0)</f>
        <v>31997.716768991249</v>
      </c>
      <c r="AL621" s="9">
        <f>IFERROR(VLOOKUP(AL606,'[102]Cap.Lixiv.'!$J$46:$M$71,2,0),0)</f>
        <v>31997.716768991249</v>
      </c>
      <c r="AM621" s="53"/>
      <c r="AN621" s="9">
        <f>IFERROR(VLOOKUP(AN606,'[102]Cap.Lixiv.'!$J$46:$M$71,2,0),0)</f>
        <v>31997.716768991249</v>
      </c>
      <c r="AO621" s="9">
        <f>IFERROR(VLOOKUP(AO606,'[102]Cap.Lixiv.'!$J$46:$M$71,2,0),0)</f>
        <v>31997.716768991249</v>
      </c>
      <c r="AP621" s="9">
        <f>IFERROR(VLOOKUP(AP606,'[102]Cap.Lixiv.'!$J$46:$M$71,2,0),0)</f>
        <v>31997.716768991249</v>
      </c>
      <c r="AQ621" s="9">
        <f>IFERROR(VLOOKUP(AQ606,'[102]Cap.Lixiv.'!$J$46:$M$71,2,0),0)</f>
        <v>31997.716768991249</v>
      </c>
      <c r="AR621" s="9">
        <f>IFERROR(VLOOKUP(AR606,'[102]Cap.Lixiv.'!$J$46:$M$71,2,0),0)</f>
        <v>31997.716768991249</v>
      </c>
      <c r="AS621" s="9">
        <f>IFERROR(VLOOKUP(AS606,'[102]Cap.Lixiv.'!$J$46:$M$71,2,0),0)</f>
        <v>31997.716768991249</v>
      </c>
      <c r="AT621" s="9">
        <f>IFERROR(VLOOKUP(AT606,'[102]Cap.Lixiv.'!$J$46:$M$71,2,0),0)</f>
        <v>31997.716768991249</v>
      </c>
      <c r="AU621" s="9">
        <f>IFERROR(VLOOKUP(AU606,'[102]Cap.Lixiv.'!$J$46:$M$71,2,0),0)</f>
        <v>31997.716768991249</v>
      </c>
      <c r="AV621" s="9">
        <f>IFERROR(VLOOKUP(AV606,'[102]Cap.Lixiv.'!$J$46:$M$71,2,0),0)</f>
        <v>31997.716768991249</v>
      </c>
      <c r="AW621" s="9">
        <f>IFERROR(VLOOKUP(AW606,'[102]Cap.Lixiv.'!$J$46:$M$71,2,0),0)</f>
        <v>31997.716768991249</v>
      </c>
      <c r="AX621" s="9">
        <f>IFERROR(VLOOKUP(AX606,'[102]Cap.Lixiv.'!$J$46:$M$71,2,0),0)</f>
        <v>31997.716768991249</v>
      </c>
      <c r="AY621" s="9">
        <f>IFERROR(VLOOKUP(AY606,'[102]Cap.Lixiv.'!$J$46:$M$71,2,0),0)</f>
        <v>31997.716768991249</v>
      </c>
      <c r="AZ621" s="9">
        <f>IFERROR(VLOOKUP(AZ606,'[102]Cap.Lixiv.'!$J$46:$M$71,2,0),0)</f>
        <v>31997.716768991249</v>
      </c>
      <c r="BA621" s="9">
        <f>IFERROR(VLOOKUP(BA606,'[102]Cap.Lixiv.'!$J$46:$M$71,2,0),0)</f>
        <v>31997.716768991249</v>
      </c>
      <c r="BB621" s="9">
        <f>IFERROR(VLOOKUP(BB606,'[102]Cap.Lixiv.'!$J$46:$M$71,2,0),0)</f>
        <v>31997.716768991249</v>
      </c>
      <c r="BC621" s="9">
        <f>IFERROR(VLOOKUP(BC606,'[102]Cap.Lixiv.'!$J$46:$M$71,2,0),0)</f>
        <v>31997.716768991249</v>
      </c>
      <c r="BD621" s="9">
        <f>IFERROR(VLOOKUP(BD606,'[102]Cap.Lixiv.'!$J$46:$M$71,2,0),0)</f>
        <v>31997.716768991249</v>
      </c>
      <c r="BE621" s="9">
        <f>IFERROR(VLOOKUP(BE606,'[102]Cap.Lixiv.'!$J$46:$M$71,2,0),0)</f>
        <v>31997.716768991249</v>
      </c>
      <c r="BF621" s="9">
        <f>IFERROR(VLOOKUP(BF606,'[102]Cap.Lixiv.'!$J$46:$M$71,2,0),0)</f>
        <v>31997.716768991249</v>
      </c>
      <c r="BG621" s="9">
        <f>IFERROR(VLOOKUP(BG606,'[102]Cap.Lixiv.'!$J$46:$M$71,2,0),0)</f>
        <v>31997.716768991249</v>
      </c>
      <c r="BH621" s="9">
        <f>IFERROR(VLOOKUP(BH606,'[102]Cap.Lixiv.'!$J$46:$M$71,2,0),0)</f>
        <v>31997.716768991249</v>
      </c>
      <c r="BI621" s="9">
        <f>IFERROR(VLOOKUP(BI606,'[102]Cap.Lixiv.'!$J$46:$M$71,2,0),0)</f>
        <v>31997.716768991249</v>
      </c>
      <c r="BJ621" s="9">
        <f>IFERROR(VLOOKUP(BJ606,'[102]Cap.Lixiv.'!$J$46:$M$71,2,0),0)</f>
        <v>31997.716768991249</v>
      </c>
      <c r="BK621" s="9">
        <f>IFERROR(VLOOKUP(BK606,'[102]Cap.Lixiv.'!$J$46:$M$71,2,0),0)</f>
        <v>31997.716768991249</v>
      </c>
      <c r="BL621" s="9">
        <f>IFERROR(VLOOKUP(BL606,'[102]Cap.Lixiv.'!$J$46:$M$71,2,0),0)</f>
        <v>31997.716768991249</v>
      </c>
      <c r="BM621" s="9">
        <f>IFERROR(VLOOKUP(BM606,'[102]Cap.Lixiv.'!$J$46:$M$71,2,0),0)</f>
        <v>31997.716768991249</v>
      </c>
      <c r="BN621" s="9">
        <f>IFERROR(VLOOKUP(BN606,'[102]Cap.Lixiv.'!$J$46:$M$71,2,0),0)</f>
        <v>31997.716768991249</v>
      </c>
      <c r="BO621" s="9">
        <f>IFERROR(VLOOKUP(BO606,'[102]Cap.Lixiv.'!$J$46:$M$71,2,0),0)</f>
        <v>31997.716768991249</v>
      </c>
      <c r="BP621" s="9">
        <f>IFERROR(VLOOKUP(BP606,'[102]Cap.Lixiv.'!$J$46:$M$71,2,0),0)</f>
        <v>31997.716768991249</v>
      </c>
      <c r="BQ621" s="9">
        <f>IFERROR(VLOOKUP(BQ606,'[102]Cap.Lixiv.'!$J$46:$M$71,2,0),0)</f>
        <v>31997.716768991249</v>
      </c>
      <c r="BR621" s="9">
        <f>IFERROR(VLOOKUP(BR606,'[102]Cap.Lixiv.'!$J$46:$M$71,2,0),0)</f>
        <v>31997.716768991249</v>
      </c>
      <c r="BS621" s="9">
        <f>IFERROR(VLOOKUP(BS606,'[102]Cap.Lixiv.'!$J$46:$M$71,2,0),0)</f>
        <v>31997.716768991249</v>
      </c>
      <c r="BT621" s="9">
        <f>IFERROR(VLOOKUP(BT606,'[102]Cap.Lixiv.'!$J$46:$M$71,2,0),0)</f>
        <v>31997.716768991249</v>
      </c>
      <c r="BU621" s="9">
        <f>IFERROR(VLOOKUP(BU606,'[102]Cap.Lixiv.'!$J$46:$M$71,2,0),0)</f>
        <v>31997.716768991249</v>
      </c>
      <c r="BV621" s="9">
        <f>IFERROR(VLOOKUP(BV606,'[102]Cap.Lixiv.'!$J$46:$M$71,2,0),0)</f>
        <v>31997.716768991249</v>
      </c>
      <c r="BW621" s="9">
        <f>IFERROR(VLOOKUP(BW606,'[102]Cap.Lixiv.'!$J$46:$M$71,2,0),0)</f>
        <v>31997.716768991249</v>
      </c>
      <c r="BX621" s="9">
        <f>IFERROR(VLOOKUP(BX606,'[102]Cap.Lixiv.'!$J$46:$M$71,2,0),0)</f>
        <v>31997.716768991249</v>
      </c>
      <c r="BY621" s="9">
        <f>IFERROR(VLOOKUP(BY606,'[102]Cap.Lixiv.'!$J$46:$M$71,2,0),0)</f>
        <v>31997.716768991249</v>
      </c>
      <c r="BZ621" s="9">
        <f>IFERROR(VLOOKUP(BZ606,'[102]Cap.Lixiv.'!$J$46:$M$71,2,0),0)</f>
        <v>31997.716768991249</v>
      </c>
      <c r="CA621" s="9">
        <f>IFERROR(VLOOKUP(CA606,'[102]Cap.Lixiv.'!$J$46:$M$71,2,0),0)</f>
        <v>31997.716768991249</v>
      </c>
      <c r="CB621" s="9">
        <f>IFERROR(VLOOKUP(CB606,'[102]Cap.Lixiv.'!$J$46:$M$71,2,0),0)</f>
        <v>31997.716768991249</v>
      </c>
      <c r="CC621" s="9">
        <f>IFERROR(VLOOKUP(CC606,'[102]Cap.Lixiv.'!$J$46:$M$71,2,0),0)</f>
        <v>31997.716768991249</v>
      </c>
      <c r="CD621" s="9">
        <f>IFERROR(VLOOKUP(CD606,'[102]Cap.Lixiv.'!$J$46:$M$71,2,0),0)</f>
        <v>31997.716768991249</v>
      </c>
      <c r="CE621" s="9">
        <f>IFERROR(VLOOKUP(CE606,'[102]Cap.Lixiv.'!$J$46:$M$71,2,0),0)</f>
        <v>31997.716768991249</v>
      </c>
      <c r="CF621" s="9">
        <f>IFERROR(VLOOKUP(CF606,'[102]Cap.Lixiv.'!$J$46:$M$71,2,0),0)</f>
        <v>31997.716768991249</v>
      </c>
      <c r="CG621" s="9">
        <f>IFERROR(VLOOKUP(CG606,'[102]Cap.Lixiv.'!$J$46:$M$71,2,0),0)</f>
        <v>31997.716768991249</v>
      </c>
      <c r="CH621" s="9">
        <f>IFERROR(VLOOKUP(CH606,'[102]Cap.Lixiv.'!$J$46:$M$71,2,0),0)</f>
        <v>31997.716768991249</v>
      </c>
      <c r="CI621" s="9">
        <f>IFERROR(VLOOKUP(CI606,'[102]Cap.Lixiv.'!$J$46:$M$71,2,0),0)</f>
        <v>31997.716768991249</v>
      </c>
      <c r="CJ621" s="9">
        <f>IFERROR(VLOOKUP(CJ606,'[102]Cap.Lixiv.'!$J$46:$M$71,2,0),0)</f>
        <v>31997.716768991249</v>
      </c>
      <c r="CK621" s="9">
        <f>IFERROR(VLOOKUP(CK606,'[102]Cap.Lixiv.'!$J$46:$M$71,2,0),0)</f>
        <v>31997.716768991249</v>
      </c>
      <c r="CL621" s="9">
        <f>IFERROR(VLOOKUP(CL606,'[102]Cap.Lixiv.'!$J$46:$M$71,2,0),0)</f>
        <v>31997.716768991249</v>
      </c>
      <c r="CM621" s="9">
        <f>IFERROR(VLOOKUP(CM606,'[102]Cap.Lixiv.'!$J$46:$M$71,2,0),0)</f>
        <v>31997.716768991249</v>
      </c>
      <c r="CN621" s="9">
        <f>IFERROR(VLOOKUP(CN606,'[102]Cap.Lixiv.'!$J$46:$M$71,2,0),0)</f>
        <v>31997.716768991249</v>
      </c>
      <c r="CO621" s="9">
        <f>IFERROR(VLOOKUP(CO606,'[102]Cap.Lixiv.'!$J$46:$M$71,2,0),0)</f>
        <v>31997.716768991249</v>
      </c>
      <c r="CP621" s="9">
        <f>IFERROR(VLOOKUP(CP606,'[102]Cap.Lixiv.'!$J$46:$M$71,2,0),0)</f>
        <v>31997.716768991249</v>
      </c>
      <c r="CQ621" s="9">
        <f>IFERROR(VLOOKUP(CQ606,'[102]Cap.Lixiv.'!$J$46:$M$71,2,0),0)</f>
        <v>31997.716768991249</v>
      </c>
      <c r="CR621" s="9">
        <f>IFERROR(VLOOKUP(CR606,'[102]Cap.Lixiv.'!$J$46:$M$71,2,0),0)</f>
        <v>31997.716768991249</v>
      </c>
      <c r="CS621" s="9">
        <f>IFERROR(VLOOKUP(CS606,'[102]Cap.Lixiv.'!$J$46:$M$71,2,0),0)</f>
        <v>31997.716768991249</v>
      </c>
      <c r="CT621" s="9">
        <f>IFERROR(VLOOKUP(CT606,'[102]Cap.Lixiv.'!$J$46:$M$71,2,0),0)</f>
        <v>31997.716768991249</v>
      </c>
      <c r="CU621" s="9">
        <f>IFERROR(VLOOKUP(CU606,'[102]Cap.Lixiv.'!$J$46:$M$71,2,0),0)</f>
        <v>31997.716768991249</v>
      </c>
      <c r="CV621" s="9">
        <f>IFERROR(VLOOKUP(CV606,'[102]Cap.Lixiv.'!$J$46:$M$71,2,0),0)</f>
        <v>31997.716768991249</v>
      </c>
      <c r="CW621" s="9">
        <f>IFERROR(VLOOKUP(CW606,'[102]Cap.Lixiv.'!$J$46:$M$71,2,0),0)</f>
        <v>31997.716768991249</v>
      </c>
      <c r="CX621" s="9">
        <f>IFERROR(VLOOKUP(CX606,'[102]Cap.Lixiv.'!$J$46:$M$71,2,0),0)</f>
        <v>31997.716768991249</v>
      </c>
      <c r="CY621" s="9">
        <f>IFERROR(VLOOKUP(CY606,'[102]Cap.Lixiv.'!$J$46:$M$71,2,0),0)</f>
        <v>31997.716768991249</v>
      </c>
      <c r="CZ621" s="9">
        <f>IFERROR(VLOOKUP(CZ606,'[102]Cap.Lixiv.'!$J$46:$M$71,2,0),0)</f>
        <v>31997.716768991249</v>
      </c>
      <c r="DA621" s="9">
        <f>IFERROR(VLOOKUP(DA606,'[102]Cap.Lixiv.'!$J$46:$M$71,2,0),0)</f>
        <v>31997.716768991249</v>
      </c>
      <c r="DB621" s="9">
        <f>IFERROR(VLOOKUP(DB606,'[102]Cap.Lixiv.'!$J$46:$M$71,2,0),0)</f>
        <v>31997.716768991249</v>
      </c>
      <c r="DC621" s="9">
        <f>IFERROR(VLOOKUP(DC606,'[102]Cap.Lixiv.'!$J$46:$M$71,2,0),0)</f>
        <v>31997.716768991249</v>
      </c>
      <c r="DD621" s="9">
        <f>IFERROR(VLOOKUP(DD606,'[102]Cap.Lixiv.'!$J$46:$M$71,2,0),0)</f>
        <v>31997.716768991249</v>
      </c>
      <c r="DE621" s="9">
        <f>IFERROR(VLOOKUP(DE606,'[102]Cap.Lixiv.'!$J$46:$M$71,2,0),0)</f>
        <v>31997.716768991249</v>
      </c>
      <c r="DF621" s="9">
        <f>IFERROR(VLOOKUP(DF606,'[102]Cap.Lixiv.'!$J$46:$M$71,2,0),0)</f>
        <v>31997.716768991249</v>
      </c>
      <c r="DG621" s="9">
        <f>IFERROR(VLOOKUP(DG606,'[102]Cap.Lixiv.'!$J$46:$M$71,2,0),0)</f>
        <v>31997.716768991249</v>
      </c>
      <c r="DH621" s="9">
        <f>IFERROR(VLOOKUP(DH606,'[102]Cap.Lixiv.'!$J$46:$M$71,2,0),0)</f>
        <v>31997.716768991249</v>
      </c>
      <c r="DI621" s="9">
        <f>IFERROR(VLOOKUP(DI606,'[102]Cap.Lixiv.'!$J$46:$M$71,2,0),0)</f>
        <v>31997.716768991249</v>
      </c>
      <c r="DJ621" s="9">
        <f>IFERROR(VLOOKUP(DJ606,'[102]Cap.Lixiv.'!$J$46:$M$71,2,0),0)</f>
        <v>31997.716768991249</v>
      </c>
      <c r="DK621" s="9">
        <f>IFERROR(VLOOKUP(DK606,'[102]Cap.Lixiv.'!$J$46:$M$71,2,0),0)</f>
        <v>31997.716768991249</v>
      </c>
      <c r="DL621" s="9">
        <f>IFERROR(VLOOKUP(DL606,'[102]Cap.Lixiv.'!$J$46:$M$71,2,0),0)</f>
        <v>31997.716768991249</v>
      </c>
      <c r="DM621" s="9">
        <f>IFERROR(VLOOKUP(DM606,'[102]Cap.Lixiv.'!$J$46:$M$71,2,0),0)</f>
        <v>31997.716768991249</v>
      </c>
      <c r="DN621" s="9">
        <f>IFERROR(VLOOKUP(DN606,'[102]Cap.Lixiv.'!$J$46:$M$71,2,0),0)</f>
        <v>31997.716768991249</v>
      </c>
      <c r="DO621" s="9">
        <f>IFERROR(VLOOKUP(DO606,'[102]Cap.Lixiv.'!$J$46:$M$71,2,0),0)</f>
        <v>31997.716768991249</v>
      </c>
      <c r="DP621" s="9">
        <f>IFERROR(VLOOKUP(DP606,'[102]Cap.Lixiv.'!$J$46:$M$71,2,0),0)</f>
        <v>31997.716768991249</v>
      </c>
      <c r="DQ621" s="9">
        <f>IFERROR(VLOOKUP(DQ606,'[102]Cap.Lixiv.'!$J$46:$M$71,2,0),0)</f>
        <v>31997.716768991249</v>
      </c>
      <c r="DR621" s="9">
        <f>IFERROR(VLOOKUP(DR606,'[102]Cap.Lixiv.'!$J$46:$M$71,2,0),0)</f>
        <v>31997.716768991249</v>
      </c>
      <c r="DS621" s="9">
        <f>IFERROR(VLOOKUP(DS606,'[102]Cap.Lixiv.'!$J$46:$M$71,2,0),0)</f>
        <v>31997.716768991249</v>
      </c>
      <c r="DT621" s="9">
        <f>IFERROR(VLOOKUP(DT606,'[102]Cap.Lixiv.'!$J$46:$M$71,2,0),0)</f>
        <v>31997.716768991249</v>
      </c>
      <c r="DU621" s="9">
        <f>IFERROR(VLOOKUP(DU606,'[102]Cap.Lixiv.'!$J$46:$M$71,2,0),0)</f>
        <v>31997.716768991249</v>
      </c>
      <c r="DV621" s="9">
        <f>IFERROR(VLOOKUP(DV606,'[102]Cap.Lixiv.'!$J$46:$M$71,2,0),0)</f>
        <v>31997.716768991249</v>
      </c>
      <c r="DW621" s="9">
        <f>IFERROR(VLOOKUP(DW606,'[102]Cap.Lixiv.'!$J$46:$M$71,2,0),0)</f>
        <v>31997.716768991249</v>
      </c>
      <c r="DX621" s="9">
        <f>IFERROR(VLOOKUP(DX606,'[102]Cap.Lixiv.'!$J$46:$M$71,2,0),0)</f>
        <v>31997.716768991249</v>
      </c>
      <c r="DY621" s="9">
        <f>IFERROR(VLOOKUP(DY606,'[102]Cap.Lixiv.'!$J$46:$M$71,2,0),0)</f>
        <v>31997.716768991249</v>
      </c>
      <c r="DZ621" s="9">
        <f>IFERROR(VLOOKUP(DZ606,'[102]Cap.Lixiv.'!$J$46:$M$71,2,0),0)</f>
        <v>31997.716768991249</v>
      </c>
      <c r="EA621" s="9">
        <f>IFERROR(VLOOKUP(EA606,'[102]Cap.Lixiv.'!$J$46:$M$71,2,0),0)</f>
        <v>31997.716768991249</v>
      </c>
      <c r="EB621" s="9">
        <f>IFERROR(VLOOKUP(EB606,'[102]Cap.Lixiv.'!$J$46:$M$71,2,0),0)</f>
        <v>31997.716768991249</v>
      </c>
      <c r="EC621" s="9">
        <f>IFERROR(VLOOKUP(EC606,'[102]Cap.Lixiv.'!$J$46:$M$71,2,0),0)</f>
        <v>31997.716768991249</v>
      </c>
      <c r="ED621" s="9">
        <f>IFERROR(VLOOKUP(ED606,'[102]Cap.Lixiv.'!$J$46:$M$71,2,0),0)</f>
        <v>31997.716768991249</v>
      </c>
      <c r="EE621" s="9">
        <f>IFERROR(VLOOKUP(EE606,'[102]Cap.Lixiv.'!$J$46:$M$71,2,0),0)</f>
        <v>31997.716768991249</v>
      </c>
      <c r="EF621" s="9">
        <f>IFERROR(VLOOKUP(EF606,'[102]Cap.Lixiv.'!$J$46:$M$71,2,0),0)</f>
        <v>31997.716768991249</v>
      </c>
      <c r="EG621" s="9">
        <f>IFERROR(VLOOKUP(EG606,'[102]Cap.Lixiv.'!$J$46:$M$71,2,0),0)</f>
        <v>31997.716768991249</v>
      </c>
      <c r="EH621" s="9">
        <f>IFERROR(VLOOKUP(EH606,'[102]Cap.Lixiv.'!$J$46:$M$71,2,0),0)</f>
        <v>31997.716768991249</v>
      </c>
      <c r="EI621" s="9">
        <f>IFERROR(VLOOKUP(EI606,'[102]Cap.Lixiv.'!$J$46:$M$71,2,0),0)</f>
        <v>31997.716768991249</v>
      </c>
      <c r="EJ621" s="9">
        <f>IFERROR(VLOOKUP(EJ606,'[102]Cap.Lixiv.'!$J$46:$M$71,2,0),0)</f>
        <v>31997.716768991249</v>
      </c>
      <c r="EK621" s="9">
        <f>IFERROR(VLOOKUP(EK606,'[102]Cap.Lixiv.'!$J$46:$M$71,2,0),0)</f>
        <v>31997.716768991249</v>
      </c>
      <c r="EL621" s="9">
        <f>IFERROR(VLOOKUP(EL606,'[102]Cap.Lixiv.'!$J$46:$M$71,2,0),0)</f>
        <v>31997.716768991249</v>
      </c>
      <c r="EM621" s="9">
        <f>IFERROR(VLOOKUP(EM606,'[102]Cap.Lixiv.'!$J$46:$M$71,2,0),0)</f>
        <v>31997.716768991249</v>
      </c>
      <c r="EN621" s="9">
        <f>IFERROR(VLOOKUP(EN606,'[102]Cap.Lixiv.'!$J$46:$M$71,2,0),0)</f>
        <v>31997.716768991249</v>
      </c>
      <c r="EO621" s="9">
        <f>IFERROR(VLOOKUP(EO606,'[102]Cap.Lixiv.'!$J$46:$M$71,2,0),0)</f>
        <v>31997.716768991249</v>
      </c>
      <c r="EP621" s="9">
        <f>IFERROR(VLOOKUP(EP606,'[102]Cap.Lixiv.'!$J$46:$M$71,2,0),0)</f>
        <v>31997.716768991249</v>
      </c>
      <c r="EQ621" s="9">
        <f>IFERROR(VLOOKUP(EQ606,'[102]Cap.Lixiv.'!$J$46:$M$71,2,0),0)</f>
        <v>31997.716768991249</v>
      </c>
      <c r="ER621" s="9">
        <f>IFERROR(VLOOKUP(ER606,'[102]Cap.Lixiv.'!$J$46:$M$71,2,0),0)</f>
        <v>31997.716768991249</v>
      </c>
      <c r="ES621" s="9">
        <f>IFERROR(VLOOKUP(ES606,'[102]Cap.Lixiv.'!$J$46:$M$71,2,0),0)</f>
        <v>31997.716768991249</v>
      </c>
      <c r="ET621" s="9">
        <f>IFERROR(VLOOKUP(ET606,'[102]Cap.Lixiv.'!$J$46:$M$71,2,0),0)</f>
        <v>31997.716768991249</v>
      </c>
      <c r="EU621" s="9">
        <f>IFERROR(VLOOKUP(EU606,'[102]Cap.Lixiv.'!$J$46:$M$71,2,0),0)</f>
        <v>31997.716768991249</v>
      </c>
      <c r="EV621" s="9">
        <f>IFERROR(VLOOKUP(EV606,'[102]Cap.Lixiv.'!$J$46:$M$71,2,0),0)</f>
        <v>31997.716768991249</v>
      </c>
      <c r="EW621" s="9">
        <f>IFERROR(VLOOKUP(EW606,'[102]Cap.Lixiv.'!$J$46:$M$71,2,0),0)</f>
        <v>31997.716768991249</v>
      </c>
    </row>
    <row r="622" spans="1:153" ht="15.75" outlineLevel="1" x14ac:dyDescent="0.3">
      <c r="A622" s="8" t="s">
        <v>73</v>
      </c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>
        <f>IFERROR(VLOOKUP(O607,'[102]Cap.Lixiv.'!$J$46:$M$71,2,0),0)</f>
        <v>30357.653918568758</v>
      </c>
      <c r="P622" s="9">
        <f>IFERROR(VLOOKUP(P607,'[102]Cap.Lixiv.'!$J$46:$M$71,2,0),0)</f>
        <v>30357.653918568758</v>
      </c>
      <c r="Q622" s="9">
        <f>IFERROR(VLOOKUP(Q607,'[102]Cap.Lixiv.'!$J$46:$M$71,2,0),0)</f>
        <v>30357.653918568758</v>
      </c>
      <c r="R622" s="9">
        <f>IFERROR(VLOOKUP(R607,'[102]Cap.Lixiv.'!$J$46:$M$71,2,0),0)</f>
        <v>30357.653918568758</v>
      </c>
      <c r="S622" s="9">
        <f>IFERROR(VLOOKUP(S607,'[102]Cap.Lixiv.'!$J$46:$M$71,2,0),0)</f>
        <v>30357.653918568758</v>
      </c>
      <c r="T622" s="9">
        <f>IFERROR(VLOOKUP(T607,'[102]Cap.Lixiv.'!$J$46:$M$71,2,0),0)</f>
        <v>30357.653918568758</v>
      </c>
      <c r="U622" s="9">
        <f>IFERROR(VLOOKUP(U607,'[102]Cap.Lixiv.'!$J$46:$M$71,2,0),0)</f>
        <v>31997.716768991249</v>
      </c>
      <c r="V622" s="9">
        <f>IFERROR(VLOOKUP(V607,'[102]Cap.Lixiv.'!$J$46:$M$71,2,0),0)</f>
        <v>31997.716768991249</v>
      </c>
      <c r="W622" s="9">
        <f>IFERROR(VLOOKUP(W607,'[102]Cap.Lixiv.'!$J$46:$M$71,2,0),0)</f>
        <v>31997.716768991249</v>
      </c>
      <c r="X622" s="9">
        <f>IFERROR(VLOOKUP(X607,'[102]Cap.Lixiv.'!$J$46:$M$71,2,0),0)</f>
        <v>31997.716768991249</v>
      </c>
      <c r="Y622" s="9">
        <f>IFERROR(VLOOKUP(Y607,'[102]Cap.Lixiv.'!$J$46:$M$71,2,0),0)</f>
        <v>31997.716768991249</v>
      </c>
      <c r="Z622" s="9">
        <f>IFERROR(VLOOKUP(Z607,'[102]Cap.Lixiv.'!$J$46:$M$71,2,0),0)</f>
        <v>31997.716768991249</v>
      </c>
      <c r="AA622" s="9">
        <f>IFERROR(VLOOKUP(AA607,'[102]Cap.Lixiv.'!$J$46:$M$71,2,0),0)</f>
        <v>30357.653918568758</v>
      </c>
      <c r="AB622" s="9">
        <f>IFERROR(VLOOKUP(AB607,'[102]Cap.Lixiv.'!$J$46:$M$71,2,0),0)</f>
        <v>30357.653918568758</v>
      </c>
      <c r="AC622" s="9">
        <f>IFERROR(VLOOKUP(AC607,'[102]Cap.Lixiv.'!$J$46:$M$71,2,0),0)</f>
        <v>30357.653918568758</v>
      </c>
      <c r="AD622" s="9">
        <f>IFERROR(VLOOKUP(AD607,'[102]Cap.Lixiv.'!$J$46:$M$71,2,0),0)</f>
        <v>30357.653918568758</v>
      </c>
      <c r="AE622" s="9">
        <f>IFERROR(VLOOKUP(AE607,'[102]Cap.Lixiv.'!$J$46:$M$71,2,0),0)</f>
        <v>30357.653918568758</v>
      </c>
      <c r="AF622" s="9">
        <f>IFERROR(VLOOKUP(AF607,'[102]Cap.Lixiv.'!$J$46:$M$71,2,0),0)</f>
        <v>30357.653918568758</v>
      </c>
      <c r="AG622" s="9">
        <f>IFERROR(VLOOKUP(AG607,'[102]Cap.Lixiv.'!$J$46:$M$71,2,0),0)</f>
        <v>30357.653918568758</v>
      </c>
      <c r="AH622" s="9">
        <f>IFERROR(VLOOKUP(AH607,'[102]Cap.Lixiv.'!$J$46:$M$71,2,0),0)</f>
        <v>30357.653918568758</v>
      </c>
      <c r="AI622" s="9">
        <f>IFERROR(VLOOKUP(AI607,'[102]Cap.Lixiv.'!$J$46:$M$71,2,0),0)</f>
        <v>30357.653918568758</v>
      </c>
      <c r="AJ622" s="9">
        <f>IFERROR(VLOOKUP(AJ607,'[102]Cap.Lixiv.'!$J$46:$M$71,2,0),0)</f>
        <v>30357.653918568758</v>
      </c>
      <c r="AK622" s="9">
        <f>IFERROR(VLOOKUP(AK607,'[102]Cap.Lixiv.'!$J$46:$M$71,2,0),0)</f>
        <v>30357.653918568758</v>
      </c>
      <c r="AL622" s="9">
        <f>IFERROR(VLOOKUP(AL607,'[102]Cap.Lixiv.'!$J$46:$M$71,2,0),0)</f>
        <v>30357.653918568758</v>
      </c>
      <c r="AM622" s="53"/>
      <c r="AN622" s="9">
        <f>IFERROR(VLOOKUP(AN607,'[102]Cap.Lixiv.'!$J$46:$M$71,2,0),0)</f>
        <v>30357.653918568758</v>
      </c>
      <c r="AO622" s="9">
        <f>IFERROR(VLOOKUP(AO607,'[102]Cap.Lixiv.'!$J$46:$M$71,2,0),0)</f>
        <v>30357.653918568758</v>
      </c>
      <c r="AP622" s="9">
        <f>IFERROR(VLOOKUP(AP607,'[102]Cap.Lixiv.'!$J$46:$M$71,2,0),0)</f>
        <v>30357.653918568758</v>
      </c>
      <c r="AQ622" s="9">
        <f>IFERROR(VLOOKUP(AQ607,'[102]Cap.Lixiv.'!$J$46:$M$71,2,0),0)</f>
        <v>30357.653918568758</v>
      </c>
      <c r="AR622" s="9">
        <f>IFERROR(VLOOKUP(AR607,'[102]Cap.Lixiv.'!$J$46:$M$71,2,0),0)</f>
        <v>30357.653918568758</v>
      </c>
      <c r="AS622" s="9">
        <f>IFERROR(VLOOKUP(AS607,'[102]Cap.Lixiv.'!$J$46:$M$71,2,0),0)</f>
        <v>30357.653918568758</v>
      </c>
      <c r="AT622" s="9">
        <f>IFERROR(VLOOKUP(AT607,'[102]Cap.Lixiv.'!$J$46:$M$71,2,0),0)</f>
        <v>30357.653918568758</v>
      </c>
      <c r="AU622" s="9">
        <f>IFERROR(VLOOKUP(AU607,'[102]Cap.Lixiv.'!$J$46:$M$71,2,0),0)</f>
        <v>30357.653918568758</v>
      </c>
      <c r="AV622" s="9">
        <f>IFERROR(VLOOKUP(AV607,'[102]Cap.Lixiv.'!$J$46:$M$71,2,0),0)</f>
        <v>30357.653918568758</v>
      </c>
      <c r="AW622" s="9">
        <f>IFERROR(VLOOKUP(AW607,'[102]Cap.Lixiv.'!$J$46:$M$71,2,0),0)</f>
        <v>30357.653918568758</v>
      </c>
      <c r="AX622" s="9">
        <f>IFERROR(VLOOKUP(AX607,'[102]Cap.Lixiv.'!$J$46:$M$71,2,0),0)</f>
        <v>30357.653918568758</v>
      </c>
      <c r="AY622" s="9">
        <f>IFERROR(VLOOKUP(AY607,'[102]Cap.Lixiv.'!$J$46:$M$71,2,0),0)</f>
        <v>30357.653918568758</v>
      </c>
      <c r="AZ622" s="9">
        <f>IFERROR(VLOOKUP(AZ607,'[102]Cap.Lixiv.'!$J$46:$M$71,2,0),0)</f>
        <v>30357.653918568758</v>
      </c>
      <c r="BA622" s="9">
        <f>IFERROR(VLOOKUP(BA607,'[102]Cap.Lixiv.'!$J$46:$M$71,2,0),0)</f>
        <v>30357.653918568758</v>
      </c>
      <c r="BB622" s="9">
        <f>IFERROR(VLOOKUP(BB607,'[102]Cap.Lixiv.'!$J$46:$M$71,2,0),0)</f>
        <v>30357.653918568758</v>
      </c>
      <c r="BC622" s="9">
        <f>IFERROR(VLOOKUP(BC607,'[102]Cap.Lixiv.'!$J$46:$M$71,2,0),0)</f>
        <v>30357.653918568758</v>
      </c>
      <c r="BD622" s="9">
        <f>IFERROR(VLOOKUP(BD607,'[102]Cap.Lixiv.'!$J$46:$M$71,2,0),0)</f>
        <v>30357.653918568758</v>
      </c>
      <c r="BE622" s="9">
        <f>IFERROR(VLOOKUP(BE607,'[102]Cap.Lixiv.'!$J$46:$M$71,2,0),0)</f>
        <v>30357.653918568758</v>
      </c>
      <c r="BF622" s="9">
        <f>IFERROR(VLOOKUP(BF607,'[102]Cap.Lixiv.'!$J$46:$M$71,2,0),0)</f>
        <v>30357.653918568758</v>
      </c>
      <c r="BG622" s="9">
        <f>IFERROR(VLOOKUP(BG607,'[102]Cap.Lixiv.'!$J$46:$M$71,2,0),0)</f>
        <v>30357.653918568758</v>
      </c>
      <c r="BH622" s="9">
        <f>IFERROR(VLOOKUP(BH607,'[102]Cap.Lixiv.'!$J$46:$M$71,2,0),0)</f>
        <v>30357.653918568758</v>
      </c>
      <c r="BI622" s="9">
        <f>IFERROR(VLOOKUP(BI607,'[102]Cap.Lixiv.'!$J$46:$M$71,2,0),0)</f>
        <v>30357.653918568758</v>
      </c>
      <c r="BJ622" s="9">
        <f>IFERROR(VLOOKUP(BJ607,'[102]Cap.Lixiv.'!$J$46:$M$71,2,0),0)</f>
        <v>30357.653918568758</v>
      </c>
      <c r="BK622" s="9">
        <f>IFERROR(VLOOKUP(BK607,'[102]Cap.Lixiv.'!$J$46:$M$71,2,0),0)</f>
        <v>30357.653918568758</v>
      </c>
      <c r="BL622" s="9">
        <f>IFERROR(VLOOKUP(BL607,'[102]Cap.Lixiv.'!$J$46:$M$71,2,0),0)</f>
        <v>30357.653918568758</v>
      </c>
      <c r="BM622" s="9">
        <f>IFERROR(VLOOKUP(BM607,'[102]Cap.Lixiv.'!$J$46:$M$71,2,0),0)</f>
        <v>30357.653918568758</v>
      </c>
      <c r="BN622" s="9">
        <f>IFERROR(VLOOKUP(BN607,'[102]Cap.Lixiv.'!$J$46:$M$71,2,0),0)</f>
        <v>30357.653918568758</v>
      </c>
      <c r="BO622" s="9">
        <f>IFERROR(VLOOKUP(BO607,'[102]Cap.Lixiv.'!$J$46:$M$71,2,0),0)</f>
        <v>30357.653918568758</v>
      </c>
      <c r="BP622" s="9">
        <f>IFERROR(VLOOKUP(BP607,'[102]Cap.Lixiv.'!$J$46:$M$71,2,0),0)</f>
        <v>30357.653918568758</v>
      </c>
      <c r="BQ622" s="9">
        <f>IFERROR(VLOOKUP(BQ607,'[102]Cap.Lixiv.'!$J$46:$M$71,2,0),0)</f>
        <v>30357.653918568758</v>
      </c>
      <c r="BR622" s="9">
        <f>IFERROR(VLOOKUP(BR607,'[102]Cap.Lixiv.'!$J$46:$M$71,2,0),0)</f>
        <v>30357.653918568758</v>
      </c>
      <c r="BS622" s="9">
        <f>IFERROR(VLOOKUP(BS607,'[102]Cap.Lixiv.'!$J$46:$M$71,2,0),0)</f>
        <v>30357.653918568758</v>
      </c>
      <c r="BT622" s="9">
        <f>IFERROR(VLOOKUP(BT607,'[102]Cap.Lixiv.'!$J$46:$M$71,2,0),0)</f>
        <v>30357.653918568758</v>
      </c>
      <c r="BU622" s="9">
        <f>IFERROR(VLOOKUP(BU607,'[102]Cap.Lixiv.'!$J$46:$M$71,2,0),0)</f>
        <v>30357.653918568758</v>
      </c>
      <c r="BV622" s="9">
        <f>IFERROR(VLOOKUP(BV607,'[102]Cap.Lixiv.'!$J$46:$M$71,2,0),0)</f>
        <v>30357.653918568758</v>
      </c>
      <c r="BW622" s="9">
        <f>IFERROR(VLOOKUP(BW607,'[102]Cap.Lixiv.'!$J$46:$M$71,2,0),0)</f>
        <v>30357.653918568758</v>
      </c>
      <c r="BX622" s="9">
        <f>IFERROR(VLOOKUP(BX607,'[102]Cap.Lixiv.'!$J$46:$M$71,2,0),0)</f>
        <v>30357.653918568758</v>
      </c>
      <c r="BY622" s="9">
        <f>IFERROR(VLOOKUP(BY607,'[102]Cap.Lixiv.'!$J$46:$M$71,2,0),0)</f>
        <v>30357.653918568758</v>
      </c>
      <c r="BZ622" s="9">
        <f>IFERROR(VLOOKUP(BZ607,'[102]Cap.Lixiv.'!$J$46:$M$71,2,0),0)</f>
        <v>30357.653918568758</v>
      </c>
      <c r="CA622" s="9">
        <f>IFERROR(VLOOKUP(CA607,'[102]Cap.Lixiv.'!$J$46:$M$71,2,0),0)</f>
        <v>30357.653918568758</v>
      </c>
      <c r="CB622" s="9">
        <f>IFERROR(VLOOKUP(CB607,'[102]Cap.Lixiv.'!$J$46:$M$71,2,0),0)</f>
        <v>30357.653918568758</v>
      </c>
      <c r="CC622" s="9">
        <f>IFERROR(VLOOKUP(CC607,'[102]Cap.Lixiv.'!$J$46:$M$71,2,0),0)</f>
        <v>30357.653918568758</v>
      </c>
      <c r="CD622" s="9">
        <f>IFERROR(VLOOKUP(CD607,'[102]Cap.Lixiv.'!$J$46:$M$71,2,0),0)</f>
        <v>30357.653918568758</v>
      </c>
      <c r="CE622" s="9">
        <f>IFERROR(VLOOKUP(CE607,'[102]Cap.Lixiv.'!$J$46:$M$71,2,0),0)</f>
        <v>30357.653918568758</v>
      </c>
      <c r="CF622" s="9">
        <f>IFERROR(VLOOKUP(CF607,'[102]Cap.Lixiv.'!$J$46:$M$71,2,0),0)</f>
        <v>30357.653918568758</v>
      </c>
      <c r="CG622" s="9">
        <f>IFERROR(VLOOKUP(CG607,'[102]Cap.Lixiv.'!$J$46:$M$71,2,0),0)</f>
        <v>30357.653918568758</v>
      </c>
      <c r="CH622" s="9">
        <f>IFERROR(VLOOKUP(CH607,'[102]Cap.Lixiv.'!$J$46:$M$71,2,0),0)</f>
        <v>30357.653918568758</v>
      </c>
      <c r="CI622" s="9">
        <f>IFERROR(VLOOKUP(CI607,'[102]Cap.Lixiv.'!$J$46:$M$71,2,0),0)</f>
        <v>30357.653918568758</v>
      </c>
      <c r="CJ622" s="9">
        <f>IFERROR(VLOOKUP(CJ607,'[102]Cap.Lixiv.'!$J$46:$M$71,2,0),0)</f>
        <v>30357.653918568758</v>
      </c>
      <c r="CK622" s="9">
        <f>IFERROR(VLOOKUP(CK607,'[102]Cap.Lixiv.'!$J$46:$M$71,2,0),0)</f>
        <v>30357.653918568758</v>
      </c>
      <c r="CL622" s="9">
        <f>IFERROR(VLOOKUP(CL607,'[102]Cap.Lixiv.'!$J$46:$M$71,2,0),0)</f>
        <v>30357.653918568758</v>
      </c>
      <c r="CM622" s="9">
        <f>IFERROR(VLOOKUP(CM607,'[102]Cap.Lixiv.'!$J$46:$M$71,2,0),0)</f>
        <v>30357.653918568758</v>
      </c>
      <c r="CN622" s="9">
        <f>IFERROR(VLOOKUP(CN607,'[102]Cap.Lixiv.'!$J$46:$M$71,2,0),0)</f>
        <v>30357.653918568758</v>
      </c>
      <c r="CO622" s="9">
        <f>IFERROR(VLOOKUP(CO607,'[102]Cap.Lixiv.'!$J$46:$M$71,2,0),0)</f>
        <v>30357.653918568758</v>
      </c>
      <c r="CP622" s="9">
        <f>IFERROR(VLOOKUP(CP607,'[102]Cap.Lixiv.'!$J$46:$M$71,2,0),0)</f>
        <v>30357.653918568758</v>
      </c>
      <c r="CQ622" s="9">
        <f>IFERROR(VLOOKUP(CQ607,'[102]Cap.Lixiv.'!$J$46:$M$71,2,0),0)</f>
        <v>30357.653918568758</v>
      </c>
      <c r="CR622" s="9">
        <f>IFERROR(VLOOKUP(CR607,'[102]Cap.Lixiv.'!$J$46:$M$71,2,0),0)</f>
        <v>30357.653918568758</v>
      </c>
      <c r="CS622" s="9">
        <f>IFERROR(VLOOKUP(CS607,'[102]Cap.Lixiv.'!$J$46:$M$71,2,0),0)</f>
        <v>30357.653918568758</v>
      </c>
      <c r="CT622" s="9">
        <f>IFERROR(VLOOKUP(CT607,'[102]Cap.Lixiv.'!$J$46:$M$71,2,0),0)</f>
        <v>30357.653918568758</v>
      </c>
      <c r="CU622" s="9">
        <f>IFERROR(VLOOKUP(CU607,'[102]Cap.Lixiv.'!$J$46:$M$71,2,0),0)</f>
        <v>30357.653918568758</v>
      </c>
      <c r="CV622" s="9">
        <f>IFERROR(VLOOKUP(CV607,'[102]Cap.Lixiv.'!$J$46:$M$71,2,0),0)</f>
        <v>30357.653918568758</v>
      </c>
      <c r="CW622" s="9">
        <f>IFERROR(VLOOKUP(CW607,'[102]Cap.Lixiv.'!$J$46:$M$71,2,0),0)</f>
        <v>30357.653918568758</v>
      </c>
      <c r="CX622" s="9">
        <f>IFERROR(VLOOKUP(CX607,'[102]Cap.Lixiv.'!$J$46:$M$71,2,0),0)</f>
        <v>30357.653918568758</v>
      </c>
      <c r="CY622" s="9">
        <f>IFERROR(VLOOKUP(CY607,'[102]Cap.Lixiv.'!$J$46:$M$71,2,0),0)</f>
        <v>30357.653918568758</v>
      </c>
      <c r="CZ622" s="9">
        <f>IFERROR(VLOOKUP(CZ607,'[102]Cap.Lixiv.'!$J$46:$M$71,2,0),0)</f>
        <v>30357.653918568758</v>
      </c>
      <c r="DA622" s="9">
        <f>IFERROR(VLOOKUP(DA607,'[102]Cap.Lixiv.'!$J$46:$M$71,2,0),0)</f>
        <v>30357.653918568758</v>
      </c>
      <c r="DB622" s="9">
        <f>IFERROR(VLOOKUP(DB607,'[102]Cap.Lixiv.'!$J$46:$M$71,2,0),0)</f>
        <v>30357.653918568758</v>
      </c>
      <c r="DC622" s="9">
        <f>IFERROR(VLOOKUP(DC607,'[102]Cap.Lixiv.'!$J$46:$M$71,2,0),0)</f>
        <v>30357.653918568758</v>
      </c>
      <c r="DD622" s="9">
        <f>IFERROR(VLOOKUP(DD607,'[102]Cap.Lixiv.'!$J$46:$M$71,2,0),0)</f>
        <v>30357.653918568758</v>
      </c>
      <c r="DE622" s="9">
        <f>IFERROR(VLOOKUP(DE607,'[102]Cap.Lixiv.'!$J$46:$M$71,2,0),0)</f>
        <v>30357.653918568758</v>
      </c>
      <c r="DF622" s="9">
        <f>IFERROR(VLOOKUP(DF607,'[102]Cap.Lixiv.'!$J$46:$M$71,2,0),0)</f>
        <v>30357.653918568758</v>
      </c>
      <c r="DG622" s="9">
        <f>IFERROR(VLOOKUP(DG607,'[102]Cap.Lixiv.'!$J$46:$M$71,2,0),0)</f>
        <v>30357.653918568758</v>
      </c>
      <c r="DH622" s="9">
        <f>IFERROR(VLOOKUP(DH607,'[102]Cap.Lixiv.'!$J$46:$M$71,2,0),0)</f>
        <v>30357.653918568758</v>
      </c>
      <c r="DI622" s="9">
        <f>IFERROR(VLOOKUP(DI607,'[102]Cap.Lixiv.'!$J$46:$M$71,2,0),0)</f>
        <v>30357.653918568758</v>
      </c>
      <c r="DJ622" s="9">
        <f>IFERROR(VLOOKUP(DJ607,'[102]Cap.Lixiv.'!$J$46:$M$71,2,0),0)</f>
        <v>30357.653918568758</v>
      </c>
      <c r="DK622" s="9">
        <f>IFERROR(VLOOKUP(DK607,'[102]Cap.Lixiv.'!$J$46:$M$71,2,0),0)</f>
        <v>30357.653918568758</v>
      </c>
      <c r="DL622" s="9">
        <f>IFERROR(VLOOKUP(DL607,'[102]Cap.Lixiv.'!$J$46:$M$71,2,0),0)</f>
        <v>30357.653918568758</v>
      </c>
      <c r="DM622" s="9">
        <f>IFERROR(VLOOKUP(DM607,'[102]Cap.Lixiv.'!$J$46:$M$71,2,0),0)</f>
        <v>30357.653918568758</v>
      </c>
      <c r="DN622" s="9">
        <f>IFERROR(VLOOKUP(DN607,'[102]Cap.Lixiv.'!$J$46:$M$71,2,0),0)</f>
        <v>30357.653918568758</v>
      </c>
      <c r="DO622" s="9">
        <f>IFERROR(VLOOKUP(DO607,'[102]Cap.Lixiv.'!$J$46:$M$71,2,0),0)</f>
        <v>30357.653918568758</v>
      </c>
      <c r="DP622" s="9">
        <f>IFERROR(VLOOKUP(DP607,'[102]Cap.Lixiv.'!$J$46:$M$71,2,0),0)</f>
        <v>30357.653918568758</v>
      </c>
      <c r="DQ622" s="9">
        <f>IFERROR(VLOOKUP(DQ607,'[102]Cap.Lixiv.'!$J$46:$M$71,2,0),0)</f>
        <v>30357.653918568758</v>
      </c>
      <c r="DR622" s="9">
        <f>IFERROR(VLOOKUP(DR607,'[102]Cap.Lixiv.'!$J$46:$M$71,2,0),0)</f>
        <v>30357.653918568758</v>
      </c>
      <c r="DS622" s="9">
        <f>IFERROR(VLOOKUP(DS607,'[102]Cap.Lixiv.'!$J$46:$M$71,2,0),0)</f>
        <v>30357.653918568758</v>
      </c>
      <c r="DT622" s="9">
        <f>IFERROR(VLOOKUP(DT607,'[102]Cap.Lixiv.'!$J$46:$M$71,2,0),0)</f>
        <v>30357.653918568758</v>
      </c>
      <c r="DU622" s="9">
        <f>IFERROR(VLOOKUP(DU607,'[102]Cap.Lixiv.'!$J$46:$M$71,2,0),0)</f>
        <v>30357.653918568758</v>
      </c>
      <c r="DV622" s="9">
        <f>IFERROR(VLOOKUP(DV607,'[102]Cap.Lixiv.'!$J$46:$M$71,2,0),0)</f>
        <v>30357.653918568758</v>
      </c>
      <c r="DW622" s="9">
        <f>IFERROR(VLOOKUP(DW607,'[102]Cap.Lixiv.'!$J$46:$M$71,2,0),0)</f>
        <v>30357.653918568758</v>
      </c>
      <c r="DX622" s="9">
        <f>IFERROR(VLOOKUP(DX607,'[102]Cap.Lixiv.'!$J$46:$M$71,2,0),0)</f>
        <v>30357.653918568758</v>
      </c>
      <c r="DY622" s="9">
        <f>IFERROR(VLOOKUP(DY607,'[102]Cap.Lixiv.'!$J$46:$M$71,2,0),0)</f>
        <v>30357.653918568758</v>
      </c>
      <c r="DZ622" s="9">
        <f>IFERROR(VLOOKUP(DZ607,'[102]Cap.Lixiv.'!$J$46:$M$71,2,0),0)</f>
        <v>30357.653918568758</v>
      </c>
      <c r="EA622" s="9">
        <f>IFERROR(VLOOKUP(EA607,'[102]Cap.Lixiv.'!$J$46:$M$71,2,0),0)</f>
        <v>30357.653918568758</v>
      </c>
      <c r="EB622" s="9">
        <f>IFERROR(VLOOKUP(EB607,'[102]Cap.Lixiv.'!$J$46:$M$71,2,0),0)</f>
        <v>30357.653918568758</v>
      </c>
      <c r="EC622" s="9">
        <f>IFERROR(VLOOKUP(EC607,'[102]Cap.Lixiv.'!$J$46:$M$71,2,0),0)</f>
        <v>30357.653918568758</v>
      </c>
      <c r="ED622" s="9">
        <f>IFERROR(VLOOKUP(ED607,'[102]Cap.Lixiv.'!$J$46:$M$71,2,0),0)</f>
        <v>30357.653918568758</v>
      </c>
      <c r="EE622" s="9">
        <f>IFERROR(VLOOKUP(EE607,'[102]Cap.Lixiv.'!$J$46:$M$71,2,0),0)</f>
        <v>30357.653918568758</v>
      </c>
      <c r="EF622" s="9">
        <f>IFERROR(VLOOKUP(EF607,'[102]Cap.Lixiv.'!$J$46:$M$71,2,0),0)</f>
        <v>30357.653918568758</v>
      </c>
      <c r="EG622" s="9">
        <f>IFERROR(VLOOKUP(EG607,'[102]Cap.Lixiv.'!$J$46:$M$71,2,0),0)</f>
        <v>30357.653918568758</v>
      </c>
      <c r="EH622" s="9">
        <f>IFERROR(VLOOKUP(EH607,'[102]Cap.Lixiv.'!$J$46:$M$71,2,0),0)</f>
        <v>30357.653918568758</v>
      </c>
      <c r="EI622" s="9">
        <f>IFERROR(VLOOKUP(EI607,'[102]Cap.Lixiv.'!$J$46:$M$71,2,0),0)</f>
        <v>30357.653918568758</v>
      </c>
      <c r="EJ622" s="9">
        <f>IFERROR(VLOOKUP(EJ607,'[102]Cap.Lixiv.'!$J$46:$M$71,2,0),0)</f>
        <v>30357.653918568758</v>
      </c>
      <c r="EK622" s="9">
        <f>IFERROR(VLOOKUP(EK607,'[102]Cap.Lixiv.'!$J$46:$M$71,2,0),0)</f>
        <v>30357.653918568758</v>
      </c>
      <c r="EL622" s="9">
        <f>IFERROR(VLOOKUP(EL607,'[102]Cap.Lixiv.'!$J$46:$M$71,2,0),0)</f>
        <v>30357.653918568758</v>
      </c>
      <c r="EM622" s="9">
        <f>IFERROR(VLOOKUP(EM607,'[102]Cap.Lixiv.'!$J$46:$M$71,2,0),0)</f>
        <v>30357.653918568758</v>
      </c>
      <c r="EN622" s="9">
        <f>IFERROR(VLOOKUP(EN607,'[102]Cap.Lixiv.'!$J$46:$M$71,2,0),0)</f>
        <v>30357.653918568758</v>
      </c>
      <c r="EO622" s="9">
        <f>IFERROR(VLOOKUP(EO607,'[102]Cap.Lixiv.'!$J$46:$M$71,2,0),0)</f>
        <v>30357.653918568758</v>
      </c>
      <c r="EP622" s="9">
        <f>IFERROR(VLOOKUP(EP607,'[102]Cap.Lixiv.'!$J$46:$M$71,2,0),0)</f>
        <v>30357.653918568758</v>
      </c>
      <c r="EQ622" s="9">
        <f>IFERROR(VLOOKUP(EQ607,'[102]Cap.Lixiv.'!$J$46:$M$71,2,0),0)</f>
        <v>30357.653918568758</v>
      </c>
      <c r="ER622" s="9">
        <f>IFERROR(VLOOKUP(ER607,'[102]Cap.Lixiv.'!$J$46:$M$71,2,0),0)</f>
        <v>30357.653918568758</v>
      </c>
      <c r="ES622" s="9">
        <f>IFERROR(VLOOKUP(ES607,'[102]Cap.Lixiv.'!$J$46:$M$71,2,0),0)</f>
        <v>30357.653918568758</v>
      </c>
      <c r="ET622" s="9">
        <f>IFERROR(VLOOKUP(ET607,'[102]Cap.Lixiv.'!$J$46:$M$71,2,0),0)</f>
        <v>30357.653918568758</v>
      </c>
      <c r="EU622" s="9">
        <f>IFERROR(VLOOKUP(EU607,'[102]Cap.Lixiv.'!$J$46:$M$71,2,0),0)</f>
        <v>30357.653918568758</v>
      </c>
      <c r="EV622" s="9">
        <f>IFERROR(VLOOKUP(EV607,'[102]Cap.Lixiv.'!$J$46:$M$71,2,0),0)</f>
        <v>30357.653918568758</v>
      </c>
      <c r="EW622" s="9">
        <f>IFERROR(VLOOKUP(EW607,'[102]Cap.Lixiv.'!$J$46:$M$71,2,0),0)</f>
        <v>30357.653918568758</v>
      </c>
    </row>
    <row r="623" spans="1:153" ht="15.75" outlineLevel="1" x14ac:dyDescent="0.3">
      <c r="A623" s="8" t="s">
        <v>74</v>
      </c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>
        <f>IFERROR(VLOOKUP(O608,'[102]Cap.Lixiv.'!$J$46:$M$71,2,0),0)</f>
        <v>31997.716768991249</v>
      </c>
      <c r="P623" s="9">
        <f>IFERROR(VLOOKUP(P608,'[102]Cap.Lixiv.'!$J$46:$M$71,2,0),0)</f>
        <v>31997.716768991249</v>
      </c>
      <c r="Q623" s="9">
        <f>IFERROR(VLOOKUP(Q608,'[102]Cap.Lixiv.'!$J$46:$M$71,2,0),0)</f>
        <v>31997.716768991249</v>
      </c>
      <c r="R623" s="9">
        <f>IFERROR(VLOOKUP(R608,'[102]Cap.Lixiv.'!$J$46:$M$71,2,0),0)</f>
        <v>31997.716768991249</v>
      </c>
      <c r="S623" s="9">
        <f>IFERROR(VLOOKUP(S608,'[102]Cap.Lixiv.'!$J$46:$M$71,2,0),0)</f>
        <v>31997.716768991249</v>
      </c>
      <c r="T623" s="9">
        <f>IFERROR(VLOOKUP(T608,'[102]Cap.Lixiv.'!$J$46:$M$71,2,0),0)</f>
        <v>31997.716768991249</v>
      </c>
      <c r="U623" s="9">
        <f>IFERROR(VLOOKUP(U608,'[102]Cap.Lixiv.'!$J$46:$M$71,2,0),0)</f>
        <v>31891</v>
      </c>
      <c r="V623" s="9">
        <f>IFERROR(VLOOKUP(V608,'[102]Cap.Lixiv.'!$J$46:$M$71,2,0),0)</f>
        <v>31891</v>
      </c>
      <c r="W623" s="9">
        <f>IFERROR(VLOOKUP(W608,'[102]Cap.Lixiv.'!$J$46:$M$71,2,0),0)</f>
        <v>31891</v>
      </c>
      <c r="X623" s="9">
        <f>IFERROR(VLOOKUP(X608,'[102]Cap.Lixiv.'!$J$46:$M$71,2,0),0)</f>
        <v>31891</v>
      </c>
      <c r="Y623" s="9">
        <f>IFERROR(VLOOKUP(Y608,'[102]Cap.Lixiv.'!$J$46:$M$71,2,0),0)</f>
        <v>31891</v>
      </c>
      <c r="Z623" s="9">
        <f>IFERROR(VLOOKUP(Z608,'[102]Cap.Lixiv.'!$J$46:$M$71,2,0),0)</f>
        <v>31891</v>
      </c>
      <c r="AA623" s="9">
        <f>IFERROR(VLOOKUP(AA608,'[102]Cap.Lixiv.'!$J$46:$M$71,2,0),0)</f>
        <v>32834.22098662096</v>
      </c>
      <c r="AB623" s="9">
        <f>IFERROR(VLOOKUP(AB608,'[102]Cap.Lixiv.'!$J$46:$M$71,2,0),0)</f>
        <v>0</v>
      </c>
      <c r="AC623" s="9">
        <f>IFERROR(VLOOKUP(AC608,'[102]Cap.Lixiv.'!$J$46:$M$71,2,0),0)</f>
        <v>0</v>
      </c>
      <c r="AD623" s="9">
        <f>IFERROR(VLOOKUP(AD608,'[102]Cap.Lixiv.'!$J$46:$M$71,2,0),0)</f>
        <v>0</v>
      </c>
      <c r="AE623" s="9">
        <f>IFERROR(VLOOKUP(AE608,'[102]Cap.Lixiv.'!$J$46:$M$71,2,0),0)</f>
        <v>0</v>
      </c>
      <c r="AF623" s="9">
        <f>IFERROR(VLOOKUP(AF608,'[102]Cap.Lixiv.'!$J$46:$M$71,2,0),0)</f>
        <v>0</v>
      </c>
      <c r="AG623" s="9">
        <f>IFERROR(VLOOKUP(AG608,'[102]Cap.Lixiv.'!$J$46:$M$71,2,0),0)</f>
        <v>0</v>
      </c>
      <c r="AH623" s="9">
        <f>IFERROR(VLOOKUP(AH608,'[102]Cap.Lixiv.'!$J$46:$M$71,2,0),0)</f>
        <v>0</v>
      </c>
      <c r="AI623" s="9">
        <f>IFERROR(VLOOKUP(AI608,'[102]Cap.Lixiv.'!$J$46:$M$71,2,0),0)</f>
        <v>0</v>
      </c>
      <c r="AJ623" s="9">
        <f>IFERROR(VLOOKUP(AJ608,'[102]Cap.Lixiv.'!$J$46:$M$71,2,0),0)</f>
        <v>0</v>
      </c>
      <c r="AK623" s="9">
        <f>IFERROR(VLOOKUP(AK608,'[102]Cap.Lixiv.'!$J$46:$M$71,2,0),0)</f>
        <v>0</v>
      </c>
      <c r="AL623" s="9">
        <f>IFERROR(VLOOKUP(AL608,'[102]Cap.Lixiv.'!$J$46:$M$71,2,0),0)</f>
        <v>0</v>
      </c>
      <c r="AM623" s="53"/>
      <c r="AN623" s="9">
        <f>IFERROR(VLOOKUP(AN608,'[102]Cap.Lixiv.'!$J$46:$M$71,2,0),0)</f>
        <v>0</v>
      </c>
      <c r="AO623" s="9">
        <f>IFERROR(VLOOKUP(AO608,'[102]Cap.Lixiv.'!$J$46:$M$71,2,0),0)</f>
        <v>0</v>
      </c>
      <c r="AP623" s="9">
        <f>IFERROR(VLOOKUP(AP608,'[102]Cap.Lixiv.'!$J$46:$M$71,2,0),0)</f>
        <v>0</v>
      </c>
      <c r="AQ623" s="9">
        <f>IFERROR(VLOOKUP(AQ608,'[102]Cap.Lixiv.'!$J$46:$M$71,2,0),0)</f>
        <v>0</v>
      </c>
      <c r="AR623" s="9">
        <f>IFERROR(VLOOKUP(AR608,'[102]Cap.Lixiv.'!$J$46:$M$71,2,0),0)</f>
        <v>0</v>
      </c>
      <c r="AS623" s="9">
        <f>IFERROR(VLOOKUP(AS608,'[102]Cap.Lixiv.'!$J$46:$M$71,2,0),0)</f>
        <v>0</v>
      </c>
      <c r="AT623" s="9">
        <f>IFERROR(VLOOKUP(AT608,'[102]Cap.Lixiv.'!$J$46:$M$71,2,0),0)</f>
        <v>0</v>
      </c>
      <c r="AU623" s="9">
        <f>IFERROR(VLOOKUP(AU608,'[102]Cap.Lixiv.'!$J$46:$M$71,2,0),0)</f>
        <v>0</v>
      </c>
      <c r="AV623" s="9">
        <f>IFERROR(VLOOKUP(AV608,'[102]Cap.Lixiv.'!$J$46:$M$71,2,0),0)</f>
        <v>0</v>
      </c>
      <c r="AW623" s="9">
        <f>IFERROR(VLOOKUP(AW608,'[102]Cap.Lixiv.'!$J$46:$M$71,2,0),0)</f>
        <v>0</v>
      </c>
      <c r="AX623" s="9">
        <f>IFERROR(VLOOKUP(AX608,'[102]Cap.Lixiv.'!$J$46:$M$71,2,0),0)</f>
        <v>0</v>
      </c>
      <c r="AY623" s="9">
        <f>IFERROR(VLOOKUP(AY608,'[102]Cap.Lixiv.'!$J$46:$M$71,2,0),0)</f>
        <v>0</v>
      </c>
      <c r="AZ623" s="9">
        <f>IFERROR(VLOOKUP(AZ608,'[102]Cap.Lixiv.'!$J$46:$M$71,2,0),0)</f>
        <v>0</v>
      </c>
      <c r="BA623" s="9">
        <f>IFERROR(VLOOKUP(BA608,'[102]Cap.Lixiv.'!$J$46:$M$71,2,0),0)</f>
        <v>0</v>
      </c>
      <c r="BB623" s="9">
        <f>IFERROR(VLOOKUP(BB608,'[102]Cap.Lixiv.'!$J$46:$M$71,2,0),0)</f>
        <v>0</v>
      </c>
      <c r="BC623" s="9">
        <f>IFERROR(VLOOKUP(BC608,'[102]Cap.Lixiv.'!$J$46:$M$71,2,0),0)</f>
        <v>0</v>
      </c>
      <c r="BD623" s="9">
        <f>IFERROR(VLOOKUP(BD608,'[102]Cap.Lixiv.'!$J$46:$M$71,2,0),0)</f>
        <v>0</v>
      </c>
      <c r="BE623" s="9">
        <f>IFERROR(VLOOKUP(BE608,'[102]Cap.Lixiv.'!$J$46:$M$71,2,0),0)</f>
        <v>0</v>
      </c>
      <c r="BF623" s="9">
        <f>IFERROR(VLOOKUP(BF608,'[102]Cap.Lixiv.'!$J$46:$M$71,2,0),0)</f>
        <v>0</v>
      </c>
      <c r="BG623" s="9">
        <f>IFERROR(VLOOKUP(BG608,'[102]Cap.Lixiv.'!$J$46:$M$71,2,0),0)</f>
        <v>0</v>
      </c>
      <c r="BH623" s="9">
        <f>IFERROR(VLOOKUP(BH608,'[102]Cap.Lixiv.'!$J$46:$M$71,2,0),0)</f>
        <v>0</v>
      </c>
      <c r="BI623" s="9">
        <f>IFERROR(VLOOKUP(BI608,'[102]Cap.Lixiv.'!$J$46:$M$71,2,0),0)</f>
        <v>0</v>
      </c>
      <c r="BJ623" s="9">
        <f>IFERROR(VLOOKUP(BJ608,'[102]Cap.Lixiv.'!$J$46:$M$71,2,0),0)</f>
        <v>0</v>
      </c>
      <c r="BK623" s="9">
        <f>IFERROR(VLOOKUP(BK608,'[102]Cap.Lixiv.'!$J$46:$M$71,2,0),0)</f>
        <v>0</v>
      </c>
      <c r="BL623" s="9">
        <f>IFERROR(VLOOKUP(BL608,'[102]Cap.Lixiv.'!$J$46:$M$71,2,0),0)</f>
        <v>0</v>
      </c>
      <c r="BM623" s="9">
        <f>IFERROR(VLOOKUP(BM608,'[102]Cap.Lixiv.'!$J$46:$M$71,2,0),0)</f>
        <v>0</v>
      </c>
      <c r="BN623" s="9">
        <f>IFERROR(VLOOKUP(BN608,'[102]Cap.Lixiv.'!$J$46:$M$71,2,0),0)</f>
        <v>0</v>
      </c>
      <c r="BO623" s="9">
        <f>IFERROR(VLOOKUP(BO608,'[102]Cap.Lixiv.'!$J$46:$M$71,2,0),0)</f>
        <v>0</v>
      </c>
      <c r="BP623" s="9">
        <f>IFERROR(VLOOKUP(BP608,'[102]Cap.Lixiv.'!$J$46:$M$71,2,0),0)</f>
        <v>0</v>
      </c>
      <c r="BQ623" s="9">
        <f>IFERROR(VLOOKUP(BQ608,'[102]Cap.Lixiv.'!$J$46:$M$71,2,0),0)</f>
        <v>0</v>
      </c>
      <c r="BR623" s="9">
        <f>IFERROR(VLOOKUP(BR608,'[102]Cap.Lixiv.'!$J$46:$M$71,2,0),0)</f>
        <v>0</v>
      </c>
      <c r="BS623" s="9">
        <f>IFERROR(VLOOKUP(BS608,'[102]Cap.Lixiv.'!$J$46:$M$71,2,0),0)</f>
        <v>0</v>
      </c>
      <c r="BT623" s="9">
        <f>IFERROR(VLOOKUP(BT608,'[102]Cap.Lixiv.'!$J$46:$M$71,2,0),0)</f>
        <v>0</v>
      </c>
      <c r="BU623" s="9">
        <f>IFERROR(VLOOKUP(BU608,'[102]Cap.Lixiv.'!$J$46:$M$71,2,0),0)</f>
        <v>0</v>
      </c>
      <c r="BV623" s="9">
        <f>IFERROR(VLOOKUP(BV608,'[102]Cap.Lixiv.'!$J$46:$M$71,2,0),0)</f>
        <v>0</v>
      </c>
      <c r="BW623" s="9">
        <f>IFERROR(VLOOKUP(BW608,'[102]Cap.Lixiv.'!$J$46:$M$71,2,0),0)</f>
        <v>0</v>
      </c>
      <c r="BX623" s="9">
        <f>IFERROR(VLOOKUP(BX608,'[102]Cap.Lixiv.'!$J$46:$M$71,2,0),0)</f>
        <v>0</v>
      </c>
      <c r="BY623" s="9">
        <f>IFERROR(VLOOKUP(BY608,'[102]Cap.Lixiv.'!$J$46:$M$71,2,0),0)</f>
        <v>0</v>
      </c>
      <c r="BZ623" s="9">
        <f>IFERROR(VLOOKUP(BZ608,'[102]Cap.Lixiv.'!$J$46:$M$71,2,0),0)</f>
        <v>0</v>
      </c>
      <c r="CA623" s="9">
        <f>IFERROR(VLOOKUP(CA608,'[102]Cap.Lixiv.'!$J$46:$M$71,2,0),0)</f>
        <v>0</v>
      </c>
      <c r="CB623" s="9">
        <f>IFERROR(VLOOKUP(CB608,'[102]Cap.Lixiv.'!$J$46:$M$71,2,0),0)</f>
        <v>0</v>
      </c>
      <c r="CC623" s="9">
        <f>IFERROR(VLOOKUP(CC608,'[102]Cap.Lixiv.'!$J$46:$M$71,2,0),0)</f>
        <v>0</v>
      </c>
      <c r="CD623" s="9">
        <f>IFERROR(VLOOKUP(CD608,'[102]Cap.Lixiv.'!$J$46:$M$71,2,0),0)</f>
        <v>0</v>
      </c>
      <c r="CE623" s="9">
        <f>IFERROR(VLOOKUP(CE608,'[102]Cap.Lixiv.'!$J$46:$M$71,2,0),0)</f>
        <v>0</v>
      </c>
      <c r="CF623" s="9">
        <f>IFERROR(VLOOKUP(CF608,'[102]Cap.Lixiv.'!$J$46:$M$71,2,0),0)</f>
        <v>0</v>
      </c>
      <c r="CG623" s="9">
        <f>IFERROR(VLOOKUP(CG608,'[102]Cap.Lixiv.'!$J$46:$M$71,2,0),0)</f>
        <v>0</v>
      </c>
      <c r="CH623" s="9">
        <f>IFERROR(VLOOKUP(CH608,'[102]Cap.Lixiv.'!$J$46:$M$71,2,0),0)</f>
        <v>0</v>
      </c>
      <c r="CI623" s="9">
        <f>IFERROR(VLOOKUP(CI608,'[102]Cap.Lixiv.'!$J$46:$M$71,2,0),0)</f>
        <v>0</v>
      </c>
      <c r="CJ623" s="9">
        <f>IFERROR(VLOOKUP(CJ608,'[102]Cap.Lixiv.'!$J$46:$M$71,2,0),0)</f>
        <v>0</v>
      </c>
      <c r="CK623" s="9">
        <f>IFERROR(VLOOKUP(CK608,'[102]Cap.Lixiv.'!$J$46:$M$71,2,0),0)</f>
        <v>0</v>
      </c>
      <c r="CL623" s="9">
        <f>IFERROR(VLOOKUP(CL608,'[102]Cap.Lixiv.'!$J$46:$M$71,2,0),0)</f>
        <v>0</v>
      </c>
      <c r="CM623" s="9">
        <f>IFERROR(VLOOKUP(CM608,'[102]Cap.Lixiv.'!$J$46:$M$71,2,0),0)</f>
        <v>0</v>
      </c>
      <c r="CN623" s="9">
        <f>IFERROR(VLOOKUP(CN608,'[102]Cap.Lixiv.'!$J$46:$M$71,2,0),0)</f>
        <v>0</v>
      </c>
      <c r="CO623" s="9">
        <f>IFERROR(VLOOKUP(CO608,'[102]Cap.Lixiv.'!$J$46:$M$71,2,0),0)</f>
        <v>0</v>
      </c>
      <c r="CP623" s="9">
        <f>IFERROR(VLOOKUP(CP608,'[102]Cap.Lixiv.'!$J$46:$M$71,2,0),0)</f>
        <v>0</v>
      </c>
      <c r="CQ623" s="9">
        <f>IFERROR(VLOOKUP(CQ608,'[102]Cap.Lixiv.'!$J$46:$M$71,2,0),0)</f>
        <v>0</v>
      </c>
      <c r="CR623" s="9">
        <f>IFERROR(VLOOKUP(CR608,'[102]Cap.Lixiv.'!$J$46:$M$71,2,0),0)</f>
        <v>0</v>
      </c>
      <c r="CS623" s="9">
        <f>IFERROR(VLOOKUP(CS608,'[102]Cap.Lixiv.'!$J$46:$M$71,2,0),0)</f>
        <v>0</v>
      </c>
      <c r="CT623" s="9">
        <f>IFERROR(VLOOKUP(CT608,'[102]Cap.Lixiv.'!$J$46:$M$71,2,0),0)</f>
        <v>0</v>
      </c>
      <c r="CU623" s="9">
        <f>IFERROR(VLOOKUP(CU608,'[102]Cap.Lixiv.'!$J$46:$M$71,2,0),0)</f>
        <v>0</v>
      </c>
      <c r="CV623" s="9">
        <f>IFERROR(VLOOKUP(CV608,'[102]Cap.Lixiv.'!$J$46:$M$71,2,0),0)</f>
        <v>0</v>
      </c>
      <c r="CW623" s="9">
        <f>IFERROR(VLOOKUP(CW608,'[102]Cap.Lixiv.'!$J$46:$M$71,2,0),0)</f>
        <v>0</v>
      </c>
      <c r="CX623" s="9">
        <f>IFERROR(VLOOKUP(CX608,'[102]Cap.Lixiv.'!$J$46:$M$71,2,0),0)</f>
        <v>0</v>
      </c>
      <c r="CY623" s="9">
        <f>IFERROR(VLOOKUP(CY608,'[102]Cap.Lixiv.'!$J$46:$M$71,2,0),0)</f>
        <v>0</v>
      </c>
      <c r="CZ623" s="9">
        <f>IFERROR(VLOOKUP(CZ608,'[102]Cap.Lixiv.'!$J$46:$M$71,2,0),0)</f>
        <v>0</v>
      </c>
      <c r="DA623" s="9">
        <f>IFERROR(VLOOKUP(DA608,'[102]Cap.Lixiv.'!$J$46:$M$71,2,0),0)</f>
        <v>0</v>
      </c>
      <c r="DB623" s="9">
        <f>IFERROR(VLOOKUP(DB608,'[102]Cap.Lixiv.'!$J$46:$M$71,2,0),0)</f>
        <v>0</v>
      </c>
      <c r="DC623" s="9">
        <f>IFERROR(VLOOKUP(DC608,'[102]Cap.Lixiv.'!$J$46:$M$71,2,0),0)</f>
        <v>0</v>
      </c>
      <c r="DD623" s="9">
        <f>IFERROR(VLOOKUP(DD608,'[102]Cap.Lixiv.'!$J$46:$M$71,2,0),0)</f>
        <v>0</v>
      </c>
      <c r="DE623" s="9">
        <f>IFERROR(VLOOKUP(DE608,'[102]Cap.Lixiv.'!$J$46:$M$71,2,0),0)</f>
        <v>0</v>
      </c>
      <c r="DF623" s="9">
        <f>IFERROR(VLOOKUP(DF608,'[102]Cap.Lixiv.'!$J$46:$M$71,2,0),0)</f>
        <v>0</v>
      </c>
      <c r="DG623" s="9">
        <f>IFERROR(VLOOKUP(DG608,'[102]Cap.Lixiv.'!$J$46:$M$71,2,0),0)</f>
        <v>0</v>
      </c>
      <c r="DH623" s="9">
        <f>IFERROR(VLOOKUP(DH608,'[102]Cap.Lixiv.'!$J$46:$M$71,2,0),0)</f>
        <v>0</v>
      </c>
      <c r="DI623" s="9">
        <f>IFERROR(VLOOKUP(DI608,'[102]Cap.Lixiv.'!$J$46:$M$71,2,0),0)</f>
        <v>0</v>
      </c>
      <c r="DJ623" s="9">
        <f>IFERROR(VLOOKUP(DJ608,'[102]Cap.Lixiv.'!$J$46:$M$71,2,0),0)</f>
        <v>0</v>
      </c>
      <c r="DK623" s="9">
        <f>IFERROR(VLOOKUP(DK608,'[102]Cap.Lixiv.'!$J$46:$M$71,2,0),0)</f>
        <v>0</v>
      </c>
      <c r="DL623" s="9">
        <f>IFERROR(VLOOKUP(DL608,'[102]Cap.Lixiv.'!$J$46:$M$71,2,0),0)</f>
        <v>0</v>
      </c>
      <c r="DM623" s="9">
        <f>IFERROR(VLOOKUP(DM608,'[102]Cap.Lixiv.'!$J$46:$M$71,2,0),0)</f>
        <v>0</v>
      </c>
      <c r="DN623" s="9">
        <f>IFERROR(VLOOKUP(DN608,'[102]Cap.Lixiv.'!$J$46:$M$71,2,0),0)</f>
        <v>0</v>
      </c>
      <c r="DO623" s="9">
        <f>IFERROR(VLOOKUP(DO608,'[102]Cap.Lixiv.'!$J$46:$M$71,2,0),0)</f>
        <v>0</v>
      </c>
      <c r="DP623" s="9">
        <f>IFERROR(VLOOKUP(DP608,'[102]Cap.Lixiv.'!$J$46:$M$71,2,0),0)</f>
        <v>0</v>
      </c>
      <c r="DQ623" s="9">
        <f>IFERROR(VLOOKUP(DQ608,'[102]Cap.Lixiv.'!$J$46:$M$71,2,0),0)</f>
        <v>0</v>
      </c>
      <c r="DR623" s="9">
        <f>IFERROR(VLOOKUP(DR608,'[102]Cap.Lixiv.'!$J$46:$M$71,2,0),0)</f>
        <v>0</v>
      </c>
      <c r="DS623" s="9">
        <f>IFERROR(VLOOKUP(DS608,'[102]Cap.Lixiv.'!$J$46:$M$71,2,0),0)</f>
        <v>0</v>
      </c>
      <c r="DT623" s="9">
        <f>IFERROR(VLOOKUP(DT608,'[102]Cap.Lixiv.'!$J$46:$M$71,2,0),0)</f>
        <v>0</v>
      </c>
      <c r="DU623" s="9">
        <f>IFERROR(VLOOKUP(DU608,'[102]Cap.Lixiv.'!$J$46:$M$71,2,0),0)</f>
        <v>0</v>
      </c>
      <c r="DV623" s="9">
        <f>IFERROR(VLOOKUP(DV608,'[102]Cap.Lixiv.'!$J$46:$M$71,2,0),0)</f>
        <v>0</v>
      </c>
      <c r="DW623" s="9">
        <f>IFERROR(VLOOKUP(DW608,'[102]Cap.Lixiv.'!$J$46:$M$71,2,0),0)</f>
        <v>0</v>
      </c>
      <c r="DX623" s="9">
        <f>IFERROR(VLOOKUP(DX608,'[102]Cap.Lixiv.'!$J$46:$M$71,2,0),0)</f>
        <v>0</v>
      </c>
      <c r="DY623" s="9">
        <f>IFERROR(VLOOKUP(DY608,'[102]Cap.Lixiv.'!$J$46:$M$71,2,0),0)</f>
        <v>0</v>
      </c>
      <c r="DZ623" s="9">
        <f>IFERROR(VLOOKUP(DZ608,'[102]Cap.Lixiv.'!$J$46:$M$71,2,0),0)</f>
        <v>0</v>
      </c>
      <c r="EA623" s="9">
        <f>IFERROR(VLOOKUP(EA608,'[102]Cap.Lixiv.'!$J$46:$M$71,2,0),0)</f>
        <v>0</v>
      </c>
      <c r="EB623" s="9">
        <f>IFERROR(VLOOKUP(EB608,'[102]Cap.Lixiv.'!$J$46:$M$71,2,0),0)</f>
        <v>0</v>
      </c>
      <c r="EC623" s="9">
        <f>IFERROR(VLOOKUP(EC608,'[102]Cap.Lixiv.'!$J$46:$M$71,2,0),0)</f>
        <v>0</v>
      </c>
      <c r="ED623" s="9">
        <f>IFERROR(VLOOKUP(ED608,'[102]Cap.Lixiv.'!$J$46:$M$71,2,0),0)</f>
        <v>0</v>
      </c>
      <c r="EE623" s="9">
        <f>IFERROR(VLOOKUP(EE608,'[102]Cap.Lixiv.'!$J$46:$M$71,2,0),0)</f>
        <v>0</v>
      </c>
      <c r="EF623" s="9">
        <f>IFERROR(VLOOKUP(EF608,'[102]Cap.Lixiv.'!$J$46:$M$71,2,0),0)</f>
        <v>0</v>
      </c>
      <c r="EG623" s="9">
        <f>IFERROR(VLOOKUP(EG608,'[102]Cap.Lixiv.'!$J$46:$M$71,2,0),0)</f>
        <v>0</v>
      </c>
      <c r="EH623" s="9">
        <f>IFERROR(VLOOKUP(EH608,'[102]Cap.Lixiv.'!$J$46:$M$71,2,0),0)</f>
        <v>0</v>
      </c>
      <c r="EI623" s="9">
        <f>IFERROR(VLOOKUP(EI608,'[102]Cap.Lixiv.'!$J$46:$M$71,2,0),0)</f>
        <v>0</v>
      </c>
      <c r="EJ623" s="9">
        <f>IFERROR(VLOOKUP(EJ608,'[102]Cap.Lixiv.'!$J$46:$M$71,2,0),0)</f>
        <v>0</v>
      </c>
      <c r="EK623" s="9">
        <f>IFERROR(VLOOKUP(EK608,'[102]Cap.Lixiv.'!$J$46:$M$71,2,0),0)</f>
        <v>0</v>
      </c>
      <c r="EL623" s="9">
        <f>IFERROR(VLOOKUP(EL608,'[102]Cap.Lixiv.'!$J$46:$M$71,2,0),0)</f>
        <v>0</v>
      </c>
      <c r="EM623" s="9">
        <f>IFERROR(VLOOKUP(EM608,'[102]Cap.Lixiv.'!$J$46:$M$71,2,0),0)</f>
        <v>0</v>
      </c>
      <c r="EN623" s="9">
        <f>IFERROR(VLOOKUP(EN608,'[102]Cap.Lixiv.'!$J$46:$M$71,2,0),0)</f>
        <v>0</v>
      </c>
      <c r="EO623" s="9">
        <f>IFERROR(VLOOKUP(EO608,'[102]Cap.Lixiv.'!$J$46:$M$71,2,0),0)</f>
        <v>0</v>
      </c>
      <c r="EP623" s="9">
        <f>IFERROR(VLOOKUP(EP608,'[102]Cap.Lixiv.'!$J$46:$M$71,2,0),0)</f>
        <v>0</v>
      </c>
      <c r="EQ623" s="9">
        <f>IFERROR(VLOOKUP(EQ608,'[102]Cap.Lixiv.'!$J$46:$M$71,2,0),0)</f>
        <v>0</v>
      </c>
      <c r="ER623" s="9">
        <f>IFERROR(VLOOKUP(ER608,'[102]Cap.Lixiv.'!$J$46:$M$71,2,0),0)</f>
        <v>0</v>
      </c>
      <c r="ES623" s="9">
        <f>IFERROR(VLOOKUP(ES608,'[102]Cap.Lixiv.'!$J$46:$M$71,2,0),0)</f>
        <v>0</v>
      </c>
      <c r="ET623" s="9">
        <f>IFERROR(VLOOKUP(ET608,'[102]Cap.Lixiv.'!$J$46:$M$71,2,0),0)</f>
        <v>0</v>
      </c>
      <c r="EU623" s="9">
        <f>IFERROR(VLOOKUP(EU608,'[102]Cap.Lixiv.'!$J$46:$M$71,2,0),0)</f>
        <v>0</v>
      </c>
      <c r="EV623" s="9">
        <f>IFERROR(VLOOKUP(EV608,'[102]Cap.Lixiv.'!$J$46:$M$71,2,0),0)</f>
        <v>0</v>
      </c>
      <c r="EW623" s="9">
        <f>IFERROR(VLOOKUP(EW608,'[102]Cap.Lixiv.'!$J$46:$M$71,2,0),0)</f>
        <v>0</v>
      </c>
    </row>
    <row r="624" spans="1:153" ht="15.75" outlineLevel="1" x14ac:dyDescent="0.3">
      <c r="A624" s="8" t="s">
        <v>75</v>
      </c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>
        <f>IFERROR(VLOOKUP(O609,'[102]Cap.Lixiv.'!$J$46:$M$71,2,0),0)</f>
        <v>31891</v>
      </c>
      <c r="P624" s="9">
        <f>IFERROR(VLOOKUP(P609,'[102]Cap.Lixiv.'!$J$46:$M$71,2,0),0)</f>
        <v>31891</v>
      </c>
      <c r="Q624" s="9">
        <f>IFERROR(VLOOKUP(Q609,'[102]Cap.Lixiv.'!$J$46:$M$71,2,0),0)</f>
        <v>31891</v>
      </c>
      <c r="R624" s="9">
        <f>IFERROR(VLOOKUP(R609,'[102]Cap.Lixiv.'!$J$46:$M$71,2,0),0)</f>
        <v>31891</v>
      </c>
      <c r="S624" s="9">
        <f>IFERROR(VLOOKUP(S609,'[102]Cap.Lixiv.'!$J$46:$M$71,2,0),0)</f>
        <v>31891</v>
      </c>
      <c r="T624" s="9">
        <f>IFERROR(VLOOKUP(T609,'[102]Cap.Lixiv.'!$J$46:$M$71,2,0),0)</f>
        <v>31891</v>
      </c>
      <c r="U624" s="9">
        <f>IFERROR(VLOOKUP(U609,'[102]Cap.Lixiv.'!$J$46:$M$71,2,0),0)</f>
        <v>25638</v>
      </c>
      <c r="V624" s="9">
        <f>IFERROR(VLOOKUP(V609,'[102]Cap.Lixiv.'!$J$46:$M$71,2,0),0)</f>
        <v>25638</v>
      </c>
      <c r="W624" s="9">
        <f>IFERROR(VLOOKUP(W609,'[102]Cap.Lixiv.'!$J$46:$M$71,2,0),0)</f>
        <v>25638</v>
      </c>
      <c r="X624" s="9">
        <f>IFERROR(VLOOKUP(X609,'[102]Cap.Lixiv.'!$J$46:$M$71,2,0),0)</f>
        <v>25638</v>
      </c>
      <c r="Y624" s="9">
        <f>IFERROR(VLOOKUP(Y609,'[102]Cap.Lixiv.'!$J$46:$M$71,2,0),0)</f>
        <v>0</v>
      </c>
      <c r="Z624" s="9">
        <f>IFERROR(VLOOKUP(Z609,'[102]Cap.Lixiv.'!$J$46:$M$71,2,0),0)</f>
        <v>0</v>
      </c>
      <c r="AA624" s="9">
        <f>IFERROR(VLOOKUP(AA609,'[102]Cap.Lixiv.'!$J$46:$M$71,2,0),0)</f>
        <v>0</v>
      </c>
      <c r="AB624" s="9">
        <f>IFERROR(VLOOKUP(AB609,'[102]Cap.Lixiv.'!$J$46:$M$71,2,0),0)</f>
        <v>0</v>
      </c>
      <c r="AC624" s="9">
        <f>IFERROR(VLOOKUP(AC609,'[102]Cap.Lixiv.'!$J$46:$M$71,2,0),0)</f>
        <v>0</v>
      </c>
      <c r="AD624" s="9">
        <f>IFERROR(VLOOKUP(AD609,'[102]Cap.Lixiv.'!$J$46:$M$71,2,0),0)</f>
        <v>0</v>
      </c>
      <c r="AE624" s="9">
        <f>IFERROR(VLOOKUP(AE609,'[102]Cap.Lixiv.'!$J$46:$M$71,2,0),0)</f>
        <v>0</v>
      </c>
      <c r="AF624" s="9">
        <f>IFERROR(VLOOKUP(AF609,'[102]Cap.Lixiv.'!$J$46:$M$71,2,0),0)</f>
        <v>0</v>
      </c>
      <c r="AG624" s="9">
        <f>IFERROR(VLOOKUP(AG609,'[102]Cap.Lixiv.'!$J$46:$M$71,2,0),0)</f>
        <v>0</v>
      </c>
      <c r="AH624" s="9">
        <f>IFERROR(VLOOKUP(AH609,'[102]Cap.Lixiv.'!$J$46:$M$71,2,0),0)</f>
        <v>0</v>
      </c>
      <c r="AI624" s="9">
        <f>IFERROR(VLOOKUP(AI609,'[102]Cap.Lixiv.'!$J$46:$M$71,2,0),0)</f>
        <v>0</v>
      </c>
      <c r="AJ624" s="9">
        <f>IFERROR(VLOOKUP(AJ609,'[102]Cap.Lixiv.'!$J$46:$M$71,2,0),0)</f>
        <v>0</v>
      </c>
      <c r="AK624" s="9">
        <f>IFERROR(VLOOKUP(AK609,'[102]Cap.Lixiv.'!$J$46:$M$71,2,0),0)</f>
        <v>0</v>
      </c>
      <c r="AL624" s="9">
        <f>IFERROR(VLOOKUP(AL609,'[102]Cap.Lixiv.'!$J$46:$M$71,2,0),0)</f>
        <v>0</v>
      </c>
      <c r="AM624" s="53"/>
      <c r="AN624" s="9">
        <f>IFERROR(VLOOKUP(AN609,'[102]Cap.Lixiv.'!$J$46:$M$71,2,0),0)</f>
        <v>0</v>
      </c>
      <c r="AO624" s="9">
        <f>IFERROR(VLOOKUP(AO609,'[102]Cap.Lixiv.'!$J$46:$M$71,2,0),0)</f>
        <v>0</v>
      </c>
      <c r="AP624" s="9">
        <f>IFERROR(VLOOKUP(AP609,'[102]Cap.Lixiv.'!$J$46:$M$71,2,0),0)</f>
        <v>0</v>
      </c>
      <c r="AQ624" s="9">
        <f>IFERROR(VLOOKUP(AQ609,'[102]Cap.Lixiv.'!$J$46:$M$71,2,0),0)</f>
        <v>0</v>
      </c>
      <c r="AR624" s="9">
        <f>IFERROR(VLOOKUP(AR609,'[102]Cap.Lixiv.'!$J$46:$M$71,2,0),0)</f>
        <v>0</v>
      </c>
      <c r="AS624" s="9">
        <f>IFERROR(VLOOKUP(AS609,'[102]Cap.Lixiv.'!$J$46:$M$71,2,0),0)</f>
        <v>0</v>
      </c>
      <c r="AT624" s="9">
        <f>IFERROR(VLOOKUP(AT609,'[102]Cap.Lixiv.'!$J$46:$M$71,2,0),0)</f>
        <v>0</v>
      </c>
      <c r="AU624" s="9">
        <f>IFERROR(VLOOKUP(AU609,'[102]Cap.Lixiv.'!$J$46:$M$71,2,0),0)</f>
        <v>0</v>
      </c>
      <c r="AV624" s="9">
        <f>IFERROR(VLOOKUP(AV609,'[102]Cap.Lixiv.'!$J$46:$M$71,2,0),0)</f>
        <v>0</v>
      </c>
      <c r="AW624" s="9">
        <f>IFERROR(VLOOKUP(AW609,'[102]Cap.Lixiv.'!$J$46:$M$71,2,0),0)</f>
        <v>0</v>
      </c>
      <c r="AX624" s="9">
        <f>IFERROR(VLOOKUP(AX609,'[102]Cap.Lixiv.'!$J$46:$M$71,2,0),0)</f>
        <v>0</v>
      </c>
      <c r="AY624" s="9">
        <f>IFERROR(VLOOKUP(AY609,'[102]Cap.Lixiv.'!$J$46:$M$71,2,0),0)</f>
        <v>0</v>
      </c>
      <c r="AZ624" s="9">
        <f>IFERROR(VLOOKUP(AZ609,'[102]Cap.Lixiv.'!$J$46:$M$71,2,0),0)</f>
        <v>0</v>
      </c>
      <c r="BA624" s="9">
        <f>IFERROR(VLOOKUP(BA609,'[102]Cap.Lixiv.'!$J$46:$M$71,2,0),0)</f>
        <v>0</v>
      </c>
      <c r="BB624" s="9">
        <f>IFERROR(VLOOKUP(BB609,'[102]Cap.Lixiv.'!$J$46:$M$71,2,0),0)</f>
        <v>0</v>
      </c>
      <c r="BC624" s="9">
        <f>IFERROR(VLOOKUP(BC609,'[102]Cap.Lixiv.'!$J$46:$M$71,2,0),0)</f>
        <v>0</v>
      </c>
      <c r="BD624" s="9">
        <f>IFERROR(VLOOKUP(BD609,'[102]Cap.Lixiv.'!$J$46:$M$71,2,0),0)</f>
        <v>0</v>
      </c>
      <c r="BE624" s="9">
        <f>IFERROR(VLOOKUP(BE609,'[102]Cap.Lixiv.'!$J$46:$M$71,2,0),0)</f>
        <v>0</v>
      </c>
      <c r="BF624" s="9">
        <f>IFERROR(VLOOKUP(BF609,'[102]Cap.Lixiv.'!$J$46:$M$71,2,0),0)</f>
        <v>0</v>
      </c>
      <c r="BG624" s="9">
        <f>IFERROR(VLOOKUP(BG609,'[102]Cap.Lixiv.'!$J$46:$M$71,2,0),0)</f>
        <v>0</v>
      </c>
      <c r="BH624" s="9">
        <f>IFERROR(VLOOKUP(BH609,'[102]Cap.Lixiv.'!$J$46:$M$71,2,0),0)</f>
        <v>0</v>
      </c>
      <c r="BI624" s="9">
        <f>IFERROR(VLOOKUP(BI609,'[102]Cap.Lixiv.'!$J$46:$M$71,2,0),0)</f>
        <v>0</v>
      </c>
      <c r="BJ624" s="9">
        <f>IFERROR(VLOOKUP(BJ609,'[102]Cap.Lixiv.'!$J$46:$M$71,2,0),0)</f>
        <v>0</v>
      </c>
      <c r="BK624" s="9">
        <f>IFERROR(VLOOKUP(BK609,'[102]Cap.Lixiv.'!$J$46:$M$71,2,0),0)</f>
        <v>0</v>
      </c>
      <c r="BL624" s="9">
        <f>IFERROR(VLOOKUP(BL609,'[102]Cap.Lixiv.'!$J$46:$M$71,2,0),0)</f>
        <v>0</v>
      </c>
      <c r="BM624" s="9">
        <f>IFERROR(VLOOKUP(BM609,'[102]Cap.Lixiv.'!$J$46:$M$71,2,0),0)</f>
        <v>0</v>
      </c>
      <c r="BN624" s="9">
        <f>IFERROR(VLOOKUP(BN609,'[102]Cap.Lixiv.'!$J$46:$M$71,2,0),0)</f>
        <v>0</v>
      </c>
      <c r="BO624" s="9">
        <f>IFERROR(VLOOKUP(BO609,'[102]Cap.Lixiv.'!$J$46:$M$71,2,0),0)</f>
        <v>0</v>
      </c>
      <c r="BP624" s="9">
        <f>IFERROR(VLOOKUP(BP609,'[102]Cap.Lixiv.'!$J$46:$M$71,2,0),0)</f>
        <v>0</v>
      </c>
      <c r="BQ624" s="9">
        <f>IFERROR(VLOOKUP(BQ609,'[102]Cap.Lixiv.'!$J$46:$M$71,2,0),0)</f>
        <v>0</v>
      </c>
      <c r="BR624" s="9">
        <f>IFERROR(VLOOKUP(BR609,'[102]Cap.Lixiv.'!$J$46:$M$71,2,0),0)</f>
        <v>0</v>
      </c>
      <c r="BS624" s="9">
        <f>IFERROR(VLOOKUP(BS609,'[102]Cap.Lixiv.'!$J$46:$M$71,2,0),0)</f>
        <v>0</v>
      </c>
      <c r="BT624" s="9">
        <f>IFERROR(VLOOKUP(BT609,'[102]Cap.Lixiv.'!$J$46:$M$71,2,0),0)</f>
        <v>0</v>
      </c>
      <c r="BU624" s="9">
        <f>IFERROR(VLOOKUP(BU609,'[102]Cap.Lixiv.'!$J$46:$M$71,2,0),0)</f>
        <v>0</v>
      </c>
      <c r="BV624" s="9">
        <f>IFERROR(VLOOKUP(BV609,'[102]Cap.Lixiv.'!$J$46:$M$71,2,0),0)</f>
        <v>0</v>
      </c>
      <c r="BW624" s="9">
        <f>IFERROR(VLOOKUP(BW609,'[102]Cap.Lixiv.'!$J$46:$M$71,2,0),0)</f>
        <v>0</v>
      </c>
      <c r="BX624" s="9">
        <f>IFERROR(VLOOKUP(BX609,'[102]Cap.Lixiv.'!$J$46:$M$71,2,0),0)</f>
        <v>0</v>
      </c>
      <c r="BY624" s="9">
        <f>IFERROR(VLOOKUP(BY609,'[102]Cap.Lixiv.'!$J$46:$M$71,2,0),0)</f>
        <v>0</v>
      </c>
      <c r="BZ624" s="9">
        <f>IFERROR(VLOOKUP(BZ609,'[102]Cap.Lixiv.'!$J$46:$M$71,2,0),0)</f>
        <v>0</v>
      </c>
      <c r="CA624" s="9">
        <f>IFERROR(VLOOKUP(CA609,'[102]Cap.Lixiv.'!$J$46:$M$71,2,0),0)</f>
        <v>0</v>
      </c>
      <c r="CB624" s="9">
        <f>IFERROR(VLOOKUP(CB609,'[102]Cap.Lixiv.'!$J$46:$M$71,2,0),0)</f>
        <v>0</v>
      </c>
      <c r="CC624" s="9">
        <f>IFERROR(VLOOKUP(CC609,'[102]Cap.Lixiv.'!$J$46:$M$71,2,0),0)</f>
        <v>0</v>
      </c>
      <c r="CD624" s="9">
        <f>IFERROR(VLOOKUP(CD609,'[102]Cap.Lixiv.'!$J$46:$M$71,2,0),0)</f>
        <v>0</v>
      </c>
      <c r="CE624" s="9">
        <f>IFERROR(VLOOKUP(CE609,'[102]Cap.Lixiv.'!$J$46:$M$71,2,0),0)</f>
        <v>0</v>
      </c>
      <c r="CF624" s="9">
        <f>IFERROR(VLOOKUP(CF609,'[102]Cap.Lixiv.'!$J$46:$M$71,2,0),0)</f>
        <v>0</v>
      </c>
      <c r="CG624" s="9">
        <f>IFERROR(VLOOKUP(CG609,'[102]Cap.Lixiv.'!$J$46:$M$71,2,0),0)</f>
        <v>0</v>
      </c>
      <c r="CH624" s="9">
        <f>IFERROR(VLOOKUP(CH609,'[102]Cap.Lixiv.'!$J$46:$M$71,2,0),0)</f>
        <v>0</v>
      </c>
      <c r="CI624" s="9">
        <f>IFERROR(VLOOKUP(CI609,'[102]Cap.Lixiv.'!$J$46:$M$71,2,0),0)</f>
        <v>0</v>
      </c>
      <c r="CJ624" s="9">
        <f>IFERROR(VLOOKUP(CJ609,'[102]Cap.Lixiv.'!$J$46:$M$71,2,0),0)</f>
        <v>0</v>
      </c>
      <c r="CK624" s="9">
        <f>IFERROR(VLOOKUP(CK609,'[102]Cap.Lixiv.'!$J$46:$M$71,2,0),0)</f>
        <v>0</v>
      </c>
      <c r="CL624" s="9">
        <f>IFERROR(VLOOKUP(CL609,'[102]Cap.Lixiv.'!$J$46:$M$71,2,0),0)</f>
        <v>0</v>
      </c>
      <c r="CM624" s="9">
        <f>IFERROR(VLOOKUP(CM609,'[102]Cap.Lixiv.'!$J$46:$M$71,2,0),0)</f>
        <v>0</v>
      </c>
      <c r="CN624" s="9">
        <f>IFERROR(VLOOKUP(CN609,'[102]Cap.Lixiv.'!$J$46:$M$71,2,0),0)</f>
        <v>0</v>
      </c>
      <c r="CO624" s="9">
        <f>IFERROR(VLOOKUP(CO609,'[102]Cap.Lixiv.'!$J$46:$M$71,2,0),0)</f>
        <v>0</v>
      </c>
      <c r="CP624" s="9">
        <f>IFERROR(VLOOKUP(CP609,'[102]Cap.Lixiv.'!$J$46:$M$71,2,0),0)</f>
        <v>0</v>
      </c>
      <c r="CQ624" s="9">
        <f>IFERROR(VLOOKUP(CQ609,'[102]Cap.Lixiv.'!$J$46:$M$71,2,0),0)</f>
        <v>0</v>
      </c>
      <c r="CR624" s="9">
        <f>IFERROR(VLOOKUP(CR609,'[102]Cap.Lixiv.'!$J$46:$M$71,2,0),0)</f>
        <v>0</v>
      </c>
      <c r="CS624" s="9">
        <f>IFERROR(VLOOKUP(CS609,'[102]Cap.Lixiv.'!$J$46:$M$71,2,0),0)</f>
        <v>0</v>
      </c>
      <c r="CT624" s="9">
        <f>IFERROR(VLOOKUP(CT609,'[102]Cap.Lixiv.'!$J$46:$M$71,2,0),0)</f>
        <v>0</v>
      </c>
      <c r="CU624" s="9">
        <f>IFERROR(VLOOKUP(CU609,'[102]Cap.Lixiv.'!$J$46:$M$71,2,0),0)</f>
        <v>0</v>
      </c>
      <c r="CV624" s="9">
        <f>IFERROR(VLOOKUP(CV609,'[102]Cap.Lixiv.'!$J$46:$M$71,2,0),0)</f>
        <v>0</v>
      </c>
      <c r="CW624" s="9">
        <f>IFERROR(VLOOKUP(CW609,'[102]Cap.Lixiv.'!$J$46:$M$71,2,0),0)</f>
        <v>0</v>
      </c>
      <c r="CX624" s="9">
        <f>IFERROR(VLOOKUP(CX609,'[102]Cap.Lixiv.'!$J$46:$M$71,2,0),0)</f>
        <v>0</v>
      </c>
      <c r="CY624" s="9">
        <f>IFERROR(VLOOKUP(CY609,'[102]Cap.Lixiv.'!$J$46:$M$71,2,0),0)</f>
        <v>0</v>
      </c>
      <c r="CZ624" s="9">
        <f>IFERROR(VLOOKUP(CZ609,'[102]Cap.Lixiv.'!$J$46:$M$71,2,0),0)</f>
        <v>0</v>
      </c>
      <c r="DA624" s="9">
        <f>IFERROR(VLOOKUP(DA609,'[102]Cap.Lixiv.'!$J$46:$M$71,2,0),0)</f>
        <v>0</v>
      </c>
      <c r="DB624" s="9">
        <f>IFERROR(VLOOKUP(DB609,'[102]Cap.Lixiv.'!$J$46:$M$71,2,0),0)</f>
        <v>0</v>
      </c>
      <c r="DC624" s="9">
        <f>IFERROR(VLOOKUP(DC609,'[102]Cap.Lixiv.'!$J$46:$M$71,2,0),0)</f>
        <v>0</v>
      </c>
      <c r="DD624" s="9">
        <f>IFERROR(VLOOKUP(DD609,'[102]Cap.Lixiv.'!$J$46:$M$71,2,0),0)</f>
        <v>0</v>
      </c>
      <c r="DE624" s="9">
        <f>IFERROR(VLOOKUP(DE609,'[102]Cap.Lixiv.'!$J$46:$M$71,2,0),0)</f>
        <v>0</v>
      </c>
      <c r="DF624" s="9">
        <f>IFERROR(VLOOKUP(DF609,'[102]Cap.Lixiv.'!$J$46:$M$71,2,0),0)</f>
        <v>0</v>
      </c>
      <c r="DG624" s="9">
        <f>IFERROR(VLOOKUP(DG609,'[102]Cap.Lixiv.'!$J$46:$M$71,2,0),0)</f>
        <v>0</v>
      </c>
      <c r="DH624" s="9">
        <f>IFERROR(VLOOKUP(DH609,'[102]Cap.Lixiv.'!$J$46:$M$71,2,0),0)</f>
        <v>0</v>
      </c>
      <c r="DI624" s="9">
        <f>IFERROR(VLOOKUP(DI609,'[102]Cap.Lixiv.'!$J$46:$M$71,2,0),0)</f>
        <v>0</v>
      </c>
      <c r="DJ624" s="9">
        <f>IFERROR(VLOOKUP(DJ609,'[102]Cap.Lixiv.'!$J$46:$M$71,2,0),0)</f>
        <v>0</v>
      </c>
      <c r="DK624" s="9">
        <f>IFERROR(VLOOKUP(DK609,'[102]Cap.Lixiv.'!$J$46:$M$71,2,0),0)</f>
        <v>0</v>
      </c>
      <c r="DL624" s="9">
        <f>IFERROR(VLOOKUP(DL609,'[102]Cap.Lixiv.'!$J$46:$M$71,2,0),0)</f>
        <v>0</v>
      </c>
      <c r="DM624" s="9">
        <f>IFERROR(VLOOKUP(DM609,'[102]Cap.Lixiv.'!$J$46:$M$71,2,0),0)</f>
        <v>0</v>
      </c>
      <c r="DN624" s="9">
        <f>IFERROR(VLOOKUP(DN609,'[102]Cap.Lixiv.'!$J$46:$M$71,2,0),0)</f>
        <v>0</v>
      </c>
      <c r="DO624" s="9">
        <f>IFERROR(VLOOKUP(DO609,'[102]Cap.Lixiv.'!$J$46:$M$71,2,0),0)</f>
        <v>0</v>
      </c>
      <c r="DP624" s="9">
        <f>IFERROR(VLOOKUP(DP609,'[102]Cap.Lixiv.'!$J$46:$M$71,2,0),0)</f>
        <v>0</v>
      </c>
      <c r="DQ624" s="9">
        <f>IFERROR(VLOOKUP(DQ609,'[102]Cap.Lixiv.'!$J$46:$M$71,2,0),0)</f>
        <v>0</v>
      </c>
      <c r="DR624" s="9">
        <f>IFERROR(VLOOKUP(DR609,'[102]Cap.Lixiv.'!$J$46:$M$71,2,0),0)</f>
        <v>0</v>
      </c>
      <c r="DS624" s="9">
        <f>IFERROR(VLOOKUP(DS609,'[102]Cap.Lixiv.'!$J$46:$M$71,2,0),0)</f>
        <v>0</v>
      </c>
      <c r="DT624" s="9">
        <f>IFERROR(VLOOKUP(DT609,'[102]Cap.Lixiv.'!$J$46:$M$71,2,0),0)</f>
        <v>0</v>
      </c>
      <c r="DU624" s="9">
        <f>IFERROR(VLOOKUP(DU609,'[102]Cap.Lixiv.'!$J$46:$M$71,2,0),0)</f>
        <v>0</v>
      </c>
      <c r="DV624" s="9">
        <f>IFERROR(VLOOKUP(DV609,'[102]Cap.Lixiv.'!$J$46:$M$71,2,0),0)</f>
        <v>0</v>
      </c>
      <c r="DW624" s="9">
        <f>IFERROR(VLOOKUP(DW609,'[102]Cap.Lixiv.'!$J$46:$M$71,2,0),0)</f>
        <v>0</v>
      </c>
      <c r="DX624" s="9">
        <f>IFERROR(VLOOKUP(DX609,'[102]Cap.Lixiv.'!$J$46:$M$71,2,0),0)</f>
        <v>0</v>
      </c>
      <c r="DY624" s="9">
        <f>IFERROR(VLOOKUP(DY609,'[102]Cap.Lixiv.'!$J$46:$M$71,2,0),0)</f>
        <v>0</v>
      </c>
      <c r="DZ624" s="9">
        <f>IFERROR(VLOOKUP(DZ609,'[102]Cap.Lixiv.'!$J$46:$M$71,2,0),0)</f>
        <v>0</v>
      </c>
      <c r="EA624" s="9">
        <f>IFERROR(VLOOKUP(EA609,'[102]Cap.Lixiv.'!$J$46:$M$71,2,0),0)</f>
        <v>0</v>
      </c>
      <c r="EB624" s="9">
        <f>IFERROR(VLOOKUP(EB609,'[102]Cap.Lixiv.'!$J$46:$M$71,2,0),0)</f>
        <v>0</v>
      </c>
      <c r="EC624" s="9">
        <f>IFERROR(VLOOKUP(EC609,'[102]Cap.Lixiv.'!$J$46:$M$71,2,0),0)</f>
        <v>0</v>
      </c>
      <c r="ED624" s="9">
        <f>IFERROR(VLOOKUP(ED609,'[102]Cap.Lixiv.'!$J$46:$M$71,2,0),0)</f>
        <v>0</v>
      </c>
      <c r="EE624" s="9">
        <f>IFERROR(VLOOKUP(EE609,'[102]Cap.Lixiv.'!$J$46:$M$71,2,0),0)</f>
        <v>0</v>
      </c>
      <c r="EF624" s="9">
        <f>IFERROR(VLOOKUP(EF609,'[102]Cap.Lixiv.'!$J$46:$M$71,2,0),0)</f>
        <v>0</v>
      </c>
      <c r="EG624" s="9">
        <f>IFERROR(VLOOKUP(EG609,'[102]Cap.Lixiv.'!$J$46:$M$71,2,0),0)</f>
        <v>0</v>
      </c>
      <c r="EH624" s="9">
        <f>IFERROR(VLOOKUP(EH609,'[102]Cap.Lixiv.'!$J$46:$M$71,2,0),0)</f>
        <v>0</v>
      </c>
      <c r="EI624" s="9">
        <f>IFERROR(VLOOKUP(EI609,'[102]Cap.Lixiv.'!$J$46:$M$71,2,0),0)</f>
        <v>0</v>
      </c>
      <c r="EJ624" s="9">
        <f>IFERROR(VLOOKUP(EJ609,'[102]Cap.Lixiv.'!$J$46:$M$71,2,0),0)</f>
        <v>0</v>
      </c>
      <c r="EK624" s="9">
        <f>IFERROR(VLOOKUP(EK609,'[102]Cap.Lixiv.'!$J$46:$M$71,2,0),0)</f>
        <v>0</v>
      </c>
      <c r="EL624" s="9">
        <f>IFERROR(VLOOKUP(EL609,'[102]Cap.Lixiv.'!$J$46:$M$71,2,0),0)</f>
        <v>0</v>
      </c>
      <c r="EM624" s="9">
        <f>IFERROR(VLOOKUP(EM609,'[102]Cap.Lixiv.'!$J$46:$M$71,2,0),0)</f>
        <v>0</v>
      </c>
      <c r="EN624" s="9">
        <f>IFERROR(VLOOKUP(EN609,'[102]Cap.Lixiv.'!$J$46:$M$71,2,0),0)</f>
        <v>0</v>
      </c>
      <c r="EO624" s="9">
        <f>IFERROR(VLOOKUP(EO609,'[102]Cap.Lixiv.'!$J$46:$M$71,2,0),0)</f>
        <v>0</v>
      </c>
      <c r="EP624" s="9">
        <f>IFERROR(VLOOKUP(EP609,'[102]Cap.Lixiv.'!$J$46:$M$71,2,0),0)</f>
        <v>0</v>
      </c>
      <c r="EQ624" s="9">
        <f>IFERROR(VLOOKUP(EQ609,'[102]Cap.Lixiv.'!$J$46:$M$71,2,0),0)</f>
        <v>0</v>
      </c>
      <c r="ER624" s="9">
        <f>IFERROR(VLOOKUP(ER609,'[102]Cap.Lixiv.'!$J$46:$M$71,2,0),0)</f>
        <v>0</v>
      </c>
      <c r="ES624" s="9">
        <f>IFERROR(VLOOKUP(ES609,'[102]Cap.Lixiv.'!$J$46:$M$71,2,0),0)</f>
        <v>0</v>
      </c>
      <c r="ET624" s="9">
        <f>IFERROR(VLOOKUP(ET609,'[102]Cap.Lixiv.'!$J$46:$M$71,2,0),0)</f>
        <v>0</v>
      </c>
      <c r="EU624" s="9">
        <f>IFERROR(VLOOKUP(EU609,'[102]Cap.Lixiv.'!$J$46:$M$71,2,0),0)</f>
        <v>0</v>
      </c>
      <c r="EV624" s="9">
        <f>IFERROR(VLOOKUP(EV609,'[102]Cap.Lixiv.'!$J$46:$M$71,2,0),0)</f>
        <v>0</v>
      </c>
      <c r="EW624" s="9">
        <f>IFERROR(VLOOKUP(EW609,'[102]Cap.Lixiv.'!$J$46:$M$71,2,0),0)</f>
        <v>0</v>
      </c>
    </row>
    <row r="625" spans="1:153" ht="15.75" outlineLevel="1" x14ac:dyDescent="0.3">
      <c r="A625" s="8" t="s">
        <v>76</v>
      </c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>
        <f>IFERROR(VLOOKUP(O610,'[102]Cap.Lixiv.'!$J$46:$M$71,2,0),0)</f>
        <v>0</v>
      </c>
      <c r="P625" s="9">
        <f>IFERROR(VLOOKUP(P610,'[102]Cap.Lixiv.'!$J$46:$M$71,2,0),0)</f>
        <v>0</v>
      </c>
      <c r="Q625" s="9">
        <f>IFERROR(VLOOKUP(Q610,'[102]Cap.Lixiv.'!$J$46:$M$71,2,0),0)</f>
        <v>0</v>
      </c>
      <c r="R625" s="9">
        <f>IFERROR(VLOOKUP(R610,'[102]Cap.Lixiv.'!$J$46:$M$71,2,0),0)</f>
        <v>0</v>
      </c>
      <c r="S625" s="9">
        <f>IFERROR(VLOOKUP(S610,'[102]Cap.Lixiv.'!$J$46:$M$71,2,0),0)</f>
        <v>0</v>
      </c>
      <c r="T625" s="9">
        <f>IFERROR(VLOOKUP(T610,'[102]Cap.Lixiv.'!$J$46:$M$71,2,0),0)</f>
        <v>0</v>
      </c>
      <c r="U625" s="9">
        <f>IFERROR(VLOOKUP(U610,'[102]Cap.Lixiv.'!$J$46:$M$71,2,0),0)</f>
        <v>0</v>
      </c>
      <c r="V625" s="9">
        <f>IFERROR(VLOOKUP(V610,'[102]Cap.Lixiv.'!$J$46:$M$71,2,0),0)</f>
        <v>0</v>
      </c>
      <c r="W625" s="9">
        <f>IFERROR(VLOOKUP(W610,'[102]Cap.Lixiv.'!$J$46:$M$71,2,0),0)</f>
        <v>0</v>
      </c>
      <c r="X625" s="9">
        <f>IFERROR(VLOOKUP(X610,'[102]Cap.Lixiv.'!$J$46:$M$71,2,0),0)</f>
        <v>0</v>
      </c>
      <c r="Y625" s="9">
        <f>IFERROR(VLOOKUP(Y610,'[102]Cap.Lixiv.'!$J$46:$M$71,2,0),0)</f>
        <v>0</v>
      </c>
      <c r="Z625" s="9">
        <f>IFERROR(VLOOKUP(Z610,'[102]Cap.Lixiv.'!$J$46:$M$71,2,0),0)</f>
        <v>0</v>
      </c>
      <c r="AA625" s="9">
        <f>IFERROR(VLOOKUP(AA610,'[102]Cap.Lixiv.'!$J$46:$M$71,2,0),0)</f>
        <v>0</v>
      </c>
      <c r="AB625" s="9">
        <f>IFERROR(VLOOKUP(AB610,'[102]Cap.Lixiv.'!$J$46:$M$71,2,0),0)</f>
        <v>0</v>
      </c>
      <c r="AC625" s="9">
        <f>IFERROR(VLOOKUP(AC610,'[102]Cap.Lixiv.'!$J$46:$M$71,2,0),0)</f>
        <v>0</v>
      </c>
      <c r="AD625" s="9">
        <f>IFERROR(VLOOKUP(AD610,'[102]Cap.Lixiv.'!$J$46:$M$71,2,0),0)</f>
        <v>0</v>
      </c>
      <c r="AE625" s="9">
        <f>IFERROR(VLOOKUP(AE610,'[102]Cap.Lixiv.'!$J$46:$M$71,2,0),0)</f>
        <v>0</v>
      </c>
      <c r="AF625" s="9">
        <f>IFERROR(VLOOKUP(AF610,'[102]Cap.Lixiv.'!$J$46:$M$71,2,0),0)</f>
        <v>0</v>
      </c>
      <c r="AG625" s="9">
        <f>IFERROR(VLOOKUP(AG610,'[102]Cap.Lixiv.'!$J$46:$M$71,2,0),0)</f>
        <v>0</v>
      </c>
      <c r="AH625" s="9">
        <f>IFERROR(VLOOKUP(AH610,'[102]Cap.Lixiv.'!$J$46:$M$71,2,0),0)</f>
        <v>0</v>
      </c>
      <c r="AI625" s="9">
        <f>IFERROR(VLOOKUP(AI610,'[102]Cap.Lixiv.'!$J$46:$M$71,2,0),0)</f>
        <v>0</v>
      </c>
      <c r="AJ625" s="9">
        <f>IFERROR(VLOOKUP(AJ610,'[102]Cap.Lixiv.'!$J$46:$M$71,2,0),0)</f>
        <v>0</v>
      </c>
      <c r="AK625" s="9">
        <f>IFERROR(VLOOKUP(AK610,'[102]Cap.Lixiv.'!$J$46:$M$71,2,0),0)</f>
        <v>0</v>
      </c>
      <c r="AL625" s="9">
        <f>IFERROR(VLOOKUP(AL610,'[102]Cap.Lixiv.'!$J$46:$M$71,2,0),0)</f>
        <v>0</v>
      </c>
      <c r="AM625" s="53"/>
      <c r="AN625" s="9">
        <f>IFERROR(VLOOKUP(AN610,'[102]Cap.Lixiv.'!$J$46:$M$71,2,0),0)</f>
        <v>0</v>
      </c>
      <c r="AO625" s="9">
        <f>IFERROR(VLOOKUP(AO610,'[102]Cap.Lixiv.'!$J$46:$M$71,2,0),0)</f>
        <v>0</v>
      </c>
      <c r="AP625" s="9">
        <f>IFERROR(VLOOKUP(AP610,'[102]Cap.Lixiv.'!$J$46:$M$71,2,0),0)</f>
        <v>0</v>
      </c>
      <c r="AQ625" s="9">
        <f>IFERROR(VLOOKUP(AQ610,'[102]Cap.Lixiv.'!$J$46:$M$71,2,0),0)</f>
        <v>0</v>
      </c>
      <c r="AR625" s="9">
        <f>IFERROR(VLOOKUP(AR610,'[102]Cap.Lixiv.'!$J$46:$M$71,2,0),0)</f>
        <v>0</v>
      </c>
      <c r="AS625" s="9">
        <f>IFERROR(VLOOKUP(AS610,'[102]Cap.Lixiv.'!$J$46:$M$71,2,0),0)</f>
        <v>0</v>
      </c>
      <c r="AT625" s="9">
        <f>IFERROR(VLOOKUP(AT610,'[102]Cap.Lixiv.'!$J$46:$M$71,2,0),0)</f>
        <v>0</v>
      </c>
      <c r="AU625" s="9">
        <f>IFERROR(VLOOKUP(AU610,'[102]Cap.Lixiv.'!$J$46:$M$71,2,0),0)</f>
        <v>0</v>
      </c>
      <c r="AV625" s="9">
        <f>IFERROR(VLOOKUP(AV610,'[102]Cap.Lixiv.'!$J$46:$M$71,2,0),0)</f>
        <v>0</v>
      </c>
      <c r="AW625" s="9">
        <f>IFERROR(VLOOKUP(AW610,'[102]Cap.Lixiv.'!$J$46:$M$71,2,0),0)</f>
        <v>0</v>
      </c>
      <c r="AX625" s="9">
        <f>IFERROR(VLOOKUP(AX610,'[102]Cap.Lixiv.'!$J$46:$M$71,2,0),0)</f>
        <v>0</v>
      </c>
      <c r="AY625" s="9">
        <f>IFERROR(VLOOKUP(AY610,'[102]Cap.Lixiv.'!$J$46:$M$71,2,0),0)</f>
        <v>0</v>
      </c>
      <c r="AZ625" s="9">
        <f>IFERROR(VLOOKUP(AZ610,'[102]Cap.Lixiv.'!$J$46:$M$71,2,0),0)</f>
        <v>0</v>
      </c>
      <c r="BA625" s="9">
        <f>IFERROR(VLOOKUP(BA610,'[102]Cap.Lixiv.'!$J$46:$M$71,2,0),0)</f>
        <v>0</v>
      </c>
      <c r="BB625" s="9">
        <f>IFERROR(VLOOKUP(BB610,'[102]Cap.Lixiv.'!$J$46:$M$71,2,0),0)</f>
        <v>0</v>
      </c>
      <c r="BC625" s="9">
        <f>IFERROR(VLOOKUP(BC610,'[102]Cap.Lixiv.'!$J$46:$M$71,2,0),0)</f>
        <v>0</v>
      </c>
      <c r="BD625" s="9">
        <f>IFERROR(VLOOKUP(BD610,'[102]Cap.Lixiv.'!$J$46:$M$71,2,0),0)</f>
        <v>0</v>
      </c>
      <c r="BE625" s="9">
        <f>IFERROR(VLOOKUP(BE610,'[102]Cap.Lixiv.'!$J$46:$M$71,2,0),0)</f>
        <v>0</v>
      </c>
      <c r="BF625" s="9">
        <f>IFERROR(VLOOKUP(BF610,'[102]Cap.Lixiv.'!$J$46:$M$71,2,0),0)</f>
        <v>0</v>
      </c>
      <c r="BG625" s="9">
        <f>IFERROR(VLOOKUP(BG610,'[102]Cap.Lixiv.'!$J$46:$M$71,2,0),0)</f>
        <v>0</v>
      </c>
      <c r="BH625" s="9">
        <f>IFERROR(VLOOKUP(BH610,'[102]Cap.Lixiv.'!$J$46:$M$71,2,0),0)</f>
        <v>0</v>
      </c>
      <c r="BI625" s="9">
        <f>IFERROR(VLOOKUP(BI610,'[102]Cap.Lixiv.'!$J$46:$M$71,2,0),0)</f>
        <v>0</v>
      </c>
      <c r="BJ625" s="9">
        <f>IFERROR(VLOOKUP(BJ610,'[102]Cap.Lixiv.'!$J$46:$M$71,2,0),0)</f>
        <v>0</v>
      </c>
      <c r="BK625" s="9">
        <f>IFERROR(VLOOKUP(BK610,'[102]Cap.Lixiv.'!$J$46:$M$71,2,0),0)</f>
        <v>0</v>
      </c>
      <c r="BL625" s="9">
        <f>IFERROR(VLOOKUP(BL610,'[102]Cap.Lixiv.'!$J$46:$M$71,2,0),0)</f>
        <v>0</v>
      </c>
      <c r="BM625" s="9">
        <f>IFERROR(VLOOKUP(BM610,'[102]Cap.Lixiv.'!$J$46:$M$71,2,0),0)</f>
        <v>0</v>
      </c>
      <c r="BN625" s="9">
        <f>IFERROR(VLOOKUP(BN610,'[102]Cap.Lixiv.'!$J$46:$M$71,2,0),0)</f>
        <v>0</v>
      </c>
      <c r="BO625" s="9">
        <f>IFERROR(VLOOKUP(BO610,'[102]Cap.Lixiv.'!$J$46:$M$71,2,0),0)</f>
        <v>0</v>
      </c>
      <c r="BP625" s="9">
        <f>IFERROR(VLOOKUP(BP610,'[102]Cap.Lixiv.'!$J$46:$M$71,2,0),0)</f>
        <v>0</v>
      </c>
      <c r="BQ625" s="9">
        <f>IFERROR(VLOOKUP(BQ610,'[102]Cap.Lixiv.'!$J$46:$M$71,2,0),0)</f>
        <v>0</v>
      </c>
      <c r="BR625" s="9">
        <f>IFERROR(VLOOKUP(BR610,'[102]Cap.Lixiv.'!$J$46:$M$71,2,0),0)</f>
        <v>0</v>
      </c>
      <c r="BS625" s="9">
        <f>IFERROR(VLOOKUP(BS610,'[102]Cap.Lixiv.'!$J$46:$M$71,2,0),0)</f>
        <v>0</v>
      </c>
      <c r="BT625" s="9">
        <f>IFERROR(VLOOKUP(BT610,'[102]Cap.Lixiv.'!$J$46:$M$71,2,0),0)</f>
        <v>0</v>
      </c>
      <c r="BU625" s="9">
        <f>IFERROR(VLOOKUP(BU610,'[102]Cap.Lixiv.'!$J$46:$M$71,2,0),0)</f>
        <v>0</v>
      </c>
      <c r="BV625" s="9">
        <f>IFERROR(VLOOKUP(BV610,'[102]Cap.Lixiv.'!$J$46:$M$71,2,0),0)</f>
        <v>0</v>
      </c>
      <c r="BW625" s="9">
        <f>IFERROR(VLOOKUP(BW610,'[102]Cap.Lixiv.'!$J$46:$M$71,2,0),0)</f>
        <v>0</v>
      </c>
      <c r="BX625" s="9">
        <f>IFERROR(VLOOKUP(BX610,'[102]Cap.Lixiv.'!$J$46:$M$71,2,0),0)</f>
        <v>0</v>
      </c>
      <c r="BY625" s="9">
        <f>IFERROR(VLOOKUP(BY610,'[102]Cap.Lixiv.'!$J$46:$M$71,2,0),0)</f>
        <v>0</v>
      </c>
      <c r="BZ625" s="9">
        <f>IFERROR(VLOOKUP(BZ610,'[102]Cap.Lixiv.'!$J$46:$M$71,2,0),0)</f>
        <v>0</v>
      </c>
      <c r="CA625" s="9">
        <f>IFERROR(VLOOKUP(CA610,'[102]Cap.Lixiv.'!$J$46:$M$71,2,0),0)</f>
        <v>0</v>
      </c>
      <c r="CB625" s="9">
        <f>IFERROR(VLOOKUP(CB610,'[102]Cap.Lixiv.'!$J$46:$M$71,2,0),0)</f>
        <v>0</v>
      </c>
      <c r="CC625" s="9">
        <f>IFERROR(VLOOKUP(CC610,'[102]Cap.Lixiv.'!$J$46:$M$71,2,0),0)</f>
        <v>0</v>
      </c>
      <c r="CD625" s="9">
        <f>IFERROR(VLOOKUP(CD610,'[102]Cap.Lixiv.'!$J$46:$M$71,2,0),0)</f>
        <v>0</v>
      </c>
      <c r="CE625" s="9">
        <f>IFERROR(VLOOKUP(CE610,'[102]Cap.Lixiv.'!$J$46:$M$71,2,0),0)</f>
        <v>0</v>
      </c>
      <c r="CF625" s="9">
        <f>IFERROR(VLOOKUP(CF610,'[102]Cap.Lixiv.'!$J$46:$M$71,2,0),0)</f>
        <v>0</v>
      </c>
      <c r="CG625" s="9">
        <f>IFERROR(VLOOKUP(CG610,'[102]Cap.Lixiv.'!$J$46:$M$71,2,0),0)</f>
        <v>0</v>
      </c>
      <c r="CH625" s="9">
        <f>IFERROR(VLOOKUP(CH610,'[102]Cap.Lixiv.'!$J$46:$M$71,2,0),0)</f>
        <v>0</v>
      </c>
      <c r="CI625" s="9">
        <f>IFERROR(VLOOKUP(CI610,'[102]Cap.Lixiv.'!$J$46:$M$71,2,0),0)</f>
        <v>0</v>
      </c>
      <c r="CJ625" s="9">
        <f>IFERROR(VLOOKUP(CJ610,'[102]Cap.Lixiv.'!$J$46:$M$71,2,0),0)</f>
        <v>0</v>
      </c>
      <c r="CK625" s="9">
        <f>IFERROR(VLOOKUP(CK610,'[102]Cap.Lixiv.'!$J$46:$M$71,2,0),0)</f>
        <v>0</v>
      </c>
      <c r="CL625" s="9">
        <f>IFERROR(VLOOKUP(CL610,'[102]Cap.Lixiv.'!$J$46:$M$71,2,0),0)</f>
        <v>0</v>
      </c>
      <c r="CM625" s="9">
        <f>IFERROR(VLOOKUP(CM610,'[102]Cap.Lixiv.'!$J$46:$M$71,2,0),0)</f>
        <v>0</v>
      </c>
      <c r="CN625" s="9">
        <f>IFERROR(VLOOKUP(CN610,'[102]Cap.Lixiv.'!$J$46:$M$71,2,0),0)</f>
        <v>0</v>
      </c>
      <c r="CO625" s="9">
        <f>IFERROR(VLOOKUP(CO610,'[102]Cap.Lixiv.'!$J$46:$M$71,2,0),0)</f>
        <v>0</v>
      </c>
      <c r="CP625" s="9">
        <f>IFERROR(VLOOKUP(CP610,'[102]Cap.Lixiv.'!$J$46:$M$71,2,0),0)</f>
        <v>0</v>
      </c>
      <c r="CQ625" s="9">
        <f>IFERROR(VLOOKUP(CQ610,'[102]Cap.Lixiv.'!$J$46:$M$71,2,0),0)</f>
        <v>0</v>
      </c>
      <c r="CR625" s="9">
        <f>IFERROR(VLOOKUP(CR610,'[102]Cap.Lixiv.'!$J$46:$M$71,2,0),0)</f>
        <v>0</v>
      </c>
      <c r="CS625" s="9">
        <f>IFERROR(VLOOKUP(CS610,'[102]Cap.Lixiv.'!$J$46:$M$71,2,0),0)</f>
        <v>0</v>
      </c>
      <c r="CT625" s="9">
        <f>IFERROR(VLOOKUP(CT610,'[102]Cap.Lixiv.'!$J$46:$M$71,2,0),0)</f>
        <v>0</v>
      </c>
      <c r="CU625" s="9">
        <f>IFERROR(VLOOKUP(CU610,'[102]Cap.Lixiv.'!$J$46:$M$71,2,0),0)</f>
        <v>0</v>
      </c>
      <c r="CV625" s="9">
        <f>IFERROR(VLOOKUP(CV610,'[102]Cap.Lixiv.'!$J$46:$M$71,2,0),0)</f>
        <v>0</v>
      </c>
      <c r="CW625" s="9">
        <f>IFERROR(VLOOKUP(CW610,'[102]Cap.Lixiv.'!$J$46:$M$71,2,0),0)</f>
        <v>0</v>
      </c>
      <c r="CX625" s="9">
        <f>IFERROR(VLOOKUP(CX610,'[102]Cap.Lixiv.'!$J$46:$M$71,2,0),0)</f>
        <v>0</v>
      </c>
      <c r="CY625" s="9">
        <f>IFERROR(VLOOKUP(CY610,'[102]Cap.Lixiv.'!$J$46:$M$71,2,0),0)</f>
        <v>0</v>
      </c>
      <c r="CZ625" s="9">
        <f>IFERROR(VLOOKUP(CZ610,'[102]Cap.Lixiv.'!$J$46:$M$71,2,0),0)</f>
        <v>0</v>
      </c>
      <c r="DA625" s="9">
        <f>IFERROR(VLOOKUP(DA610,'[102]Cap.Lixiv.'!$J$46:$M$71,2,0),0)</f>
        <v>0</v>
      </c>
      <c r="DB625" s="9">
        <f>IFERROR(VLOOKUP(DB610,'[102]Cap.Lixiv.'!$J$46:$M$71,2,0),0)</f>
        <v>0</v>
      </c>
      <c r="DC625" s="9">
        <f>IFERROR(VLOOKUP(DC610,'[102]Cap.Lixiv.'!$J$46:$M$71,2,0),0)</f>
        <v>0</v>
      </c>
      <c r="DD625" s="9">
        <f>IFERROR(VLOOKUP(DD610,'[102]Cap.Lixiv.'!$J$46:$M$71,2,0),0)</f>
        <v>0</v>
      </c>
      <c r="DE625" s="9">
        <f>IFERROR(VLOOKUP(DE610,'[102]Cap.Lixiv.'!$J$46:$M$71,2,0),0)</f>
        <v>0</v>
      </c>
      <c r="DF625" s="9">
        <f>IFERROR(VLOOKUP(DF610,'[102]Cap.Lixiv.'!$J$46:$M$71,2,0),0)</f>
        <v>0</v>
      </c>
      <c r="DG625" s="9">
        <f>IFERROR(VLOOKUP(DG610,'[102]Cap.Lixiv.'!$J$46:$M$71,2,0),0)</f>
        <v>0</v>
      </c>
      <c r="DH625" s="9">
        <f>IFERROR(VLOOKUP(DH610,'[102]Cap.Lixiv.'!$J$46:$M$71,2,0),0)</f>
        <v>0</v>
      </c>
      <c r="DI625" s="9">
        <f>IFERROR(VLOOKUP(DI610,'[102]Cap.Lixiv.'!$J$46:$M$71,2,0),0)</f>
        <v>0</v>
      </c>
      <c r="DJ625" s="9">
        <f>IFERROR(VLOOKUP(DJ610,'[102]Cap.Lixiv.'!$J$46:$M$71,2,0),0)</f>
        <v>0</v>
      </c>
      <c r="DK625" s="9">
        <f>IFERROR(VLOOKUP(DK610,'[102]Cap.Lixiv.'!$J$46:$M$71,2,0),0)</f>
        <v>0</v>
      </c>
      <c r="DL625" s="9">
        <f>IFERROR(VLOOKUP(DL610,'[102]Cap.Lixiv.'!$J$46:$M$71,2,0),0)</f>
        <v>0</v>
      </c>
      <c r="DM625" s="9">
        <f>IFERROR(VLOOKUP(DM610,'[102]Cap.Lixiv.'!$J$46:$M$71,2,0),0)</f>
        <v>0</v>
      </c>
      <c r="DN625" s="9">
        <f>IFERROR(VLOOKUP(DN610,'[102]Cap.Lixiv.'!$J$46:$M$71,2,0),0)</f>
        <v>0</v>
      </c>
      <c r="DO625" s="9">
        <f>IFERROR(VLOOKUP(DO610,'[102]Cap.Lixiv.'!$J$46:$M$71,2,0),0)</f>
        <v>0</v>
      </c>
      <c r="DP625" s="9">
        <f>IFERROR(VLOOKUP(DP610,'[102]Cap.Lixiv.'!$J$46:$M$71,2,0),0)</f>
        <v>0</v>
      </c>
      <c r="DQ625" s="9">
        <f>IFERROR(VLOOKUP(DQ610,'[102]Cap.Lixiv.'!$J$46:$M$71,2,0),0)</f>
        <v>0</v>
      </c>
      <c r="DR625" s="9">
        <f>IFERROR(VLOOKUP(DR610,'[102]Cap.Lixiv.'!$J$46:$M$71,2,0),0)</f>
        <v>0</v>
      </c>
      <c r="DS625" s="9">
        <f>IFERROR(VLOOKUP(DS610,'[102]Cap.Lixiv.'!$J$46:$M$71,2,0),0)</f>
        <v>0</v>
      </c>
      <c r="DT625" s="9">
        <f>IFERROR(VLOOKUP(DT610,'[102]Cap.Lixiv.'!$J$46:$M$71,2,0),0)</f>
        <v>0</v>
      </c>
      <c r="DU625" s="9">
        <f>IFERROR(VLOOKUP(DU610,'[102]Cap.Lixiv.'!$J$46:$M$71,2,0),0)</f>
        <v>0</v>
      </c>
      <c r="DV625" s="9">
        <f>IFERROR(VLOOKUP(DV610,'[102]Cap.Lixiv.'!$J$46:$M$71,2,0),0)</f>
        <v>0</v>
      </c>
      <c r="DW625" s="9">
        <f>IFERROR(VLOOKUP(DW610,'[102]Cap.Lixiv.'!$J$46:$M$71,2,0),0)</f>
        <v>0</v>
      </c>
      <c r="DX625" s="9">
        <f>IFERROR(VLOOKUP(DX610,'[102]Cap.Lixiv.'!$J$46:$M$71,2,0),0)</f>
        <v>0</v>
      </c>
      <c r="DY625" s="9">
        <f>IFERROR(VLOOKUP(DY610,'[102]Cap.Lixiv.'!$J$46:$M$71,2,0),0)</f>
        <v>0</v>
      </c>
      <c r="DZ625" s="9">
        <f>IFERROR(VLOOKUP(DZ610,'[102]Cap.Lixiv.'!$J$46:$M$71,2,0),0)</f>
        <v>0</v>
      </c>
      <c r="EA625" s="9">
        <f>IFERROR(VLOOKUP(EA610,'[102]Cap.Lixiv.'!$J$46:$M$71,2,0),0)</f>
        <v>0</v>
      </c>
      <c r="EB625" s="9">
        <f>IFERROR(VLOOKUP(EB610,'[102]Cap.Lixiv.'!$J$46:$M$71,2,0),0)</f>
        <v>0</v>
      </c>
      <c r="EC625" s="9">
        <f>IFERROR(VLOOKUP(EC610,'[102]Cap.Lixiv.'!$J$46:$M$71,2,0),0)</f>
        <v>0</v>
      </c>
      <c r="ED625" s="9">
        <f>IFERROR(VLOOKUP(ED610,'[102]Cap.Lixiv.'!$J$46:$M$71,2,0),0)</f>
        <v>0</v>
      </c>
      <c r="EE625" s="9">
        <f>IFERROR(VLOOKUP(EE610,'[102]Cap.Lixiv.'!$J$46:$M$71,2,0),0)</f>
        <v>0</v>
      </c>
      <c r="EF625" s="9">
        <f>IFERROR(VLOOKUP(EF610,'[102]Cap.Lixiv.'!$J$46:$M$71,2,0),0)</f>
        <v>0</v>
      </c>
      <c r="EG625" s="9">
        <f>IFERROR(VLOOKUP(EG610,'[102]Cap.Lixiv.'!$J$46:$M$71,2,0),0)</f>
        <v>0</v>
      </c>
      <c r="EH625" s="9">
        <f>IFERROR(VLOOKUP(EH610,'[102]Cap.Lixiv.'!$J$46:$M$71,2,0),0)</f>
        <v>0</v>
      </c>
      <c r="EI625" s="9">
        <f>IFERROR(VLOOKUP(EI610,'[102]Cap.Lixiv.'!$J$46:$M$71,2,0),0)</f>
        <v>0</v>
      </c>
      <c r="EJ625" s="9">
        <f>IFERROR(VLOOKUP(EJ610,'[102]Cap.Lixiv.'!$J$46:$M$71,2,0),0)</f>
        <v>0</v>
      </c>
      <c r="EK625" s="9">
        <f>IFERROR(VLOOKUP(EK610,'[102]Cap.Lixiv.'!$J$46:$M$71,2,0),0)</f>
        <v>0</v>
      </c>
      <c r="EL625" s="9">
        <f>IFERROR(VLOOKUP(EL610,'[102]Cap.Lixiv.'!$J$46:$M$71,2,0),0)</f>
        <v>0</v>
      </c>
      <c r="EM625" s="9">
        <f>IFERROR(VLOOKUP(EM610,'[102]Cap.Lixiv.'!$J$46:$M$71,2,0),0)</f>
        <v>0</v>
      </c>
      <c r="EN625" s="9">
        <f>IFERROR(VLOOKUP(EN610,'[102]Cap.Lixiv.'!$J$46:$M$71,2,0),0)</f>
        <v>0</v>
      </c>
      <c r="EO625" s="9">
        <f>IFERROR(VLOOKUP(EO610,'[102]Cap.Lixiv.'!$J$46:$M$71,2,0),0)</f>
        <v>0</v>
      </c>
      <c r="EP625" s="9">
        <f>IFERROR(VLOOKUP(EP610,'[102]Cap.Lixiv.'!$J$46:$M$71,2,0),0)</f>
        <v>0</v>
      </c>
      <c r="EQ625" s="9">
        <f>IFERROR(VLOOKUP(EQ610,'[102]Cap.Lixiv.'!$J$46:$M$71,2,0),0)</f>
        <v>0</v>
      </c>
      <c r="ER625" s="9">
        <f>IFERROR(VLOOKUP(ER610,'[102]Cap.Lixiv.'!$J$46:$M$71,2,0),0)</f>
        <v>0</v>
      </c>
      <c r="ES625" s="9">
        <f>IFERROR(VLOOKUP(ES610,'[102]Cap.Lixiv.'!$J$46:$M$71,2,0),0)</f>
        <v>0</v>
      </c>
      <c r="ET625" s="9">
        <f>IFERROR(VLOOKUP(ET610,'[102]Cap.Lixiv.'!$J$46:$M$71,2,0),0)</f>
        <v>0</v>
      </c>
      <c r="EU625" s="9">
        <f>IFERROR(VLOOKUP(EU610,'[102]Cap.Lixiv.'!$J$46:$M$71,2,0),0)</f>
        <v>0</v>
      </c>
      <c r="EV625" s="9">
        <f>IFERROR(VLOOKUP(EV610,'[102]Cap.Lixiv.'!$J$46:$M$71,2,0),0)</f>
        <v>0</v>
      </c>
      <c r="EW625" s="9">
        <f>IFERROR(VLOOKUP(EW610,'[102]Cap.Lixiv.'!$J$46:$M$71,2,0),0)</f>
        <v>0</v>
      </c>
    </row>
    <row r="626" spans="1:153" ht="15.75" outlineLevel="1" x14ac:dyDescent="0.3">
      <c r="A626" s="8" t="s">
        <v>77</v>
      </c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>
        <f>IFERROR(VLOOKUP(O611,'[102]Cap.Lixiv.'!$J$46:$M$71,2,0),0)</f>
        <v>0</v>
      </c>
      <c r="P626" s="9">
        <f>IFERROR(VLOOKUP(P611,'[102]Cap.Lixiv.'!$J$46:$M$71,2,0),0)</f>
        <v>0</v>
      </c>
      <c r="Q626" s="9">
        <f>IFERROR(VLOOKUP(Q611,'[102]Cap.Lixiv.'!$J$46:$M$71,2,0),0)</f>
        <v>0</v>
      </c>
      <c r="R626" s="9">
        <f>IFERROR(VLOOKUP(R611,'[102]Cap.Lixiv.'!$J$46:$M$71,2,0),0)</f>
        <v>0</v>
      </c>
      <c r="S626" s="9">
        <f>IFERROR(VLOOKUP(S611,'[102]Cap.Lixiv.'!$J$46:$M$71,2,0),0)</f>
        <v>0</v>
      </c>
      <c r="T626" s="9">
        <f>IFERROR(VLOOKUP(T611,'[102]Cap.Lixiv.'!$J$46:$M$71,2,0),0)</f>
        <v>0</v>
      </c>
      <c r="U626" s="9">
        <f>IFERROR(VLOOKUP(U611,'[102]Cap.Lixiv.'!$J$46:$M$71,2,0),0)</f>
        <v>0</v>
      </c>
      <c r="V626" s="9">
        <f>IFERROR(VLOOKUP(V611,'[102]Cap.Lixiv.'!$J$46:$M$71,2,0),0)</f>
        <v>0</v>
      </c>
      <c r="W626" s="9">
        <f>IFERROR(VLOOKUP(W611,'[102]Cap.Lixiv.'!$J$46:$M$71,2,0),0)</f>
        <v>0</v>
      </c>
      <c r="X626" s="9">
        <f>IFERROR(VLOOKUP(X611,'[102]Cap.Lixiv.'!$J$46:$M$71,2,0),0)</f>
        <v>0</v>
      </c>
      <c r="Y626" s="9">
        <f>IFERROR(VLOOKUP(Y611,'[102]Cap.Lixiv.'!$J$46:$M$71,2,0),0)</f>
        <v>0</v>
      </c>
      <c r="Z626" s="9">
        <f>IFERROR(VLOOKUP(Z611,'[102]Cap.Lixiv.'!$J$46:$M$71,2,0),0)</f>
        <v>0</v>
      </c>
      <c r="AA626" s="9">
        <f>IFERROR(VLOOKUP(AA611,'[102]Cap.Lixiv.'!$J$46:$M$71,2,0),0)</f>
        <v>0</v>
      </c>
      <c r="AB626" s="9">
        <f>IFERROR(VLOOKUP(AB611,'[102]Cap.Lixiv.'!$J$46:$M$71,2,0),0)</f>
        <v>0</v>
      </c>
      <c r="AC626" s="9">
        <f>IFERROR(VLOOKUP(AC611,'[102]Cap.Lixiv.'!$J$46:$M$71,2,0),0)</f>
        <v>0</v>
      </c>
      <c r="AD626" s="9">
        <f>IFERROR(VLOOKUP(AD611,'[102]Cap.Lixiv.'!$J$46:$M$71,2,0),0)</f>
        <v>0</v>
      </c>
      <c r="AE626" s="9">
        <f>IFERROR(VLOOKUP(AE611,'[102]Cap.Lixiv.'!$J$46:$M$71,2,0),0)</f>
        <v>0</v>
      </c>
      <c r="AF626" s="9">
        <f>IFERROR(VLOOKUP(AF611,'[102]Cap.Lixiv.'!$J$46:$M$71,2,0),0)</f>
        <v>0</v>
      </c>
      <c r="AG626" s="9">
        <f>IFERROR(VLOOKUP(AG611,'[102]Cap.Lixiv.'!$J$46:$M$71,2,0),0)</f>
        <v>0</v>
      </c>
      <c r="AH626" s="9">
        <f>IFERROR(VLOOKUP(AH611,'[102]Cap.Lixiv.'!$J$46:$M$71,2,0),0)</f>
        <v>0</v>
      </c>
      <c r="AI626" s="9">
        <f>IFERROR(VLOOKUP(AI611,'[102]Cap.Lixiv.'!$J$46:$M$71,2,0),0)</f>
        <v>0</v>
      </c>
      <c r="AJ626" s="9">
        <f>IFERROR(VLOOKUP(AJ611,'[102]Cap.Lixiv.'!$J$46:$M$71,2,0),0)</f>
        <v>0</v>
      </c>
      <c r="AK626" s="9">
        <f>IFERROR(VLOOKUP(AK611,'[102]Cap.Lixiv.'!$J$46:$M$71,2,0),0)</f>
        <v>0</v>
      </c>
      <c r="AL626" s="9">
        <f>IFERROR(VLOOKUP(AL611,'[102]Cap.Lixiv.'!$J$46:$M$71,2,0),0)</f>
        <v>0</v>
      </c>
      <c r="AM626" s="53"/>
      <c r="AN626" s="9">
        <f>IFERROR(VLOOKUP(AN611,'[102]Cap.Lixiv.'!$J$46:$M$71,2,0),0)</f>
        <v>0</v>
      </c>
      <c r="AO626" s="9">
        <f>IFERROR(VLOOKUP(AO611,'[102]Cap.Lixiv.'!$J$46:$M$71,2,0),0)</f>
        <v>0</v>
      </c>
      <c r="AP626" s="9">
        <f>IFERROR(VLOOKUP(AP611,'[102]Cap.Lixiv.'!$J$46:$M$71,2,0),0)</f>
        <v>0</v>
      </c>
      <c r="AQ626" s="9">
        <f>IFERROR(VLOOKUP(AQ611,'[102]Cap.Lixiv.'!$J$46:$M$71,2,0),0)</f>
        <v>0</v>
      </c>
      <c r="AR626" s="9">
        <f>IFERROR(VLOOKUP(AR611,'[102]Cap.Lixiv.'!$J$46:$M$71,2,0),0)</f>
        <v>0</v>
      </c>
      <c r="AS626" s="9">
        <f>IFERROR(VLOOKUP(AS611,'[102]Cap.Lixiv.'!$J$46:$M$71,2,0),0)</f>
        <v>0</v>
      </c>
      <c r="AT626" s="9">
        <f>IFERROR(VLOOKUP(AT611,'[102]Cap.Lixiv.'!$J$46:$M$71,2,0),0)</f>
        <v>0</v>
      </c>
      <c r="AU626" s="9">
        <f>IFERROR(VLOOKUP(AU611,'[102]Cap.Lixiv.'!$J$46:$M$71,2,0),0)</f>
        <v>0</v>
      </c>
      <c r="AV626" s="9">
        <f>IFERROR(VLOOKUP(AV611,'[102]Cap.Lixiv.'!$J$46:$M$71,2,0),0)</f>
        <v>0</v>
      </c>
      <c r="AW626" s="9">
        <f>IFERROR(VLOOKUP(AW611,'[102]Cap.Lixiv.'!$J$46:$M$71,2,0),0)</f>
        <v>0</v>
      </c>
      <c r="AX626" s="9">
        <f>IFERROR(VLOOKUP(AX611,'[102]Cap.Lixiv.'!$J$46:$M$71,2,0),0)</f>
        <v>0</v>
      </c>
      <c r="AY626" s="9">
        <f>IFERROR(VLOOKUP(AY611,'[102]Cap.Lixiv.'!$J$46:$M$71,2,0),0)</f>
        <v>0</v>
      </c>
      <c r="AZ626" s="9">
        <f>IFERROR(VLOOKUP(AZ611,'[102]Cap.Lixiv.'!$J$46:$M$71,2,0),0)</f>
        <v>0</v>
      </c>
      <c r="BA626" s="9">
        <f>IFERROR(VLOOKUP(BA611,'[102]Cap.Lixiv.'!$J$46:$M$71,2,0),0)</f>
        <v>0</v>
      </c>
      <c r="BB626" s="9">
        <f>IFERROR(VLOOKUP(BB611,'[102]Cap.Lixiv.'!$J$46:$M$71,2,0),0)</f>
        <v>0</v>
      </c>
      <c r="BC626" s="9">
        <f>IFERROR(VLOOKUP(BC611,'[102]Cap.Lixiv.'!$J$46:$M$71,2,0),0)</f>
        <v>0</v>
      </c>
      <c r="BD626" s="9">
        <f>IFERROR(VLOOKUP(BD611,'[102]Cap.Lixiv.'!$J$46:$M$71,2,0),0)</f>
        <v>0</v>
      </c>
      <c r="BE626" s="9">
        <f>IFERROR(VLOOKUP(BE611,'[102]Cap.Lixiv.'!$J$46:$M$71,2,0),0)</f>
        <v>0</v>
      </c>
      <c r="BF626" s="9">
        <f>IFERROR(VLOOKUP(BF611,'[102]Cap.Lixiv.'!$J$46:$M$71,2,0),0)</f>
        <v>0</v>
      </c>
      <c r="BG626" s="9">
        <f>IFERROR(VLOOKUP(BG611,'[102]Cap.Lixiv.'!$J$46:$M$71,2,0),0)</f>
        <v>0</v>
      </c>
      <c r="BH626" s="9">
        <f>IFERROR(VLOOKUP(BH611,'[102]Cap.Lixiv.'!$J$46:$M$71,2,0),0)</f>
        <v>0</v>
      </c>
      <c r="BI626" s="9">
        <f>IFERROR(VLOOKUP(BI611,'[102]Cap.Lixiv.'!$J$46:$M$71,2,0),0)</f>
        <v>0</v>
      </c>
      <c r="BJ626" s="9">
        <f>IFERROR(VLOOKUP(BJ611,'[102]Cap.Lixiv.'!$J$46:$M$71,2,0),0)</f>
        <v>0</v>
      </c>
      <c r="BK626" s="9">
        <f>IFERROR(VLOOKUP(BK611,'[102]Cap.Lixiv.'!$J$46:$M$71,2,0),0)</f>
        <v>0</v>
      </c>
      <c r="BL626" s="9">
        <f>IFERROR(VLOOKUP(BL611,'[102]Cap.Lixiv.'!$J$46:$M$71,2,0),0)</f>
        <v>0</v>
      </c>
      <c r="BM626" s="9">
        <f>IFERROR(VLOOKUP(BM611,'[102]Cap.Lixiv.'!$J$46:$M$71,2,0),0)</f>
        <v>0</v>
      </c>
      <c r="BN626" s="9">
        <f>IFERROR(VLOOKUP(BN611,'[102]Cap.Lixiv.'!$J$46:$M$71,2,0),0)</f>
        <v>0</v>
      </c>
      <c r="BO626" s="9">
        <f>IFERROR(VLOOKUP(BO611,'[102]Cap.Lixiv.'!$J$46:$M$71,2,0),0)</f>
        <v>0</v>
      </c>
      <c r="BP626" s="9">
        <f>IFERROR(VLOOKUP(BP611,'[102]Cap.Lixiv.'!$J$46:$M$71,2,0),0)</f>
        <v>0</v>
      </c>
      <c r="BQ626" s="9">
        <f>IFERROR(VLOOKUP(BQ611,'[102]Cap.Lixiv.'!$J$46:$M$71,2,0),0)</f>
        <v>0</v>
      </c>
      <c r="BR626" s="9">
        <f>IFERROR(VLOOKUP(BR611,'[102]Cap.Lixiv.'!$J$46:$M$71,2,0),0)</f>
        <v>0</v>
      </c>
      <c r="BS626" s="9">
        <f>IFERROR(VLOOKUP(BS611,'[102]Cap.Lixiv.'!$J$46:$M$71,2,0),0)</f>
        <v>0</v>
      </c>
      <c r="BT626" s="9">
        <f>IFERROR(VLOOKUP(BT611,'[102]Cap.Lixiv.'!$J$46:$M$71,2,0),0)</f>
        <v>0</v>
      </c>
      <c r="BU626" s="9">
        <f>IFERROR(VLOOKUP(BU611,'[102]Cap.Lixiv.'!$J$46:$M$71,2,0),0)</f>
        <v>0</v>
      </c>
      <c r="BV626" s="9">
        <f>IFERROR(VLOOKUP(BV611,'[102]Cap.Lixiv.'!$J$46:$M$71,2,0),0)</f>
        <v>0</v>
      </c>
      <c r="BW626" s="9">
        <f>IFERROR(VLOOKUP(BW611,'[102]Cap.Lixiv.'!$J$46:$M$71,2,0),0)</f>
        <v>0</v>
      </c>
      <c r="BX626" s="9">
        <f>IFERROR(VLOOKUP(BX611,'[102]Cap.Lixiv.'!$J$46:$M$71,2,0),0)</f>
        <v>0</v>
      </c>
      <c r="BY626" s="9">
        <f>IFERROR(VLOOKUP(BY611,'[102]Cap.Lixiv.'!$J$46:$M$71,2,0),0)</f>
        <v>0</v>
      </c>
      <c r="BZ626" s="9">
        <f>IFERROR(VLOOKUP(BZ611,'[102]Cap.Lixiv.'!$J$46:$M$71,2,0),0)</f>
        <v>0</v>
      </c>
      <c r="CA626" s="9">
        <f>IFERROR(VLOOKUP(CA611,'[102]Cap.Lixiv.'!$J$46:$M$71,2,0),0)</f>
        <v>0</v>
      </c>
      <c r="CB626" s="9">
        <f>IFERROR(VLOOKUP(CB611,'[102]Cap.Lixiv.'!$J$46:$M$71,2,0),0)</f>
        <v>0</v>
      </c>
      <c r="CC626" s="9">
        <f>IFERROR(VLOOKUP(CC611,'[102]Cap.Lixiv.'!$J$46:$M$71,2,0),0)</f>
        <v>0</v>
      </c>
      <c r="CD626" s="9">
        <f>IFERROR(VLOOKUP(CD611,'[102]Cap.Lixiv.'!$J$46:$M$71,2,0),0)</f>
        <v>0</v>
      </c>
      <c r="CE626" s="9">
        <f>IFERROR(VLOOKUP(CE611,'[102]Cap.Lixiv.'!$J$46:$M$71,2,0),0)</f>
        <v>0</v>
      </c>
      <c r="CF626" s="9">
        <f>IFERROR(VLOOKUP(CF611,'[102]Cap.Lixiv.'!$J$46:$M$71,2,0),0)</f>
        <v>0</v>
      </c>
      <c r="CG626" s="9">
        <f>IFERROR(VLOOKUP(CG611,'[102]Cap.Lixiv.'!$J$46:$M$71,2,0),0)</f>
        <v>0</v>
      </c>
      <c r="CH626" s="9">
        <f>IFERROR(VLOOKUP(CH611,'[102]Cap.Lixiv.'!$J$46:$M$71,2,0),0)</f>
        <v>0</v>
      </c>
      <c r="CI626" s="9">
        <f>IFERROR(VLOOKUP(CI611,'[102]Cap.Lixiv.'!$J$46:$M$71,2,0),0)</f>
        <v>0</v>
      </c>
      <c r="CJ626" s="9">
        <f>IFERROR(VLOOKUP(CJ611,'[102]Cap.Lixiv.'!$J$46:$M$71,2,0),0)</f>
        <v>0</v>
      </c>
      <c r="CK626" s="9">
        <f>IFERROR(VLOOKUP(CK611,'[102]Cap.Lixiv.'!$J$46:$M$71,2,0),0)</f>
        <v>0</v>
      </c>
      <c r="CL626" s="9">
        <f>IFERROR(VLOOKUP(CL611,'[102]Cap.Lixiv.'!$J$46:$M$71,2,0),0)</f>
        <v>0</v>
      </c>
      <c r="CM626" s="9">
        <f>IFERROR(VLOOKUP(CM611,'[102]Cap.Lixiv.'!$J$46:$M$71,2,0),0)</f>
        <v>0</v>
      </c>
      <c r="CN626" s="9">
        <f>IFERROR(VLOOKUP(CN611,'[102]Cap.Lixiv.'!$J$46:$M$71,2,0),0)</f>
        <v>0</v>
      </c>
      <c r="CO626" s="9">
        <f>IFERROR(VLOOKUP(CO611,'[102]Cap.Lixiv.'!$J$46:$M$71,2,0),0)</f>
        <v>0</v>
      </c>
      <c r="CP626" s="9">
        <f>IFERROR(VLOOKUP(CP611,'[102]Cap.Lixiv.'!$J$46:$M$71,2,0),0)</f>
        <v>0</v>
      </c>
      <c r="CQ626" s="9">
        <f>IFERROR(VLOOKUP(CQ611,'[102]Cap.Lixiv.'!$J$46:$M$71,2,0),0)</f>
        <v>0</v>
      </c>
      <c r="CR626" s="9">
        <f>IFERROR(VLOOKUP(CR611,'[102]Cap.Lixiv.'!$J$46:$M$71,2,0),0)</f>
        <v>0</v>
      </c>
      <c r="CS626" s="9">
        <f>IFERROR(VLOOKUP(CS611,'[102]Cap.Lixiv.'!$J$46:$M$71,2,0),0)</f>
        <v>0</v>
      </c>
      <c r="CT626" s="9">
        <f>IFERROR(VLOOKUP(CT611,'[102]Cap.Lixiv.'!$J$46:$M$71,2,0),0)</f>
        <v>0</v>
      </c>
      <c r="CU626" s="9">
        <f>IFERROR(VLOOKUP(CU611,'[102]Cap.Lixiv.'!$J$46:$M$71,2,0),0)</f>
        <v>0</v>
      </c>
      <c r="CV626" s="9">
        <f>IFERROR(VLOOKUP(CV611,'[102]Cap.Lixiv.'!$J$46:$M$71,2,0),0)</f>
        <v>0</v>
      </c>
      <c r="CW626" s="9">
        <f>IFERROR(VLOOKUP(CW611,'[102]Cap.Lixiv.'!$J$46:$M$71,2,0),0)</f>
        <v>0</v>
      </c>
      <c r="CX626" s="9">
        <f>IFERROR(VLOOKUP(CX611,'[102]Cap.Lixiv.'!$J$46:$M$71,2,0),0)</f>
        <v>0</v>
      </c>
      <c r="CY626" s="9">
        <f>IFERROR(VLOOKUP(CY611,'[102]Cap.Lixiv.'!$J$46:$M$71,2,0),0)</f>
        <v>0</v>
      </c>
      <c r="CZ626" s="9">
        <f>IFERROR(VLOOKUP(CZ611,'[102]Cap.Lixiv.'!$J$46:$M$71,2,0),0)</f>
        <v>0</v>
      </c>
      <c r="DA626" s="9">
        <f>IFERROR(VLOOKUP(DA611,'[102]Cap.Lixiv.'!$J$46:$M$71,2,0),0)</f>
        <v>0</v>
      </c>
      <c r="DB626" s="9">
        <f>IFERROR(VLOOKUP(DB611,'[102]Cap.Lixiv.'!$J$46:$M$71,2,0),0)</f>
        <v>0</v>
      </c>
      <c r="DC626" s="9">
        <f>IFERROR(VLOOKUP(DC611,'[102]Cap.Lixiv.'!$J$46:$M$71,2,0),0)</f>
        <v>0</v>
      </c>
      <c r="DD626" s="9">
        <f>IFERROR(VLOOKUP(DD611,'[102]Cap.Lixiv.'!$J$46:$M$71,2,0),0)</f>
        <v>0</v>
      </c>
      <c r="DE626" s="9">
        <f>IFERROR(VLOOKUP(DE611,'[102]Cap.Lixiv.'!$J$46:$M$71,2,0),0)</f>
        <v>0</v>
      </c>
      <c r="DF626" s="9">
        <f>IFERROR(VLOOKUP(DF611,'[102]Cap.Lixiv.'!$J$46:$M$71,2,0),0)</f>
        <v>0</v>
      </c>
      <c r="DG626" s="9">
        <f>IFERROR(VLOOKUP(DG611,'[102]Cap.Lixiv.'!$J$46:$M$71,2,0),0)</f>
        <v>0</v>
      </c>
      <c r="DH626" s="9">
        <f>IFERROR(VLOOKUP(DH611,'[102]Cap.Lixiv.'!$J$46:$M$71,2,0),0)</f>
        <v>0</v>
      </c>
      <c r="DI626" s="9">
        <f>IFERROR(VLOOKUP(DI611,'[102]Cap.Lixiv.'!$J$46:$M$71,2,0),0)</f>
        <v>0</v>
      </c>
      <c r="DJ626" s="9">
        <f>IFERROR(VLOOKUP(DJ611,'[102]Cap.Lixiv.'!$J$46:$M$71,2,0),0)</f>
        <v>0</v>
      </c>
      <c r="DK626" s="9">
        <f>IFERROR(VLOOKUP(DK611,'[102]Cap.Lixiv.'!$J$46:$M$71,2,0),0)</f>
        <v>0</v>
      </c>
      <c r="DL626" s="9">
        <f>IFERROR(VLOOKUP(DL611,'[102]Cap.Lixiv.'!$J$46:$M$71,2,0),0)</f>
        <v>0</v>
      </c>
      <c r="DM626" s="9">
        <f>IFERROR(VLOOKUP(DM611,'[102]Cap.Lixiv.'!$J$46:$M$71,2,0),0)</f>
        <v>0</v>
      </c>
      <c r="DN626" s="9">
        <f>IFERROR(VLOOKUP(DN611,'[102]Cap.Lixiv.'!$J$46:$M$71,2,0),0)</f>
        <v>0</v>
      </c>
      <c r="DO626" s="9">
        <f>IFERROR(VLOOKUP(DO611,'[102]Cap.Lixiv.'!$J$46:$M$71,2,0),0)</f>
        <v>0</v>
      </c>
      <c r="DP626" s="9">
        <f>IFERROR(VLOOKUP(DP611,'[102]Cap.Lixiv.'!$J$46:$M$71,2,0),0)</f>
        <v>0</v>
      </c>
      <c r="DQ626" s="9">
        <f>IFERROR(VLOOKUP(DQ611,'[102]Cap.Lixiv.'!$J$46:$M$71,2,0),0)</f>
        <v>0</v>
      </c>
      <c r="DR626" s="9">
        <f>IFERROR(VLOOKUP(DR611,'[102]Cap.Lixiv.'!$J$46:$M$71,2,0),0)</f>
        <v>0</v>
      </c>
      <c r="DS626" s="9">
        <f>IFERROR(VLOOKUP(DS611,'[102]Cap.Lixiv.'!$J$46:$M$71,2,0),0)</f>
        <v>0</v>
      </c>
      <c r="DT626" s="9">
        <f>IFERROR(VLOOKUP(DT611,'[102]Cap.Lixiv.'!$J$46:$M$71,2,0),0)</f>
        <v>0</v>
      </c>
      <c r="DU626" s="9">
        <f>IFERROR(VLOOKUP(DU611,'[102]Cap.Lixiv.'!$J$46:$M$71,2,0),0)</f>
        <v>0</v>
      </c>
      <c r="DV626" s="9">
        <f>IFERROR(VLOOKUP(DV611,'[102]Cap.Lixiv.'!$J$46:$M$71,2,0),0)</f>
        <v>0</v>
      </c>
      <c r="DW626" s="9">
        <f>IFERROR(VLOOKUP(DW611,'[102]Cap.Lixiv.'!$J$46:$M$71,2,0),0)</f>
        <v>0</v>
      </c>
      <c r="DX626" s="9">
        <f>IFERROR(VLOOKUP(DX611,'[102]Cap.Lixiv.'!$J$46:$M$71,2,0),0)</f>
        <v>0</v>
      </c>
      <c r="DY626" s="9">
        <f>IFERROR(VLOOKUP(DY611,'[102]Cap.Lixiv.'!$J$46:$M$71,2,0),0)</f>
        <v>0</v>
      </c>
      <c r="DZ626" s="9">
        <f>IFERROR(VLOOKUP(DZ611,'[102]Cap.Lixiv.'!$J$46:$M$71,2,0),0)</f>
        <v>0</v>
      </c>
      <c r="EA626" s="9">
        <f>IFERROR(VLOOKUP(EA611,'[102]Cap.Lixiv.'!$J$46:$M$71,2,0),0)</f>
        <v>0</v>
      </c>
      <c r="EB626" s="9">
        <f>IFERROR(VLOOKUP(EB611,'[102]Cap.Lixiv.'!$J$46:$M$71,2,0),0)</f>
        <v>0</v>
      </c>
      <c r="EC626" s="9">
        <f>IFERROR(VLOOKUP(EC611,'[102]Cap.Lixiv.'!$J$46:$M$71,2,0),0)</f>
        <v>0</v>
      </c>
      <c r="ED626" s="9">
        <f>IFERROR(VLOOKUP(ED611,'[102]Cap.Lixiv.'!$J$46:$M$71,2,0),0)</f>
        <v>0</v>
      </c>
      <c r="EE626" s="9">
        <f>IFERROR(VLOOKUP(EE611,'[102]Cap.Lixiv.'!$J$46:$M$71,2,0),0)</f>
        <v>0</v>
      </c>
      <c r="EF626" s="9">
        <f>IFERROR(VLOOKUP(EF611,'[102]Cap.Lixiv.'!$J$46:$M$71,2,0),0)</f>
        <v>0</v>
      </c>
      <c r="EG626" s="9">
        <f>IFERROR(VLOOKUP(EG611,'[102]Cap.Lixiv.'!$J$46:$M$71,2,0),0)</f>
        <v>0</v>
      </c>
      <c r="EH626" s="9">
        <f>IFERROR(VLOOKUP(EH611,'[102]Cap.Lixiv.'!$J$46:$M$71,2,0),0)</f>
        <v>0</v>
      </c>
      <c r="EI626" s="9">
        <f>IFERROR(VLOOKUP(EI611,'[102]Cap.Lixiv.'!$J$46:$M$71,2,0),0)</f>
        <v>0</v>
      </c>
      <c r="EJ626" s="9">
        <f>IFERROR(VLOOKUP(EJ611,'[102]Cap.Lixiv.'!$J$46:$M$71,2,0),0)</f>
        <v>0</v>
      </c>
      <c r="EK626" s="9">
        <f>IFERROR(VLOOKUP(EK611,'[102]Cap.Lixiv.'!$J$46:$M$71,2,0),0)</f>
        <v>0</v>
      </c>
      <c r="EL626" s="9">
        <f>IFERROR(VLOOKUP(EL611,'[102]Cap.Lixiv.'!$J$46:$M$71,2,0),0)</f>
        <v>0</v>
      </c>
      <c r="EM626" s="9">
        <f>IFERROR(VLOOKUP(EM611,'[102]Cap.Lixiv.'!$J$46:$M$71,2,0),0)</f>
        <v>0</v>
      </c>
      <c r="EN626" s="9">
        <f>IFERROR(VLOOKUP(EN611,'[102]Cap.Lixiv.'!$J$46:$M$71,2,0),0)</f>
        <v>0</v>
      </c>
      <c r="EO626" s="9">
        <f>IFERROR(VLOOKUP(EO611,'[102]Cap.Lixiv.'!$J$46:$M$71,2,0),0)</f>
        <v>0</v>
      </c>
      <c r="EP626" s="9">
        <f>IFERROR(VLOOKUP(EP611,'[102]Cap.Lixiv.'!$J$46:$M$71,2,0),0)</f>
        <v>0</v>
      </c>
      <c r="EQ626" s="9">
        <f>IFERROR(VLOOKUP(EQ611,'[102]Cap.Lixiv.'!$J$46:$M$71,2,0),0)</f>
        <v>0</v>
      </c>
      <c r="ER626" s="9">
        <f>IFERROR(VLOOKUP(ER611,'[102]Cap.Lixiv.'!$J$46:$M$71,2,0),0)</f>
        <v>0</v>
      </c>
      <c r="ES626" s="9">
        <f>IFERROR(VLOOKUP(ES611,'[102]Cap.Lixiv.'!$J$46:$M$71,2,0),0)</f>
        <v>0</v>
      </c>
      <c r="ET626" s="9">
        <f>IFERROR(VLOOKUP(ET611,'[102]Cap.Lixiv.'!$J$46:$M$71,2,0),0)</f>
        <v>0</v>
      </c>
      <c r="EU626" s="9">
        <f>IFERROR(VLOOKUP(EU611,'[102]Cap.Lixiv.'!$J$46:$M$71,2,0),0)</f>
        <v>0</v>
      </c>
      <c r="EV626" s="9">
        <f>IFERROR(VLOOKUP(EV611,'[102]Cap.Lixiv.'!$J$46:$M$71,2,0),0)</f>
        <v>0</v>
      </c>
      <c r="EW626" s="9">
        <f>IFERROR(VLOOKUP(EW611,'[102]Cap.Lixiv.'!$J$46:$M$71,2,0),0)</f>
        <v>0</v>
      </c>
    </row>
    <row r="627" spans="1:153" outlineLevel="1" x14ac:dyDescent="0.25">
      <c r="A627" s="10" t="s">
        <v>83</v>
      </c>
      <c r="B627" s="11">
        <f>SUM(B615:B626)</f>
        <v>0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>
        <f>SUM(O615:O626)</f>
        <v>162305.30773121311</v>
      </c>
      <c r="P627" s="11">
        <f t="shared" ref="P627:AD627" si="1815">SUM(P615:P626)</f>
        <v>162305.30773121311</v>
      </c>
      <c r="Q627" s="11">
        <f t="shared" si="1815"/>
        <v>162305.30773121311</v>
      </c>
      <c r="R627" s="11">
        <f t="shared" si="1815"/>
        <v>162305.30773121311</v>
      </c>
      <c r="S627" s="11">
        <f t="shared" si="1815"/>
        <v>162305.30773121311</v>
      </c>
      <c r="T627" s="11">
        <f t="shared" si="1815"/>
        <v>162305.30773121311</v>
      </c>
      <c r="U627" s="11">
        <f t="shared" si="1815"/>
        <v>162305.30773121311</v>
      </c>
      <c r="V627" s="11">
        <f t="shared" si="1815"/>
        <v>162305.30773121311</v>
      </c>
      <c r="W627" s="11">
        <f t="shared" si="1815"/>
        <v>162305.30773121311</v>
      </c>
      <c r="X627" s="11">
        <f t="shared" si="1815"/>
        <v>162305.30773121311</v>
      </c>
      <c r="Y627" s="11">
        <f t="shared" si="1815"/>
        <v>136667.30773121311</v>
      </c>
      <c r="Z627" s="11">
        <f>SUM(Z615:Z626)</f>
        <v>136667.30773121311</v>
      </c>
      <c r="AA627" s="11">
        <f>SUM(AA615:AA626)</f>
        <v>136667.30773121311</v>
      </c>
      <c r="AB627" s="11">
        <f t="shared" si="1815"/>
        <v>103833.08674459216</v>
      </c>
      <c r="AC627" s="11">
        <f t="shared" si="1815"/>
        <v>103833.08674459216</v>
      </c>
      <c r="AD627" s="11">
        <f t="shared" si="1815"/>
        <v>147833.08674459218</v>
      </c>
      <c r="AE627" s="11">
        <f t="shared" ref="AE627:AL627" si="1816">SUM(AE615:AE626)</f>
        <v>147833.08674459218</v>
      </c>
      <c r="AF627" s="11">
        <f t="shared" si="1816"/>
        <v>147833.08674459218</v>
      </c>
      <c r="AG627" s="11">
        <f t="shared" si="1816"/>
        <v>147833.08674459218</v>
      </c>
      <c r="AH627" s="11">
        <f t="shared" si="1816"/>
        <v>147833.08674459218</v>
      </c>
      <c r="AI627" s="11">
        <f t="shared" si="1816"/>
        <v>147833.08674459218</v>
      </c>
      <c r="AJ627" s="11">
        <f t="shared" si="1816"/>
        <v>147833.08674459218</v>
      </c>
      <c r="AK627" s="11">
        <f t="shared" si="1816"/>
        <v>147833.08674459218</v>
      </c>
      <c r="AL627" s="11">
        <f t="shared" si="1816"/>
        <v>147833.08674459218</v>
      </c>
      <c r="AM627" s="135"/>
      <c r="AN627" s="11">
        <f t="shared" ref="AN627:CY627" si="1817">SUM(AN615:AN626)</f>
        <v>103833.08674459216</v>
      </c>
      <c r="AO627" s="11">
        <f t="shared" si="1817"/>
        <v>103833.08674459216</v>
      </c>
      <c r="AP627" s="11">
        <f t="shared" si="1817"/>
        <v>103833.08674459216</v>
      </c>
      <c r="AQ627" s="11">
        <f t="shared" si="1817"/>
        <v>103833.08674459216</v>
      </c>
      <c r="AR627" s="11">
        <f t="shared" si="1817"/>
        <v>103833.08674459216</v>
      </c>
      <c r="AS627" s="11">
        <f t="shared" si="1817"/>
        <v>103833.08674459216</v>
      </c>
      <c r="AT627" s="11">
        <f t="shared" si="1817"/>
        <v>103833.08674459216</v>
      </c>
      <c r="AU627" s="11">
        <f t="shared" si="1817"/>
        <v>103833.08674459216</v>
      </c>
      <c r="AV627" s="11">
        <f t="shared" si="1817"/>
        <v>103833.08674459216</v>
      </c>
      <c r="AW627" s="11">
        <f t="shared" si="1817"/>
        <v>103833.08674459216</v>
      </c>
      <c r="AX627" s="11">
        <f t="shared" si="1817"/>
        <v>103833.08674459216</v>
      </c>
      <c r="AY627" s="11">
        <f t="shared" si="1817"/>
        <v>103833.08674459216</v>
      </c>
      <c r="AZ627" s="11">
        <f t="shared" si="1817"/>
        <v>103833.08674459216</v>
      </c>
      <c r="BA627" s="11">
        <f t="shared" si="1817"/>
        <v>103833.08674459216</v>
      </c>
      <c r="BB627" s="11">
        <f t="shared" si="1817"/>
        <v>103833.08674459216</v>
      </c>
      <c r="BC627" s="11">
        <f t="shared" si="1817"/>
        <v>103833.08674459216</v>
      </c>
      <c r="BD627" s="11">
        <f t="shared" si="1817"/>
        <v>103833.08674459216</v>
      </c>
      <c r="BE627" s="11">
        <f t="shared" si="1817"/>
        <v>103833.08674459216</v>
      </c>
      <c r="BF627" s="11">
        <f t="shared" si="1817"/>
        <v>103833.08674459216</v>
      </c>
      <c r="BG627" s="11">
        <f t="shared" si="1817"/>
        <v>103833.08674459216</v>
      </c>
      <c r="BH627" s="11">
        <f t="shared" si="1817"/>
        <v>103833.08674459216</v>
      </c>
      <c r="BI627" s="11">
        <f t="shared" si="1817"/>
        <v>103833.08674459216</v>
      </c>
      <c r="BJ627" s="11">
        <f t="shared" si="1817"/>
        <v>103833.08674459216</v>
      </c>
      <c r="BK627" s="11">
        <f t="shared" si="1817"/>
        <v>103833.08674459216</v>
      </c>
      <c r="BL627" s="11">
        <f t="shared" si="1817"/>
        <v>103833.08674459216</v>
      </c>
      <c r="BM627" s="11">
        <f t="shared" si="1817"/>
        <v>103833.08674459216</v>
      </c>
      <c r="BN627" s="11">
        <f t="shared" si="1817"/>
        <v>103833.08674459216</v>
      </c>
      <c r="BO627" s="11">
        <f t="shared" si="1817"/>
        <v>103833.08674459216</v>
      </c>
      <c r="BP627" s="11">
        <f t="shared" si="1817"/>
        <v>103833.08674459216</v>
      </c>
      <c r="BQ627" s="11">
        <f t="shared" si="1817"/>
        <v>103833.08674459216</v>
      </c>
      <c r="BR627" s="11">
        <f t="shared" si="1817"/>
        <v>103833.08674459216</v>
      </c>
      <c r="BS627" s="11">
        <f t="shared" si="1817"/>
        <v>103833.08674459216</v>
      </c>
      <c r="BT627" s="11">
        <f t="shared" si="1817"/>
        <v>103833.08674459216</v>
      </c>
      <c r="BU627" s="11">
        <f t="shared" si="1817"/>
        <v>103833.08674459216</v>
      </c>
      <c r="BV627" s="11">
        <f t="shared" si="1817"/>
        <v>103833.08674459216</v>
      </c>
      <c r="BW627" s="11">
        <f t="shared" si="1817"/>
        <v>147833.08674459218</v>
      </c>
      <c r="BX627" s="11">
        <f t="shared" si="1817"/>
        <v>147833.08674459218</v>
      </c>
      <c r="BY627" s="11">
        <f t="shared" si="1817"/>
        <v>147833.08674459218</v>
      </c>
      <c r="BZ627" s="11">
        <f t="shared" si="1817"/>
        <v>147833.08674459218</v>
      </c>
      <c r="CA627" s="11">
        <f t="shared" si="1817"/>
        <v>147833.08674459218</v>
      </c>
      <c r="CB627" s="11">
        <f t="shared" si="1817"/>
        <v>147833.08674459218</v>
      </c>
      <c r="CC627" s="11">
        <f t="shared" si="1817"/>
        <v>147833.08674459218</v>
      </c>
      <c r="CD627" s="11">
        <f t="shared" si="1817"/>
        <v>147833.08674459218</v>
      </c>
      <c r="CE627" s="11">
        <f t="shared" si="1817"/>
        <v>147833.08674459218</v>
      </c>
      <c r="CF627" s="11">
        <f t="shared" si="1817"/>
        <v>147833.08674459218</v>
      </c>
      <c r="CG627" s="11">
        <f t="shared" si="1817"/>
        <v>147833.08674459218</v>
      </c>
      <c r="CH627" s="11">
        <f t="shared" si="1817"/>
        <v>147833.08674459218</v>
      </c>
      <c r="CI627" s="11">
        <f t="shared" si="1817"/>
        <v>147833.08674459218</v>
      </c>
      <c r="CJ627" s="11">
        <f t="shared" si="1817"/>
        <v>147833.08674459218</v>
      </c>
      <c r="CK627" s="11">
        <f t="shared" si="1817"/>
        <v>147833.08674459218</v>
      </c>
      <c r="CL627" s="11">
        <f t="shared" si="1817"/>
        <v>147833.08674459218</v>
      </c>
      <c r="CM627" s="11">
        <f t="shared" si="1817"/>
        <v>147833.08674459218</v>
      </c>
      <c r="CN627" s="11">
        <f t="shared" si="1817"/>
        <v>147833.08674459218</v>
      </c>
      <c r="CO627" s="11">
        <f t="shared" si="1817"/>
        <v>147833.08674459218</v>
      </c>
      <c r="CP627" s="11">
        <f t="shared" si="1817"/>
        <v>147833.08674459218</v>
      </c>
      <c r="CQ627" s="11">
        <f t="shared" si="1817"/>
        <v>147833.08674459218</v>
      </c>
      <c r="CR627" s="11">
        <f t="shared" si="1817"/>
        <v>147833.08674459218</v>
      </c>
      <c r="CS627" s="11">
        <f t="shared" si="1817"/>
        <v>147833.08674459218</v>
      </c>
      <c r="CT627" s="11">
        <f t="shared" si="1817"/>
        <v>147833.08674459218</v>
      </c>
      <c r="CU627" s="11">
        <f t="shared" si="1817"/>
        <v>147833.08674459218</v>
      </c>
      <c r="CV627" s="11">
        <f t="shared" si="1817"/>
        <v>147833.08674459218</v>
      </c>
      <c r="CW627" s="11">
        <f t="shared" si="1817"/>
        <v>147833.08674459218</v>
      </c>
      <c r="CX627" s="11">
        <f t="shared" si="1817"/>
        <v>147833.08674459218</v>
      </c>
      <c r="CY627" s="11">
        <f t="shared" si="1817"/>
        <v>147833.08674459218</v>
      </c>
      <c r="CZ627" s="11">
        <f t="shared" ref="CZ627:EW627" si="1818">SUM(CZ615:CZ626)</f>
        <v>147833.08674459218</v>
      </c>
      <c r="DA627" s="11">
        <f t="shared" si="1818"/>
        <v>147833.08674459218</v>
      </c>
      <c r="DB627" s="11">
        <f t="shared" si="1818"/>
        <v>147833.08674459218</v>
      </c>
      <c r="DC627" s="11">
        <f t="shared" si="1818"/>
        <v>147833.08674459218</v>
      </c>
      <c r="DD627" s="11">
        <f t="shared" si="1818"/>
        <v>147833.08674459218</v>
      </c>
      <c r="DE627" s="11">
        <f t="shared" si="1818"/>
        <v>147833.08674459218</v>
      </c>
      <c r="DF627" s="11">
        <f t="shared" si="1818"/>
        <v>147833.08674459218</v>
      </c>
      <c r="DG627" s="11">
        <f t="shared" si="1818"/>
        <v>147833.08674459218</v>
      </c>
      <c r="DH627" s="11">
        <f t="shared" si="1818"/>
        <v>147833.08674459218</v>
      </c>
      <c r="DI627" s="11">
        <f t="shared" si="1818"/>
        <v>147833.08674459218</v>
      </c>
      <c r="DJ627" s="11">
        <f t="shared" si="1818"/>
        <v>147833.08674459218</v>
      </c>
      <c r="DK627" s="11">
        <f t="shared" si="1818"/>
        <v>147833.08674459218</v>
      </c>
      <c r="DL627" s="11">
        <f t="shared" si="1818"/>
        <v>147833.08674459218</v>
      </c>
      <c r="DM627" s="11">
        <f t="shared" si="1818"/>
        <v>147833.08674459218</v>
      </c>
      <c r="DN627" s="11">
        <f t="shared" si="1818"/>
        <v>147833.08674459218</v>
      </c>
      <c r="DO627" s="11">
        <f t="shared" si="1818"/>
        <v>147833.08674459218</v>
      </c>
      <c r="DP627" s="11">
        <f t="shared" si="1818"/>
        <v>147833.08674459218</v>
      </c>
      <c r="DQ627" s="11">
        <f t="shared" si="1818"/>
        <v>147833.08674459218</v>
      </c>
      <c r="DR627" s="11">
        <f t="shared" si="1818"/>
        <v>147833.08674459218</v>
      </c>
      <c r="DS627" s="11">
        <f t="shared" si="1818"/>
        <v>147833.08674459218</v>
      </c>
      <c r="DT627" s="11">
        <f t="shared" si="1818"/>
        <v>147833.08674459218</v>
      </c>
      <c r="DU627" s="11">
        <f t="shared" si="1818"/>
        <v>147833.08674459218</v>
      </c>
      <c r="DV627" s="11">
        <f t="shared" si="1818"/>
        <v>147833.08674459218</v>
      </c>
      <c r="DW627" s="11">
        <f t="shared" si="1818"/>
        <v>147833.08674459218</v>
      </c>
      <c r="DX627" s="11">
        <f t="shared" si="1818"/>
        <v>147833.08674459218</v>
      </c>
      <c r="DY627" s="11">
        <f t="shared" si="1818"/>
        <v>147833.08674459218</v>
      </c>
      <c r="DZ627" s="11">
        <f t="shared" si="1818"/>
        <v>147833.08674459218</v>
      </c>
      <c r="EA627" s="11">
        <f t="shared" si="1818"/>
        <v>147833.08674459218</v>
      </c>
      <c r="EB627" s="11">
        <f t="shared" si="1818"/>
        <v>147833.08674459218</v>
      </c>
      <c r="EC627" s="11">
        <f t="shared" si="1818"/>
        <v>147833.08674459218</v>
      </c>
      <c r="ED627" s="11">
        <f t="shared" si="1818"/>
        <v>147833.08674459218</v>
      </c>
      <c r="EE627" s="11">
        <f t="shared" si="1818"/>
        <v>147833.08674459218</v>
      </c>
      <c r="EF627" s="11">
        <f t="shared" si="1818"/>
        <v>147833.08674459218</v>
      </c>
      <c r="EG627" s="11">
        <f t="shared" si="1818"/>
        <v>147833.08674459218</v>
      </c>
      <c r="EH627" s="11">
        <f t="shared" si="1818"/>
        <v>147833.08674459218</v>
      </c>
      <c r="EI627" s="11">
        <f t="shared" si="1818"/>
        <v>147833.08674459218</v>
      </c>
      <c r="EJ627" s="11">
        <f t="shared" si="1818"/>
        <v>147833.08674459218</v>
      </c>
      <c r="EK627" s="11">
        <f t="shared" si="1818"/>
        <v>147833.08674459218</v>
      </c>
      <c r="EL627" s="11">
        <f t="shared" si="1818"/>
        <v>147833.08674459218</v>
      </c>
      <c r="EM627" s="11">
        <f t="shared" si="1818"/>
        <v>147833.08674459218</v>
      </c>
      <c r="EN627" s="11">
        <f t="shared" si="1818"/>
        <v>147833.08674459218</v>
      </c>
      <c r="EO627" s="11">
        <f t="shared" si="1818"/>
        <v>147833.08674459218</v>
      </c>
      <c r="EP627" s="11">
        <f t="shared" si="1818"/>
        <v>147833.08674459218</v>
      </c>
      <c r="EQ627" s="11">
        <f t="shared" si="1818"/>
        <v>147833.08674459218</v>
      </c>
      <c r="ER627" s="11">
        <f t="shared" si="1818"/>
        <v>147833.08674459218</v>
      </c>
      <c r="ES627" s="11">
        <f t="shared" si="1818"/>
        <v>147833.08674459218</v>
      </c>
      <c r="ET627" s="11">
        <f t="shared" si="1818"/>
        <v>147833.08674459218</v>
      </c>
      <c r="EU627" s="11">
        <f t="shared" si="1818"/>
        <v>147833.08674459218</v>
      </c>
      <c r="EV627" s="11">
        <f t="shared" si="1818"/>
        <v>147833.08674459218</v>
      </c>
      <c r="EW627" s="11">
        <f t="shared" si="1818"/>
        <v>147833.08674459218</v>
      </c>
    </row>
    <row r="628" spans="1:153" s="59" customFormat="1" outlineLevel="1" x14ac:dyDescent="0.25">
      <c r="A628" s="10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  <c r="AF628" s="80"/>
      <c r="AG628" s="80"/>
      <c r="AH628" s="80"/>
      <c r="AI628" s="80"/>
      <c r="AJ628" s="80"/>
      <c r="AK628" s="80"/>
      <c r="AL628" s="80"/>
      <c r="AM628" s="80"/>
      <c r="AN628" s="80"/>
      <c r="AO628" s="80"/>
      <c r="AP628" s="80"/>
      <c r="AQ628" s="80"/>
      <c r="AR628" s="80"/>
      <c r="AS628" s="80"/>
      <c r="AT628" s="80"/>
      <c r="AU628" s="80"/>
      <c r="AV628" s="80"/>
      <c r="AW628" s="80"/>
      <c r="AX628" s="80"/>
      <c r="AY628" s="80"/>
      <c r="AZ628" s="80"/>
      <c r="BA628" s="80"/>
      <c r="BB628" s="80"/>
      <c r="BC628" s="80"/>
      <c r="BD628" s="80"/>
      <c r="BE628" s="80"/>
      <c r="BF628" s="80"/>
      <c r="BG628" s="80"/>
      <c r="BH628" s="80"/>
      <c r="BI628" s="80"/>
      <c r="BJ628" s="80"/>
      <c r="BK628" s="80"/>
      <c r="BL628" s="80"/>
      <c r="BM628" s="80"/>
      <c r="BN628" s="80"/>
      <c r="BO628" s="80"/>
      <c r="BP628" s="80"/>
      <c r="BQ628" s="80"/>
      <c r="BR628" s="80"/>
      <c r="BS628" s="80"/>
      <c r="BT628" s="80"/>
      <c r="BU628" s="80"/>
      <c r="BV628" s="80"/>
      <c r="BW628" s="80"/>
      <c r="BX628" s="80"/>
      <c r="BY628" s="80"/>
      <c r="BZ628" s="80"/>
      <c r="CA628" s="80"/>
      <c r="CB628" s="80"/>
      <c r="CC628" s="80"/>
      <c r="CD628" s="80"/>
      <c r="CE628" s="80"/>
      <c r="CF628" s="80"/>
      <c r="CG628" s="80"/>
      <c r="CH628" s="80"/>
      <c r="CI628" s="80"/>
      <c r="CJ628" s="80"/>
      <c r="CK628" s="80"/>
      <c r="CL628" s="80"/>
      <c r="CM628" s="80"/>
      <c r="CN628" s="80"/>
      <c r="CO628" s="80"/>
      <c r="CP628" s="80"/>
      <c r="CQ628" s="80"/>
      <c r="CR628" s="80"/>
      <c r="CS628" s="80"/>
      <c r="CT628" s="80"/>
      <c r="CU628" s="80"/>
      <c r="CV628" s="80"/>
      <c r="CW628" s="80"/>
      <c r="CX628" s="80"/>
      <c r="CY628" s="80"/>
      <c r="CZ628" s="80"/>
      <c r="DA628" s="80"/>
      <c r="DB628" s="80"/>
      <c r="DC628" s="80"/>
      <c r="DD628" s="80"/>
      <c r="DE628" s="80"/>
      <c r="DF628" s="80"/>
      <c r="DG628" s="80"/>
      <c r="DH628" s="80"/>
      <c r="DI628" s="80"/>
      <c r="DJ628" s="80"/>
      <c r="DK628" s="80"/>
      <c r="DL628" s="80"/>
      <c r="DM628" s="80"/>
      <c r="DN628" s="80"/>
      <c r="DO628" s="80"/>
      <c r="DP628" s="80"/>
      <c r="DQ628" s="80"/>
      <c r="DR628" s="80"/>
      <c r="DS628" s="80"/>
      <c r="DT628" s="80"/>
      <c r="DU628" s="80"/>
      <c r="DV628" s="80"/>
      <c r="DW628" s="80"/>
      <c r="DX628" s="80"/>
      <c r="DY628" s="80"/>
      <c r="DZ628" s="80"/>
      <c r="EA628" s="80"/>
      <c r="EB628" s="80"/>
      <c r="EC628" s="80"/>
      <c r="ED628" s="80"/>
      <c r="EE628" s="80"/>
      <c r="EF628" s="80"/>
      <c r="EG628" s="80"/>
      <c r="EH628" s="80"/>
      <c r="EI628" s="80"/>
      <c r="EJ628" s="80"/>
      <c r="EK628" s="80"/>
      <c r="EL628" s="80"/>
      <c r="EM628" s="80"/>
      <c r="EN628" s="80"/>
      <c r="EO628" s="80"/>
      <c r="EP628" s="80"/>
      <c r="EQ628" s="80"/>
      <c r="ER628" s="80"/>
      <c r="ES628" s="80"/>
      <c r="ET628" s="80"/>
      <c r="EU628" s="80"/>
      <c r="EV628" s="80"/>
      <c r="EW628" s="80"/>
    </row>
    <row r="629" spans="1:153" ht="15.75" outlineLevel="1" x14ac:dyDescent="0.3">
      <c r="A629" s="8" t="s">
        <v>293</v>
      </c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>
        <v>1427.21</v>
      </c>
      <c r="P629" s="9">
        <v>1427.21</v>
      </c>
      <c r="Q629" s="9">
        <v>1427.21</v>
      </c>
      <c r="R629" s="9">
        <v>1427.21</v>
      </c>
      <c r="S629" s="9">
        <v>1427.21</v>
      </c>
      <c r="T629" s="9">
        <v>1427.21</v>
      </c>
      <c r="U629" s="9">
        <v>1427.21</v>
      </c>
      <c r="V629" s="9">
        <v>1427.21</v>
      </c>
      <c r="W629" s="9">
        <v>1427.21</v>
      </c>
      <c r="X629" s="9">
        <v>1427.21</v>
      </c>
      <c r="Y629" s="9">
        <v>1427.21</v>
      </c>
      <c r="Z629" s="9">
        <v>1427.21</v>
      </c>
      <c r="AA629" s="9">
        <v>1427.21</v>
      </c>
      <c r="AB629" s="9">
        <v>1427.21</v>
      </c>
      <c r="AC629" s="9">
        <v>1427.21</v>
      </c>
      <c r="AD629" s="9">
        <v>1427.21</v>
      </c>
      <c r="AE629" s="9">
        <v>1427.21</v>
      </c>
      <c r="AF629" s="9">
        <v>1427.21</v>
      </c>
      <c r="AG629" s="9">
        <v>1427.21</v>
      </c>
      <c r="AH629" s="9">
        <v>1427.21</v>
      </c>
      <c r="AI629" s="9">
        <v>1427.21</v>
      </c>
      <c r="AJ629" s="9">
        <v>1427.21</v>
      </c>
      <c r="AK629" s="9">
        <v>1427.21</v>
      </c>
      <c r="AL629" s="9">
        <v>1427.21</v>
      </c>
      <c r="AM629" s="53"/>
      <c r="AN629" s="9">
        <v>1427.21</v>
      </c>
      <c r="AO629" s="9">
        <v>1427.21</v>
      </c>
      <c r="AP629" s="9">
        <v>1427.21</v>
      </c>
      <c r="AQ629" s="9">
        <v>1427.21</v>
      </c>
      <c r="AR629" s="9">
        <v>1427.21</v>
      </c>
      <c r="AS629" s="9">
        <v>1427.21</v>
      </c>
      <c r="AT629" s="9">
        <v>1427.21</v>
      </c>
      <c r="AU629" s="9">
        <v>1427.21</v>
      </c>
      <c r="AV629" s="9">
        <v>1427.21</v>
      </c>
      <c r="AW629" s="9">
        <v>1427.21</v>
      </c>
      <c r="AX629" s="9">
        <v>1427.21</v>
      </c>
      <c r="AY629" s="9">
        <v>1427.21</v>
      </c>
      <c r="AZ629" s="9">
        <v>1427.21</v>
      </c>
      <c r="BA629" s="9">
        <v>1427.21</v>
      </c>
      <c r="BB629" s="9">
        <v>1427.21</v>
      </c>
      <c r="BC629" s="9">
        <v>1427.21</v>
      </c>
      <c r="BD629" s="9">
        <v>1427.21</v>
      </c>
      <c r="BE629" s="9">
        <v>1427.21</v>
      </c>
      <c r="BF629" s="9">
        <v>1427.21</v>
      </c>
      <c r="BG629" s="9">
        <v>1427.21</v>
      </c>
      <c r="BH629" s="9">
        <v>1427.21</v>
      </c>
      <c r="BI629" s="9">
        <v>1427.21</v>
      </c>
      <c r="BJ629" s="9">
        <v>1427.21</v>
      </c>
      <c r="BK629" s="9">
        <v>1427.21</v>
      </c>
      <c r="BL629" s="9">
        <v>1427.21</v>
      </c>
      <c r="BM629" s="9">
        <v>1427.21</v>
      </c>
      <c r="BN629" s="9">
        <v>1427.21</v>
      </c>
      <c r="BO629" s="9">
        <v>1427.21</v>
      </c>
      <c r="BP629" s="9">
        <v>1427.21</v>
      </c>
      <c r="BQ629" s="9">
        <v>1427.21</v>
      </c>
      <c r="BR629" s="9">
        <v>1427.21</v>
      </c>
      <c r="BS629" s="9">
        <v>1427.21</v>
      </c>
      <c r="BT629" s="9">
        <v>1427.21</v>
      </c>
      <c r="BU629" s="9">
        <v>1427.21</v>
      </c>
      <c r="BV629" s="9">
        <v>1427.21</v>
      </c>
      <c r="BW629" s="9">
        <v>1427.21</v>
      </c>
      <c r="BX629" s="9">
        <v>1427.21</v>
      </c>
      <c r="BY629" s="9">
        <v>1427.21</v>
      </c>
      <c r="BZ629" s="9">
        <v>1427.21</v>
      </c>
      <c r="CA629" s="9">
        <v>1427.21</v>
      </c>
      <c r="CB629" s="9">
        <v>1427.21</v>
      </c>
      <c r="CC629" s="9">
        <v>1427.21</v>
      </c>
      <c r="CD629" s="9">
        <v>1427.21</v>
      </c>
      <c r="CE629" s="9">
        <v>1427.21</v>
      </c>
      <c r="CF629" s="9">
        <v>1427.21</v>
      </c>
      <c r="CG629" s="9">
        <v>1427.21</v>
      </c>
      <c r="CH629" s="9">
        <v>1427.21</v>
      </c>
      <c r="CI629" s="9">
        <v>1427.21</v>
      </c>
      <c r="CJ629" s="9">
        <v>1427.21</v>
      </c>
      <c r="CK629" s="9">
        <v>1427.21</v>
      </c>
      <c r="CL629" s="9">
        <v>1427.21</v>
      </c>
      <c r="CM629" s="9">
        <v>1427.21</v>
      </c>
      <c r="CN629" s="9">
        <v>1427.21</v>
      </c>
      <c r="CO629" s="9">
        <v>1427.21</v>
      </c>
      <c r="CP629" s="9">
        <v>1427.21</v>
      </c>
      <c r="CQ629" s="9">
        <v>1427.21</v>
      </c>
      <c r="CR629" s="9">
        <v>1427.21</v>
      </c>
      <c r="CS629" s="9">
        <v>1427.21</v>
      </c>
      <c r="CT629" s="9">
        <v>1427.21</v>
      </c>
      <c r="CU629" s="9">
        <v>1427.21</v>
      </c>
      <c r="CV629" s="9">
        <v>1427.21</v>
      </c>
      <c r="CW629" s="9">
        <v>1427.21</v>
      </c>
      <c r="CX629" s="9">
        <v>1427.21</v>
      </c>
      <c r="CY629" s="9">
        <v>1427.21</v>
      </c>
      <c r="CZ629" s="9">
        <v>1427.21</v>
      </c>
      <c r="DA629" s="9">
        <v>1427.21</v>
      </c>
      <c r="DB629" s="9">
        <v>1427.21</v>
      </c>
      <c r="DC629" s="9">
        <v>1427.21</v>
      </c>
      <c r="DD629" s="9">
        <v>1427.21</v>
      </c>
      <c r="DE629" s="9">
        <v>1427.21</v>
      </c>
      <c r="DF629" s="9">
        <v>1427.21</v>
      </c>
      <c r="DG629" s="9">
        <v>1427.21</v>
      </c>
      <c r="DH629" s="9">
        <v>1427.21</v>
      </c>
      <c r="DI629" s="9">
        <v>1427.21</v>
      </c>
      <c r="DJ629" s="9">
        <v>1427.21</v>
      </c>
      <c r="DK629" s="9">
        <v>1427.21</v>
      </c>
      <c r="DL629" s="9">
        <v>1427.21</v>
      </c>
      <c r="DM629" s="9">
        <v>1427.21</v>
      </c>
      <c r="DN629" s="9">
        <v>1427.21</v>
      </c>
      <c r="DO629" s="9">
        <v>1427.21</v>
      </c>
      <c r="DP629" s="9">
        <v>1427.21</v>
      </c>
      <c r="DQ629" s="9">
        <v>1427.21</v>
      </c>
      <c r="DR629" s="9">
        <v>1427.21</v>
      </c>
      <c r="DS629" s="9">
        <v>1427.21</v>
      </c>
      <c r="DT629" s="9">
        <v>1427.21</v>
      </c>
      <c r="DU629" s="9">
        <v>1427.21</v>
      </c>
      <c r="DV629" s="9">
        <v>1427.21</v>
      </c>
      <c r="DW629" s="9">
        <v>1427.21</v>
      </c>
      <c r="DX629" s="9">
        <v>1427.21</v>
      </c>
      <c r="DY629" s="9">
        <v>1427.21</v>
      </c>
      <c r="DZ629" s="9">
        <v>1427.21</v>
      </c>
      <c r="EA629" s="9">
        <v>1427.21</v>
      </c>
      <c r="EB629" s="9">
        <v>1427.21</v>
      </c>
      <c r="EC629" s="9">
        <v>1427.21</v>
      </c>
      <c r="ED629" s="9">
        <v>1427.21</v>
      </c>
      <c r="EE629" s="9">
        <v>1427.21</v>
      </c>
      <c r="EF629" s="9">
        <v>1427.21</v>
      </c>
      <c r="EG629" s="9">
        <v>1427.21</v>
      </c>
      <c r="EH629" s="9">
        <v>1427.21</v>
      </c>
      <c r="EI629" s="9">
        <v>1427.21</v>
      </c>
      <c r="EJ629" s="9">
        <v>1427.21</v>
      </c>
      <c r="EK629" s="9">
        <v>1427.21</v>
      </c>
      <c r="EL629" s="9">
        <v>1427.21</v>
      </c>
      <c r="EM629" s="9">
        <v>1427.21</v>
      </c>
      <c r="EN629" s="9">
        <v>1427.21</v>
      </c>
      <c r="EO629" s="9">
        <v>1427.21</v>
      </c>
      <c r="EP629" s="9">
        <v>1427.21</v>
      </c>
      <c r="EQ629" s="9">
        <v>1427.21</v>
      </c>
      <c r="ER629" s="9">
        <v>1427.21</v>
      </c>
      <c r="ES629" s="9">
        <v>1427.21</v>
      </c>
      <c r="ET629" s="9">
        <v>1427.21</v>
      </c>
      <c r="EU629" s="9">
        <v>1427.21</v>
      </c>
      <c r="EV629" s="9">
        <v>1427.21</v>
      </c>
      <c r="EW629" s="9">
        <v>1427.21</v>
      </c>
    </row>
    <row r="630" spans="1:153" ht="15.75" outlineLevel="1" x14ac:dyDescent="0.3">
      <c r="A630" s="8" t="s">
        <v>294</v>
      </c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>
        <v>966.01</v>
      </c>
      <c r="P630" s="9">
        <v>966.01</v>
      </c>
      <c r="Q630" s="9">
        <v>966.01</v>
      </c>
      <c r="R630" s="9">
        <v>966.01</v>
      </c>
      <c r="S630" s="9">
        <v>966.01</v>
      </c>
      <c r="T630" s="9">
        <v>966.01</v>
      </c>
      <c r="U630" s="9">
        <v>966.01</v>
      </c>
      <c r="V630" s="9">
        <v>966.01</v>
      </c>
      <c r="W630" s="9">
        <v>966.01</v>
      </c>
      <c r="X630" s="9">
        <v>966.01</v>
      </c>
      <c r="Y630" s="9">
        <v>966.01</v>
      </c>
      <c r="Z630" s="9">
        <v>966.01</v>
      </c>
      <c r="AA630" s="9">
        <v>966.01</v>
      </c>
      <c r="AB630" s="9">
        <v>966.01</v>
      </c>
      <c r="AC630" s="9">
        <v>966.01</v>
      </c>
      <c r="AD630" s="9">
        <v>966.01</v>
      </c>
      <c r="AE630" s="9">
        <v>966.01</v>
      </c>
      <c r="AF630" s="9">
        <v>966.01</v>
      </c>
      <c r="AG630" s="9">
        <v>966.01</v>
      </c>
      <c r="AH630" s="9">
        <v>966.01</v>
      </c>
      <c r="AI630" s="9">
        <v>966.01</v>
      </c>
      <c r="AJ630" s="9">
        <v>966.01</v>
      </c>
      <c r="AK630" s="9">
        <v>966.01</v>
      </c>
      <c r="AL630" s="9">
        <v>966.01</v>
      </c>
      <c r="AM630" s="53"/>
      <c r="AN630" s="9">
        <v>966.01</v>
      </c>
      <c r="AO630" s="9">
        <v>966.01</v>
      </c>
      <c r="AP630" s="9">
        <v>966.01</v>
      </c>
      <c r="AQ630" s="9">
        <v>966.01</v>
      </c>
      <c r="AR630" s="9">
        <v>966.01</v>
      </c>
      <c r="AS630" s="9">
        <v>966.01</v>
      </c>
      <c r="AT630" s="9">
        <v>966.01</v>
      </c>
      <c r="AU630" s="9">
        <v>966.01</v>
      </c>
      <c r="AV630" s="9">
        <v>966.01</v>
      </c>
      <c r="AW630" s="9">
        <v>966.01</v>
      </c>
      <c r="AX630" s="9">
        <v>966.01</v>
      </c>
      <c r="AY630" s="9">
        <v>966.01</v>
      </c>
      <c r="AZ630" s="9">
        <v>966.01</v>
      </c>
      <c r="BA630" s="9">
        <v>966.01</v>
      </c>
      <c r="BB630" s="9">
        <v>966.01</v>
      </c>
      <c r="BC630" s="9">
        <v>966.01</v>
      </c>
      <c r="BD630" s="9">
        <v>966.01</v>
      </c>
      <c r="BE630" s="9">
        <v>966.01</v>
      </c>
      <c r="BF630" s="9">
        <v>966.01</v>
      </c>
      <c r="BG630" s="9">
        <v>966.01</v>
      </c>
      <c r="BH630" s="9">
        <v>966.01</v>
      </c>
      <c r="BI630" s="9">
        <v>966.01</v>
      </c>
      <c r="BJ630" s="9">
        <v>966.01</v>
      </c>
      <c r="BK630" s="9">
        <v>966.01</v>
      </c>
      <c r="BL630" s="9">
        <v>966.01</v>
      </c>
      <c r="BM630" s="9">
        <v>966.01</v>
      </c>
      <c r="BN630" s="9">
        <v>966.01</v>
      </c>
      <c r="BO630" s="9">
        <v>966.01</v>
      </c>
      <c r="BP630" s="9">
        <v>966.01</v>
      </c>
      <c r="BQ630" s="9">
        <v>966.01</v>
      </c>
      <c r="BR630" s="9">
        <v>966.01</v>
      </c>
      <c r="BS630" s="9">
        <v>966.01</v>
      </c>
      <c r="BT630" s="9">
        <v>966.01</v>
      </c>
      <c r="BU630" s="9">
        <v>966.01</v>
      </c>
      <c r="BV630" s="9">
        <v>966.01</v>
      </c>
      <c r="BW630" s="9">
        <v>966.01</v>
      </c>
      <c r="BX630" s="9">
        <v>966.01</v>
      </c>
      <c r="BY630" s="9">
        <v>966.01</v>
      </c>
      <c r="BZ630" s="9">
        <v>966.01</v>
      </c>
      <c r="CA630" s="9">
        <v>966.01</v>
      </c>
      <c r="CB630" s="9">
        <v>966.01</v>
      </c>
      <c r="CC630" s="9">
        <v>966.01</v>
      </c>
      <c r="CD630" s="9">
        <v>966.01</v>
      </c>
      <c r="CE630" s="9">
        <v>966.01</v>
      </c>
      <c r="CF630" s="9">
        <v>966.01</v>
      </c>
      <c r="CG630" s="9">
        <v>966.01</v>
      </c>
      <c r="CH630" s="9">
        <v>966.01</v>
      </c>
      <c r="CI630" s="9">
        <v>966.01</v>
      </c>
      <c r="CJ630" s="9">
        <v>966.01</v>
      </c>
      <c r="CK630" s="9">
        <v>966.01</v>
      </c>
      <c r="CL630" s="9">
        <v>966.01</v>
      </c>
      <c r="CM630" s="9">
        <v>966.01</v>
      </c>
      <c r="CN630" s="9">
        <v>966.01</v>
      </c>
      <c r="CO630" s="9">
        <v>966.01</v>
      </c>
      <c r="CP630" s="9">
        <v>966.01</v>
      </c>
      <c r="CQ630" s="9">
        <v>966.01</v>
      </c>
      <c r="CR630" s="9">
        <v>966.01</v>
      </c>
      <c r="CS630" s="9">
        <v>966.01</v>
      </c>
      <c r="CT630" s="9">
        <v>966.01</v>
      </c>
      <c r="CU630" s="9">
        <v>966.01</v>
      </c>
      <c r="CV630" s="9">
        <v>966.01</v>
      </c>
      <c r="CW630" s="9">
        <v>966.01</v>
      </c>
      <c r="CX630" s="9">
        <v>966.01</v>
      </c>
      <c r="CY630" s="9">
        <v>966.01</v>
      </c>
      <c r="CZ630" s="9">
        <v>966.01</v>
      </c>
      <c r="DA630" s="9">
        <v>966.01</v>
      </c>
      <c r="DB630" s="9">
        <v>966.01</v>
      </c>
      <c r="DC630" s="9">
        <v>966.01</v>
      </c>
      <c r="DD630" s="9">
        <v>966.01</v>
      </c>
      <c r="DE630" s="9">
        <v>966.01</v>
      </c>
      <c r="DF630" s="9">
        <v>966.01</v>
      </c>
      <c r="DG630" s="9">
        <v>966.01</v>
      </c>
      <c r="DH630" s="9">
        <v>966.01</v>
      </c>
      <c r="DI630" s="9">
        <v>966.01</v>
      </c>
      <c r="DJ630" s="9">
        <v>966.01</v>
      </c>
      <c r="DK630" s="9">
        <v>966.01</v>
      </c>
      <c r="DL630" s="9">
        <v>966.01</v>
      </c>
      <c r="DM630" s="9">
        <v>966.01</v>
      </c>
      <c r="DN630" s="9">
        <v>966.01</v>
      </c>
      <c r="DO630" s="9">
        <v>966.01</v>
      </c>
      <c r="DP630" s="9">
        <v>966.01</v>
      </c>
      <c r="DQ630" s="9">
        <v>966.01</v>
      </c>
      <c r="DR630" s="9">
        <v>966.01</v>
      </c>
      <c r="DS630" s="9">
        <v>966.01</v>
      </c>
      <c r="DT630" s="9">
        <v>966.01</v>
      </c>
      <c r="DU630" s="9">
        <v>966.01</v>
      </c>
      <c r="DV630" s="9">
        <v>966.01</v>
      </c>
      <c r="DW630" s="9">
        <v>966.01</v>
      </c>
      <c r="DX630" s="9">
        <v>966.01</v>
      </c>
      <c r="DY630" s="9">
        <v>966.01</v>
      </c>
      <c r="DZ630" s="9">
        <v>966.01</v>
      </c>
      <c r="EA630" s="9">
        <v>966.01</v>
      </c>
      <c r="EB630" s="9">
        <v>966.01</v>
      </c>
      <c r="EC630" s="9">
        <v>966.01</v>
      </c>
      <c r="ED630" s="9">
        <v>966.01</v>
      </c>
      <c r="EE630" s="9">
        <v>966.01</v>
      </c>
      <c r="EF630" s="9">
        <v>966.01</v>
      </c>
      <c r="EG630" s="9">
        <v>966.01</v>
      </c>
      <c r="EH630" s="9">
        <v>966.01</v>
      </c>
      <c r="EI630" s="9">
        <v>966.01</v>
      </c>
      <c r="EJ630" s="9">
        <v>966.01</v>
      </c>
      <c r="EK630" s="9">
        <v>966.01</v>
      </c>
      <c r="EL630" s="9">
        <v>966.01</v>
      </c>
      <c r="EM630" s="9">
        <v>966.01</v>
      </c>
      <c r="EN630" s="9">
        <v>966.01</v>
      </c>
      <c r="EO630" s="9">
        <v>966.01</v>
      </c>
      <c r="EP630" s="9">
        <v>966.01</v>
      </c>
      <c r="EQ630" s="9">
        <v>966.01</v>
      </c>
      <c r="ER630" s="9">
        <v>966.01</v>
      </c>
      <c r="ES630" s="9">
        <v>966.01</v>
      </c>
      <c r="ET630" s="9">
        <v>966.01</v>
      </c>
      <c r="EU630" s="9">
        <v>966.01</v>
      </c>
      <c r="EV630" s="9">
        <v>966.01</v>
      </c>
      <c r="EW630" s="9">
        <v>966.01</v>
      </c>
    </row>
    <row r="631" spans="1:153" ht="15.75" outlineLevel="1" x14ac:dyDescent="0.3">
      <c r="A631" s="8" t="s">
        <v>295</v>
      </c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>
        <v>721.45</v>
      </c>
      <c r="P631" s="9">
        <v>721.45</v>
      </c>
      <c r="Q631" s="9">
        <v>721.45</v>
      </c>
      <c r="R631" s="9">
        <v>721.45</v>
      </c>
      <c r="S631" s="9">
        <v>721.45</v>
      </c>
      <c r="T631" s="9">
        <v>721.45</v>
      </c>
      <c r="U631" s="9">
        <v>721.45</v>
      </c>
      <c r="V631" s="9">
        <v>721.45</v>
      </c>
      <c r="W631" s="9">
        <v>721.45</v>
      </c>
      <c r="X631" s="9">
        <v>721.45</v>
      </c>
      <c r="Y631" s="9">
        <v>721.45</v>
      </c>
      <c r="Z631" s="9">
        <v>721.45</v>
      </c>
      <c r="AA631" s="9">
        <v>721.45</v>
      </c>
      <c r="AB631" s="9">
        <v>721.45</v>
      </c>
      <c r="AC631" s="9">
        <v>721.45</v>
      </c>
      <c r="AD631" s="9">
        <v>721.45</v>
      </c>
      <c r="AE631" s="9">
        <v>721.45</v>
      </c>
      <c r="AF631" s="9">
        <v>721.45</v>
      </c>
      <c r="AG631" s="9">
        <v>721.45</v>
      </c>
      <c r="AH631" s="9">
        <v>721.45</v>
      </c>
      <c r="AI631" s="9">
        <v>721.45</v>
      </c>
      <c r="AJ631" s="9">
        <v>721.45</v>
      </c>
      <c r="AK631" s="9">
        <v>721.45</v>
      </c>
      <c r="AL631" s="9">
        <v>721.45</v>
      </c>
      <c r="AM631" s="53"/>
      <c r="AN631" s="9">
        <v>721.45</v>
      </c>
      <c r="AO631" s="9">
        <v>721.45</v>
      </c>
      <c r="AP631" s="9">
        <v>721.45</v>
      </c>
      <c r="AQ631" s="9">
        <v>721.45</v>
      </c>
      <c r="AR631" s="9">
        <v>721.45</v>
      </c>
      <c r="AS631" s="9">
        <v>721.45</v>
      </c>
      <c r="AT631" s="9">
        <v>721.45</v>
      </c>
      <c r="AU631" s="9">
        <v>721.45</v>
      </c>
      <c r="AV631" s="9">
        <v>721.45</v>
      </c>
      <c r="AW631" s="9">
        <v>721.45</v>
      </c>
      <c r="AX631" s="9">
        <v>721.45</v>
      </c>
      <c r="AY631" s="9">
        <v>721.45</v>
      </c>
      <c r="AZ631" s="9">
        <v>721.45</v>
      </c>
      <c r="BA631" s="9">
        <v>721.45</v>
      </c>
      <c r="BB631" s="9">
        <v>721.45</v>
      </c>
      <c r="BC631" s="9">
        <v>721.45</v>
      </c>
      <c r="BD631" s="9">
        <v>721.45</v>
      </c>
      <c r="BE631" s="9">
        <v>721.45</v>
      </c>
      <c r="BF631" s="9">
        <v>721.45</v>
      </c>
      <c r="BG631" s="9">
        <v>721.45</v>
      </c>
      <c r="BH631" s="9">
        <v>721.45</v>
      </c>
      <c r="BI631" s="9">
        <v>721.45</v>
      </c>
      <c r="BJ631" s="9">
        <v>721.45</v>
      </c>
      <c r="BK631" s="9">
        <v>721.45</v>
      </c>
      <c r="BL631" s="9">
        <v>721.45</v>
      </c>
      <c r="BM631" s="9">
        <v>721.45</v>
      </c>
      <c r="BN631" s="9">
        <v>721.45</v>
      </c>
      <c r="BO631" s="9">
        <v>721.45</v>
      </c>
      <c r="BP631" s="9">
        <v>721.45</v>
      </c>
      <c r="BQ631" s="9">
        <v>721.45</v>
      </c>
      <c r="BR631" s="9">
        <v>721.45</v>
      </c>
      <c r="BS631" s="9">
        <v>721.45</v>
      </c>
      <c r="BT631" s="9">
        <v>721.45</v>
      </c>
      <c r="BU631" s="9">
        <v>721.45</v>
      </c>
      <c r="BV631" s="9">
        <v>721.45</v>
      </c>
      <c r="BW631" s="9">
        <v>721.45</v>
      </c>
      <c r="BX631" s="9">
        <v>721.45</v>
      </c>
      <c r="BY631" s="9">
        <v>721.45</v>
      </c>
      <c r="BZ631" s="9">
        <v>721.45</v>
      </c>
      <c r="CA631" s="9">
        <v>721.45</v>
      </c>
      <c r="CB631" s="9">
        <v>721.45</v>
      </c>
      <c r="CC631" s="9">
        <v>721.45</v>
      </c>
      <c r="CD631" s="9">
        <v>721.45</v>
      </c>
      <c r="CE631" s="9">
        <v>721.45</v>
      </c>
      <c r="CF631" s="9">
        <v>721.45</v>
      </c>
      <c r="CG631" s="9">
        <v>721.45</v>
      </c>
      <c r="CH631" s="9">
        <v>721.45</v>
      </c>
      <c r="CI631" s="9">
        <v>721.45</v>
      </c>
      <c r="CJ631" s="9">
        <v>721.45</v>
      </c>
      <c r="CK631" s="9">
        <v>721.45</v>
      </c>
      <c r="CL631" s="9">
        <v>721.45</v>
      </c>
      <c r="CM631" s="9">
        <v>721.45</v>
      </c>
      <c r="CN631" s="9">
        <v>721.45</v>
      </c>
      <c r="CO631" s="9">
        <v>721.45</v>
      </c>
      <c r="CP631" s="9">
        <v>721.45</v>
      </c>
      <c r="CQ631" s="9">
        <v>721.45</v>
      </c>
      <c r="CR631" s="9">
        <v>721.45</v>
      </c>
      <c r="CS631" s="9">
        <v>721.45</v>
      </c>
      <c r="CT631" s="9">
        <v>721.45</v>
      </c>
      <c r="CU631" s="9">
        <v>721.45</v>
      </c>
      <c r="CV631" s="9">
        <v>721.45</v>
      </c>
      <c r="CW631" s="9">
        <v>721.45</v>
      </c>
      <c r="CX631" s="9">
        <v>721.45</v>
      </c>
      <c r="CY631" s="9">
        <v>721.45</v>
      </c>
      <c r="CZ631" s="9">
        <v>721.45</v>
      </c>
      <c r="DA631" s="9">
        <v>721.45</v>
      </c>
      <c r="DB631" s="9">
        <v>721.45</v>
      </c>
      <c r="DC631" s="9">
        <v>721.45</v>
      </c>
      <c r="DD631" s="9">
        <v>721.45</v>
      </c>
      <c r="DE631" s="9">
        <v>721.45</v>
      </c>
      <c r="DF631" s="9">
        <v>721.45</v>
      </c>
      <c r="DG631" s="9">
        <v>721.45</v>
      </c>
      <c r="DH631" s="9">
        <v>721.45</v>
      </c>
      <c r="DI631" s="9">
        <v>721.45</v>
      </c>
      <c r="DJ631" s="9">
        <v>721.45</v>
      </c>
      <c r="DK631" s="9">
        <v>721.45</v>
      </c>
      <c r="DL631" s="9">
        <v>721.45</v>
      </c>
      <c r="DM631" s="9">
        <v>721.45</v>
      </c>
      <c r="DN631" s="9">
        <v>721.45</v>
      </c>
      <c r="DO631" s="9">
        <v>721.45</v>
      </c>
      <c r="DP631" s="9">
        <v>721.45</v>
      </c>
      <c r="DQ631" s="9">
        <v>721.45</v>
      </c>
      <c r="DR631" s="9">
        <v>721.45</v>
      </c>
      <c r="DS631" s="9">
        <v>721.45</v>
      </c>
      <c r="DT631" s="9">
        <v>721.45</v>
      </c>
      <c r="DU631" s="9">
        <v>721.45</v>
      </c>
      <c r="DV631" s="9">
        <v>721.45</v>
      </c>
      <c r="DW631" s="9">
        <v>721.45</v>
      </c>
      <c r="DX631" s="9">
        <v>721.45</v>
      </c>
      <c r="DY631" s="9">
        <v>721.45</v>
      </c>
      <c r="DZ631" s="9">
        <v>721.45</v>
      </c>
      <c r="EA631" s="9">
        <v>721.45</v>
      </c>
      <c r="EB631" s="9">
        <v>721.45</v>
      </c>
      <c r="EC631" s="9">
        <v>721.45</v>
      </c>
      <c r="ED631" s="9">
        <v>721.45</v>
      </c>
      <c r="EE631" s="9">
        <v>721.45</v>
      </c>
      <c r="EF631" s="9">
        <v>721.45</v>
      </c>
      <c r="EG631" s="9">
        <v>721.45</v>
      </c>
      <c r="EH631" s="9">
        <v>721.45</v>
      </c>
      <c r="EI631" s="9">
        <v>721.45</v>
      </c>
      <c r="EJ631" s="9">
        <v>721.45</v>
      </c>
      <c r="EK631" s="9">
        <v>721.45</v>
      </c>
      <c r="EL631" s="9">
        <v>721.45</v>
      </c>
      <c r="EM631" s="9">
        <v>721.45</v>
      </c>
      <c r="EN631" s="9">
        <v>721.45</v>
      </c>
      <c r="EO631" s="9">
        <v>721.45</v>
      </c>
      <c r="EP631" s="9">
        <v>721.45</v>
      </c>
      <c r="EQ631" s="9">
        <v>721.45</v>
      </c>
      <c r="ER631" s="9">
        <v>721.45</v>
      </c>
      <c r="ES631" s="9">
        <v>721.45</v>
      </c>
      <c r="ET631" s="9">
        <v>721.45</v>
      </c>
      <c r="EU631" s="9">
        <v>721.45</v>
      </c>
      <c r="EV631" s="9">
        <v>721.45</v>
      </c>
      <c r="EW631" s="9">
        <v>721.45</v>
      </c>
    </row>
    <row r="632" spans="1:153" ht="15.75" outlineLevel="1" x14ac:dyDescent="0.3">
      <c r="A632" s="8" t="s">
        <v>296</v>
      </c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>
        <v>721.45</v>
      </c>
      <c r="P632" s="9">
        <v>721.45</v>
      </c>
      <c r="Q632" s="9">
        <v>721.45</v>
      </c>
      <c r="R632" s="9">
        <v>721.45</v>
      </c>
      <c r="S632" s="9">
        <v>721.45</v>
      </c>
      <c r="T632" s="9">
        <v>721.45</v>
      </c>
      <c r="U632" s="9">
        <v>721.45</v>
      </c>
      <c r="V632" s="9">
        <v>721.45</v>
      </c>
      <c r="W632" s="9">
        <v>721.45</v>
      </c>
      <c r="X632" s="9">
        <v>721.45</v>
      </c>
      <c r="Y632" s="9">
        <v>721.45</v>
      </c>
      <c r="Z632" s="9">
        <v>721.45</v>
      </c>
      <c r="AA632" s="9">
        <v>721.45</v>
      </c>
      <c r="AB632" s="9">
        <v>721.45</v>
      </c>
      <c r="AC632" s="9">
        <v>721.45</v>
      </c>
      <c r="AD632" s="9">
        <v>721.45</v>
      </c>
      <c r="AE632" s="9">
        <v>721.45</v>
      </c>
      <c r="AF632" s="9">
        <v>721.45</v>
      </c>
      <c r="AG632" s="9">
        <v>721.45</v>
      </c>
      <c r="AH632" s="9">
        <v>721.45</v>
      </c>
      <c r="AI632" s="9">
        <v>721.45</v>
      </c>
      <c r="AJ632" s="9">
        <v>721.45</v>
      </c>
      <c r="AK632" s="9">
        <v>721.45</v>
      </c>
      <c r="AL632" s="9">
        <v>721.45</v>
      </c>
      <c r="AM632" s="53"/>
      <c r="AN632" s="9">
        <v>721.45</v>
      </c>
      <c r="AO632" s="9">
        <v>721.45</v>
      </c>
      <c r="AP632" s="9">
        <v>721.45</v>
      </c>
      <c r="AQ632" s="9">
        <v>721.45</v>
      </c>
      <c r="AR632" s="9">
        <v>721.45</v>
      </c>
      <c r="AS632" s="9">
        <v>721.45</v>
      </c>
      <c r="AT632" s="9">
        <v>721.45</v>
      </c>
      <c r="AU632" s="9">
        <v>721.45</v>
      </c>
      <c r="AV632" s="9">
        <v>721.45</v>
      </c>
      <c r="AW632" s="9">
        <v>721.45</v>
      </c>
      <c r="AX632" s="9">
        <v>721.45</v>
      </c>
      <c r="AY632" s="9">
        <v>721.45</v>
      </c>
      <c r="AZ632" s="9">
        <v>721.45</v>
      </c>
      <c r="BA632" s="9">
        <v>721.45</v>
      </c>
      <c r="BB632" s="9">
        <v>721.45</v>
      </c>
      <c r="BC632" s="9">
        <v>721.45</v>
      </c>
      <c r="BD632" s="9">
        <v>721.45</v>
      </c>
      <c r="BE632" s="9">
        <v>721.45</v>
      </c>
      <c r="BF632" s="9">
        <v>721.45</v>
      </c>
      <c r="BG632" s="9">
        <v>721.45</v>
      </c>
      <c r="BH632" s="9">
        <v>721.45</v>
      </c>
      <c r="BI632" s="9">
        <v>721.45</v>
      </c>
      <c r="BJ632" s="9">
        <v>721.45</v>
      </c>
      <c r="BK632" s="9">
        <v>721.45</v>
      </c>
      <c r="BL632" s="9">
        <v>721.45</v>
      </c>
      <c r="BM632" s="9">
        <v>721.45</v>
      </c>
      <c r="BN632" s="9">
        <v>721.45</v>
      </c>
      <c r="BO632" s="9">
        <v>721.45</v>
      </c>
      <c r="BP632" s="9">
        <v>721.45</v>
      </c>
      <c r="BQ632" s="9">
        <v>721.45</v>
      </c>
      <c r="BR632" s="9">
        <v>721.45</v>
      </c>
      <c r="BS632" s="9">
        <v>721.45</v>
      </c>
      <c r="BT632" s="9">
        <v>721.45</v>
      </c>
      <c r="BU632" s="9">
        <v>721.45</v>
      </c>
      <c r="BV632" s="9">
        <v>721.45</v>
      </c>
      <c r="BW632" s="9">
        <v>721.45</v>
      </c>
      <c r="BX632" s="9">
        <v>721.45</v>
      </c>
      <c r="BY632" s="9">
        <v>721.45</v>
      </c>
      <c r="BZ632" s="9">
        <v>721.45</v>
      </c>
      <c r="CA632" s="9">
        <v>721.45</v>
      </c>
      <c r="CB632" s="9">
        <v>721.45</v>
      </c>
      <c r="CC632" s="9">
        <v>721.45</v>
      </c>
      <c r="CD632" s="9">
        <v>721.45</v>
      </c>
      <c r="CE632" s="9">
        <v>721.45</v>
      </c>
      <c r="CF632" s="9">
        <v>721.45</v>
      </c>
      <c r="CG632" s="9">
        <v>721.45</v>
      </c>
      <c r="CH632" s="9">
        <v>721.45</v>
      </c>
      <c r="CI632" s="9">
        <v>721.45</v>
      </c>
      <c r="CJ632" s="9">
        <v>721.45</v>
      </c>
      <c r="CK632" s="9">
        <v>721.45</v>
      </c>
      <c r="CL632" s="9">
        <v>721.45</v>
      </c>
      <c r="CM632" s="9">
        <v>721.45</v>
      </c>
      <c r="CN632" s="9">
        <v>721.45</v>
      </c>
      <c r="CO632" s="9">
        <v>721.45</v>
      </c>
      <c r="CP632" s="9">
        <v>721.45</v>
      </c>
      <c r="CQ632" s="9">
        <v>721.45</v>
      </c>
      <c r="CR632" s="9">
        <v>721.45</v>
      </c>
      <c r="CS632" s="9">
        <v>721.45</v>
      </c>
      <c r="CT632" s="9">
        <v>721.45</v>
      </c>
      <c r="CU632" s="9">
        <v>721.45</v>
      </c>
      <c r="CV632" s="9">
        <v>721.45</v>
      </c>
      <c r="CW632" s="9">
        <v>721.45</v>
      </c>
      <c r="CX632" s="9">
        <v>721.45</v>
      </c>
      <c r="CY632" s="9">
        <v>721.45</v>
      </c>
      <c r="CZ632" s="9">
        <v>721.45</v>
      </c>
      <c r="DA632" s="9">
        <v>721.45</v>
      </c>
      <c r="DB632" s="9">
        <v>721.45</v>
      </c>
      <c r="DC632" s="9">
        <v>721.45</v>
      </c>
      <c r="DD632" s="9">
        <v>721.45</v>
      </c>
      <c r="DE632" s="9">
        <v>721.45</v>
      </c>
      <c r="DF632" s="9">
        <v>721.45</v>
      </c>
      <c r="DG632" s="9">
        <v>721.45</v>
      </c>
      <c r="DH632" s="9">
        <v>721.45</v>
      </c>
      <c r="DI632" s="9">
        <v>721.45</v>
      </c>
      <c r="DJ632" s="9">
        <v>721.45</v>
      </c>
      <c r="DK632" s="9">
        <v>721.45</v>
      </c>
      <c r="DL632" s="9">
        <v>721.45</v>
      </c>
      <c r="DM632" s="9">
        <v>721.45</v>
      </c>
      <c r="DN632" s="9">
        <v>721.45</v>
      </c>
      <c r="DO632" s="9">
        <v>721.45</v>
      </c>
      <c r="DP632" s="9">
        <v>721.45</v>
      </c>
      <c r="DQ632" s="9">
        <v>721.45</v>
      </c>
      <c r="DR632" s="9">
        <v>721.45</v>
      </c>
      <c r="DS632" s="9">
        <v>721.45</v>
      </c>
      <c r="DT632" s="9">
        <v>721.45</v>
      </c>
      <c r="DU632" s="9">
        <v>721.45</v>
      </c>
      <c r="DV632" s="9">
        <v>721.45</v>
      </c>
      <c r="DW632" s="9">
        <v>721.45</v>
      </c>
      <c r="DX632" s="9">
        <v>721.45</v>
      </c>
      <c r="DY632" s="9">
        <v>721.45</v>
      </c>
      <c r="DZ632" s="9">
        <v>721.45</v>
      </c>
      <c r="EA632" s="9">
        <v>721.45</v>
      </c>
      <c r="EB632" s="9">
        <v>721.45</v>
      </c>
      <c r="EC632" s="9">
        <v>721.45</v>
      </c>
      <c r="ED632" s="9">
        <v>721.45</v>
      </c>
      <c r="EE632" s="9">
        <v>721.45</v>
      </c>
      <c r="EF632" s="9">
        <v>721.45</v>
      </c>
      <c r="EG632" s="9">
        <v>721.45</v>
      </c>
      <c r="EH632" s="9">
        <v>721.45</v>
      </c>
      <c r="EI632" s="9">
        <v>721.45</v>
      </c>
      <c r="EJ632" s="9">
        <v>721.45</v>
      </c>
      <c r="EK632" s="9">
        <v>721.45</v>
      </c>
      <c r="EL632" s="9">
        <v>721.45</v>
      </c>
      <c r="EM632" s="9">
        <v>721.45</v>
      </c>
      <c r="EN632" s="9">
        <v>721.45</v>
      </c>
      <c r="EO632" s="9">
        <v>721.45</v>
      </c>
      <c r="EP632" s="9">
        <v>721.45</v>
      </c>
      <c r="EQ632" s="9">
        <v>721.45</v>
      </c>
      <c r="ER632" s="9">
        <v>721.45</v>
      </c>
      <c r="ES632" s="9">
        <v>721.45</v>
      </c>
      <c r="ET632" s="9">
        <v>721.45</v>
      </c>
      <c r="EU632" s="9">
        <v>721.45</v>
      </c>
      <c r="EV632" s="9">
        <v>721.45</v>
      </c>
      <c r="EW632" s="9">
        <v>721.45</v>
      </c>
    </row>
    <row r="633" spans="1:153" ht="15.75" outlineLevel="1" x14ac:dyDescent="0.3">
      <c r="A633" s="62" t="s">
        <v>297</v>
      </c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  <c r="AA633" s="63">
        <v>0</v>
      </c>
      <c r="AB633" s="63">
        <v>0</v>
      </c>
      <c r="AC633" s="63">
        <v>0</v>
      </c>
      <c r="AD633" s="63">
        <v>0</v>
      </c>
      <c r="AE633" s="63">
        <v>0</v>
      </c>
      <c r="AF633" s="63">
        <v>0</v>
      </c>
      <c r="AG633" s="63">
        <v>7465.7272727272612</v>
      </c>
      <c r="AH633" s="63">
        <v>7465.7272727272612</v>
      </c>
      <c r="AI633" s="63">
        <v>7465.7272727272612</v>
      </c>
      <c r="AJ633" s="63">
        <v>7465.7272727272612</v>
      </c>
      <c r="AK633" s="63">
        <v>7465.7272727272612</v>
      </c>
      <c r="AL633" s="63">
        <v>7465.7272727272612</v>
      </c>
      <c r="AM633" s="53"/>
      <c r="AN633" s="63">
        <v>0</v>
      </c>
      <c r="AO633" s="63">
        <v>0</v>
      </c>
      <c r="AP633" s="63">
        <v>0</v>
      </c>
      <c r="AQ633" s="63">
        <v>0</v>
      </c>
      <c r="AR633" s="63">
        <v>0</v>
      </c>
      <c r="AS633" s="63">
        <v>0</v>
      </c>
      <c r="AT633" s="63">
        <v>0</v>
      </c>
      <c r="AU633" s="63">
        <v>0</v>
      </c>
      <c r="AV633" s="63">
        <v>0</v>
      </c>
      <c r="AW633" s="63">
        <v>0</v>
      </c>
      <c r="AX633" s="63">
        <v>0</v>
      </c>
      <c r="AY633" s="63">
        <v>0</v>
      </c>
      <c r="AZ633" s="63">
        <v>0</v>
      </c>
      <c r="BA633" s="63">
        <v>0</v>
      </c>
      <c r="BB633" s="63">
        <v>0</v>
      </c>
      <c r="BC633" s="63">
        <v>0</v>
      </c>
      <c r="BD633" s="63">
        <v>0</v>
      </c>
      <c r="BE633" s="63">
        <v>0</v>
      </c>
      <c r="BF633" s="63">
        <v>0</v>
      </c>
      <c r="BG633" s="63">
        <v>0</v>
      </c>
      <c r="BH633" s="63">
        <v>0</v>
      </c>
      <c r="BI633" s="63">
        <v>0</v>
      </c>
      <c r="BJ633" s="63">
        <v>0</v>
      </c>
      <c r="BK633" s="63">
        <v>7465.7272727272612</v>
      </c>
      <c r="BL633" s="63">
        <v>7465.7272727272612</v>
      </c>
      <c r="BM633" s="63">
        <v>7465.7272727272612</v>
      </c>
      <c r="BN633" s="63">
        <v>7465.7272727272612</v>
      </c>
      <c r="BO633" s="63">
        <v>7465.7272727272612</v>
      </c>
      <c r="BP633" s="63">
        <v>7465.7272727272612</v>
      </c>
      <c r="BQ633" s="63">
        <v>7465.7272727272612</v>
      </c>
      <c r="BR633" s="63">
        <v>7465.7272727272612</v>
      </c>
      <c r="BS633" s="63">
        <v>7465.7272727272612</v>
      </c>
      <c r="BT633" s="63">
        <v>7465.7272727272612</v>
      </c>
      <c r="BU633" s="63">
        <v>7465.7272727272612</v>
      </c>
      <c r="BV633" s="63">
        <v>7465.7272727272612</v>
      </c>
      <c r="BW633" s="63">
        <v>7465.7272727272612</v>
      </c>
      <c r="BX633" s="63">
        <v>7465.7272727272612</v>
      </c>
      <c r="BY633" s="63">
        <v>7465.7272727272612</v>
      </c>
      <c r="BZ633" s="63">
        <v>7465.7272727272612</v>
      </c>
      <c r="CA633" s="63">
        <v>7465.7272727272612</v>
      </c>
      <c r="CB633" s="63">
        <v>7465.7272727272612</v>
      </c>
      <c r="CC633" s="63">
        <v>7465.7272727272612</v>
      </c>
      <c r="CD633" s="63">
        <v>7465.7272727272612</v>
      </c>
      <c r="CE633" s="63">
        <v>7465.7272727272612</v>
      </c>
      <c r="CF633" s="63">
        <v>7465.7272727272612</v>
      </c>
      <c r="CG633" s="63">
        <v>7465.7272727272612</v>
      </c>
      <c r="CH633" s="63">
        <v>7465.7272727272612</v>
      </c>
      <c r="CI633" s="63">
        <v>7465.7272727272612</v>
      </c>
      <c r="CJ633" s="63">
        <v>7465.7272727272612</v>
      </c>
      <c r="CK633" s="63">
        <v>7465.7272727272612</v>
      </c>
      <c r="CL633" s="63">
        <v>7465.7272727272612</v>
      </c>
      <c r="CM633" s="63">
        <v>7465.7272727272612</v>
      </c>
      <c r="CN633" s="63">
        <v>7465.7272727272612</v>
      </c>
      <c r="CO633" s="63">
        <v>7465.7272727272612</v>
      </c>
      <c r="CP633" s="63">
        <v>7465.7272727272612</v>
      </c>
      <c r="CQ633" s="63">
        <v>7465.7272727272612</v>
      </c>
      <c r="CR633" s="63">
        <v>7465.7272727272612</v>
      </c>
      <c r="CS633" s="63">
        <v>7465.7272727272612</v>
      </c>
      <c r="CT633" s="63">
        <v>7465.7272727272612</v>
      </c>
      <c r="CU633" s="63">
        <v>7465.7272727272612</v>
      </c>
      <c r="CV633" s="63">
        <v>7465.7272727272612</v>
      </c>
      <c r="CW633" s="63">
        <v>7465.7272727272612</v>
      </c>
      <c r="CX633" s="63">
        <v>7465.7272727272612</v>
      </c>
      <c r="CY633" s="63">
        <v>7465.7272727272612</v>
      </c>
      <c r="CZ633" s="63">
        <v>7465.7272727272612</v>
      </c>
      <c r="DA633" s="63">
        <v>7465.7272727272612</v>
      </c>
      <c r="DB633" s="63">
        <v>7465.7272727272612</v>
      </c>
      <c r="DC633" s="63">
        <v>7465.7272727272612</v>
      </c>
      <c r="DD633" s="63">
        <v>7465.7272727272612</v>
      </c>
      <c r="DE633" s="63">
        <v>7465.7272727272612</v>
      </c>
      <c r="DF633" s="63">
        <v>7465.7272727272612</v>
      </c>
      <c r="DG633" s="63">
        <v>7465.7272727272612</v>
      </c>
      <c r="DH633" s="63">
        <v>7465.7272727272612</v>
      </c>
      <c r="DI633" s="63">
        <v>7465.7272727272612</v>
      </c>
      <c r="DJ633" s="63">
        <v>7465.7272727272612</v>
      </c>
      <c r="DK633" s="63">
        <v>7465.7272727272612</v>
      </c>
      <c r="DL633" s="63">
        <v>7465.7272727272612</v>
      </c>
      <c r="DM633" s="63">
        <v>7465.7272727272612</v>
      </c>
      <c r="DN633" s="63">
        <v>7465.7272727272612</v>
      </c>
      <c r="DO633" s="63">
        <v>7465.7272727272612</v>
      </c>
      <c r="DP633" s="63">
        <v>7465.7272727272612</v>
      </c>
      <c r="DQ633" s="63">
        <v>7465.7272727272612</v>
      </c>
      <c r="DR633" s="63">
        <v>7465.7272727272612</v>
      </c>
      <c r="DS633" s="63">
        <v>7465.7272727272612</v>
      </c>
      <c r="DT633" s="63">
        <v>7465.7272727272612</v>
      </c>
      <c r="DU633" s="63">
        <v>7465.7272727272612</v>
      </c>
      <c r="DV633" s="63">
        <v>7465.7272727272612</v>
      </c>
      <c r="DW633" s="63">
        <v>7465.7272727272612</v>
      </c>
      <c r="DX633" s="63">
        <v>7465.7272727272612</v>
      </c>
      <c r="DY633" s="63">
        <v>7465.7272727272612</v>
      </c>
      <c r="DZ633" s="63">
        <v>7465.7272727272612</v>
      </c>
      <c r="EA633" s="63">
        <v>7465.7272727272612</v>
      </c>
      <c r="EB633" s="63">
        <v>7465.7272727272612</v>
      </c>
      <c r="EC633" s="63">
        <v>7465.7272727272612</v>
      </c>
      <c r="ED633" s="63">
        <v>7465.7272727272612</v>
      </c>
      <c r="EE633" s="63">
        <v>7465.7272727272612</v>
      </c>
      <c r="EF633" s="63">
        <v>7465.7272727272612</v>
      </c>
      <c r="EG633" s="63">
        <v>7465.7272727272612</v>
      </c>
      <c r="EH633" s="63">
        <v>7465.7272727272612</v>
      </c>
      <c r="EI633" s="63">
        <v>7465.7272727272612</v>
      </c>
      <c r="EJ633" s="63">
        <v>7465.7272727272612</v>
      </c>
      <c r="EK633" s="63">
        <v>7465.7272727272612</v>
      </c>
      <c r="EL633" s="63">
        <v>7465.7272727272612</v>
      </c>
      <c r="EM633" s="63">
        <v>7465.7272727272612</v>
      </c>
      <c r="EN633" s="63">
        <v>7465.7272727272612</v>
      </c>
      <c r="EO633" s="63">
        <v>7465.7272727272612</v>
      </c>
      <c r="EP633" s="63">
        <v>7465.7272727272612</v>
      </c>
      <c r="EQ633" s="63">
        <v>7465.7272727272612</v>
      </c>
      <c r="ER633" s="63">
        <v>7465.7272727272612</v>
      </c>
      <c r="ES633" s="63">
        <v>7465.7272727272612</v>
      </c>
      <c r="ET633" s="63">
        <v>7465.7272727272612</v>
      </c>
      <c r="EU633" s="63">
        <v>7465.7272727272612</v>
      </c>
      <c r="EV633" s="63">
        <v>7465.7272727272612</v>
      </c>
      <c r="EW633" s="63">
        <v>7465.7272727272612</v>
      </c>
    </row>
    <row r="634" spans="1:153" ht="15.75" outlineLevel="1" x14ac:dyDescent="0.3">
      <c r="A634" s="8" t="s">
        <v>71</v>
      </c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>
        <v>7260.4</v>
      </c>
      <c r="P634" s="9">
        <v>7260.4</v>
      </c>
      <c r="Q634" s="9">
        <v>7260.4</v>
      </c>
      <c r="R634" s="9">
        <v>7260.4</v>
      </c>
      <c r="S634" s="9">
        <v>7260.4</v>
      </c>
      <c r="T634" s="9">
        <v>7260.4</v>
      </c>
      <c r="U634" s="9">
        <v>7439.2</v>
      </c>
      <c r="V634" s="9">
        <v>7439.2</v>
      </c>
      <c r="W634" s="9">
        <v>7439.2</v>
      </c>
      <c r="X634" s="9">
        <v>7439.2</v>
      </c>
      <c r="Y634" s="9">
        <v>7439.2</v>
      </c>
      <c r="Z634" s="9">
        <v>7439.2</v>
      </c>
      <c r="AA634" s="246">
        <v>7079.05</v>
      </c>
      <c r="AB634" s="246">
        <v>7079.05</v>
      </c>
      <c r="AC634" s="246">
        <v>7079.05</v>
      </c>
      <c r="AD634" s="246">
        <v>7079.05</v>
      </c>
      <c r="AE634" s="246">
        <v>7079.05</v>
      </c>
      <c r="AF634" s="246">
        <v>7079.05</v>
      </c>
      <c r="AG634" s="246">
        <v>7079.05</v>
      </c>
      <c r="AH634" s="246">
        <v>7079.05</v>
      </c>
      <c r="AI634" s="246">
        <v>7079.05</v>
      </c>
      <c r="AJ634" s="246">
        <v>7079.05</v>
      </c>
      <c r="AK634" s="246">
        <v>7079.05</v>
      </c>
      <c r="AL634" s="246">
        <v>7079.05</v>
      </c>
      <c r="AM634" s="323"/>
      <c r="AN634" s="246">
        <v>7079.05</v>
      </c>
      <c r="AO634" s="246">
        <v>7079.05</v>
      </c>
      <c r="AP634" s="246">
        <v>7079.05</v>
      </c>
      <c r="AQ634" s="246">
        <v>7079.05</v>
      </c>
      <c r="AR634" s="246">
        <v>7079.05</v>
      </c>
      <c r="AS634" s="246">
        <v>7079.05</v>
      </c>
      <c r="AT634" s="246">
        <v>7079.05</v>
      </c>
      <c r="AU634" s="246">
        <v>7079.05</v>
      </c>
      <c r="AV634" s="246">
        <v>7079.05</v>
      </c>
      <c r="AW634" s="246">
        <v>7079.05</v>
      </c>
      <c r="AX634" s="246">
        <v>7079.05</v>
      </c>
      <c r="AY634" s="246">
        <v>7079.05</v>
      </c>
      <c r="AZ634" s="246">
        <v>7079.05</v>
      </c>
      <c r="BA634" s="246">
        <v>7079.05</v>
      </c>
      <c r="BB634" s="246">
        <v>7079.05</v>
      </c>
      <c r="BC634" s="246">
        <v>7079.05</v>
      </c>
      <c r="BD634" s="246">
        <v>7079.05</v>
      </c>
      <c r="BE634" s="246">
        <v>7079.05</v>
      </c>
      <c r="BF634" s="246">
        <v>7079.05</v>
      </c>
      <c r="BG634" s="246">
        <v>7079.05</v>
      </c>
      <c r="BH634" s="246">
        <v>7079.05</v>
      </c>
      <c r="BI634" s="246">
        <v>7079.05</v>
      </c>
      <c r="BJ634" s="246">
        <v>7079.05</v>
      </c>
      <c r="BK634" s="246">
        <v>7079.05</v>
      </c>
      <c r="BL634" s="246">
        <v>7079.05</v>
      </c>
      <c r="BM634" s="246">
        <v>7079.05</v>
      </c>
      <c r="BN634" s="246">
        <v>7079.05</v>
      </c>
      <c r="BO634" s="246">
        <v>7079.05</v>
      </c>
      <c r="BP634" s="246">
        <v>7079.05</v>
      </c>
      <c r="BQ634" s="246">
        <v>7079.05</v>
      </c>
      <c r="BR634" s="246">
        <v>7079.05</v>
      </c>
      <c r="BS634" s="246">
        <v>7079.05</v>
      </c>
      <c r="BT634" s="246">
        <v>7079.05</v>
      </c>
      <c r="BU634" s="246">
        <v>7079.05</v>
      </c>
      <c r="BV634" s="246">
        <v>7079.05</v>
      </c>
      <c r="BW634" s="246">
        <v>7079.05</v>
      </c>
      <c r="BX634" s="246">
        <v>7079.05</v>
      </c>
      <c r="BY634" s="246">
        <v>7079.05</v>
      </c>
      <c r="BZ634" s="246">
        <v>7079.05</v>
      </c>
      <c r="CA634" s="246">
        <v>7079.05</v>
      </c>
      <c r="CB634" s="246">
        <v>7079.05</v>
      </c>
      <c r="CC634" s="246">
        <v>7079.05</v>
      </c>
      <c r="CD634" s="246">
        <v>7079.05</v>
      </c>
      <c r="CE634" s="246">
        <v>7079.05</v>
      </c>
      <c r="CF634" s="246">
        <v>7079.05</v>
      </c>
      <c r="CG634" s="246">
        <v>7079.05</v>
      </c>
      <c r="CH634" s="246">
        <v>7079.05</v>
      </c>
      <c r="CI634" s="246">
        <v>7079.05</v>
      </c>
      <c r="CJ634" s="246">
        <v>7079.05</v>
      </c>
      <c r="CK634" s="246">
        <v>7079.05</v>
      </c>
      <c r="CL634" s="246">
        <v>7079.05</v>
      </c>
      <c r="CM634" s="246">
        <v>7079.05</v>
      </c>
      <c r="CN634" s="246">
        <v>7079.05</v>
      </c>
      <c r="CO634" s="246">
        <v>7079.05</v>
      </c>
      <c r="CP634" s="246">
        <v>7079.05</v>
      </c>
      <c r="CQ634" s="246">
        <v>7079.05</v>
      </c>
      <c r="CR634" s="246">
        <v>7079.05</v>
      </c>
      <c r="CS634" s="246">
        <v>7079.05</v>
      </c>
      <c r="CT634" s="246">
        <v>7079.05</v>
      </c>
      <c r="CU634" s="246">
        <v>7079.05</v>
      </c>
      <c r="CV634" s="246">
        <v>7079.05</v>
      </c>
      <c r="CW634" s="246">
        <v>7079.05</v>
      </c>
      <c r="CX634" s="246">
        <v>7079.05</v>
      </c>
      <c r="CY634" s="246">
        <v>7079.05</v>
      </c>
      <c r="CZ634" s="246">
        <v>7079.05</v>
      </c>
      <c r="DA634" s="246">
        <v>7079.05</v>
      </c>
      <c r="DB634" s="246">
        <v>7079.05</v>
      </c>
      <c r="DC634" s="246">
        <v>7079.05</v>
      </c>
      <c r="DD634" s="246">
        <v>7079.05</v>
      </c>
      <c r="DE634" s="246">
        <v>7079.05</v>
      </c>
      <c r="DF634" s="246">
        <v>7079.05</v>
      </c>
      <c r="DG634" s="246">
        <v>7079.05</v>
      </c>
      <c r="DH634" s="246">
        <v>7079.05</v>
      </c>
      <c r="DI634" s="246">
        <v>7079.05</v>
      </c>
      <c r="DJ634" s="246">
        <v>7079.05</v>
      </c>
      <c r="DK634" s="246">
        <v>7079.05</v>
      </c>
      <c r="DL634" s="246">
        <v>7079.05</v>
      </c>
      <c r="DM634" s="246">
        <v>7079.05</v>
      </c>
      <c r="DN634" s="246">
        <v>7079.05</v>
      </c>
      <c r="DO634" s="246">
        <v>7079.05</v>
      </c>
      <c r="DP634" s="246">
        <v>7079.05</v>
      </c>
      <c r="DQ634" s="246">
        <v>7079.05</v>
      </c>
      <c r="DR634" s="246">
        <v>7079.05</v>
      </c>
      <c r="DS634" s="246">
        <v>7079.05</v>
      </c>
      <c r="DT634" s="246">
        <v>7079.05</v>
      </c>
      <c r="DU634" s="246">
        <v>7079.05</v>
      </c>
      <c r="DV634" s="246">
        <v>7079.05</v>
      </c>
      <c r="DW634" s="246">
        <v>7079.05</v>
      </c>
      <c r="DX634" s="246">
        <v>7079.05</v>
      </c>
      <c r="DY634" s="246">
        <v>7079.05</v>
      </c>
      <c r="DZ634" s="246">
        <v>7079.05</v>
      </c>
      <c r="EA634" s="246">
        <v>7079.05</v>
      </c>
      <c r="EB634" s="246">
        <v>7079.05</v>
      </c>
      <c r="EC634" s="246">
        <v>7079.05</v>
      </c>
      <c r="ED634" s="246">
        <v>7079.05</v>
      </c>
      <c r="EE634" s="246">
        <v>7079.05</v>
      </c>
      <c r="EF634" s="246">
        <v>7079.05</v>
      </c>
      <c r="EG634" s="246">
        <v>7079.05</v>
      </c>
      <c r="EH634" s="246">
        <v>7079.05</v>
      </c>
      <c r="EI634" s="246">
        <v>7079.05</v>
      </c>
      <c r="EJ634" s="246">
        <v>7079.05</v>
      </c>
      <c r="EK634" s="246">
        <v>7079.05</v>
      </c>
      <c r="EL634" s="246">
        <v>7079.05</v>
      </c>
      <c r="EM634" s="246">
        <v>7079.05</v>
      </c>
      <c r="EN634" s="246">
        <v>7079.05</v>
      </c>
      <c r="EO634" s="246">
        <v>7079.05</v>
      </c>
      <c r="EP634" s="246">
        <v>7079.05</v>
      </c>
      <c r="EQ634" s="246">
        <v>7079.05</v>
      </c>
      <c r="ER634" s="246">
        <v>7079.05</v>
      </c>
      <c r="ES634" s="246">
        <v>7079.05</v>
      </c>
      <c r="ET634" s="246">
        <v>7079.05</v>
      </c>
      <c r="EU634" s="246">
        <v>7079.05</v>
      </c>
      <c r="EV634" s="246">
        <v>7079.05</v>
      </c>
      <c r="EW634" s="246">
        <v>7079.05</v>
      </c>
    </row>
    <row r="635" spans="1:153" ht="15.75" outlineLevel="1" x14ac:dyDescent="0.3">
      <c r="A635" s="8" t="s">
        <v>72</v>
      </c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>
        <v>7439.2</v>
      </c>
      <c r="P635" s="9">
        <v>7439.2</v>
      </c>
      <c r="Q635" s="9">
        <v>7439.2</v>
      </c>
      <c r="R635" s="9">
        <v>7439.2</v>
      </c>
      <c r="S635" s="9">
        <v>7439.2</v>
      </c>
      <c r="T635" s="9">
        <v>7439.2</v>
      </c>
      <c r="U635" s="9">
        <v>8117.35</v>
      </c>
      <c r="V635" s="9">
        <v>8117.35</v>
      </c>
      <c r="W635" s="9">
        <v>8117.35</v>
      </c>
      <c r="X635" s="9">
        <v>8117.35</v>
      </c>
      <c r="Y635" s="9">
        <v>8117.35</v>
      </c>
      <c r="Z635" s="9">
        <v>8117.35</v>
      </c>
      <c r="AA635" s="246">
        <v>7007.35</v>
      </c>
      <c r="AB635" s="246">
        <v>7007.35</v>
      </c>
      <c r="AC635" s="246">
        <v>7007.35</v>
      </c>
      <c r="AD635" s="246">
        <v>7007.35</v>
      </c>
      <c r="AE635" s="246">
        <v>7007.35</v>
      </c>
      <c r="AF635" s="246">
        <v>7007.35</v>
      </c>
      <c r="AG635" s="246">
        <v>7007.35</v>
      </c>
      <c r="AH635" s="246">
        <v>7007.35</v>
      </c>
      <c r="AI635" s="246">
        <v>7007.35</v>
      </c>
      <c r="AJ635" s="246">
        <v>7007.35</v>
      </c>
      <c r="AK635" s="246">
        <v>7007.35</v>
      </c>
      <c r="AL635" s="246">
        <v>7007.35</v>
      </c>
      <c r="AM635" s="323"/>
      <c r="AN635" s="246">
        <v>7007.35</v>
      </c>
      <c r="AO635" s="246">
        <v>7007.35</v>
      </c>
      <c r="AP635" s="246">
        <v>7007.35</v>
      </c>
      <c r="AQ635" s="246">
        <v>7007.35</v>
      </c>
      <c r="AR635" s="246">
        <v>7007.35</v>
      </c>
      <c r="AS635" s="246">
        <v>7007.35</v>
      </c>
      <c r="AT635" s="246">
        <v>7007.35</v>
      </c>
      <c r="AU635" s="246">
        <v>7007.35</v>
      </c>
      <c r="AV635" s="246">
        <v>7007.35</v>
      </c>
      <c r="AW635" s="246">
        <v>7007.35</v>
      </c>
      <c r="AX635" s="246">
        <v>7007.35</v>
      </c>
      <c r="AY635" s="246">
        <v>7007.35</v>
      </c>
      <c r="AZ635" s="246">
        <v>7007.35</v>
      </c>
      <c r="BA635" s="246">
        <v>7007.35</v>
      </c>
      <c r="BB635" s="246">
        <v>7007.35</v>
      </c>
      <c r="BC635" s="246">
        <v>7007.35</v>
      </c>
      <c r="BD635" s="246">
        <v>7007.35</v>
      </c>
      <c r="BE635" s="246">
        <v>7007.35</v>
      </c>
      <c r="BF635" s="246">
        <v>7007.35</v>
      </c>
      <c r="BG635" s="246">
        <v>7007.35</v>
      </c>
      <c r="BH635" s="246">
        <v>7007.35</v>
      </c>
      <c r="BI635" s="246">
        <v>7007.35</v>
      </c>
      <c r="BJ635" s="246">
        <v>7007.35</v>
      </c>
      <c r="BK635" s="246">
        <v>7007.35</v>
      </c>
      <c r="BL635" s="246">
        <v>7007.35</v>
      </c>
      <c r="BM635" s="246">
        <v>7007.35</v>
      </c>
      <c r="BN635" s="246">
        <v>7007.35</v>
      </c>
      <c r="BO635" s="246">
        <v>7007.35</v>
      </c>
      <c r="BP635" s="246">
        <v>7007.35</v>
      </c>
      <c r="BQ635" s="246">
        <v>7007.35</v>
      </c>
      <c r="BR635" s="246">
        <v>7007.35</v>
      </c>
      <c r="BS635" s="246">
        <v>7007.35</v>
      </c>
      <c r="BT635" s="246">
        <v>7007.35</v>
      </c>
      <c r="BU635" s="246">
        <v>7007.35</v>
      </c>
      <c r="BV635" s="246">
        <v>7007.35</v>
      </c>
      <c r="BW635" s="246">
        <v>7007.35</v>
      </c>
      <c r="BX635" s="246">
        <v>7007.35</v>
      </c>
      <c r="BY635" s="246">
        <v>7007.35</v>
      </c>
      <c r="BZ635" s="246">
        <v>7007.35</v>
      </c>
      <c r="CA635" s="246">
        <v>7007.35</v>
      </c>
      <c r="CB635" s="246">
        <v>7007.35</v>
      </c>
      <c r="CC635" s="246">
        <v>7007.35</v>
      </c>
      <c r="CD635" s="246">
        <v>7007.35</v>
      </c>
      <c r="CE635" s="246">
        <v>7007.35</v>
      </c>
      <c r="CF635" s="246">
        <v>7007.35</v>
      </c>
      <c r="CG635" s="246">
        <v>7007.35</v>
      </c>
      <c r="CH635" s="246">
        <v>7007.35</v>
      </c>
      <c r="CI635" s="246">
        <v>7007.35</v>
      </c>
      <c r="CJ635" s="246">
        <v>7007.35</v>
      </c>
      <c r="CK635" s="246">
        <v>7007.35</v>
      </c>
      <c r="CL635" s="246">
        <v>7007.35</v>
      </c>
      <c r="CM635" s="246">
        <v>7007.35</v>
      </c>
      <c r="CN635" s="246">
        <v>7007.35</v>
      </c>
      <c r="CO635" s="246">
        <v>7007.35</v>
      </c>
      <c r="CP635" s="246">
        <v>7007.35</v>
      </c>
      <c r="CQ635" s="246">
        <v>7007.35</v>
      </c>
      <c r="CR635" s="246">
        <v>7007.35</v>
      </c>
      <c r="CS635" s="246">
        <v>7007.35</v>
      </c>
      <c r="CT635" s="246">
        <v>7007.35</v>
      </c>
      <c r="CU635" s="246">
        <v>7007.35</v>
      </c>
      <c r="CV635" s="246">
        <v>7007.35</v>
      </c>
      <c r="CW635" s="246">
        <v>7007.35</v>
      </c>
      <c r="CX635" s="246">
        <v>7007.35</v>
      </c>
      <c r="CY635" s="246">
        <v>7007.35</v>
      </c>
      <c r="CZ635" s="246">
        <v>7007.35</v>
      </c>
      <c r="DA635" s="246">
        <v>7007.35</v>
      </c>
      <c r="DB635" s="246">
        <v>7007.35</v>
      </c>
      <c r="DC635" s="246">
        <v>7007.35</v>
      </c>
      <c r="DD635" s="246">
        <v>7007.35</v>
      </c>
      <c r="DE635" s="246">
        <v>7007.35</v>
      </c>
      <c r="DF635" s="246">
        <v>7007.35</v>
      </c>
      <c r="DG635" s="246">
        <v>7007.35</v>
      </c>
      <c r="DH635" s="246">
        <v>7007.35</v>
      </c>
      <c r="DI635" s="246">
        <v>7007.35</v>
      </c>
      <c r="DJ635" s="246">
        <v>7007.35</v>
      </c>
      <c r="DK635" s="246">
        <v>7007.35</v>
      </c>
      <c r="DL635" s="246">
        <v>7007.35</v>
      </c>
      <c r="DM635" s="246">
        <v>7007.35</v>
      </c>
      <c r="DN635" s="246">
        <v>7007.35</v>
      </c>
      <c r="DO635" s="246">
        <v>7007.35</v>
      </c>
      <c r="DP635" s="246">
        <v>7007.35</v>
      </c>
      <c r="DQ635" s="246">
        <v>7007.35</v>
      </c>
      <c r="DR635" s="246">
        <v>7007.35</v>
      </c>
      <c r="DS635" s="246">
        <v>7007.35</v>
      </c>
      <c r="DT635" s="246">
        <v>7007.35</v>
      </c>
      <c r="DU635" s="246">
        <v>7007.35</v>
      </c>
      <c r="DV635" s="246">
        <v>7007.35</v>
      </c>
      <c r="DW635" s="246">
        <v>7007.35</v>
      </c>
      <c r="DX635" s="246">
        <v>7007.35</v>
      </c>
      <c r="DY635" s="246">
        <v>7007.35</v>
      </c>
      <c r="DZ635" s="246">
        <v>7007.35</v>
      </c>
      <c r="EA635" s="246">
        <v>7007.35</v>
      </c>
      <c r="EB635" s="246">
        <v>7007.35</v>
      </c>
      <c r="EC635" s="246">
        <v>7007.35</v>
      </c>
      <c r="ED635" s="246">
        <v>7007.35</v>
      </c>
      <c r="EE635" s="246">
        <v>7007.35</v>
      </c>
      <c r="EF635" s="246">
        <v>7007.35</v>
      </c>
      <c r="EG635" s="246">
        <v>7007.35</v>
      </c>
      <c r="EH635" s="246">
        <v>7007.35</v>
      </c>
      <c r="EI635" s="246">
        <v>7007.35</v>
      </c>
      <c r="EJ635" s="246">
        <v>7007.35</v>
      </c>
      <c r="EK635" s="246">
        <v>7007.35</v>
      </c>
      <c r="EL635" s="246">
        <v>7007.35</v>
      </c>
      <c r="EM635" s="246">
        <v>7007.35</v>
      </c>
      <c r="EN635" s="246">
        <v>7007.35</v>
      </c>
      <c r="EO635" s="246">
        <v>7007.35</v>
      </c>
      <c r="EP635" s="246">
        <v>7007.35</v>
      </c>
      <c r="EQ635" s="246">
        <v>7007.35</v>
      </c>
      <c r="ER635" s="246">
        <v>7007.35</v>
      </c>
      <c r="ES635" s="246">
        <v>7007.35</v>
      </c>
      <c r="ET635" s="246">
        <v>7007.35</v>
      </c>
      <c r="EU635" s="246">
        <v>7007.35</v>
      </c>
      <c r="EV635" s="246">
        <v>7007.35</v>
      </c>
      <c r="EW635" s="246">
        <v>7007.35</v>
      </c>
    </row>
    <row r="636" spans="1:153" ht="15.75" outlineLevel="1" x14ac:dyDescent="0.3">
      <c r="A636" s="8" t="s">
        <v>73</v>
      </c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>
        <v>8117.35</v>
      </c>
      <c r="P636" s="9">
        <v>8117.35</v>
      </c>
      <c r="Q636" s="9">
        <v>8117.35</v>
      </c>
      <c r="R636" s="9">
        <v>8117.35</v>
      </c>
      <c r="S636" s="9">
        <v>8117.35</v>
      </c>
      <c r="T636" s="9">
        <v>8117.35</v>
      </c>
      <c r="U636" s="9">
        <v>7007.35</v>
      </c>
      <c r="V636" s="9">
        <v>7007.35</v>
      </c>
      <c r="W636" s="9">
        <v>7007.35</v>
      </c>
      <c r="X636" s="9">
        <v>7007.35</v>
      </c>
      <c r="Y636" s="9">
        <v>7007.35</v>
      </c>
      <c r="Z636" s="9">
        <v>7007.35</v>
      </c>
      <c r="AA636" s="9">
        <v>0</v>
      </c>
      <c r="AB636" s="9">
        <v>0</v>
      </c>
      <c r="AC636" s="9">
        <v>0</v>
      </c>
      <c r="AD636" s="9">
        <v>8117.35</v>
      </c>
      <c r="AE636" s="9">
        <v>8117.35</v>
      </c>
      <c r="AF636" s="9">
        <v>8117.35</v>
      </c>
      <c r="AG636" s="9">
        <v>8117.35</v>
      </c>
      <c r="AH636" s="9">
        <v>8117.35</v>
      </c>
      <c r="AI636" s="9">
        <v>0</v>
      </c>
      <c r="AJ636" s="9">
        <v>0</v>
      </c>
      <c r="AK636" s="9">
        <v>0</v>
      </c>
      <c r="AL636" s="9">
        <v>0</v>
      </c>
      <c r="AM636" s="53"/>
      <c r="AN636" s="9">
        <v>8117.35</v>
      </c>
      <c r="AO636" s="9">
        <v>8117.35</v>
      </c>
      <c r="AP636" s="9">
        <v>8117.35</v>
      </c>
      <c r="AQ636" s="9">
        <v>8117.35</v>
      </c>
      <c r="AR636" s="9">
        <v>8117.35</v>
      </c>
      <c r="AS636" s="9">
        <v>8117.35</v>
      </c>
      <c r="AT636" s="9">
        <v>8117.35</v>
      </c>
      <c r="AU636" s="9">
        <v>8117.35</v>
      </c>
      <c r="AV636" s="9">
        <v>8117.35</v>
      </c>
      <c r="AW636" s="9">
        <v>8117.35</v>
      </c>
      <c r="AX636" s="9">
        <v>8117.35</v>
      </c>
      <c r="AY636" s="9">
        <v>8117.35</v>
      </c>
      <c r="AZ636" s="9">
        <v>8117.35</v>
      </c>
      <c r="BA636" s="9">
        <v>8117.35</v>
      </c>
      <c r="BB636" s="9">
        <v>8117.35</v>
      </c>
      <c r="BC636" s="9">
        <v>8117.35</v>
      </c>
      <c r="BD636" s="9">
        <v>8117.35</v>
      </c>
      <c r="BE636" s="9">
        <v>8117.35</v>
      </c>
      <c r="BF636" s="9">
        <v>8117.35</v>
      </c>
      <c r="BG636" s="9">
        <v>8117.35</v>
      </c>
      <c r="BH636" s="9">
        <v>8117.35</v>
      </c>
      <c r="BI636" s="9">
        <v>8117.35</v>
      </c>
      <c r="BJ636" s="9">
        <v>8117.35</v>
      </c>
      <c r="BK636" s="9">
        <v>8117.35</v>
      </c>
      <c r="BL636" s="9">
        <v>8117.35</v>
      </c>
      <c r="BM636" s="9">
        <v>8117.35</v>
      </c>
      <c r="BN636" s="9">
        <v>8117.35</v>
      </c>
      <c r="BO636" s="9">
        <v>8117.35</v>
      </c>
      <c r="BP636" s="9">
        <v>8117.35</v>
      </c>
      <c r="BQ636" s="9">
        <v>8117.35</v>
      </c>
      <c r="BR636" s="9">
        <v>8117.35</v>
      </c>
      <c r="BS636" s="9">
        <v>8117.35</v>
      </c>
      <c r="BT636" s="9">
        <v>8117.35</v>
      </c>
      <c r="BU636" s="9">
        <v>8117.35</v>
      </c>
      <c r="BV636" s="9">
        <v>8117.35</v>
      </c>
      <c r="BW636" s="9">
        <v>8117.35</v>
      </c>
      <c r="BX636" s="9">
        <v>8117.35</v>
      </c>
      <c r="BY636" s="9">
        <v>8117.35</v>
      </c>
      <c r="BZ636" s="9">
        <v>8117.35</v>
      </c>
      <c r="CA636" s="9">
        <v>8117.35</v>
      </c>
      <c r="CB636" s="9">
        <v>8117.35</v>
      </c>
      <c r="CC636" s="9">
        <v>8117.35</v>
      </c>
      <c r="CD636" s="9">
        <v>8117.35</v>
      </c>
      <c r="CE636" s="9">
        <v>8117.35</v>
      </c>
      <c r="CF636" s="9">
        <v>8117.35</v>
      </c>
      <c r="CG636" s="9">
        <v>8117.35</v>
      </c>
      <c r="CH636" s="9">
        <v>8117.35</v>
      </c>
      <c r="CI636" s="9">
        <v>8117.35</v>
      </c>
      <c r="CJ636" s="9">
        <v>8117.35</v>
      </c>
      <c r="CK636" s="9">
        <v>8117.35</v>
      </c>
      <c r="CL636" s="9">
        <v>8117.35</v>
      </c>
      <c r="CM636" s="9">
        <v>8117.35</v>
      </c>
      <c r="CN636" s="9">
        <v>8117.35</v>
      </c>
      <c r="CO636" s="9">
        <v>8117.35</v>
      </c>
      <c r="CP636" s="9">
        <v>8117.35</v>
      </c>
      <c r="CQ636" s="9">
        <v>8117.35</v>
      </c>
      <c r="CR636" s="9">
        <v>8117.35</v>
      </c>
      <c r="CS636" s="9">
        <v>8117.35</v>
      </c>
      <c r="CT636" s="9">
        <v>8117.35</v>
      </c>
      <c r="CU636" s="9">
        <v>8117.35</v>
      </c>
      <c r="CV636" s="9">
        <v>8117.35</v>
      </c>
      <c r="CW636" s="9">
        <v>8117.35</v>
      </c>
      <c r="CX636" s="9">
        <v>8117.35</v>
      </c>
      <c r="CY636" s="9">
        <v>8117.35</v>
      </c>
      <c r="CZ636" s="9">
        <v>8117.35</v>
      </c>
      <c r="DA636" s="9">
        <v>8117.35</v>
      </c>
      <c r="DB636" s="9">
        <v>8117.35</v>
      </c>
      <c r="DC636" s="9">
        <v>8117.35</v>
      </c>
      <c r="DD636" s="9">
        <v>8117.35</v>
      </c>
      <c r="DE636" s="9">
        <v>8117.35</v>
      </c>
      <c r="DF636" s="9">
        <v>8117.35</v>
      </c>
      <c r="DG636" s="9">
        <v>8117.35</v>
      </c>
      <c r="DH636" s="9">
        <v>8117.35</v>
      </c>
      <c r="DI636" s="9">
        <v>8117.35</v>
      </c>
      <c r="DJ636" s="9">
        <v>8117.35</v>
      </c>
      <c r="DK636" s="9">
        <v>8117.35</v>
      </c>
      <c r="DL636" s="9">
        <v>8117.35</v>
      </c>
      <c r="DM636" s="9">
        <v>8117.35</v>
      </c>
      <c r="DN636" s="9">
        <v>8117.35</v>
      </c>
      <c r="DO636" s="9">
        <v>8117.35</v>
      </c>
      <c r="DP636" s="9">
        <v>8117.35</v>
      </c>
      <c r="DQ636" s="9">
        <v>8117.35</v>
      </c>
      <c r="DR636" s="9">
        <v>8117.35</v>
      </c>
      <c r="DS636" s="9">
        <v>8117.35</v>
      </c>
      <c r="DT636" s="9">
        <v>8117.35</v>
      </c>
      <c r="DU636" s="9">
        <v>8117.35</v>
      </c>
      <c r="DV636" s="9">
        <v>8117.35</v>
      </c>
      <c r="DW636" s="9">
        <v>8117.35</v>
      </c>
      <c r="DX636" s="9">
        <v>8117.35</v>
      </c>
      <c r="DY636" s="9">
        <v>8117.35</v>
      </c>
      <c r="DZ636" s="9">
        <v>8117.35</v>
      </c>
      <c r="EA636" s="9">
        <v>8117.35</v>
      </c>
      <c r="EB636" s="9">
        <v>8117.35</v>
      </c>
      <c r="EC636" s="9">
        <v>8117.35</v>
      </c>
      <c r="ED636" s="9">
        <v>8117.35</v>
      </c>
      <c r="EE636" s="9">
        <v>8117.35</v>
      </c>
      <c r="EF636" s="9">
        <v>8117.35</v>
      </c>
      <c r="EG636" s="9">
        <v>8117.35</v>
      </c>
      <c r="EH636" s="9">
        <v>8117.35</v>
      </c>
      <c r="EI636" s="9">
        <v>8117.35</v>
      </c>
      <c r="EJ636" s="9">
        <v>8117.35</v>
      </c>
      <c r="EK636" s="9">
        <v>8117.35</v>
      </c>
      <c r="EL636" s="9">
        <v>8117.35</v>
      </c>
      <c r="EM636" s="9">
        <v>8117.35</v>
      </c>
      <c r="EN636" s="9">
        <v>8117.35</v>
      </c>
      <c r="EO636" s="9">
        <v>8117.35</v>
      </c>
      <c r="EP636" s="9">
        <v>8117.35</v>
      </c>
      <c r="EQ636" s="9">
        <v>8117.35</v>
      </c>
      <c r="ER636" s="9">
        <v>8117.35</v>
      </c>
      <c r="ES636" s="9">
        <v>8117.35</v>
      </c>
      <c r="ET636" s="9">
        <v>8117.35</v>
      </c>
      <c r="EU636" s="9">
        <v>8117.35</v>
      </c>
      <c r="EV636" s="9">
        <v>8117.35</v>
      </c>
      <c r="EW636" s="9">
        <v>8117.35</v>
      </c>
    </row>
    <row r="637" spans="1:153" ht="15.75" outlineLevel="1" x14ac:dyDescent="0.3">
      <c r="A637" s="8" t="s">
        <v>74</v>
      </c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7079.05</v>
      </c>
      <c r="V637" s="9">
        <v>7079.05</v>
      </c>
      <c r="W637" s="9">
        <v>7079.05</v>
      </c>
      <c r="X637" s="9">
        <v>7079.05</v>
      </c>
      <c r="Y637" s="9">
        <v>7079.05</v>
      </c>
      <c r="Z637" s="9">
        <v>7079.05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53"/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0</v>
      </c>
      <c r="BH637" s="9">
        <v>0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9">
        <v>0</v>
      </c>
      <c r="BO637" s="9">
        <v>0</v>
      </c>
      <c r="BP637" s="9">
        <v>0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0</v>
      </c>
      <c r="BW637" s="9">
        <v>0</v>
      </c>
      <c r="BX637" s="9">
        <v>0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0</v>
      </c>
      <c r="DE637" s="9">
        <v>0</v>
      </c>
      <c r="DF637" s="9">
        <v>0</v>
      </c>
      <c r="DG637" s="9">
        <v>0</v>
      </c>
      <c r="DH637" s="9">
        <v>0</v>
      </c>
      <c r="DI637" s="9">
        <v>0</v>
      </c>
      <c r="DJ637" s="9">
        <v>0</v>
      </c>
      <c r="DK637" s="9">
        <v>0</v>
      </c>
      <c r="DL637" s="9">
        <v>0</v>
      </c>
      <c r="DM637" s="9">
        <v>0</v>
      </c>
      <c r="DN637" s="9">
        <v>0</v>
      </c>
      <c r="DO637" s="9">
        <v>0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</row>
    <row r="638" spans="1:153" ht="15.75" outlineLevel="1" x14ac:dyDescent="0.3">
      <c r="A638" s="8" t="s">
        <v>75</v>
      </c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53"/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0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>
        <v>0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0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</row>
    <row r="639" spans="1:153" ht="15.75" outlineLevel="1" x14ac:dyDescent="0.3">
      <c r="A639" s="8" t="s">
        <v>76</v>
      </c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53"/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>
        <v>0</v>
      </c>
      <c r="DF639" s="9">
        <v>0</v>
      </c>
      <c r="DG639" s="9">
        <v>0</v>
      </c>
      <c r="DH639" s="9">
        <v>0</v>
      </c>
      <c r="DI639" s="9">
        <v>0</v>
      </c>
      <c r="DJ639" s="9">
        <v>0</v>
      </c>
      <c r="DK639" s="9">
        <v>0</v>
      </c>
      <c r="DL639" s="9">
        <v>0</v>
      </c>
      <c r="DM639" s="9">
        <v>0</v>
      </c>
      <c r="DN639" s="9">
        <v>0</v>
      </c>
      <c r="DO639" s="9">
        <v>0</v>
      </c>
      <c r="DP639" s="9">
        <v>0</v>
      </c>
      <c r="DQ639" s="9">
        <v>0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</row>
    <row r="640" spans="1:153" ht="15.75" outlineLevel="1" x14ac:dyDescent="0.3">
      <c r="A640" s="8" t="s">
        <v>77</v>
      </c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53"/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</row>
    <row r="641" spans="1:153" ht="15.75" outlineLevel="1" x14ac:dyDescent="0.3">
      <c r="A641" s="8" t="s">
        <v>339</v>
      </c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>
        <v>13500</v>
      </c>
      <c r="P641" s="9">
        <v>13500</v>
      </c>
      <c r="Q641" s="9">
        <v>13500</v>
      </c>
      <c r="R641" s="9">
        <v>13500</v>
      </c>
      <c r="S641" s="9">
        <v>13500</v>
      </c>
      <c r="T641" s="9">
        <v>13500</v>
      </c>
      <c r="U641" s="9">
        <v>0</v>
      </c>
      <c r="V641" s="9">
        <v>0</v>
      </c>
      <c r="W641" s="9">
        <v>0</v>
      </c>
      <c r="X641" s="9">
        <v>0</v>
      </c>
      <c r="Y641" s="9">
        <v>13500</v>
      </c>
      <c r="Z641" s="9">
        <v>13500</v>
      </c>
      <c r="AA641" s="9">
        <v>13500</v>
      </c>
      <c r="AB641" s="9">
        <v>13500</v>
      </c>
      <c r="AC641" s="9">
        <v>13500</v>
      </c>
      <c r="AD641" s="9">
        <v>13500</v>
      </c>
      <c r="AE641" s="9">
        <v>13500</v>
      </c>
      <c r="AF641" s="9">
        <v>13500</v>
      </c>
      <c r="AG641" s="9">
        <v>0</v>
      </c>
      <c r="AH641" s="9">
        <v>0</v>
      </c>
      <c r="AI641" s="9">
        <v>0</v>
      </c>
      <c r="AJ641" s="9">
        <v>0</v>
      </c>
      <c r="AK641" s="9">
        <v>13500</v>
      </c>
      <c r="AL641" s="9">
        <v>13500</v>
      </c>
      <c r="AM641" s="53"/>
      <c r="AN641" s="9">
        <v>13500</v>
      </c>
      <c r="AO641" s="9">
        <v>13500</v>
      </c>
      <c r="AP641" s="9">
        <v>13500</v>
      </c>
      <c r="AQ641" s="9">
        <v>13500</v>
      </c>
      <c r="AR641" s="9">
        <v>13500</v>
      </c>
      <c r="AS641" s="9">
        <v>13500</v>
      </c>
      <c r="AT641" s="9">
        <v>13500</v>
      </c>
      <c r="AU641" s="9">
        <v>13500</v>
      </c>
      <c r="AV641" s="9">
        <v>13500</v>
      </c>
      <c r="AW641" s="9">
        <v>13500</v>
      </c>
      <c r="AX641" s="9">
        <v>13500</v>
      </c>
      <c r="AY641" s="9">
        <v>13500</v>
      </c>
      <c r="AZ641" s="9">
        <v>13500</v>
      </c>
      <c r="BA641" s="9">
        <v>13500</v>
      </c>
      <c r="BB641" s="9">
        <v>13500</v>
      </c>
      <c r="BC641" s="9">
        <v>13500</v>
      </c>
      <c r="BD641" s="9">
        <v>13500</v>
      </c>
      <c r="BE641" s="9">
        <v>13500</v>
      </c>
      <c r="BF641" s="9">
        <v>13500</v>
      </c>
      <c r="BG641" s="9">
        <v>13500</v>
      </c>
      <c r="BH641" s="9">
        <v>13500</v>
      </c>
      <c r="BI641" s="9">
        <v>13500</v>
      </c>
      <c r="BJ641" s="9">
        <v>13500</v>
      </c>
      <c r="BK641" s="9">
        <v>13500</v>
      </c>
      <c r="BL641" s="9">
        <v>13500</v>
      </c>
      <c r="BM641" s="9">
        <v>13500</v>
      </c>
      <c r="BN641" s="9">
        <v>13500</v>
      </c>
      <c r="BO641" s="9">
        <v>13500</v>
      </c>
      <c r="BP641" s="9">
        <v>13500</v>
      </c>
      <c r="BQ641" s="9">
        <v>13500</v>
      </c>
      <c r="BR641" s="9">
        <v>13500</v>
      </c>
      <c r="BS641" s="9">
        <v>13500</v>
      </c>
      <c r="BT641" s="9">
        <v>13500</v>
      </c>
      <c r="BU641" s="9">
        <v>13500</v>
      </c>
      <c r="BV641" s="9">
        <v>13500</v>
      </c>
      <c r="BW641" s="9">
        <v>13500</v>
      </c>
      <c r="BX641" s="9">
        <v>13500</v>
      </c>
      <c r="BY641" s="9">
        <v>13500</v>
      </c>
      <c r="BZ641" s="9">
        <v>13500</v>
      </c>
      <c r="CA641" s="9">
        <v>13500</v>
      </c>
      <c r="CB641" s="9">
        <v>13500</v>
      </c>
      <c r="CC641" s="9">
        <v>13500</v>
      </c>
      <c r="CD641" s="9">
        <v>13500</v>
      </c>
      <c r="CE641" s="9">
        <v>13500</v>
      </c>
      <c r="CF641" s="9">
        <v>13500</v>
      </c>
      <c r="CG641" s="9">
        <v>13500</v>
      </c>
      <c r="CH641" s="9">
        <v>13500</v>
      </c>
      <c r="CI641" s="9">
        <v>13500</v>
      </c>
      <c r="CJ641" s="9">
        <v>13500</v>
      </c>
      <c r="CK641" s="9">
        <v>13500</v>
      </c>
      <c r="CL641" s="9">
        <v>13500</v>
      </c>
      <c r="CM641" s="9">
        <v>13500</v>
      </c>
      <c r="CN641" s="9">
        <v>13500</v>
      </c>
      <c r="CO641" s="9">
        <v>13500</v>
      </c>
      <c r="CP641" s="9">
        <v>13500</v>
      </c>
      <c r="CQ641" s="9">
        <v>13500</v>
      </c>
      <c r="CR641" s="9">
        <v>13500</v>
      </c>
      <c r="CS641" s="9">
        <v>13500</v>
      </c>
      <c r="CT641" s="9">
        <v>13500</v>
      </c>
      <c r="CU641" s="9">
        <v>13500</v>
      </c>
      <c r="CV641" s="9">
        <v>13500</v>
      </c>
      <c r="CW641" s="9">
        <v>13500</v>
      </c>
      <c r="CX641" s="9">
        <v>13500</v>
      </c>
      <c r="CY641" s="9">
        <v>13500</v>
      </c>
      <c r="CZ641" s="9">
        <v>13500</v>
      </c>
      <c r="DA641" s="9">
        <v>13500</v>
      </c>
      <c r="DB641" s="9">
        <v>13500</v>
      </c>
      <c r="DC641" s="9">
        <v>13500</v>
      </c>
      <c r="DD641" s="9">
        <v>13500</v>
      </c>
      <c r="DE641" s="9">
        <v>13500</v>
      </c>
      <c r="DF641" s="9">
        <v>13500</v>
      </c>
      <c r="DG641" s="9">
        <v>13500</v>
      </c>
      <c r="DH641" s="9">
        <v>13500</v>
      </c>
      <c r="DI641" s="9">
        <v>13500</v>
      </c>
      <c r="DJ641" s="9">
        <v>13500</v>
      </c>
      <c r="DK641" s="9">
        <v>13500</v>
      </c>
      <c r="DL641" s="9">
        <v>13500</v>
      </c>
      <c r="DM641" s="9">
        <v>13500</v>
      </c>
      <c r="DN641" s="9">
        <v>13500</v>
      </c>
      <c r="DO641" s="9">
        <v>13500</v>
      </c>
      <c r="DP641" s="9">
        <v>13500</v>
      </c>
      <c r="DQ641" s="9">
        <v>13500</v>
      </c>
      <c r="DR641" s="9">
        <v>13500</v>
      </c>
      <c r="DS641" s="9">
        <v>13500</v>
      </c>
      <c r="DT641" s="9">
        <v>13500</v>
      </c>
      <c r="DU641" s="9">
        <v>13500</v>
      </c>
      <c r="DV641" s="9">
        <v>13500</v>
      </c>
      <c r="DW641" s="9">
        <v>13500</v>
      </c>
      <c r="DX641" s="9">
        <v>13500</v>
      </c>
      <c r="DY641" s="9">
        <v>13500</v>
      </c>
      <c r="DZ641" s="9">
        <v>13500</v>
      </c>
      <c r="EA641" s="9">
        <v>13500</v>
      </c>
      <c r="EB641" s="9">
        <v>13500</v>
      </c>
      <c r="EC641" s="9">
        <v>13500</v>
      </c>
      <c r="ED641" s="9">
        <v>13500</v>
      </c>
      <c r="EE641" s="9">
        <v>13500</v>
      </c>
      <c r="EF641" s="9">
        <v>13500</v>
      </c>
      <c r="EG641" s="9">
        <v>13500</v>
      </c>
      <c r="EH641" s="9">
        <v>13500</v>
      </c>
      <c r="EI641" s="9">
        <v>13500</v>
      </c>
      <c r="EJ641" s="9">
        <v>13500</v>
      </c>
      <c r="EK641" s="9">
        <v>13500</v>
      </c>
      <c r="EL641" s="9">
        <v>13500</v>
      </c>
      <c r="EM641" s="9">
        <v>13500</v>
      </c>
      <c r="EN641" s="9">
        <v>13500</v>
      </c>
      <c r="EO641" s="9">
        <v>13500</v>
      </c>
      <c r="EP641" s="9">
        <v>13500</v>
      </c>
      <c r="EQ641" s="9">
        <v>13500</v>
      </c>
      <c r="ER641" s="9">
        <v>13500</v>
      </c>
      <c r="ES641" s="9">
        <v>13500</v>
      </c>
      <c r="ET641" s="9">
        <v>13500</v>
      </c>
      <c r="EU641" s="9">
        <v>13500</v>
      </c>
      <c r="EV641" s="9">
        <v>13500</v>
      </c>
      <c r="EW641" s="9">
        <v>13500</v>
      </c>
    </row>
    <row r="642" spans="1:153" outlineLevel="1" x14ac:dyDescent="0.25">
      <c r="A642" s="10" t="s">
        <v>340</v>
      </c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81">
        <f t="shared" ref="O642:Z642" si="1819">SUM(O629:O641)</f>
        <v>40153.07</v>
      </c>
      <c r="P642" s="81">
        <f t="shared" si="1819"/>
        <v>40153.07</v>
      </c>
      <c r="Q642" s="81">
        <f t="shared" si="1819"/>
        <v>40153.07</v>
      </c>
      <c r="R642" s="81">
        <f t="shared" si="1819"/>
        <v>40153.07</v>
      </c>
      <c r="S642" s="81">
        <f t="shared" si="1819"/>
        <v>40153.07</v>
      </c>
      <c r="T642" s="81">
        <f t="shared" si="1819"/>
        <v>40153.07</v>
      </c>
      <c r="U642" s="81">
        <f t="shared" si="1819"/>
        <v>33479.07</v>
      </c>
      <c r="V642" s="81">
        <f t="shared" si="1819"/>
        <v>33479.07</v>
      </c>
      <c r="W642" s="81">
        <f t="shared" si="1819"/>
        <v>33479.07</v>
      </c>
      <c r="X642" s="81">
        <f t="shared" si="1819"/>
        <v>33479.07</v>
      </c>
      <c r="Y642" s="81">
        <f t="shared" si="1819"/>
        <v>46979.07</v>
      </c>
      <c r="Z642" s="81">
        <f t="shared" si="1819"/>
        <v>46979.07</v>
      </c>
      <c r="AA642" s="81">
        <f>SUM(AA629:AA641)</f>
        <v>31422.52</v>
      </c>
      <c r="AB642" s="81">
        <f t="shared" ref="AB642:AE642" si="1820">SUM(AB629:AB641)</f>
        <v>31422.52</v>
      </c>
      <c r="AC642" s="81">
        <f t="shared" si="1820"/>
        <v>31422.52</v>
      </c>
      <c r="AD642" s="81">
        <f t="shared" si="1820"/>
        <v>39539.870000000003</v>
      </c>
      <c r="AE642" s="81">
        <f t="shared" si="1820"/>
        <v>39539.870000000003</v>
      </c>
      <c r="AF642" s="81">
        <f t="shared" ref="AF642:AL642" si="1821">SUM(AF629:AF641)</f>
        <v>39539.870000000003</v>
      </c>
      <c r="AG642" s="81">
        <f t="shared" si="1821"/>
        <v>33505.59727272726</v>
      </c>
      <c r="AH642" s="81">
        <f t="shared" si="1821"/>
        <v>33505.59727272726</v>
      </c>
      <c r="AI642" s="81">
        <f t="shared" si="1821"/>
        <v>25388.247272727262</v>
      </c>
      <c r="AJ642" s="81">
        <f t="shared" si="1821"/>
        <v>25388.247272727262</v>
      </c>
      <c r="AK642" s="81">
        <f t="shared" si="1821"/>
        <v>38888.247272727262</v>
      </c>
      <c r="AL642" s="81">
        <f t="shared" si="1821"/>
        <v>38888.247272727262</v>
      </c>
      <c r="AM642" s="295"/>
      <c r="AN642" s="81">
        <f>SUM(AN629:AN641)</f>
        <v>39539.870000000003</v>
      </c>
      <c r="AO642" s="81">
        <f t="shared" ref="AO642:CZ642" si="1822">SUM(AO629:AO641)</f>
        <v>39539.870000000003</v>
      </c>
      <c r="AP642" s="81">
        <f t="shared" si="1822"/>
        <v>39539.870000000003</v>
      </c>
      <c r="AQ642" s="81">
        <f t="shared" si="1822"/>
        <v>39539.870000000003</v>
      </c>
      <c r="AR642" s="81">
        <f t="shared" si="1822"/>
        <v>39539.870000000003</v>
      </c>
      <c r="AS642" s="81">
        <f t="shared" si="1822"/>
        <v>39539.870000000003</v>
      </c>
      <c r="AT642" s="81">
        <f t="shared" si="1822"/>
        <v>39539.870000000003</v>
      </c>
      <c r="AU642" s="81">
        <f t="shared" si="1822"/>
        <v>39539.870000000003</v>
      </c>
      <c r="AV642" s="81">
        <f t="shared" si="1822"/>
        <v>39539.870000000003</v>
      </c>
      <c r="AW642" s="81">
        <f t="shared" si="1822"/>
        <v>39539.870000000003</v>
      </c>
      <c r="AX642" s="81">
        <f t="shared" si="1822"/>
        <v>39539.870000000003</v>
      </c>
      <c r="AY642" s="81">
        <f t="shared" si="1822"/>
        <v>39539.870000000003</v>
      </c>
      <c r="AZ642" s="81">
        <f t="shared" si="1822"/>
        <v>39539.870000000003</v>
      </c>
      <c r="BA642" s="81">
        <f t="shared" si="1822"/>
        <v>39539.870000000003</v>
      </c>
      <c r="BB642" s="81">
        <f t="shared" si="1822"/>
        <v>39539.870000000003</v>
      </c>
      <c r="BC642" s="81">
        <f t="shared" si="1822"/>
        <v>39539.870000000003</v>
      </c>
      <c r="BD642" s="81">
        <f t="shared" si="1822"/>
        <v>39539.870000000003</v>
      </c>
      <c r="BE642" s="81">
        <f t="shared" si="1822"/>
        <v>39539.870000000003</v>
      </c>
      <c r="BF642" s="81">
        <f t="shared" si="1822"/>
        <v>39539.870000000003</v>
      </c>
      <c r="BG642" s="81">
        <f t="shared" si="1822"/>
        <v>39539.870000000003</v>
      </c>
      <c r="BH642" s="81">
        <f t="shared" si="1822"/>
        <v>39539.870000000003</v>
      </c>
      <c r="BI642" s="81">
        <f t="shared" si="1822"/>
        <v>39539.870000000003</v>
      </c>
      <c r="BJ642" s="81">
        <f t="shared" si="1822"/>
        <v>39539.870000000003</v>
      </c>
      <c r="BK642" s="81">
        <f t="shared" si="1822"/>
        <v>47005.59727272726</v>
      </c>
      <c r="BL642" s="81">
        <f t="shared" si="1822"/>
        <v>47005.59727272726</v>
      </c>
      <c r="BM642" s="81">
        <f t="shared" si="1822"/>
        <v>47005.59727272726</v>
      </c>
      <c r="BN642" s="81">
        <f t="shared" si="1822"/>
        <v>47005.59727272726</v>
      </c>
      <c r="BO642" s="81">
        <f t="shared" si="1822"/>
        <v>47005.59727272726</v>
      </c>
      <c r="BP642" s="81">
        <f t="shared" si="1822"/>
        <v>47005.59727272726</v>
      </c>
      <c r="BQ642" s="81">
        <f t="shared" si="1822"/>
        <v>47005.59727272726</v>
      </c>
      <c r="BR642" s="81">
        <f t="shared" si="1822"/>
        <v>47005.59727272726</v>
      </c>
      <c r="BS642" s="81">
        <f t="shared" si="1822"/>
        <v>47005.59727272726</v>
      </c>
      <c r="BT642" s="81">
        <f t="shared" si="1822"/>
        <v>47005.59727272726</v>
      </c>
      <c r="BU642" s="81">
        <f t="shared" si="1822"/>
        <v>47005.59727272726</v>
      </c>
      <c r="BV642" s="81">
        <f t="shared" si="1822"/>
        <v>47005.59727272726</v>
      </c>
      <c r="BW642" s="81">
        <f t="shared" si="1822"/>
        <v>47005.59727272726</v>
      </c>
      <c r="BX642" s="81">
        <f t="shared" si="1822"/>
        <v>47005.59727272726</v>
      </c>
      <c r="BY642" s="81">
        <f t="shared" si="1822"/>
        <v>47005.59727272726</v>
      </c>
      <c r="BZ642" s="81">
        <f t="shared" si="1822"/>
        <v>47005.59727272726</v>
      </c>
      <c r="CA642" s="81">
        <f t="shared" si="1822"/>
        <v>47005.59727272726</v>
      </c>
      <c r="CB642" s="81">
        <f t="shared" si="1822"/>
        <v>47005.59727272726</v>
      </c>
      <c r="CC642" s="81">
        <f t="shared" si="1822"/>
        <v>47005.59727272726</v>
      </c>
      <c r="CD642" s="81">
        <f t="shared" si="1822"/>
        <v>47005.59727272726</v>
      </c>
      <c r="CE642" s="81">
        <f t="shared" si="1822"/>
        <v>47005.59727272726</v>
      </c>
      <c r="CF642" s="81">
        <f t="shared" si="1822"/>
        <v>47005.59727272726</v>
      </c>
      <c r="CG642" s="81">
        <f t="shared" si="1822"/>
        <v>47005.59727272726</v>
      </c>
      <c r="CH642" s="81">
        <f t="shared" si="1822"/>
        <v>47005.59727272726</v>
      </c>
      <c r="CI642" s="81">
        <f t="shared" si="1822"/>
        <v>47005.59727272726</v>
      </c>
      <c r="CJ642" s="81">
        <f t="shared" si="1822"/>
        <v>47005.59727272726</v>
      </c>
      <c r="CK642" s="81">
        <f t="shared" si="1822"/>
        <v>47005.59727272726</v>
      </c>
      <c r="CL642" s="81">
        <f t="shared" si="1822"/>
        <v>47005.59727272726</v>
      </c>
      <c r="CM642" s="81">
        <f t="shared" si="1822"/>
        <v>47005.59727272726</v>
      </c>
      <c r="CN642" s="81">
        <f t="shared" si="1822"/>
        <v>47005.59727272726</v>
      </c>
      <c r="CO642" s="81">
        <f t="shared" si="1822"/>
        <v>47005.59727272726</v>
      </c>
      <c r="CP642" s="81">
        <f t="shared" si="1822"/>
        <v>47005.59727272726</v>
      </c>
      <c r="CQ642" s="81">
        <f t="shared" si="1822"/>
        <v>47005.59727272726</v>
      </c>
      <c r="CR642" s="81">
        <f t="shared" si="1822"/>
        <v>47005.59727272726</v>
      </c>
      <c r="CS642" s="81">
        <f t="shared" si="1822"/>
        <v>47005.59727272726</v>
      </c>
      <c r="CT642" s="81">
        <f t="shared" si="1822"/>
        <v>47005.59727272726</v>
      </c>
      <c r="CU642" s="81">
        <f t="shared" si="1822"/>
        <v>47005.59727272726</v>
      </c>
      <c r="CV642" s="81">
        <f t="shared" si="1822"/>
        <v>47005.59727272726</v>
      </c>
      <c r="CW642" s="81">
        <f t="shared" si="1822"/>
        <v>47005.59727272726</v>
      </c>
      <c r="CX642" s="81">
        <f t="shared" si="1822"/>
        <v>47005.59727272726</v>
      </c>
      <c r="CY642" s="81">
        <f t="shared" si="1822"/>
        <v>47005.59727272726</v>
      </c>
      <c r="CZ642" s="81">
        <f t="shared" si="1822"/>
        <v>47005.59727272726</v>
      </c>
      <c r="DA642" s="81">
        <f t="shared" ref="DA642:EW642" si="1823">SUM(DA629:DA641)</f>
        <v>47005.59727272726</v>
      </c>
      <c r="DB642" s="81">
        <f t="shared" si="1823"/>
        <v>47005.59727272726</v>
      </c>
      <c r="DC642" s="81">
        <f t="shared" si="1823"/>
        <v>47005.59727272726</v>
      </c>
      <c r="DD642" s="81">
        <f t="shared" si="1823"/>
        <v>47005.59727272726</v>
      </c>
      <c r="DE642" s="81">
        <f t="shared" si="1823"/>
        <v>47005.59727272726</v>
      </c>
      <c r="DF642" s="81">
        <f t="shared" si="1823"/>
        <v>47005.59727272726</v>
      </c>
      <c r="DG642" s="81">
        <f t="shared" si="1823"/>
        <v>47005.59727272726</v>
      </c>
      <c r="DH642" s="81">
        <f t="shared" si="1823"/>
        <v>47005.59727272726</v>
      </c>
      <c r="DI642" s="81">
        <f t="shared" si="1823"/>
        <v>47005.59727272726</v>
      </c>
      <c r="DJ642" s="81">
        <f t="shared" si="1823"/>
        <v>47005.59727272726</v>
      </c>
      <c r="DK642" s="81">
        <f t="shared" si="1823"/>
        <v>47005.59727272726</v>
      </c>
      <c r="DL642" s="81">
        <f t="shared" si="1823"/>
        <v>47005.59727272726</v>
      </c>
      <c r="DM642" s="81">
        <f t="shared" si="1823"/>
        <v>47005.59727272726</v>
      </c>
      <c r="DN642" s="81">
        <f t="shared" si="1823"/>
        <v>47005.59727272726</v>
      </c>
      <c r="DO642" s="81">
        <f t="shared" si="1823"/>
        <v>47005.59727272726</v>
      </c>
      <c r="DP642" s="81">
        <f t="shared" si="1823"/>
        <v>47005.59727272726</v>
      </c>
      <c r="DQ642" s="81">
        <f t="shared" si="1823"/>
        <v>47005.59727272726</v>
      </c>
      <c r="DR642" s="81">
        <f t="shared" si="1823"/>
        <v>47005.59727272726</v>
      </c>
      <c r="DS642" s="81">
        <f t="shared" si="1823"/>
        <v>47005.59727272726</v>
      </c>
      <c r="DT642" s="81">
        <f t="shared" si="1823"/>
        <v>47005.59727272726</v>
      </c>
      <c r="DU642" s="81">
        <f t="shared" si="1823"/>
        <v>47005.59727272726</v>
      </c>
      <c r="DV642" s="81">
        <f t="shared" si="1823"/>
        <v>47005.59727272726</v>
      </c>
      <c r="DW642" s="81">
        <f t="shared" si="1823"/>
        <v>47005.59727272726</v>
      </c>
      <c r="DX642" s="81">
        <f t="shared" si="1823"/>
        <v>47005.59727272726</v>
      </c>
      <c r="DY642" s="81">
        <f t="shared" si="1823"/>
        <v>47005.59727272726</v>
      </c>
      <c r="DZ642" s="81">
        <f t="shared" si="1823"/>
        <v>47005.59727272726</v>
      </c>
      <c r="EA642" s="81">
        <f t="shared" si="1823"/>
        <v>47005.59727272726</v>
      </c>
      <c r="EB642" s="81">
        <f t="shared" si="1823"/>
        <v>47005.59727272726</v>
      </c>
      <c r="EC642" s="81">
        <f t="shared" si="1823"/>
        <v>47005.59727272726</v>
      </c>
      <c r="ED642" s="81">
        <f t="shared" si="1823"/>
        <v>47005.59727272726</v>
      </c>
      <c r="EE642" s="81">
        <f t="shared" si="1823"/>
        <v>47005.59727272726</v>
      </c>
      <c r="EF642" s="81">
        <f t="shared" si="1823"/>
        <v>47005.59727272726</v>
      </c>
      <c r="EG642" s="81">
        <f t="shared" si="1823"/>
        <v>47005.59727272726</v>
      </c>
      <c r="EH642" s="81">
        <f t="shared" si="1823"/>
        <v>47005.59727272726</v>
      </c>
      <c r="EI642" s="81">
        <f t="shared" si="1823"/>
        <v>47005.59727272726</v>
      </c>
      <c r="EJ642" s="81">
        <f t="shared" si="1823"/>
        <v>47005.59727272726</v>
      </c>
      <c r="EK642" s="81">
        <f t="shared" si="1823"/>
        <v>47005.59727272726</v>
      </c>
      <c r="EL642" s="81">
        <f t="shared" si="1823"/>
        <v>47005.59727272726</v>
      </c>
      <c r="EM642" s="81">
        <f t="shared" si="1823"/>
        <v>47005.59727272726</v>
      </c>
      <c r="EN642" s="81">
        <f t="shared" si="1823"/>
        <v>47005.59727272726</v>
      </c>
      <c r="EO642" s="81">
        <f t="shared" si="1823"/>
        <v>47005.59727272726</v>
      </c>
      <c r="EP642" s="81">
        <f t="shared" si="1823"/>
        <v>47005.59727272726</v>
      </c>
      <c r="EQ642" s="81">
        <f t="shared" si="1823"/>
        <v>47005.59727272726</v>
      </c>
      <c r="ER642" s="81">
        <f t="shared" si="1823"/>
        <v>47005.59727272726</v>
      </c>
      <c r="ES642" s="81">
        <f t="shared" si="1823"/>
        <v>47005.59727272726</v>
      </c>
      <c r="ET642" s="81">
        <f t="shared" si="1823"/>
        <v>47005.59727272726</v>
      </c>
      <c r="EU642" s="81">
        <f t="shared" si="1823"/>
        <v>47005.59727272726</v>
      </c>
      <c r="EV642" s="81">
        <f t="shared" si="1823"/>
        <v>47005.59727272726</v>
      </c>
      <c r="EW642" s="81">
        <f t="shared" si="1823"/>
        <v>47005.59727272726</v>
      </c>
    </row>
    <row r="643" spans="1:153" outlineLevel="1" x14ac:dyDescent="0.25">
      <c r="A643" s="10" t="s">
        <v>85</v>
      </c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>
        <v>1487.501818181818</v>
      </c>
      <c r="P643" s="81">
        <v>1487.501818181818</v>
      </c>
      <c r="Q643" s="81">
        <v>1487.501818181818</v>
      </c>
      <c r="R643" s="81">
        <v>1487.501818181818</v>
      </c>
      <c r="S643" s="81">
        <v>1487.501818181818</v>
      </c>
      <c r="T643" s="81">
        <v>1487.501818181818</v>
      </c>
      <c r="U643" s="81">
        <v>1487.501818181818</v>
      </c>
      <c r="V643" s="81">
        <v>1487.501818181818</v>
      </c>
      <c r="W643" s="81">
        <v>1487.501818181818</v>
      </c>
      <c r="X643" s="81">
        <v>1487.501818181818</v>
      </c>
      <c r="Y643" s="81">
        <v>1487.501818181818</v>
      </c>
      <c r="Z643" s="81">
        <v>1487.501818181818</v>
      </c>
      <c r="AA643" s="81">
        <f>HLOOKUP(MONTH(AA$1),[102]Topo!$A$48:$N$56,7,0)</f>
        <v>1619</v>
      </c>
      <c r="AB643" s="81">
        <f>HLOOKUP(MONTH(AB$1),[102]Topo!$A$48:$N$56,7,0)</f>
        <v>6928.0619999999999</v>
      </c>
      <c r="AC643" s="81">
        <f>HLOOKUP(MONTH(AC$1),[102]Topo!$A$48:$N$56,7,0)</f>
        <v>3176.4</v>
      </c>
      <c r="AD643" s="81">
        <f>HLOOKUP(MONTH(AD$1),[102]Topo!$A$48:$N$56,7,0)</f>
        <v>3176.4</v>
      </c>
      <c r="AE643" s="81">
        <f>HLOOKUP(MONTH(AE$1),[102]Topo!$A$48:$N$56,7,0)</f>
        <v>1197.8900000000001</v>
      </c>
      <c r="AF643" s="81">
        <f>HLOOKUP(MONTH(AF$1),[102]Topo!$A$48:$N$56,7,0)</f>
        <v>1459.7190000000001</v>
      </c>
      <c r="AG643" s="81">
        <f>HLOOKUP(MONTH(AG$1),[102]Topo!$A$48:$N$56,7,0)</f>
        <v>2561.3000000000002</v>
      </c>
      <c r="AH643" s="81">
        <f>HLOOKUP(MONTH(AH$1),[102]Topo!$A$48:$N$56,7,0)</f>
        <v>4132.3999999999996</v>
      </c>
      <c r="AI643" s="81">
        <f>HLOOKUP(MONTH(AI$1),[102]Topo!$A$48:$N$56,7,0)</f>
        <v>1176.82</v>
      </c>
      <c r="AJ643" s="81">
        <f>HLOOKUP(MONTH(AJ$1),[102]Topo!$A$48:$N$56,7,0)</f>
        <v>1345.7</v>
      </c>
      <c r="AK643" s="81">
        <f>HLOOKUP(MONTH(AK$1),[102]Topo!$A$48:$N$56,7,0)</f>
        <v>971.64</v>
      </c>
      <c r="AL643" s="81">
        <f>HLOOKUP(MONTH(AL$1),[102]Topo!$A$48:$N$56,7,0)</f>
        <v>1619</v>
      </c>
      <c r="AM643" s="295"/>
      <c r="AN643" s="81">
        <f>HLOOKUP(MONTH(AN$1),[102]Topo!$A$48:$N$56,7,0)</f>
        <v>1459.7190000000001</v>
      </c>
      <c r="AO643" s="81">
        <f>HLOOKUP(MONTH(AO$1),[102]Topo!$A$48:$N$56,7,0)</f>
        <v>1459.7190000000001</v>
      </c>
      <c r="AP643" s="81">
        <f>HLOOKUP(MONTH(AP$1),[102]Topo!$A$48:$N$56,7,0)</f>
        <v>1459.7190000000001</v>
      </c>
      <c r="AQ643" s="81">
        <f>HLOOKUP(MONTH(AQ$1),[102]Topo!$A$48:$N$56,7,0)</f>
        <v>1459.7190000000001</v>
      </c>
      <c r="AR643" s="81">
        <f>HLOOKUP(MONTH(AR$1),[102]Topo!$A$48:$N$56,7,0)</f>
        <v>1459.7190000000001</v>
      </c>
      <c r="AS643" s="81">
        <f>HLOOKUP(MONTH(AS$1),[102]Topo!$A$48:$N$56,7,0)</f>
        <v>1459.7190000000001</v>
      </c>
      <c r="AT643" s="81">
        <f>HLOOKUP(MONTH(AT$1),[102]Topo!$A$48:$N$56,7,0)</f>
        <v>1459.7190000000001</v>
      </c>
      <c r="AU643" s="81">
        <f>HLOOKUP(MONTH(AU$1),[102]Topo!$A$48:$N$56,7,0)</f>
        <v>1459.7190000000001</v>
      </c>
      <c r="AV643" s="81">
        <f>HLOOKUP(MONTH(AV$1),[102]Topo!$A$48:$N$56,7,0)</f>
        <v>1459.7190000000001</v>
      </c>
      <c r="AW643" s="81">
        <f>HLOOKUP(MONTH(AW$1),[102]Topo!$A$48:$N$56,7,0)</f>
        <v>1459.7190000000001</v>
      </c>
      <c r="AX643" s="81">
        <f>HLOOKUP(MONTH(AX$1),[102]Topo!$A$48:$N$56,7,0)</f>
        <v>1459.7190000000001</v>
      </c>
      <c r="AY643" s="81">
        <f>HLOOKUP(MONTH(AY$1),[102]Topo!$A$48:$N$56,7,0)</f>
        <v>1459.7190000000001</v>
      </c>
      <c r="AZ643" s="81">
        <f>HLOOKUP(MONTH(AZ$1),[102]Topo!$A$48:$N$56,7,0)</f>
        <v>1459.7190000000001</v>
      </c>
      <c r="BA643" s="81">
        <f>HLOOKUP(MONTH(BA$1),[102]Topo!$A$48:$N$56,7,0)</f>
        <v>1459.7190000000001</v>
      </c>
      <c r="BB643" s="81">
        <f>HLOOKUP(MONTH(BB$1),[102]Topo!$A$48:$N$56,7,0)</f>
        <v>1459.7190000000001</v>
      </c>
      <c r="BC643" s="81">
        <f>HLOOKUP(MONTH(BC$1),[102]Topo!$A$48:$N$56,7,0)</f>
        <v>1459.7190000000001</v>
      </c>
      <c r="BD643" s="81">
        <f>HLOOKUP(MONTH(BD$1),[102]Topo!$A$48:$N$56,7,0)</f>
        <v>1459.7190000000001</v>
      </c>
      <c r="BE643" s="81">
        <f>HLOOKUP(MONTH(BE$1),[102]Topo!$A$48:$N$56,7,0)</f>
        <v>1459.7190000000001</v>
      </c>
      <c r="BF643" s="81">
        <f>HLOOKUP(MONTH(BF$1),[102]Topo!$A$48:$N$56,7,0)</f>
        <v>1459.7190000000001</v>
      </c>
      <c r="BG643" s="81">
        <f>HLOOKUP(MONTH(BG$1),[102]Topo!$A$48:$N$56,7,0)</f>
        <v>1459.7190000000001</v>
      </c>
      <c r="BH643" s="81">
        <f>HLOOKUP(MONTH(BH$1),[102]Topo!$A$48:$N$56,7,0)</f>
        <v>1459.7190000000001</v>
      </c>
      <c r="BI643" s="81">
        <f>HLOOKUP(MONTH(BI$1),[102]Topo!$A$48:$N$56,7,0)</f>
        <v>1459.7190000000001</v>
      </c>
      <c r="BJ643" s="81">
        <f>HLOOKUP(MONTH(BJ$1),[102]Topo!$A$48:$N$56,7,0)</f>
        <v>2561.3000000000002</v>
      </c>
      <c r="BK643" s="81">
        <f>HLOOKUP(MONTH(BK$1),[102]Topo!$A$48:$N$56,7,0)</f>
        <v>2561.3000000000002</v>
      </c>
      <c r="BL643" s="81">
        <f>HLOOKUP(MONTH(BL$1),[102]Topo!$A$48:$N$56,7,0)</f>
        <v>2561.3000000000002</v>
      </c>
      <c r="BM643" s="81">
        <f>HLOOKUP(MONTH(BM$1),[102]Topo!$A$48:$N$56,7,0)</f>
        <v>2561.3000000000002</v>
      </c>
      <c r="BN643" s="81">
        <f>HLOOKUP(MONTH(BN$1),[102]Topo!$A$48:$N$56,7,0)</f>
        <v>2561.3000000000002</v>
      </c>
      <c r="BO643" s="81">
        <f>HLOOKUP(MONTH(BO$1),[102]Topo!$A$48:$N$56,7,0)</f>
        <v>2561.3000000000002</v>
      </c>
      <c r="BP643" s="81">
        <f>HLOOKUP(MONTH(BP$1),[102]Topo!$A$48:$N$56,7,0)</f>
        <v>2561.3000000000002</v>
      </c>
      <c r="BQ643" s="81">
        <f>HLOOKUP(MONTH(BQ$1),[102]Topo!$A$48:$N$56,7,0)</f>
        <v>2561.3000000000002</v>
      </c>
      <c r="BR643" s="81">
        <f>HLOOKUP(MONTH(BR$1),[102]Topo!$A$48:$N$56,7,0)</f>
        <v>2561.3000000000002</v>
      </c>
      <c r="BS643" s="81">
        <f>HLOOKUP(MONTH(BS$1),[102]Topo!$A$48:$N$56,7,0)</f>
        <v>2561.3000000000002</v>
      </c>
      <c r="BT643" s="81">
        <f>HLOOKUP(MONTH(BT$1),[102]Topo!$A$48:$N$56,7,0)</f>
        <v>2561.3000000000002</v>
      </c>
      <c r="BU643" s="81">
        <f>HLOOKUP(MONTH(BU$1),[102]Topo!$A$48:$N$56,7,0)</f>
        <v>2561.3000000000002</v>
      </c>
      <c r="BV643" s="81">
        <f>HLOOKUP(MONTH(BV$1),[102]Topo!$A$48:$N$56,7,0)</f>
        <v>2561.3000000000002</v>
      </c>
      <c r="BW643" s="81">
        <f>HLOOKUP(MONTH(BW$1),[102]Topo!$A$48:$N$56,7,0)</f>
        <v>2561.3000000000002</v>
      </c>
      <c r="BX643" s="81">
        <f>HLOOKUP(MONTH(BX$1),[102]Topo!$A$48:$N$56,7,0)</f>
        <v>2561.3000000000002</v>
      </c>
      <c r="BY643" s="81">
        <f>HLOOKUP(MONTH(BY$1),[102]Topo!$A$48:$N$56,7,0)</f>
        <v>2561.3000000000002</v>
      </c>
      <c r="BZ643" s="81">
        <f>HLOOKUP(MONTH(BZ$1),[102]Topo!$A$48:$N$56,7,0)</f>
        <v>2561.3000000000002</v>
      </c>
      <c r="CA643" s="81">
        <f>HLOOKUP(MONTH(CA$1),[102]Topo!$A$48:$N$56,7,0)</f>
        <v>2561.3000000000002</v>
      </c>
      <c r="CB643" s="81">
        <f>HLOOKUP(MONTH(CB$1),[102]Topo!$A$48:$N$56,7,0)</f>
        <v>2561.3000000000002</v>
      </c>
      <c r="CC643" s="81">
        <f>HLOOKUP(MONTH(CC$1),[102]Topo!$A$48:$N$56,7,0)</f>
        <v>2561.3000000000002</v>
      </c>
      <c r="CD643" s="81">
        <f>HLOOKUP(MONTH(CD$1),[102]Topo!$A$48:$N$56,7,0)</f>
        <v>2561.3000000000002</v>
      </c>
      <c r="CE643" s="81">
        <f>HLOOKUP(MONTH(CE$1),[102]Topo!$A$48:$N$56,7,0)</f>
        <v>2561.3000000000002</v>
      </c>
      <c r="CF643" s="81">
        <f>HLOOKUP(MONTH(CF$1),[102]Topo!$A$48:$N$56,7,0)</f>
        <v>2561.3000000000002</v>
      </c>
      <c r="CG643" s="81">
        <f>HLOOKUP(MONTH(CG$1),[102]Topo!$A$48:$N$56,7,0)</f>
        <v>2561.3000000000002</v>
      </c>
      <c r="CH643" s="81">
        <f>HLOOKUP(MONTH(CH$1),[102]Topo!$A$48:$N$56,7,0)</f>
        <v>2561.3000000000002</v>
      </c>
      <c r="CI643" s="81">
        <f>HLOOKUP(MONTH(CI$1),[102]Topo!$A$48:$N$56,7,0)</f>
        <v>2561.3000000000002</v>
      </c>
      <c r="CJ643" s="81">
        <f>HLOOKUP(MONTH(CJ$1),[102]Topo!$A$48:$N$56,7,0)</f>
        <v>2561.3000000000002</v>
      </c>
      <c r="CK643" s="81">
        <f>HLOOKUP(MONTH(CK$1),[102]Topo!$A$48:$N$56,7,0)</f>
        <v>2561.3000000000002</v>
      </c>
      <c r="CL643" s="81">
        <f>HLOOKUP(MONTH(CL$1),[102]Topo!$A$48:$N$56,7,0)</f>
        <v>2561.3000000000002</v>
      </c>
      <c r="CM643" s="81">
        <f>HLOOKUP(MONTH(CM$1),[102]Topo!$A$48:$N$56,7,0)</f>
        <v>2561.3000000000002</v>
      </c>
      <c r="CN643" s="81">
        <f>HLOOKUP(MONTH(CN$1),[102]Topo!$A$48:$N$56,7,0)</f>
        <v>2561.3000000000002</v>
      </c>
      <c r="CO643" s="81">
        <f>HLOOKUP(MONTH(CO$1),[102]Topo!$A$48:$N$56,7,0)</f>
        <v>4132.3999999999996</v>
      </c>
      <c r="CP643" s="81">
        <f>HLOOKUP(MONTH(CP$1),[102]Topo!$A$48:$N$56,7,0)</f>
        <v>4132.3999999999996</v>
      </c>
      <c r="CQ643" s="81">
        <f>HLOOKUP(MONTH(CQ$1),[102]Topo!$A$48:$N$56,7,0)</f>
        <v>4132.3999999999996</v>
      </c>
      <c r="CR643" s="81">
        <f>HLOOKUP(MONTH(CR$1),[102]Topo!$A$48:$N$56,7,0)</f>
        <v>4132.3999999999996</v>
      </c>
      <c r="CS643" s="81">
        <f>HLOOKUP(MONTH(CS$1),[102]Topo!$A$48:$N$56,7,0)</f>
        <v>4132.3999999999996</v>
      </c>
      <c r="CT643" s="81">
        <f>HLOOKUP(MONTH(CT$1),[102]Topo!$A$48:$N$56,7,0)</f>
        <v>4132.3999999999996</v>
      </c>
      <c r="CU643" s="81">
        <f>HLOOKUP(MONTH(CU$1),[102]Topo!$A$48:$N$56,7,0)</f>
        <v>4132.3999999999996</v>
      </c>
      <c r="CV643" s="81">
        <f>HLOOKUP(MONTH(CV$1),[102]Topo!$A$48:$N$56,7,0)</f>
        <v>4132.3999999999996</v>
      </c>
      <c r="CW643" s="81">
        <f>HLOOKUP(MONTH(CW$1),[102]Topo!$A$48:$N$56,7,0)</f>
        <v>4132.3999999999996</v>
      </c>
      <c r="CX643" s="81">
        <f>HLOOKUP(MONTH(CX$1),[102]Topo!$A$48:$N$56,7,0)</f>
        <v>4132.3999999999996</v>
      </c>
      <c r="CY643" s="81">
        <f>HLOOKUP(MONTH(CY$1),[102]Topo!$A$48:$N$56,7,0)</f>
        <v>4132.3999999999996</v>
      </c>
      <c r="CZ643" s="81">
        <f>HLOOKUP(MONTH(CZ$1),[102]Topo!$A$48:$N$56,7,0)</f>
        <v>4132.3999999999996</v>
      </c>
      <c r="DA643" s="81">
        <f>HLOOKUP(MONTH(DA$1),[102]Topo!$A$48:$N$56,7,0)</f>
        <v>4132.3999999999996</v>
      </c>
      <c r="DB643" s="81">
        <f>HLOOKUP(MONTH(DB$1),[102]Topo!$A$48:$N$56,7,0)</f>
        <v>4132.3999999999996</v>
      </c>
      <c r="DC643" s="81">
        <f>HLOOKUP(MONTH(DC$1),[102]Topo!$A$48:$N$56,7,0)</f>
        <v>4132.3999999999996</v>
      </c>
      <c r="DD643" s="81">
        <f>HLOOKUP(MONTH(DD$1),[102]Topo!$A$48:$N$56,7,0)</f>
        <v>4132.3999999999996</v>
      </c>
      <c r="DE643" s="81">
        <f>HLOOKUP(MONTH(DE$1),[102]Topo!$A$48:$N$56,7,0)</f>
        <v>4132.3999999999996</v>
      </c>
      <c r="DF643" s="81">
        <f>HLOOKUP(MONTH(DF$1),[102]Topo!$A$48:$N$56,7,0)</f>
        <v>4132.3999999999996</v>
      </c>
      <c r="DG643" s="81">
        <f>HLOOKUP(MONTH(DG$1),[102]Topo!$A$48:$N$56,7,0)</f>
        <v>4132.3999999999996</v>
      </c>
      <c r="DH643" s="81">
        <f>HLOOKUP(MONTH(DH$1),[102]Topo!$A$48:$N$56,7,0)</f>
        <v>4132.3999999999996</v>
      </c>
      <c r="DI643" s="81">
        <f>HLOOKUP(MONTH(DI$1),[102]Topo!$A$48:$N$56,7,0)</f>
        <v>4132.3999999999996</v>
      </c>
      <c r="DJ643" s="81">
        <f>HLOOKUP(MONTH(DJ$1),[102]Topo!$A$48:$N$56,7,0)</f>
        <v>4132.3999999999996</v>
      </c>
      <c r="DK643" s="81">
        <f>HLOOKUP(MONTH(DK$1),[102]Topo!$A$48:$N$56,7,0)</f>
        <v>4132.3999999999996</v>
      </c>
      <c r="DL643" s="81">
        <f>HLOOKUP(MONTH(DL$1),[102]Topo!$A$48:$N$56,7,0)</f>
        <v>4132.3999999999996</v>
      </c>
      <c r="DM643" s="81">
        <f>HLOOKUP(MONTH(DM$1),[102]Topo!$A$48:$N$56,7,0)</f>
        <v>4132.3999999999996</v>
      </c>
      <c r="DN643" s="81">
        <f>HLOOKUP(MONTH(DN$1),[102]Topo!$A$48:$N$56,7,0)</f>
        <v>4132.3999999999996</v>
      </c>
      <c r="DO643" s="81">
        <f>HLOOKUP(MONTH(DO$1),[102]Topo!$A$48:$N$56,7,0)</f>
        <v>4132.3999999999996</v>
      </c>
      <c r="DP643" s="81">
        <f>HLOOKUP(MONTH(DP$1),[102]Topo!$A$48:$N$56,7,0)</f>
        <v>4132.3999999999996</v>
      </c>
      <c r="DQ643" s="81">
        <f>HLOOKUP(MONTH(DQ$1),[102]Topo!$A$48:$N$56,7,0)</f>
        <v>4132.3999999999996</v>
      </c>
      <c r="DR643" s="81">
        <f>HLOOKUP(MONTH(DR$1),[102]Topo!$A$48:$N$56,7,0)</f>
        <v>4132.3999999999996</v>
      </c>
      <c r="DS643" s="81">
        <f>HLOOKUP(MONTH(DS$1),[102]Topo!$A$48:$N$56,7,0)</f>
        <v>4132.3999999999996</v>
      </c>
      <c r="DT643" s="81">
        <f>HLOOKUP(MONTH(DT$1),[102]Topo!$A$48:$N$56,7,0)</f>
        <v>1176.82</v>
      </c>
      <c r="DU643" s="81">
        <f>HLOOKUP(MONTH(DU$1),[102]Topo!$A$48:$N$56,7,0)</f>
        <v>1176.82</v>
      </c>
      <c r="DV643" s="81">
        <f>HLOOKUP(MONTH(DV$1),[102]Topo!$A$48:$N$56,7,0)</f>
        <v>1176.82</v>
      </c>
      <c r="DW643" s="81">
        <f>HLOOKUP(MONTH(DW$1),[102]Topo!$A$48:$N$56,7,0)</f>
        <v>1176.82</v>
      </c>
      <c r="DX643" s="81">
        <f>HLOOKUP(MONTH(DX$1),[102]Topo!$A$48:$N$56,7,0)</f>
        <v>1176.82</v>
      </c>
      <c r="DY643" s="81">
        <f>HLOOKUP(MONTH(DY$1),[102]Topo!$A$48:$N$56,7,0)</f>
        <v>1176.82</v>
      </c>
      <c r="DZ643" s="81">
        <f>HLOOKUP(MONTH(DZ$1),[102]Topo!$A$48:$N$56,7,0)</f>
        <v>1176.82</v>
      </c>
      <c r="EA643" s="81">
        <f>HLOOKUP(MONTH(EA$1),[102]Topo!$A$48:$N$56,7,0)</f>
        <v>1176.82</v>
      </c>
      <c r="EB643" s="81">
        <f>HLOOKUP(MONTH(EB$1),[102]Topo!$A$48:$N$56,7,0)</f>
        <v>1176.82</v>
      </c>
      <c r="EC643" s="81">
        <f>HLOOKUP(MONTH(EC$1),[102]Topo!$A$48:$N$56,7,0)</f>
        <v>1176.82</v>
      </c>
      <c r="ED643" s="81">
        <f>HLOOKUP(MONTH(ED$1),[102]Topo!$A$48:$N$56,7,0)</f>
        <v>1176.82</v>
      </c>
      <c r="EE643" s="81">
        <f>HLOOKUP(MONTH(EE$1),[102]Topo!$A$48:$N$56,7,0)</f>
        <v>1176.82</v>
      </c>
      <c r="EF643" s="81">
        <f>HLOOKUP(MONTH(EF$1),[102]Topo!$A$48:$N$56,7,0)</f>
        <v>1176.82</v>
      </c>
      <c r="EG643" s="81">
        <f>HLOOKUP(MONTH(EG$1),[102]Topo!$A$48:$N$56,7,0)</f>
        <v>1176.82</v>
      </c>
      <c r="EH643" s="81">
        <f>HLOOKUP(MONTH(EH$1),[102]Topo!$A$48:$N$56,7,0)</f>
        <v>1176.82</v>
      </c>
      <c r="EI643" s="81">
        <f>HLOOKUP(MONTH(EI$1),[102]Topo!$A$48:$N$56,7,0)</f>
        <v>1176.82</v>
      </c>
      <c r="EJ643" s="81">
        <f>HLOOKUP(MONTH(EJ$1),[102]Topo!$A$48:$N$56,7,0)</f>
        <v>1176.82</v>
      </c>
      <c r="EK643" s="81">
        <f>HLOOKUP(MONTH(EK$1),[102]Topo!$A$48:$N$56,7,0)</f>
        <v>1176.82</v>
      </c>
      <c r="EL643" s="81">
        <f>HLOOKUP(MONTH(EL$1),[102]Topo!$A$48:$N$56,7,0)</f>
        <v>1176.82</v>
      </c>
      <c r="EM643" s="81">
        <f>HLOOKUP(MONTH(EM$1),[102]Topo!$A$48:$N$56,7,0)</f>
        <v>1176.82</v>
      </c>
      <c r="EN643" s="81">
        <f>HLOOKUP(MONTH(EN$1),[102]Topo!$A$48:$N$56,7,0)</f>
        <v>1176.82</v>
      </c>
      <c r="EO643" s="81">
        <f>HLOOKUP(MONTH(EO$1),[102]Topo!$A$48:$N$56,7,0)</f>
        <v>1176.82</v>
      </c>
      <c r="EP643" s="81">
        <f>HLOOKUP(MONTH(EP$1),[102]Topo!$A$48:$N$56,7,0)</f>
        <v>1176.82</v>
      </c>
      <c r="EQ643" s="81">
        <f>HLOOKUP(MONTH(EQ$1),[102]Topo!$A$48:$N$56,7,0)</f>
        <v>1176.82</v>
      </c>
      <c r="ER643" s="81">
        <f>HLOOKUP(MONTH(ER$1),[102]Topo!$A$48:$N$56,7,0)</f>
        <v>1176.82</v>
      </c>
      <c r="ES643" s="81">
        <f>HLOOKUP(MONTH(ES$1),[102]Topo!$A$48:$N$56,7,0)</f>
        <v>1176.82</v>
      </c>
      <c r="ET643" s="81">
        <f>HLOOKUP(MONTH(ET$1),[102]Topo!$A$48:$N$56,7,0)</f>
        <v>1176.82</v>
      </c>
      <c r="EU643" s="81">
        <f>HLOOKUP(MONTH(EU$1),[102]Topo!$A$48:$N$56,7,0)</f>
        <v>1176.82</v>
      </c>
      <c r="EV643" s="81">
        <f>HLOOKUP(MONTH(EV$1),[102]Topo!$A$48:$N$56,7,0)</f>
        <v>1176.82</v>
      </c>
      <c r="EW643" s="81">
        <f>HLOOKUP(MONTH(EW$1),[102]Topo!$A$48:$N$56,7,0)</f>
        <v>1176.82</v>
      </c>
    </row>
    <row r="644" spans="1:153" outlineLevel="1" x14ac:dyDescent="0.25">
      <c r="A644" s="10" t="s">
        <v>86</v>
      </c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>
        <f>'[102]Balance Lixiviados'!P54-O643</f>
        <v>26216.948181818181</v>
      </c>
      <c r="P644" s="81">
        <f>'[102]Balance Lixiviados'!Q54-P643</f>
        <v>26769.996181818176</v>
      </c>
      <c r="Q644" s="81">
        <f>'[102]Balance Lixiviados'!R54-Q643</f>
        <v>27506.108181818185</v>
      </c>
      <c r="R644" s="81">
        <f>'[102]Balance Lixiviados'!S54-R643</f>
        <v>27348.468181818185</v>
      </c>
      <c r="S644" s="81">
        <f>'[102]Balance Lixiviados'!T54-S643</f>
        <v>19988.178181818184</v>
      </c>
      <c r="T644" s="81">
        <f>'[102]Balance Lixiviados'!U54-T643</f>
        <v>20148.502181818185</v>
      </c>
      <c r="U644" s="81">
        <f>'[102]Balance Lixiviados'!V54-U643</f>
        <v>20148.502181818181</v>
      </c>
      <c r="V644" s="81">
        <f>'[102]Balance Lixiviados'!W54-V643</f>
        <v>20148.502181818181</v>
      </c>
      <c r="W644" s="81">
        <f>'[102]Balance Lixiviados'!X54-W643</f>
        <v>20148.502181818181</v>
      </c>
      <c r="X644" s="81">
        <f>'[102]Balance Lixiviados'!Y54-X643</f>
        <v>20148.502181818181</v>
      </c>
      <c r="Y644" s="81">
        <f>'[102]Balance Lixiviados'!Z54-Y643</f>
        <v>20148.502181818181</v>
      </c>
      <c r="Z644" s="81">
        <f>'[102]Balance Lixiviados'!AA54-Z643</f>
        <v>26054.378181818178</v>
      </c>
      <c r="AA644" s="81">
        <f>HLOOKUP(MONTH(AA$1),[102]Topo!$A$48:$N$56,8,0)</f>
        <v>32325.466</v>
      </c>
      <c r="AB644" s="81">
        <f>HLOOKUP(MONTH(AB$1),[102]Topo!$A$48:$N$56,8,0)</f>
        <v>16282.91</v>
      </c>
      <c r="AC644" s="81">
        <f>HLOOKUP(MONTH(AC$1),[102]Topo!$A$48:$N$56,8,0)</f>
        <v>18251.2209097985</v>
      </c>
      <c r="AD644" s="81">
        <f>HLOOKUP(MONTH(AD$1),[102]Topo!$A$48:$N$56,8,0)</f>
        <v>7728.2343157266587</v>
      </c>
      <c r="AE644" s="81">
        <f>HLOOKUP(MONTH(AE$1),[102]Topo!$A$48:$N$56,8,0)</f>
        <v>13500</v>
      </c>
      <c r="AF644" s="81">
        <f>HLOOKUP(MONTH(AF$1),[102]Topo!$A$48:$N$56,8,0)</f>
        <v>13500</v>
      </c>
      <c r="AG644" s="81">
        <f>HLOOKUP(MONTH(AG$1),[102]Topo!$A$48:$N$56,8,0)</f>
        <v>1981.8230000000003</v>
      </c>
      <c r="AH644" s="81">
        <f>HLOOKUP(MONTH(AH$1),[102]Topo!$A$48:$N$56,8,0)</f>
        <v>1981.8230000000003</v>
      </c>
      <c r="AI644" s="81">
        <f>HLOOKUP(MONTH(AI$1),[102]Topo!$A$48:$N$56,8,0)</f>
        <v>1981.8199999999997</v>
      </c>
      <c r="AJ644" s="81">
        <f>HLOOKUP(MONTH(AJ$1),[102]Topo!$A$48:$N$56,8,0)</f>
        <v>1444.92</v>
      </c>
      <c r="AK644" s="81">
        <f>HLOOKUP(MONTH(AK$1),[102]Topo!$A$48:$N$56,8,0)</f>
        <v>20001.3</v>
      </c>
      <c r="AL644" s="81">
        <f>HLOOKUP(MONTH(AL$1),[102]Topo!$A$48:$N$56,8,0)</f>
        <v>20204.169999999998</v>
      </c>
      <c r="AM644" s="295"/>
      <c r="AN644" s="81">
        <f>HLOOKUP(MONTH(AN$1),[102]Topo!$A$48:$N$56,8,0)</f>
        <v>13500</v>
      </c>
      <c r="AO644" s="81">
        <f>HLOOKUP(MONTH(AO$1),[102]Topo!$A$48:$N$56,8,0)</f>
        <v>13500</v>
      </c>
      <c r="AP644" s="81">
        <f>HLOOKUP(MONTH(AP$1),[102]Topo!$A$48:$N$56,8,0)</f>
        <v>13500</v>
      </c>
      <c r="AQ644" s="81">
        <f>HLOOKUP(MONTH(AQ$1),[102]Topo!$A$48:$N$56,8,0)</f>
        <v>13500</v>
      </c>
      <c r="AR644" s="81">
        <f>HLOOKUP(MONTH(AR$1),[102]Topo!$A$48:$N$56,8,0)</f>
        <v>13500</v>
      </c>
      <c r="AS644" s="81">
        <f>HLOOKUP(MONTH(AS$1),[102]Topo!$A$48:$N$56,8,0)</f>
        <v>13500</v>
      </c>
      <c r="AT644" s="81">
        <f>HLOOKUP(MONTH(AT$1),[102]Topo!$A$48:$N$56,8,0)</f>
        <v>13500</v>
      </c>
      <c r="AU644" s="81">
        <f>HLOOKUP(MONTH(AU$1),[102]Topo!$A$48:$N$56,8,0)</f>
        <v>13500</v>
      </c>
      <c r="AV644" s="81">
        <f>HLOOKUP(MONTH(AV$1),[102]Topo!$A$48:$N$56,8,0)</f>
        <v>13500</v>
      </c>
      <c r="AW644" s="81">
        <f>HLOOKUP(MONTH(AW$1),[102]Topo!$A$48:$N$56,8,0)</f>
        <v>13500</v>
      </c>
      <c r="AX644" s="81">
        <f>HLOOKUP(MONTH(AX$1),[102]Topo!$A$48:$N$56,8,0)</f>
        <v>13500</v>
      </c>
      <c r="AY644" s="81">
        <f>HLOOKUP(MONTH(AY$1),[102]Topo!$A$48:$N$56,8,0)</f>
        <v>13500</v>
      </c>
      <c r="AZ644" s="81">
        <f>HLOOKUP(MONTH(AZ$1),[102]Topo!$A$48:$N$56,8,0)</f>
        <v>13500</v>
      </c>
      <c r="BA644" s="81">
        <f>HLOOKUP(MONTH(BA$1),[102]Topo!$A$48:$N$56,8,0)</f>
        <v>13500</v>
      </c>
      <c r="BB644" s="81">
        <f>HLOOKUP(MONTH(BB$1),[102]Topo!$A$48:$N$56,8,0)</f>
        <v>13500</v>
      </c>
      <c r="BC644" s="81">
        <f>HLOOKUP(MONTH(BC$1),[102]Topo!$A$48:$N$56,8,0)</f>
        <v>13500</v>
      </c>
      <c r="BD644" s="81">
        <f>HLOOKUP(MONTH(BD$1),[102]Topo!$A$48:$N$56,8,0)</f>
        <v>13500</v>
      </c>
      <c r="BE644" s="81">
        <f>HLOOKUP(MONTH(BE$1),[102]Topo!$A$48:$N$56,8,0)</f>
        <v>13500</v>
      </c>
      <c r="BF644" s="81">
        <f>HLOOKUP(MONTH(BF$1),[102]Topo!$A$48:$N$56,8,0)</f>
        <v>13500</v>
      </c>
      <c r="BG644" s="81">
        <f>HLOOKUP(MONTH(BG$1),[102]Topo!$A$48:$N$56,8,0)</f>
        <v>13500</v>
      </c>
      <c r="BH644" s="81">
        <f>HLOOKUP(MONTH(BH$1),[102]Topo!$A$48:$N$56,8,0)</f>
        <v>13500</v>
      </c>
      <c r="BI644" s="81">
        <f>HLOOKUP(MONTH(BI$1),[102]Topo!$A$48:$N$56,8,0)</f>
        <v>13500</v>
      </c>
      <c r="BJ644" s="81">
        <f>HLOOKUP(MONTH(BJ$1),[102]Topo!$A$48:$N$56,8,0)</f>
        <v>1981.8230000000003</v>
      </c>
      <c r="BK644" s="81">
        <f>HLOOKUP(MONTH(BK$1),[102]Topo!$A$48:$N$56,8,0)</f>
        <v>1981.8230000000003</v>
      </c>
      <c r="BL644" s="81">
        <f>HLOOKUP(MONTH(BL$1),[102]Topo!$A$48:$N$56,8,0)</f>
        <v>1981.8230000000003</v>
      </c>
      <c r="BM644" s="81">
        <f>HLOOKUP(MONTH(BM$1),[102]Topo!$A$48:$N$56,8,0)</f>
        <v>1981.8230000000003</v>
      </c>
      <c r="BN644" s="81">
        <f>HLOOKUP(MONTH(BN$1),[102]Topo!$A$48:$N$56,8,0)</f>
        <v>1981.8230000000003</v>
      </c>
      <c r="BO644" s="81">
        <f>HLOOKUP(MONTH(BO$1),[102]Topo!$A$48:$N$56,8,0)</f>
        <v>1981.8230000000003</v>
      </c>
      <c r="BP644" s="81">
        <f>HLOOKUP(MONTH(BP$1),[102]Topo!$A$48:$N$56,8,0)</f>
        <v>1981.8230000000003</v>
      </c>
      <c r="BQ644" s="81">
        <f>HLOOKUP(MONTH(BQ$1),[102]Topo!$A$48:$N$56,8,0)</f>
        <v>1981.8230000000003</v>
      </c>
      <c r="BR644" s="81">
        <f>HLOOKUP(MONTH(BR$1),[102]Topo!$A$48:$N$56,8,0)</f>
        <v>1981.8230000000003</v>
      </c>
      <c r="BS644" s="81">
        <f>HLOOKUP(MONTH(BS$1),[102]Topo!$A$48:$N$56,8,0)</f>
        <v>1981.8230000000003</v>
      </c>
      <c r="BT644" s="81">
        <f>HLOOKUP(MONTH(BT$1),[102]Topo!$A$48:$N$56,8,0)</f>
        <v>1981.8230000000003</v>
      </c>
      <c r="BU644" s="81">
        <f>HLOOKUP(MONTH(BU$1),[102]Topo!$A$48:$N$56,8,0)</f>
        <v>1981.8230000000003</v>
      </c>
      <c r="BV644" s="81">
        <f>HLOOKUP(MONTH(BV$1),[102]Topo!$A$48:$N$56,8,0)</f>
        <v>1981.8230000000003</v>
      </c>
      <c r="BW644" s="81">
        <f>HLOOKUP(MONTH(BW$1),[102]Topo!$A$48:$N$56,8,0)</f>
        <v>1981.8230000000003</v>
      </c>
      <c r="BX644" s="81">
        <f>HLOOKUP(MONTH(BX$1),[102]Topo!$A$48:$N$56,8,0)</f>
        <v>1981.8230000000003</v>
      </c>
      <c r="BY644" s="81">
        <f>HLOOKUP(MONTH(BY$1),[102]Topo!$A$48:$N$56,8,0)</f>
        <v>1981.8230000000003</v>
      </c>
      <c r="BZ644" s="81">
        <f>HLOOKUP(MONTH(BZ$1),[102]Topo!$A$48:$N$56,8,0)</f>
        <v>1981.8230000000003</v>
      </c>
      <c r="CA644" s="81">
        <f>HLOOKUP(MONTH(CA$1),[102]Topo!$A$48:$N$56,8,0)</f>
        <v>1981.8230000000003</v>
      </c>
      <c r="CB644" s="81">
        <f>HLOOKUP(MONTH(CB$1),[102]Topo!$A$48:$N$56,8,0)</f>
        <v>1981.8230000000003</v>
      </c>
      <c r="CC644" s="81">
        <f>HLOOKUP(MONTH(CC$1),[102]Topo!$A$48:$N$56,8,0)</f>
        <v>1981.8230000000003</v>
      </c>
      <c r="CD644" s="81">
        <f>HLOOKUP(MONTH(CD$1),[102]Topo!$A$48:$N$56,8,0)</f>
        <v>1981.8230000000003</v>
      </c>
      <c r="CE644" s="81">
        <f>HLOOKUP(MONTH(CE$1),[102]Topo!$A$48:$N$56,8,0)</f>
        <v>1981.8230000000003</v>
      </c>
      <c r="CF644" s="81">
        <f>HLOOKUP(MONTH(CF$1),[102]Topo!$A$48:$N$56,8,0)</f>
        <v>1981.8230000000003</v>
      </c>
      <c r="CG644" s="81">
        <f>HLOOKUP(MONTH(CG$1),[102]Topo!$A$48:$N$56,8,0)</f>
        <v>1981.8230000000003</v>
      </c>
      <c r="CH644" s="81">
        <f>HLOOKUP(MONTH(CH$1),[102]Topo!$A$48:$N$56,8,0)</f>
        <v>1981.8230000000003</v>
      </c>
      <c r="CI644" s="81">
        <f>HLOOKUP(MONTH(CI$1),[102]Topo!$A$48:$N$56,8,0)</f>
        <v>1981.8230000000003</v>
      </c>
      <c r="CJ644" s="81">
        <f>HLOOKUP(MONTH(CJ$1),[102]Topo!$A$48:$N$56,8,0)</f>
        <v>1981.8230000000003</v>
      </c>
      <c r="CK644" s="81">
        <f>HLOOKUP(MONTH(CK$1),[102]Topo!$A$48:$N$56,8,0)</f>
        <v>1981.8230000000003</v>
      </c>
      <c r="CL644" s="81">
        <f>HLOOKUP(MONTH(CL$1),[102]Topo!$A$48:$N$56,8,0)</f>
        <v>1981.8230000000003</v>
      </c>
      <c r="CM644" s="81">
        <f>HLOOKUP(MONTH(CM$1),[102]Topo!$A$48:$N$56,8,0)</f>
        <v>1981.8230000000003</v>
      </c>
      <c r="CN644" s="81">
        <f>HLOOKUP(MONTH(CN$1),[102]Topo!$A$48:$N$56,8,0)</f>
        <v>1981.8230000000003</v>
      </c>
      <c r="CO644" s="81">
        <f>HLOOKUP(MONTH(CO$1),[102]Topo!$A$48:$N$56,8,0)</f>
        <v>1981.8230000000003</v>
      </c>
      <c r="CP644" s="81">
        <f>HLOOKUP(MONTH(CP$1),[102]Topo!$A$48:$N$56,8,0)</f>
        <v>1981.8230000000003</v>
      </c>
      <c r="CQ644" s="81">
        <f>HLOOKUP(MONTH(CQ$1),[102]Topo!$A$48:$N$56,8,0)</f>
        <v>1981.8230000000003</v>
      </c>
      <c r="CR644" s="81">
        <f>HLOOKUP(MONTH(CR$1),[102]Topo!$A$48:$N$56,8,0)</f>
        <v>1981.8230000000003</v>
      </c>
      <c r="CS644" s="81">
        <f>HLOOKUP(MONTH(CS$1),[102]Topo!$A$48:$N$56,8,0)</f>
        <v>1981.8230000000003</v>
      </c>
      <c r="CT644" s="81">
        <f>HLOOKUP(MONTH(CT$1),[102]Topo!$A$48:$N$56,8,0)</f>
        <v>1981.8230000000003</v>
      </c>
      <c r="CU644" s="81">
        <f>HLOOKUP(MONTH(CU$1),[102]Topo!$A$48:$N$56,8,0)</f>
        <v>1981.8230000000003</v>
      </c>
      <c r="CV644" s="81">
        <f>HLOOKUP(MONTH(CV$1),[102]Topo!$A$48:$N$56,8,0)</f>
        <v>1981.8230000000003</v>
      </c>
      <c r="CW644" s="81">
        <f>HLOOKUP(MONTH(CW$1),[102]Topo!$A$48:$N$56,8,0)</f>
        <v>1981.8230000000003</v>
      </c>
      <c r="CX644" s="81">
        <f>HLOOKUP(MONTH(CX$1),[102]Topo!$A$48:$N$56,8,0)</f>
        <v>1981.8230000000003</v>
      </c>
      <c r="CY644" s="81">
        <f>HLOOKUP(MONTH(CY$1),[102]Topo!$A$48:$N$56,8,0)</f>
        <v>1981.8230000000003</v>
      </c>
      <c r="CZ644" s="81">
        <f>HLOOKUP(MONTH(CZ$1),[102]Topo!$A$48:$N$56,8,0)</f>
        <v>1981.8230000000003</v>
      </c>
      <c r="DA644" s="81">
        <f>HLOOKUP(MONTH(DA$1),[102]Topo!$A$48:$N$56,8,0)</f>
        <v>1981.8230000000003</v>
      </c>
      <c r="DB644" s="81">
        <f>HLOOKUP(MONTH(DB$1),[102]Topo!$A$48:$N$56,8,0)</f>
        <v>1981.8230000000003</v>
      </c>
      <c r="DC644" s="81">
        <f>HLOOKUP(MONTH(DC$1),[102]Topo!$A$48:$N$56,8,0)</f>
        <v>1981.8230000000003</v>
      </c>
      <c r="DD644" s="81">
        <f>HLOOKUP(MONTH(DD$1),[102]Topo!$A$48:$N$56,8,0)</f>
        <v>1981.8230000000003</v>
      </c>
      <c r="DE644" s="81">
        <f>HLOOKUP(MONTH(DE$1),[102]Topo!$A$48:$N$56,8,0)</f>
        <v>1981.8230000000003</v>
      </c>
      <c r="DF644" s="81">
        <f>HLOOKUP(MONTH(DF$1),[102]Topo!$A$48:$N$56,8,0)</f>
        <v>1981.8230000000003</v>
      </c>
      <c r="DG644" s="81">
        <f>HLOOKUP(MONTH(DG$1),[102]Topo!$A$48:$N$56,8,0)</f>
        <v>1981.8230000000003</v>
      </c>
      <c r="DH644" s="81">
        <f>HLOOKUP(MONTH(DH$1),[102]Topo!$A$48:$N$56,8,0)</f>
        <v>1981.8230000000003</v>
      </c>
      <c r="DI644" s="81">
        <f>HLOOKUP(MONTH(DI$1),[102]Topo!$A$48:$N$56,8,0)</f>
        <v>1981.8230000000003</v>
      </c>
      <c r="DJ644" s="81">
        <f>HLOOKUP(MONTH(DJ$1),[102]Topo!$A$48:$N$56,8,0)</f>
        <v>1981.8230000000003</v>
      </c>
      <c r="DK644" s="81">
        <f>HLOOKUP(MONTH(DK$1),[102]Topo!$A$48:$N$56,8,0)</f>
        <v>1981.8230000000003</v>
      </c>
      <c r="DL644" s="81">
        <f>HLOOKUP(MONTH(DL$1),[102]Topo!$A$48:$N$56,8,0)</f>
        <v>1981.8230000000003</v>
      </c>
      <c r="DM644" s="81">
        <f>HLOOKUP(MONTH(DM$1),[102]Topo!$A$48:$N$56,8,0)</f>
        <v>1981.8230000000003</v>
      </c>
      <c r="DN644" s="81">
        <f>HLOOKUP(MONTH(DN$1),[102]Topo!$A$48:$N$56,8,0)</f>
        <v>1981.8230000000003</v>
      </c>
      <c r="DO644" s="81">
        <f>HLOOKUP(MONTH(DO$1),[102]Topo!$A$48:$N$56,8,0)</f>
        <v>1981.8230000000003</v>
      </c>
      <c r="DP644" s="81">
        <f>HLOOKUP(MONTH(DP$1),[102]Topo!$A$48:$N$56,8,0)</f>
        <v>1981.8230000000003</v>
      </c>
      <c r="DQ644" s="81">
        <f>HLOOKUP(MONTH(DQ$1),[102]Topo!$A$48:$N$56,8,0)</f>
        <v>1981.8230000000003</v>
      </c>
      <c r="DR644" s="81">
        <f>HLOOKUP(MONTH(DR$1),[102]Topo!$A$48:$N$56,8,0)</f>
        <v>1981.8230000000003</v>
      </c>
      <c r="DS644" s="81">
        <f>HLOOKUP(MONTH(DS$1),[102]Topo!$A$48:$N$56,8,0)</f>
        <v>1981.8230000000003</v>
      </c>
      <c r="DT644" s="81">
        <f>HLOOKUP(MONTH(DT$1),[102]Topo!$A$48:$N$56,8,0)</f>
        <v>1981.8199999999997</v>
      </c>
      <c r="DU644" s="81">
        <f>HLOOKUP(MONTH(DU$1),[102]Topo!$A$48:$N$56,8,0)</f>
        <v>1981.8199999999997</v>
      </c>
      <c r="DV644" s="81">
        <f>HLOOKUP(MONTH(DV$1),[102]Topo!$A$48:$N$56,8,0)</f>
        <v>1981.8199999999997</v>
      </c>
      <c r="DW644" s="81">
        <f>HLOOKUP(MONTH(DW$1),[102]Topo!$A$48:$N$56,8,0)</f>
        <v>1981.8199999999997</v>
      </c>
      <c r="DX644" s="81">
        <f>HLOOKUP(MONTH(DX$1),[102]Topo!$A$48:$N$56,8,0)</f>
        <v>1981.8199999999997</v>
      </c>
      <c r="DY644" s="81">
        <f>HLOOKUP(MONTH(DY$1),[102]Topo!$A$48:$N$56,8,0)</f>
        <v>1981.8199999999997</v>
      </c>
      <c r="DZ644" s="81">
        <f>HLOOKUP(MONTH(DZ$1),[102]Topo!$A$48:$N$56,8,0)</f>
        <v>1981.8199999999997</v>
      </c>
      <c r="EA644" s="81">
        <f>HLOOKUP(MONTH(EA$1),[102]Topo!$A$48:$N$56,8,0)</f>
        <v>1981.8199999999997</v>
      </c>
      <c r="EB644" s="81">
        <f>HLOOKUP(MONTH(EB$1),[102]Topo!$A$48:$N$56,8,0)</f>
        <v>1981.8199999999997</v>
      </c>
      <c r="EC644" s="81">
        <f>HLOOKUP(MONTH(EC$1),[102]Topo!$A$48:$N$56,8,0)</f>
        <v>1981.8199999999997</v>
      </c>
      <c r="ED644" s="81">
        <f>HLOOKUP(MONTH(ED$1),[102]Topo!$A$48:$N$56,8,0)</f>
        <v>1981.8199999999997</v>
      </c>
      <c r="EE644" s="81">
        <f>HLOOKUP(MONTH(EE$1),[102]Topo!$A$48:$N$56,8,0)</f>
        <v>1981.8199999999997</v>
      </c>
      <c r="EF644" s="81">
        <f>HLOOKUP(MONTH(EF$1),[102]Topo!$A$48:$N$56,8,0)</f>
        <v>1981.8199999999997</v>
      </c>
      <c r="EG644" s="81">
        <f>HLOOKUP(MONTH(EG$1),[102]Topo!$A$48:$N$56,8,0)</f>
        <v>1981.8199999999997</v>
      </c>
      <c r="EH644" s="81">
        <f>HLOOKUP(MONTH(EH$1),[102]Topo!$A$48:$N$56,8,0)</f>
        <v>1981.8199999999997</v>
      </c>
      <c r="EI644" s="81">
        <f>HLOOKUP(MONTH(EI$1),[102]Topo!$A$48:$N$56,8,0)</f>
        <v>1981.8199999999997</v>
      </c>
      <c r="EJ644" s="81">
        <f>HLOOKUP(MONTH(EJ$1),[102]Topo!$A$48:$N$56,8,0)</f>
        <v>1981.8199999999997</v>
      </c>
      <c r="EK644" s="81">
        <f>HLOOKUP(MONTH(EK$1),[102]Topo!$A$48:$N$56,8,0)</f>
        <v>1981.8199999999997</v>
      </c>
      <c r="EL644" s="81">
        <f>HLOOKUP(MONTH(EL$1),[102]Topo!$A$48:$N$56,8,0)</f>
        <v>1981.8199999999997</v>
      </c>
      <c r="EM644" s="81">
        <f>HLOOKUP(MONTH(EM$1),[102]Topo!$A$48:$N$56,8,0)</f>
        <v>1981.8199999999997</v>
      </c>
      <c r="EN644" s="81">
        <f>HLOOKUP(MONTH(EN$1),[102]Topo!$A$48:$N$56,8,0)</f>
        <v>1981.8199999999997</v>
      </c>
      <c r="EO644" s="81">
        <f>HLOOKUP(MONTH(EO$1),[102]Topo!$A$48:$N$56,8,0)</f>
        <v>1981.8199999999997</v>
      </c>
      <c r="EP644" s="81">
        <f>HLOOKUP(MONTH(EP$1),[102]Topo!$A$48:$N$56,8,0)</f>
        <v>1981.8199999999997</v>
      </c>
      <c r="EQ644" s="81">
        <f>HLOOKUP(MONTH(EQ$1),[102]Topo!$A$48:$N$56,8,0)</f>
        <v>1981.8199999999997</v>
      </c>
      <c r="ER644" s="81">
        <f>HLOOKUP(MONTH(ER$1),[102]Topo!$A$48:$N$56,8,0)</f>
        <v>1981.8199999999997</v>
      </c>
      <c r="ES644" s="81">
        <f>HLOOKUP(MONTH(ES$1),[102]Topo!$A$48:$N$56,8,0)</f>
        <v>1981.8199999999997</v>
      </c>
      <c r="ET644" s="81">
        <f>HLOOKUP(MONTH(ET$1),[102]Topo!$A$48:$N$56,8,0)</f>
        <v>1981.8199999999997</v>
      </c>
      <c r="EU644" s="81">
        <f>HLOOKUP(MONTH(EU$1),[102]Topo!$A$48:$N$56,8,0)</f>
        <v>1981.8199999999997</v>
      </c>
      <c r="EV644" s="81">
        <f>HLOOKUP(MONTH(EV$1),[102]Topo!$A$48:$N$56,8,0)</f>
        <v>1981.8199999999997</v>
      </c>
      <c r="EW644" s="81">
        <f>HLOOKUP(MONTH(EW$1),[102]Topo!$A$48:$N$56,8,0)</f>
        <v>1981.8199999999997</v>
      </c>
    </row>
    <row r="645" spans="1:153" outlineLevel="1" x14ac:dyDescent="0.25">
      <c r="A645" s="10" t="s">
        <v>87</v>
      </c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>
        <f>SUM(O642:O644)</f>
        <v>67857.51999999999</v>
      </c>
      <c r="P645" s="58">
        <f t="shared" ref="P645:Z645" si="1824">SUM(P642:P644)</f>
        <v>68410.567999999999</v>
      </c>
      <c r="Q645" s="58">
        <f t="shared" si="1824"/>
        <v>69146.679999999993</v>
      </c>
      <c r="R645" s="58">
        <f t="shared" si="1824"/>
        <v>68989.040000000008</v>
      </c>
      <c r="S645" s="58">
        <f t="shared" si="1824"/>
        <v>61628.75</v>
      </c>
      <c r="T645" s="58">
        <f t="shared" si="1824"/>
        <v>61789.074000000001</v>
      </c>
      <c r="U645" s="58">
        <f t="shared" si="1824"/>
        <v>55115.073999999993</v>
      </c>
      <c r="V645" s="58">
        <f t="shared" si="1824"/>
        <v>55115.073999999993</v>
      </c>
      <c r="W645" s="58">
        <f t="shared" si="1824"/>
        <v>55115.073999999993</v>
      </c>
      <c r="X645" s="58">
        <f t="shared" si="1824"/>
        <v>55115.073999999993</v>
      </c>
      <c r="Y645" s="58">
        <f t="shared" si="1824"/>
        <v>68615.073999999993</v>
      </c>
      <c r="Z645" s="58">
        <f t="shared" si="1824"/>
        <v>74520.95</v>
      </c>
      <c r="AA645" s="58">
        <f>SUM(AA642:AA644)</f>
        <v>65366.986000000004</v>
      </c>
      <c r="AB645" s="58">
        <f t="shared" ref="AB645:AD645" si="1825">SUM(AB642:AB644)</f>
        <v>54633.491999999998</v>
      </c>
      <c r="AC645" s="58">
        <f t="shared" si="1825"/>
        <v>52850.140909798502</v>
      </c>
      <c r="AD645" s="58">
        <f t="shared" si="1825"/>
        <v>50444.504315726663</v>
      </c>
      <c r="AE645" s="58">
        <f t="shared" ref="AE645:AL645" si="1826">SUM(AE642:AE644)</f>
        <v>54237.760000000002</v>
      </c>
      <c r="AF645" s="58">
        <f t="shared" si="1826"/>
        <v>54499.589</v>
      </c>
      <c r="AG645" s="58">
        <f t="shared" si="1826"/>
        <v>38048.720272727267</v>
      </c>
      <c r="AH645" s="58">
        <f t="shared" si="1826"/>
        <v>39619.820272727258</v>
      </c>
      <c r="AI645" s="58">
        <f t="shared" si="1826"/>
        <v>28546.887272727261</v>
      </c>
      <c r="AJ645" s="58">
        <f t="shared" si="1826"/>
        <v>28178.867272727264</v>
      </c>
      <c r="AK645" s="58">
        <f t="shared" si="1826"/>
        <v>59861.187272727257</v>
      </c>
      <c r="AL645" s="58">
        <f t="shared" si="1826"/>
        <v>60711.41727272726</v>
      </c>
      <c r="AM645" s="286"/>
      <c r="AN645" s="58">
        <f>SUM(AN642:AN644)</f>
        <v>54499.589</v>
      </c>
      <c r="AO645" s="58">
        <f t="shared" ref="AO645:CZ645" si="1827">SUM(AO642:AO644)</f>
        <v>54499.589</v>
      </c>
      <c r="AP645" s="58">
        <f t="shared" si="1827"/>
        <v>54499.589</v>
      </c>
      <c r="AQ645" s="58">
        <f t="shared" si="1827"/>
        <v>54499.589</v>
      </c>
      <c r="AR645" s="58">
        <f t="shared" si="1827"/>
        <v>54499.589</v>
      </c>
      <c r="AS645" s="58">
        <f t="shared" si="1827"/>
        <v>54499.589</v>
      </c>
      <c r="AT645" s="58">
        <f t="shared" si="1827"/>
        <v>54499.589</v>
      </c>
      <c r="AU645" s="58">
        <f t="shared" si="1827"/>
        <v>54499.589</v>
      </c>
      <c r="AV645" s="58">
        <f t="shared" si="1827"/>
        <v>54499.589</v>
      </c>
      <c r="AW645" s="58">
        <f t="shared" si="1827"/>
        <v>54499.589</v>
      </c>
      <c r="AX645" s="58">
        <f t="shared" si="1827"/>
        <v>54499.589</v>
      </c>
      <c r="AY645" s="58">
        <f t="shared" si="1827"/>
        <v>54499.589</v>
      </c>
      <c r="AZ645" s="58">
        <f t="shared" si="1827"/>
        <v>54499.589</v>
      </c>
      <c r="BA645" s="58">
        <f t="shared" si="1827"/>
        <v>54499.589</v>
      </c>
      <c r="BB645" s="58">
        <f t="shared" si="1827"/>
        <v>54499.589</v>
      </c>
      <c r="BC645" s="58">
        <f t="shared" si="1827"/>
        <v>54499.589</v>
      </c>
      <c r="BD645" s="58">
        <f t="shared" si="1827"/>
        <v>54499.589</v>
      </c>
      <c r="BE645" s="58">
        <f t="shared" si="1827"/>
        <v>54499.589</v>
      </c>
      <c r="BF645" s="58">
        <f t="shared" si="1827"/>
        <v>54499.589</v>
      </c>
      <c r="BG645" s="58">
        <f t="shared" si="1827"/>
        <v>54499.589</v>
      </c>
      <c r="BH645" s="58">
        <f t="shared" si="1827"/>
        <v>54499.589</v>
      </c>
      <c r="BI645" s="58">
        <f t="shared" si="1827"/>
        <v>54499.589</v>
      </c>
      <c r="BJ645" s="58">
        <f t="shared" si="1827"/>
        <v>44082.993000000002</v>
      </c>
      <c r="BK645" s="58">
        <f t="shared" si="1827"/>
        <v>51548.720272727267</v>
      </c>
      <c r="BL645" s="58">
        <f t="shared" si="1827"/>
        <v>51548.720272727267</v>
      </c>
      <c r="BM645" s="58">
        <f t="shared" si="1827"/>
        <v>51548.720272727267</v>
      </c>
      <c r="BN645" s="58">
        <f t="shared" si="1827"/>
        <v>51548.720272727267</v>
      </c>
      <c r="BO645" s="58">
        <f t="shared" si="1827"/>
        <v>51548.720272727267</v>
      </c>
      <c r="BP645" s="58">
        <f t="shared" si="1827"/>
        <v>51548.720272727267</v>
      </c>
      <c r="BQ645" s="58">
        <f t="shared" si="1827"/>
        <v>51548.720272727267</v>
      </c>
      <c r="BR645" s="58">
        <f t="shared" si="1827"/>
        <v>51548.720272727267</v>
      </c>
      <c r="BS645" s="58">
        <f t="shared" si="1827"/>
        <v>51548.720272727267</v>
      </c>
      <c r="BT645" s="58">
        <f t="shared" si="1827"/>
        <v>51548.720272727267</v>
      </c>
      <c r="BU645" s="58">
        <f t="shared" si="1827"/>
        <v>51548.720272727267</v>
      </c>
      <c r="BV645" s="58">
        <f t="shared" si="1827"/>
        <v>51548.720272727267</v>
      </c>
      <c r="BW645" s="58">
        <f t="shared" si="1827"/>
        <v>51548.720272727267</v>
      </c>
      <c r="BX645" s="58">
        <f t="shared" si="1827"/>
        <v>51548.720272727267</v>
      </c>
      <c r="BY645" s="58">
        <f t="shared" si="1827"/>
        <v>51548.720272727267</v>
      </c>
      <c r="BZ645" s="58">
        <f t="shared" si="1827"/>
        <v>51548.720272727267</v>
      </c>
      <c r="CA645" s="58">
        <f t="shared" si="1827"/>
        <v>51548.720272727267</v>
      </c>
      <c r="CB645" s="58">
        <f t="shared" si="1827"/>
        <v>51548.720272727267</v>
      </c>
      <c r="CC645" s="58">
        <f t="shared" si="1827"/>
        <v>51548.720272727267</v>
      </c>
      <c r="CD645" s="58">
        <f t="shared" si="1827"/>
        <v>51548.720272727267</v>
      </c>
      <c r="CE645" s="58">
        <f t="shared" si="1827"/>
        <v>51548.720272727267</v>
      </c>
      <c r="CF645" s="58">
        <f t="shared" si="1827"/>
        <v>51548.720272727267</v>
      </c>
      <c r="CG645" s="58">
        <f t="shared" si="1827"/>
        <v>51548.720272727267</v>
      </c>
      <c r="CH645" s="58">
        <f t="shared" si="1827"/>
        <v>51548.720272727267</v>
      </c>
      <c r="CI645" s="58">
        <f t="shared" si="1827"/>
        <v>51548.720272727267</v>
      </c>
      <c r="CJ645" s="58">
        <f t="shared" si="1827"/>
        <v>51548.720272727267</v>
      </c>
      <c r="CK645" s="58">
        <f t="shared" si="1827"/>
        <v>51548.720272727267</v>
      </c>
      <c r="CL645" s="58">
        <f t="shared" si="1827"/>
        <v>51548.720272727267</v>
      </c>
      <c r="CM645" s="58">
        <f t="shared" si="1827"/>
        <v>51548.720272727267</v>
      </c>
      <c r="CN645" s="58">
        <f t="shared" si="1827"/>
        <v>51548.720272727267</v>
      </c>
      <c r="CO645" s="58">
        <f t="shared" si="1827"/>
        <v>53119.820272727258</v>
      </c>
      <c r="CP645" s="58">
        <f t="shared" si="1827"/>
        <v>53119.820272727258</v>
      </c>
      <c r="CQ645" s="58">
        <f t="shared" si="1827"/>
        <v>53119.820272727258</v>
      </c>
      <c r="CR645" s="58">
        <f t="shared" si="1827"/>
        <v>53119.820272727258</v>
      </c>
      <c r="CS645" s="58">
        <f t="shared" si="1827"/>
        <v>53119.820272727258</v>
      </c>
      <c r="CT645" s="58">
        <f t="shared" si="1827"/>
        <v>53119.820272727258</v>
      </c>
      <c r="CU645" s="58">
        <f t="shared" si="1827"/>
        <v>53119.820272727258</v>
      </c>
      <c r="CV645" s="58">
        <f t="shared" si="1827"/>
        <v>53119.820272727258</v>
      </c>
      <c r="CW645" s="58">
        <f t="shared" si="1827"/>
        <v>53119.820272727258</v>
      </c>
      <c r="CX645" s="58">
        <f t="shared" si="1827"/>
        <v>53119.820272727258</v>
      </c>
      <c r="CY645" s="58">
        <f t="shared" si="1827"/>
        <v>53119.820272727258</v>
      </c>
      <c r="CZ645" s="58">
        <f t="shared" si="1827"/>
        <v>53119.820272727258</v>
      </c>
      <c r="DA645" s="58">
        <f t="shared" ref="DA645:EW645" si="1828">SUM(DA642:DA644)</f>
        <v>53119.820272727258</v>
      </c>
      <c r="DB645" s="58">
        <f t="shared" si="1828"/>
        <v>53119.820272727258</v>
      </c>
      <c r="DC645" s="58">
        <f t="shared" si="1828"/>
        <v>53119.820272727258</v>
      </c>
      <c r="DD645" s="58">
        <f t="shared" si="1828"/>
        <v>53119.820272727258</v>
      </c>
      <c r="DE645" s="58">
        <f t="shared" si="1828"/>
        <v>53119.820272727258</v>
      </c>
      <c r="DF645" s="58">
        <f t="shared" si="1828"/>
        <v>53119.820272727258</v>
      </c>
      <c r="DG645" s="58">
        <f t="shared" si="1828"/>
        <v>53119.820272727258</v>
      </c>
      <c r="DH645" s="58">
        <f t="shared" si="1828"/>
        <v>53119.820272727258</v>
      </c>
      <c r="DI645" s="58">
        <f t="shared" si="1828"/>
        <v>53119.820272727258</v>
      </c>
      <c r="DJ645" s="58">
        <f t="shared" si="1828"/>
        <v>53119.820272727258</v>
      </c>
      <c r="DK645" s="58">
        <f t="shared" si="1828"/>
        <v>53119.820272727258</v>
      </c>
      <c r="DL645" s="58">
        <f t="shared" si="1828"/>
        <v>53119.820272727258</v>
      </c>
      <c r="DM645" s="58">
        <f t="shared" si="1828"/>
        <v>53119.820272727258</v>
      </c>
      <c r="DN645" s="58">
        <f t="shared" si="1828"/>
        <v>53119.820272727258</v>
      </c>
      <c r="DO645" s="58">
        <f t="shared" si="1828"/>
        <v>53119.820272727258</v>
      </c>
      <c r="DP645" s="58">
        <f t="shared" si="1828"/>
        <v>53119.820272727258</v>
      </c>
      <c r="DQ645" s="58">
        <f t="shared" si="1828"/>
        <v>53119.820272727258</v>
      </c>
      <c r="DR645" s="58">
        <f t="shared" si="1828"/>
        <v>53119.820272727258</v>
      </c>
      <c r="DS645" s="58">
        <f t="shared" si="1828"/>
        <v>53119.820272727258</v>
      </c>
      <c r="DT645" s="58">
        <f t="shared" si="1828"/>
        <v>50164.23727272726</v>
      </c>
      <c r="DU645" s="58">
        <f t="shared" si="1828"/>
        <v>50164.23727272726</v>
      </c>
      <c r="DV645" s="58">
        <f t="shared" si="1828"/>
        <v>50164.23727272726</v>
      </c>
      <c r="DW645" s="58">
        <f t="shared" si="1828"/>
        <v>50164.23727272726</v>
      </c>
      <c r="DX645" s="58">
        <f t="shared" si="1828"/>
        <v>50164.23727272726</v>
      </c>
      <c r="DY645" s="58">
        <f t="shared" si="1828"/>
        <v>50164.23727272726</v>
      </c>
      <c r="DZ645" s="58">
        <f t="shared" si="1828"/>
        <v>50164.23727272726</v>
      </c>
      <c r="EA645" s="58">
        <f t="shared" si="1828"/>
        <v>50164.23727272726</v>
      </c>
      <c r="EB645" s="58">
        <f t="shared" si="1828"/>
        <v>50164.23727272726</v>
      </c>
      <c r="EC645" s="58">
        <f t="shared" si="1828"/>
        <v>50164.23727272726</v>
      </c>
      <c r="ED645" s="58">
        <f t="shared" si="1828"/>
        <v>50164.23727272726</v>
      </c>
      <c r="EE645" s="58">
        <f t="shared" si="1828"/>
        <v>50164.23727272726</v>
      </c>
      <c r="EF645" s="58">
        <f t="shared" si="1828"/>
        <v>50164.23727272726</v>
      </c>
      <c r="EG645" s="58">
        <f t="shared" si="1828"/>
        <v>50164.23727272726</v>
      </c>
      <c r="EH645" s="58">
        <f t="shared" si="1828"/>
        <v>50164.23727272726</v>
      </c>
      <c r="EI645" s="58">
        <f t="shared" si="1828"/>
        <v>50164.23727272726</v>
      </c>
      <c r="EJ645" s="58">
        <f t="shared" si="1828"/>
        <v>50164.23727272726</v>
      </c>
      <c r="EK645" s="58">
        <f t="shared" si="1828"/>
        <v>50164.23727272726</v>
      </c>
      <c r="EL645" s="58">
        <f t="shared" si="1828"/>
        <v>50164.23727272726</v>
      </c>
      <c r="EM645" s="58">
        <f t="shared" si="1828"/>
        <v>50164.23727272726</v>
      </c>
      <c r="EN645" s="58">
        <f t="shared" si="1828"/>
        <v>50164.23727272726</v>
      </c>
      <c r="EO645" s="58">
        <f t="shared" si="1828"/>
        <v>50164.23727272726</v>
      </c>
      <c r="EP645" s="58">
        <f t="shared" si="1828"/>
        <v>50164.23727272726</v>
      </c>
      <c r="EQ645" s="58">
        <f t="shared" si="1828"/>
        <v>50164.23727272726</v>
      </c>
      <c r="ER645" s="58">
        <f t="shared" si="1828"/>
        <v>50164.23727272726</v>
      </c>
      <c r="ES645" s="58">
        <f t="shared" si="1828"/>
        <v>50164.23727272726</v>
      </c>
      <c r="ET645" s="58">
        <f t="shared" si="1828"/>
        <v>50164.23727272726</v>
      </c>
      <c r="EU645" s="58">
        <f t="shared" si="1828"/>
        <v>50164.23727272726</v>
      </c>
      <c r="EV645" s="58">
        <f t="shared" si="1828"/>
        <v>50164.23727272726</v>
      </c>
      <c r="EW645" s="58">
        <f t="shared" si="1828"/>
        <v>50164.23727272726</v>
      </c>
    </row>
    <row r="646" spans="1:153" x14ac:dyDescent="0.25">
      <c r="AD646" s="107"/>
    </row>
    <row r="647" spans="1:153" ht="15.75" x14ac:dyDescent="0.3">
      <c r="A647" s="7" t="s">
        <v>341</v>
      </c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273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7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7"/>
      <c r="DY647" s="7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7"/>
      <c r="ER647" s="7"/>
      <c r="ES647" s="7"/>
      <c r="ET647" s="7"/>
      <c r="EU647" s="7"/>
      <c r="EV647" s="7"/>
      <c r="EW647" s="7"/>
    </row>
    <row r="648" spans="1:153" x14ac:dyDescent="0.25">
      <c r="A648" s="247" t="s">
        <v>0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0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4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  <c r="DZ648" s="14"/>
      <c r="EA648" s="14"/>
      <c r="EB648" s="14"/>
      <c r="EC648" s="14"/>
      <c r="ED648" s="14"/>
      <c r="EE648" s="14"/>
      <c r="EF648" s="14"/>
      <c r="EG648" s="14"/>
      <c r="EH648" s="14"/>
      <c r="EI648" s="14"/>
      <c r="EJ648" s="14"/>
      <c r="EK648" s="14"/>
      <c r="EL648" s="14"/>
      <c r="EM648" s="14"/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</row>
    <row r="649" spans="1:153" ht="15.75" hidden="1" outlineLevel="1" x14ac:dyDescent="0.3">
      <c r="A649" s="8" t="s">
        <v>342</v>
      </c>
      <c r="O649" s="9">
        <f>IFERROR(IF(OR(R40&lt;&gt;0,AND(ISNUMBER(MATCH($A649,R$121:R$128,0))=TRUE(),ISERROR(MATCH($A649,R$121:R$128,0))=FALSE(),IFERROR(INDEX(R$100:R$106,MATCH($A649,R$121:R$128,0),1),0)&lt;&gt;0,ISERROR(INDEX(R$100:R$106,MATCH($A649,R$121:R$128,0),1))=FALSE())),[102]VU!$J$37*'[102]Cap.Lixiv.'!$E76*HLOOKUP(O$2,[102]ECOBIO!$D$2:$AB$5,4,0),0)/1000000,0)</f>
        <v>0</v>
      </c>
      <c r="P649" s="9">
        <f>IFERROR(IF(OR(S40&lt;&gt;0,AND(ISNUMBER(MATCH($A649,S$121:S$128,0))=TRUE(),ISERROR(MATCH($A649,S$121:S$128,0))=FALSE(),IFERROR(INDEX(S$100:S$106,MATCH($A649,S$121:S$128,0),1),0)&lt;&gt;0,ISERROR(INDEX(S$100:S$106,MATCH($A649,S$121:S$128,0),1))=FALSE())),[102]VU!$J$37*'[102]Cap.Lixiv.'!$E76*HLOOKUP(P$2,[102]ECOBIO!$D$2:$AB$5,4,0),0)/1000000,0)</f>
        <v>0</v>
      </c>
      <c r="Q649" s="9">
        <f>IFERROR(IF(OR(T40&lt;&gt;0,AND(ISNUMBER(MATCH($A649,T$121:T$128,0))=TRUE(),ISERROR(MATCH($A649,T$121:T$128,0))=FALSE(),IFERROR(INDEX(T$100:T$106,MATCH($A649,T$121:T$128,0),1),0)&lt;&gt;0,ISERROR(INDEX(T$100:T$106,MATCH($A649,T$121:T$128,0),1))=FALSE())),[102]VU!$J$37*'[102]Cap.Lixiv.'!$E76*HLOOKUP(Q$2,[102]ECOBIO!$D$2:$AB$5,4,0),0)/1000000,0)</f>
        <v>0</v>
      </c>
      <c r="R649" s="9">
        <f>IFERROR(IF(OR(U40&lt;&gt;0,AND(ISNUMBER(MATCH($A649,U$121:U$128,0))=TRUE(),ISERROR(MATCH($A649,U$121:U$128,0))=FALSE(),IFERROR(INDEX(U$100:U$106,MATCH($A649,U$121:U$128,0),1),0)&lt;&gt;0,ISERROR(INDEX(U$100:U$106,MATCH($A649,U$121:U$128,0),1))=FALSE())),[102]VU!$J$37*'[102]Cap.Lixiv.'!$E76*HLOOKUP(R$2,[102]ECOBIO!$D$2:$AB$5,4,0),0)/1000000,0)</f>
        <v>0</v>
      </c>
      <c r="S649" s="9">
        <f>IFERROR(IF(OR(V40&lt;&gt;0,AND(ISNUMBER(MATCH($A649,V$121:V$128,0))=TRUE(),ISERROR(MATCH($A649,V$121:V$128,0))=FALSE(),IFERROR(INDEX(V$100:V$106,MATCH($A649,V$121:V$128,0),1),0)&lt;&gt;0,ISERROR(INDEX(V$100:V$106,MATCH($A649,V$121:V$128,0),1))=FALSE())),[102]VU!$J$37*'[102]Cap.Lixiv.'!$E76*HLOOKUP(S$2,[102]ECOBIO!$D$2:$AB$5,4,0),0)/1000000,0)</f>
        <v>0</v>
      </c>
      <c r="T649" s="9">
        <f>IFERROR(IF(OR(W40&lt;&gt;0,AND(ISNUMBER(MATCH($A649,W$121:W$128,0))=TRUE(),ISERROR(MATCH($A649,W$121:W$128,0))=FALSE(),IFERROR(INDEX(W$100:W$106,MATCH($A649,W$121:W$128,0),1),0)&lt;&gt;0,ISERROR(INDEX(W$100:W$106,MATCH($A649,W$121:W$128,0),1))=FALSE())),[102]VU!$J$37*'[102]Cap.Lixiv.'!$E76*HLOOKUP(T$2,[102]ECOBIO!$D$2:$AB$5,4,0),0)/1000000,0)</f>
        <v>0</v>
      </c>
      <c r="U649" s="9">
        <f>IFERROR(IF(OR(X40&lt;&gt;0,AND(ISNUMBER(MATCH($A649,X$121:X$128,0))=TRUE(),ISERROR(MATCH($A649,X$121:X$128,0))=FALSE(),IFERROR(INDEX(X$100:X$106,MATCH($A649,X$121:X$128,0),1),0)&lt;&gt;0,ISERROR(INDEX(X$100:X$106,MATCH($A649,X$121:X$128,0),1))=FALSE())),[102]VU!$J$37*'[102]Cap.Lixiv.'!$E76*HLOOKUP(U$2,[102]ECOBIO!$D$2:$AB$5,4,0),0)/1000000,0)</f>
        <v>0</v>
      </c>
      <c r="V649" s="9">
        <f>IFERROR(IF(OR(Y40&lt;&gt;0,AND(ISNUMBER(MATCH($A649,Y$121:Y$128,0))=TRUE(),ISERROR(MATCH($A649,Y$121:Y$128,0))=FALSE(),IFERROR(INDEX(Y$100:Y$106,MATCH($A649,Y$121:Y$128,0),1),0)&lt;&gt;0,ISERROR(INDEX(Y$100:Y$106,MATCH($A649,Y$121:Y$128,0),1))=FALSE())),[102]VU!$J$37*'[102]Cap.Lixiv.'!$E76*HLOOKUP(V$2,[102]ECOBIO!$D$2:$AB$5,4,0),0)/1000000,0)</f>
        <v>0</v>
      </c>
      <c r="W649" s="9">
        <f>IFERROR(IF(OR(Z40&lt;&gt;0,AND(ISNUMBER(MATCH($A649,Z$121:Z$128,0))=TRUE(),ISERROR(MATCH($A649,Z$121:Z$128,0))=FALSE(),IFERROR(INDEX(Z$100:Z$106,MATCH($A649,Z$121:Z$128,0),1),0)&lt;&gt;0,ISERROR(INDEX(Z$100:Z$106,MATCH($A649,Z$121:Z$128,0),1))=FALSE())),[102]VU!$J$37*'[102]Cap.Lixiv.'!$E76*HLOOKUP(W$2,[102]ECOBIO!$D$2:$AB$5,4,0),0)/1000000,0)</f>
        <v>0</v>
      </c>
      <c r="X649" s="9">
        <f>IFERROR(IF(OR(AA40&lt;&gt;0,AND(ISNUMBER(MATCH($A649,AA$121:AA$128,0))=TRUE(),ISERROR(MATCH($A649,AA$121:AA$128,0))=FALSE(),IFERROR(INDEX(AA$100:AA$106,MATCH($A649,AA$121:AA$128,0),1),0)&lt;&gt;0,ISERROR(INDEX(AA$100:AA$106,MATCH($A649,AA$121:AA$128,0),1))=FALSE())),[102]VU!$J$37*'[102]Cap.Lixiv.'!$E76*HLOOKUP(X$2,[102]ECOBIO!$D$2:$AB$5,4,0),0)/1000000,0)</f>
        <v>0</v>
      </c>
      <c r="Y649" s="9">
        <f>IFERROR(IF(OR(AB40&lt;&gt;0,AND(ISNUMBER(MATCH($A649,AB$121:AB$128,0))=TRUE(),ISERROR(MATCH($A649,AB$121:AB$128,0))=FALSE(),IFERROR(INDEX(AB$100:AB$106,MATCH($A649,AB$121:AB$128,0),1),0)&lt;&gt;0,ISERROR(INDEX(AB$100:AB$106,MATCH($A649,AB$121:AB$128,0),1))=FALSE())),[102]VU!$J$37*'[102]Cap.Lixiv.'!$E76*HLOOKUP(Y$2,[102]ECOBIO!$D$2:$AB$5,4,0),0)/1000000,0)</f>
        <v>0</v>
      </c>
      <c r="Z649" s="9">
        <f>IFERROR(IF(OR(AC40&lt;&gt;0,AND(ISNUMBER(MATCH($A649,AC$121:AC$128,0))=TRUE(),ISERROR(MATCH($A649,AC$121:AC$128,0))=FALSE(),IFERROR(INDEX(AC$100:AC$106,MATCH($A649,AC$121:AC$128,0),1),0)&lt;&gt;0,ISERROR(INDEX(AC$100:AC$106,MATCH($A649,AC$121:AC$128,0),1))=FALSE())),[102]VU!$J$37*'[102]Cap.Lixiv.'!$E76*HLOOKUP(Z$2,[102]ECOBIO!$D$2:$AB$5,4,0),0)/1000000,0)</f>
        <v>0</v>
      </c>
      <c r="AA649" s="9">
        <f>IFERROR(IF(OR(AD40&lt;&gt;0,AND(ISNUMBER(MATCH($A649,AD$121:AD$128,0))=TRUE(),ISERROR(MATCH($A649,AD$121:AD$128,0))=FALSE(),IFERROR(INDEX(AD$100:AD$106,MATCH($A649,AD$121:AD$128,0),1),0)&lt;&gt;0,ISERROR(INDEX(AD$100:AD$106,MATCH($A649,AD$121:AD$128,0),1))=FALSE())),[102]VU!$J$37*'[102]Cap.Lixiv.'!$E76*HLOOKUP(AA$2,[102]ECOBIO!$D$2:$AB$5,4,0),0)/1000000,0)</f>
        <v>0</v>
      </c>
      <c r="AB649" s="9">
        <f>IFERROR(IF(OR(AE40&lt;&gt;0,AND(ISNUMBER(MATCH($A649,AE$121:AE$128,0))=TRUE(),ISERROR(MATCH($A649,AE$121:AE$128,0))=FALSE(),IFERROR(INDEX(AE$100:AE$106,MATCH($A649,AE$121:AE$128,0),1),0)&lt;&gt;0,ISERROR(INDEX(AE$100:AE$106,MATCH($A649,AE$121:AE$128,0),1))=FALSE())),[102]VU!$J$37*'[102]Cap.Lixiv.'!$E76*HLOOKUP(AB$2,[102]ECOBIO!$D$2:$AB$5,4,0),0)/1000000,0)</f>
        <v>0</v>
      </c>
      <c r="AC649" s="9">
        <f>IFERROR(IF(OR(AF40&lt;&gt;0,AND(ISNUMBER(MATCH($A649,AF$121:AF$128,0))=TRUE(),ISERROR(MATCH($A649,AF$121:AF$128,0))=FALSE(),IFERROR(INDEX(AF$100:AF$106,MATCH($A649,AF$121:AF$128,0),1),0)&lt;&gt;0,ISERROR(INDEX(AF$100:AF$106,MATCH($A649,AF$121:AF$128,0),1))=FALSE())),[102]VU!$J$37*'[102]Cap.Lixiv.'!$E76*HLOOKUP(AC$2,[102]ECOBIO!$D$2:$AB$5,4,0),0)/1000000,0)</f>
        <v>0</v>
      </c>
      <c r="AD649" s="9">
        <f>IFERROR(IF(OR(AG40&lt;&gt;0,AND(ISNUMBER(MATCH($A649,AG$121:AG$128,0))=TRUE(),ISERROR(MATCH($A649,AG$121:AG$128,0))=FALSE(),IFERROR(INDEX(AG$100:AG$106,MATCH($A649,AG$121:AG$128,0),1),0)&lt;&gt;0,ISERROR(INDEX(AG$100:AG$106,MATCH($A649,AG$121:AG$128,0),1))=FALSE())),[102]VU!$J$37*'[102]Cap.Lixiv.'!$E76*HLOOKUP(AD$2,[102]ECOBIO!$D$2:$AB$5,4,0),0)/1000000,0)</f>
        <v>0</v>
      </c>
      <c r="AE649" s="9">
        <f>IFERROR(IF(OR(AH40&lt;&gt;0,AND(ISNUMBER(MATCH($A649,AH$121:AH$128,0))=TRUE(),ISERROR(MATCH($A649,AH$121:AH$128,0))=FALSE(),IFERROR(INDEX(AH$100:AH$106,MATCH($A649,AH$121:AH$128,0),1),0)&lt;&gt;0,ISERROR(INDEX(AH$100:AH$106,MATCH($A649,AH$121:AH$128,0),1))=FALSE())),[102]VU!$J$37*'[102]Cap.Lixiv.'!$E76*HLOOKUP(AE$2,[102]ECOBIO!$D$2:$AB$5,4,0),0)/1000000,0)</f>
        <v>0</v>
      </c>
      <c r="AF649" s="9">
        <f>IFERROR(IF(OR(AI40&lt;&gt;0,AND(ISNUMBER(MATCH($A649,AI$121:AI$128,0))=TRUE(),ISERROR(MATCH($A649,AI$121:AI$128,0))=FALSE(),IFERROR(INDEX(AI$100:AI$106,MATCH($A649,AI$121:AI$128,0),1),0)&lt;&gt;0,ISERROR(INDEX(AI$100:AI$106,MATCH($A649,AI$121:AI$128,0),1))=FALSE())),[102]VU!$J$37*'[102]Cap.Lixiv.'!$E76*HLOOKUP(AF$2,[102]ECOBIO!$D$2:$AB$5,4,0),0)/1000000,0)</f>
        <v>0</v>
      </c>
      <c r="AG649" s="9">
        <f>IFERROR(IF(OR(AJ40&lt;&gt;0,AND(ISNUMBER(MATCH($A649,AJ$121:AJ$128,0))=TRUE(),ISERROR(MATCH($A649,AJ$121:AJ$128,0))=FALSE(),IFERROR(INDEX(AJ$100:AJ$106,MATCH($A649,AJ$121:AJ$128,0),1),0)&lt;&gt;0,ISERROR(INDEX(AJ$100:AJ$106,MATCH($A649,AJ$121:AJ$128,0),1))=FALSE())),[102]VU!$J$37*'[102]Cap.Lixiv.'!$E76*HLOOKUP(AG$2,[102]ECOBIO!$D$2:$AB$5,4,0),0)/1000000,0)</f>
        <v>0</v>
      </c>
      <c r="AH649" s="9">
        <f>IFERROR(IF(OR(AK40&lt;&gt;0,AND(ISNUMBER(MATCH($A649,AK$121:AK$128,0))=TRUE(),ISERROR(MATCH($A649,AK$121:AK$128,0))=FALSE(),IFERROR(INDEX(AK$100:AK$106,MATCH($A649,AK$121:AK$128,0),1),0)&lt;&gt;0,ISERROR(INDEX(AK$100:AK$106,MATCH($A649,AK$121:AK$128,0),1))=FALSE())),[102]VU!$J$37*'[102]Cap.Lixiv.'!$E76*HLOOKUP(AH$2,[102]ECOBIO!$D$2:$AB$5,4,0),0)/1000000,0)</f>
        <v>0</v>
      </c>
      <c r="AI649" s="9">
        <f>IFERROR(IF(OR(AL40&lt;&gt;0,AND(ISNUMBER(MATCH($A649,AL$121:AL$128,0))=TRUE(),ISERROR(MATCH($A649,AL$121:AL$128,0))=FALSE(),IFERROR(INDEX(AL$100:AL$106,MATCH($A649,AL$121:AL$128,0),1),0)&lt;&gt;0,ISERROR(INDEX(AL$100:AL$106,MATCH($A649,AL$121:AL$128,0),1))=FALSE())),[102]VU!$J$37*'[102]Cap.Lixiv.'!$E76*HLOOKUP(AI$2,[102]ECOBIO!$D$2:$AB$5,4,0),0)/1000000,0)</f>
        <v>0</v>
      </c>
      <c r="AJ649" s="9">
        <f>IFERROR(IF(OR(#REF!&lt;&gt;0,AND(ISNUMBER(MATCH($A649,#REF!,0))=TRUE(),ISERROR(MATCH($A649,#REF!,0))=FALSE(),IFERROR(INDEX(#REF!,MATCH($A649,#REF!,0),1),0)&lt;&gt;0,ISERROR(INDEX(#REF!,MATCH($A649,#REF!,0),1))=FALSE())),[102]VU!$J$37*'[102]Cap.Lixiv.'!$E76*HLOOKUP(AJ$2,[102]ECOBIO!$D$2:$AB$5,4,0),0)/1000000,0)</f>
        <v>0</v>
      </c>
      <c r="AK649" s="9">
        <f>IFERROR(IF(OR(#REF!&lt;&gt;0,AND(ISNUMBER(MATCH($A649,#REF!,0))=TRUE(),ISERROR(MATCH($A649,#REF!,0))=FALSE(),IFERROR(INDEX(#REF!,MATCH($A649,#REF!,0),1),0)&lt;&gt;0,ISERROR(INDEX(#REF!,MATCH($A649,#REF!,0),1))=FALSE())),[102]VU!$J$37*'[102]Cap.Lixiv.'!$E76*HLOOKUP(AK$2,[102]ECOBIO!$D$2:$AB$5,4,0),0)/1000000,0)</f>
        <v>0</v>
      </c>
      <c r="AL649" s="9">
        <f>IFERROR(IF(OR(#REF!&lt;&gt;0,AND(ISNUMBER(MATCH($A649,#REF!,0))=TRUE(),ISERROR(MATCH($A649,#REF!,0))=FALSE(),IFERROR(INDEX(#REF!,MATCH($A649,#REF!,0),1),0)&lt;&gt;0,ISERROR(INDEX(#REF!,MATCH($A649,#REF!,0),1))=FALSE())),[102]VU!$J$37*'[102]Cap.Lixiv.'!$E76*HLOOKUP(AL$2,[102]ECOBIO!$D$2:$AB$5,4,0),0)/1000000,0)</f>
        <v>0</v>
      </c>
      <c r="AM649" s="53"/>
      <c r="AN649" s="9">
        <f>IFERROR(IF(OR(AQ40&lt;&gt;0,AND(ISNUMBER(MATCH($A649,AQ$121:AQ$128,0))=TRUE(),ISERROR(MATCH($A649,AQ$121:AQ$128,0))=FALSE(),IFERROR(INDEX(AQ$100:AQ$106,MATCH($A649,AQ$121:AQ$128,0),1),0)&lt;&gt;0,ISERROR(INDEX(AQ$100:AQ$106,MATCH($A649,AQ$121:AQ$128,0),1))=FALSE())),[102]VU!$J$37*'[102]Cap.Lixiv.'!$E76*HLOOKUP(AN$2,[102]ECOBIO!$D$2:$AB$5,4,0),0)/1000000,0)</f>
        <v>0</v>
      </c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</row>
    <row r="650" spans="1:153" ht="15.75" hidden="1" outlineLevel="1" x14ac:dyDescent="0.3">
      <c r="A650" s="8" t="s">
        <v>10</v>
      </c>
      <c r="O650" s="9">
        <f>IFERROR(IF(OR(R41&lt;&gt;0,AND(ISNUMBER(MATCH($A650,R$121:R$128,0))=TRUE(),ISERROR(MATCH($A650,R$121:R$128,0))=FALSE(),IFERROR(INDEX(R$100:R$106,MATCH($A650,R$121:R$128,0),1),0)&lt;&gt;0,ISERROR(INDEX(R$100:R$106,MATCH($A650,R$121:R$128,0),1))=FALSE())),[102]VU!$J$37*'[102]Cap.Lixiv.'!$E77*HLOOKUP(O$2,[102]ECOBIO!$D$2:$AB$5,4,0),0)/1000000,0)</f>
        <v>0</v>
      </c>
      <c r="P650" s="9">
        <f>IFERROR(IF(OR(S41&lt;&gt;0,AND(ISNUMBER(MATCH($A650,S$121:S$128,0))=TRUE(),ISERROR(MATCH($A650,S$121:S$128,0))=FALSE(),IFERROR(INDEX(S$100:S$106,MATCH($A650,S$121:S$128,0),1),0)&lt;&gt;0,ISERROR(INDEX(S$100:S$106,MATCH($A650,S$121:S$128,0),1))=FALSE())),[102]VU!$J$37*'[102]Cap.Lixiv.'!$E77*HLOOKUP(P$2,[102]ECOBIO!$D$2:$AB$5,4,0),0)/1000000,0)</f>
        <v>0</v>
      </c>
      <c r="Q650" s="9">
        <f>IFERROR(IF(OR(T41&lt;&gt;0,AND(ISNUMBER(MATCH($A650,T$121:T$128,0))=TRUE(),ISERROR(MATCH($A650,T$121:T$128,0))=FALSE(),IFERROR(INDEX(T$100:T$106,MATCH($A650,T$121:T$128,0),1),0)&lt;&gt;0,ISERROR(INDEX(T$100:T$106,MATCH($A650,T$121:T$128,0),1))=FALSE())),[102]VU!$J$37*'[102]Cap.Lixiv.'!$E77*HLOOKUP(Q$2,[102]ECOBIO!$D$2:$AB$5,4,0),0)/1000000,0)</f>
        <v>0</v>
      </c>
      <c r="R650" s="9">
        <f>IFERROR(IF(OR(U41&lt;&gt;0,AND(ISNUMBER(MATCH($A650,U$121:U$128,0))=TRUE(),ISERROR(MATCH($A650,U$121:U$128,0))=FALSE(),IFERROR(INDEX(U$100:U$106,MATCH($A650,U$121:U$128,0),1),0)&lt;&gt;0,ISERROR(INDEX(U$100:U$106,MATCH($A650,U$121:U$128,0),1))=FALSE())),[102]VU!$J$37*'[102]Cap.Lixiv.'!$E77*HLOOKUP(R$2,[102]ECOBIO!$D$2:$AB$5,4,0),0)/1000000,0)</f>
        <v>0</v>
      </c>
      <c r="S650" s="9">
        <f>IFERROR(IF(OR(V41&lt;&gt;0,AND(ISNUMBER(MATCH($A650,V$121:V$128,0))=TRUE(),ISERROR(MATCH($A650,V$121:V$128,0))=FALSE(),IFERROR(INDEX(V$100:V$106,MATCH($A650,V$121:V$128,0),1),0)&lt;&gt;0,ISERROR(INDEX(V$100:V$106,MATCH($A650,V$121:V$128,0),1))=FALSE())),[102]VU!$J$37*'[102]Cap.Lixiv.'!$E77*HLOOKUP(S$2,[102]ECOBIO!$D$2:$AB$5,4,0),0)/1000000,0)</f>
        <v>0</v>
      </c>
      <c r="T650" s="9">
        <f>IFERROR(IF(OR(W41&lt;&gt;0,AND(ISNUMBER(MATCH($A650,W$121:W$128,0))=TRUE(),ISERROR(MATCH($A650,W$121:W$128,0))=FALSE(),IFERROR(INDEX(W$100:W$106,MATCH($A650,W$121:W$128,0),1),0)&lt;&gt;0,ISERROR(INDEX(W$100:W$106,MATCH($A650,W$121:W$128,0),1))=FALSE())),[102]VU!$J$37*'[102]Cap.Lixiv.'!$E77*HLOOKUP(T$2,[102]ECOBIO!$D$2:$AB$5,4,0),0)/1000000,0)</f>
        <v>0</v>
      </c>
      <c r="U650" s="9">
        <f>IFERROR(IF(OR(X41&lt;&gt;0,AND(ISNUMBER(MATCH($A650,X$121:X$128,0))=TRUE(),ISERROR(MATCH($A650,X$121:X$128,0))=FALSE(),IFERROR(INDEX(X$100:X$106,MATCH($A650,X$121:X$128,0),1),0)&lt;&gt;0,ISERROR(INDEX(X$100:X$106,MATCH($A650,X$121:X$128,0),1))=FALSE())),[102]VU!$J$37*'[102]Cap.Lixiv.'!$E77*HLOOKUP(U$2,[102]ECOBIO!$D$2:$AB$5,4,0),0)/1000000,0)</f>
        <v>0</v>
      </c>
      <c r="V650" s="9">
        <f>IFERROR(IF(OR(Y41&lt;&gt;0,AND(ISNUMBER(MATCH($A650,Y$121:Y$128,0))=TRUE(),ISERROR(MATCH($A650,Y$121:Y$128,0))=FALSE(),IFERROR(INDEX(Y$100:Y$106,MATCH($A650,Y$121:Y$128,0),1),0)&lt;&gt;0,ISERROR(INDEX(Y$100:Y$106,MATCH($A650,Y$121:Y$128,0),1))=FALSE())),[102]VU!$J$37*'[102]Cap.Lixiv.'!$E77*HLOOKUP(V$2,[102]ECOBIO!$D$2:$AB$5,4,0),0)/1000000,0)</f>
        <v>0</v>
      </c>
      <c r="W650" s="9">
        <f>IFERROR(IF(OR(Z41&lt;&gt;0,AND(ISNUMBER(MATCH($A650,Z$121:Z$128,0))=TRUE(),ISERROR(MATCH($A650,Z$121:Z$128,0))=FALSE(),IFERROR(INDEX(Z$100:Z$106,MATCH($A650,Z$121:Z$128,0),1),0)&lt;&gt;0,ISERROR(INDEX(Z$100:Z$106,MATCH($A650,Z$121:Z$128,0),1))=FALSE())),[102]VU!$J$37*'[102]Cap.Lixiv.'!$E77*HLOOKUP(W$2,[102]ECOBIO!$D$2:$AB$5,4,0),0)/1000000,0)</f>
        <v>0</v>
      </c>
      <c r="X650" s="9">
        <f>IFERROR(IF(OR(AA41&lt;&gt;0,AND(ISNUMBER(MATCH($A650,AA$121:AA$128,0))=TRUE(),ISERROR(MATCH($A650,AA$121:AA$128,0))=FALSE(),IFERROR(INDEX(AA$100:AA$106,MATCH($A650,AA$121:AA$128,0),1),0)&lt;&gt;0,ISERROR(INDEX(AA$100:AA$106,MATCH($A650,AA$121:AA$128,0),1))=FALSE())),[102]VU!$J$37*'[102]Cap.Lixiv.'!$E77*HLOOKUP(X$2,[102]ECOBIO!$D$2:$AB$5,4,0),0)/1000000,0)</f>
        <v>0</v>
      </c>
      <c r="Y650" s="9">
        <f>IFERROR(IF(OR(AB41&lt;&gt;0,AND(ISNUMBER(MATCH($A650,AB$121:AB$128,0))=TRUE(),ISERROR(MATCH($A650,AB$121:AB$128,0))=FALSE(),IFERROR(INDEX(AB$100:AB$106,MATCH($A650,AB$121:AB$128,0),1),0)&lt;&gt;0,ISERROR(INDEX(AB$100:AB$106,MATCH($A650,AB$121:AB$128,0),1))=FALSE())),[102]VU!$J$37*'[102]Cap.Lixiv.'!$E77*HLOOKUP(Y$2,[102]ECOBIO!$D$2:$AB$5,4,0),0)/1000000,0)</f>
        <v>0</v>
      </c>
      <c r="Z650" s="9">
        <f>IFERROR(IF(OR(AC41&lt;&gt;0,AND(ISNUMBER(MATCH($A650,AC$121:AC$128,0))=TRUE(),ISERROR(MATCH($A650,AC$121:AC$128,0))=FALSE(),IFERROR(INDEX(AC$100:AC$106,MATCH($A650,AC$121:AC$128,0),1),0)&lt;&gt;0,ISERROR(INDEX(AC$100:AC$106,MATCH($A650,AC$121:AC$128,0),1))=FALSE())),[102]VU!$J$37*'[102]Cap.Lixiv.'!$E77*HLOOKUP(Z$2,[102]ECOBIO!$D$2:$AB$5,4,0),0)/1000000,0)</f>
        <v>0</v>
      </c>
      <c r="AA650" s="9">
        <f>IFERROR(IF(OR(AD41&lt;&gt;0,AND(ISNUMBER(MATCH($A650,AD$121:AD$128,0))=TRUE(),ISERROR(MATCH($A650,AD$121:AD$128,0))=FALSE(),IFERROR(INDEX(AD$100:AD$106,MATCH($A650,AD$121:AD$128,0),1),0)&lt;&gt;0,ISERROR(INDEX(AD$100:AD$106,MATCH($A650,AD$121:AD$128,0),1))=FALSE())),[102]VU!$J$37*'[102]Cap.Lixiv.'!$E77*HLOOKUP(AA$2,[102]ECOBIO!$D$2:$AB$5,4,0),0)/1000000,0)</f>
        <v>0</v>
      </c>
      <c r="AB650" s="9">
        <f>IFERROR(IF(OR(AE41&lt;&gt;0,AND(ISNUMBER(MATCH($A650,AE$121:AE$128,0))=TRUE(),ISERROR(MATCH($A650,AE$121:AE$128,0))=FALSE(),IFERROR(INDEX(AE$100:AE$106,MATCH($A650,AE$121:AE$128,0),1),0)&lt;&gt;0,ISERROR(INDEX(AE$100:AE$106,MATCH($A650,AE$121:AE$128,0),1))=FALSE())),[102]VU!$J$37*'[102]Cap.Lixiv.'!$E77*HLOOKUP(AB$2,[102]ECOBIO!$D$2:$AB$5,4,0),0)/1000000,0)</f>
        <v>0</v>
      </c>
      <c r="AC650" s="9">
        <f>IFERROR(IF(OR(AF41&lt;&gt;0,AND(ISNUMBER(MATCH($A650,AF$121:AF$128,0))=TRUE(),ISERROR(MATCH($A650,AF$121:AF$128,0))=FALSE(),IFERROR(INDEX(AF$100:AF$106,MATCH($A650,AF$121:AF$128,0),1),0)&lt;&gt;0,ISERROR(INDEX(AF$100:AF$106,MATCH($A650,AF$121:AF$128,0),1))=FALSE())),[102]VU!$J$37*'[102]Cap.Lixiv.'!$E77*HLOOKUP(AC$2,[102]ECOBIO!$D$2:$AB$5,4,0),0)/1000000,0)</f>
        <v>0</v>
      </c>
      <c r="AD650" s="9">
        <f>IFERROR(IF(OR(AG41&lt;&gt;0,AND(ISNUMBER(MATCH($A650,AG$121:AG$128,0))=TRUE(),ISERROR(MATCH($A650,AG$121:AG$128,0))=FALSE(),IFERROR(INDEX(AG$100:AG$106,MATCH($A650,AG$121:AG$128,0),1),0)&lt;&gt;0,ISERROR(INDEX(AG$100:AG$106,MATCH($A650,AG$121:AG$128,0),1))=FALSE())),[102]VU!$J$37*'[102]Cap.Lixiv.'!$E77*HLOOKUP(AD$2,[102]ECOBIO!$D$2:$AB$5,4,0),0)/1000000,0)</f>
        <v>0</v>
      </c>
      <c r="AE650" s="9">
        <f>IFERROR(IF(OR(AH41&lt;&gt;0,AND(ISNUMBER(MATCH($A650,AH$121:AH$128,0))=TRUE(),ISERROR(MATCH($A650,AH$121:AH$128,0))=FALSE(),IFERROR(INDEX(AH$100:AH$106,MATCH($A650,AH$121:AH$128,0),1),0)&lt;&gt;0,ISERROR(INDEX(AH$100:AH$106,MATCH($A650,AH$121:AH$128,0),1))=FALSE())),[102]VU!$J$37*'[102]Cap.Lixiv.'!$E77*HLOOKUP(AE$2,[102]ECOBIO!$D$2:$AB$5,4,0),0)/1000000,0)</f>
        <v>0</v>
      </c>
      <c r="AF650" s="9">
        <f>IFERROR(IF(OR(AI41&lt;&gt;0,AND(ISNUMBER(MATCH($A650,AI$121:AI$128,0))=TRUE(),ISERROR(MATCH($A650,AI$121:AI$128,0))=FALSE(),IFERROR(INDEX(AI$100:AI$106,MATCH($A650,AI$121:AI$128,0),1),0)&lt;&gt;0,ISERROR(INDEX(AI$100:AI$106,MATCH($A650,AI$121:AI$128,0),1))=FALSE())),[102]VU!$J$37*'[102]Cap.Lixiv.'!$E77*HLOOKUP(AF$2,[102]ECOBIO!$D$2:$AB$5,4,0),0)/1000000,0)</f>
        <v>0</v>
      </c>
      <c r="AG650" s="9">
        <f>IFERROR(IF(OR(AJ41&lt;&gt;0,AND(ISNUMBER(MATCH($A650,AJ$121:AJ$128,0))=TRUE(),ISERROR(MATCH($A650,AJ$121:AJ$128,0))=FALSE(),IFERROR(INDEX(AJ$100:AJ$106,MATCH($A650,AJ$121:AJ$128,0),1),0)&lt;&gt;0,ISERROR(INDEX(AJ$100:AJ$106,MATCH($A650,AJ$121:AJ$128,0),1))=FALSE())),[102]VU!$J$37*'[102]Cap.Lixiv.'!$E77*HLOOKUP(AG$2,[102]ECOBIO!$D$2:$AB$5,4,0),0)/1000000,0)</f>
        <v>0</v>
      </c>
      <c r="AH650" s="9">
        <f>IFERROR(IF(OR(AK41&lt;&gt;0,AND(ISNUMBER(MATCH($A650,AK$121:AK$128,0))=TRUE(),ISERROR(MATCH($A650,AK$121:AK$128,0))=FALSE(),IFERROR(INDEX(AK$100:AK$106,MATCH($A650,AK$121:AK$128,0),1),0)&lt;&gt;0,ISERROR(INDEX(AK$100:AK$106,MATCH($A650,AK$121:AK$128,0),1))=FALSE())),[102]VU!$J$37*'[102]Cap.Lixiv.'!$E77*HLOOKUP(AH$2,[102]ECOBIO!$D$2:$AB$5,4,0),0)/1000000,0)</f>
        <v>0</v>
      </c>
      <c r="AI650" s="9">
        <f>IFERROR(IF(OR(AL41&lt;&gt;0,AND(ISNUMBER(MATCH($A650,AL$121:AL$128,0))=TRUE(),ISERROR(MATCH($A650,AL$121:AL$128,0))=FALSE(),IFERROR(INDEX(AL$100:AL$106,MATCH($A650,AL$121:AL$128,0),1),0)&lt;&gt;0,ISERROR(INDEX(AL$100:AL$106,MATCH($A650,AL$121:AL$128,0),1))=FALSE())),[102]VU!$J$37*'[102]Cap.Lixiv.'!$E77*HLOOKUP(AI$2,[102]ECOBIO!$D$2:$AB$5,4,0),0)/1000000,0)</f>
        <v>0</v>
      </c>
      <c r="AJ650" s="9">
        <f>IFERROR(IF(OR(#REF!&lt;&gt;0,AND(ISNUMBER(MATCH($A650,#REF!,0))=TRUE(),ISERROR(MATCH($A650,#REF!,0))=FALSE(),IFERROR(INDEX(#REF!,MATCH($A650,#REF!,0),1),0)&lt;&gt;0,ISERROR(INDEX(#REF!,MATCH($A650,#REF!,0),1))=FALSE())),[102]VU!$J$37*'[102]Cap.Lixiv.'!$E77*HLOOKUP(AJ$2,[102]ECOBIO!$D$2:$AB$5,4,0),0)/1000000,0)</f>
        <v>0</v>
      </c>
      <c r="AK650" s="9">
        <f>IFERROR(IF(OR(#REF!&lt;&gt;0,AND(ISNUMBER(MATCH($A650,#REF!,0))=TRUE(),ISERROR(MATCH($A650,#REF!,0))=FALSE(),IFERROR(INDEX(#REF!,MATCH($A650,#REF!,0),1),0)&lt;&gt;0,ISERROR(INDEX(#REF!,MATCH($A650,#REF!,0),1))=FALSE())),[102]VU!$J$37*'[102]Cap.Lixiv.'!$E77*HLOOKUP(AK$2,[102]ECOBIO!$D$2:$AB$5,4,0),0)/1000000,0)</f>
        <v>0</v>
      </c>
      <c r="AL650" s="9">
        <f>IFERROR(IF(OR(#REF!&lt;&gt;0,AND(ISNUMBER(MATCH($A650,#REF!,0))=TRUE(),ISERROR(MATCH($A650,#REF!,0))=FALSE(),IFERROR(INDEX(#REF!,MATCH($A650,#REF!,0),1),0)&lt;&gt;0,ISERROR(INDEX(#REF!,MATCH($A650,#REF!,0),1))=FALSE())),[102]VU!$J$37*'[102]Cap.Lixiv.'!$E77*HLOOKUP(AL$2,[102]ECOBIO!$D$2:$AB$5,4,0),0)/1000000,0)</f>
        <v>0</v>
      </c>
      <c r="AM650" s="53"/>
      <c r="AN650" s="9">
        <f>IFERROR(IF(OR(AQ41&lt;&gt;0,AND(ISNUMBER(MATCH($A650,AQ$121:AQ$128,0))=TRUE(),ISERROR(MATCH($A650,AQ$121:AQ$128,0))=FALSE(),IFERROR(INDEX(AQ$100:AQ$106,MATCH($A650,AQ$121:AQ$128,0),1),0)&lt;&gt;0,ISERROR(INDEX(AQ$100:AQ$106,MATCH($A650,AQ$121:AQ$128,0),1))=FALSE())),[102]VU!$J$37*'[102]Cap.Lixiv.'!$E77*HLOOKUP(AN$2,[102]ECOBIO!$D$2:$AB$5,4,0),0)/1000000,0)</f>
        <v>0</v>
      </c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</row>
    <row r="651" spans="1:153" ht="15.75" hidden="1" outlineLevel="1" x14ac:dyDescent="0.3">
      <c r="A651" s="8" t="s">
        <v>11</v>
      </c>
      <c r="O651" s="9">
        <f>IFERROR(IF(OR(R42&lt;&gt;0,AND(ISNUMBER(MATCH($A651,R$121:R$128,0))=TRUE(),ISERROR(MATCH($A651,R$121:R$128,0))=FALSE(),IFERROR(INDEX(R$100:R$106,MATCH($A651,R$121:R$128,0),1),0)&lt;&gt;0,ISERROR(INDEX(R$100:R$106,MATCH($A651,R$121:R$128,0),1))=FALSE())),[102]VU!$J$37*'[102]Cap.Lixiv.'!$E78*HLOOKUP(O$2,[102]ECOBIO!$D$2:$AB$5,4,0),0)/1000000,0)</f>
        <v>0</v>
      </c>
      <c r="P651" s="9">
        <f>IFERROR(IF(OR(S42&lt;&gt;0,AND(ISNUMBER(MATCH($A651,S$121:S$128,0))=TRUE(),ISERROR(MATCH($A651,S$121:S$128,0))=FALSE(),IFERROR(INDEX(S$100:S$106,MATCH($A651,S$121:S$128,0),1),0)&lt;&gt;0,ISERROR(INDEX(S$100:S$106,MATCH($A651,S$121:S$128,0),1))=FALSE())),[102]VU!$J$37*'[102]Cap.Lixiv.'!$E78*HLOOKUP(P$2,[102]ECOBIO!$D$2:$AB$5,4,0),0)/1000000,0)</f>
        <v>0</v>
      </c>
      <c r="Q651" s="9">
        <f>IFERROR(IF(OR(T42&lt;&gt;0,AND(ISNUMBER(MATCH($A651,T$121:T$128,0))=TRUE(),ISERROR(MATCH($A651,T$121:T$128,0))=FALSE(),IFERROR(INDEX(T$100:T$106,MATCH($A651,T$121:T$128,0),1),0)&lt;&gt;0,ISERROR(INDEX(T$100:T$106,MATCH($A651,T$121:T$128,0),1))=FALSE())),[102]VU!$J$37*'[102]Cap.Lixiv.'!$E78*HLOOKUP(Q$2,[102]ECOBIO!$D$2:$AB$5,4,0),0)/1000000,0)</f>
        <v>0</v>
      </c>
      <c r="R651" s="9">
        <f>IFERROR(IF(OR(U42&lt;&gt;0,AND(ISNUMBER(MATCH($A651,U$121:U$128,0))=TRUE(),ISERROR(MATCH($A651,U$121:U$128,0))=FALSE(),IFERROR(INDEX(U$100:U$106,MATCH($A651,U$121:U$128,0),1),0)&lt;&gt;0,ISERROR(INDEX(U$100:U$106,MATCH($A651,U$121:U$128,0),1))=FALSE())),[102]VU!$J$37*'[102]Cap.Lixiv.'!$E78*HLOOKUP(R$2,[102]ECOBIO!$D$2:$AB$5,4,0),0)/1000000,0)</f>
        <v>0</v>
      </c>
      <c r="S651" s="9">
        <f>IFERROR(IF(OR(V42&lt;&gt;0,AND(ISNUMBER(MATCH($A651,V$121:V$128,0))=TRUE(),ISERROR(MATCH($A651,V$121:V$128,0))=FALSE(),IFERROR(INDEX(V$100:V$106,MATCH($A651,V$121:V$128,0),1),0)&lt;&gt;0,ISERROR(INDEX(V$100:V$106,MATCH($A651,V$121:V$128,0),1))=FALSE())),[102]VU!$J$37*'[102]Cap.Lixiv.'!$E78*HLOOKUP(S$2,[102]ECOBIO!$D$2:$AB$5,4,0),0)/1000000,0)</f>
        <v>0</v>
      </c>
      <c r="T651" s="9">
        <f>IFERROR(IF(OR(W42&lt;&gt;0,AND(ISNUMBER(MATCH($A651,W$121:W$128,0))=TRUE(),ISERROR(MATCH($A651,W$121:W$128,0))=FALSE(),IFERROR(INDEX(W$100:W$106,MATCH($A651,W$121:W$128,0),1),0)&lt;&gt;0,ISERROR(INDEX(W$100:W$106,MATCH($A651,W$121:W$128,0),1))=FALSE())),[102]VU!$J$37*'[102]Cap.Lixiv.'!$E78*HLOOKUP(T$2,[102]ECOBIO!$D$2:$AB$5,4,0),0)/1000000,0)</f>
        <v>0</v>
      </c>
      <c r="U651" s="9">
        <f>IFERROR(IF(OR(X42&lt;&gt;0,AND(ISNUMBER(MATCH($A651,X$121:X$128,0))=TRUE(),ISERROR(MATCH($A651,X$121:X$128,0))=FALSE(),IFERROR(INDEX(X$100:X$106,MATCH($A651,X$121:X$128,0),1),0)&lt;&gt;0,ISERROR(INDEX(X$100:X$106,MATCH($A651,X$121:X$128,0),1))=FALSE())),[102]VU!$J$37*'[102]Cap.Lixiv.'!$E78*HLOOKUP(U$2,[102]ECOBIO!$D$2:$AB$5,4,0),0)/1000000,0)</f>
        <v>0</v>
      </c>
      <c r="V651" s="9">
        <f>IFERROR(IF(OR(Y42&lt;&gt;0,AND(ISNUMBER(MATCH($A651,Y$121:Y$128,0))=TRUE(),ISERROR(MATCH($A651,Y$121:Y$128,0))=FALSE(),IFERROR(INDEX(Y$100:Y$106,MATCH($A651,Y$121:Y$128,0),1),0)&lt;&gt;0,ISERROR(INDEX(Y$100:Y$106,MATCH($A651,Y$121:Y$128,0),1))=FALSE())),[102]VU!$J$37*'[102]Cap.Lixiv.'!$E78*HLOOKUP(V$2,[102]ECOBIO!$D$2:$AB$5,4,0),0)/1000000,0)</f>
        <v>0</v>
      </c>
      <c r="W651" s="9">
        <f>IFERROR(IF(OR(Z42&lt;&gt;0,AND(ISNUMBER(MATCH($A651,Z$121:Z$128,0))=TRUE(),ISERROR(MATCH($A651,Z$121:Z$128,0))=FALSE(),IFERROR(INDEX(Z$100:Z$106,MATCH($A651,Z$121:Z$128,0),1),0)&lt;&gt;0,ISERROR(INDEX(Z$100:Z$106,MATCH($A651,Z$121:Z$128,0),1))=FALSE())),[102]VU!$J$37*'[102]Cap.Lixiv.'!$E78*HLOOKUP(W$2,[102]ECOBIO!$D$2:$AB$5,4,0),0)/1000000,0)</f>
        <v>0</v>
      </c>
      <c r="X651" s="9">
        <f>IFERROR(IF(OR(AA42&lt;&gt;0,AND(ISNUMBER(MATCH($A651,AA$121:AA$128,0))=TRUE(),ISERROR(MATCH($A651,AA$121:AA$128,0))=FALSE(),IFERROR(INDEX(AA$100:AA$106,MATCH($A651,AA$121:AA$128,0),1),0)&lt;&gt;0,ISERROR(INDEX(AA$100:AA$106,MATCH($A651,AA$121:AA$128,0),1))=FALSE())),[102]VU!$J$37*'[102]Cap.Lixiv.'!$E78*HLOOKUP(X$2,[102]ECOBIO!$D$2:$AB$5,4,0),0)/1000000,0)</f>
        <v>0</v>
      </c>
      <c r="Y651" s="9">
        <f>IFERROR(IF(OR(AB42&lt;&gt;0,AND(ISNUMBER(MATCH($A651,AB$121:AB$128,0))=TRUE(),ISERROR(MATCH($A651,AB$121:AB$128,0))=FALSE(),IFERROR(INDEX(AB$100:AB$106,MATCH($A651,AB$121:AB$128,0),1),0)&lt;&gt;0,ISERROR(INDEX(AB$100:AB$106,MATCH($A651,AB$121:AB$128,0),1))=FALSE())),[102]VU!$J$37*'[102]Cap.Lixiv.'!$E78*HLOOKUP(Y$2,[102]ECOBIO!$D$2:$AB$5,4,0),0)/1000000,0)</f>
        <v>0</v>
      </c>
      <c r="Z651" s="9">
        <f>IFERROR(IF(OR(AC42&lt;&gt;0,AND(ISNUMBER(MATCH($A651,AC$121:AC$128,0))=TRUE(),ISERROR(MATCH($A651,AC$121:AC$128,0))=FALSE(),IFERROR(INDEX(AC$100:AC$106,MATCH($A651,AC$121:AC$128,0),1),0)&lt;&gt;0,ISERROR(INDEX(AC$100:AC$106,MATCH($A651,AC$121:AC$128,0),1))=FALSE())),[102]VU!$J$37*'[102]Cap.Lixiv.'!$E78*HLOOKUP(Z$2,[102]ECOBIO!$D$2:$AB$5,4,0),0)/1000000,0)</f>
        <v>0</v>
      </c>
      <c r="AA651" s="9">
        <f>IFERROR(IF(OR(AD42&lt;&gt;0,AND(ISNUMBER(MATCH($A651,AD$121:AD$128,0))=TRUE(),ISERROR(MATCH($A651,AD$121:AD$128,0))=FALSE(),IFERROR(INDEX(AD$100:AD$106,MATCH($A651,AD$121:AD$128,0),1),0)&lt;&gt;0,ISERROR(INDEX(AD$100:AD$106,MATCH($A651,AD$121:AD$128,0),1))=FALSE())),[102]VU!$J$37*'[102]Cap.Lixiv.'!$E78*HLOOKUP(AA$2,[102]ECOBIO!$D$2:$AB$5,4,0),0)/1000000,0)</f>
        <v>0</v>
      </c>
      <c r="AB651" s="9">
        <f>IFERROR(IF(OR(AE42&lt;&gt;0,AND(ISNUMBER(MATCH($A651,AE$121:AE$128,0))=TRUE(),ISERROR(MATCH($A651,AE$121:AE$128,0))=FALSE(),IFERROR(INDEX(AE$100:AE$106,MATCH($A651,AE$121:AE$128,0),1),0)&lt;&gt;0,ISERROR(INDEX(AE$100:AE$106,MATCH($A651,AE$121:AE$128,0),1))=FALSE())),[102]VU!$J$37*'[102]Cap.Lixiv.'!$E78*HLOOKUP(AB$2,[102]ECOBIO!$D$2:$AB$5,4,0),0)/1000000,0)</f>
        <v>0</v>
      </c>
      <c r="AC651" s="9">
        <f>IFERROR(IF(OR(AF42&lt;&gt;0,AND(ISNUMBER(MATCH($A651,AF$121:AF$128,0))=TRUE(),ISERROR(MATCH($A651,AF$121:AF$128,0))=FALSE(),IFERROR(INDEX(AF$100:AF$106,MATCH($A651,AF$121:AF$128,0),1),0)&lt;&gt;0,ISERROR(INDEX(AF$100:AF$106,MATCH($A651,AF$121:AF$128,0),1))=FALSE())),[102]VU!$J$37*'[102]Cap.Lixiv.'!$E78*HLOOKUP(AC$2,[102]ECOBIO!$D$2:$AB$5,4,0),0)/1000000,0)</f>
        <v>0</v>
      </c>
      <c r="AD651" s="9">
        <f>IFERROR(IF(OR(AG42&lt;&gt;0,AND(ISNUMBER(MATCH($A651,AG$121:AG$128,0))=TRUE(),ISERROR(MATCH($A651,AG$121:AG$128,0))=FALSE(),IFERROR(INDEX(AG$100:AG$106,MATCH($A651,AG$121:AG$128,0),1),0)&lt;&gt;0,ISERROR(INDEX(AG$100:AG$106,MATCH($A651,AG$121:AG$128,0),1))=FALSE())),[102]VU!$J$37*'[102]Cap.Lixiv.'!$E78*HLOOKUP(AD$2,[102]ECOBIO!$D$2:$AB$5,4,0),0)/1000000,0)</f>
        <v>0</v>
      </c>
      <c r="AE651" s="9">
        <f>IFERROR(IF(OR(AH42&lt;&gt;0,AND(ISNUMBER(MATCH($A651,AH$121:AH$128,0))=TRUE(),ISERROR(MATCH($A651,AH$121:AH$128,0))=FALSE(),IFERROR(INDEX(AH$100:AH$106,MATCH($A651,AH$121:AH$128,0),1),0)&lt;&gt;0,ISERROR(INDEX(AH$100:AH$106,MATCH($A651,AH$121:AH$128,0),1))=FALSE())),[102]VU!$J$37*'[102]Cap.Lixiv.'!$E78*HLOOKUP(AE$2,[102]ECOBIO!$D$2:$AB$5,4,0),0)/1000000,0)</f>
        <v>0</v>
      </c>
      <c r="AF651" s="9">
        <f>IFERROR(IF(OR(AI42&lt;&gt;0,AND(ISNUMBER(MATCH($A651,AI$121:AI$128,0))=TRUE(),ISERROR(MATCH($A651,AI$121:AI$128,0))=FALSE(),IFERROR(INDEX(AI$100:AI$106,MATCH($A651,AI$121:AI$128,0),1),0)&lt;&gt;0,ISERROR(INDEX(AI$100:AI$106,MATCH($A651,AI$121:AI$128,0),1))=FALSE())),[102]VU!$J$37*'[102]Cap.Lixiv.'!$E78*HLOOKUP(AF$2,[102]ECOBIO!$D$2:$AB$5,4,0),0)/1000000,0)</f>
        <v>0</v>
      </c>
      <c r="AG651" s="9">
        <f>IFERROR(IF(OR(AJ42&lt;&gt;0,AND(ISNUMBER(MATCH($A651,AJ$121:AJ$128,0))=TRUE(),ISERROR(MATCH($A651,AJ$121:AJ$128,0))=FALSE(),IFERROR(INDEX(AJ$100:AJ$106,MATCH($A651,AJ$121:AJ$128,0),1),0)&lt;&gt;0,ISERROR(INDEX(AJ$100:AJ$106,MATCH($A651,AJ$121:AJ$128,0),1))=FALSE())),[102]VU!$J$37*'[102]Cap.Lixiv.'!$E78*HLOOKUP(AG$2,[102]ECOBIO!$D$2:$AB$5,4,0),0)/1000000,0)</f>
        <v>0</v>
      </c>
      <c r="AH651" s="9">
        <f>IFERROR(IF(OR(AK42&lt;&gt;0,AND(ISNUMBER(MATCH($A651,AK$121:AK$128,0))=TRUE(),ISERROR(MATCH($A651,AK$121:AK$128,0))=FALSE(),IFERROR(INDEX(AK$100:AK$106,MATCH($A651,AK$121:AK$128,0),1),0)&lt;&gt;0,ISERROR(INDEX(AK$100:AK$106,MATCH($A651,AK$121:AK$128,0),1))=FALSE())),[102]VU!$J$37*'[102]Cap.Lixiv.'!$E78*HLOOKUP(AH$2,[102]ECOBIO!$D$2:$AB$5,4,0),0)/1000000,0)</f>
        <v>0</v>
      </c>
      <c r="AI651" s="9">
        <f>IFERROR(IF(OR(AL42&lt;&gt;0,AND(ISNUMBER(MATCH($A651,AL$121:AL$128,0))=TRUE(),ISERROR(MATCH($A651,AL$121:AL$128,0))=FALSE(),IFERROR(INDEX(AL$100:AL$106,MATCH($A651,AL$121:AL$128,0),1),0)&lt;&gt;0,ISERROR(INDEX(AL$100:AL$106,MATCH($A651,AL$121:AL$128,0),1))=FALSE())),[102]VU!$J$37*'[102]Cap.Lixiv.'!$E78*HLOOKUP(AI$2,[102]ECOBIO!$D$2:$AB$5,4,0),0)/1000000,0)</f>
        <v>0</v>
      </c>
      <c r="AJ651" s="9">
        <f>IFERROR(IF(OR(#REF!&lt;&gt;0,AND(ISNUMBER(MATCH($A651,#REF!,0))=TRUE(),ISERROR(MATCH($A651,#REF!,0))=FALSE(),IFERROR(INDEX(#REF!,MATCH($A651,#REF!,0),1),0)&lt;&gt;0,ISERROR(INDEX(#REF!,MATCH($A651,#REF!,0),1))=FALSE())),[102]VU!$J$37*'[102]Cap.Lixiv.'!$E78*HLOOKUP(AJ$2,[102]ECOBIO!$D$2:$AB$5,4,0),0)/1000000,0)</f>
        <v>0</v>
      </c>
      <c r="AK651" s="9">
        <f>IFERROR(IF(OR(#REF!&lt;&gt;0,AND(ISNUMBER(MATCH($A651,#REF!,0))=TRUE(),ISERROR(MATCH($A651,#REF!,0))=FALSE(),IFERROR(INDEX(#REF!,MATCH($A651,#REF!,0),1),0)&lt;&gt;0,ISERROR(INDEX(#REF!,MATCH($A651,#REF!,0),1))=FALSE())),[102]VU!$J$37*'[102]Cap.Lixiv.'!$E78*HLOOKUP(AK$2,[102]ECOBIO!$D$2:$AB$5,4,0),0)/1000000,0)</f>
        <v>0</v>
      </c>
      <c r="AL651" s="9">
        <f>IFERROR(IF(OR(#REF!&lt;&gt;0,AND(ISNUMBER(MATCH($A651,#REF!,0))=TRUE(),ISERROR(MATCH($A651,#REF!,0))=FALSE(),IFERROR(INDEX(#REF!,MATCH($A651,#REF!,0),1),0)&lt;&gt;0,ISERROR(INDEX(#REF!,MATCH($A651,#REF!,0),1))=FALSE())),[102]VU!$J$37*'[102]Cap.Lixiv.'!$E78*HLOOKUP(AL$2,[102]ECOBIO!$D$2:$AB$5,4,0),0)/1000000,0)</f>
        <v>0</v>
      </c>
      <c r="AM651" s="53"/>
      <c r="AN651" s="9">
        <f>IFERROR(IF(OR(AQ42&lt;&gt;0,AND(ISNUMBER(MATCH($A651,AQ$121:AQ$128,0))=TRUE(),ISERROR(MATCH($A651,AQ$121:AQ$128,0))=FALSE(),IFERROR(INDEX(AQ$100:AQ$106,MATCH($A651,AQ$121:AQ$128,0),1),0)&lt;&gt;0,ISERROR(INDEX(AQ$100:AQ$106,MATCH($A651,AQ$121:AQ$128,0),1))=FALSE())),[102]VU!$J$37*'[102]Cap.Lixiv.'!$E78*HLOOKUP(AN$2,[102]ECOBIO!$D$2:$AB$5,4,0),0)/1000000,0)</f>
        <v>0</v>
      </c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</row>
    <row r="652" spans="1:153" ht="15.75" hidden="1" outlineLevel="1" x14ac:dyDescent="0.3">
      <c r="A652" s="8" t="s">
        <v>12</v>
      </c>
      <c r="O652" s="9">
        <f>IFERROR(IF(OR(R43&lt;&gt;0,AND(ISNUMBER(MATCH($A652,R$121:R$128,0))=TRUE(),ISERROR(MATCH($A652,R$121:R$128,0))=FALSE(),IFERROR(INDEX(R$100:R$106,MATCH($A652,R$121:R$128,0),1),0)&lt;&gt;0,ISERROR(INDEX(R$100:R$106,MATCH($A652,R$121:R$128,0),1))=FALSE())),[102]VU!$J$37*'[102]Cap.Lixiv.'!$E79*HLOOKUP(O$2,[102]ECOBIO!$D$2:$AB$5,4,0),0)/1000000,0)</f>
        <v>0</v>
      </c>
      <c r="P652" s="9">
        <f>IFERROR(IF(OR(S43&lt;&gt;0,AND(ISNUMBER(MATCH($A652,S$121:S$128,0))=TRUE(),ISERROR(MATCH($A652,S$121:S$128,0))=FALSE(),IFERROR(INDEX(S$100:S$106,MATCH($A652,S$121:S$128,0),1),0)&lt;&gt;0,ISERROR(INDEX(S$100:S$106,MATCH($A652,S$121:S$128,0),1))=FALSE())),[102]VU!$J$37*'[102]Cap.Lixiv.'!$E79*HLOOKUP(P$2,[102]ECOBIO!$D$2:$AB$5,4,0),0)/1000000,0)</f>
        <v>0</v>
      </c>
      <c r="Q652" s="9">
        <f>IFERROR(IF(OR(T43&lt;&gt;0,AND(ISNUMBER(MATCH($A652,T$121:T$128,0))=TRUE(),ISERROR(MATCH($A652,T$121:T$128,0))=FALSE(),IFERROR(INDEX(T$100:T$106,MATCH($A652,T$121:T$128,0),1),0)&lt;&gt;0,ISERROR(INDEX(T$100:T$106,MATCH($A652,T$121:T$128,0),1))=FALSE())),[102]VU!$J$37*'[102]Cap.Lixiv.'!$E79*HLOOKUP(Q$2,[102]ECOBIO!$D$2:$AB$5,4,0),0)/1000000,0)</f>
        <v>0</v>
      </c>
      <c r="R652" s="9">
        <f>IFERROR(IF(OR(U43&lt;&gt;0,AND(ISNUMBER(MATCH($A652,U$121:U$128,0))=TRUE(),ISERROR(MATCH($A652,U$121:U$128,0))=FALSE(),IFERROR(INDEX(U$100:U$106,MATCH($A652,U$121:U$128,0),1),0)&lt;&gt;0,ISERROR(INDEX(U$100:U$106,MATCH($A652,U$121:U$128,0),1))=FALSE())),[102]VU!$J$37*'[102]Cap.Lixiv.'!$E79*HLOOKUP(R$2,[102]ECOBIO!$D$2:$AB$5,4,0),0)/1000000,0)</f>
        <v>0</v>
      </c>
      <c r="S652" s="9">
        <f>IFERROR(IF(OR(V43&lt;&gt;0,AND(ISNUMBER(MATCH($A652,V$121:V$128,0))=TRUE(),ISERROR(MATCH($A652,V$121:V$128,0))=FALSE(),IFERROR(INDEX(V$100:V$106,MATCH($A652,V$121:V$128,0),1),0)&lt;&gt;0,ISERROR(INDEX(V$100:V$106,MATCH($A652,V$121:V$128,0),1))=FALSE())),[102]VU!$J$37*'[102]Cap.Lixiv.'!$E79*HLOOKUP(S$2,[102]ECOBIO!$D$2:$AB$5,4,0),0)/1000000,0)</f>
        <v>0</v>
      </c>
      <c r="T652" s="9">
        <f>IFERROR(IF(OR(W43&lt;&gt;0,AND(ISNUMBER(MATCH($A652,W$121:W$128,0))=TRUE(),ISERROR(MATCH($A652,W$121:W$128,0))=FALSE(),IFERROR(INDEX(W$100:W$106,MATCH($A652,W$121:W$128,0),1),0)&lt;&gt;0,ISERROR(INDEX(W$100:W$106,MATCH($A652,W$121:W$128,0),1))=FALSE())),[102]VU!$J$37*'[102]Cap.Lixiv.'!$E79*HLOOKUP(T$2,[102]ECOBIO!$D$2:$AB$5,4,0),0)/1000000,0)</f>
        <v>0</v>
      </c>
      <c r="U652" s="9">
        <f>IFERROR(IF(OR(X43&lt;&gt;0,AND(ISNUMBER(MATCH($A652,X$121:X$128,0))=TRUE(),ISERROR(MATCH($A652,X$121:X$128,0))=FALSE(),IFERROR(INDEX(X$100:X$106,MATCH($A652,X$121:X$128,0),1),0)&lt;&gt;0,ISERROR(INDEX(X$100:X$106,MATCH($A652,X$121:X$128,0),1))=FALSE())),[102]VU!$J$37*'[102]Cap.Lixiv.'!$E79*HLOOKUP(U$2,[102]ECOBIO!$D$2:$AB$5,4,0),0)/1000000,0)</f>
        <v>0</v>
      </c>
      <c r="V652" s="9">
        <f>IFERROR(IF(OR(Y43&lt;&gt;0,AND(ISNUMBER(MATCH($A652,Y$121:Y$128,0))=TRUE(),ISERROR(MATCH($A652,Y$121:Y$128,0))=FALSE(),IFERROR(INDEX(Y$100:Y$106,MATCH($A652,Y$121:Y$128,0),1),0)&lt;&gt;0,ISERROR(INDEX(Y$100:Y$106,MATCH($A652,Y$121:Y$128,0),1))=FALSE())),[102]VU!$J$37*'[102]Cap.Lixiv.'!$E79*HLOOKUP(V$2,[102]ECOBIO!$D$2:$AB$5,4,0),0)/1000000,0)</f>
        <v>0</v>
      </c>
      <c r="W652" s="9">
        <f>IFERROR(IF(OR(Z43&lt;&gt;0,AND(ISNUMBER(MATCH($A652,Z$121:Z$128,0))=TRUE(),ISERROR(MATCH($A652,Z$121:Z$128,0))=FALSE(),IFERROR(INDEX(Z$100:Z$106,MATCH($A652,Z$121:Z$128,0),1),0)&lt;&gt;0,ISERROR(INDEX(Z$100:Z$106,MATCH($A652,Z$121:Z$128,0),1))=FALSE())),[102]VU!$J$37*'[102]Cap.Lixiv.'!$E79*HLOOKUP(W$2,[102]ECOBIO!$D$2:$AB$5,4,0),0)/1000000,0)</f>
        <v>0</v>
      </c>
      <c r="X652" s="9">
        <f>IFERROR(IF(OR(AA43&lt;&gt;0,AND(ISNUMBER(MATCH($A652,AA$121:AA$128,0))=TRUE(),ISERROR(MATCH($A652,AA$121:AA$128,0))=FALSE(),IFERROR(INDEX(AA$100:AA$106,MATCH($A652,AA$121:AA$128,0),1),0)&lt;&gt;0,ISERROR(INDEX(AA$100:AA$106,MATCH($A652,AA$121:AA$128,0),1))=FALSE())),[102]VU!$J$37*'[102]Cap.Lixiv.'!$E79*HLOOKUP(X$2,[102]ECOBIO!$D$2:$AB$5,4,0),0)/1000000,0)</f>
        <v>0</v>
      </c>
      <c r="Y652" s="9">
        <f>IFERROR(IF(OR(AB43&lt;&gt;0,AND(ISNUMBER(MATCH($A652,AB$121:AB$128,0))=TRUE(),ISERROR(MATCH($A652,AB$121:AB$128,0))=FALSE(),IFERROR(INDEX(AB$100:AB$106,MATCH($A652,AB$121:AB$128,0),1),0)&lt;&gt;0,ISERROR(INDEX(AB$100:AB$106,MATCH($A652,AB$121:AB$128,0),1))=FALSE())),[102]VU!$J$37*'[102]Cap.Lixiv.'!$E79*HLOOKUP(Y$2,[102]ECOBIO!$D$2:$AB$5,4,0),0)/1000000,0)</f>
        <v>0</v>
      </c>
      <c r="Z652" s="9">
        <f>IFERROR(IF(OR(AC43&lt;&gt;0,AND(ISNUMBER(MATCH($A652,AC$121:AC$128,0))=TRUE(),ISERROR(MATCH($A652,AC$121:AC$128,0))=FALSE(),IFERROR(INDEX(AC$100:AC$106,MATCH($A652,AC$121:AC$128,0),1),0)&lt;&gt;0,ISERROR(INDEX(AC$100:AC$106,MATCH($A652,AC$121:AC$128,0),1))=FALSE())),[102]VU!$J$37*'[102]Cap.Lixiv.'!$E79*HLOOKUP(Z$2,[102]ECOBIO!$D$2:$AB$5,4,0),0)/1000000,0)</f>
        <v>0</v>
      </c>
      <c r="AA652" s="9">
        <f>IFERROR(IF(OR(AD43&lt;&gt;0,AND(ISNUMBER(MATCH($A652,AD$121:AD$128,0))=TRUE(),ISERROR(MATCH($A652,AD$121:AD$128,0))=FALSE(),IFERROR(INDEX(AD$100:AD$106,MATCH($A652,AD$121:AD$128,0),1),0)&lt;&gt;0,ISERROR(INDEX(AD$100:AD$106,MATCH($A652,AD$121:AD$128,0),1))=FALSE())),[102]VU!$J$37*'[102]Cap.Lixiv.'!$E79*HLOOKUP(AA$2,[102]ECOBIO!$D$2:$AB$5,4,0),0)/1000000,0)</f>
        <v>0</v>
      </c>
      <c r="AB652" s="9">
        <f>IFERROR(IF(OR(AE43&lt;&gt;0,AND(ISNUMBER(MATCH($A652,AE$121:AE$128,0))=TRUE(),ISERROR(MATCH($A652,AE$121:AE$128,0))=FALSE(),IFERROR(INDEX(AE$100:AE$106,MATCH($A652,AE$121:AE$128,0),1),0)&lt;&gt;0,ISERROR(INDEX(AE$100:AE$106,MATCH($A652,AE$121:AE$128,0),1))=FALSE())),[102]VU!$J$37*'[102]Cap.Lixiv.'!$E79*HLOOKUP(AB$2,[102]ECOBIO!$D$2:$AB$5,4,0),0)/1000000,0)</f>
        <v>0</v>
      </c>
      <c r="AC652" s="9">
        <f>IFERROR(IF(OR(AF43&lt;&gt;0,AND(ISNUMBER(MATCH($A652,AF$121:AF$128,0))=TRUE(),ISERROR(MATCH($A652,AF$121:AF$128,0))=FALSE(),IFERROR(INDEX(AF$100:AF$106,MATCH($A652,AF$121:AF$128,0),1),0)&lt;&gt;0,ISERROR(INDEX(AF$100:AF$106,MATCH($A652,AF$121:AF$128,0),1))=FALSE())),[102]VU!$J$37*'[102]Cap.Lixiv.'!$E79*HLOOKUP(AC$2,[102]ECOBIO!$D$2:$AB$5,4,0),0)/1000000,0)</f>
        <v>0</v>
      </c>
      <c r="AD652" s="9">
        <f>IFERROR(IF(OR(AG43&lt;&gt;0,AND(ISNUMBER(MATCH($A652,AG$121:AG$128,0))=TRUE(),ISERROR(MATCH($A652,AG$121:AG$128,0))=FALSE(),IFERROR(INDEX(AG$100:AG$106,MATCH($A652,AG$121:AG$128,0),1),0)&lt;&gt;0,ISERROR(INDEX(AG$100:AG$106,MATCH($A652,AG$121:AG$128,0),1))=FALSE())),[102]VU!$J$37*'[102]Cap.Lixiv.'!$E79*HLOOKUP(AD$2,[102]ECOBIO!$D$2:$AB$5,4,0),0)/1000000,0)</f>
        <v>0</v>
      </c>
      <c r="AE652" s="9">
        <f>IFERROR(IF(OR(AH43&lt;&gt;0,AND(ISNUMBER(MATCH($A652,AH$121:AH$128,0))=TRUE(),ISERROR(MATCH($A652,AH$121:AH$128,0))=FALSE(),IFERROR(INDEX(AH$100:AH$106,MATCH($A652,AH$121:AH$128,0),1),0)&lt;&gt;0,ISERROR(INDEX(AH$100:AH$106,MATCH($A652,AH$121:AH$128,0),1))=FALSE())),[102]VU!$J$37*'[102]Cap.Lixiv.'!$E79*HLOOKUP(AE$2,[102]ECOBIO!$D$2:$AB$5,4,0),0)/1000000,0)</f>
        <v>0</v>
      </c>
      <c r="AF652" s="9">
        <f>IFERROR(IF(OR(AI43&lt;&gt;0,AND(ISNUMBER(MATCH($A652,AI$121:AI$128,0))=TRUE(),ISERROR(MATCH($A652,AI$121:AI$128,0))=FALSE(),IFERROR(INDEX(AI$100:AI$106,MATCH($A652,AI$121:AI$128,0),1),0)&lt;&gt;0,ISERROR(INDEX(AI$100:AI$106,MATCH($A652,AI$121:AI$128,0),1))=FALSE())),[102]VU!$J$37*'[102]Cap.Lixiv.'!$E79*HLOOKUP(AF$2,[102]ECOBIO!$D$2:$AB$5,4,0),0)/1000000,0)</f>
        <v>0</v>
      </c>
      <c r="AG652" s="9">
        <f>IFERROR(IF(OR(AJ43&lt;&gt;0,AND(ISNUMBER(MATCH($A652,AJ$121:AJ$128,0))=TRUE(),ISERROR(MATCH($A652,AJ$121:AJ$128,0))=FALSE(),IFERROR(INDEX(AJ$100:AJ$106,MATCH($A652,AJ$121:AJ$128,0),1),0)&lt;&gt;0,ISERROR(INDEX(AJ$100:AJ$106,MATCH($A652,AJ$121:AJ$128,0),1))=FALSE())),[102]VU!$J$37*'[102]Cap.Lixiv.'!$E79*HLOOKUP(AG$2,[102]ECOBIO!$D$2:$AB$5,4,0),0)/1000000,0)</f>
        <v>0</v>
      </c>
      <c r="AH652" s="9">
        <f>IFERROR(IF(OR(AK43&lt;&gt;0,AND(ISNUMBER(MATCH($A652,AK$121:AK$128,0))=TRUE(),ISERROR(MATCH($A652,AK$121:AK$128,0))=FALSE(),IFERROR(INDEX(AK$100:AK$106,MATCH($A652,AK$121:AK$128,0),1),0)&lt;&gt;0,ISERROR(INDEX(AK$100:AK$106,MATCH($A652,AK$121:AK$128,0),1))=FALSE())),[102]VU!$J$37*'[102]Cap.Lixiv.'!$E79*HLOOKUP(AH$2,[102]ECOBIO!$D$2:$AB$5,4,0),0)/1000000,0)</f>
        <v>0</v>
      </c>
      <c r="AI652" s="9">
        <f>IFERROR(IF(OR(AL43&lt;&gt;0,AND(ISNUMBER(MATCH($A652,AL$121:AL$128,0))=TRUE(),ISERROR(MATCH($A652,AL$121:AL$128,0))=FALSE(),IFERROR(INDEX(AL$100:AL$106,MATCH($A652,AL$121:AL$128,0),1),0)&lt;&gt;0,ISERROR(INDEX(AL$100:AL$106,MATCH($A652,AL$121:AL$128,0),1))=FALSE())),[102]VU!$J$37*'[102]Cap.Lixiv.'!$E79*HLOOKUP(AI$2,[102]ECOBIO!$D$2:$AB$5,4,0),0)/1000000,0)</f>
        <v>0</v>
      </c>
      <c r="AJ652" s="9">
        <f>IFERROR(IF(OR(#REF!&lt;&gt;0,AND(ISNUMBER(MATCH($A652,#REF!,0))=TRUE(),ISERROR(MATCH($A652,#REF!,0))=FALSE(),IFERROR(INDEX(#REF!,MATCH($A652,#REF!,0),1),0)&lt;&gt;0,ISERROR(INDEX(#REF!,MATCH($A652,#REF!,0),1))=FALSE())),[102]VU!$J$37*'[102]Cap.Lixiv.'!$E79*HLOOKUP(AJ$2,[102]ECOBIO!$D$2:$AB$5,4,0),0)/1000000,0)</f>
        <v>0</v>
      </c>
      <c r="AK652" s="9">
        <f>IFERROR(IF(OR(#REF!&lt;&gt;0,AND(ISNUMBER(MATCH($A652,#REF!,0))=TRUE(),ISERROR(MATCH($A652,#REF!,0))=FALSE(),IFERROR(INDEX(#REF!,MATCH($A652,#REF!,0),1),0)&lt;&gt;0,ISERROR(INDEX(#REF!,MATCH($A652,#REF!,0),1))=FALSE())),[102]VU!$J$37*'[102]Cap.Lixiv.'!$E79*HLOOKUP(AK$2,[102]ECOBIO!$D$2:$AB$5,4,0),0)/1000000,0)</f>
        <v>0</v>
      </c>
      <c r="AL652" s="9">
        <f>IFERROR(IF(OR(#REF!&lt;&gt;0,AND(ISNUMBER(MATCH($A652,#REF!,0))=TRUE(),ISERROR(MATCH($A652,#REF!,0))=FALSE(),IFERROR(INDEX(#REF!,MATCH($A652,#REF!,0),1),0)&lt;&gt;0,ISERROR(INDEX(#REF!,MATCH($A652,#REF!,0),1))=FALSE())),[102]VU!$J$37*'[102]Cap.Lixiv.'!$E79*HLOOKUP(AL$2,[102]ECOBIO!$D$2:$AB$5,4,0),0)/1000000,0)</f>
        <v>0</v>
      </c>
      <c r="AM652" s="53"/>
      <c r="AN652" s="9">
        <f>IFERROR(IF(OR(AQ43&lt;&gt;0,AND(ISNUMBER(MATCH($A652,AQ$121:AQ$128,0))=TRUE(),ISERROR(MATCH($A652,AQ$121:AQ$128,0))=FALSE(),IFERROR(INDEX(AQ$100:AQ$106,MATCH($A652,AQ$121:AQ$128,0),1),0)&lt;&gt;0,ISERROR(INDEX(AQ$100:AQ$106,MATCH($A652,AQ$121:AQ$128,0),1))=FALSE())),[102]VU!$J$37*'[102]Cap.Lixiv.'!$E79*HLOOKUP(AN$2,[102]ECOBIO!$D$2:$AB$5,4,0),0)/1000000,0)</f>
        <v>0</v>
      </c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</row>
    <row r="653" spans="1:153" ht="15.75" hidden="1" outlineLevel="1" x14ac:dyDescent="0.3">
      <c r="A653" s="8" t="s">
        <v>13</v>
      </c>
      <c r="O653" s="9">
        <f>IFERROR(IF(OR(R44&lt;&gt;0,AND(ISNUMBER(MATCH($A653,R$121:R$128,0))=TRUE(),ISERROR(MATCH($A653,R$121:R$128,0))=FALSE(),IFERROR(INDEX(R$100:R$106,MATCH($A653,R$121:R$128,0),1),0)&lt;&gt;0,ISERROR(INDEX(R$100:R$106,MATCH($A653,R$121:R$128,0),1))=FALSE())),[102]VU!$J$37*'[102]Cap.Lixiv.'!$E80*HLOOKUP(O$2,[102]ECOBIO!$D$2:$AB$5,4,0),0)/1000000,0)</f>
        <v>0</v>
      </c>
      <c r="P653" s="9">
        <f>IFERROR(IF(OR(S44&lt;&gt;0,AND(ISNUMBER(MATCH($A653,S$121:S$128,0))=TRUE(),ISERROR(MATCH($A653,S$121:S$128,0))=FALSE(),IFERROR(INDEX(S$100:S$106,MATCH($A653,S$121:S$128,0),1),0)&lt;&gt;0,ISERROR(INDEX(S$100:S$106,MATCH($A653,S$121:S$128,0),1))=FALSE())),[102]VU!$J$37*'[102]Cap.Lixiv.'!$E80*HLOOKUP(P$2,[102]ECOBIO!$D$2:$AB$5,4,0),0)/1000000,0)</f>
        <v>0</v>
      </c>
      <c r="Q653" s="9">
        <f>IFERROR(IF(OR(T44&lt;&gt;0,AND(ISNUMBER(MATCH($A653,T$121:T$128,0))=TRUE(),ISERROR(MATCH($A653,T$121:T$128,0))=FALSE(),IFERROR(INDEX(T$100:T$106,MATCH($A653,T$121:T$128,0),1),0)&lt;&gt;0,ISERROR(INDEX(T$100:T$106,MATCH($A653,T$121:T$128,0),1))=FALSE())),[102]VU!$J$37*'[102]Cap.Lixiv.'!$E80*HLOOKUP(Q$2,[102]ECOBIO!$D$2:$AB$5,4,0),0)/1000000,0)</f>
        <v>0</v>
      </c>
      <c r="R653" s="9">
        <f>IFERROR(IF(OR(U44&lt;&gt;0,AND(ISNUMBER(MATCH($A653,U$121:U$128,0))=TRUE(),ISERROR(MATCH($A653,U$121:U$128,0))=FALSE(),IFERROR(INDEX(U$100:U$106,MATCH($A653,U$121:U$128,0),1),0)&lt;&gt;0,ISERROR(INDEX(U$100:U$106,MATCH($A653,U$121:U$128,0),1))=FALSE())),[102]VU!$J$37*'[102]Cap.Lixiv.'!$E80*HLOOKUP(R$2,[102]ECOBIO!$D$2:$AB$5,4,0),0)/1000000,0)</f>
        <v>0</v>
      </c>
      <c r="S653" s="9">
        <f>IFERROR(IF(OR(V44&lt;&gt;0,AND(ISNUMBER(MATCH($A653,V$121:V$128,0))=TRUE(),ISERROR(MATCH($A653,V$121:V$128,0))=FALSE(),IFERROR(INDEX(V$100:V$106,MATCH($A653,V$121:V$128,0),1),0)&lt;&gt;0,ISERROR(INDEX(V$100:V$106,MATCH($A653,V$121:V$128,0),1))=FALSE())),[102]VU!$J$37*'[102]Cap.Lixiv.'!$E80*HLOOKUP(S$2,[102]ECOBIO!$D$2:$AB$5,4,0),0)/1000000,0)</f>
        <v>0</v>
      </c>
      <c r="T653" s="9">
        <f>IFERROR(IF(OR(W44&lt;&gt;0,AND(ISNUMBER(MATCH($A653,W$121:W$128,0))=TRUE(),ISERROR(MATCH($A653,W$121:W$128,0))=FALSE(),IFERROR(INDEX(W$100:W$106,MATCH($A653,W$121:W$128,0),1),0)&lt;&gt;0,ISERROR(INDEX(W$100:W$106,MATCH($A653,W$121:W$128,0),1))=FALSE())),[102]VU!$J$37*'[102]Cap.Lixiv.'!$E80*HLOOKUP(T$2,[102]ECOBIO!$D$2:$AB$5,4,0),0)/1000000,0)</f>
        <v>0</v>
      </c>
      <c r="U653" s="9">
        <f>IFERROR(IF(OR(X44&lt;&gt;0,AND(ISNUMBER(MATCH($A653,X$121:X$128,0))=TRUE(),ISERROR(MATCH($A653,X$121:X$128,0))=FALSE(),IFERROR(INDEX(X$100:X$106,MATCH($A653,X$121:X$128,0),1),0)&lt;&gt;0,ISERROR(INDEX(X$100:X$106,MATCH($A653,X$121:X$128,0),1))=FALSE())),[102]VU!$J$37*'[102]Cap.Lixiv.'!$E80*HLOOKUP(U$2,[102]ECOBIO!$D$2:$AB$5,4,0),0)/1000000,0)</f>
        <v>0</v>
      </c>
      <c r="V653" s="9">
        <f>IFERROR(IF(OR(Y44&lt;&gt;0,AND(ISNUMBER(MATCH($A653,Y$121:Y$128,0))=TRUE(),ISERROR(MATCH($A653,Y$121:Y$128,0))=FALSE(),IFERROR(INDEX(Y$100:Y$106,MATCH($A653,Y$121:Y$128,0),1),0)&lt;&gt;0,ISERROR(INDEX(Y$100:Y$106,MATCH($A653,Y$121:Y$128,0),1))=FALSE())),[102]VU!$J$37*'[102]Cap.Lixiv.'!$E80*HLOOKUP(V$2,[102]ECOBIO!$D$2:$AB$5,4,0),0)/1000000,0)</f>
        <v>0</v>
      </c>
      <c r="W653" s="9">
        <f>IFERROR(IF(OR(Z44&lt;&gt;0,AND(ISNUMBER(MATCH($A653,Z$121:Z$128,0))=TRUE(),ISERROR(MATCH($A653,Z$121:Z$128,0))=FALSE(),IFERROR(INDEX(Z$100:Z$106,MATCH($A653,Z$121:Z$128,0),1),0)&lt;&gt;0,ISERROR(INDEX(Z$100:Z$106,MATCH($A653,Z$121:Z$128,0),1))=FALSE())),[102]VU!$J$37*'[102]Cap.Lixiv.'!$E80*HLOOKUP(W$2,[102]ECOBIO!$D$2:$AB$5,4,0),0)/1000000,0)</f>
        <v>0</v>
      </c>
      <c r="X653" s="9">
        <f>IFERROR(IF(OR(AA44&lt;&gt;0,AND(ISNUMBER(MATCH($A653,AA$121:AA$128,0))=TRUE(),ISERROR(MATCH($A653,AA$121:AA$128,0))=FALSE(),IFERROR(INDEX(AA$100:AA$106,MATCH($A653,AA$121:AA$128,0),1),0)&lt;&gt;0,ISERROR(INDEX(AA$100:AA$106,MATCH($A653,AA$121:AA$128,0),1))=FALSE())),[102]VU!$J$37*'[102]Cap.Lixiv.'!$E80*HLOOKUP(X$2,[102]ECOBIO!$D$2:$AB$5,4,0),0)/1000000,0)</f>
        <v>0</v>
      </c>
      <c r="Y653" s="9">
        <f>IFERROR(IF(OR(AB44&lt;&gt;0,AND(ISNUMBER(MATCH($A653,AB$121:AB$128,0))=TRUE(),ISERROR(MATCH($A653,AB$121:AB$128,0))=FALSE(),IFERROR(INDEX(AB$100:AB$106,MATCH($A653,AB$121:AB$128,0),1),0)&lt;&gt;0,ISERROR(INDEX(AB$100:AB$106,MATCH($A653,AB$121:AB$128,0),1))=FALSE())),[102]VU!$J$37*'[102]Cap.Lixiv.'!$E80*HLOOKUP(Y$2,[102]ECOBIO!$D$2:$AB$5,4,0),0)/1000000,0)</f>
        <v>0</v>
      </c>
      <c r="Z653" s="9">
        <f>IFERROR(IF(OR(AC44&lt;&gt;0,AND(ISNUMBER(MATCH($A653,AC$121:AC$128,0))=TRUE(),ISERROR(MATCH($A653,AC$121:AC$128,0))=FALSE(),IFERROR(INDEX(AC$100:AC$106,MATCH($A653,AC$121:AC$128,0),1),0)&lt;&gt;0,ISERROR(INDEX(AC$100:AC$106,MATCH($A653,AC$121:AC$128,0),1))=FALSE())),[102]VU!$J$37*'[102]Cap.Lixiv.'!$E80*HLOOKUP(Z$2,[102]ECOBIO!$D$2:$AB$5,4,0),0)/1000000,0)</f>
        <v>0</v>
      </c>
      <c r="AA653" s="9">
        <f>IFERROR(IF(OR(AD44&lt;&gt;0,AND(ISNUMBER(MATCH($A653,AD$121:AD$128,0))=TRUE(),ISERROR(MATCH($A653,AD$121:AD$128,0))=FALSE(),IFERROR(INDEX(AD$100:AD$106,MATCH($A653,AD$121:AD$128,0),1),0)&lt;&gt;0,ISERROR(INDEX(AD$100:AD$106,MATCH($A653,AD$121:AD$128,0),1))=FALSE())),[102]VU!$J$37*'[102]Cap.Lixiv.'!$E80*HLOOKUP(AA$2,[102]ECOBIO!$D$2:$AB$5,4,0),0)/1000000,0)</f>
        <v>0</v>
      </c>
      <c r="AB653" s="9">
        <f>IFERROR(IF(OR(AE44&lt;&gt;0,AND(ISNUMBER(MATCH($A653,AE$121:AE$128,0))=TRUE(),ISERROR(MATCH($A653,AE$121:AE$128,0))=FALSE(),IFERROR(INDEX(AE$100:AE$106,MATCH($A653,AE$121:AE$128,0),1),0)&lt;&gt;0,ISERROR(INDEX(AE$100:AE$106,MATCH($A653,AE$121:AE$128,0),1))=FALSE())),[102]VU!$J$37*'[102]Cap.Lixiv.'!$E80*HLOOKUP(AB$2,[102]ECOBIO!$D$2:$AB$5,4,0),0)/1000000,0)</f>
        <v>0</v>
      </c>
      <c r="AC653" s="9">
        <f>IFERROR(IF(OR(AF44&lt;&gt;0,AND(ISNUMBER(MATCH($A653,AF$121:AF$128,0))=TRUE(),ISERROR(MATCH($A653,AF$121:AF$128,0))=FALSE(),IFERROR(INDEX(AF$100:AF$106,MATCH($A653,AF$121:AF$128,0),1),0)&lt;&gt;0,ISERROR(INDEX(AF$100:AF$106,MATCH($A653,AF$121:AF$128,0),1))=FALSE())),[102]VU!$J$37*'[102]Cap.Lixiv.'!$E80*HLOOKUP(AC$2,[102]ECOBIO!$D$2:$AB$5,4,0),0)/1000000,0)</f>
        <v>0</v>
      </c>
      <c r="AD653" s="9">
        <f>IFERROR(IF(OR(AG44&lt;&gt;0,AND(ISNUMBER(MATCH($A653,AG$121:AG$128,0))=TRUE(),ISERROR(MATCH($A653,AG$121:AG$128,0))=FALSE(),IFERROR(INDEX(AG$100:AG$106,MATCH($A653,AG$121:AG$128,0),1),0)&lt;&gt;0,ISERROR(INDEX(AG$100:AG$106,MATCH($A653,AG$121:AG$128,0),1))=FALSE())),[102]VU!$J$37*'[102]Cap.Lixiv.'!$E80*HLOOKUP(AD$2,[102]ECOBIO!$D$2:$AB$5,4,0),0)/1000000,0)</f>
        <v>0</v>
      </c>
      <c r="AE653" s="9">
        <f>IFERROR(IF(OR(AH44&lt;&gt;0,AND(ISNUMBER(MATCH($A653,AH$121:AH$128,0))=TRUE(),ISERROR(MATCH($A653,AH$121:AH$128,0))=FALSE(),IFERROR(INDEX(AH$100:AH$106,MATCH($A653,AH$121:AH$128,0),1),0)&lt;&gt;0,ISERROR(INDEX(AH$100:AH$106,MATCH($A653,AH$121:AH$128,0),1))=FALSE())),[102]VU!$J$37*'[102]Cap.Lixiv.'!$E80*HLOOKUP(AE$2,[102]ECOBIO!$D$2:$AB$5,4,0),0)/1000000,0)</f>
        <v>0</v>
      </c>
      <c r="AF653" s="9">
        <f>IFERROR(IF(OR(AI44&lt;&gt;0,AND(ISNUMBER(MATCH($A653,AI$121:AI$128,0))=TRUE(),ISERROR(MATCH($A653,AI$121:AI$128,0))=FALSE(),IFERROR(INDEX(AI$100:AI$106,MATCH($A653,AI$121:AI$128,0),1),0)&lt;&gt;0,ISERROR(INDEX(AI$100:AI$106,MATCH($A653,AI$121:AI$128,0),1))=FALSE())),[102]VU!$J$37*'[102]Cap.Lixiv.'!$E80*HLOOKUP(AF$2,[102]ECOBIO!$D$2:$AB$5,4,0),0)/1000000,0)</f>
        <v>0</v>
      </c>
      <c r="AG653" s="9">
        <f>IFERROR(IF(OR(AJ44&lt;&gt;0,AND(ISNUMBER(MATCH($A653,AJ$121:AJ$128,0))=TRUE(),ISERROR(MATCH($A653,AJ$121:AJ$128,0))=FALSE(),IFERROR(INDEX(AJ$100:AJ$106,MATCH($A653,AJ$121:AJ$128,0),1),0)&lt;&gt;0,ISERROR(INDEX(AJ$100:AJ$106,MATCH($A653,AJ$121:AJ$128,0),1))=FALSE())),[102]VU!$J$37*'[102]Cap.Lixiv.'!$E80*HLOOKUP(AG$2,[102]ECOBIO!$D$2:$AB$5,4,0),0)/1000000,0)</f>
        <v>0</v>
      </c>
      <c r="AH653" s="9">
        <f>IFERROR(IF(OR(AK44&lt;&gt;0,AND(ISNUMBER(MATCH($A653,AK$121:AK$128,0))=TRUE(),ISERROR(MATCH($A653,AK$121:AK$128,0))=FALSE(),IFERROR(INDEX(AK$100:AK$106,MATCH($A653,AK$121:AK$128,0),1),0)&lt;&gt;0,ISERROR(INDEX(AK$100:AK$106,MATCH($A653,AK$121:AK$128,0),1))=FALSE())),[102]VU!$J$37*'[102]Cap.Lixiv.'!$E80*HLOOKUP(AH$2,[102]ECOBIO!$D$2:$AB$5,4,0),0)/1000000,0)</f>
        <v>0</v>
      </c>
      <c r="AI653" s="9">
        <f>IFERROR(IF(OR(AL44&lt;&gt;0,AND(ISNUMBER(MATCH($A653,AL$121:AL$128,0))=TRUE(),ISERROR(MATCH($A653,AL$121:AL$128,0))=FALSE(),IFERROR(INDEX(AL$100:AL$106,MATCH($A653,AL$121:AL$128,0),1),0)&lt;&gt;0,ISERROR(INDEX(AL$100:AL$106,MATCH($A653,AL$121:AL$128,0),1))=FALSE())),[102]VU!$J$37*'[102]Cap.Lixiv.'!$E80*HLOOKUP(AI$2,[102]ECOBIO!$D$2:$AB$5,4,0),0)/1000000,0)</f>
        <v>0</v>
      </c>
      <c r="AJ653" s="9">
        <f>IFERROR(IF(OR(#REF!&lt;&gt;0,AND(ISNUMBER(MATCH($A653,#REF!,0))=TRUE(),ISERROR(MATCH($A653,#REF!,0))=FALSE(),IFERROR(INDEX(#REF!,MATCH($A653,#REF!,0),1),0)&lt;&gt;0,ISERROR(INDEX(#REF!,MATCH($A653,#REF!,0),1))=FALSE())),[102]VU!$J$37*'[102]Cap.Lixiv.'!$E80*HLOOKUP(AJ$2,[102]ECOBIO!$D$2:$AB$5,4,0),0)/1000000,0)</f>
        <v>0</v>
      </c>
      <c r="AK653" s="9">
        <f>IFERROR(IF(OR(#REF!&lt;&gt;0,AND(ISNUMBER(MATCH($A653,#REF!,0))=TRUE(),ISERROR(MATCH($A653,#REF!,0))=FALSE(),IFERROR(INDEX(#REF!,MATCH($A653,#REF!,0),1),0)&lt;&gt;0,ISERROR(INDEX(#REF!,MATCH($A653,#REF!,0),1))=FALSE())),[102]VU!$J$37*'[102]Cap.Lixiv.'!$E80*HLOOKUP(AK$2,[102]ECOBIO!$D$2:$AB$5,4,0),0)/1000000,0)</f>
        <v>0</v>
      </c>
      <c r="AL653" s="9">
        <f>IFERROR(IF(OR(#REF!&lt;&gt;0,AND(ISNUMBER(MATCH($A653,#REF!,0))=TRUE(),ISERROR(MATCH($A653,#REF!,0))=FALSE(),IFERROR(INDEX(#REF!,MATCH($A653,#REF!,0),1),0)&lt;&gt;0,ISERROR(INDEX(#REF!,MATCH($A653,#REF!,0),1))=FALSE())),[102]VU!$J$37*'[102]Cap.Lixiv.'!$E80*HLOOKUP(AL$2,[102]ECOBIO!$D$2:$AB$5,4,0),0)/1000000,0)</f>
        <v>0</v>
      </c>
      <c r="AM653" s="53"/>
      <c r="AN653" s="9">
        <f>IFERROR(IF(OR(AQ44&lt;&gt;0,AND(ISNUMBER(MATCH($A653,AQ$121:AQ$128,0))=TRUE(),ISERROR(MATCH($A653,AQ$121:AQ$128,0))=FALSE(),IFERROR(INDEX(AQ$100:AQ$106,MATCH($A653,AQ$121:AQ$128,0),1),0)&lt;&gt;0,ISERROR(INDEX(AQ$100:AQ$106,MATCH($A653,AQ$121:AQ$128,0),1))=FALSE())),[102]VU!$J$37*'[102]Cap.Lixiv.'!$E80*HLOOKUP(AN$2,[102]ECOBIO!$D$2:$AB$5,4,0),0)/1000000,0)</f>
        <v>0</v>
      </c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</row>
    <row r="654" spans="1:153" ht="15.75" hidden="1" outlineLevel="1" x14ac:dyDescent="0.3">
      <c r="A654" s="8" t="s">
        <v>14</v>
      </c>
      <c r="O654" s="9">
        <f>IFERROR(IF(OR(R45&lt;&gt;0,AND(ISNUMBER(MATCH($A654,R$121:R$128,0))=TRUE(),ISERROR(MATCH($A654,R$121:R$128,0))=FALSE(),IFERROR(INDEX(R$100:R$106,MATCH($A654,R$121:R$128,0),1),0)&lt;&gt;0,ISERROR(INDEX(R$100:R$106,MATCH($A654,R$121:R$128,0),1))=FALSE())),[102]VU!$J$37*'[102]Cap.Lixiv.'!$E81*HLOOKUP(O$2,[102]ECOBIO!$D$2:$AB$5,4,0),0)/1000000,0)</f>
        <v>0</v>
      </c>
      <c r="P654" s="9">
        <f>IFERROR(IF(OR(S45&lt;&gt;0,AND(ISNUMBER(MATCH($A654,S$121:S$128,0))=TRUE(),ISERROR(MATCH($A654,S$121:S$128,0))=FALSE(),IFERROR(INDEX(S$100:S$106,MATCH($A654,S$121:S$128,0),1),0)&lt;&gt;0,ISERROR(INDEX(S$100:S$106,MATCH($A654,S$121:S$128,0),1))=FALSE())),[102]VU!$J$37*'[102]Cap.Lixiv.'!$E81*HLOOKUP(P$2,[102]ECOBIO!$D$2:$AB$5,4,0),0)/1000000,0)</f>
        <v>0</v>
      </c>
      <c r="Q654" s="9">
        <f>IFERROR(IF(OR(T45&lt;&gt;0,AND(ISNUMBER(MATCH($A654,T$121:T$128,0))=TRUE(),ISERROR(MATCH($A654,T$121:T$128,0))=FALSE(),IFERROR(INDEX(T$100:T$106,MATCH($A654,T$121:T$128,0),1),0)&lt;&gt;0,ISERROR(INDEX(T$100:T$106,MATCH($A654,T$121:T$128,0),1))=FALSE())),[102]VU!$J$37*'[102]Cap.Lixiv.'!$E81*HLOOKUP(Q$2,[102]ECOBIO!$D$2:$AB$5,4,0),0)/1000000,0)</f>
        <v>0</v>
      </c>
      <c r="R654" s="9">
        <f>IFERROR(IF(OR(U45&lt;&gt;0,AND(ISNUMBER(MATCH($A654,U$121:U$128,0))=TRUE(),ISERROR(MATCH($A654,U$121:U$128,0))=FALSE(),IFERROR(INDEX(U$100:U$106,MATCH($A654,U$121:U$128,0),1),0)&lt;&gt;0,ISERROR(INDEX(U$100:U$106,MATCH($A654,U$121:U$128,0),1))=FALSE())),[102]VU!$J$37*'[102]Cap.Lixiv.'!$E81*HLOOKUP(R$2,[102]ECOBIO!$D$2:$AB$5,4,0),0)/1000000,0)</f>
        <v>0</v>
      </c>
      <c r="S654" s="9">
        <f>IFERROR(IF(OR(V45&lt;&gt;0,AND(ISNUMBER(MATCH($A654,V$121:V$128,0))=TRUE(),ISERROR(MATCH($A654,V$121:V$128,0))=FALSE(),IFERROR(INDEX(V$100:V$106,MATCH($A654,V$121:V$128,0),1),0)&lt;&gt;0,ISERROR(INDEX(V$100:V$106,MATCH($A654,V$121:V$128,0),1))=FALSE())),[102]VU!$J$37*'[102]Cap.Lixiv.'!$E81*HLOOKUP(S$2,[102]ECOBIO!$D$2:$AB$5,4,0),0)/1000000,0)</f>
        <v>0</v>
      </c>
      <c r="T654" s="9">
        <f>IFERROR(IF(OR(W45&lt;&gt;0,AND(ISNUMBER(MATCH($A654,W$121:W$128,0))=TRUE(),ISERROR(MATCH($A654,W$121:W$128,0))=FALSE(),IFERROR(INDEX(W$100:W$106,MATCH($A654,W$121:W$128,0),1),0)&lt;&gt;0,ISERROR(INDEX(W$100:W$106,MATCH($A654,W$121:W$128,0),1))=FALSE())),[102]VU!$J$37*'[102]Cap.Lixiv.'!$E81*HLOOKUP(T$2,[102]ECOBIO!$D$2:$AB$5,4,0),0)/1000000,0)</f>
        <v>0</v>
      </c>
      <c r="U654" s="9">
        <f>IFERROR(IF(OR(X45&lt;&gt;0,AND(ISNUMBER(MATCH($A654,X$121:X$128,0))=TRUE(),ISERROR(MATCH($A654,X$121:X$128,0))=FALSE(),IFERROR(INDEX(X$100:X$106,MATCH($A654,X$121:X$128,0),1),0)&lt;&gt;0,ISERROR(INDEX(X$100:X$106,MATCH($A654,X$121:X$128,0),1))=FALSE())),[102]VU!$J$37*'[102]Cap.Lixiv.'!$E81*HLOOKUP(U$2,[102]ECOBIO!$D$2:$AB$5,4,0),0)/1000000,0)</f>
        <v>0</v>
      </c>
      <c r="V654" s="9">
        <f>IFERROR(IF(OR(Y45&lt;&gt;0,AND(ISNUMBER(MATCH($A654,Y$121:Y$128,0))=TRUE(),ISERROR(MATCH($A654,Y$121:Y$128,0))=FALSE(),IFERROR(INDEX(Y$100:Y$106,MATCH($A654,Y$121:Y$128,0),1),0)&lt;&gt;0,ISERROR(INDEX(Y$100:Y$106,MATCH($A654,Y$121:Y$128,0),1))=FALSE())),[102]VU!$J$37*'[102]Cap.Lixiv.'!$E81*HLOOKUP(V$2,[102]ECOBIO!$D$2:$AB$5,4,0),0)/1000000,0)</f>
        <v>0</v>
      </c>
      <c r="W654" s="9">
        <f>IFERROR(IF(OR(Z45&lt;&gt;0,AND(ISNUMBER(MATCH($A654,Z$121:Z$128,0))=TRUE(),ISERROR(MATCH($A654,Z$121:Z$128,0))=FALSE(),IFERROR(INDEX(Z$100:Z$106,MATCH($A654,Z$121:Z$128,0),1),0)&lt;&gt;0,ISERROR(INDEX(Z$100:Z$106,MATCH($A654,Z$121:Z$128,0),1))=FALSE())),[102]VU!$J$37*'[102]Cap.Lixiv.'!$E81*HLOOKUP(W$2,[102]ECOBIO!$D$2:$AB$5,4,0),0)/1000000,0)</f>
        <v>0</v>
      </c>
      <c r="X654" s="9">
        <f>IFERROR(IF(OR(AA45&lt;&gt;0,AND(ISNUMBER(MATCH($A654,AA$121:AA$128,0))=TRUE(),ISERROR(MATCH($A654,AA$121:AA$128,0))=FALSE(),IFERROR(INDEX(AA$100:AA$106,MATCH($A654,AA$121:AA$128,0),1),0)&lt;&gt;0,ISERROR(INDEX(AA$100:AA$106,MATCH($A654,AA$121:AA$128,0),1))=FALSE())),[102]VU!$J$37*'[102]Cap.Lixiv.'!$E81*HLOOKUP(X$2,[102]ECOBIO!$D$2:$AB$5,4,0),0)/1000000,0)</f>
        <v>0</v>
      </c>
      <c r="Y654" s="9">
        <f>IFERROR(IF(OR(AB45&lt;&gt;0,AND(ISNUMBER(MATCH($A654,AB$121:AB$128,0))=TRUE(),ISERROR(MATCH($A654,AB$121:AB$128,0))=FALSE(),IFERROR(INDEX(AB$100:AB$106,MATCH($A654,AB$121:AB$128,0),1),0)&lt;&gt;0,ISERROR(INDEX(AB$100:AB$106,MATCH($A654,AB$121:AB$128,0),1))=FALSE())),[102]VU!$J$37*'[102]Cap.Lixiv.'!$E81*HLOOKUP(Y$2,[102]ECOBIO!$D$2:$AB$5,4,0),0)/1000000,0)</f>
        <v>0</v>
      </c>
      <c r="Z654" s="9">
        <f>IFERROR(IF(OR(AC45&lt;&gt;0,AND(ISNUMBER(MATCH($A654,AC$121:AC$128,0))=TRUE(),ISERROR(MATCH($A654,AC$121:AC$128,0))=FALSE(),IFERROR(INDEX(AC$100:AC$106,MATCH($A654,AC$121:AC$128,0),1),0)&lt;&gt;0,ISERROR(INDEX(AC$100:AC$106,MATCH($A654,AC$121:AC$128,0),1))=FALSE())),[102]VU!$J$37*'[102]Cap.Lixiv.'!$E81*HLOOKUP(Z$2,[102]ECOBIO!$D$2:$AB$5,4,0),0)/1000000,0)</f>
        <v>0</v>
      </c>
      <c r="AA654" s="9">
        <f>IFERROR(IF(OR(AD45&lt;&gt;0,AND(ISNUMBER(MATCH($A654,AD$121:AD$128,0))=TRUE(),ISERROR(MATCH($A654,AD$121:AD$128,0))=FALSE(),IFERROR(INDEX(AD$100:AD$106,MATCH($A654,AD$121:AD$128,0),1),0)&lt;&gt;0,ISERROR(INDEX(AD$100:AD$106,MATCH($A654,AD$121:AD$128,0),1))=FALSE())),[102]VU!$J$37*'[102]Cap.Lixiv.'!$E81*HLOOKUP(AA$2,[102]ECOBIO!$D$2:$AB$5,4,0),0)/1000000,0)</f>
        <v>0</v>
      </c>
      <c r="AB654" s="9">
        <f>IFERROR(IF(OR(AE45&lt;&gt;0,AND(ISNUMBER(MATCH($A654,AE$121:AE$128,0))=TRUE(),ISERROR(MATCH($A654,AE$121:AE$128,0))=FALSE(),IFERROR(INDEX(AE$100:AE$106,MATCH($A654,AE$121:AE$128,0),1),0)&lt;&gt;0,ISERROR(INDEX(AE$100:AE$106,MATCH($A654,AE$121:AE$128,0),1))=FALSE())),[102]VU!$J$37*'[102]Cap.Lixiv.'!$E81*HLOOKUP(AB$2,[102]ECOBIO!$D$2:$AB$5,4,0),0)/1000000,0)</f>
        <v>0</v>
      </c>
      <c r="AC654" s="9">
        <f>IFERROR(IF(OR(AF45&lt;&gt;0,AND(ISNUMBER(MATCH($A654,AF$121:AF$128,0))=TRUE(),ISERROR(MATCH($A654,AF$121:AF$128,0))=FALSE(),IFERROR(INDEX(AF$100:AF$106,MATCH($A654,AF$121:AF$128,0),1),0)&lt;&gt;0,ISERROR(INDEX(AF$100:AF$106,MATCH($A654,AF$121:AF$128,0),1))=FALSE())),[102]VU!$J$37*'[102]Cap.Lixiv.'!$E81*HLOOKUP(AC$2,[102]ECOBIO!$D$2:$AB$5,4,0),0)/1000000,0)</f>
        <v>0</v>
      </c>
      <c r="AD654" s="9">
        <f>IFERROR(IF(OR(AG45&lt;&gt;0,AND(ISNUMBER(MATCH($A654,AG$121:AG$128,0))=TRUE(),ISERROR(MATCH($A654,AG$121:AG$128,0))=FALSE(),IFERROR(INDEX(AG$100:AG$106,MATCH($A654,AG$121:AG$128,0),1),0)&lt;&gt;0,ISERROR(INDEX(AG$100:AG$106,MATCH($A654,AG$121:AG$128,0),1))=FALSE())),[102]VU!$J$37*'[102]Cap.Lixiv.'!$E81*HLOOKUP(AD$2,[102]ECOBIO!$D$2:$AB$5,4,0),0)/1000000,0)</f>
        <v>0</v>
      </c>
      <c r="AE654" s="9">
        <f>IFERROR(IF(OR(AH45&lt;&gt;0,AND(ISNUMBER(MATCH($A654,AH$121:AH$128,0))=TRUE(),ISERROR(MATCH($A654,AH$121:AH$128,0))=FALSE(),IFERROR(INDEX(AH$100:AH$106,MATCH($A654,AH$121:AH$128,0),1),0)&lt;&gt;0,ISERROR(INDEX(AH$100:AH$106,MATCH($A654,AH$121:AH$128,0),1))=FALSE())),[102]VU!$J$37*'[102]Cap.Lixiv.'!$E81*HLOOKUP(AE$2,[102]ECOBIO!$D$2:$AB$5,4,0),0)/1000000,0)</f>
        <v>0</v>
      </c>
      <c r="AF654" s="9">
        <f>IFERROR(IF(OR(AI45&lt;&gt;0,AND(ISNUMBER(MATCH($A654,AI$121:AI$128,0))=TRUE(),ISERROR(MATCH($A654,AI$121:AI$128,0))=FALSE(),IFERROR(INDEX(AI$100:AI$106,MATCH($A654,AI$121:AI$128,0),1),0)&lt;&gt;0,ISERROR(INDEX(AI$100:AI$106,MATCH($A654,AI$121:AI$128,0),1))=FALSE())),[102]VU!$J$37*'[102]Cap.Lixiv.'!$E81*HLOOKUP(AF$2,[102]ECOBIO!$D$2:$AB$5,4,0),0)/1000000,0)</f>
        <v>0</v>
      </c>
      <c r="AG654" s="9">
        <f>IFERROR(IF(OR(AJ45&lt;&gt;0,AND(ISNUMBER(MATCH($A654,AJ$121:AJ$128,0))=TRUE(),ISERROR(MATCH($A654,AJ$121:AJ$128,0))=FALSE(),IFERROR(INDEX(AJ$100:AJ$106,MATCH($A654,AJ$121:AJ$128,0),1),0)&lt;&gt;0,ISERROR(INDEX(AJ$100:AJ$106,MATCH($A654,AJ$121:AJ$128,0),1))=FALSE())),[102]VU!$J$37*'[102]Cap.Lixiv.'!$E81*HLOOKUP(AG$2,[102]ECOBIO!$D$2:$AB$5,4,0),0)/1000000,0)</f>
        <v>0</v>
      </c>
      <c r="AH654" s="9">
        <f>IFERROR(IF(OR(AK45&lt;&gt;0,AND(ISNUMBER(MATCH($A654,AK$121:AK$128,0))=TRUE(),ISERROR(MATCH($A654,AK$121:AK$128,0))=FALSE(),IFERROR(INDEX(AK$100:AK$106,MATCH($A654,AK$121:AK$128,0),1),0)&lt;&gt;0,ISERROR(INDEX(AK$100:AK$106,MATCH($A654,AK$121:AK$128,0),1))=FALSE())),[102]VU!$J$37*'[102]Cap.Lixiv.'!$E81*HLOOKUP(AH$2,[102]ECOBIO!$D$2:$AB$5,4,0),0)/1000000,0)</f>
        <v>0</v>
      </c>
      <c r="AI654" s="9">
        <f>IFERROR(IF(OR(AL45&lt;&gt;0,AND(ISNUMBER(MATCH($A654,AL$121:AL$128,0))=TRUE(),ISERROR(MATCH($A654,AL$121:AL$128,0))=FALSE(),IFERROR(INDEX(AL$100:AL$106,MATCH($A654,AL$121:AL$128,0),1),0)&lt;&gt;0,ISERROR(INDEX(AL$100:AL$106,MATCH($A654,AL$121:AL$128,0),1))=FALSE())),[102]VU!$J$37*'[102]Cap.Lixiv.'!$E81*HLOOKUP(AI$2,[102]ECOBIO!$D$2:$AB$5,4,0),0)/1000000,0)</f>
        <v>0</v>
      </c>
      <c r="AJ654" s="9">
        <f>IFERROR(IF(OR(#REF!&lt;&gt;0,AND(ISNUMBER(MATCH($A654,#REF!,0))=TRUE(),ISERROR(MATCH($A654,#REF!,0))=FALSE(),IFERROR(INDEX(#REF!,MATCH($A654,#REF!,0),1),0)&lt;&gt;0,ISERROR(INDEX(#REF!,MATCH($A654,#REF!,0),1))=FALSE())),[102]VU!$J$37*'[102]Cap.Lixiv.'!$E81*HLOOKUP(AJ$2,[102]ECOBIO!$D$2:$AB$5,4,0),0)/1000000,0)</f>
        <v>0</v>
      </c>
      <c r="AK654" s="9">
        <f>IFERROR(IF(OR(#REF!&lt;&gt;0,AND(ISNUMBER(MATCH($A654,#REF!,0))=TRUE(),ISERROR(MATCH($A654,#REF!,0))=FALSE(),IFERROR(INDEX(#REF!,MATCH($A654,#REF!,0),1),0)&lt;&gt;0,ISERROR(INDEX(#REF!,MATCH($A654,#REF!,0),1))=FALSE())),[102]VU!$J$37*'[102]Cap.Lixiv.'!$E81*HLOOKUP(AK$2,[102]ECOBIO!$D$2:$AB$5,4,0),0)/1000000,0)</f>
        <v>0</v>
      </c>
      <c r="AL654" s="9">
        <f>IFERROR(IF(OR(#REF!&lt;&gt;0,AND(ISNUMBER(MATCH($A654,#REF!,0))=TRUE(),ISERROR(MATCH($A654,#REF!,0))=FALSE(),IFERROR(INDEX(#REF!,MATCH($A654,#REF!,0),1),0)&lt;&gt;0,ISERROR(INDEX(#REF!,MATCH($A654,#REF!,0),1))=FALSE())),[102]VU!$J$37*'[102]Cap.Lixiv.'!$E81*HLOOKUP(AL$2,[102]ECOBIO!$D$2:$AB$5,4,0),0)/1000000,0)</f>
        <v>0</v>
      </c>
      <c r="AM654" s="53"/>
      <c r="AN654" s="9">
        <f>IFERROR(IF(OR(AQ45&lt;&gt;0,AND(ISNUMBER(MATCH($A654,AQ$121:AQ$128,0))=TRUE(),ISERROR(MATCH($A654,AQ$121:AQ$128,0))=FALSE(),IFERROR(INDEX(AQ$100:AQ$106,MATCH($A654,AQ$121:AQ$128,0),1),0)&lt;&gt;0,ISERROR(INDEX(AQ$100:AQ$106,MATCH($A654,AQ$121:AQ$128,0),1))=FALSE())),[102]VU!$J$37*'[102]Cap.Lixiv.'!$E81*HLOOKUP(AN$2,[102]ECOBIO!$D$2:$AB$5,4,0),0)/1000000,0)</f>
        <v>0</v>
      </c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</row>
    <row r="655" spans="1:153" ht="15.75" hidden="1" outlineLevel="1" x14ac:dyDescent="0.3">
      <c r="A655" s="8" t="s">
        <v>15</v>
      </c>
      <c r="O655" s="9">
        <f>IFERROR(IF(OR(R46&lt;&gt;0,AND(ISNUMBER(MATCH($A655,R$121:R$128,0))=TRUE(),ISERROR(MATCH($A655,R$121:R$128,0))=FALSE(),IFERROR(INDEX(R$100:R$106,MATCH($A655,R$121:R$128,0),1),0)&lt;&gt;0,ISERROR(INDEX(R$100:R$106,MATCH($A655,R$121:R$128,0),1))=FALSE())),[102]VU!$J$37*'[102]Cap.Lixiv.'!$E82*HLOOKUP(O$2,[102]ECOBIO!$D$2:$AB$5,4,0),0)/1000000,0)</f>
        <v>0</v>
      </c>
      <c r="P655" s="9">
        <f>IFERROR(IF(OR(S46&lt;&gt;0,AND(ISNUMBER(MATCH($A655,S$121:S$128,0))=TRUE(),ISERROR(MATCH($A655,S$121:S$128,0))=FALSE(),IFERROR(INDEX(S$100:S$106,MATCH($A655,S$121:S$128,0),1),0)&lt;&gt;0,ISERROR(INDEX(S$100:S$106,MATCH($A655,S$121:S$128,0),1))=FALSE())),[102]VU!$J$37*'[102]Cap.Lixiv.'!$E82*HLOOKUP(P$2,[102]ECOBIO!$D$2:$AB$5,4,0),0)/1000000,0)</f>
        <v>0</v>
      </c>
      <c r="Q655" s="9">
        <f>IFERROR(IF(OR(T46&lt;&gt;0,AND(ISNUMBER(MATCH($A655,T$121:T$128,0))=TRUE(),ISERROR(MATCH($A655,T$121:T$128,0))=FALSE(),IFERROR(INDEX(T$100:T$106,MATCH($A655,T$121:T$128,0),1),0)&lt;&gt;0,ISERROR(INDEX(T$100:T$106,MATCH($A655,T$121:T$128,0),1))=FALSE())),[102]VU!$J$37*'[102]Cap.Lixiv.'!$E82*HLOOKUP(Q$2,[102]ECOBIO!$D$2:$AB$5,4,0),0)/1000000,0)</f>
        <v>0</v>
      </c>
      <c r="R655" s="9">
        <f>IFERROR(IF(OR(U46&lt;&gt;0,AND(ISNUMBER(MATCH($A655,U$121:U$128,0))=TRUE(),ISERROR(MATCH($A655,U$121:U$128,0))=FALSE(),IFERROR(INDEX(U$100:U$106,MATCH($A655,U$121:U$128,0),1),0)&lt;&gt;0,ISERROR(INDEX(U$100:U$106,MATCH($A655,U$121:U$128,0),1))=FALSE())),[102]VU!$J$37*'[102]Cap.Lixiv.'!$E82*HLOOKUP(R$2,[102]ECOBIO!$D$2:$AB$5,4,0),0)/1000000,0)</f>
        <v>0</v>
      </c>
      <c r="S655" s="9">
        <f>IFERROR(IF(OR(V46&lt;&gt;0,AND(ISNUMBER(MATCH($A655,V$121:V$128,0))=TRUE(),ISERROR(MATCH($A655,V$121:V$128,0))=FALSE(),IFERROR(INDEX(V$100:V$106,MATCH($A655,V$121:V$128,0),1),0)&lt;&gt;0,ISERROR(INDEX(V$100:V$106,MATCH($A655,V$121:V$128,0),1))=FALSE())),[102]VU!$J$37*'[102]Cap.Lixiv.'!$E82*HLOOKUP(S$2,[102]ECOBIO!$D$2:$AB$5,4,0),0)/1000000,0)</f>
        <v>0</v>
      </c>
      <c r="T655" s="9">
        <f>IFERROR(IF(OR(W46&lt;&gt;0,AND(ISNUMBER(MATCH($A655,W$121:W$128,0))=TRUE(),ISERROR(MATCH($A655,W$121:W$128,0))=FALSE(),IFERROR(INDEX(W$100:W$106,MATCH($A655,W$121:W$128,0),1),0)&lt;&gt;0,ISERROR(INDEX(W$100:W$106,MATCH($A655,W$121:W$128,0),1))=FALSE())),[102]VU!$J$37*'[102]Cap.Lixiv.'!$E82*HLOOKUP(T$2,[102]ECOBIO!$D$2:$AB$5,4,0),0)/1000000,0)</f>
        <v>0</v>
      </c>
      <c r="U655" s="9">
        <f>IFERROR(IF(OR(X46&lt;&gt;0,AND(ISNUMBER(MATCH($A655,X$121:X$128,0))=TRUE(),ISERROR(MATCH($A655,X$121:X$128,0))=FALSE(),IFERROR(INDEX(X$100:X$106,MATCH($A655,X$121:X$128,0),1),0)&lt;&gt;0,ISERROR(INDEX(X$100:X$106,MATCH($A655,X$121:X$128,0),1))=FALSE())),[102]VU!$J$37*'[102]Cap.Lixiv.'!$E82*HLOOKUP(U$2,[102]ECOBIO!$D$2:$AB$5,4,0),0)/1000000,0)</f>
        <v>0</v>
      </c>
      <c r="V655" s="9">
        <f>IFERROR(IF(OR(Y46&lt;&gt;0,AND(ISNUMBER(MATCH($A655,Y$121:Y$128,0))=TRUE(),ISERROR(MATCH($A655,Y$121:Y$128,0))=FALSE(),IFERROR(INDEX(Y$100:Y$106,MATCH($A655,Y$121:Y$128,0),1),0)&lt;&gt;0,ISERROR(INDEX(Y$100:Y$106,MATCH($A655,Y$121:Y$128,0),1))=FALSE())),[102]VU!$J$37*'[102]Cap.Lixiv.'!$E82*HLOOKUP(V$2,[102]ECOBIO!$D$2:$AB$5,4,0),0)/1000000,0)</f>
        <v>0</v>
      </c>
      <c r="W655" s="9">
        <f>IFERROR(IF(OR(Z46&lt;&gt;0,AND(ISNUMBER(MATCH($A655,Z$121:Z$128,0))=TRUE(),ISERROR(MATCH($A655,Z$121:Z$128,0))=FALSE(),IFERROR(INDEX(Z$100:Z$106,MATCH($A655,Z$121:Z$128,0),1),0)&lt;&gt;0,ISERROR(INDEX(Z$100:Z$106,MATCH($A655,Z$121:Z$128,0),1))=FALSE())),[102]VU!$J$37*'[102]Cap.Lixiv.'!$E82*HLOOKUP(W$2,[102]ECOBIO!$D$2:$AB$5,4,0),0)/1000000,0)</f>
        <v>0</v>
      </c>
      <c r="X655" s="9">
        <f>IFERROR(IF(OR(AA46&lt;&gt;0,AND(ISNUMBER(MATCH($A655,AA$121:AA$128,0))=TRUE(),ISERROR(MATCH($A655,AA$121:AA$128,0))=FALSE(),IFERROR(INDEX(AA$100:AA$106,MATCH($A655,AA$121:AA$128,0),1),0)&lt;&gt;0,ISERROR(INDEX(AA$100:AA$106,MATCH($A655,AA$121:AA$128,0),1))=FALSE())),[102]VU!$J$37*'[102]Cap.Lixiv.'!$E82*HLOOKUP(X$2,[102]ECOBIO!$D$2:$AB$5,4,0),0)/1000000,0)</f>
        <v>0</v>
      </c>
      <c r="Y655" s="9">
        <f>IFERROR(IF(OR(AB46&lt;&gt;0,AND(ISNUMBER(MATCH($A655,AB$121:AB$128,0))=TRUE(),ISERROR(MATCH($A655,AB$121:AB$128,0))=FALSE(),IFERROR(INDEX(AB$100:AB$106,MATCH($A655,AB$121:AB$128,0),1),0)&lt;&gt;0,ISERROR(INDEX(AB$100:AB$106,MATCH($A655,AB$121:AB$128,0),1))=FALSE())),[102]VU!$J$37*'[102]Cap.Lixiv.'!$E82*HLOOKUP(Y$2,[102]ECOBIO!$D$2:$AB$5,4,0),0)/1000000,0)</f>
        <v>0</v>
      </c>
      <c r="Z655" s="9">
        <f>IFERROR(IF(OR(AC46&lt;&gt;0,AND(ISNUMBER(MATCH($A655,AC$121:AC$128,0))=TRUE(),ISERROR(MATCH($A655,AC$121:AC$128,0))=FALSE(),IFERROR(INDEX(AC$100:AC$106,MATCH($A655,AC$121:AC$128,0),1),0)&lt;&gt;0,ISERROR(INDEX(AC$100:AC$106,MATCH($A655,AC$121:AC$128,0),1))=FALSE())),[102]VU!$J$37*'[102]Cap.Lixiv.'!$E82*HLOOKUP(Z$2,[102]ECOBIO!$D$2:$AB$5,4,0),0)/1000000,0)</f>
        <v>0</v>
      </c>
      <c r="AA655" s="9">
        <f>IFERROR(IF(OR(AD46&lt;&gt;0,AND(ISNUMBER(MATCH($A655,AD$121:AD$128,0))=TRUE(),ISERROR(MATCH($A655,AD$121:AD$128,0))=FALSE(),IFERROR(INDEX(AD$100:AD$106,MATCH($A655,AD$121:AD$128,0),1),0)&lt;&gt;0,ISERROR(INDEX(AD$100:AD$106,MATCH($A655,AD$121:AD$128,0),1))=FALSE())),[102]VU!$J$37*'[102]Cap.Lixiv.'!$E82*HLOOKUP(AA$2,[102]ECOBIO!$D$2:$AB$5,4,0),0)/1000000,0)</f>
        <v>0</v>
      </c>
      <c r="AB655" s="9">
        <f>IFERROR(IF(OR(AE46&lt;&gt;0,AND(ISNUMBER(MATCH($A655,AE$121:AE$128,0))=TRUE(),ISERROR(MATCH($A655,AE$121:AE$128,0))=FALSE(),IFERROR(INDEX(AE$100:AE$106,MATCH($A655,AE$121:AE$128,0),1),0)&lt;&gt;0,ISERROR(INDEX(AE$100:AE$106,MATCH($A655,AE$121:AE$128,0),1))=FALSE())),[102]VU!$J$37*'[102]Cap.Lixiv.'!$E82*HLOOKUP(AB$2,[102]ECOBIO!$D$2:$AB$5,4,0),0)/1000000,0)</f>
        <v>0</v>
      </c>
      <c r="AC655" s="9">
        <f>IFERROR(IF(OR(AF46&lt;&gt;0,AND(ISNUMBER(MATCH($A655,AF$121:AF$128,0))=TRUE(),ISERROR(MATCH($A655,AF$121:AF$128,0))=FALSE(),IFERROR(INDEX(AF$100:AF$106,MATCH($A655,AF$121:AF$128,0),1),0)&lt;&gt;0,ISERROR(INDEX(AF$100:AF$106,MATCH($A655,AF$121:AF$128,0),1))=FALSE())),[102]VU!$J$37*'[102]Cap.Lixiv.'!$E82*HLOOKUP(AC$2,[102]ECOBIO!$D$2:$AB$5,4,0),0)/1000000,0)</f>
        <v>0</v>
      </c>
      <c r="AD655" s="9">
        <f>IFERROR(IF(OR(AG46&lt;&gt;0,AND(ISNUMBER(MATCH($A655,AG$121:AG$128,0))=TRUE(),ISERROR(MATCH($A655,AG$121:AG$128,0))=FALSE(),IFERROR(INDEX(AG$100:AG$106,MATCH($A655,AG$121:AG$128,0),1),0)&lt;&gt;0,ISERROR(INDEX(AG$100:AG$106,MATCH($A655,AG$121:AG$128,0),1))=FALSE())),[102]VU!$J$37*'[102]Cap.Lixiv.'!$E82*HLOOKUP(AD$2,[102]ECOBIO!$D$2:$AB$5,4,0),0)/1000000,0)</f>
        <v>0</v>
      </c>
      <c r="AE655" s="9">
        <f>IFERROR(IF(OR(AH46&lt;&gt;0,AND(ISNUMBER(MATCH($A655,AH$121:AH$128,0))=TRUE(),ISERROR(MATCH($A655,AH$121:AH$128,0))=FALSE(),IFERROR(INDEX(AH$100:AH$106,MATCH($A655,AH$121:AH$128,0),1),0)&lt;&gt;0,ISERROR(INDEX(AH$100:AH$106,MATCH($A655,AH$121:AH$128,0),1))=FALSE())),[102]VU!$J$37*'[102]Cap.Lixiv.'!$E82*HLOOKUP(AE$2,[102]ECOBIO!$D$2:$AB$5,4,0),0)/1000000,0)</f>
        <v>0</v>
      </c>
      <c r="AF655" s="9">
        <f>IFERROR(IF(OR(AI46&lt;&gt;0,AND(ISNUMBER(MATCH($A655,AI$121:AI$128,0))=TRUE(),ISERROR(MATCH($A655,AI$121:AI$128,0))=FALSE(),IFERROR(INDEX(AI$100:AI$106,MATCH($A655,AI$121:AI$128,0),1),0)&lt;&gt;0,ISERROR(INDEX(AI$100:AI$106,MATCH($A655,AI$121:AI$128,0),1))=FALSE())),[102]VU!$J$37*'[102]Cap.Lixiv.'!$E82*HLOOKUP(AF$2,[102]ECOBIO!$D$2:$AB$5,4,0),0)/1000000,0)</f>
        <v>0</v>
      </c>
      <c r="AG655" s="9">
        <f>IFERROR(IF(OR(AJ46&lt;&gt;0,AND(ISNUMBER(MATCH($A655,AJ$121:AJ$128,0))=TRUE(),ISERROR(MATCH($A655,AJ$121:AJ$128,0))=FALSE(),IFERROR(INDEX(AJ$100:AJ$106,MATCH($A655,AJ$121:AJ$128,0),1),0)&lt;&gt;0,ISERROR(INDEX(AJ$100:AJ$106,MATCH($A655,AJ$121:AJ$128,0),1))=FALSE())),[102]VU!$J$37*'[102]Cap.Lixiv.'!$E82*HLOOKUP(AG$2,[102]ECOBIO!$D$2:$AB$5,4,0),0)/1000000,0)</f>
        <v>0</v>
      </c>
      <c r="AH655" s="9">
        <f>IFERROR(IF(OR(AK46&lt;&gt;0,AND(ISNUMBER(MATCH($A655,AK$121:AK$128,0))=TRUE(),ISERROR(MATCH($A655,AK$121:AK$128,0))=FALSE(),IFERROR(INDEX(AK$100:AK$106,MATCH($A655,AK$121:AK$128,0),1),0)&lt;&gt;0,ISERROR(INDEX(AK$100:AK$106,MATCH($A655,AK$121:AK$128,0),1))=FALSE())),[102]VU!$J$37*'[102]Cap.Lixiv.'!$E82*HLOOKUP(AH$2,[102]ECOBIO!$D$2:$AB$5,4,0),0)/1000000,0)</f>
        <v>0</v>
      </c>
      <c r="AI655" s="9">
        <f>IFERROR(IF(OR(AL46&lt;&gt;0,AND(ISNUMBER(MATCH($A655,AL$121:AL$128,0))=TRUE(),ISERROR(MATCH($A655,AL$121:AL$128,0))=FALSE(),IFERROR(INDEX(AL$100:AL$106,MATCH($A655,AL$121:AL$128,0),1),0)&lt;&gt;0,ISERROR(INDEX(AL$100:AL$106,MATCH($A655,AL$121:AL$128,0),1))=FALSE())),[102]VU!$J$37*'[102]Cap.Lixiv.'!$E82*HLOOKUP(AI$2,[102]ECOBIO!$D$2:$AB$5,4,0),0)/1000000,0)</f>
        <v>0</v>
      </c>
      <c r="AJ655" s="9">
        <f>IFERROR(IF(OR(#REF!&lt;&gt;0,AND(ISNUMBER(MATCH($A655,#REF!,0))=TRUE(),ISERROR(MATCH($A655,#REF!,0))=FALSE(),IFERROR(INDEX(#REF!,MATCH($A655,#REF!,0),1),0)&lt;&gt;0,ISERROR(INDEX(#REF!,MATCH($A655,#REF!,0),1))=FALSE())),[102]VU!$J$37*'[102]Cap.Lixiv.'!$E82*HLOOKUP(AJ$2,[102]ECOBIO!$D$2:$AB$5,4,0),0)/1000000,0)</f>
        <v>0</v>
      </c>
      <c r="AK655" s="9">
        <f>IFERROR(IF(OR(#REF!&lt;&gt;0,AND(ISNUMBER(MATCH($A655,#REF!,0))=TRUE(),ISERROR(MATCH($A655,#REF!,0))=FALSE(),IFERROR(INDEX(#REF!,MATCH($A655,#REF!,0),1),0)&lt;&gt;0,ISERROR(INDEX(#REF!,MATCH($A655,#REF!,0),1))=FALSE())),[102]VU!$J$37*'[102]Cap.Lixiv.'!$E82*HLOOKUP(AK$2,[102]ECOBIO!$D$2:$AB$5,4,0),0)/1000000,0)</f>
        <v>0</v>
      </c>
      <c r="AL655" s="9">
        <f>IFERROR(IF(OR(#REF!&lt;&gt;0,AND(ISNUMBER(MATCH($A655,#REF!,0))=TRUE(),ISERROR(MATCH($A655,#REF!,0))=FALSE(),IFERROR(INDEX(#REF!,MATCH($A655,#REF!,0),1),0)&lt;&gt;0,ISERROR(INDEX(#REF!,MATCH($A655,#REF!,0),1))=FALSE())),[102]VU!$J$37*'[102]Cap.Lixiv.'!$E82*HLOOKUP(AL$2,[102]ECOBIO!$D$2:$AB$5,4,0),0)/1000000,0)</f>
        <v>0</v>
      </c>
      <c r="AM655" s="53"/>
      <c r="AN655" s="9">
        <f>IFERROR(IF(OR(AQ46&lt;&gt;0,AND(ISNUMBER(MATCH($A655,AQ$121:AQ$128,0))=TRUE(),ISERROR(MATCH($A655,AQ$121:AQ$128,0))=FALSE(),IFERROR(INDEX(AQ$100:AQ$106,MATCH($A655,AQ$121:AQ$128,0),1),0)&lt;&gt;0,ISERROR(INDEX(AQ$100:AQ$106,MATCH($A655,AQ$121:AQ$128,0),1))=FALSE())),[102]VU!$J$37*'[102]Cap.Lixiv.'!$E82*HLOOKUP(AN$2,[102]ECOBIO!$D$2:$AB$5,4,0),0)/1000000,0)</f>
        <v>0</v>
      </c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</row>
    <row r="656" spans="1:153" ht="15.75" hidden="1" outlineLevel="1" x14ac:dyDescent="0.3">
      <c r="A656" s="8" t="s">
        <v>16</v>
      </c>
      <c r="O656" s="9">
        <f>IFERROR(IF(OR(R47&lt;&gt;0,AND(ISNUMBER(MATCH($A656,R$121:R$128,0))=TRUE(),ISERROR(MATCH($A656,R$121:R$128,0))=FALSE(),IFERROR(INDEX(R$100:R$106,MATCH($A656,R$121:R$128,0),1),0)&lt;&gt;0,ISERROR(INDEX(R$100:R$106,MATCH($A656,R$121:R$128,0),1))=FALSE())),[102]VU!$J$37*'[102]Cap.Lixiv.'!$E83*HLOOKUP(O$2,[102]ECOBIO!$D$2:$AB$5,4,0),0)/1000000,0)</f>
        <v>0</v>
      </c>
      <c r="P656" s="9">
        <f>IFERROR(IF(OR(S47&lt;&gt;0,AND(ISNUMBER(MATCH($A656,S$121:S$128,0))=TRUE(),ISERROR(MATCH($A656,S$121:S$128,0))=FALSE(),IFERROR(INDEX(S$100:S$106,MATCH($A656,S$121:S$128,0),1),0)&lt;&gt;0,ISERROR(INDEX(S$100:S$106,MATCH($A656,S$121:S$128,0),1))=FALSE())),[102]VU!$J$37*'[102]Cap.Lixiv.'!$E83*HLOOKUP(P$2,[102]ECOBIO!$D$2:$AB$5,4,0),0)/1000000,0)</f>
        <v>0</v>
      </c>
      <c r="Q656" s="9">
        <f>IFERROR(IF(OR(T47&lt;&gt;0,AND(ISNUMBER(MATCH($A656,T$121:T$128,0))=TRUE(),ISERROR(MATCH($A656,T$121:T$128,0))=FALSE(),IFERROR(INDEX(T$100:T$106,MATCH($A656,T$121:T$128,0),1),0)&lt;&gt;0,ISERROR(INDEX(T$100:T$106,MATCH($A656,T$121:T$128,0),1))=FALSE())),[102]VU!$J$37*'[102]Cap.Lixiv.'!$E83*HLOOKUP(Q$2,[102]ECOBIO!$D$2:$AB$5,4,0),0)/1000000,0)</f>
        <v>0</v>
      </c>
      <c r="R656" s="9">
        <f>IFERROR(IF(OR(U47&lt;&gt;0,AND(ISNUMBER(MATCH($A656,U$121:U$128,0))=TRUE(),ISERROR(MATCH($A656,U$121:U$128,0))=FALSE(),IFERROR(INDEX(U$100:U$106,MATCH($A656,U$121:U$128,0),1),0)&lt;&gt;0,ISERROR(INDEX(U$100:U$106,MATCH($A656,U$121:U$128,0),1))=FALSE())),[102]VU!$J$37*'[102]Cap.Lixiv.'!$E83*HLOOKUP(R$2,[102]ECOBIO!$D$2:$AB$5,4,0),0)/1000000,0)</f>
        <v>0</v>
      </c>
      <c r="S656" s="9">
        <f>IFERROR(IF(OR(V47&lt;&gt;0,AND(ISNUMBER(MATCH($A656,V$121:V$128,0))=TRUE(),ISERROR(MATCH($A656,V$121:V$128,0))=FALSE(),IFERROR(INDEX(V$100:V$106,MATCH($A656,V$121:V$128,0),1),0)&lt;&gt;0,ISERROR(INDEX(V$100:V$106,MATCH($A656,V$121:V$128,0),1))=FALSE())),[102]VU!$J$37*'[102]Cap.Lixiv.'!$E83*HLOOKUP(S$2,[102]ECOBIO!$D$2:$AB$5,4,0),0)/1000000,0)</f>
        <v>0</v>
      </c>
      <c r="T656" s="9">
        <f>IFERROR(IF(OR(W47&lt;&gt;0,AND(ISNUMBER(MATCH($A656,W$121:W$128,0))=TRUE(),ISERROR(MATCH($A656,W$121:W$128,0))=FALSE(),IFERROR(INDEX(W$100:W$106,MATCH($A656,W$121:W$128,0),1),0)&lt;&gt;0,ISERROR(INDEX(W$100:W$106,MATCH($A656,W$121:W$128,0),1))=FALSE())),[102]VU!$J$37*'[102]Cap.Lixiv.'!$E83*HLOOKUP(T$2,[102]ECOBIO!$D$2:$AB$5,4,0),0)/1000000,0)</f>
        <v>0</v>
      </c>
      <c r="U656" s="9">
        <f>IFERROR(IF(OR(X47&lt;&gt;0,AND(ISNUMBER(MATCH($A656,X$121:X$128,0))=TRUE(),ISERROR(MATCH($A656,X$121:X$128,0))=FALSE(),IFERROR(INDEX(X$100:X$106,MATCH($A656,X$121:X$128,0),1),0)&lt;&gt;0,ISERROR(INDEX(X$100:X$106,MATCH($A656,X$121:X$128,0),1))=FALSE())),[102]VU!$J$37*'[102]Cap.Lixiv.'!$E83*HLOOKUP(U$2,[102]ECOBIO!$D$2:$AB$5,4,0),0)/1000000,0)</f>
        <v>0</v>
      </c>
      <c r="V656" s="9">
        <f>IFERROR(IF(OR(Y47&lt;&gt;0,AND(ISNUMBER(MATCH($A656,Y$121:Y$128,0))=TRUE(),ISERROR(MATCH($A656,Y$121:Y$128,0))=FALSE(),IFERROR(INDEX(Y$100:Y$106,MATCH($A656,Y$121:Y$128,0),1),0)&lt;&gt;0,ISERROR(INDEX(Y$100:Y$106,MATCH($A656,Y$121:Y$128,0),1))=FALSE())),[102]VU!$J$37*'[102]Cap.Lixiv.'!$E83*HLOOKUP(V$2,[102]ECOBIO!$D$2:$AB$5,4,0),0)/1000000,0)</f>
        <v>0</v>
      </c>
      <c r="W656" s="9">
        <f>IFERROR(IF(OR(Z47&lt;&gt;0,AND(ISNUMBER(MATCH($A656,Z$121:Z$128,0))=TRUE(),ISERROR(MATCH($A656,Z$121:Z$128,0))=FALSE(),IFERROR(INDEX(Z$100:Z$106,MATCH($A656,Z$121:Z$128,0),1),0)&lt;&gt;0,ISERROR(INDEX(Z$100:Z$106,MATCH($A656,Z$121:Z$128,0),1))=FALSE())),[102]VU!$J$37*'[102]Cap.Lixiv.'!$E83*HLOOKUP(W$2,[102]ECOBIO!$D$2:$AB$5,4,0),0)/1000000,0)</f>
        <v>0</v>
      </c>
      <c r="X656" s="9">
        <f>IFERROR(IF(OR(AA47&lt;&gt;0,AND(ISNUMBER(MATCH($A656,AA$121:AA$128,0))=TRUE(),ISERROR(MATCH($A656,AA$121:AA$128,0))=FALSE(),IFERROR(INDEX(AA$100:AA$106,MATCH($A656,AA$121:AA$128,0),1),0)&lt;&gt;0,ISERROR(INDEX(AA$100:AA$106,MATCH($A656,AA$121:AA$128,0),1))=FALSE())),[102]VU!$J$37*'[102]Cap.Lixiv.'!$E83*HLOOKUP(X$2,[102]ECOBIO!$D$2:$AB$5,4,0),0)/1000000,0)</f>
        <v>0</v>
      </c>
      <c r="Y656" s="9">
        <f>IFERROR(IF(OR(AB47&lt;&gt;0,AND(ISNUMBER(MATCH($A656,AB$121:AB$128,0))=TRUE(),ISERROR(MATCH($A656,AB$121:AB$128,0))=FALSE(),IFERROR(INDEX(AB$100:AB$106,MATCH($A656,AB$121:AB$128,0),1),0)&lt;&gt;0,ISERROR(INDEX(AB$100:AB$106,MATCH($A656,AB$121:AB$128,0),1))=FALSE())),[102]VU!$J$37*'[102]Cap.Lixiv.'!$E83*HLOOKUP(Y$2,[102]ECOBIO!$D$2:$AB$5,4,0),0)/1000000,0)</f>
        <v>0</v>
      </c>
      <c r="Z656" s="9">
        <f>IFERROR(IF(OR(AC47&lt;&gt;0,AND(ISNUMBER(MATCH($A656,AC$121:AC$128,0))=TRUE(),ISERROR(MATCH($A656,AC$121:AC$128,0))=FALSE(),IFERROR(INDEX(AC$100:AC$106,MATCH($A656,AC$121:AC$128,0),1),0)&lt;&gt;0,ISERROR(INDEX(AC$100:AC$106,MATCH($A656,AC$121:AC$128,0),1))=FALSE())),[102]VU!$J$37*'[102]Cap.Lixiv.'!$E83*HLOOKUP(Z$2,[102]ECOBIO!$D$2:$AB$5,4,0),0)/1000000,0)</f>
        <v>0</v>
      </c>
      <c r="AA656" s="9">
        <f>IFERROR(IF(OR(AD47&lt;&gt;0,AND(ISNUMBER(MATCH($A656,AD$121:AD$128,0))=TRUE(),ISERROR(MATCH($A656,AD$121:AD$128,0))=FALSE(),IFERROR(INDEX(AD$100:AD$106,MATCH($A656,AD$121:AD$128,0),1),0)&lt;&gt;0,ISERROR(INDEX(AD$100:AD$106,MATCH($A656,AD$121:AD$128,0),1))=FALSE())),[102]VU!$J$37*'[102]Cap.Lixiv.'!$E83*HLOOKUP(AA$2,[102]ECOBIO!$D$2:$AB$5,4,0),0)/1000000,0)</f>
        <v>0</v>
      </c>
      <c r="AB656" s="9">
        <f>IFERROR(IF(OR(AE47&lt;&gt;0,AND(ISNUMBER(MATCH($A656,AE$121:AE$128,0))=TRUE(),ISERROR(MATCH($A656,AE$121:AE$128,0))=FALSE(),IFERROR(INDEX(AE$100:AE$106,MATCH($A656,AE$121:AE$128,0),1),0)&lt;&gt;0,ISERROR(INDEX(AE$100:AE$106,MATCH($A656,AE$121:AE$128,0),1))=FALSE())),[102]VU!$J$37*'[102]Cap.Lixiv.'!$E83*HLOOKUP(AB$2,[102]ECOBIO!$D$2:$AB$5,4,0),0)/1000000,0)</f>
        <v>0</v>
      </c>
      <c r="AC656" s="9">
        <f>IFERROR(IF(OR(AF47&lt;&gt;0,AND(ISNUMBER(MATCH($A656,AF$121:AF$128,0))=TRUE(),ISERROR(MATCH($A656,AF$121:AF$128,0))=FALSE(),IFERROR(INDEX(AF$100:AF$106,MATCH($A656,AF$121:AF$128,0),1),0)&lt;&gt;0,ISERROR(INDEX(AF$100:AF$106,MATCH($A656,AF$121:AF$128,0),1))=FALSE())),[102]VU!$J$37*'[102]Cap.Lixiv.'!$E83*HLOOKUP(AC$2,[102]ECOBIO!$D$2:$AB$5,4,0),0)/1000000,0)</f>
        <v>0</v>
      </c>
      <c r="AD656" s="9">
        <f>IFERROR(IF(OR(AG47&lt;&gt;0,AND(ISNUMBER(MATCH($A656,AG$121:AG$128,0))=TRUE(),ISERROR(MATCH($A656,AG$121:AG$128,0))=FALSE(),IFERROR(INDEX(AG$100:AG$106,MATCH($A656,AG$121:AG$128,0),1),0)&lt;&gt;0,ISERROR(INDEX(AG$100:AG$106,MATCH($A656,AG$121:AG$128,0),1))=FALSE())),[102]VU!$J$37*'[102]Cap.Lixiv.'!$E83*HLOOKUP(AD$2,[102]ECOBIO!$D$2:$AB$5,4,0),0)/1000000,0)</f>
        <v>0</v>
      </c>
      <c r="AE656" s="9">
        <f>IFERROR(IF(OR(AH47&lt;&gt;0,AND(ISNUMBER(MATCH($A656,AH$121:AH$128,0))=TRUE(),ISERROR(MATCH($A656,AH$121:AH$128,0))=FALSE(),IFERROR(INDEX(AH$100:AH$106,MATCH($A656,AH$121:AH$128,0),1),0)&lt;&gt;0,ISERROR(INDEX(AH$100:AH$106,MATCH($A656,AH$121:AH$128,0),1))=FALSE())),[102]VU!$J$37*'[102]Cap.Lixiv.'!$E83*HLOOKUP(AE$2,[102]ECOBIO!$D$2:$AB$5,4,0),0)/1000000,0)</f>
        <v>0</v>
      </c>
      <c r="AF656" s="9">
        <f>IFERROR(IF(OR(AI47&lt;&gt;0,AND(ISNUMBER(MATCH($A656,AI$121:AI$128,0))=TRUE(),ISERROR(MATCH($A656,AI$121:AI$128,0))=FALSE(),IFERROR(INDEX(AI$100:AI$106,MATCH($A656,AI$121:AI$128,0),1),0)&lt;&gt;0,ISERROR(INDEX(AI$100:AI$106,MATCH($A656,AI$121:AI$128,0),1))=FALSE())),[102]VU!$J$37*'[102]Cap.Lixiv.'!$E83*HLOOKUP(AF$2,[102]ECOBIO!$D$2:$AB$5,4,0),0)/1000000,0)</f>
        <v>0</v>
      </c>
      <c r="AG656" s="9">
        <f>IFERROR(IF(OR(AJ47&lt;&gt;0,AND(ISNUMBER(MATCH($A656,AJ$121:AJ$128,0))=TRUE(),ISERROR(MATCH($A656,AJ$121:AJ$128,0))=FALSE(),IFERROR(INDEX(AJ$100:AJ$106,MATCH($A656,AJ$121:AJ$128,0),1),0)&lt;&gt;0,ISERROR(INDEX(AJ$100:AJ$106,MATCH($A656,AJ$121:AJ$128,0),1))=FALSE())),[102]VU!$J$37*'[102]Cap.Lixiv.'!$E83*HLOOKUP(AG$2,[102]ECOBIO!$D$2:$AB$5,4,0),0)/1000000,0)</f>
        <v>0</v>
      </c>
      <c r="AH656" s="9">
        <f>IFERROR(IF(OR(AK47&lt;&gt;0,AND(ISNUMBER(MATCH($A656,AK$121:AK$128,0))=TRUE(),ISERROR(MATCH($A656,AK$121:AK$128,0))=FALSE(),IFERROR(INDEX(AK$100:AK$106,MATCH($A656,AK$121:AK$128,0),1),0)&lt;&gt;0,ISERROR(INDEX(AK$100:AK$106,MATCH($A656,AK$121:AK$128,0),1))=FALSE())),[102]VU!$J$37*'[102]Cap.Lixiv.'!$E83*HLOOKUP(AH$2,[102]ECOBIO!$D$2:$AB$5,4,0),0)/1000000,0)</f>
        <v>0</v>
      </c>
      <c r="AI656" s="9">
        <f>IFERROR(IF(OR(AL47&lt;&gt;0,AND(ISNUMBER(MATCH($A656,AL$121:AL$128,0))=TRUE(),ISERROR(MATCH($A656,AL$121:AL$128,0))=FALSE(),IFERROR(INDEX(AL$100:AL$106,MATCH($A656,AL$121:AL$128,0),1),0)&lt;&gt;0,ISERROR(INDEX(AL$100:AL$106,MATCH($A656,AL$121:AL$128,0),1))=FALSE())),[102]VU!$J$37*'[102]Cap.Lixiv.'!$E83*HLOOKUP(AI$2,[102]ECOBIO!$D$2:$AB$5,4,0),0)/1000000,0)</f>
        <v>0</v>
      </c>
      <c r="AJ656" s="9">
        <f>IFERROR(IF(OR(#REF!&lt;&gt;0,AND(ISNUMBER(MATCH($A656,#REF!,0))=TRUE(),ISERROR(MATCH($A656,#REF!,0))=FALSE(),IFERROR(INDEX(#REF!,MATCH($A656,#REF!,0),1),0)&lt;&gt;0,ISERROR(INDEX(#REF!,MATCH($A656,#REF!,0),1))=FALSE())),[102]VU!$J$37*'[102]Cap.Lixiv.'!$E83*HLOOKUP(AJ$2,[102]ECOBIO!$D$2:$AB$5,4,0),0)/1000000,0)</f>
        <v>0</v>
      </c>
      <c r="AK656" s="9">
        <f>IFERROR(IF(OR(#REF!&lt;&gt;0,AND(ISNUMBER(MATCH($A656,#REF!,0))=TRUE(),ISERROR(MATCH($A656,#REF!,0))=FALSE(),IFERROR(INDEX(#REF!,MATCH($A656,#REF!,0),1),0)&lt;&gt;0,ISERROR(INDEX(#REF!,MATCH($A656,#REF!,0),1))=FALSE())),[102]VU!$J$37*'[102]Cap.Lixiv.'!$E83*HLOOKUP(AK$2,[102]ECOBIO!$D$2:$AB$5,4,0),0)/1000000,0)</f>
        <v>0</v>
      </c>
      <c r="AL656" s="9">
        <f>IFERROR(IF(OR(#REF!&lt;&gt;0,AND(ISNUMBER(MATCH($A656,#REF!,0))=TRUE(),ISERROR(MATCH($A656,#REF!,0))=FALSE(),IFERROR(INDEX(#REF!,MATCH($A656,#REF!,0),1),0)&lt;&gt;0,ISERROR(INDEX(#REF!,MATCH($A656,#REF!,0),1))=FALSE())),[102]VU!$J$37*'[102]Cap.Lixiv.'!$E83*HLOOKUP(AL$2,[102]ECOBIO!$D$2:$AB$5,4,0),0)/1000000,0)</f>
        <v>0</v>
      </c>
      <c r="AM656" s="53"/>
      <c r="AN656" s="9">
        <f>IFERROR(IF(OR(AQ47&lt;&gt;0,AND(ISNUMBER(MATCH($A656,AQ$121:AQ$128,0))=TRUE(),ISERROR(MATCH($A656,AQ$121:AQ$128,0))=FALSE(),IFERROR(INDEX(AQ$100:AQ$106,MATCH($A656,AQ$121:AQ$128,0),1),0)&lt;&gt;0,ISERROR(INDEX(AQ$100:AQ$106,MATCH($A656,AQ$121:AQ$128,0),1))=FALSE())),[102]VU!$J$37*'[102]Cap.Lixiv.'!$E83*HLOOKUP(AN$2,[102]ECOBIO!$D$2:$AB$5,4,0),0)/1000000,0)</f>
        <v>0</v>
      </c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</row>
    <row r="657" spans="1:153" ht="15.75" hidden="1" outlineLevel="1" x14ac:dyDescent="0.3">
      <c r="A657" s="8" t="s">
        <v>17</v>
      </c>
      <c r="O657" s="9">
        <f>IFERROR(IF(OR(R48&lt;&gt;0,AND(ISNUMBER(MATCH($A657,R$121:R$128,0))=TRUE(),ISERROR(MATCH($A657,R$121:R$128,0))=FALSE(),IFERROR(INDEX(R$100:R$106,MATCH($A657,R$121:R$128,0),1),0)&lt;&gt;0,ISERROR(INDEX(R$100:R$106,MATCH($A657,R$121:R$128,0),1))=FALSE())),[102]VU!$J$37*'[102]Cap.Lixiv.'!$E84*HLOOKUP(O$2,[102]ECOBIO!$D$2:$AB$5,4,0),0)/1000000,0)</f>
        <v>0</v>
      </c>
      <c r="P657" s="9">
        <f>IFERROR(IF(OR(S48&lt;&gt;0,AND(ISNUMBER(MATCH($A657,S$121:S$128,0))=TRUE(),ISERROR(MATCH($A657,S$121:S$128,0))=FALSE(),IFERROR(INDEX(S$100:S$106,MATCH($A657,S$121:S$128,0),1),0)&lt;&gt;0,ISERROR(INDEX(S$100:S$106,MATCH($A657,S$121:S$128,0),1))=FALSE())),[102]VU!$J$37*'[102]Cap.Lixiv.'!$E84*HLOOKUP(P$2,[102]ECOBIO!$D$2:$AB$5,4,0),0)/1000000,0)</f>
        <v>0</v>
      </c>
      <c r="Q657" s="9">
        <f>IFERROR(IF(OR(T48&lt;&gt;0,AND(ISNUMBER(MATCH($A657,T$121:T$128,0))=TRUE(),ISERROR(MATCH($A657,T$121:T$128,0))=FALSE(),IFERROR(INDEX(T$100:T$106,MATCH($A657,T$121:T$128,0),1),0)&lt;&gt;0,ISERROR(INDEX(T$100:T$106,MATCH($A657,T$121:T$128,0),1))=FALSE())),[102]VU!$J$37*'[102]Cap.Lixiv.'!$E84*HLOOKUP(Q$2,[102]ECOBIO!$D$2:$AB$5,4,0),0)/1000000,0)</f>
        <v>0</v>
      </c>
      <c r="R657" s="9">
        <f>IFERROR(IF(OR(U48&lt;&gt;0,AND(ISNUMBER(MATCH($A657,U$121:U$128,0))=TRUE(),ISERROR(MATCH($A657,U$121:U$128,0))=FALSE(),IFERROR(INDEX(U$100:U$106,MATCH($A657,U$121:U$128,0),1),0)&lt;&gt;0,ISERROR(INDEX(U$100:U$106,MATCH($A657,U$121:U$128,0),1))=FALSE())),[102]VU!$J$37*'[102]Cap.Lixiv.'!$E84*HLOOKUP(R$2,[102]ECOBIO!$D$2:$AB$5,4,0),0)/1000000,0)</f>
        <v>0</v>
      </c>
      <c r="S657" s="9">
        <f>IFERROR(IF(OR(V48&lt;&gt;0,AND(ISNUMBER(MATCH($A657,V$121:V$128,0))=TRUE(),ISERROR(MATCH($A657,V$121:V$128,0))=FALSE(),IFERROR(INDEX(V$100:V$106,MATCH($A657,V$121:V$128,0),1),0)&lt;&gt;0,ISERROR(INDEX(V$100:V$106,MATCH($A657,V$121:V$128,0),1))=FALSE())),[102]VU!$J$37*'[102]Cap.Lixiv.'!$E84*HLOOKUP(S$2,[102]ECOBIO!$D$2:$AB$5,4,0),0)/1000000,0)</f>
        <v>0</v>
      </c>
      <c r="T657" s="9">
        <f>IFERROR(IF(OR(W48&lt;&gt;0,AND(ISNUMBER(MATCH($A657,W$121:W$128,0))=TRUE(),ISERROR(MATCH($A657,W$121:W$128,0))=FALSE(),IFERROR(INDEX(W$100:W$106,MATCH($A657,W$121:W$128,0),1),0)&lt;&gt;0,ISERROR(INDEX(W$100:W$106,MATCH($A657,W$121:W$128,0),1))=FALSE())),[102]VU!$J$37*'[102]Cap.Lixiv.'!$E84*HLOOKUP(T$2,[102]ECOBIO!$D$2:$AB$5,4,0),0)/1000000,0)</f>
        <v>0</v>
      </c>
      <c r="U657" s="9">
        <f>IFERROR(IF(OR(X48&lt;&gt;0,AND(ISNUMBER(MATCH($A657,X$121:X$128,0))=TRUE(),ISERROR(MATCH($A657,X$121:X$128,0))=FALSE(),IFERROR(INDEX(X$100:X$106,MATCH($A657,X$121:X$128,0),1),0)&lt;&gt;0,ISERROR(INDEX(X$100:X$106,MATCH($A657,X$121:X$128,0),1))=FALSE())),[102]VU!$J$37*'[102]Cap.Lixiv.'!$E84*HLOOKUP(U$2,[102]ECOBIO!$D$2:$AB$5,4,0),0)/1000000,0)</f>
        <v>0</v>
      </c>
      <c r="V657" s="9">
        <f>IFERROR(IF(OR(Y48&lt;&gt;0,AND(ISNUMBER(MATCH($A657,Y$121:Y$128,0))=TRUE(),ISERROR(MATCH($A657,Y$121:Y$128,0))=FALSE(),IFERROR(INDEX(Y$100:Y$106,MATCH($A657,Y$121:Y$128,0),1),0)&lt;&gt;0,ISERROR(INDEX(Y$100:Y$106,MATCH($A657,Y$121:Y$128,0),1))=FALSE())),[102]VU!$J$37*'[102]Cap.Lixiv.'!$E84*HLOOKUP(V$2,[102]ECOBIO!$D$2:$AB$5,4,0),0)/1000000,0)</f>
        <v>0</v>
      </c>
      <c r="W657" s="9">
        <f>IFERROR(IF(OR(Z48&lt;&gt;0,AND(ISNUMBER(MATCH($A657,Z$121:Z$128,0))=TRUE(),ISERROR(MATCH($A657,Z$121:Z$128,0))=FALSE(),IFERROR(INDEX(Z$100:Z$106,MATCH($A657,Z$121:Z$128,0),1),0)&lt;&gt;0,ISERROR(INDEX(Z$100:Z$106,MATCH($A657,Z$121:Z$128,0),1))=FALSE())),[102]VU!$J$37*'[102]Cap.Lixiv.'!$E84*HLOOKUP(W$2,[102]ECOBIO!$D$2:$AB$5,4,0),0)/1000000,0)</f>
        <v>0</v>
      </c>
      <c r="X657" s="9">
        <f>IFERROR(IF(OR(AA48&lt;&gt;0,AND(ISNUMBER(MATCH($A657,AA$121:AA$128,0))=TRUE(),ISERROR(MATCH($A657,AA$121:AA$128,0))=FALSE(),IFERROR(INDEX(AA$100:AA$106,MATCH($A657,AA$121:AA$128,0),1),0)&lt;&gt;0,ISERROR(INDEX(AA$100:AA$106,MATCH($A657,AA$121:AA$128,0),1))=FALSE())),[102]VU!$J$37*'[102]Cap.Lixiv.'!$E84*HLOOKUP(X$2,[102]ECOBIO!$D$2:$AB$5,4,0),0)/1000000,0)</f>
        <v>0</v>
      </c>
      <c r="Y657" s="9">
        <f>IFERROR(IF(OR(AB48&lt;&gt;0,AND(ISNUMBER(MATCH($A657,AB$121:AB$128,0))=TRUE(),ISERROR(MATCH($A657,AB$121:AB$128,0))=FALSE(),IFERROR(INDEX(AB$100:AB$106,MATCH($A657,AB$121:AB$128,0),1),0)&lt;&gt;0,ISERROR(INDEX(AB$100:AB$106,MATCH($A657,AB$121:AB$128,0),1))=FALSE())),[102]VU!$J$37*'[102]Cap.Lixiv.'!$E84*HLOOKUP(Y$2,[102]ECOBIO!$D$2:$AB$5,4,0),0)/1000000,0)</f>
        <v>0</v>
      </c>
      <c r="Z657" s="9">
        <f>IFERROR(IF(OR(AC48&lt;&gt;0,AND(ISNUMBER(MATCH($A657,AC$121:AC$128,0))=TRUE(),ISERROR(MATCH($A657,AC$121:AC$128,0))=FALSE(),IFERROR(INDEX(AC$100:AC$106,MATCH($A657,AC$121:AC$128,0),1),0)&lt;&gt;0,ISERROR(INDEX(AC$100:AC$106,MATCH($A657,AC$121:AC$128,0),1))=FALSE())),[102]VU!$J$37*'[102]Cap.Lixiv.'!$E84*HLOOKUP(Z$2,[102]ECOBIO!$D$2:$AB$5,4,0),0)/1000000,0)</f>
        <v>0</v>
      </c>
      <c r="AA657" s="9">
        <f>IFERROR(IF(OR(AD48&lt;&gt;0,AND(ISNUMBER(MATCH($A657,AD$121:AD$128,0))=TRUE(),ISERROR(MATCH($A657,AD$121:AD$128,0))=FALSE(),IFERROR(INDEX(AD$100:AD$106,MATCH($A657,AD$121:AD$128,0),1),0)&lt;&gt;0,ISERROR(INDEX(AD$100:AD$106,MATCH($A657,AD$121:AD$128,0),1))=FALSE())),[102]VU!$J$37*'[102]Cap.Lixiv.'!$E84*HLOOKUP(AA$2,[102]ECOBIO!$D$2:$AB$5,4,0),0)/1000000,0)</f>
        <v>0</v>
      </c>
      <c r="AB657" s="9">
        <f>IFERROR(IF(OR(AE48&lt;&gt;0,AND(ISNUMBER(MATCH($A657,AE$121:AE$128,0))=TRUE(),ISERROR(MATCH($A657,AE$121:AE$128,0))=FALSE(),IFERROR(INDEX(AE$100:AE$106,MATCH($A657,AE$121:AE$128,0),1),0)&lt;&gt;0,ISERROR(INDEX(AE$100:AE$106,MATCH($A657,AE$121:AE$128,0),1))=FALSE())),[102]VU!$J$37*'[102]Cap.Lixiv.'!$E84*HLOOKUP(AB$2,[102]ECOBIO!$D$2:$AB$5,4,0),0)/1000000,0)</f>
        <v>0</v>
      </c>
      <c r="AC657" s="9">
        <f>IFERROR(IF(OR(AF48&lt;&gt;0,AND(ISNUMBER(MATCH($A657,AF$121:AF$128,0))=TRUE(),ISERROR(MATCH($A657,AF$121:AF$128,0))=FALSE(),IFERROR(INDEX(AF$100:AF$106,MATCH($A657,AF$121:AF$128,0),1),0)&lt;&gt;0,ISERROR(INDEX(AF$100:AF$106,MATCH($A657,AF$121:AF$128,0),1))=FALSE())),[102]VU!$J$37*'[102]Cap.Lixiv.'!$E84*HLOOKUP(AC$2,[102]ECOBIO!$D$2:$AB$5,4,0),0)/1000000,0)</f>
        <v>0</v>
      </c>
      <c r="AD657" s="9">
        <f>IFERROR(IF(OR(AG48&lt;&gt;0,AND(ISNUMBER(MATCH($A657,AG$121:AG$128,0))=TRUE(),ISERROR(MATCH($A657,AG$121:AG$128,0))=FALSE(),IFERROR(INDEX(AG$100:AG$106,MATCH($A657,AG$121:AG$128,0),1),0)&lt;&gt;0,ISERROR(INDEX(AG$100:AG$106,MATCH($A657,AG$121:AG$128,0),1))=FALSE())),[102]VU!$J$37*'[102]Cap.Lixiv.'!$E84*HLOOKUP(AD$2,[102]ECOBIO!$D$2:$AB$5,4,0),0)/1000000,0)</f>
        <v>0</v>
      </c>
      <c r="AE657" s="9">
        <f>IFERROR(IF(OR(AH48&lt;&gt;0,AND(ISNUMBER(MATCH($A657,AH$121:AH$128,0))=TRUE(),ISERROR(MATCH($A657,AH$121:AH$128,0))=FALSE(),IFERROR(INDEX(AH$100:AH$106,MATCH($A657,AH$121:AH$128,0),1),0)&lt;&gt;0,ISERROR(INDEX(AH$100:AH$106,MATCH($A657,AH$121:AH$128,0),1))=FALSE())),[102]VU!$J$37*'[102]Cap.Lixiv.'!$E84*HLOOKUP(AE$2,[102]ECOBIO!$D$2:$AB$5,4,0),0)/1000000,0)</f>
        <v>0</v>
      </c>
      <c r="AF657" s="9">
        <f>IFERROR(IF(OR(AI48&lt;&gt;0,AND(ISNUMBER(MATCH($A657,AI$121:AI$128,0))=TRUE(),ISERROR(MATCH($A657,AI$121:AI$128,0))=FALSE(),IFERROR(INDEX(AI$100:AI$106,MATCH($A657,AI$121:AI$128,0),1),0)&lt;&gt;0,ISERROR(INDEX(AI$100:AI$106,MATCH($A657,AI$121:AI$128,0),1))=FALSE())),[102]VU!$J$37*'[102]Cap.Lixiv.'!$E84*HLOOKUP(AF$2,[102]ECOBIO!$D$2:$AB$5,4,0),0)/1000000,0)</f>
        <v>0</v>
      </c>
      <c r="AG657" s="9">
        <f>IFERROR(IF(OR(AJ48&lt;&gt;0,AND(ISNUMBER(MATCH($A657,AJ$121:AJ$128,0))=TRUE(),ISERROR(MATCH($A657,AJ$121:AJ$128,0))=FALSE(),IFERROR(INDEX(AJ$100:AJ$106,MATCH($A657,AJ$121:AJ$128,0),1),0)&lt;&gt;0,ISERROR(INDEX(AJ$100:AJ$106,MATCH($A657,AJ$121:AJ$128,0),1))=FALSE())),[102]VU!$J$37*'[102]Cap.Lixiv.'!$E84*HLOOKUP(AG$2,[102]ECOBIO!$D$2:$AB$5,4,0),0)/1000000,0)</f>
        <v>0</v>
      </c>
      <c r="AH657" s="9">
        <f>IFERROR(IF(OR(AK48&lt;&gt;0,AND(ISNUMBER(MATCH($A657,AK$121:AK$128,0))=TRUE(),ISERROR(MATCH($A657,AK$121:AK$128,0))=FALSE(),IFERROR(INDEX(AK$100:AK$106,MATCH($A657,AK$121:AK$128,0),1),0)&lt;&gt;0,ISERROR(INDEX(AK$100:AK$106,MATCH($A657,AK$121:AK$128,0),1))=FALSE())),[102]VU!$J$37*'[102]Cap.Lixiv.'!$E84*HLOOKUP(AH$2,[102]ECOBIO!$D$2:$AB$5,4,0),0)/1000000,0)</f>
        <v>0</v>
      </c>
      <c r="AI657" s="9">
        <f>IFERROR(IF(OR(AL48&lt;&gt;0,AND(ISNUMBER(MATCH($A657,AL$121:AL$128,0))=TRUE(),ISERROR(MATCH($A657,AL$121:AL$128,0))=FALSE(),IFERROR(INDEX(AL$100:AL$106,MATCH($A657,AL$121:AL$128,0),1),0)&lt;&gt;0,ISERROR(INDEX(AL$100:AL$106,MATCH($A657,AL$121:AL$128,0),1))=FALSE())),[102]VU!$J$37*'[102]Cap.Lixiv.'!$E84*HLOOKUP(AI$2,[102]ECOBIO!$D$2:$AB$5,4,0),0)/1000000,0)</f>
        <v>0</v>
      </c>
      <c r="AJ657" s="9">
        <f>IFERROR(IF(OR(#REF!&lt;&gt;0,AND(ISNUMBER(MATCH($A657,#REF!,0))=TRUE(),ISERROR(MATCH($A657,#REF!,0))=FALSE(),IFERROR(INDEX(#REF!,MATCH($A657,#REF!,0),1),0)&lt;&gt;0,ISERROR(INDEX(#REF!,MATCH($A657,#REF!,0),1))=FALSE())),[102]VU!$J$37*'[102]Cap.Lixiv.'!$E84*HLOOKUP(AJ$2,[102]ECOBIO!$D$2:$AB$5,4,0),0)/1000000,0)</f>
        <v>0</v>
      </c>
      <c r="AK657" s="9">
        <f>IFERROR(IF(OR(#REF!&lt;&gt;0,AND(ISNUMBER(MATCH($A657,#REF!,0))=TRUE(),ISERROR(MATCH($A657,#REF!,0))=FALSE(),IFERROR(INDEX(#REF!,MATCH($A657,#REF!,0),1),0)&lt;&gt;0,ISERROR(INDEX(#REF!,MATCH($A657,#REF!,0),1))=FALSE())),[102]VU!$J$37*'[102]Cap.Lixiv.'!$E84*HLOOKUP(AK$2,[102]ECOBIO!$D$2:$AB$5,4,0),0)/1000000,0)</f>
        <v>0</v>
      </c>
      <c r="AL657" s="9">
        <f>IFERROR(IF(OR(#REF!&lt;&gt;0,AND(ISNUMBER(MATCH($A657,#REF!,0))=TRUE(),ISERROR(MATCH($A657,#REF!,0))=FALSE(),IFERROR(INDEX(#REF!,MATCH($A657,#REF!,0),1),0)&lt;&gt;0,ISERROR(INDEX(#REF!,MATCH($A657,#REF!,0),1))=FALSE())),[102]VU!$J$37*'[102]Cap.Lixiv.'!$E84*HLOOKUP(AL$2,[102]ECOBIO!$D$2:$AB$5,4,0),0)/1000000,0)</f>
        <v>0</v>
      </c>
      <c r="AM657" s="53"/>
      <c r="AN657" s="9">
        <f>IFERROR(IF(OR(AQ48&lt;&gt;0,AND(ISNUMBER(MATCH($A657,AQ$121:AQ$128,0))=TRUE(),ISERROR(MATCH($A657,AQ$121:AQ$128,0))=FALSE(),IFERROR(INDEX(AQ$100:AQ$106,MATCH($A657,AQ$121:AQ$128,0),1),0)&lt;&gt;0,ISERROR(INDEX(AQ$100:AQ$106,MATCH($A657,AQ$121:AQ$128,0),1))=FALSE())),[102]VU!$J$37*'[102]Cap.Lixiv.'!$E84*HLOOKUP(AN$2,[102]ECOBIO!$D$2:$AB$5,4,0),0)/1000000,0)</f>
        <v>0</v>
      </c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</row>
    <row r="658" spans="1:153" ht="15.75" hidden="1" outlineLevel="1" x14ac:dyDescent="0.3">
      <c r="A658" s="8" t="s">
        <v>18</v>
      </c>
      <c r="O658" s="9">
        <f>IFERROR(IF(OR(R49&lt;&gt;0,AND(ISNUMBER(MATCH($A658,R$121:R$128,0))=TRUE(),ISERROR(MATCH($A658,R$121:R$128,0))=FALSE(),IFERROR(INDEX(R$100:R$106,MATCH($A658,R$121:R$128,0),1),0)&lt;&gt;0,ISERROR(INDEX(R$100:R$106,MATCH($A658,R$121:R$128,0),1))=FALSE())),[102]VU!$J$37*'[102]Cap.Lixiv.'!$E85*HLOOKUP(O$2,[102]ECOBIO!$D$2:$AB$5,4,0),0)/1000000,0)</f>
        <v>0</v>
      </c>
      <c r="P658" s="9">
        <f>IFERROR(IF(OR(S49&lt;&gt;0,AND(ISNUMBER(MATCH($A658,S$121:S$128,0))=TRUE(),ISERROR(MATCH($A658,S$121:S$128,0))=FALSE(),IFERROR(INDEX(S$100:S$106,MATCH($A658,S$121:S$128,0),1),0)&lt;&gt;0,ISERROR(INDEX(S$100:S$106,MATCH($A658,S$121:S$128,0),1))=FALSE())),[102]VU!$J$37*'[102]Cap.Lixiv.'!$E85*HLOOKUP(P$2,[102]ECOBIO!$D$2:$AB$5,4,0),0)/1000000,0)</f>
        <v>0</v>
      </c>
      <c r="Q658" s="9">
        <f>IFERROR(IF(OR(T49&lt;&gt;0,AND(ISNUMBER(MATCH($A658,T$121:T$128,0))=TRUE(),ISERROR(MATCH($A658,T$121:T$128,0))=FALSE(),IFERROR(INDEX(T$100:T$106,MATCH($A658,T$121:T$128,0),1),0)&lt;&gt;0,ISERROR(INDEX(T$100:T$106,MATCH($A658,T$121:T$128,0),1))=FALSE())),[102]VU!$J$37*'[102]Cap.Lixiv.'!$E85*HLOOKUP(Q$2,[102]ECOBIO!$D$2:$AB$5,4,0),0)/1000000,0)</f>
        <v>0</v>
      </c>
      <c r="R658" s="9">
        <f>IFERROR(IF(OR(U49&lt;&gt;0,AND(ISNUMBER(MATCH($A658,U$121:U$128,0))=TRUE(),ISERROR(MATCH($A658,U$121:U$128,0))=FALSE(),IFERROR(INDEX(U$100:U$106,MATCH($A658,U$121:U$128,0),1),0)&lt;&gt;0,ISERROR(INDEX(U$100:U$106,MATCH($A658,U$121:U$128,0),1))=FALSE())),[102]VU!$J$37*'[102]Cap.Lixiv.'!$E85*HLOOKUP(R$2,[102]ECOBIO!$D$2:$AB$5,4,0),0)/1000000,0)</f>
        <v>0</v>
      </c>
      <c r="S658" s="9">
        <f>IFERROR(IF(OR(V49&lt;&gt;0,AND(ISNUMBER(MATCH($A658,V$121:V$128,0))=TRUE(),ISERROR(MATCH($A658,V$121:V$128,0))=FALSE(),IFERROR(INDEX(V$100:V$106,MATCH($A658,V$121:V$128,0),1),0)&lt;&gt;0,ISERROR(INDEX(V$100:V$106,MATCH($A658,V$121:V$128,0),1))=FALSE())),[102]VU!$J$37*'[102]Cap.Lixiv.'!$E85*HLOOKUP(S$2,[102]ECOBIO!$D$2:$AB$5,4,0),0)/1000000,0)</f>
        <v>0</v>
      </c>
      <c r="T658" s="9">
        <f>IFERROR(IF(OR(W49&lt;&gt;0,AND(ISNUMBER(MATCH($A658,W$121:W$128,0))=TRUE(),ISERROR(MATCH($A658,W$121:W$128,0))=FALSE(),IFERROR(INDEX(W$100:W$106,MATCH($A658,W$121:W$128,0),1),0)&lt;&gt;0,ISERROR(INDEX(W$100:W$106,MATCH($A658,W$121:W$128,0),1))=FALSE())),[102]VU!$J$37*'[102]Cap.Lixiv.'!$E85*HLOOKUP(T$2,[102]ECOBIO!$D$2:$AB$5,4,0),0)/1000000,0)</f>
        <v>0</v>
      </c>
      <c r="U658" s="9">
        <f>IFERROR(IF(OR(X49&lt;&gt;0,AND(ISNUMBER(MATCH($A658,X$121:X$128,0))=TRUE(),ISERROR(MATCH($A658,X$121:X$128,0))=FALSE(),IFERROR(INDEX(X$100:X$106,MATCH($A658,X$121:X$128,0),1),0)&lt;&gt;0,ISERROR(INDEX(X$100:X$106,MATCH($A658,X$121:X$128,0),1))=FALSE())),[102]VU!$J$37*'[102]Cap.Lixiv.'!$E85*HLOOKUP(U$2,[102]ECOBIO!$D$2:$AB$5,4,0),0)/1000000,0)</f>
        <v>0</v>
      </c>
      <c r="V658" s="9">
        <f>IFERROR(IF(OR(Y49&lt;&gt;0,AND(ISNUMBER(MATCH($A658,Y$121:Y$128,0))=TRUE(),ISERROR(MATCH($A658,Y$121:Y$128,0))=FALSE(),IFERROR(INDEX(Y$100:Y$106,MATCH($A658,Y$121:Y$128,0),1),0)&lt;&gt;0,ISERROR(INDEX(Y$100:Y$106,MATCH($A658,Y$121:Y$128,0),1))=FALSE())),[102]VU!$J$37*'[102]Cap.Lixiv.'!$E85*HLOOKUP(V$2,[102]ECOBIO!$D$2:$AB$5,4,0),0)/1000000,0)</f>
        <v>0</v>
      </c>
      <c r="W658" s="9">
        <f>IFERROR(IF(OR(Z49&lt;&gt;0,AND(ISNUMBER(MATCH($A658,Z$121:Z$128,0))=TRUE(),ISERROR(MATCH($A658,Z$121:Z$128,0))=FALSE(),IFERROR(INDEX(Z$100:Z$106,MATCH($A658,Z$121:Z$128,0),1),0)&lt;&gt;0,ISERROR(INDEX(Z$100:Z$106,MATCH($A658,Z$121:Z$128,0),1))=FALSE())),[102]VU!$J$37*'[102]Cap.Lixiv.'!$E85*HLOOKUP(W$2,[102]ECOBIO!$D$2:$AB$5,4,0),0)/1000000,0)</f>
        <v>0</v>
      </c>
      <c r="X658" s="9">
        <f>IFERROR(IF(OR(AA49&lt;&gt;0,AND(ISNUMBER(MATCH($A658,AA$121:AA$128,0))=TRUE(),ISERROR(MATCH($A658,AA$121:AA$128,0))=FALSE(),IFERROR(INDEX(AA$100:AA$106,MATCH($A658,AA$121:AA$128,0),1),0)&lt;&gt;0,ISERROR(INDEX(AA$100:AA$106,MATCH($A658,AA$121:AA$128,0),1))=FALSE())),[102]VU!$J$37*'[102]Cap.Lixiv.'!$E85*HLOOKUP(X$2,[102]ECOBIO!$D$2:$AB$5,4,0),0)/1000000,0)</f>
        <v>0</v>
      </c>
      <c r="Y658" s="9">
        <f>IFERROR(IF(OR(AB49&lt;&gt;0,AND(ISNUMBER(MATCH($A658,AB$121:AB$128,0))=TRUE(),ISERROR(MATCH($A658,AB$121:AB$128,0))=FALSE(),IFERROR(INDEX(AB$100:AB$106,MATCH($A658,AB$121:AB$128,0),1),0)&lt;&gt;0,ISERROR(INDEX(AB$100:AB$106,MATCH($A658,AB$121:AB$128,0),1))=FALSE())),[102]VU!$J$37*'[102]Cap.Lixiv.'!$E85*HLOOKUP(Y$2,[102]ECOBIO!$D$2:$AB$5,4,0),0)/1000000,0)</f>
        <v>0</v>
      </c>
      <c r="Z658" s="9">
        <f>IFERROR(IF(OR(AC49&lt;&gt;0,AND(ISNUMBER(MATCH($A658,AC$121:AC$128,0))=TRUE(),ISERROR(MATCH($A658,AC$121:AC$128,0))=FALSE(),IFERROR(INDEX(AC$100:AC$106,MATCH($A658,AC$121:AC$128,0),1),0)&lt;&gt;0,ISERROR(INDEX(AC$100:AC$106,MATCH($A658,AC$121:AC$128,0),1))=FALSE())),[102]VU!$J$37*'[102]Cap.Lixiv.'!$E85*HLOOKUP(Z$2,[102]ECOBIO!$D$2:$AB$5,4,0),0)/1000000,0)</f>
        <v>0</v>
      </c>
      <c r="AA658" s="9">
        <f>IFERROR(IF(OR(AD49&lt;&gt;0,AND(ISNUMBER(MATCH($A658,AD$121:AD$128,0))=TRUE(),ISERROR(MATCH($A658,AD$121:AD$128,0))=FALSE(),IFERROR(INDEX(AD$100:AD$106,MATCH($A658,AD$121:AD$128,0),1),0)&lt;&gt;0,ISERROR(INDEX(AD$100:AD$106,MATCH($A658,AD$121:AD$128,0),1))=FALSE())),[102]VU!$J$37*'[102]Cap.Lixiv.'!$E85*HLOOKUP(AA$2,[102]ECOBIO!$D$2:$AB$5,4,0),0)/1000000,0)</f>
        <v>0</v>
      </c>
      <c r="AB658" s="9">
        <f>IFERROR(IF(OR(AE49&lt;&gt;0,AND(ISNUMBER(MATCH($A658,AE$121:AE$128,0))=TRUE(),ISERROR(MATCH($A658,AE$121:AE$128,0))=FALSE(),IFERROR(INDEX(AE$100:AE$106,MATCH($A658,AE$121:AE$128,0),1),0)&lt;&gt;0,ISERROR(INDEX(AE$100:AE$106,MATCH($A658,AE$121:AE$128,0),1))=FALSE())),[102]VU!$J$37*'[102]Cap.Lixiv.'!$E85*HLOOKUP(AB$2,[102]ECOBIO!$D$2:$AB$5,4,0),0)/1000000,0)</f>
        <v>0</v>
      </c>
      <c r="AC658" s="9">
        <f>IFERROR(IF(OR(AF49&lt;&gt;0,AND(ISNUMBER(MATCH($A658,AF$121:AF$128,0))=TRUE(),ISERROR(MATCH($A658,AF$121:AF$128,0))=FALSE(),IFERROR(INDEX(AF$100:AF$106,MATCH($A658,AF$121:AF$128,0),1),0)&lt;&gt;0,ISERROR(INDEX(AF$100:AF$106,MATCH($A658,AF$121:AF$128,0),1))=FALSE())),[102]VU!$J$37*'[102]Cap.Lixiv.'!$E85*HLOOKUP(AC$2,[102]ECOBIO!$D$2:$AB$5,4,0),0)/1000000,0)</f>
        <v>0</v>
      </c>
      <c r="AD658" s="9">
        <f>IFERROR(IF(OR(AG49&lt;&gt;0,AND(ISNUMBER(MATCH($A658,AG$121:AG$128,0))=TRUE(),ISERROR(MATCH($A658,AG$121:AG$128,0))=FALSE(),IFERROR(INDEX(AG$100:AG$106,MATCH($A658,AG$121:AG$128,0),1),0)&lt;&gt;0,ISERROR(INDEX(AG$100:AG$106,MATCH($A658,AG$121:AG$128,0),1))=FALSE())),[102]VU!$J$37*'[102]Cap.Lixiv.'!$E85*HLOOKUP(AD$2,[102]ECOBIO!$D$2:$AB$5,4,0),0)/1000000,0)</f>
        <v>0</v>
      </c>
      <c r="AE658" s="9">
        <f>IFERROR(IF(OR(AH49&lt;&gt;0,AND(ISNUMBER(MATCH($A658,AH$121:AH$128,0))=TRUE(),ISERROR(MATCH($A658,AH$121:AH$128,0))=FALSE(),IFERROR(INDEX(AH$100:AH$106,MATCH($A658,AH$121:AH$128,0),1),0)&lt;&gt;0,ISERROR(INDEX(AH$100:AH$106,MATCH($A658,AH$121:AH$128,0),1))=FALSE())),[102]VU!$J$37*'[102]Cap.Lixiv.'!$E85*HLOOKUP(AE$2,[102]ECOBIO!$D$2:$AB$5,4,0),0)/1000000,0)</f>
        <v>0</v>
      </c>
      <c r="AF658" s="9">
        <f>IFERROR(IF(OR(AI49&lt;&gt;0,AND(ISNUMBER(MATCH($A658,AI$121:AI$128,0))=TRUE(),ISERROR(MATCH($A658,AI$121:AI$128,0))=FALSE(),IFERROR(INDEX(AI$100:AI$106,MATCH($A658,AI$121:AI$128,0),1),0)&lt;&gt;0,ISERROR(INDEX(AI$100:AI$106,MATCH($A658,AI$121:AI$128,0),1))=FALSE())),[102]VU!$J$37*'[102]Cap.Lixiv.'!$E85*HLOOKUP(AF$2,[102]ECOBIO!$D$2:$AB$5,4,0),0)/1000000,0)</f>
        <v>0</v>
      </c>
      <c r="AG658" s="9">
        <f>IFERROR(IF(OR(AJ49&lt;&gt;0,AND(ISNUMBER(MATCH($A658,AJ$121:AJ$128,0))=TRUE(),ISERROR(MATCH($A658,AJ$121:AJ$128,0))=FALSE(),IFERROR(INDEX(AJ$100:AJ$106,MATCH($A658,AJ$121:AJ$128,0),1),0)&lt;&gt;0,ISERROR(INDEX(AJ$100:AJ$106,MATCH($A658,AJ$121:AJ$128,0),1))=FALSE())),[102]VU!$J$37*'[102]Cap.Lixiv.'!$E85*HLOOKUP(AG$2,[102]ECOBIO!$D$2:$AB$5,4,0),0)/1000000,0)</f>
        <v>0</v>
      </c>
      <c r="AH658" s="9">
        <f>IFERROR(IF(OR(AK49&lt;&gt;0,AND(ISNUMBER(MATCH($A658,AK$121:AK$128,0))=TRUE(),ISERROR(MATCH($A658,AK$121:AK$128,0))=FALSE(),IFERROR(INDEX(AK$100:AK$106,MATCH($A658,AK$121:AK$128,0),1),0)&lt;&gt;0,ISERROR(INDEX(AK$100:AK$106,MATCH($A658,AK$121:AK$128,0),1))=FALSE())),[102]VU!$J$37*'[102]Cap.Lixiv.'!$E85*HLOOKUP(AH$2,[102]ECOBIO!$D$2:$AB$5,4,0),0)/1000000,0)</f>
        <v>0</v>
      </c>
      <c r="AI658" s="9">
        <f>IFERROR(IF(OR(AL49&lt;&gt;0,AND(ISNUMBER(MATCH($A658,AL$121:AL$128,0))=TRUE(),ISERROR(MATCH($A658,AL$121:AL$128,0))=FALSE(),IFERROR(INDEX(AL$100:AL$106,MATCH($A658,AL$121:AL$128,0),1),0)&lt;&gt;0,ISERROR(INDEX(AL$100:AL$106,MATCH($A658,AL$121:AL$128,0),1))=FALSE())),[102]VU!$J$37*'[102]Cap.Lixiv.'!$E85*HLOOKUP(AI$2,[102]ECOBIO!$D$2:$AB$5,4,0),0)/1000000,0)</f>
        <v>0</v>
      </c>
      <c r="AJ658" s="9">
        <f>IFERROR(IF(OR(#REF!&lt;&gt;0,AND(ISNUMBER(MATCH($A658,#REF!,0))=TRUE(),ISERROR(MATCH($A658,#REF!,0))=FALSE(),IFERROR(INDEX(#REF!,MATCH($A658,#REF!,0),1),0)&lt;&gt;0,ISERROR(INDEX(#REF!,MATCH($A658,#REF!,0),1))=FALSE())),[102]VU!$J$37*'[102]Cap.Lixiv.'!$E85*HLOOKUP(AJ$2,[102]ECOBIO!$D$2:$AB$5,4,0),0)/1000000,0)</f>
        <v>0</v>
      </c>
      <c r="AK658" s="9">
        <f>IFERROR(IF(OR(#REF!&lt;&gt;0,AND(ISNUMBER(MATCH($A658,#REF!,0))=TRUE(),ISERROR(MATCH($A658,#REF!,0))=FALSE(),IFERROR(INDEX(#REF!,MATCH($A658,#REF!,0),1),0)&lt;&gt;0,ISERROR(INDEX(#REF!,MATCH($A658,#REF!,0),1))=FALSE())),[102]VU!$J$37*'[102]Cap.Lixiv.'!$E85*HLOOKUP(AK$2,[102]ECOBIO!$D$2:$AB$5,4,0),0)/1000000,0)</f>
        <v>0</v>
      </c>
      <c r="AL658" s="9">
        <f>IFERROR(IF(OR(#REF!&lt;&gt;0,AND(ISNUMBER(MATCH($A658,#REF!,0))=TRUE(),ISERROR(MATCH($A658,#REF!,0))=FALSE(),IFERROR(INDEX(#REF!,MATCH($A658,#REF!,0),1),0)&lt;&gt;0,ISERROR(INDEX(#REF!,MATCH($A658,#REF!,0),1))=FALSE())),[102]VU!$J$37*'[102]Cap.Lixiv.'!$E85*HLOOKUP(AL$2,[102]ECOBIO!$D$2:$AB$5,4,0),0)/1000000,0)</f>
        <v>0</v>
      </c>
      <c r="AM658" s="53"/>
      <c r="AN658" s="9">
        <f>IFERROR(IF(OR(AQ49&lt;&gt;0,AND(ISNUMBER(MATCH($A658,AQ$121:AQ$128,0))=TRUE(),ISERROR(MATCH($A658,AQ$121:AQ$128,0))=FALSE(),IFERROR(INDEX(AQ$100:AQ$106,MATCH($A658,AQ$121:AQ$128,0),1),0)&lt;&gt;0,ISERROR(INDEX(AQ$100:AQ$106,MATCH($A658,AQ$121:AQ$128,0),1))=FALSE())),[102]VU!$J$37*'[102]Cap.Lixiv.'!$E85*HLOOKUP(AN$2,[102]ECOBIO!$D$2:$AB$5,4,0),0)/1000000,0)</f>
        <v>0</v>
      </c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</row>
    <row r="659" spans="1:153" ht="15.75" hidden="1" outlineLevel="1" x14ac:dyDescent="0.3">
      <c r="A659" s="8" t="s">
        <v>19</v>
      </c>
      <c r="O659" s="9">
        <f>IFERROR(IF(OR(R50&lt;&gt;0,AND(ISNUMBER(MATCH($A659,R$121:R$128,0))=TRUE(),ISERROR(MATCH($A659,R$121:R$128,0))=FALSE(),IFERROR(INDEX(R$100:R$106,MATCH($A659,R$121:R$128,0),1),0)&lt;&gt;0,ISERROR(INDEX(R$100:R$106,MATCH($A659,R$121:R$128,0),1))=FALSE())),[102]VU!$J$37*'[102]Cap.Lixiv.'!$E86*HLOOKUP(O$2,[102]ECOBIO!$D$2:$AB$5,4,0),0)/1000000,0)</f>
        <v>0</v>
      </c>
      <c r="P659" s="9">
        <f>IFERROR(IF(OR(S50&lt;&gt;0,AND(ISNUMBER(MATCH($A659,S$121:S$128,0))=TRUE(),ISERROR(MATCH($A659,S$121:S$128,0))=FALSE(),IFERROR(INDEX(S$100:S$106,MATCH($A659,S$121:S$128,0),1),0)&lt;&gt;0,ISERROR(INDEX(S$100:S$106,MATCH($A659,S$121:S$128,0),1))=FALSE())),[102]VU!$J$37*'[102]Cap.Lixiv.'!$E86*HLOOKUP(P$2,[102]ECOBIO!$D$2:$AB$5,4,0),0)/1000000,0)</f>
        <v>0</v>
      </c>
      <c r="Q659" s="9">
        <f>IFERROR(IF(OR(T50&lt;&gt;0,AND(ISNUMBER(MATCH($A659,T$121:T$128,0))=TRUE(),ISERROR(MATCH($A659,T$121:T$128,0))=FALSE(),IFERROR(INDEX(T$100:T$106,MATCH($A659,T$121:T$128,0),1),0)&lt;&gt;0,ISERROR(INDEX(T$100:T$106,MATCH($A659,T$121:T$128,0),1))=FALSE())),[102]VU!$J$37*'[102]Cap.Lixiv.'!$E86*HLOOKUP(Q$2,[102]ECOBIO!$D$2:$AB$5,4,0),0)/1000000,0)</f>
        <v>0</v>
      </c>
      <c r="R659" s="9">
        <f>IFERROR(IF(OR(U50&lt;&gt;0,AND(ISNUMBER(MATCH($A659,U$121:U$128,0))=TRUE(),ISERROR(MATCH($A659,U$121:U$128,0))=FALSE(),IFERROR(INDEX(U$100:U$106,MATCH($A659,U$121:U$128,0),1),0)&lt;&gt;0,ISERROR(INDEX(U$100:U$106,MATCH($A659,U$121:U$128,0),1))=FALSE())),[102]VU!$J$37*'[102]Cap.Lixiv.'!$E86*HLOOKUP(R$2,[102]ECOBIO!$D$2:$AB$5,4,0),0)/1000000,0)</f>
        <v>0</v>
      </c>
      <c r="S659" s="9">
        <f>IFERROR(IF(OR(V50&lt;&gt;0,AND(ISNUMBER(MATCH($A659,V$121:V$128,0))=TRUE(),ISERROR(MATCH($A659,V$121:V$128,0))=FALSE(),IFERROR(INDEX(V$100:V$106,MATCH($A659,V$121:V$128,0),1),0)&lt;&gt;0,ISERROR(INDEX(V$100:V$106,MATCH($A659,V$121:V$128,0),1))=FALSE())),[102]VU!$J$37*'[102]Cap.Lixiv.'!$E86*HLOOKUP(S$2,[102]ECOBIO!$D$2:$AB$5,4,0),0)/1000000,0)</f>
        <v>0</v>
      </c>
      <c r="T659" s="9">
        <f>IFERROR(IF(OR(W50&lt;&gt;0,AND(ISNUMBER(MATCH($A659,W$121:W$128,0))=TRUE(),ISERROR(MATCH($A659,W$121:W$128,0))=FALSE(),IFERROR(INDEX(W$100:W$106,MATCH($A659,W$121:W$128,0),1),0)&lt;&gt;0,ISERROR(INDEX(W$100:W$106,MATCH($A659,W$121:W$128,0),1))=FALSE())),[102]VU!$J$37*'[102]Cap.Lixiv.'!$E86*HLOOKUP(T$2,[102]ECOBIO!$D$2:$AB$5,4,0),0)/1000000,0)</f>
        <v>0</v>
      </c>
      <c r="U659" s="9">
        <f>IFERROR(IF(OR(X50&lt;&gt;0,AND(ISNUMBER(MATCH($A659,X$121:X$128,0))=TRUE(),ISERROR(MATCH($A659,X$121:X$128,0))=FALSE(),IFERROR(INDEX(X$100:X$106,MATCH($A659,X$121:X$128,0),1),0)&lt;&gt;0,ISERROR(INDEX(X$100:X$106,MATCH($A659,X$121:X$128,0),1))=FALSE())),[102]VU!$J$37*'[102]Cap.Lixiv.'!$E86*HLOOKUP(U$2,[102]ECOBIO!$D$2:$AB$5,4,0),0)/1000000,0)</f>
        <v>0</v>
      </c>
      <c r="V659" s="9">
        <f>IFERROR(IF(OR(Y50&lt;&gt;0,AND(ISNUMBER(MATCH($A659,Y$121:Y$128,0))=TRUE(),ISERROR(MATCH($A659,Y$121:Y$128,0))=FALSE(),IFERROR(INDEX(Y$100:Y$106,MATCH($A659,Y$121:Y$128,0),1),0)&lt;&gt;0,ISERROR(INDEX(Y$100:Y$106,MATCH($A659,Y$121:Y$128,0),1))=FALSE())),[102]VU!$J$37*'[102]Cap.Lixiv.'!$E86*HLOOKUP(V$2,[102]ECOBIO!$D$2:$AB$5,4,0),0)/1000000,0)</f>
        <v>0</v>
      </c>
      <c r="W659" s="9">
        <f>IFERROR(IF(OR(Z50&lt;&gt;0,AND(ISNUMBER(MATCH($A659,Z$121:Z$128,0))=TRUE(),ISERROR(MATCH($A659,Z$121:Z$128,0))=FALSE(),IFERROR(INDEX(Z$100:Z$106,MATCH($A659,Z$121:Z$128,0),1),0)&lt;&gt;0,ISERROR(INDEX(Z$100:Z$106,MATCH($A659,Z$121:Z$128,0),1))=FALSE())),[102]VU!$J$37*'[102]Cap.Lixiv.'!$E86*HLOOKUP(W$2,[102]ECOBIO!$D$2:$AB$5,4,0),0)/1000000,0)</f>
        <v>0</v>
      </c>
      <c r="X659" s="9">
        <f>IFERROR(IF(OR(AA50&lt;&gt;0,AND(ISNUMBER(MATCH($A659,AA$121:AA$128,0))=TRUE(),ISERROR(MATCH($A659,AA$121:AA$128,0))=FALSE(),IFERROR(INDEX(AA$100:AA$106,MATCH($A659,AA$121:AA$128,0),1),0)&lt;&gt;0,ISERROR(INDEX(AA$100:AA$106,MATCH($A659,AA$121:AA$128,0),1))=FALSE())),[102]VU!$J$37*'[102]Cap.Lixiv.'!$E86*HLOOKUP(X$2,[102]ECOBIO!$D$2:$AB$5,4,0),0)/1000000,0)</f>
        <v>0</v>
      </c>
      <c r="Y659" s="9">
        <f>IFERROR(IF(OR(AB50&lt;&gt;0,AND(ISNUMBER(MATCH($A659,AB$121:AB$128,0))=TRUE(),ISERROR(MATCH($A659,AB$121:AB$128,0))=FALSE(),IFERROR(INDEX(AB$100:AB$106,MATCH($A659,AB$121:AB$128,0),1),0)&lt;&gt;0,ISERROR(INDEX(AB$100:AB$106,MATCH($A659,AB$121:AB$128,0),1))=FALSE())),[102]VU!$J$37*'[102]Cap.Lixiv.'!$E86*HLOOKUP(Y$2,[102]ECOBIO!$D$2:$AB$5,4,0),0)/1000000,0)</f>
        <v>0</v>
      </c>
      <c r="Z659" s="9">
        <f>IFERROR(IF(OR(AC50&lt;&gt;0,AND(ISNUMBER(MATCH($A659,AC$121:AC$128,0))=TRUE(),ISERROR(MATCH($A659,AC$121:AC$128,0))=FALSE(),IFERROR(INDEX(AC$100:AC$106,MATCH($A659,AC$121:AC$128,0),1),0)&lt;&gt;0,ISERROR(INDEX(AC$100:AC$106,MATCH($A659,AC$121:AC$128,0),1))=FALSE())),[102]VU!$J$37*'[102]Cap.Lixiv.'!$E86*HLOOKUP(Z$2,[102]ECOBIO!$D$2:$AB$5,4,0),0)/1000000,0)</f>
        <v>0</v>
      </c>
      <c r="AA659" s="9">
        <f>IFERROR(IF(OR(AD50&lt;&gt;0,AND(ISNUMBER(MATCH($A659,AD$121:AD$128,0))=TRUE(),ISERROR(MATCH($A659,AD$121:AD$128,0))=FALSE(),IFERROR(INDEX(AD$100:AD$106,MATCH($A659,AD$121:AD$128,0),1),0)&lt;&gt;0,ISERROR(INDEX(AD$100:AD$106,MATCH($A659,AD$121:AD$128,0),1))=FALSE())),[102]VU!$J$37*'[102]Cap.Lixiv.'!$E86*HLOOKUP(AA$2,[102]ECOBIO!$D$2:$AB$5,4,0),0)/1000000,0)</f>
        <v>0</v>
      </c>
      <c r="AB659" s="9">
        <f>IFERROR(IF(OR(AE50&lt;&gt;0,AND(ISNUMBER(MATCH($A659,AE$121:AE$128,0))=TRUE(),ISERROR(MATCH($A659,AE$121:AE$128,0))=FALSE(),IFERROR(INDEX(AE$100:AE$106,MATCH($A659,AE$121:AE$128,0),1),0)&lt;&gt;0,ISERROR(INDEX(AE$100:AE$106,MATCH($A659,AE$121:AE$128,0),1))=FALSE())),[102]VU!$J$37*'[102]Cap.Lixiv.'!$E86*HLOOKUP(AB$2,[102]ECOBIO!$D$2:$AB$5,4,0),0)/1000000,0)</f>
        <v>0</v>
      </c>
      <c r="AC659" s="9">
        <f>IFERROR(IF(OR(AF50&lt;&gt;0,AND(ISNUMBER(MATCH($A659,AF$121:AF$128,0))=TRUE(),ISERROR(MATCH($A659,AF$121:AF$128,0))=FALSE(),IFERROR(INDEX(AF$100:AF$106,MATCH($A659,AF$121:AF$128,0),1),0)&lt;&gt;0,ISERROR(INDEX(AF$100:AF$106,MATCH($A659,AF$121:AF$128,0),1))=FALSE())),[102]VU!$J$37*'[102]Cap.Lixiv.'!$E86*HLOOKUP(AC$2,[102]ECOBIO!$D$2:$AB$5,4,0),0)/1000000,0)</f>
        <v>0</v>
      </c>
      <c r="AD659" s="9">
        <f>IFERROR(IF(OR(AG50&lt;&gt;0,AND(ISNUMBER(MATCH($A659,AG$121:AG$128,0))=TRUE(),ISERROR(MATCH($A659,AG$121:AG$128,0))=FALSE(),IFERROR(INDEX(AG$100:AG$106,MATCH($A659,AG$121:AG$128,0),1),0)&lt;&gt;0,ISERROR(INDEX(AG$100:AG$106,MATCH($A659,AG$121:AG$128,0),1))=FALSE())),[102]VU!$J$37*'[102]Cap.Lixiv.'!$E86*HLOOKUP(AD$2,[102]ECOBIO!$D$2:$AB$5,4,0),0)/1000000,0)</f>
        <v>0</v>
      </c>
      <c r="AE659" s="9">
        <f>IFERROR(IF(OR(AH50&lt;&gt;0,AND(ISNUMBER(MATCH($A659,AH$121:AH$128,0))=TRUE(),ISERROR(MATCH($A659,AH$121:AH$128,0))=FALSE(),IFERROR(INDEX(AH$100:AH$106,MATCH($A659,AH$121:AH$128,0),1),0)&lt;&gt;0,ISERROR(INDEX(AH$100:AH$106,MATCH($A659,AH$121:AH$128,0),1))=FALSE())),[102]VU!$J$37*'[102]Cap.Lixiv.'!$E86*HLOOKUP(AE$2,[102]ECOBIO!$D$2:$AB$5,4,0),0)/1000000,0)</f>
        <v>0</v>
      </c>
      <c r="AF659" s="9">
        <f>IFERROR(IF(OR(AI50&lt;&gt;0,AND(ISNUMBER(MATCH($A659,AI$121:AI$128,0))=TRUE(),ISERROR(MATCH($A659,AI$121:AI$128,0))=FALSE(),IFERROR(INDEX(AI$100:AI$106,MATCH($A659,AI$121:AI$128,0),1),0)&lt;&gt;0,ISERROR(INDEX(AI$100:AI$106,MATCH($A659,AI$121:AI$128,0),1))=FALSE())),[102]VU!$J$37*'[102]Cap.Lixiv.'!$E86*HLOOKUP(AF$2,[102]ECOBIO!$D$2:$AB$5,4,0),0)/1000000,0)</f>
        <v>0</v>
      </c>
      <c r="AG659" s="9">
        <f>IFERROR(IF(OR(AJ50&lt;&gt;0,AND(ISNUMBER(MATCH($A659,AJ$121:AJ$128,0))=TRUE(),ISERROR(MATCH($A659,AJ$121:AJ$128,0))=FALSE(),IFERROR(INDEX(AJ$100:AJ$106,MATCH($A659,AJ$121:AJ$128,0),1),0)&lt;&gt;0,ISERROR(INDEX(AJ$100:AJ$106,MATCH($A659,AJ$121:AJ$128,0),1))=FALSE())),[102]VU!$J$37*'[102]Cap.Lixiv.'!$E86*HLOOKUP(AG$2,[102]ECOBIO!$D$2:$AB$5,4,0),0)/1000000,0)</f>
        <v>0</v>
      </c>
      <c r="AH659" s="9">
        <f>IFERROR(IF(OR(AK50&lt;&gt;0,AND(ISNUMBER(MATCH($A659,AK$121:AK$128,0))=TRUE(),ISERROR(MATCH($A659,AK$121:AK$128,0))=FALSE(),IFERROR(INDEX(AK$100:AK$106,MATCH($A659,AK$121:AK$128,0),1),0)&lt;&gt;0,ISERROR(INDEX(AK$100:AK$106,MATCH($A659,AK$121:AK$128,0),1))=FALSE())),[102]VU!$J$37*'[102]Cap.Lixiv.'!$E86*HLOOKUP(AH$2,[102]ECOBIO!$D$2:$AB$5,4,0),0)/1000000,0)</f>
        <v>0</v>
      </c>
      <c r="AI659" s="9">
        <f>IFERROR(IF(OR(AL50&lt;&gt;0,AND(ISNUMBER(MATCH($A659,AL$121:AL$128,0))=TRUE(),ISERROR(MATCH($A659,AL$121:AL$128,0))=FALSE(),IFERROR(INDEX(AL$100:AL$106,MATCH($A659,AL$121:AL$128,0),1),0)&lt;&gt;0,ISERROR(INDEX(AL$100:AL$106,MATCH($A659,AL$121:AL$128,0),1))=FALSE())),[102]VU!$J$37*'[102]Cap.Lixiv.'!$E86*HLOOKUP(AI$2,[102]ECOBIO!$D$2:$AB$5,4,0),0)/1000000,0)</f>
        <v>0</v>
      </c>
      <c r="AJ659" s="9">
        <f>IFERROR(IF(OR(#REF!&lt;&gt;0,AND(ISNUMBER(MATCH($A659,#REF!,0))=TRUE(),ISERROR(MATCH($A659,#REF!,0))=FALSE(),IFERROR(INDEX(#REF!,MATCH($A659,#REF!,0),1),0)&lt;&gt;0,ISERROR(INDEX(#REF!,MATCH($A659,#REF!,0),1))=FALSE())),[102]VU!$J$37*'[102]Cap.Lixiv.'!$E86*HLOOKUP(AJ$2,[102]ECOBIO!$D$2:$AB$5,4,0),0)/1000000,0)</f>
        <v>0</v>
      </c>
      <c r="AK659" s="9">
        <f>IFERROR(IF(OR(#REF!&lt;&gt;0,AND(ISNUMBER(MATCH($A659,#REF!,0))=TRUE(),ISERROR(MATCH($A659,#REF!,0))=FALSE(),IFERROR(INDEX(#REF!,MATCH($A659,#REF!,0),1),0)&lt;&gt;0,ISERROR(INDEX(#REF!,MATCH($A659,#REF!,0),1))=FALSE())),[102]VU!$J$37*'[102]Cap.Lixiv.'!$E86*HLOOKUP(AK$2,[102]ECOBIO!$D$2:$AB$5,4,0),0)/1000000,0)</f>
        <v>0</v>
      </c>
      <c r="AL659" s="9">
        <f>IFERROR(IF(OR(#REF!&lt;&gt;0,AND(ISNUMBER(MATCH($A659,#REF!,0))=TRUE(),ISERROR(MATCH($A659,#REF!,0))=FALSE(),IFERROR(INDEX(#REF!,MATCH($A659,#REF!,0),1),0)&lt;&gt;0,ISERROR(INDEX(#REF!,MATCH($A659,#REF!,0),1))=FALSE())),[102]VU!$J$37*'[102]Cap.Lixiv.'!$E86*HLOOKUP(AL$2,[102]ECOBIO!$D$2:$AB$5,4,0),0)/1000000,0)</f>
        <v>0</v>
      </c>
      <c r="AM659" s="53"/>
      <c r="AN659" s="9">
        <f>IFERROR(IF(OR(AQ50&lt;&gt;0,AND(ISNUMBER(MATCH($A659,AQ$121:AQ$128,0))=TRUE(),ISERROR(MATCH($A659,AQ$121:AQ$128,0))=FALSE(),IFERROR(INDEX(AQ$100:AQ$106,MATCH($A659,AQ$121:AQ$128,0),1),0)&lt;&gt;0,ISERROR(INDEX(AQ$100:AQ$106,MATCH($A659,AQ$121:AQ$128,0),1))=FALSE())),[102]VU!$J$37*'[102]Cap.Lixiv.'!$E86*HLOOKUP(AN$2,[102]ECOBIO!$D$2:$AB$5,4,0),0)/1000000,0)</f>
        <v>0</v>
      </c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</row>
    <row r="660" spans="1:153" ht="15.75" hidden="1" outlineLevel="1" x14ac:dyDescent="0.3">
      <c r="A660" s="8" t="s">
        <v>20</v>
      </c>
      <c r="O660" s="9">
        <f>IFERROR(IF(OR(R51&lt;&gt;0,AND(ISNUMBER(MATCH($A660,R$121:R$128,0))=TRUE(),ISERROR(MATCH($A660,R$121:R$128,0))=FALSE(),IFERROR(INDEX(R$100:R$106,MATCH($A660,R$121:R$128,0),1),0)&lt;&gt;0,ISERROR(INDEX(R$100:R$106,MATCH($A660,R$121:R$128,0),1))=FALSE())),[102]VU!$J$37*'[102]Cap.Lixiv.'!$E87*HLOOKUP(O$2,[102]ECOBIO!$D$2:$AB$5,4,0),0)/1000000,0)</f>
        <v>0</v>
      </c>
      <c r="P660" s="9">
        <f>IFERROR(IF(OR(S51&lt;&gt;0,AND(ISNUMBER(MATCH($A660,S$121:S$128,0))=TRUE(),ISERROR(MATCH($A660,S$121:S$128,0))=FALSE(),IFERROR(INDEX(S$100:S$106,MATCH($A660,S$121:S$128,0),1),0)&lt;&gt;0,ISERROR(INDEX(S$100:S$106,MATCH($A660,S$121:S$128,0),1))=FALSE())),[102]VU!$J$37*'[102]Cap.Lixiv.'!$E87*HLOOKUP(P$2,[102]ECOBIO!$D$2:$AB$5,4,0),0)/1000000,0)</f>
        <v>0</v>
      </c>
      <c r="Q660" s="9">
        <f>IFERROR(IF(OR(T51&lt;&gt;0,AND(ISNUMBER(MATCH($A660,T$121:T$128,0))=TRUE(),ISERROR(MATCH($A660,T$121:T$128,0))=FALSE(),IFERROR(INDEX(T$100:T$106,MATCH($A660,T$121:T$128,0),1),0)&lt;&gt;0,ISERROR(INDEX(T$100:T$106,MATCH($A660,T$121:T$128,0),1))=FALSE())),[102]VU!$J$37*'[102]Cap.Lixiv.'!$E87*HLOOKUP(Q$2,[102]ECOBIO!$D$2:$AB$5,4,0),0)/1000000,0)</f>
        <v>0</v>
      </c>
      <c r="R660" s="9">
        <f>IFERROR(IF(OR(U51&lt;&gt;0,AND(ISNUMBER(MATCH($A660,U$121:U$128,0))=TRUE(),ISERROR(MATCH($A660,U$121:U$128,0))=FALSE(),IFERROR(INDEX(U$100:U$106,MATCH($A660,U$121:U$128,0),1),0)&lt;&gt;0,ISERROR(INDEX(U$100:U$106,MATCH($A660,U$121:U$128,0),1))=FALSE())),[102]VU!$J$37*'[102]Cap.Lixiv.'!$E87*HLOOKUP(R$2,[102]ECOBIO!$D$2:$AB$5,4,0),0)/1000000,0)</f>
        <v>0</v>
      </c>
      <c r="S660" s="9">
        <f>IFERROR(IF(OR(V51&lt;&gt;0,AND(ISNUMBER(MATCH($A660,V$121:V$128,0))=TRUE(),ISERROR(MATCH($A660,V$121:V$128,0))=FALSE(),IFERROR(INDEX(V$100:V$106,MATCH($A660,V$121:V$128,0),1),0)&lt;&gt;0,ISERROR(INDEX(V$100:V$106,MATCH($A660,V$121:V$128,0),1))=FALSE())),[102]VU!$J$37*'[102]Cap.Lixiv.'!$E87*HLOOKUP(S$2,[102]ECOBIO!$D$2:$AB$5,4,0),0)/1000000,0)</f>
        <v>0</v>
      </c>
      <c r="T660" s="9">
        <f>IFERROR(IF(OR(W51&lt;&gt;0,AND(ISNUMBER(MATCH($A660,W$121:W$128,0))=TRUE(),ISERROR(MATCH($A660,W$121:W$128,0))=FALSE(),IFERROR(INDEX(W$100:W$106,MATCH($A660,W$121:W$128,0),1),0)&lt;&gt;0,ISERROR(INDEX(W$100:W$106,MATCH($A660,W$121:W$128,0),1))=FALSE())),[102]VU!$J$37*'[102]Cap.Lixiv.'!$E87*HLOOKUP(T$2,[102]ECOBIO!$D$2:$AB$5,4,0),0)/1000000,0)</f>
        <v>0</v>
      </c>
      <c r="U660" s="9">
        <f>IFERROR(IF(OR(X51&lt;&gt;0,AND(ISNUMBER(MATCH($A660,X$121:X$128,0))=TRUE(),ISERROR(MATCH($A660,X$121:X$128,0))=FALSE(),IFERROR(INDEX(X$100:X$106,MATCH($A660,X$121:X$128,0),1),0)&lt;&gt;0,ISERROR(INDEX(X$100:X$106,MATCH($A660,X$121:X$128,0),1))=FALSE())),[102]VU!$J$37*'[102]Cap.Lixiv.'!$E87*HLOOKUP(U$2,[102]ECOBIO!$D$2:$AB$5,4,0),0)/1000000,0)</f>
        <v>0</v>
      </c>
      <c r="V660" s="9">
        <f>IFERROR(IF(OR(Y51&lt;&gt;0,AND(ISNUMBER(MATCH($A660,Y$121:Y$128,0))=TRUE(),ISERROR(MATCH($A660,Y$121:Y$128,0))=FALSE(),IFERROR(INDEX(Y$100:Y$106,MATCH($A660,Y$121:Y$128,0),1),0)&lt;&gt;0,ISERROR(INDEX(Y$100:Y$106,MATCH($A660,Y$121:Y$128,0),1))=FALSE())),[102]VU!$J$37*'[102]Cap.Lixiv.'!$E87*HLOOKUP(V$2,[102]ECOBIO!$D$2:$AB$5,4,0),0)/1000000,0)</f>
        <v>0</v>
      </c>
      <c r="W660" s="9">
        <f>IFERROR(IF(OR(Z51&lt;&gt;0,AND(ISNUMBER(MATCH($A660,Z$121:Z$128,0))=TRUE(),ISERROR(MATCH($A660,Z$121:Z$128,0))=FALSE(),IFERROR(INDEX(Z$100:Z$106,MATCH($A660,Z$121:Z$128,0),1),0)&lt;&gt;0,ISERROR(INDEX(Z$100:Z$106,MATCH($A660,Z$121:Z$128,0),1))=FALSE())),[102]VU!$J$37*'[102]Cap.Lixiv.'!$E87*HLOOKUP(W$2,[102]ECOBIO!$D$2:$AB$5,4,0),0)/1000000,0)</f>
        <v>0</v>
      </c>
      <c r="X660" s="9">
        <f>IFERROR(IF(OR(AA51&lt;&gt;0,AND(ISNUMBER(MATCH($A660,AA$121:AA$128,0))=TRUE(),ISERROR(MATCH($A660,AA$121:AA$128,0))=FALSE(),IFERROR(INDEX(AA$100:AA$106,MATCH($A660,AA$121:AA$128,0),1),0)&lt;&gt;0,ISERROR(INDEX(AA$100:AA$106,MATCH($A660,AA$121:AA$128,0),1))=FALSE())),[102]VU!$J$37*'[102]Cap.Lixiv.'!$E87*HLOOKUP(X$2,[102]ECOBIO!$D$2:$AB$5,4,0),0)/1000000,0)</f>
        <v>0</v>
      </c>
      <c r="Y660" s="9">
        <f>IFERROR(IF(OR(AB51&lt;&gt;0,AND(ISNUMBER(MATCH($A660,AB$121:AB$128,0))=TRUE(),ISERROR(MATCH($A660,AB$121:AB$128,0))=FALSE(),IFERROR(INDEX(AB$100:AB$106,MATCH($A660,AB$121:AB$128,0),1),0)&lt;&gt;0,ISERROR(INDEX(AB$100:AB$106,MATCH($A660,AB$121:AB$128,0),1))=FALSE())),[102]VU!$J$37*'[102]Cap.Lixiv.'!$E87*HLOOKUP(Y$2,[102]ECOBIO!$D$2:$AB$5,4,0),0)/1000000,0)</f>
        <v>0</v>
      </c>
      <c r="Z660" s="9">
        <f>IFERROR(IF(OR(AC51&lt;&gt;0,AND(ISNUMBER(MATCH($A660,AC$121:AC$128,0))=TRUE(),ISERROR(MATCH($A660,AC$121:AC$128,0))=FALSE(),IFERROR(INDEX(AC$100:AC$106,MATCH($A660,AC$121:AC$128,0),1),0)&lt;&gt;0,ISERROR(INDEX(AC$100:AC$106,MATCH($A660,AC$121:AC$128,0),1))=FALSE())),[102]VU!$J$37*'[102]Cap.Lixiv.'!$E87*HLOOKUP(Z$2,[102]ECOBIO!$D$2:$AB$5,4,0),0)/1000000,0)</f>
        <v>0</v>
      </c>
      <c r="AA660" s="9">
        <f>IFERROR(IF(OR(AD51&lt;&gt;0,AND(ISNUMBER(MATCH($A660,AD$121:AD$128,0))=TRUE(),ISERROR(MATCH($A660,AD$121:AD$128,0))=FALSE(),IFERROR(INDEX(AD$100:AD$106,MATCH($A660,AD$121:AD$128,0),1),0)&lt;&gt;0,ISERROR(INDEX(AD$100:AD$106,MATCH($A660,AD$121:AD$128,0),1))=FALSE())),[102]VU!$J$37*'[102]Cap.Lixiv.'!$E87*HLOOKUP(AA$2,[102]ECOBIO!$D$2:$AB$5,4,0),0)/1000000,0)</f>
        <v>0</v>
      </c>
      <c r="AB660" s="9">
        <f>IFERROR(IF(OR(AE51&lt;&gt;0,AND(ISNUMBER(MATCH($A660,AE$121:AE$128,0))=TRUE(),ISERROR(MATCH($A660,AE$121:AE$128,0))=FALSE(),IFERROR(INDEX(AE$100:AE$106,MATCH($A660,AE$121:AE$128,0),1),0)&lt;&gt;0,ISERROR(INDEX(AE$100:AE$106,MATCH($A660,AE$121:AE$128,0),1))=FALSE())),[102]VU!$J$37*'[102]Cap.Lixiv.'!$E87*HLOOKUP(AB$2,[102]ECOBIO!$D$2:$AB$5,4,0),0)/1000000,0)</f>
        <v>0</v>
      </c>
      <c r="AC660" s="9">
        <f>IFERROR(IF(OR(AF51&lt;&gt;0,AND(ISNUMBER(MATCH($A660,AF$121:AF$128,0))=TRUE(),ISERROR(MATCH($A660,AF$121:AF$128,0))=FALSE(),IFERROR(INDEX(AF$100:AF$106,MATCH($A660,AF$121:AF$128,0),1),0)&lt;&gt;0,ISERROR(INDEX(AF$100:AF$106,MATCH($A660,AF$121:AF$128,0),1))=FALSE())),[102]VU!$J$37*'[102]Cap.Lixiv.'!$E87*HLOOKUP(AC$2,[102]ECOBIO!$D$2:$AB$5,4,0),0)/1000000,0)</f>
        <v>0</v>
      </c>
      <c r="AD660" s="9">
        <f>IFERROR(IF(OR(AG51&lt;&gt;0,AND(ISNUMBER(MATCH($A660,AG$121:AG$128,0))=TRUE(),ISERROR(MATCH($A660,AG$121:AG$128,0))=FALSE(),IFERROR(INDEX(AG$100:AG$106,MATCH($A660,AG$121:AG$128,0),1),0)&lt;&gt;0,ISERROR(INDEX(AG$100:AG$106,MATCH($A660,AG$121:AG$128,0),1))=FALSE())),[102]VU!$J$37*'[102]Cap.Lixiv.'!$E87*HLOOKUP(AD$2,[102]ECOBIO!$D$2:$AB$5,4,0),0)/1000000,0)</f>
        <v>0</v>
      </c>
      <c r="AE660" s="9">
        <f>IFERROR(IF(OR(AH51&lt;&gt;0,AND(ISNUMBER(MATCH($A660,AH$121:AH$128,0))=TRUE(),ISERROR(MATCH($A660,AH$121:AH$128,0))=FALSE(),IFERROR(INDEX(AH$100:AH$106,MATCH($A660,AH$121:AH$128,0),1),0)&lt;&gt;0,ISERROR(INDEX(AH$100:AH$106,MATCH($A660,AH$121:AH$128,0),1))=FALSE())),[102]VU!$J$37*'[102]Cap.Lixiv.'!$E87*HLOOKUP(AE$2,[102]ECOBIO!$D$2:$AB$5,4,0),0)/1000000,0)</f>
        <v>0</v>
      </c>
      <c r="AF660" s="9">
        <f>IFERROR(IF(OR(AI51&lt;&gt;0,AND(ISNUMBER(MATCH($A660,AI$121:AI$128,0))=TRUE(),ISERROR(MATCH($A660,AI$121:AI$128,0))=FALSE(),IFERROR(INDEX(AI$100:AI$106,MATCH($A660,AI$121:AI$128,0),1),0)&lt;&gt;0,ISERROR(INDEX(AI$100:AI$106,MATCH($A660,AI$121:AI$128,0),1))=FALSE())),[102]VU!$J$37*'[102]Cap.Lixiv.'!$E87*HLOOKUP(AF$2,[102]ECOBIO!$D$2:$AB$5,4,0),0)/1000000,0)</f>
        <v>0</v>
      </c>
      <c r="AG660" s="9">
        <f>IFERROR(IF(OR(AJ51&lt;&gt;0,AND(ISNUMBER(MATCH($A660,AJ$121:AJ$128,0))=TRUE(),ISERROR(MATCH($A660,AJ$121:AJ$128,0))=FALSE(),IFERROR(INDEX(AJ$100:AJ$106,MATCH($A660,AJ$121:AJ$128,0),1),0)&lt;&gt;0,ISERROR(INDEX(AJ$100:AJ$106,MATCH($A660,AJ$121:AJ$128,0),1))=FALSE())),[102]VU!$J$37*'[102]Cap.Lixiv.'!$E87*HLOOKUP(AG$2,[102]ECOBIO!$D$2:$AB$5,4,0),0)/1000000,0)</f>
        <v>0</v>
      </c>
      <c r="AH660" s="9">
        <f>IFERROR(IF(OR(AK51&lt;&gt;0,AND(ISNUMBER(MATCH($A660,AK$121:AK$128,0))=TRUE(),ISERROR(MATCH($A660,AK$121:AK$128,0))=FALSE(),IFERROR(INDEX(AK$100:AK$106,MATCH($A660,AK$121:AK$128,0),1),0)&lt;&gt;0,ISERROR(INDEX(AK$100:AK$106,MATCH($A660,AK$121:AK$128,0),1))=FALSE())),[102]VU!$J$37*'[102]Cap.Lixiv.'!$E87*HLOOKUP(AH$2,[102]ECOBIO!$D$2:$AB$5,4,0),0)/1000000,0)</f>
        <v>0</v>
      </c>
      <c r="AI660" s="9">
        <f>IFERROR(IF(OR(AL51&lt;&gt;0,AND(ISNUMBER(MATCH($A660,AL$121:AL$128,0))=TRUE(),ISERROR(MATCH($A660,AL$121:AL$128,0))=FALSE(),IFERROR(INDEX(AL$100:AL$106,MATCH($A660,AL$121:AL$128,0),1),0)&lt;&gt;0,ISERROR(INDEX(AL$100:AL$106,MATCH($A660,AL$121:AL$128,0),1))=FALSE())),[102]VU!$J$37*'[102]Cap.Lixiv.'!$E87*HLOOKUP(AI$2,[102]ECOBIO!$D$2:$AB$5,4,0),0)/1000000,0)</f>
        <v>0</v>
      </c>
      <c r="AJ660" s="9">
        <f>IFERROR(IF(OR(#REF!&lt;&gt;0,AND(ISNUMBER(MATCH($A660,#REF!,0))=TRUE(),ISERROR(MATCH($A660,#REF!,0))=FALSE(),IFERROR(INDEX(#REF!,MATCH($A660,#REF!,0),1),0)&lt;&gt;0,ISERROR(INDEX(#REF!,MATCH($A660,#REF!,0),1))=FALSE())),[102]VU!$J$37*'[102]Cap.Lixiv.'!$E87*HLOOKUP(AJ$2,[102]ECOBIO!$D$2:$AB$5,4,0),0)/1000000,0)</f>
        <v>0</v>
      </c>
      <c r="AK660" s="9">
        <f>IFERROR(IF(OR(#REF!&lt;&gt;0,AND(ISNUMBER(MATCH($A660,#REF!,0))=TRUE(),ISERROR(MATCH($A660,#REF!,0))=FALSE(),IFERROR(INDEX(#REF!,MATCH($A660,#REF!,0),1),0)&lt;&gt;0,ISERROR(INDEX(#REF!,MATCH($A660,#REF!,0),1))=FALSE())),[102]VU!$J$37*'[102]Cap.Lixiv.'!$E87*HLOOKUP(AK$2,[102]ECOBIO!$D$2:$AB$5,4,0),0)/1000000,0)</f>
        <v>0</v>
      </c>
      <c r="AL660" s="9">
        <f>IFERROR(IF(OR(#REF!&lt;&gt;0,AND(ISNUMBER(MATCH($A660,#REF!,0))=TRUE(),ISERROR(MATCH($A660,#REF!,0))=FALSE(),IFERROR(INDEX(#REF!,MATCH($A660,#REF!,0),1),0)&lt;&gt;0,ISERROR(INDEX(#REF!,MATCH($A660,#REF!,0),1))=FALSE())),[102]VU!$J$37*'[102]Cap.Lixiv.'!$E87*HLOOKUP(AL$2,[102]ECOBIO!$D$2:$AB$5,4,0),0)/1000000,0)</f>
        <v>0</v>
      </c>
      <c r="AM660" s="53"/>
      <c r="AN660" s="9">
        <f>IFERROR(IF(OR(AQ51&lt;&gt;0,AND(ISNUMBER(MATCH($A660,AQ$121:AQ$128,0))=TRUE(),ISERROR(MATCH($A660,AQ$121:AQ$128,0))=FALSE(),IFERROR(INDEX(AQ$100:AQ$106,MATCH($A660,AQ$121:AQ$128,0),1),0)&lt;&gt;0,ISERROR(INDEX(AQ$100:AQ$106,MATCH($A660,AQ$121:AQ$128,0),1))=FALSE())),[102]VU!$J$37*'[102]Cap.Lixiv.'!$E87*HLOOKUP(AN$2,[102]ECOBIO!$D$2:$AB$5,4,0),0)/1000000,0)</f>
        <v>0</v>
      </c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</row>
    <row r="661" spans="1:153" ht="15.75" hidden="1" outlineLevel="1" x14ac:dyDescent="0.3">
      <c r="A661" s="8" t="s">
        <v>21</v>
      </c>
      <c r="O661" s="9">
        <f>IFERROR(IF(OR(R52&lt;&gt;0,AND(ISNUMBER(MATCH($A661,R$121:R$128,0))=TRUE(),ISERROR(MATCH($A661,R$121:R$128,0))=FALSE(),IFERROR(INDEX(R$100:R$106,MATCH($A661,R$121:R$128,0),1),0)&lt;&gt;0,ISERROR(INDEX(R$100:R$106,MATCH($A661,R$121:R$128,0),1))=FALSE())),[102]VU!$J$37*'[102]Cap.Lixiv.'!$E88*HLOOKUP(O$2,[102]ECOBIO!$D$2:$AB$5,4,0),0)/1000000,0)</f>
        <v>0</v>
      </c>
      <c r="P661" s="9">
        <f>IFERROR(IF(OR(S52&lt;&gt;0,AND(ISNUMBER(MATCH($A661,S$121:S$128,0))=TRUE(),ISERROR(MATCH($A661,S$121:S$128,0))=FALSE(),IFERROR(INDEX(S$100:S$106,MATCH($A661,S$121:S$128,0),1),0)&lt;&gt;0,ISERROR(INDEX(S$100:S$106,MATCH($A661,S$121:S$128,0),1))=FALSE())),[102]VU!$J$37*'[102]Cap.Lixiv.'!$E88*HLOOKUP(P$2,[102]ECOBIO!$D$2:$AB$5,4,0),0)/1000000,0)</f>
        <v>0</v>
      </c>
      <c r="Q661" s="9">
        <f>IFERROR(IF(OR(T52&lt;&gt;0,AND(ISNUMBER(MATCH($A661,T$121:T$128,0))=TRUE(),ISERROR(MATCH($A661,T$121:T$128,0))=FALSE(),IFERROR(INDEX(T$100:T$106,MATCH($A661,T$121:T$128,0),1),0)&lt;&gt;0,ISERROR(INDEX(T$100:T$106,MATCH($A661,T$121:T$128,0),1))=FALSE())),[102]VU!$J$37*'[102]Cap.Lixiv.'!$E88*HLOOKUP(Q$2,[102]ECOBIO!$D$2:$AB$5,4,0),0)/1000000,0)</f>
        <v>0</v>
      </c>
      <c r="R661" s="9">
        <f>IFERROR(IF(OR(U52&lt;&gt;0,AND(ISNUMBER(MATCH($A661,U$121:U$128,0))=TRUE(),ISERROR(MATCH($A661,U$121:U$128,0))=FALSE(),IFERROR(INDEX(U$100:U$106,MATCH($A661,U$121:U$128,0),1),0)&lt;&gt;0,ISERROR(INDEX(U$100:U$106,MATCH($A661,U$121:U$128,0),1))=FALSE())),[102]VU!$J$37*'[102]Cap.Lixiv.'!$E88*HLOOKUP(R$2,[102]ECOBIO!$D$2:$AB$5,4,0),0)/1000000,0)</f>
        <v>0</v>
      </c>
      <c r="S661" s="9">
        <f>IFERROR(IF(OR(V52&lt;&gt;0,AND(ISNUMBER(MATCH($A661,V$121:V$128,0))=TRUE(),ISERROR(MATCH($A661,V$121:V$128,0))=FALSE(),IFERROR(INDEX(V$100:V$106,MATCH($A661,V$121:V$128,0),1),0)&lt;&gt;0,ISERROR(INDEX(V$100:V$106,MATCH($A661,V$121:V$128,0),1))=FALSE())),[102]VU!$J$37*'[102]Cap.Lixiv.'!$E88*HLOOKUP(S$2,[102]ECOBIO!$D$2:$AB$5,4,0),0)/1000000,0)</f>
        <v>0</v>
      </c>
      <c r="T661" s="9">
        <f>IFERROR(IF(OR(W52&lt;&gt;0,AND(ISNUMBER(MATCH($A661,W$121:W$128,0))=TRUE(),ISERROR(MATCH($A661,W$121:W$128,0))=FALSE(),IFERROR(INDEX(W$100:W$106,MATCH($A661,W$121:W$128,0),1),0)&lt;&gt;0,ISERROR(INDEX(W$100:W$106,MATCH($A661,W$121:W$128,0),1))=FALSE())),[102]VU!$J$37*'[102]Cap.Lixiv.'!$E88*HLOOKUP(T$2,[102]ECOBIO!$D$2:$AB$5,4,0),0)/1000000,0)</f>
        <v>0</v>
      </c>
      <c r="U661" s="9">
        <f>IFERROR(IF(OR(X52&lt;&gt;0,AND(ISNUMBER(MATCH($A661,X$121:X$128,0))=TRUE(),ISERROR(MATCH($A661,X$121:X$128,0))=FALSE(),IFERROR(INDEX(X$100:X$106,MATCH($A661,X$121:X$128,0),1),0)&lt;&gt;0,ISERROR(INDEX(X$100:X$106,MATCH($A661,X$121:X$128,0),1))=FALSE())),[102]VU!$J$37*'[102]Cap.Lixiv.'!$E88*HLOOKUP(U$2,[102]ECOBIO!$D$2:$AB$5,4,0),0)/1000000,0)</f>
        <v>0</v>
      </c>
      <c r="V661" s="9">
        <f>IFERROR(IF(OR(Y52&lt;&gt;0,AND(ISNUMBER(MATCH($A661,Y$121:Y$128,0))=TRUE(),ISERROR(MATCH($A661,Y$121:Y$128,0))=FALSE(),IFERROR(INDEX(Y$100:Y$106,MATCH($A661,Y$121:Y$128,0),1),0)&lt;&gt;0,ISERROR(INDEX(Y$100:Y$106,MATCH($A661,Y$121:Y$128,0),1))=FALSE())),[102]VU!$J$37*'[102]Cap.Lixiv.'!$E88*HLOOKUP(V$2,[102]ECOBIO!$D$2:$AB$5,4,0),0)/1000000,0)</f>
        <v>0</v>
      </c>
      <c r="W661" s="9">
        <f>IFERROR(IF(OR(Z52&lt;&gt;0,AND(ISNUMBER(MATCH($A661,Z$121:Z$128,0))=TRUE(),ISERROR(MATCH($A661,Z$121:Z$128,0))=FALSE(),IFERROR(INDEX(Z$100:Z$106,MATCH($A661,Z$121:Z$128,0),1),0)&lt;&gt;0,ISERROR(INDEX(Z$100:Z$106,MATCH($A661,Z$121:Z$128,0),1))=FALSE())),[102]VU!$J$37*'[102]Cap.Lixiv.'!$E88*HLOOKUP(W$2,[102]ECOBIO!$D$2:$AB$5,4,0),0)/1000000,0)</f>
        <v>0</v>
      </c>
      <c r="X661" s="9">
        <f>IFERROR(IF(OR(AA52&lt;&gt;0,AND(ISNUMBER(MATCH($A661,AA$121:AA$128,0))=TRUE(),ISERROR(MATCH($A661,AA$121:AA$128,0))=FALSE(),IFERROR(INDEX(AA$100:AA$106,MATCH($A661,AA$121:AA$128,0),1),0)&lt;&gt;0,ISERROR(INDEX(AA$100:AA$106,MATCH($A661,AA$121:AA$128,0),1))=FALSE())),[102]VU!$J$37*'[102]Cap.Lixiv.'!$E88*HLOOKUP(X$2,[102]ECOBIO!$D$2:$AB$5,4,0),0)/1000000,0)</f>
        <v>0</v>
      </c>
      <c r="Y661" s="9">
        <f>IFERROR(IF(OR(AB52&lt;&gt;0,AND(ISNUMBER(MATCH($A661,AB$121:AB$128,0))=TRUE(),ISERROR(MATCH($A661,AB$121:AB$128,0))=FALSE(),IFERROR(INDEX(AB$100:AB$106,MATCH($A661,AB$121:AB$128,0),1),0)&lt;&gt;0,ISERROR(INDEX(AB$100:AB$106,MATCH($A661,AB$121:AB$128,0),1))=FALSE())),[102]VU!$J$37*'[102]Cap.Lixiv.'!$E88*HLOOKUP(Y$2,[102]ECOBIO!$D$2:$AB$5,4,0),0)/1000000,0)</f>
        <v>0</v>
      </c>
      <c r="Z661" s="9">
        <f>IFERROR(IF(OR(AC52&lt;&gt;0,AND(ISNUMBER(MATCH($A661,AC$121:AC$128,0))=TRUE(),ISERROR(MATCH($A661,AC$121:AC$128,0))=FALSE(),IFERROR(INDEX(AC$100:AC$106,MATCH($A661,AC$121:AC$128,0),1),0)&lt;&gt;0,ISERROR(INDEX(AC$100:AC$106,MATCH($A661,AC$121:AC$128,0),1))=FALSE())),[102]VU!$J$37*'[102]Cap.Lixiv.'!$E88*HLOOKUP(Z$2,[102]ECOBIO!$D$2:$AB$5,4,0),0)/1000000,0)</f>
        <v>0</v>
      </c>
      <c r="AA661" s="9">
        <f>IFERROR(IF(OR(AD52&lt;&gt;0,AND(ISNUMBER(MATCH($A661,AD$121:AD$128,0))=TRUE(),ISERROR(MATCH($A661,AD$121:AD$128,0))=FALSE(),IFERROR(INDEX(AD$100:AD$106,MATCH($A661,AD$121:AD$128,0),1),0)&lt;&gt;0,ISERROR(INDEX(AD$100:AD$106,MATCH($A661,AD$121:AD$128,0),1))=FALSE())),[102]VU!$J$37*'[102]Cap.Lixiv.'!$E88*HLOOKUP(AA$2,[102]ECOBIO!$D$2:$AB$5,4,0),0)/1000000,0)</f>
        <v>0</v>
      </c>
      <c r="AB661" s="9">
        <f>IFERROR(IF(OR(AE52&lt;&gt;0,AND(ISNUMBER(MATCH($A661,AE$121:AE$128,0))=TRUE(),ISERROR(MATCH($A661,AE$121:AE$128,0))=FALSE(),IFERROR(INDEX(AE$100:AE$106,MATCH($A661,AE$121:AE$128,0),1),0)&lt;&gt;0,ISERROR(INDEX(AE$100:AE$106,MATCH($A661,AE$121:AE$128,0),1))=FALSE())),[102]VU!$J$37*'[102]Cap.Lixiv.'!$E88*HLOOKUP(AB$2,[102]ECOBIO!$D$2:$AB$5,4,0),0)/1000000,0)</f>
        <v>0</v>
      </c>
      <c r="AC661" s="9">
        <f>IFERROR(IF(OR(AF52&lt;&gt;0,AND(ISNUMBER(MATCH($A661,AF$121:AF$128,0))=TRUE(),ISERROR(MATCH($A661,AF$121:AF$128,0))=FALSE(),IFERROR(INDEX(AF$100:AF$106,MATCH($A661,AF$121:AF$128,0),1),0)&lt;&gt;0,ISERROR(INDEX(AF$100:AF$106,MATCH($A661,AF$121:AF$128,0),1))=FALSE())),[102]VU!$J$37*'[102]Cap.Lixiv.'!$E88*HLOOKUP(AC$2,[102]ECOBIO!$D$2:$AB$5,4,0),0)/1000000,0)</f>
        <v>0</v>
      </c>
      <c r="AD661" s="9">
        <f>IFERROR(IF(OR(AG52&lt;&gt;0,AND(ISNUMBER(MATCH($A661,AG$121:AG$128,0))=TRUE(),ISERROR(MATCH($A661,AG$121:AG$128,0))=FALSE(),IFERROR(INDEX(AG$100:AG$106,MATCH($A661,AG$121:AG$128,0),1),0)&lt;&gt;0,ISERROR(INDEX(AG$100:AG$106,MATCH($A661,AG$121:AG$128,0),1))=FALSE())),[102]VU!$J$37*'[102]Cap.Lixiv.'!$E88*HLOOKUP(AD$2,[102]ECOBIO!$D$2:$AB$5,4,0),0)/1000000,0)</f>
        <v>0</v>
      </c>
      <c r="AE661" s="9">
        <f>IFERROR(IF(OR(AH52&lt;&gt;0,AND(ISNUMBER(MATCH($A661,AH$121:AH$128,0))=TRUE(),ISERROR(MATCH($A661,AH$121:AH$128,0))=FALSE(),IFERROR(INDEX(AH$100:AH$106,MATCH($A661,AH$121:AH$128,0),1),0)&lt;&gt;0,ISERROR(INDEX(AH$100:AH$106,MATCH($A661,AH$121:AH$128,0),1))=FALSE())),[102]VU!$J$37*'[102]Cap.Lixiv.'!$E88*HLOOKUP(AE$2,[102]ECOBIO!$D$2:$AB$5,4,0),0)/1000000,0)</f>
        <v>0</v>
      </c>
      <c r="AF661" s="9">
        <f>IFERROR(IF(OR(AI52&lt;&gt;0,AND(ISNUMBER(MATCH($A661,AI$121:AI$128,0))=TRUE(),ISERROR(MATCH($A661,AI$121:AI$128,0))=FALSE(),IFERROR(INDEX(AI$100:AI$106,MATCH($A661,AI$121:AI$128,0),1),0)&lt;&gt;0,ISERROR(INDEX(AI$100:AI$106,MATCH($A661,AI$121:AI$128,0),1))=FALSE())),[102]VU!$J$37*'[102]Cap.Lixiv.'!$E88*HLOOKUP(AF$2,[102]ECOBIO!$D$2:$AB$5,4,0),0)/1000000,0)</f>
        <v>0</v>
      </c>
      <c r="AG661" s="9">
        <f>IFERROR(IF(OR(AJ52&lt;&gt;0,AND(ISNUMBER(MATCH($A661,AJ$121:AJ$128,0))=TRUE(),ISERROR(MATCH($A661,AJ$121:AJ$128,0))=FALSE(),IFERROR(INDEX(AJ$100:AJ$106,MATCH($A661,AJ$121:AJ$128,0),1),0)&lt;&gt;0,ISERROR(INDEX(AJ$100:AJ$106,MATCH($A661,AJ$121:AJ$128,0),1))=FALSE())),[102]VU!$J$37*'[102]Cap.Lixiv.'!$E88*HLOOKUP(AG$2,[102]ECOBIO!$D$2:$AB$5,4,0),0)/1000000,0)</f>
        <v>0</v>
      </c>
      <c r="AH661" s="9">
        <f>IFERROR(IF(OR(AK52&lt;&gt;0,AND(ISNUMBER(MATCH($A661,AK$121:AK$128,0))=TRUE(),ISERROR(MATCH($A661,AK$121:AK$128,0))=FALSE(),IFERROR(INDEX(AK$100:AK$106,MATCH($A661,AK$121:AK$128,0),1),0)&lt;&gt;0,ISERROR(INDEX(AK$100:AK$106,MATCH($A661,AK$121:AK$128,0),1))=FALSE())),[102]VU!$J$37*'[102]Cap.Lixiv.'!$E88*HLOOKUP(AH$2,[102]ECOBIO!$D$2:$AB$5,4,0),0)/1000000,0)</f>
        <v>0</v>
      </c>
      <c r="AI661" s="9">
        <f>IFERROR(IF(OR(AL52&lt;&gt;0,AND(ISNUMBER(MATCH($A661,AL$121:AL$128,0))=TRUE(),ISERROR(MATCH($A661,AL$121:AL$128,0))=FALSE(),IFERROR(INDEX(AL$100:AL$106,MATCH($A661,AL$121:AL$128,0),1),0)&lt;&gt;0,ISERROR(INDEX(AL$100:AL$106,MATCH($A661,AL$121:AL$128,0),1))=FALSE())),[102]VU!$J$37*'[102]Cap.Lixiv.'!$E88*HLOOKUP(AI$2,[102]ECOBIO!$D$2:$AB$5,4,0),0)/1000000,0)</f>
        <v>0</v>
      </c>
      <c r="AJ661" s="9">
        <f>IFERROR(IF(OR(#REF!&lt;&gt;0,AND(ISNUMBER(MATCH($A661,#REF!,0))=TRUE(),ISERROR(MATCH($A661,#REF!,0))=FALSE(),IFERROR(INDEX(#REF!,MATCH($A661,#REF!,0),1),0)&lt;&gt;0,ISERROR(INDEX(#REF!,MATCH($A661,#REF!,0),1))=FALSE())),[102]VU!$J$37*'[102]Cap.Lixiv.'!$E88*HLOOKUP(AJ$2,[102]ECOBIO!$D$2:$AB$5,4,0),0)/1000000,0)</f>
        <v>0</v>
      </c>
      <c r="AK661" s="9">
        <f>IFERROR(IF(OR(#REF!&lt;&gt;0,AND(ISNUMBER(MATCH($A661,#REF!,0))=TRUE(),ISERROR(MATCH($A661,#REF!,0))=FALSE(),IFERROR(INDEX(#REF!,MATCH($A661,#REF!,0),1),0)&lt;&gt;0,ISERROR(INDEX(#REF!,MATCH($A661,#REF!,0),1))=FALSE())),[102]VU!$J$37*'[102]Cap.Lixiv.'!$E88*HLOOKUP(AK$2,[102]ECOBIO!$D$2:$AB$5,4,0),0)/1000000,0)</f>
        <v>0</v>
      </c>
      <c r="AL661" s="9">
        <f>IFERROR(IF(OR(#REF!&lt;&gt;0,AND(ISNUMBER(MATCH($A661,#REF!,0))=TRUE(),ISERROR(MATCH($A661,#REF!,0))=FALSE(),IFERROR(INDEX(#REF!,MATCH($A661,#REF!,0),1),0)&lt;&gt;0,ISERROR(INDEX(#REF!,MATCH($A661,#REF!,0),1))=FALSE())),[102]VU!$J$37*'[102]Cap.Lixiv.'!$E88*HLOOKUP(AL$2,[102]ECOBIO!$D$2:$AB$5,4,0),0)/1000000,0)</f>
        <v>0</v>
      </c>
      <c r="AM661" s="53"/>
      <c r="AN661" s="9">
        <f>IFERROR(IF(OR(AQ52&lt;&gt;0,AND(ISNUMBER(MATCH($A661,AQ$121:AQ$128,0))=TRUE(),ISERROR(MATCH($A661,AQ$121:AQ$128,0))=FALSE(),IFERROR(INDEX(AQ$100:AQ$106,MATCH($A661,AQ$121:AQ$128,0),1),0)&lt;&gt;0,ISERROR(INDEX(AQ$100:AQ$106,MATCH($A661,AQ$121:AQ$128,0),1))=FALSE())),[102]VU!$J$37*'[102]Cap.Lixiv.'!$E88*HLOOKUP(AN$2,[102]ECOBIO!$D$2:$AB$5,4,0),0)/1000000,0)</f>
        <v>0</v>
      </c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</row>
    <row r="662" spans="1:153" ht="15.75" hidden="1" outlineLevel="1" x14ac:dyDescent="0.3"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53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</row>
    <row r="663" spans="1:153" ht="15.75" hidden="1" outlineLevel="1" x14ac:dyDescent="0.3">
      <c r="A663" s="8" t="s">
        <v>342</v>
      </c>
      <c r="B663" s="8" t="e">
        <f t="array" ref="B663">MATCH(TRUE(),$O649:$DV649&gt;0,0)</f>
        <v>#N/A</v>
      </c>
      <c r="O663" s="9" t="e">
        <f t="shared" ref="O663:AL663" si="1829">IF(MATCH(O$1,$O$1:$DV$1,0)=$B663,O649,0)</f>
        <v>#N/A</v>
      </c>
      <c r="P663" s="9" t="e">
        <f t="shared" si="1829"/>
        <v>#N/A</v>
      </c>
      <c r="Q663" s="9" t="e">
        <f t="shared" si="1829"/>
        <v>#N/A</v>
      </c>
      <c r="R663" s="9" t="e">
        <f t="shared" si="1829"/>
        <v>#N/A</v>
      </c>
      <c r="S663" s="9" t="e">
        <f t="shared" si="1829"/>
        <v>#N/A</v>
      </c>
      <c r="T663" s="9" t="e">
        <f t="shared" si="1829"/>
        <v>#N/A</v>
      </c>
      <c r="U663" s="9" t="e">
        <f t="shared" si="1829"/>
        <v>#N/A</v>
      </c>
      <c r="V663" s="9" t="e">
        <f t="shared" si="1829"/>
        <v>#N/A</v>
      </c>
      <c r="W663" s="9" t="e">
        <f t="shared" si="1829"/>
        <v>#N/A</v>
      </c>
      <c r="X663" s="9" t="e">
        <f t="shared" si="1829"/>
        <v>#N/A</v>
      </c>
      <c r="Y663" s="9" t="e">
        <f t="shared" si="1829"/>
        <v>#N/A</v>
      </c>
      <c r="Z663" s="9" t="e">
        <f t="shared" si="1829"/>
        <v>#N/A</v>
      </c>
      <c r="AA663" s="9" t="e">
        <f t="shared" si="1829"/>
        <v>#N/A</v>
      </c>
      <c r="AB663" s="9" t="e">
        <f t="shared" si="1829"/>
        <v>#N/A</v>
      </c>
      <c r="AC663" s="9" t="e">
        <f t="shared" si="1829"/>
        <v>#N/A</v>
      </c>
      <c r="AD663" s="9" t="e">
        <f t="shared" si="1829"/>
        <v>#N/A</v>
      </c>
      <c r="AE663" s="9" t="e">
        <f t="shared" si="1829"/>
        <v>#N/A</v>
      </c>
      <c r="AF663" s="9" t="e">
        <f t="shared" si="1829"/>
        <v>#N/A</v>
      </c>
      <c r="AG663" s="9" t="e">
        <f t="shared" si="1829"/>
        <v>#N/A</v>
      </c>
      <c r="AH663" s="9" t="e">
        <f t="shared" si="1829"/>
        <v>#N/A</v>
      </c>
      <c r="AI663" s="9" t="e">
        <f t="shared" si="1829"/>
        <v>#N/A</v>
      </c>
      <c r="AJ663" s="9" t="e">
        <f t="shared" si="1829"/>
        <v>#N/A</v>
      </c>
      <c r="AK663" s="9" t="e">
        <f t="shared" si="1829"/>
        <v>#N/A</v>
      </c>
      <c r="AL663" s="9" t="e">
        <f t="shared" si="1829"/>
        <v>#N/A</v>
      </c>
      <c r="AM663" s="53"/>
      <c r="AN663" s="9" t="e">
        <f t="shared" ref="AN663:AN675" si="1830">IF(MATCH(AN$1,$O$1:$DV$1,0)=$B663,AN649,0)</f>
        <v>#N/A</v>
      </c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</row>
    <row r="664" spans="1:153" ht="15.75" hidden="1" outlineLevel="1" x14ac:dyDescent="0.3">
      <c r="A664" s="8" t="s">
        <v>10</v>
      </c>
      <c r="B664" s="8" t="e">
        <f t="array" ref="B664">MATCH(TRUE(),$O650:$DV650&gt;0,0)</f>
        <v>#N/A</v>
      </c>
      <c r="O664" s="9" t="e">
        <f t="shared" ref="O664:AL664" si="1831">IF(MATCH(O$1,$O$1:$DV$1,0)=$B664,O650,0)</f>
        <v>#N/A</v>
      </c>
      <c r="P664" s="9" t="e">
        <f t="shared" si="1831"/>
        <v>#N/A</v>
      </c>
      <c r="Q664" s="9" t="e">
        <f t="shared" si="1831"/>
        <v>#N/A</v>
      </c>
      <c r="R664" s="9" t="e">
        <f t="shared" si="1831"/>
        <v>#N/A</v>
      </c>
      <c r="S664" s="9" t="e">
        <f t="shared" si="1831"/>
        <v>#N/A</v>
      </c>
      <c r="T664" s="9" t="e">
        <f t="shared" si="1831"/>
        <v>#N/A</v>
      </c>
      <c r="U664" s="9" t="e">
        <f t="shared" si="1831"/>
        <v>#N/A</v>
      </c>
      <c r="V664" s="9" t="e">
        <f t="shared" si="1831"/>
        <v>#N/A</v>
      </c>
      <c r="W664" s="9" t="e">
        <f t="shared" si="1831"/>
        <v>#N/A</v>
      </c>
      <c r="X664" s="9" t="e">
        <f t="shared" si="1831"/>
        <v>#N/A</v>
      </c>
      <c r="Y664" s="9" t="e">
        <f t="shared" si="1831"/>
        <v>#N/A</v>
      </c>
      <c r="Z664" s="9" t="e">
        <f t="shared" si="1831"/>
        <v>#N/A</v>
      </c>
      <c r="AA664" s="9" t="e">
        <f t="shared" si="1831"/>
        <v>#N/A</v>
      </c>
      <c r="AB664" s="9" t="e">
        <f t="shared" si="1831"/>
        <v>#N/A</v>
      </c>
      <c r="AC664" s="9" t="e">
        <f t="shared" si="1831"/>
        <v>#N/A</v>
      </c>
      <c r="AD664" s="9" t="e">
        <f t="shared" si="1831"/>
        <v>#N/A</v>
      </c>
      <c r="AE664" s="9" t="e">
        <f t="shared" si="1831"/>
        <v>#N/A</v>
      </c>
      <c r="AF664" s="9" t="e">
        <f t="shared" si="1831"/>
        <v>#N/A</v>
      </c>
      <c r="AG664" s="9" t="e">
        <f t="shared" si="1831"/>
        <v>#N/A</v>
      </c>
      <c r="AH664" s="9" t="e">
        <f t="shared" si="1831"/>
        <v>#N/A</v>
      </c>
      <c r="AI664" s="9" t="e">
        <f t="shared" si="1831"/>
        <v>#N/A</v>
      </c>
      <c r="AJ664" s="9" t="e">
        <f t="shared" si="1831"/>
        <v>#N/A</v>
      </c>
      <c r="AK664" s="9" t="e">
        <f t="shared" si="1831"/>
        <v>#N/A</v>
      </c>
      <c r="AL664" s="9" t="e">
        <f t="shared" si="1831"/>
        <v>#N/A</v>
      </c>
      <c r="AM664" s="53"/>
      <c r="AN664" s="9" t="e">
        <f t="shared" si="1830"/>
        <v>#N/A</v>
      </c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</row>
    <row r="665" spans="1:153" ht="15.75" hidden="1" outlineLevel="1" x14ac:dyDescent="0.3">
      <c r="A665" s="8" t="s">
        <v>11</v>
      </c>
      <c r="B665" s="8" t="e">
        <f t="array" ref="B665">MATCH(TRUE(),$O651:$DV651&gt;0,0)</f>
        <v>#N/A</v>
      </c>
      <c r="O665" s="9" t="e">
        <f t="shared" ref="O665:AL665" si="1832">IF(MATCH(O$1,$O$1:$DV$1,0)=$B665,O651,0)</f>
        <v>#N/A</v>
      </c>
      <c r="P665" s="9" t="e">
        <f t="shared" si="1832"/>
        <v>#N/A</v>
      </c>
      <c r="Q665" s="9" t="e">
        <f t="shared" si="1832"/>
        <v>#N/A</v>
      </c>
      <c r="R665" s="9" t="e">
        <f t="shared" si="1832"/>
        <v>#N/A</v>
      </c>
      <c r="S665" s="9" t="e">
        <f t="shared" si="1832"/>
        <v>#N/A</v>
      </c>
      <c r="T665" s="9" t="e">
        <f t="shared" si="1832"/>
        <v>#N/A</v>
      </c>
      <c r="U665" s="9" t="e">
        <f t="shared" si="1832"/>
        <v>#N/A</v>
      </c>
      <c r="V665" s="9" t="e">
        <f t="shared" si="1832"/>
        <v>#N/A</v>
      </c>
      <c r="W665" s="9" t="e">
        <f t="shared" si="1832"/>
        <v>#N/A</v>
      </c>
      <c r="X665" s="9" t="e">
        <f t="shared" si="1832"/>
        <v>#N/A</v>
      </c>
      <c r="Y665" s="9" t="e">
        <f t="shared" si="1832"/>
        <v>#N/A</v>
      </c>
      <c r="Z665" s="9" t="e">
        <f t="shared" si="1832"/>
        <v>#N/A</v>
      </c>
      <c r="AA665" s="9" t="e">
        <f t="shared" si="1832"/>
        <v>#N/A</v>
      </c>
      <c r="AB665" s="9" t="e">
        <f t="shared" si="1832"/>
        <v>#N/A</v>
      </c>
      <c r="AC665" s="9" t="e">
        <f t="shared" si="1832"/>
        <v>#N/A</v>
      </c>
      <c r="AD665" s="9" t="e">
        <f t="shared" si="1832"/>
        <v>#N/A</v>
      </c>
      <c r="AE665" s="9" t="e">
        <f t="shared" si="1832"/>
        <v>#N/A</v>
      </c>
      <c r="AF665" s="9" t="e">
        <f t="shared" si="1832"/>
        <v>#N/A</v>
      </c>
      <c r="AG665" s="9" t="e">
        <f t="shared" si="1832"/>
        <v>#N/A</v>
      </c>
      <c r="AH665" s="9" t="e">
        <f t="shared" si="1832"/>
        <v>#N/A</v>
      </c>
      <c r="AI665" s="9" t="e">
        <f t="shared" si="1832"/>
        <v>#N/A</v>
      </c>
      <c r="AJ665" s="9" t="e">
        <f t="shared" si="1832"/>
        <v>#N/A</v>
      </c>
      <c r="AK665" s="9" t="e">
        <f t="shared" si="1832"/>
        <v>#N/A</v>
      </c>
      <c r="AL665" s="9" t="e">
        <f t="shared" si="1832"/>
        <v>#N/A</v>
      </c>
      <c r="AM665" s="53"/>
      <c r="AN665" s="9" t="e">
        <f t="shared" si="1830"/>
        <v>#N/A</v>
      </c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</row>
    <row r="666" spans="1:153" ht="15.75" hidden="1" outlineLevel="1" x14ac:dyDescent="0.3">
      <c r="A666" s="8" t="s">
        <v>12</v>
      </c>
      <c r="B666" s="8" t="e">
        <f t="array" ref="B666">MATCH(TRUE(),$O652:$DV652&gt;0,0)</f>
        <v>#N/A</v>
      </c>
      <c r="O666" s="9" t="e">
        <f t="shared" ref="O666:AL666" si="1833">IF(MATCH(O$1,$O$1:$DV$1,0)=$B666,O652,0)</f>
        <v>#N/A</v>
      </c>
      <c r="P666" s="9" t="e">
        <f t="shared" si="1833"/>
        <v>#N/A</v>
      </c>
      <c r="Q666" s="9" t="e">
        <f t="shared" si="1833"/>
        <v>#N/A</v>
      </c>
      <c r="R666" s="9" t="e">
        <f t="shared" si="1833"/>
        <v>#N/A</v>
      </c>
      <c r="S666" s="9" t="e">
        <f t="shared" si="1833"/>
        <v>#N/A</v>
      </c>
      <c r="T666" s="9" t="e">
        <f t="shared" si="1833"/>
        <v>#N/A</v>
      </c>
      <c r="U666" s="9" t="e">
        <f t="shared" si="1833"/>
        <v>#N/A</v>
      </c>
      <c r="V666" s="9" t="e">
        <f t="shared" si="1833"/>
        <v>#N/A</v>
      </c>
      <c r="W666" s="9" t="e">
        <f t="shared" si="1833"/>
        <v>#N/A</v>
      </c>
      <c r="X666" s="9" t="e">
        <f t="shared" si="1833"/>
        <v>#N/A</v>
      </c>
      <c r="Y666" s="9" t="e">
        <f t="shared" si="1833"/>
        <v>#N/A</v>
      </c>
      <c r="Z666" s="9" t="e">
        <f t="shared" si="1833"/>
        <v>#N/A</v>
      </c>
      <c r="AA666" s="9" t="e">
        <f t="shared" si="1833"/>
        <v>#N/A</v>
      </c>
      <c r="AB666" s="9" t="e">
        <f t="shared" si="1833"/>
        <v>#N/A</v>
      </c>
      <c r="AC666" s="9" t="e">
        <f t="shared" si="1833"/>
        <v>#N/A</v>
      </c>
      <c r="AD666" s="9" t="e">
        <f t="shared" si="1833"/>
        <v>#N/A</v>
      </c>
      <c r="AE666" s="9" t="e">
        <f t="shared" si="1833"/>
        <v>#N/A</v>
      </c>
      <c r="AF666" s="9" t="e">
        <f t="shared" si="1833"/>
        <v>#N/A</v>
      </c>
      <c r="AG666" s="9" t="e">
        <f t="shared" si="1833"/>
        <v>#N/A</v>
      </c>
      <c r="AH666" s="9" t="e">
        <f t="shared" si="1833"/>
        <v>#N/A</v>
      </c>
      <c r="AI666" s="9" t="e">
        <f t="shared" si="1833"/>
        <v>#N/A</v>
      </c>
      <c r="AJ666" s="9" t="e">
        <f t="shared" si="1833"/>
        <v>#N/A</v>
      </c>
      <c r="AK666" s="9" t="e">
        <f t="shared" si="1833"/>
        <v>#N/A</v>
      </c>
      <c r="AL666" s="9" t="e">
        <f t="shared" si="1833"/>
        <v>#N/A</v>
      </c>
      <c r="AM666" s="53"/>
      <c r="AN666" s="9" t="e">
        <f t="shared" si="1830"/>
        <v>#N/A</v>
      </c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</row>
    <row r="667" spans="1:153" ht="15.75" hidden="1" outlineLevel="1" x14ac:dyDescent="0.3">
      <c r="A667" s="8" t="s">
        <v>13</v>
      </c>
      <c r="B667" s="8" t="e">
        <f t="array" ref="B667">MATCH(TRUE(),$O653:$DV653&gt;0,0)</f>
        <v>#N/A</v>
      </c>
      <c r="O667" s="9" t="e">
        <f t="shared" ref="O667:AL667" si="1834">IF(MATCH(O$1,$O$1:$DV$1,0)=$B667,O653,0)</f>
        <v>#N/A</v>
      </c>
      <c r="P667" s="9" t="e">
        <f t="shared" si="1834"/>
        <v>#N/A</v>
      </c>
      <c r="Q667" s="9" t="e">
        <f t="shared" si="1834"/>
        <v>#N/A</v>
      </c>
      <c r="R667" s="9" t="e">
        <f t="shared" si="1834"/>
        <v>#N/A</v>
      </c>
      <c r="S667" s="9" t="e">
        <f t="shared" si="1834"/>
        <v>#N/A</v>
      </c>
      <c r="T667" s="9" t="e">
        <f t="shared" si="1834"/>
        <v>#N/A</v>
      </c>
      <c r="U667" s="9" t="e">
        <f t="shared" si="1834"/>
        <v>#N/A</v>
      </c>
      <c r="V667" s="9" t="e">
        <f t="shared" si="1834"/>
        <v>#N/A</v>
      </c>
      <c r="W667" s="9" t="e">
        <f t="shared" si="1834"/>
        <v>#N/A</v>
      </c>
      <c r="X667" s="9" t="e">
        <f t="shared" si="1834"/>
        <v>#N/A</v>
      </c>
      <c r="Y667" s="9" t="e">
        <f t="shared" si="1834"/>
        <v>#N/A</v>
      </c>
      <c r="Z667" s="9" t="e">
        <f t="shared" si="1834"/>
        <v>#N/A</v>
      </c>
      <c r="AA667" s="9" t="e">
        <f t="shared" si="1834"/>
        <v>#N/A</v>
      </c>
      <c r="AB667" s="9" t="e">
        <f t="shared" si="1834"/>
        <v>#N/A</v>
      </c>
      <c r="AC667" s="9" t="e">
        <f t="shared" si="1834"/>
        <v>#N/A</v>
      </c>
      <c r="AD667" s="9" t="e">
        <f t="shared" si="1834"/>
        <v>#N/A</v>
      </c>
      <c r="AE667" s="9" t="e">
        <f t="shared" si="1834"/>
        <v>#N/A</v>
      </c>
      <c r="AF667" s="9" t="e">
        <f t="shared" si="1834"/>
        <v>#N/A</v>
      </c>
      <c r="AG667" s="9" t="e">
        <f t="shared" si="1834"/>
        <v>#N/A</v>
      </c>
      <c r="AH667" s="9" t="e">
        <f t="shared" si="1834"/>
        <v>#N/A</v>
      </c>
      <c r="AI667" s="9" t="e">
        <f t="shared" si="1834"/>
        <v>#N/A</v>
      </c>
      <c r="AJ667" s="9" t="e">
        <f t="shared" si="1834"/>
        <v>#N/A</v>
      </c>
      <c r="AK667" s="9" t="e">
        <f t="shared" si="1834"/>
        <v>#N/A</v>
      </c>
      <c r="AL667" s="9" t="e">
        <f t="shared" si="1834"/>
        <v>#N/A</v>
      </c>
      <c r="AM667" s="53"/>
      <c r="AN667" s="9" t="e">
        <f t="shared" si="1830"/>
        <v>#N/A</v>
      </c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</row>
    <row r="668" spans="1:153" ht="15.75" hidden="1" outlineLevel="1" x14ac:dyDescent="0.3">
      <c r="A668" s="8" t="s">
        <v>14</v>
      </c>
      <c r="B668" s="8" t="e">
        <f t="array" ref="B668">MATCH(TRUE(),$O654:$DV654&gt;0,0)</f>
        <v>#N/A</v>
      </c>
      <c r="O668" s="9" t="e">
        <f t="shared" ref="O668:AL668" si="1835">IF(MATCH(O$1,$O$1:$DV$1,0)=$B668,O654,0)</f>
        <v>#N/A</v>
      </c>
      <c r="P668" s="9" t="e">
        <f t="shared" si="1835"/>
        <v>#N/A</v>
      </c>
      <c r="Q668" s="9" t="e">
        <f t="shared" si="1835"/>
        <v>#N/A</v>
      </c>
      <c r="R668" s="9" t="e">
        <f t="shared" si="1835"/>
        <v>#N/A</v>
      </c>
      <c r="S668" s="9" t="e">
        <f t="shared" si="1835"/>
        <v>#N/A</v>
      </c>
      <c r="T668" s="9" t="e">
        <f t="shared" si="1835"/>
        <v>#N/A</v>
      </c>
      <c r="U668" s="9" t="e">
        <f t="shared" si="1835"/>
        <v>#N/A</v>
      </c>
      <c r="V668" s="9" t="e">
        <f t="shared" si="1835"/>
        <v>#N/A</v>
      </c>
      <c r="W668" s="9" t="e">
        <f t="shared" si="1835"/>
        <v>#N/A</v>
      </c>
      <c r="X668" s="9" t="e">
        <f t="shared" si="1835"/>
        <v>#N/A</v>
      </c>
      <c r="Y668" s="9" t="e">
        <f t="shared" si="1835"/>
        <v>#N/A</v>
      </c>
      <c r="Z668" s="9" t="e">
        <f t="shared" si="1835"/>
        <v>#N/A</v>
      </c>
      <c r="AA668" s="9" t="e">
        <f t="shared" si="1835"/>
        <v>#N/A</v>
      </c>
      <c r="AB668" s="9" t="e">
        <f t="shared" si="1835"/>
        <v>#N/A</v>
      </c>
      <c r="AC668" s="9" t="e">
        <f t="shared" si="1835"/>
        <v>#N/A</v>
      </c>
      <c r="AD668" s="9" t="e">
        <f t="shared" si="1835"/>
        <v>#N/A</v>
      </c>
      <c r="AE668" s="9" t="e">
        <f t="shared" si="1835"/>
        <v>#N/A</v>
      </c>
      <c r="AF668" s="9" t="e">
        <f t="shared" si="1835"/>
        <v>#N/A</v>
      </c>
      <c r="AG668" s="9" t="e">
        <f t="shared" si="1835"/>
        <v>#N/A</v>
      </c>
      <c r="AH668" s="9" t="e">
        <f t="shared" si="1835"/>
        <v>#N/A</v>
      </c>
      <c r="AI668" s="9" t="e">
        <f t="shared" si="1835"/>
        <v>#N/A</v>
      </c>
      <c r="AJ668" s="9" t="e">
        <f t="shared" si="1835"/>
        <v>#N/A</v>
      </c>
      <c r="AK668" s="9" t="e">
        <f t="shared" si="1835"/>
        <v>#N/A</v>
      </c>
      <c r="AL668" s="9" t="e">
        <f t="shared" si="1835"/>
        <v>#N/A</v>
      </c>
      <c r="AM668" s="53"/>
      <c r="AN668" s="9" t="e">
        <f t="shared" si="1830"/>
        <v>#N/A</v>
      </c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</row>
    <row r="669" spans="1:153" ht="15.75" hidden="1" outlineLevel="1" x14ac:dyDescent="0.3">
      <c r="A669" s="8" t="s">
        <v>15</v>
      </c>
      <c r="B669" s="8" t="e">
        <f t="array" ref="B669">MATCH(TRUE(),$O655:$DV655&gt;0,0)</f>
        <v>#N/A</v>
      </c>
      <c r="O669" s="9" t="e">
        <f t="shared" ref="O669:AL669" si="1836">IF(MATCH(O$1,$O$1:$DV$1,0)=$B669,O655,0)</f>
        <v>#N/A</v>
      </c>
      <c r="P669" s="9" t="e">
        <f t="shared" si="1836"/>
        <v>#N/A</v>
      </c>
      <c r="Q669" s="9" t="e">
        <f t="shared" si="1836"/>
        <v>#N/A</v>
      </c>
      <c r="R669" s="9" t="e">
        <f t="shared" si="1836"/>
        <v>#N/A</v>
      </c>
      <c r="S669" s="9" t="e">
        <f t="shared" si="1836"/>
        <v>#N/A</v>
      </c>
      <c r="T669" s="9" t="e">
        <f t="shared" si="1836"/>
        <v>#N/A</v>
      </c>
      <c r="U669" s="9" t="e">
        <f t="shared" si="1836"/>
        <v>#N/A</v>
      </c>
      <c r="V669" s="9" t="e">
        <f t="shared" si="1836"/>
        <v>#N/A</v>
      </c>
      <c r="W669" s="9" t="e">
        <f t="shared" si="1836"/>
        <v>#N/A</v>
      </c>
      <c r="X669" s="9" t="e">
        <f t="shared" si="1836"/>
        <v>#N/A</v>
      </c>
      <c r="Y669" s="9" t="e">
        <f t="shared" si="1836"/>
        <v>#N/A</v>
      </c>
      <c r="Z669" s="9" t="e">
        <f t="shared" si="1836"/>
        <v>#N/A</v>
      </c>
      <c r="AA669" s="9" t="e">
        <f t="shared" si="1836"/>
        <v>#N/A</v>
      </c>
      <c r="AB669" s="9" t="e">
        <f t="shared" si="1836"/>
        <v>#N/A</v>
      </c>
      <c r="AC669" s="9" t="e">
        <f t="shared" si="1836"/>
        <v>#N/A</v>
      </c>
      <c r="AD669" s="9" t="e">
        <f t="shared" si="1836"/>
        <v>#N/A</v>
      </c>
      <c r="AE669" s="9" t="e">
        <f t="shared" si="1836"/>
        <v>#N/A</v>
      </c>
      <c r="AF669" s="9" t="e">
        <f t="shared" si="1836"/>
        <v>#N/A</v>
      </c>
      <c r="AG669" s="9" t="e">
        <f t="shared" si="1836"/>
        <v>#N/A</v>
      </c>
      <c r="AH669" s="9" t="e">
        <f t="shared" si="1836"/>
        <v>#N/A</v>
      </c>
      <c r="AI669" s="9" t="e">
        <f t="shared" si="1836"/>
        <v>#N/A</v>
      </c>
      <c r="AJ669" s="9" t="e">
        <f t="shared" si="1836"/>
        <v>#N/A</v>
      </c>
      <c r="AK669" s="9" t="e">
        <f t="shared" si="1836"/>
        <v>#N/A</v>
      </c>
      <c r="AL669" s="9" t="e">
        <f t="shared" si="1836"/>
        <v>#N/A</v>
      </c>
      <c r="AM669" s="53"/>
      <c r="AN669" s="9" t="e">
        <f t="shared" si="1830"/>
        <v>#N/A</v>
      </c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</row>
    <row r="670" spans="1:153" ht="15.75" hidden="1" outlineLevel="1" x14ac:dyDescent="0.3">
      <c r="A670" s="8" t="s">
        <v>16</v>
      </c>
      <c r="B670" s="8" t="e">
        <f t="array" ref="B670">MATCH(TRUE(),$O656:$DV656&gt;0,0)</f>
        <v>#N/A</v>
      </c>
      <c r="O670" s="9" t="e">
        <f t="shared" ref="O670:AL670" si="1837">IF(MATCH(O$1,$O$1:$DV$1,0)=$B670,O656,0)</f>
        <v>#N/A</v>
      </c>
      <c r="P670" s="9" t="e">
        <f t="shared" si="1837"/>
        <v>#N/A</v>
      </c>
      <c r="Q670" s="9" t="e">
        <f t="shared" si="1837"/>
        <v>#N/A</v>
      </c>
      <c r="R670" s="9" t="e">
        <f t="shared" si="1837"/>
        <v>#N/A</v>
      </c>
      <c r="S670" s="9" t="e">
        <f t="shared" si="1837"/>
        <v>#N/A</v>
      </c>
      <c r="T670" s="9" t="e">
        <f t="shared" si="1837"/>
        <v>#N/A</v>
      </c>
      <c r="U670" s="9" t="e">
        <f t="shared" si="1837"/>
        <v>#N/A</v>
      </c>
      <c r="V670" s="9" t="e">
        <f t="shared" si="1837"/>
        <v>#N/A</v>
      </c>
      <c r="W670" s="9" t="e">
        <f t="shared" si="1837"/>
        <v>#N/A</v>
      </c>
      <c r="X670" s="9" t="e">
        <f t="shared" si="1837"/>
        <v>#N/A</v>
      </c>
      <c r="Y670" s="9" t="e">
        <f t="shared" si="1837"/>
        <v>#N/A</v>
      </c>
      <c r="Z670" s="9" t="e">
        <f t="shared" si="1837"/>
        <v>#N/A</v>
      </c>
      <c r="AA670" s="9" t="e">
        <f t="shared" si="1837"/>
        <v>#N/A</v>
      </c>
      <c r="AB670" s="9" t="e">
        <f t="shared" si="1837"/>
        <v>#N/A</v>
      </c>
      <c r="AC670" s="9" t="e">
        <f t="shared" si="1837"/>
        <v>#N/A</v>
      </c>
      <c r="AD670" s="9" t="e">
        <f t="shared" si="1837"/>
        <v>#N/A</v>
      </c>
      <c r="AE670" s="9" t="e">
        <f t="shared" si="1837"/>
        <v>#N/A</v>
      </c>
      <c r="AF670" s="9" t="e">
        <f t="shared" si="1837"/>
        <v>#N/A</v>
      </c>
      <c r="AG670" s="9" t="e">
        <f t="shared" si="1837"/>
        <v>#N/A</v>
      </c>
      <c r="AH670" s="9" t="e">
        <f t="shared" si="1837"/>
        <v>#N/A</v>
      </c>
      <c r="AI670" s="9" t="e">
        <f t="shared" si="1837"/>
        <v>#N/A</v>
      </c>
      <c r="AJ670" s="9" t="e">
        <f t="shared" si="1837"/>
        <v>#N/A</v>
      </c>
      <c r="AK670" s="9" t="e">
        <f t="shared" si="1837"/>
        <v>#N/A</v>
      </c>
      <c r="AL670" s="9" t="e">
        <f t="shared" si="1837"/>
        <v>#N/A</v>
      </c>
      <c r="AM670" s="53"/>
      <c r="AN670" s="9" t="e">
        <f t="shared" si="1830"/>
        <v>#N/A</v>
      </c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</row>
    <row r="671" spans="1:153" ht="15.75" hidden="1" outlineLevel="1" x14ac:dyDescent="0.3">
      <c r="A671" s="8" t="s">
        <v>17</v>
      </c>
      <c r="B671" s="8" t="e">
        <f t="array" ref="B671">MATCH(TRUE(),$O657:$DV657&gt;0,0)</f>
        <v>#N/A</v>
      </c>
      <c r="O671" s="9" t="e">
        <f t="shared" ref="O671:AL671" si="1838">IF(MATCH(O$1,$O$1:$DV$1,0)=$B671,O657,0)</f>
        <v>#N/A</v>
      </c>
      <c r="P671" s="9" t="e">
        <f t="shared" si="1838"/>
        <v>#N/A</v>
      </c>
      <c r="Q671" s="9" t="e">
        <f t="shared" si="1838"/>
        <v>#N/A</v>
      </c>
      <c r="R671" s="9" t="e">
        <f t="shared" si="1838"/>
        <v>#N/A</v>
      </c>
      <c r="S671" s="9" t="e">
        <f t="shared" si="1838"/>
        <v>#N/A</v>
      </c>
      <c r="T671" s="9" t="e">
        <f t="shared" si="1838"/>
        <v>#N/A</v>
      </c>
      <c r="U671" s="9" t="e">
        <f t="shared" si="1838"/>
        <v>#N/A</v>
      </c>
      <c r="V671" s="9" t="e">
        <f t="shared" si="1838"/>
        <v>#N/A</v>
      </c>
      <c r="W671" s="9" t="e">
        <f t="shared" si="1838"/>
        <v>#N/A</v>
      </c>
      <c r="X671" s="9" t="e">
        <f t="shared" si="1838"/>
        <v>#N/A</v>
      </c>
      <c r="Y671" s="9" t="e">
        <f t="shared" si="1838"/>
        <v>#N/A</v>
      </c>
      <c r="Z671" s="9" t="e">
        <f t="shared" si="1838"/>
        <v>#N/A</v>
      </c>
      <c r="AA671" s="9" t="e">
        <f t="shared" si="1838"/>
        <v>#N/A</v>
      </c>
      <c r="AB671" s="9" t="e">
        <f t="shared" si="1838"/>
        <v>#N/A</v>
      </c>
      <c r="AC671" s="9" t="e">
        <f t="shared" si="1838"/>
        <v>#N/A</v>
      </c>
      <c r="AD671" s="9" t="e">
        <f t="shared" si="1838"/>
        <v>#N/A</v>
      </c>
      <c r="AE671" s="9" t="e">
        <f t="shared" si="1838"/>
        <v>#N/A</v>
      </c>
      <c r="AF671" s="9" t="e">
        <f t="shared" si="1838"/>
        <v>#N/A</v>
      </c>
      <c r="AG671" s="9" t="e">
        <f t="shared" si="1838"/>
        <v>#N/A</v>
      </c>
      <c r="AH671" s="9" t="e">
        <f t="shared" si="1838"/>
        <v>#N/A</v>
      </c>
      <c r="AI671" s="9" t="e">
        <f t="shared" si="1838"/>
        <v>#N/A</v>
      </c>
      <c r="AJ671" s="9" t="e">
        <f t="shared" si="1838"/>
        <v>#N/A</v>
      </c>
      <c r="AK671" s="9" t="e">
        <f t="shared" si="1838"/>
        <v>#N/A</v>
      </c>
      <c r="AL671" s="9" t="e">
        <f t="shared" si="1838"/>
        <v>#N/A</v>
      </c>
      <c r="AM671" s="53"/>
      <c r="AN671" s="9" t="e">
        <f t="shared" si="1830"/>
        <v>#N/A</v>
      </c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</row>
    <row r="672" spans="1:153" ht="15.75" hidden="1" outlineLevel="1" x14ac:dyDescent="0.3">
      <c r="A672" s="8" t="s">
        <v>18</v>
      </c>
      <c r="B672" s="8" t="e">
        <f t="array" ref="B672">MATCH(TRUE(),$O658:$DV658&gt;0,0)</f>
        <v>#N/A</v>
      </c>
      <c r="O672" s="9" t="e">
        <f t="shared" ref="O672:AL672" si="1839">IF(MATCH(O$1,$O$1:$DV$1,0)=$B672,O658,0)</f>
        <v>#N/A</v>
      </c>
      <c r="P672" s="9" t="e">
        <f t="shared" si="1839"/>
        <v>#N/A</v>
      </c>
      <c r="Q672" s="9" t="e">
        <f t="shared" si="1839"/>
        <v>#N/A</v>
      </c>
      <c r="R672" s="9" t="e">
        <f t="shared" si="1839"/>
        <v>#N/A</v>
      </c>
      <c r="S672" s="9" t="e">
        <f t="shared" si="1839"/>
        <v>#N/A</v>
      </c>
      <c r="T672" s="9" t="e">
        <f t="shared" si="1839"/>
        <v>#N/A</v>
      </c>
      <c r="U672" s="9" t="e">
        <f t="shared" si="1839"/>
        <v>#N/A</v>
      </c>
      <c r="V672" s="9" t="e">
        <f t="shared" si="1839"/>
        <v>#N/A</v>
      </c>
      <c r="W672" s="9" t="e">
        <f t="shared" si="1839"/>
        <v>#N/A</v>
      </c>
      <c r="X672" s="9" t="e">
        <f t="shared" si="1839"/>
        <v>#N/A</v>
      </c>
      <c r="Y672" s="9" t="e">
        <f t="shared" si="1839"/>
        <v>#N/A</v>
      </c>
      <c r="Z672" s="9" t="e">
        <f t="shared" si="1839"/>
        <v>#N/A</v>
      </c>
      <c r="AA672" s="9" t="e">
        <f t="shared" si="1839"/>
        <v>#N/A</v>
      </c>
      <c r="AB672" s="9" t="e">
        <f t="shared" si="1839"/>
        <v>#N/A</v>
      </c>
      <c r="AC672" s="9" t="e">
        <f t="shared" si="1839"/>
        <v>#N/A</v>
      </c>
      <c r="AD672" s="9" t="e">
        <f t="shared" si="1839"/>
        <v>#N/A</v>
      </c>
      <c r="AE672" s="9" t="e">
        <f t="shared" si="1839"/>
        <v>#N/A</v>
      </c>
      <c r="AF672" s="9" t="e">
        <f t="shared" si="1839"/>
        <v>#N/A</v>
      </c>
      <c r="AG672" s="9" t="e">
        <f t="shared" si="1839"/>
        <v>#N/A</v>
      </c>
      <c r="AH672" s="9" t="e">
        <f t="shared" si="1839"/>
        <v>#N/A</v>
      </c>
      <c r="AI672" s="9" t="e">
        <f t="shared" si="1839"/>
        <v>#N/A</v>
      </c>
      <c r="AJ672" s="9" t="e">
        <f t="shared" si="1839"/>
        <v>#N/A</v>
      </c>
      <c r="AK672" s="9" t="e">
        <f t="shared" si="1839"/>
        <v>#N/A</v>
      </c>
      <c r="AL672" s="9" t="e">
        <f t="shared" si="1839"/>
        <v>#N/A</v>
      </c>
      <c r="AM672" s="53"/>
      <c r="AN672" s="9" t="e">
        <f t="shared" si="1830"/>
        <v>#N/A</v>
      </c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</row>
    <row r="673" spans="1:153" ht="15.75" hidden="1" outlineLevel="1" x14ac:dyDescent="0.3">
      <c r="A673" s="8" t="s">
        <v>19</v>
      </c>
      <c r="B673" s="8" t="e">
        <f t="array" ref="B673">MATCH(TRUE(),$O659:$DV659&gt;0,0)</f>
        <v>#N/A</v>
      </c>
      <c r="O673" s="9" t="e">
        <f t="shared" ref="O673:AL673" si="1840">IF(MATCH(O$1,$O$1:$DV$1,0)=$B673,O659,0)</f>
        <v>#N/A</v>
      </c>
      <c r="P673" s="9" t="e">
        <f t="shared" si="1840"/>
        <v>#N/A</v>
      </c>
      <c r="Q673" s="9" t="e">
        <f t="shared" si="1840"/>
        <v>#N/A</v>
      </c>
      <c r="R673" s="9" t="e">
        <f t="shared" si="1840"/>
        <v>#N/A</v>
      </c>
      <c r="S673" s="9" t="e">
        <f t="shared" si="1840"/>
        <v>#N/A</v>
      </c>
      <c r="T673" s="9" t="e">
        <f t="shared" si="1840"/>
        <v>#N/A</v>
      </c>
      <c r="U673" s="9" t="e">
        <f t="shared" si="1840"/>
        <v>#N/A</v>
      </c>
      <c r="V673" s="9" t="e">
        <f t="shared" si="1840"/>
        <v>#N/A</v>
      </c>
      <c r="W673" s="9" t="e">
        <f t="shared" si="1840"/>
        <v>#N/A</v>
      </c>
      <c r="X673" s="9" t="e">
        <f t="shared" si="1840"/>
        <v>#N/A</v>
      </c>
      <c r="Y673" s="9" t="e">
        <f t="shared" si="1840"/>
        <v>#N/A</v>
      </c>
      <c r="Z673" s="9" t="e">
        <f t="shared" si="1840"/>
        <v>#N/A</v>
      </c>
      <c r="AA673" s="9" t="e">
        <f t="shared" si="1840"/>
        <v>#N/A</v>
      </c>
      <c r="AB673" s="9" t="e">
        <f t="shared" si="1840"/>
        <v>#N/A</v>
      </c>
      <c r="AC673" s="9" t="e">
        <f t="shared" si="1840"/>
        <v>#N/A</v>
      </c>
      <c r="AD673" s="9" t="e">
        <f t="shared" si="1840"/>
        <v>#N/A</v>
      </c>
      <c r="AE673" s="9" t="e">
        <f t="shared" si="1840"/>
        <v>#N/A</v>
      </c>
      <c r="AF673" s="9" t="e">
        <f t="shared" si="1840"/>
        <v>#N/A</v>
      </c>
      <c r="AG673" s="9" t="e">
        <f t="shared" si="1840"/>
        <v>#N/A</v>
      </c>
      <c r="AH673" s="9" t="e">
        <f t="shared" si="1840"/>
        <v>#N/A</v>
      </c>
      <c r="AI673" s="9" t="e">
        <f t="shared" si="1840"/>
        <v>#N/A</v>
      </c>
      <c r="AJ673" s="9" t="e">
        <f t="shared" si="1840"/>
        <v>#N/A</v>
      </c>
      <c r="AK673" s="9" t="e">
        <f t="shared" si="1840"/>
        <v>#N/A</v>
      </c>
      <c r="AL673" s="9" t="e">
        <f t="shared" si="1840"/>
        <v>#N/A</v>
      </c>
      <c r="AM673" s="53"/>
      <c r="AN673" s="9" t="e">
        <f t="shared" si="1830"/>
        <v>#N/A</v>
      </c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</row>
    <row r="674" spans="1:153" ht="15.75" hidden="1" outlineLevel="1" x14ac:dyDescent="0.3">
      <c r="A674" s="8" t="s">
        <v>20</v>
      </c>
      <c r="B674" s="8" t="e">
        <f t="array" ref="B674">MATCH(TRUE(),$O660:$DV660&gt;0,0)</f>
        <v>#N/A</v>
      </c>
      <c r="O674" s="9" t="e">
        <f t="shared" ref="O674:AL674" si="1841">IF(MATCH(O$1,$O$1:$DV$1,0)=$B674,O660,0)</f>
        <v>#N/A</v>
      </c>
      <c r="P674" s="9" t="e">
        <f t="shared" si="1841"/>
        <v>#N/A</v>
      </c>
      <c r="Q674" s="9" t="e">
        <f t="shared" si="1841"/>
        <v>#N/A</v>
      </c>
      <c r="R674" s="9" t="e">
        <f t="shared" si="1841"/>
        <v>#N/A</v>
      </c>
      <c r="S674" s="9" t="e">
        <f t="shared" si="1841"/>
        <v>#N/A</v>
      </c>
      <c r="T674" s="9" t="e">
        <f t="shared" si="1841"/>
        <v>#N/A</v>
      </c>
      <c r="U674" s="9" t="e">
        <f t="shared" si="1841"/>
        <v>#N/A</v>
      </c>
      <c r="V674" s="9" t="e">
        <f t="shared" si="1841"/>
        <v>#N/A</v>
      </c>
      <c r="W674" s="9" t="e">
        <f t="shared" si="1841"/>
        <v>#N/A</v>
      </c>
      <c r="X674" s="9" t="e">
        <f t="shared" si="1841"/>
        <v>#N/A</v>
      </c>
      <c r="Y674" s="9" t="e">
        <f t="shared" si="1841"/>
        <v>#N/A</v>
      </c>
      <c r="Z674" s="9" t="e">
        <f t="shared" si="1841"/>
        <v>#N/A</v>
      </c>
      <c r="AA674" s="9" t="e">
        <f t="shared" si="1841"/>
        <v>#N/A</v>
      </c>
      <c r="AB674" s="9" t="e">
        <f t="shared" si="1841"/>
        <v>#N/A</v>
      </c>
      <c r="AC674" s="9" t="e">
        <f t="shared" si="1841"/>
        <v>#N/A</v>
      </c>
      <c r="AD674" s="9" t="e">
        <f t="shared" si="1841"/>
        <v>#N/A</v>
      </c>
      <c r="AE674" s="9" t="e">
        <f t="shared" si="1841"/>
        <v>#N/A</v>
      </c>
      <c r="AF674" s="9" t="e">
        <f t="shared" si="1841"/>
        <v>#N/A</v>
      </c>
      <c r="AG674" s="9" t="e">
        <f t="shared" si="1841"/>
        <v>#N/A</v>
      </c>
      <c r="AH674" s="9" t="e">
        <f t="shared" si="1841"/>
        <v>#N/A</v>
      </c>
      <c r="AI674" s="9" t="e">
        <f t="shared" si="1841"/>
        <v>#N/A</v>
      </c>
      <c r="AJ674" s="9" t="e">
        <f t="shared" si="1841"/>
        <v>#N/A</v>
      </c>
      <c r="AK674" s="9" t="e">
        <f t="shared" si="1841"/>
        <v>#N/A</v>
      </c>
      <c r="AL674" s="9" t="e">
        <f t="shared" si="1841"/>
        <v>#N/A</v>
      </c>
      <c r="AM674" s="53"/>
      <c r="AN674" s="9" t="e">
        <f t="shared" si="1830"/>
        <v>#N/A</v>
      </c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</row>
    <row r="675" spans="1:153" ht="15.75" hidden="1" outlineLevel="1" x14ac:dyDescent="0.3">
      <c r="A675" s="8" t="s">
        <v>21</v>
      </c>
      <c r="B675" s="8" t="e">
        <f t="array" ref="B675">MATCH(TRUE(),$O661:$DV661&gt;0,0)</f>
        <v>#N/A</v>
      </c>
      <c r="O675" s="9" t="e">
        <f t="shared" ref="O675:AL675" si="1842">IF(MATCH(O$1,$O$1:$DV$1,0)=$B675,O661,0)</f>
        <v>#N/A</v>
      </c>
      <c r="P675" s="9" t="e">
        <f t="shared" si="1842"/>
        <v>#N/A</v>
      </c>
      <c r="Q675" s="9" t="e">
        <f t="shared" si="1842"/>
        <v>#N/A</v>
      </c>
      <c r="R675" s="9" t="e">
        <f t="shared" si="1842"/>
        <v>#N/A</v>
      </c>
      <c r="S675" s="9" t="e">
        <f t="shared" si="1842"/>
        <v>#N/A</v>
      </c>
      <c r="T675" s="9" t="e">
        <f t="shared" si="1842"/>
        <v>#N/A</v>
      </c>
      <c r="U675" s="9" t="e">
        <f t="shared" si="1842"/>
        <v>#N/A</v>
      </c>
      <c r="V675" s="9" t="e">
        <f t="shared" si="1842"/>
        <v>#N/A</v>
      </c>
      <c r="W675" s="9" t="e">
        <f t="shared" si="1842"/>
        <v>#N/A</v>
      </c>
      <c r="X675" s="9" t="e">
        <f t="shared" si="1842"/>
        <v>#N/A</v>
      </c>
      <c r="Y675" s="9" t="e">
        <f t="shared" si="1842"/>
        <v>#N/A</v>
      </c>
      <c r="Z675" s="9" t="e">
        <f t="shared" si="1842"/>
        <v>#N/A</v>
      </c>
      <c r="AA675" s="9" t="e">
        <f t="shared" si="1842"/>
        <v>#N/A</v>
      </c>
      <c r="AB675" s="9" t="e">
        <f t="shared" si="1842"/>
        <v>#N/A</v>
      </c>
      <c r="AC675" s="9" t="e">
        <f t="shared" si="1842"/>
        <v>#N/A</v>
      </c>
      <c r="AD675" s="9" t="e">
        <f t="shared" si="1842"/>
        <v>#N/A</v>
      </c>
      <c r="AE675" s="9" t="e">
        <f t="shared" si="1842"/>
        <v>#N/A</v>
      </c>
      <c r="AF675" s="9" t="e">
        <f t="shared" si="1842"/>
        <v>#N/A</v>
      </c>
      <c r="AG675" s="9" t="e">
        <f t="shared" si="1842"/>
        <v>#N/A</v>
      </c>
      <c r="AH675" s="9" t="e">
        <f t="shared" si="1842"/>
        <v>#N/A</v>
      </c>
      <c r="AI675" s="9" t="e">
        <f t="shared" si="1842"/>
        <v>#N/A</v>
      </c>
      <c r="AJ675" s="9" t="e">
        <f t="shared" si="1842"/>
        <v>#N/A</v>
      </c>
      <c r="AK675" s="9" t="e">
        <f t="shared" si="1842"/>
        <v>#N/A</v>
      </c>
      <c r="AL675" s="9" t="e">
        <f t="shared" si="1842"/>
        <v>#N/A</v>
      </c>
      <c r="AM675" s="53"/>
      <c r="AN675" s="9" t="e">
        <f t="shared" si="1830"/>
        <v>#N/A</v>
      </c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</row>
    <row r="676" spans="1:153" hidden="1" outlineLevel="1" collapsed="1" x14ac:dyDescent="0.25"/>
    <row r="677" spans="1:153" hidden="1" outlineLevel="1" x14ac:dyDescent="0.25">
      <c r="A677" s="248" t="s">
        <v>343</v>
      </c>
      <c r="B677" s="248" t="s">
        <v>344</v>
      </c>
      <c r="C677" s="248" t="s">
        <v>345</v>
      </c>
      <c r="D677" s="248" t="s">
        <v>346</v>
      </c>
      <c r="E677" s="248" t="s">
        <v>347</v>
      </c>
      <c r="F677" s="10"/>
      <c r="G677" s="10"/>
      <c r="H677" s="10"/>
      <c r="I677" s="10"/>
      <c r="J677" s="10"/>
      <c r="K677" s="10"/>
      <c r="L677" s="10"/>
      <c r="M677" s="10"/>
      <c r="N677" s="10"/>
    </row>
    <row r="678" spans="1:153" hidden="1" outlineLevel="1" x14ac:dyDescent="0.25">
      <c r="A678" s="10" t="s">
        <v>6</v>
      </c>
      <c r="B678" s="10">
        <v>2020</v>
      </c>
      <c r="C678" s="249">
        <v>43891</v>
      </c>
      <c r="D678" s="250">
        <v>234</v>
      </c>
      <c r="E678" s="10">
        <v>1</v>
      </c>
      <c r="F678" s="10"/>
      <c r="G678" s="10"/>
      <c r="H678" s="10"/>
      <c r="I678" s="10"/>
      <c r="J678" s="10"/>
      <c r="K678" s="10"/>
      <c r="L678" s="10"/>
      <c r="M678" s="10"/>
      <c r="N678" s="10"/>
      <c r="R678" s="10"/>
      <c r="T678" s="10"/>
    </row>
    <row r="679" spans="1:153" hidden="1" outlineLevel="1" x14ac:dyDescent="0.25">
      <c r="A679" s="10" t="s">
        <v>342</v>
      </c>
      <c r="B679" s="10" t="e">
        <f t="shared" ref="B679:B691" si="1843">YEAR(INDEX($O$1:$DV$1,1,$B663))</f>
        <v>#N/A</v>
      </c>
      <c r="C679" s="249" t="e">
        <f t="shared" ref="C679:C691" si="1844">INDEX($O$1:$DV$1,1,$B663)</f>
        <v>#N/A</v>
      </c>
      <c r="D679" s="11" t="e">
        <f t="shared" ref="D679:D691" si="1845">SUM(O663:DV663)</f>
        <v>#N/A</v>
      </c>
      <c r="E679" s="10">
        <f t="shared" ref="E679:E691" si="1846">COUNTIFS($O$2:$DV$2,$B679,$O663:$DV663,"&gt;0")</f>
        <v>0</v>
      </c>
      <c r="F679" s="10"/>
      <c r="G679" s="10"/>
      <c r="H679" s="10"/>
      <c r="I679" s="10"/>
      <c r="J679" s="10"/>
      <c r="K679" s="10"/>
      <c r="L679" s="10"/>
      <c r="M679" s="10"/>
      <c r="N679" s="10"/>
      <c r="R679" s="10"/>
      <c r="S679" s="11"/>
      <c r="T679" s="10"/>
    </row>
    <row r="680" spans="1:153" hidden="1" outlineLevel="1" x14ac:dyDescent="0.25">
      <c r="A680" s="10" t="s">
        <v>10</v>
      </c>
      <c r="B680" s="10" t="e">
        <f t="shared" si="1843"/>
        <v>#N/A</v>
      </c>
      <c r="C680" s="249" t="e">
        <f t="shared" si="1844"/>
        <v>#N/A</v>
      </c>
      <c r="D680" s="11" t="e">
        <f t="shared" si="1845"/>
        <v>#N/A</v>
      </c>
      <c r="E680" s="10">
        <f t="shared" si="1846"/>
        <v>0</v>
      </c>
      <c r="F680" s="10"/>
      <c r="G680" s="10"/>
      <c r="H680" s="10"/>
      <c r="I680" s="10"/>
      <c r="J680" s="10"/>
      <c r="K680" s="10"/>
      <c r="L680" s="10"/>
      <c r="M680" s="10"/>
      <c r="N680" s="10"/>
      <c r="R680" s="10"/>
      <c r="S680" s="11"/>
      <c r="T680" s="10"/>
    </row>
    <row r="681" spans="1:153" hidden="1" outlineLevel="1" x14ac:dyDescent="0.25">
      <c r="A681" s="10" t="s">
        <v>11</v>
      </c>
      <c r="B681" s="10" t="e">
        <f t="shared" si="1843"/>
        <v>#N/A</v>
      </c>
      <c r="C681" s="249" t="e">
        <f t="shared" si="1844"/>
        <v>#N/A</v>
      </c>
      <c r="D681" s="11" t="e">
        <f t="shared" si="1845"/>
        <v>#N/A</v>
      </c>
      <c r="E681" s="10">
        <f t="shared" si="1846"/>
        <v>0</v>
      </c>
      <c r="F681" s="10"/>
      <c r="G681" s="10"/>
      <c r="H681" s="10"/>
      <c r="I681" s="10"/>
      <c r="J681" s="10"/>
      <c r="K681" s="10"/>
      <c r="L681" s="10"/>
      <c r="M681" s="10"/>
      <c r="N681" s="10"/>
      <c r="R681" s="10"/>
      <c r="S681" s="11"/>
      <c r="T681" s="10"/>
    </row>
    <row r="682" spans="1:153" hidden="1" outlineLevel="1" x14ac:dyDescent="0.25">
      <c r="A682" s="10" t="s">
        <v>12</v>
      </c>
      <c r="B682" s="10" t="e">
        <f t="shared" si="1843"/>
        <v>#N/A</v>
      </c>
      <c r="C682" s="249" t="e">
        <f t="shared" si="1844"/>
        <v>#N/A</v>
      </c>
      <c r="D682" s="11" t="e">
        <f t="shared" si="1845"/>
        <v>#N/A</v>
      </c>
      <c r="E682" s="10">
        <f t="shared" si="1846"/>
        <v>0</v>
      </c>
      <c r="F682" s="10"/>
      <c r="G682" s="10"/>
      <c r="H682" s="10"/>
      <c r="I682" s="10"/>
      <c r="J682" s="10"/>
      <c r="K682" s="10"/>
      <c r="L682" s="10"/>
      <c r="M682" s="10"/>
      <c r="N682" s="10"/>
      <c r="R682" s="10"/>
      <c r="S682" s="11"/>
      <c r="T682" s="10"/>
    </row>
    <row r="683" spans="1:153" hidden="1" outlineLevel="1" x14ac:dyDescent="0.25">
      <c r="A683" s="10" t="s">
        <v>13</v>
      </c>
      <c r="B683" s="10" t="e">
        <f t="shared" si="1843"/>
        <v>#N/A</v>
      </c>
      <c r="C683" s="249" t="e">
        <f t="shared" si="1844"/>
        <v>#N/A</v>
      </c>
      <c r="D683" s="11" t="e">
        <f t="shared" si="1845"/>
        <v>#N/A</v>
      </c>
      <c r="E683" s="10">
        <f t="shared" si="1846"/>
        <v>0</v>
      </c>
      <c r="F683" s="10"/>
      <c r="G683" s="10"/>
      <c r="H683" s="10"/>
      <c r="I683" s="10"/>
      <c r="J683" s="10"/>
      <c r="K683" s="10"/>
      <c r="L683" s="10"/>
      <c r="M683" s="10"/>
      <c r="N683" s="10"/>
      <c r="R683" s="10"/>
      <c r="S683" s="11"/>
      <c r="T683" s="10"/>
    </row>
    <row r="684" spans="1:153" hidden="1" outlineLevel="1" x14ac:dyDescent="0.25">
      <c r="A684" s="10" t="s">
        <v>14</v>
      </c>
      <c r="B684" s="10" t="e">
        <f t="shared" si="1843"/>
        <v>#N/A</v>
      </c>
      <c r="C684" s="249" t="e">
        <f t="shared" si="1844"/>
        <v>#N/A</v>
      </c>
      <c r="D684" s="11" t="e">
        <f t="shared" si="1845"/>
        <v>#N/A</v>
      </c>
      <c r="E684" s="10">
        <f t="shared" si="1846"/>
        <v>0</v>
      </c>
      <c r="F684" s="10"/>
      <c r="G684" s="10"/>
      <c r="H684" s="10"/>
      <c r="I684" s="10"/>
      <c r="J684" s="10"/>
      <c r="K684" s="10"/>
      <c r="L684" s="10"/>
      <c r="M684" s="10"/>
      <c r="N684" s="10"/>
      <c r="R684" s="10"/>
      <c r="S684" s="11"/>
      <c r="T684" s="10"/>
    </row>
    <row r="685" spans="1:153" hidden="1" outlineLevel="1" x14ac:dyDescent="0.25">
      <c r="A685" s="10" t="s">
        <v>15</v>
      </c>
      <c r="B685" s="10" t="e">
        <f t="shared" si="1843"/>
        <v>#N/A</v>
      </c>
      <c r="C685" s="249" t="e">
        <f t="shared" si="1844"/>
        <v>#N/A</v>
      </c>
      <c r="D685" s="11" t="e">
        <f t="shared" si="1845"/>
        <v>#N/A</v>
      </c>
      <c r="E685" s="10">
        <f t="shared" si="1846"/>
        <v>0</v>
      </c>
      <c r="F685" s="10"/>
      <c r="G685" s="10"/>
      <c r="H685" s="10"/>
      <c r="I685" s="10"/>
      <c r="J685" s="10"/>
      <c r="K685" s="10"/>
      <c r="L685" s="10"/>
      <c r="M685" s="10"/>
      <c r="N685" s="10"/>
      <c r="R685" s="10"/>
      <c r="S685" s="11"/>
      <c r="T685" s="10"/>
    </row>
    <row r="686" spans="1:153" hidden="1" outlineLevel="1" x14ac:dyDescent="0.25">
      <c r="A686" s="10" t="s">
        <v>16</v>
      </c>
      <c r="B686" s="10" t="e">
        <f t="shared" si="1843"/>
        <v>#N/A</v>
      </c>
      <c r="C686" s="249" t="e">
        <f t="shared" si="1844"/>
        <v>#N/A</v>
      </c>
      <c r="D686" s="11" t="e">
        <f t="shared" si="1845"/>
        <v>#N/A</v>
      </c>
      <c r="E686" s="10">
        <f t="shared" si="1846"/>
        <v>0</v>
      </c>
      <c r="F686" s="10"/>
      <c r="G686" s="10"/>
      <c r="H686" s="10"/>
      <c r="I686" s="10"/>
      <c r="J686" s="10"/>
      <c r="K686" s="10"/>
      <c r="L686" s="10"/>
      <c r="M686" s="10"/>
      <c r="N686" s="10"/>
      <c r="R686" s="10"/>
      <c r="S686" s="11"/>
      <c r="T686" s="10"/>
    </row>
    <row r="687" spans="1:153" hidden="1" outlineLevel="1" x14ac:dyDescent="0.25">
      <c r="A687" s="10" t="s">
        <v>17</v>
      </c>
      <c r="B687" s="10" t="e">
        <f t="shared" si="1843"/>
        <v>#N/A</v>
      </c>
      <c r="C687" s="249" t="e">
        <f t="shared" si="1844"/>
        <v>#N/A</v>
      </c>
      <c r="D687" s="11" t="e">
        <f t="shared" si="1845"/>
        <v>#N/A</v>
      </c>
      <c r="E687" s="10">
        <f t="shared" si="1846"/>
        <v>0</v>
      </c>
      <c r="F687" s="10"/>
      <c r="G687" s="10"/>
      <c r="H687" s="10"/>
      <c r="I687" s="10"/>
      <c r="J687" s="10"/>
      <c r="K687" s="10"/>
      <c r="L687" s="10"/>
      <c r="M687" s="10"/>
      <c r="N687" s="10"/>
      <c r="R687" s="10"/>
      <c r="S687" s="11"/>
      <c r="T687" s="10"/>
    </row>
    <row r="688" spans="1:153" hidden="1" outlineLevel="1" x14ac:dyDescent="0.25">
      <c r="A688" s="10" t="s">
        <v>18</v>
      </c>
      <c r="B688" s="10" t="e">
        <f t="shared" si="1843"/>
        <v>#N/A</v>
      </c>
      <c r="C688" s="249" t="e">
        <f t="shared" si="1844"/>
        <v>#N/A</v>
      </c>
      <c r="D688" s="11" t="e">
        <f t="shared" si="1845"/>
        <v>#N/A</v>
      </c>
      <c r="E688" s="10">
        <f t="shared" si="1846"/>
        <v>0</v>
      </c>
      <c r="F688" s="10"/>
      <c r="G688" s="10"/>
      <c r="H688" s="10"/>
      <c r="I688" s="10"/>
      <c r="J688" s="10"/>
      <c r="K688" s="10"/>
      <c r="L688" s="10"/>
      <c r="M688" s="10"/>
      <c r="N688" s="10"/>
      <c r="R688" s="10"/>
      <c r="S688" s="11"/>
      <c r="T688" s="10"/>
    </row>
    <row r="689" spans="1:153" hidden="1" outlineLevel="1" x14ac:dyDescent="0.25">
      <c r="A689" s="10" t="s">
        <v>19</v>
      </c>
      <c r="B689" s="10" t="e">
        <f t="shared" si="1843"/>
        <v>#N/A</v>
      </c>
      <c r="C689" s="249" t="e">
        <f t="shared" si="1844"/>
        <v>#N/A</v>
      </c>
      <c r="D689" s="11" t="e">
        <f t="shared" si="1845"/>
        <v>#N/A</v>
      </c>
      <c r="E689" s="10">
        <f t="shared" si="1846"/>
        <v>0</v>
      </c>
      <c r="F689" s="10"/>
      <c r="G689" s="10"/>
      <c r="H689" s="10"/>
      <c r="I689" s="10"/>
      <c r="J689" s="10"/>
      <c r="K689" s="10"/>
      <c r="L689" s="10"/>
      <c r="M689" s="10"/>
      <c r="N689" s="10"/>
      <c r="R689" s="10"/>
      <c r="S689" s="11"/>
      <c r="T689" s="10"/>
    </row>
    <row r="690" spans="1:153" hidden="1" outlineLevel="1" x14ac:dyDescent="0.25">
      <c r="A690" s="10" t="s">
        <v>20</v>
      </c>
      <c r="B690" s="10" t="e">
        <f t="shared" si="1843"/>
        <v>#N/A</v>
      </c>
      <c r="C690" s="249" t="e">
        <f t="shared" si="1844"/>
        <v>#N/A</v>
      </c>
      <c r="D690" s="11" t="e">
        <f t="shared" si="1845"/>
        <v>#N/A</v>
      </c>
      <c r="E690" s="10">
        <f t="shared" si="1846"/>
        <v>0</v>
      </c>
      <c r="F690" s="10"/>
      <c r="G690" s="10"/>
      <c r="H690" s="10"/>
      <c r="I690" s="10"/>
      <c r="J690" s="10"/>
      <c r="K690" s="10"/>
      <c r="L690" s="10"/>
      <c r="M690" s="10"/>
      <c r="N690" s="10"/>
      <c r="R690" s="10"/>
      <c r="S690" s="11"/>
      <c r="T690" s="10"/>
    </row>
    <row r="691" spans="1:153" hidden="1" outlineLevel="1" x14ac:dyDescent="0.25">
      <c r="A691" s="10" t="s">
        <v>21</v>
      </c>
      <c r="B691" s="10" t="e">
        <f t="shared" si="1843"/>
        <v>#N/A</v>
      </c>
      <c r="C691" s="249" t="e">
        <f t="shared" si="1844"/>
        <v>#N/A</v>
      </c>
      <c r="D691" s="11" t="e">
        <f t="shared" si="1845"/>
        <v>#N/A</v>
      </c>
      <c r="E691" s="10">
        <f t="shared" si="1846"/>
        <v>0</v>
      </c>
      <c r="F691" s="10"/>
      <c r="G691" s="10"/>
      <c r="H691" s="10"/>
      <c r="I691" s="10"/>
      <c r="J691" s="10"/>
      <c r="K691" s="10"/>
      <c r="L691" s="10"/>
      <c r="M691" s="10"/>
      <c r="N691" s="10"/>
      <c r="R691" s="10"/>
      <c r="S691" s="11"/>
      <c r="T691" s="10"/>
    </row>
    <row r="692" spans="1:153" ht="8.25" customHeight="1" collapsed="1" x14ac:dyDescent="0.25"/>
    <row r="693" spans="1:153" x14ac:dyDescent="0.25">
      <c r="A693" s="247" t="s">
        <v>88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0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  <c r="CH693" s="14"/>
      <c r="CI693" s="14"/>
      <c r="CJ693" s="14"/>
      <c r="CK693" s="14"/>
      <c r="CL693" s="14"/>
      <c r="CM693" s="14"/>
      <c r="CN693" s="14"/>
      <c r="CO693" s="14"/>
      <c r="CP693" s="14"/>
      <c r="CQ693" s="14"/>
      <c r="CR693" s="14"/>
      <c r="CS693" s="14"/>
      <c r="CT693" s="14"/>
      <c r="CU693" s="14"/>
      <c r="CV693" s="14"/>
      <c r="CW693" s="14"/>
      <c r="CX693" s="14"/>
      <c r="CY693" s="14"/>
      <c r="CZ693" s="14"/>
      <c r="DA693" s="14"/>
      <c r="DB693" s="14"/>
      <c r="DC693" s="14"/>
      <c r="DD693" s="14"/>
      <c r="DE693" s="14"/>
      <c r="DF693" s="14"/>
      <c r="DG693" s="14"/>
      <c r="DH693" s="14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  <c r="DZ693" s="14"/>
      <c r="EA693" s="14"/>
      <c r="EB693" s="14"/>
      <c r="EC693" s="14"/>
      <c r="ED693" s="14"/>
      <c r="EE693" s="14"/>
      <c r="EF693" s="14"/>
      <c r="EG693" s="14"/>
      <c r="EH693" s="14"/>
      <c r="EI693" s="14"/>
      <c r="EJ693" s="14"/>
      <c r="EK693" s="14"/>
      <c r="EL693" s="14"/>
      <c r="EM693" s="14"/>
      <c r="EN693" s="14"/>
      <c r="EO693" s="14"/>
      <c r="EP693" s="14"/>
      <c r="EQ693" s="14"/>
      <c r="ER693" s="14"/>
      <c r="ES693" s="14"/>
      <c r="ET693" s="14"/>
      <c r="EU693" s="14"/>
      <c r="EV693" s="14"/>
      <c r="EW693" s="14"/>
    </row>
    <row r="694" spans="1:153" ht="15.75" hidden="1" outlineLevel="1" x14ac:dyDescent="0.3">
      <c r="A694" s="8" t="s">
        <v>130</v>
      </c>
      <c r="O694" s="9">
        <f>IFERROR(IF(OR(R237&lt;&gt;0,AND(ISNUMBER(MATCH($A694,R$605:R$612,0))=TRUE(),INDEX(R$581:R$588,MATCH($A694,R$605:R$612,0),1)&lt;&gt;0),AND(ISNUMBER(MATCH($A694,R$565:R$566,0))=TRUE(),INDEX(R$558:R$559,MATCH($A694,R$565:R$566,0),1)&lt;&gt;0)),[102]VU!$I$37*'[102]Cap.Lixiv.'!$J80*HLOOKUP(YEAR(O$1),[102]ECOBIO!$D$2:$AB$5,4,0),0)/1000000,0)</f>
        <v>0</v>
      </c>
      <c r="P694" s="9">
        <f>IFERROR(IF(OR(S237&lt;&gt;0,AND(ISNUMBER(MATCH($A694,S$605:S$612,0))=TRUE(),INDEX(S$581:S$588,MATCH($A694,S$605:S$612,0),1)&lt;&gt;0),AND(ISNUMBER(MATCH($A694,S$565:S$566,0))=TRUE(),INDEX(S$558:S$559,MATCH($A694,S$565:S$566,0),1)&lt;&gt;0)),[102]VU!$I$37*'[102]Cap.Lixiv.'!$J80*HLOOKUP(YEAR(P$1),[102]ECOBIO!$D$2:$AB$5,4,0),0)/1000000,0)</f>
        <v>0</v>
      </c>
      <c r="Q694" s="9">
        <f>IFERROR(IF(OR(T237&lt;&gt;0,AND(ISNUMBER(MATCH($A694,T$605:T$612,0))=TRUE(),INDEX(T$581:T$588,MATCH($A694,T$605:T$612,0),1)&lt;&gt;0),AND(ISNUMBER(MATCH($A694,T$565:T$566,0))=TRUE(),INDEX(T$558:T$559,MATCH($A694,T$565:T$566,0),1)&lt;&gt;0)),[102]VU!$I$37*'[102]Cap.Lixiv.'!$J80*HLOOKUP(YEAR(Q$1),[102]ECOBIO!$D$2:$AB$5,4,0),0)/1000000,0)</f>
        <v>0</v>
      </c>
      <c r="R694" s="9">
        <f>IFERROR(IF(OR(U237&lt;&gt;0,AND(ISNUMBER(MATCH($A694,U$605:U$612,0))=TRUE(),INDEX(U$581:U$588,MATCH($A694,U$605:U$612,0),1)&lt;&gt;0),AND(ISNUMBER(MATCH($A694,U$565:U$566,0))=TRUE(),INDEX(U$558:U$559,MATCH($A694,U$565:U$566,0),1)&lt;&gt;0)),[102]VU!$I$37*'[102]Cap.Lixiv.'!$J80*HLOOKUP(YEAR(R$1),[102]ECOBIO!$D$2:$AB$5,4,0),0)/1000000,0)</f>
        <v>0</v>
      </c>
      <c r="S694" s="9">
        <f>IFERROR(IF(OR(V237&lt;&gt;0,AND(ISNUMBER(MATCH($A694,V$605:V$612,0))=TRUE(),INDEX(V$581:V$588,MATCH($A694,V$605:V$612,0),1)&lt;&gt;0),AND(ISNUMBER(MATCH($A694,V$565:V$566,0))=TRUE(),INDEX(V$558:V$559,MATCH($A694,V$565:V$566,0),1)&lt;&gt;0)),[102]VU!$I$37*'[102]Cap.Lixiv.'!$J80*HLOOKUP(YEAR(S$1),[102]ECOBIO!$D$2:$AB$5,4,0),0)/1000000,0)</f>
        <v>0</v>
      </c>
      <c r="T694" s="9">
        <f>IFERROR(IF(OR(W237&lt;&gt;0,AND(ISNUMBER(MATCH($A694,W$605:W$612,0))=TRUE(),INDEX(W$581:W$588,MATCH($A694,W$605:W$612,0),1)&lt;&gt;0),AND(ISNUMBER(MATCH($A694,W$565:W$566,0))=TRUE(),INDEX(W$558:W$559,MATCH($A694,W$565:W$566,0),1)&lt;&gt;0)),[102]VU!$I$37*'[102]Cap.Lixiv.'!$J80*HLOOKUP(YEAR(T$1),[102]ECOBIO!$D$2:$AB$5,4,0),0)/1000000,0)</f>
        <v>0</v>
      </c>
      <c r="U694" s="9">
        <f>IFERROR(IF(OR(X237&lt;&gt;0,AND(ISNUMBER(MATCH($A694,X$605:X$612,0))=TRUE(),INDEX(X$581:X$588,MATCH($A694,X$605:X$612,0),1)&lt;&gt;0),AND(ISNUMBER(MATCH($A694,X$565:X$566,0))=TRUE(),INDEX(X$558:X$559,MATCH($A694,X$565:X$566,0),1)&lt;&gt;0)),[102]VU!$I$37*'[102]Cap.Lixiv.'!$J80*HLOOKUP(YEAR(U$1),[102]ECOBIO!$D$2:$AB$5,4,0),0)/1000000,0)</f>
        <v>0</v>
      </c>
      <c r="V694" s="9">
        <f>IFERROR(IF(OR(Y237&lt;&gt;0,AND(ISNUMBER(MATCH($A694,Y$605:Y$612,0))=TRUE(),INDEX(Y$581:Y$588,MATCH($A694,Y$605:Y$612,0),1)&lt;&gt;0),AND(ISNUMBER(MATCH($A694,Y$565:Y$566,0))=TRUE(),INDEX(Y$558:Y$559,MATCH($A694,Y$565:Y$566,0),1)&lt;&gt;0)),[102]VU!$I$37*'[102]Cap.Lixiv.'!$J80*HLOOKUP(YEAR(V$1),[102]ECOBIO!$D$2:$AB$5,4,0),0)/1000000,0)</f>
        <v>0</v>
      </c>
      <c r="W694" s="9">
        <f>IFERROR(IF(OR(Z237&lt;&gt;0,AND(ISNUMBER(MATCH($A694,Z$605:Z$612,0))=TRUE(),INDEX(Z$581:Z$588,MATCH($A694,Z$605:Z$612,0),1)&lt;&gt;0),AND(ISNUMBER(MATCH($A694,Z$565:Z$566,0))=TRUE(),INDEX(Z$558:Z$559,MATCH($A694,Z$565:Z$566,0),1)&lt;&gt;0)),[102]VU!$I$37*'[102]Cap.Lixiv.'!$J80*HLOOKUP(YEAR(W$1),[102]ECOBIO!$D$2:$AB$5,4,0),0)/1000000,0)</f>
        <v>0</v>
      </c>
      <c r="X694" s="9">
        <f>IFERROR(IF(OR(AA237&lt;&gt;0,AND(ISNUMBER(MATCH($A694,AA$605:AA$612,0))=TRUE(),INDEX(AA$581:AA$588,MATCH($A694,AA$605:AA$612,0),1)&lt;&gt;0),AND(ISNUMBER(MATCH($A694,AA$565:AA$566,0))=TRUE(),INDEX(AA$558:AA$559,MATCH($A694,AA$565:AA$566,0),1)&lt;&gt;0)),[102]VU!$I$37*'[102]Cap.Lixiv.'!$J80*HLOOKUP(YEAR(X$1),[102]ECOBIO!$D$2:$AB$5,4,0),0)/1000000,0)</f>
        <v>0</v>
      </c>
      <c r="Y694" s="9">
        <f>IFERROR(IF(OR(AB237&lt;&gt;0,AND(ISNUMBER(MATCH($A694,AB$605:AB$612,0))=TRUE(),INDEX(AB$581:AB$588,MATCH($A694,AB$605:AB$612,0),1)&lt;&gt;0),AND(ISNUMBER(MATCH($A694,AB$565:AB$566,0))=TRUE(),INDEX(AB$558:AB$559,MATCH($A694,AB$565:AB$566,0),1)&lt;&gt;0)),[102]VU!$I$37*'[102]Cap.Lixiv.'!$J80*HLOOKUP(YEAR(Y$1),[102]ECOBIO!$D$2:$AB$5,4,0),0)/1000000,0)</f>
        <v>0</v>
      </c>
      <c r="Z694" s="9">
        <f>IFERROR(IF(OR(AC237&lt;&gt;0,AND(ISNUMBER(MATCH($A694,AC$605:AC$612,0))=TRUE(),INDEX(AC$581:AC$588,MATCH($A694,AC$605:AC$612,0),1)&lt;&gt;0),AND(ISNUMBER(MATCH($A694,AC$565:AC$566,0))=TRUE(),INDEX(AC$558:AC$559,MATCH($A694,AC$565:AC$566,0),1)&lt;&gt;0)),[102]VU!$I$37*'[102]Cap.Lixiv.'!$J80*HLOOKUP(YEAR(Z$1),[102]ECOBIO!$D$2:$AB$5,4,0),0)/1000000,0)</f>
        <v>0</v>
      </c>
      <c r="AA694" s="9">
        <f>IFERROR(IF(OR(AD237&lt;&gt;0,AND(ISNUMBER(MATCH($A694,AD$605:AD$612,0))=TRUE(),INDEX(AD$581:AD$588,MATCH($A694,AD$605:AD$612,0),1)&lt;&gt;0),AND(ISNUMBER(MATCH($A694,AD$565:AD$566,0))=TRUE(),INDEX(AD$558:AD$559,MATCH($A694,AD$565:AD$566,0),1)&lt;&gt;0)),[102]VU!$I$37*'[102]Cap.Lixiv.'!$J80*HLOOKUP(YEAR(AA$1),[102]ECOBIO!$D$2:$AB$5,4,0),0)/1000000,0)</f>
        <v>0</v>
      </c>
      <c r="AB694" s="9">
        <f>IFERROR(IF(OR(AE237&lt;&gt;0,AND(ISNUMBER(MATCH($A694,AE$605:AE$612,0))=TRUE(),INDEX(AE$581:AE$588,MATCH($A694,AE$605:AE$612,0),1)&lt;&gt;0),AND(ISNUMBER(MATCH($A694,AE$565:AE$566,0))=TRUE(),INDEX(AE$558:AE$559,MATCH($A694,AE$565:AE$566,0),1)&lt;&gt;0)),[102]VU!$I$37*'[102]Cap.Lixiv.'!$J80*HLOOKUP(YEAR(AB$1),[102]ECOBIO!$D$2:$AB$5,4,0),0)/1000000,0)</f>
        <v>0</v>
      </c>
      <c r="AC694" s="9">
        <f>IFERROR(IF(OR(AF237&lt;&gt;0,AND(ISNUMBER(MATCH($A694,AF$605:AF$612,0))=TRUE(),INDEX(AF$581:AF$588,MATCH($A694,AF$605:AF$612,0),1)&lt;&gt;0),AND(ISNUMBER(MATCH($A694,AF$565:AF$566,0))=TRUE(),INDEX(AF$558:AF$559,MATCH($A694,AF$565:AF$566,0),1)&lt;&gt;0)),[102]VU!$I$37*'[102]Cap.Lixiv.'!$J80*HLOOKUP(YEAR(AC$1),[102]ECOBIO!$D$2:$AB$5,4,0),0)/1000000,0)</f>
        <v>0</v>
      </c>
      <c r="AD694" s="9">
        <f>IFERROR(IF(OR(AG237&lt;&gt;0,AND(ISNUMBER(MATCH($A694,AG$605:AG$612,0))=TRUE(),INDEX(AG$581:AG$588,MATCH($A694,AG$605:AG$612,0),1)&lt;&gt;0),AND(ISNUMBER(MATCH($A694,AG$565:AG$566,0))=TRUE(),INDEX(AG$558:AG$559,MATCH($A694,AG$565:AG$566,0),1)&lt;&gt;0)),[102]VU!$I$37*'[102]Cap.Lixiv.'!$J80*HLOOKUP(YEAR(AD$1),[102]ECOBIO!$D$2:$AB$5,4,0),0)/1000000,0)</f>
        <v>0</v>
      </c>
      <c r="AE694" s="9">
        <f>IFERROR(IF(OR(AH237&lt;&gt;0,AND(ISNUMBER(MATCH($A694,AH$605:AH$612,0))=TRUE(),INDEX(AH$581:AH$588,MATCH($A694,AH$605:AH$612,0),1)&lt;&gt;0),AND(ISNUMBER(MATCH($A694,AH$565:AH$566,0))=TRUE(),INDEX(AH$558:AH$559,MATCH($A694,AH$565:AH$566,0),1)&lt;&gt;0)),[102]VU!$I$37*'[102]Cap.Lixiv.'!$J80*HLOOKUP(YEAR(AE$1),[102]ECOBIO!$D$2:$AB$5,4,0),0)/1000000,0)</f>
        <v>0</v>
      </c>
      <c r="AF694" s="9">
        <f>IFERROR(IF(OR(AI237&lt;&gt;0,AND(ISNUMBER(MATCH($A694,AI$605:AI$612,0))=TRUE(),INDEX(AI$581:AI$588,MATCH($A694,AI$605:AI$612,0),1)&lt;&gt;0),AND(ISNUMBER(MATCH($A694,AI$565:AI$566,0))=TRUE(),INDEX(AI$558:AI$559,MATCH($A694,AI$565:AI$566,0),1)&lt;&gt;0)),[102]VU!$I$37*'[102]Cap.Lixiv.'!$J80*HLOOKUP(YEAR(AF$1),[102]ECOBIO!$D$2:$AB$5,4,0),0)/1000000,0)</f>
        <v>0</v>
      </c>
      <c r="AG694" s="9">
        <f>IFERROR(IF(OR(AJ237&lt;&gt;0,AND(ISNUMBER(MATCH($A694,AJ$605:AJ$612,0))=TRUE(),INDEX(AJ$581:AJ$588,MATCH($A694,AJ$605:AJ$612,0),1)&lt;&gt;0),AND(ISNUMBER(MATCH($A694,AJ$565:AJ$566,0))=TRUE(),INDEX(AJ$558:AJ$559,MATCH($A694,AJ$565:AJ$566,0),1)&lt;&gt;0)),[102]VU!$I$37*'[102]Cap.Lixiv.'!$J80*HLOOKUP(YEAR(AG$1),[102]ECOBIO!$D$2:$AB$5,4,0),0)/1000000,0)</f>
        <v>0</v>
      </c>
      <c r="AH694" s="9">
        <f>IFERROR(IF(OR(AK237&lt;&gt;0,AND(ISNUMBER(MATCH($A694,AK$605:AK$612,0))=TRUE(),INDEX(AK$581:AK$588,MATCH($A694,AK$605:AK$612,0),1)&lt;&gt;0),AND(ISNUMBER(MATCH($A694,AK$565:AK$566,0))=TRUE(),INDEX(AK$558:AK$559,MATCH($A694,AK$565:AK$566,0),1)&lt;&gt;0)),[102]VU!$I$37*'[102]Cap.Lixiv.'!$J80*HLOOKUP(YEAR(AH$1),[102]ECOBIO!$D$2:$AB$5,4,0),0)/1000000,0)</f>
        <v>0</v>
      </c>
      <c r="AI694" s="9">
        <f>IFERROR(IF(OR(AL237&lt;&gt;0,AND(ISNUMBER(MATCH($A694,AL$605:AL$612,0))=TRUE(),INDEX(AL$581:AL$588,MATCH($A694,AL$605:AL$612,0),1)&lt;&gt;0),AND(ISNUMBER(MATCH($A694,AL$565:AL$566,0))=TRUE(),INDEX(AL$558:AL$559,MATCH($A694,AL$565:AL$566,0),1)&lt;&gt;0)),[102]VU!$I$37*'[102]Cap.Lixiv.'!$J80*HLOOKUP(YEAR(AI$1),[102]ECOBIO!$D$2:$AB$5,4,0),0)/1000000,0)</f>
        <v>0</v>
      </c>
      <c r="AJ694" s="9">
        <f>IFERROR(IF(OR(#REF!&lt;&gt;0,AND(ISNUMBER(MATCH($A694,#REF!,0))=TRUE(),INDEX(#REF!,MATCH($A694,#REF!,0),1)&lt;&gt;0),AND(ISNUMBER(MATCH($A694,#REF!,0))=TRUE(),INDEX(#REF!,MATCH($A694,#REF!,0),1)&lt;&gt;0)),[102]VU!$I$37*'[102]Cap.Lixiv.'!$J80*HLOOKUP(YEAR(AJ$1),[102]ECOBIO!$D$2:$AB$5,4,0),0)/1000000,0)</f>
        <v>0</v>
      </c>
      <c r="AK694" s="9">
        <f>IFERROR(IF(OR(#REF!&lt;&gt;0,AND(ISNUMBER(MATCH($A694,#REF!,0))=TRUE(),INDEX(#REF!,MATCH($A694,#REF!,0),1)&lt;&gt;0),AND(ISNUMBER(MATCH($A694,#REF!,0))=TRUE(),INDEX(#REF!,MATCH($A694,#REF!,0),1)&lt;&gt;0)),[102]VU!$I$37*'[102]Cap.Lixiv.'!$J80*HLOOKUP(YEAR(AK$1),[102]ECOBIO!$D$2:$AB$5,4,0),0)/1000000,0)</f>
        <v>0</v>
      </c>
      <c r="AL694" s="9">
        <f>IFERROR(IF(OR(#REF!&lt;&gt;0,AND(ISNUMBER(MATCH($A694,#REF!,0))=TRUE(),INDEX(#REF!,MATCH($A694,#REF!,0),1)&lt;&gt;0),AND(ISNUMBER(MATCH($A694,#REF!,0))=TRUE(),INDEX(#REF!,MATCH($A694,#REF!,0),1)&lt;&gt;0)),[102]VU!$I$37*'[102]Cap.Lixiv.'!$J80*HLOOKUP(YEAR(AL$1),[102]ECOBIO!$D$2:$AB$5,4,0),0)/1000000,0)</f>
        <v>0</v>
      </c>
      <c r="AM694" s="53"/>
      <c r="AN694" s="9">
        <f>IFERROR(IF(OR(AQ237&lt;&gt;0,AND(ISNUMBER(MATCH($A694,AQ$605:AQ$612,0))=TRUE(),INDEX(AQ$581:AQ$588,MATCH($A694,AQ$605:AQ$612,0),1)&lt;&gt;0),AND(ISNUMBER(MATCH($A694,AQ$565:AQ$566,0))=TRUE(),INDEX(AQ$558:AQ$559,MATCH($A694,AQ$565:AQ$566,0),1)&lt;&gt;0)),[102]VU!$I$37*'[102]Cap.Lixiv.'!$J80*HLOOKUP(YEAR(AN$1),[102]ECOBIO!$D$2:$AB$5,4,0),0)/1000000,0)</f>
        <v>0</v>
      </c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</row>
    <row r="695" spans="1:153" ht="15.75" hidden="1" outlineLevel="1" x14ac:dyDescent="0.3">
      <c r="A695" s="8" t="s">
        <v>131</v>
      </c>
      <c r="O695" s="9">
        <f>IFERROR(IF(OR(R238&lt;&gt;0,AND(ISNUMBER(MATCH($A695,R$605:R$612,0))=TRUE(),INDEX(R$581:R$588,MATCH($A695,R$605:R$612,0),1)&lt;&gt;0),AND(ISNUMBER(MATCH($A695,R$565:R$566,0))=TRUE(),INDEX(R$558:R$559,MATCH($A695,R$565:R$566,0),1)&lt;&gt;0)),[102]VU!$I$37*'[102]Cap.Lixiv.'!$J81*HLOOKUP(YEAR(O$1),[102]ECOBIO!$D$2:$AB$5,4,0),0)/1000000,0)</f>
        <v>0</v>
      </c>
      <c r="P695" s="9">
        <f>IFERROR(IF(OR(S238&lt;&gt;0,AND(ISNUMBER(MATCH($A695,S$605:S$612,0))=TRUE(),INDEX(S$581:S$588,MATCH($A695,S$605:S$612,0),1)&lt;&gt;0),AND(ISNUMBER(MATCH($A695,S$565:S$566,0))=TRUE(),INDEX(S$558:S$559,MATCH($A695,S$565:S$566,0),1)&lt;&gt;0)),[102]VU!$I$37*'[102]Cap.Lixiv.'!$J81*HLOOKUP(YEAR(P$1),[102]ECOBIO!$D$2:$AB$5,4,0),0)/1000000,0)</f>
        <v>0</v>
      </c>
      <c r="Q695" s="9">
        <f>IFERROR(IF(OR(T238&lt;&gt;0,AND(ISNUMBER(MATCH($A695,T$605:T$612,0))=TRUE(),INDEX(T$581:T$588,MATCH($A695,T$605:T$612,0),1)&lt;&gt;0),AND(ISNUMBER(MATCH($A695,T$565:T$566,0))=TRUE(),INDEX(T$558:T$559,MATCH($A695,T$565:T$566,0),1)&lt;&gt;0)),[102]VU!$I$37*'[102]Cap.Lixiv.'!$J81*HLOOKUP(YEAR(Q$1),[102]ECOBIO!$D$2:$AB$5,4,0),0)/1000000,0)</f>
        <v>0</v>
      </c>
      <c r="R695" s="9">
        <f>IFERROR(IF(OR(U238&lt;&gt;0,AND(ISNUMBER(MATCH($A695,U$605:U$612,0))=TRUE(),INDEX(U$581:U$588,MATCH($A695,U$605:U$612,0),1)&lt;&gt;0),AND(ISNUMBER(MATCH($A695,U$565:U$566,0))=TRUE(),INDEX(U$558:U$559,MATCH($A695,U$565:U$566,0),1)&lt;&gt;0)),[102]VU!$I$37*'[102]Cap.Lixiv.'!$J81*HLOOKUP(YEAR(R$1),[102]ECOBIO!$D$2:$AB$5,4,0),0)/1000000,0)</f>
        <v>0</v>
      </c>
      <c r="S695" s="9">
        <f>IFERROR(IF(OR(V238&lt;&gt;0,AND(ISNUMBER(MATCH($A695,V$605:V$612,0))=TRUE(),INDEX(V$581:V$588,MATCH($A695,V$605:V$612,0),1)&lt;&gt;0),AND(ISNUMBER(MATCH($A695,V$565:V$566,0))=TRUE(),INDEX(V$558:V$559,MATCH($A695,V$565:V$566,0),1)&lt;&gt;0)),[102]VU!$I$37*'[102]Cap.Lixiv.'!$J81*HLOOKUP(YEAR(S$1),[102]ECOBIO!$D$2:$AB$5,4,0),0)/1000000,0)</f>
        <v>0</v>
      </c>
      <c r="T695" s="9">
        <f>IFERROR(IF(OR(W238&lt;&gt;0,AND(ISNUMBER(MATCH($A695,W$605:W$612,0))=TRUE(),INDEX(W$581:W$588,MATCH($A695,W$605:W$612,0),1)&lt;&gt;0),AND(ISNUMBER(MATCH($A695,W$565:W$566,0))=TRUE(),INDEX(W$558:W$559,MATCH($A695,W$565:W$566,0),1)&lt;&gt;0)),[102]VU!$I$37*'[102]Cap.Lixiv.'!$J81*HLOOKUP(YEAR(T$1),[102]ECOBIO!$D$2:$AB$5,4,0),0)/1000000,0)</f>
        <v>0</v>
      </c>
      <c r="U695" s="9">
        <f>IFERROR(IF(OR(X238&lt;&gt;0,AND(ISNUMBER(MATCH($A695,X$605:X$612,0))=TRUE(),INDEX(X$581:X$588,MATCH($A695,X$605:X$612,0),1)&lt;&gt;0),AND(ISNUMBER(MATCH($A695,X$565:X$566,0))=TRUE(),INDEX(X$558:X$559,MATCH($A695,X$565:X$566,0),1)&lt;&gt;0)),[102]VU!$I$37*'[102]Cap.Lixiv.'!$J81*HLOOKUP(YEAR(U$1),[102]ECOBIO!$D$2:$AB$5,4,0),0)/1000000,0)</f>
        <v>0</v>
      </c>
      <c r="V695" s="9">
        <f>IFERROR(IF(OR(Y238&lt;&gt;0,AND(ISNUMBER(MATCH($A695,Y$605:Y$612,0))=TRUE(),INDEX(Y$581:Y$588,MATCH($A695,Y$605:Y$612,0),1)&lt;&gt;0),AND(ISNUMBER(MATCH($A695,Y$565:Y$566,0))=TRUE(),INDEX(Y$558:Y$559,MATCH($A695,Y$565:Y$566,0),1)&lt;&gt;0)),[102]VU!$I$37*'[102]Cap.Lixiv.'!$J81*HLOOKUP(YEAR(V$1),[102]ECOBIO!$D$2:$AB$5,4,0),0)/1000000,0)</f>
        <v>0</v>
      </c>
      <c r="W695" s="9">
        <f>IFERROR(IF(OR(Z238&lt;&gt;0,AND(ISNUMBER(MATCH($A695,Z$605:Z$612,0))=TRUE(),INDEX(Z$581:Z$588,MATCH($A695,Z$605:Z$612,0),1)&lt;&gt;0),AND(ISNUMBER(MATCH($A695,Z$565:Z$566,0))=TRUE(),INDEX(Z$558:Z$559,MATCH($A695,Z$565:Z$566,0),1)&lt;&gt;0)),[102]VU!$I$37*'[102]Cap.Lixiv.'!$J81*HLOOKUP(YEAR(W$1),[102]ECOBIO!$D$2:$AB$5,4,0),0)/1000000,0)</f>
        <v>0</v>
      </c>
      <c r="X695" s="9">
        <f>IFERROR(IF(OR(AA238&lt;&gt;0,AND(ISNUMBER(MATCH($A695,AA$605:AA$612,0))=TRUE(),INDEX(AA$581:AA$588,MATCH($A695,AA$605:AA$612,0),1)&lt;&gt;0),AND(ISNUMBER(MATCH($A695,AA$565:AA$566,0))=TRUE(),INDEX(AA$558:AA$559,MATCH($A695,AA$565:AA$566,0),1)&lt;&gt;0)),[102]VU!$I$37*'[102]Cap.Lixiv.'!$J81*HLOOKUP(YEAR(X$1),[102]ECOBIO!$D$2:$AB$5,4,0),0)/1000000,0)</f>
        <v>0</v>
      </c>
      <c r="Y695" s="9">
        <f>IFERROR(IF(OR(AB238&lt;&gt;0,AND(ISNUMBER(MATCH($A695,AB$605:AB$612,0))=TRUE(),INDEX(AB$581:AB$588,MATCH($A695,AB$605:AB$612,0),1)&lt;&gt;0),AND(ISNUMBER(MATCH($A695,AB$565:AB$566,0))=TRUE(),INDEX(AB$558:AB$559,MATCH($A695,AB$565:AB$566,0),1)&lt;&gt;0)),[102]VU!$I$37*'[102]Cap.Lixiv.'!$J81*HLOOKUP(YEAR(Y$1),[102]ECOBIO!$D$2:$AB$5,4,0),0)/1000000,0)</f>
        <v>0</v>
      </c>
      <c r="Z695" s="9">
        <f>IFERROR(IF(OR(AC238&lt;&gt;0,AND(ISNUMBER(MATCH($A695,AC$605:AC$612,0))=TRUE(),INDEX(AC$581:AC$588,MATCH($A695,AC$605:AC$612,0),1)&lt;&gt;0),AND(ISNUMBER(MATCH($A695,AC$565:AC$566,0))=TRUE(),INDEX(AC$558:AC$559,MATCH($A695,AC$565:AC$566,0),1)&lt;&gt;0)),[102]VU!$I$37*'[102]Cap.Lixiv.'!$J81*HLOOKUP(YEAR(Z$1),[102]ECOBIO!$D$2:$AB$5,4,0),0)/1000000,0)</f>
        <v>0</v>
      </c>
      <c r="AA695" s="9">
        <f>IFERROR(IF(OR(AD238&lt;&gt;0,AND(ISNUMBER(MATCH($A695,AD$605:AD$612,0))=TRUE(),INDEX(AD$581:AD$588,MATCH($A695,AD$605:AD$612,0),1)&lt;&gt;0),AND(ISNUMBER(MATCH($A695,AD$565:AD$566,0))=TRUE(),INDEX(AD$558:AD$559,MATCH($A695,AD$565:AD$566,0),1)&lt;&gt;0)),[102]VU!$I$37*'[102]Cap.Lixiv.'!$J81*HLOOKUP(YEAR(AA$1),[102]ECOBIO!$D$2:$AB$5,4,0),0)/1000000,0)</f>
        <v>0</v>
      </c>
      <c r="AB695" s="9">
        <f>IFERROR(IF(OR(AE238&lt;&gt;0,AND(ISNUMBER(MATCH($A695,AE$605:AE$612,0))=TRUE(),INDEX(AE$581:AE$588,MATCH($A695,AE$605:AE$612,0),1)&lt;&gt;0),AND(ISNUMBER(MATCH($A695,AE$565:AE$566,0))=TRUE(),INDEX(AE$558:AE$559,MATCH($A695,AE$565:AE$566,0),1)&lt;&gt;0)),[102]VU!$I$37*'[102]Cap.Lixiv.'!$J81*HLOOKUP(YEAR(AB$1),[102]ECOBIO!$D$2:$AB$5,4,0),0)/1000000,0)</f>
        <v>0</v>
      </c>
      <c r="AC695" s="9">
        <f>IFERROR(IF(OR(AF238&lt;&gt;0,AND(ISNUMBER(MATCH($A695,AF$605:AF$612,0))=TRUE(),INDEX(AF$581:AF$588,MATCH($A695,AF$605:AF$612,0),1)&lt;&gt;0),AND(ISNUMBER(MATCH($A695,AF$565:AF$566,0))=TRUE(),INDEX(AF$558:AF$559,MATCH($A695,AF$565:AF$566,0),1)&lt;&gt;0)),[102]VU!$I$37*'[102]Cap.Lixiv.'!$J81*HLOOKUP(YEAR(AC$1),[102]ECOBIO!$D$2:$AB$5,4,0),0)/1000000,0)</f>
        <v>0</v>
      </c>
      <c r="AD695" s="9">
        <f>IFERROR(IF(OR(AG238&lt;&gt;0,AND(ISNUMBER(MATCH($A695,AG$605:AG$612,0))=TRUE(),INDEX(AG$581:AG$588,MATCH($A695,AG$605:AG$612,0),1)&lt;&gt;0),AND(ISNUMBER(MATCH($A695,AG$565:AG$566,0))=TRUE(),INDEX(AG$558:AG$559,MATCH($A695,AG$565:AG$566,0),1)&lt;&gt;0)),[102]VU!$I$37*'[102]Cap.Lixiv.'!$J81*HLOOKUP(YEAR(AD$1),[102]ECOBIO!$D$2:$AB$5,4,0),0)/1000000,0)</f>
        <v>0</v>
      </c>
      <c r="AE695" s="9">
        <f>IFERROR(IF(OR(AH238&lt;&gt;0,AND(ISNUMBER(MATCH($A695,AH$605:AH$612,0))=TRUE(),INDEX(AH$581:AH$588,MATCH($A695,AH$605:AH$612,0),1)&lt;&gt;0),AND(ISNUMBER(MATCH($A695,AH$565:AH$566,0))=TRUE(),INDEX(AH$558:AH$559,MATCH($A695,AH$565:AH$566,0),1)&lt;&gt;0)),[102]VU!$I$37*'[102]Cap.Lixiv.'!$J81*HLOOKUP(YEAR(AE$1),[102]ECOBIO!$D$2:$AB$5,4,0),0)/1000000,0)</f>
        <v>0</v>
      </c>
      <c r="AF695" s="9">
        <f>IFERROR(IF(OR(AI238&lt;&gt;0,AND(ISNUMBER(MATCH($A695,AI$605:AI$612,0))=TRUE(),INDEX(AI$581:AI$588,MATCH($A695,AI$605:AI$612,0),1)&lt;&gt;0),AND(ISNUMBER(MATCH($A695,AI$565:AI$566,0))=TRUE(),INDEX(AI$558:AI$559,MATCH($A695,AI$565:AI$566,0),1)&lt;&gt;0)),[102]VU!$I$37*'[102]Cap.Lixiv.'!$J81*HLOOKUP(YEAR(AF$1),[102]ECOBIO!$D$2:$AB$5,4,0),0)/1000000,0)</f>
        <v>0</v>
      </c>
      <c r="AG695" s="9">
        <f>IFERROR(IF(OR(AJ238&lt;&gt;0,AND(ISNUMBER(MATCH($A695,AJ$605:AJ$612,0))=TRUE(),INDEX(AJ$581:AJ$588,MATCH($A695,AJ$605:AJ$612,0),1)&lt;&gt;0),AND(ISNUMBER(MATCH($A695,AJ$565:AJ$566,0))=TRUE(),INDEX(AJ$558:AJ$559,MATCH($A695,AJ$565:AJ$566,0),1)&lt;&gt;0)),[102]VU!$I$37*'[102]Cap.Lixiv.'!$J81*HLOOKUP(YEAR(AG$1),[102]ECOBIO!$D$2:$AB$5,4,0),0)/1000000,0)</f>
        <v>0</v>
      </c>
      <c r="AH695" s="9">
        <f>IFERROR(IF(OR(AK238&lt;&gt;0,AND(ISNUMBER(MATCH($A695,AK$605:AK$612,0))=TRUE(),INDEX(AK$581:AK$588,MATCH($A695,AK$605:AK$612,0),1)&lt;&gt;0),AND(ISNUMBER(MATCH($A695,AK$565:AK$566,0))=TRUE(),INDEX(AK$558:AK$559,MATCH($A695,AK$565:AK$566,0),1)&lt;&gt;0)),[102]VU!$I$37*'[102]Cap.Lixiv.'!$J81*HLOOKUP(YEAR(AH$1),[102]ECOBIO!$D$2:$AB$5,4,0),0)/1000000,0)</f>
        <v>0</v>
      </c>
      <c r="AI695" s="9">
        <f>IFERROR(IF(OR(AL238&lt;&gt;0,AND(ISNUMBER(MATCH($A695,AL$605:AL$612,0))=TRUE(),INDEX(AL$581:AL$588,MATCH($A695,AL$605:AL$612,0),1)&lt;&gt;0),AND(ISNUMBER(MATCH($A695,AL$565:AL$566,0))=TRUE(),INDEX(AL$558:AL$559,MATCH($A695,AL$565:AL$566,0),1)&lt;&gt;0)),[102]VU!$I$37*'[102]Cap.Lixiv.'!$J81*HLOOKUP(YEAR(AI$1),[102]ECOBIO!$D$2:$AB$5,4,0),0)/1000000,0)</f>
        <v>0</v>
      </c>
      <c r="AJ695" s="9">
        <f>IFERROR(IF(OR(#REF!&lt;&gt;0,AND(ISNUMBER(MATCH($A695,#REF!,0))=TRUE(),INDEX(#REF!,MATCH($A695,#REF!,0),1)&lt;&gt;0),AND(ISNUMBER(MATCH($A695,#REF!,0))=TRUE(),INDEX(#REF!,MATCH($A695,#REF!,0),1)&lt;&gt;0)),[102]VU!$I$37*'[102]Cap.Lixiv.'!$J81*HLOOKUP(YEAR(AJ$1),[102]ECOBIO!$D$2:$AB$5,4,0),0)/1000000,0)</f>
        <v>0</v>
      </c>
      <c r="AK695" s="9">
        <f>IFERROR(IF(OR(#REF!&lt;&gt;0,AND(ISNUMBER(MATCH($A695,#REF!,0))=TRUE(),INDEX(#REF!,MATCH($A695,#REF!,0),1)&lt;&gt;0),AND(ISNUMBER(MATCH($A695,#REF!,0))=TRUE(),INDEX(#REF!,MATCH($A695,#REF!,0),1)&lt;&gt;0)),[102]VU!$I$37*'[102]Cap.Lixiv.'!$J81*HLOOKUP(YEAR(AK$1),[102]ECOBIO!$D$2:$AB$5,4,0),0)/1000000,0)</f>
        <v>0</v>
      </c>
      <c r="AL695" s="9">
        <f>IFERROR(IF(OR(#REF!&lt;&gt;0,AND(ISNUMBER(MATCH($A695,#REF!,0))=TRUE(),INDEX(#REF!,MATCH($A695,#REF!,0),1)&lt;&gt;0),AND(ISNUMBER(MATCH($A695,#REF!,0))=TRUE(),INDEX(#REF!,MATCH($A695,#REF!,0),1)&lt;&gt;0)),[102]VU!$I$37*'[102]Cap.Lixiv.'!$J81*HLOOKUP(YEAR(AL$1),[102]ECOBIO!$D$2:$AB$5,4,0),0)/1000000,0)</f>
        <v>0</v>
      </c>
      <c r="AM695" s="53"/>
      <c r="AN695" s="9">
        <f>IFERROR(IF(OR(AQ238&lt;&gt;0,AND(ISNUMBER(MATCH($A695,AQ$605:AQ$612,0))=TRUE(),INDEX(AQ$581:AQ$588,MATCH($A695,AQ$605:AQ$612,0),1)&lt;&gt;0),AND(ISNUMBER(MATCH($A695,AQ$565:AQ$566,0))=TRUE(),INDEX(AQ$558:AQ$559,MATCH($A695,AQ$565:AQ$566,0),1)&lt;&gt;0)),[102]VU!$I$37*'[102]Cap.Lixiv.'!$J81*HLOOKUP(YEAR(AN$1),[102]ECOBIO!$D$2:$AB$5,4,0),0)/1000000,0)</f>
        <v>0</v>
      </c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</row>
    <row r="696" spans="1:153" ht="15.75" hidden="1" outlineLevel="1" x14ac:dyDescent="0.3">
      <c r="A696" s="8" t="s">
        <v>132</v>
      </c>
      <c r="O696" s="9">
        <f>IFERROR(IF(OR(R239&lt;&gt;0,AND(ISNUMBER(MATCH($A696,R$605:R$612,0))=TRUE(),INDEX(R$581:R$588,MATCH($A696,R$605:R$612,0),1)&lt;&gt;0),AND(ISNUMBER(MATCH($A696,R$565:R$566,0))=TRUE(),INDEX(R$558:R$559,MATCH($A696,R$565:R$566,0),1)&lt;&gt;0)),[102]VU!$I$37*'[102]Cap.Lixiv.'!$J82*HLOOKUP(YEAR(O$1),[102]ECOBIO!$D$2:$AB$5,4,0),0)/1000000,0)</f>
        <v>0</v>
      </c>
      <c r="P696" s="9">
        <f>IFERROR(IF(OR(S239&lt;&gt;0,AND(ISNUMBER(MATCH($A696,S$605:S$612,0))=TRUE(),INDEX(S$581:S$588,MATCH($A696,S$605:S$612,0),1)&lt;&gt;0),AND(ISNUMBER(MATCH($A696,S$565:S$566,0))=TRUE(),INDEX(S$558:S$559,MATCH($A696,S$565:S$566,0),1)&lt;&gt;0)),[102]VU!$I$37*'[102]Cap.Lixiv.'!$J82*HLOOKUP(YEAR(P$1),[102]ECOBIO!$D$2:$AB$5,4,0),0)/1000000,0)</f>
        <v>0</v>
      </c>
      <c r="Q696" s="9">
        <f>IFERROR(IF(OR(T239&lt;&gt;0,AND(ISNUMBER(MATCH($A696,T$605:T$612,0))=TRUE(),INDEX(T$581:T$588,MATCH($A696,T$605:T$612,0),1)&lt;&gt;0),AND(ISNUMBER(MATCH($A696,T$565:T$566,0))=TRUE(),INDEX(T$558:T$559,MATCH($A696,T$565:T$566,0),1)&lt;&gt;0)),[102]VU!$I$37*'[102]Cap.Lixiv.'!$J82*HLOOKUP(YEAR(Q$1),[102]ECOBIO!$D$2:$AB$5,4,0),0)/1000000,0)</f>
        <v>0</v>
      </c>
      <c r="R696" s="9">
        <f>IFERROR(IF(OR(U239&lt;&gt;0,AND(ISNUMBER(MATCH($A696,U$605:U$612,0))=TRUE(),INDEX(U$581:U$588,MATCH($A696,U$605:U$612,0),1)&lt;&gt;0),AND(ISNUMBER(MATCH($A696,U$565:U$566,0))=TRUE(),INDEX(U$558:U$559,MATCH($A696,U$565:U$566,0),1)&lt;&gt;0)),[102]VU!$I$37*'[102]Cap.Lixiv.'!$J82*HLOOKUP(YEAR(R$1),[102]ECOBIO!$D$2:$AB$5,4,0),0)/1000000,0)</f>
        <v>0</v>
      </c>
      <c r="S696" s="9">
        <f>IFERROR(IF(OR(V239&lt;&gt;0,AND(ISNUMBER(MATCH($A696,V$605:V$612,0))=TRUE(),INDEX(V$581:V$588,MATCH($A696,V$605:V$612,0),1)&lt;&gt;0),AND(ISNUMBER(MATCH($A696,V$565:V$566,0))=TRUE(),INDEX(V$558:V$559,MATCH($A696,V$565:V$566,0),1)&lt;&gt;0)),[102]VU!$I$37*'[102]Cap.Lixiv.'!$J82*HLOOKUP(YEAR(S$1),[102]ECOBIO!$D$2:$AB$5,4,0),0)/1000000,0)</f>
        <v>0</v>
      </c>
      <c r="T696" s="9">
        <f>IFERROR(IF(OR(W239&lt;&gt;0,AND(ISNUMBER(MATCH($A696,W$605:W$612,0))=TRUE(),INDEX(W$581:W$588,MATCH($A696,W$605:W$612,0),1)&lt;&gt;0),AND(ISNUMBER(MATCH($A696,W$565:W$566,0))=TRUE(),INDEX(W$558:W$559,MATCH($A696,W$565:W$566,0),1)&lt;&gt;0)),[102]VU!$I$37*'[102]Cap.Lixiv.'!$J82*HLOOKUP(YEAR(T$1),[102]ECOBIO!$D$2:$AB$5,4,0),0)/1000000,0)</f>
        <v>0</v>
      </c>
      <c r="U696" s="9">
        <f>IFERROR(IF(OR(X239&lt;&gt;0,AND(ISNUMBER(MATCH($A696,X$605:X$612,0))=TRUE(),INDEX(X$581:X$588,MATCH($A696,X$605:X$612,0),1)&lt;&gt;0),AND(ISNUMBER(MATCH($A696,X$565:X$566,0))=TRUE(),INDEX(X$558:X$559,MATCH($A696,X$565:X$566,0),1)&lt;&gt;0)),[102]VU!$I$37*'[102]Cap.Lixiv.'!$J82*HLOOKUP(YEAR(U$1),[102]ECOBIO!$D$2:$AB$5,4,0),0)/1000000,0)</f>
        <v>0</v>
      </c>
      <c r="V696" s="9">
        <f>IFERROR(IF(OR(Y239&lt;&gt;0,AND(ISNUMBER(MATCH($A696,Y$605:Y$612,0))=TRUE(),INDEX(Y$581:Y$588,MATCH($A696,Y$605:Y$612,0),1)&lt;&gt;0),AND(ISNUMBER(MATCH($A696,Y$565:Y$566,0))=TRUE(),INDEX(Y$558:Y$559,MATCH($A696,Y$565:Y$566,0),1)&lt;&gt;0)),[102]VU!$I$37*'[102]Cap.Lixiv.'!$J82*HLOOKUP(YEAR(V$1),[102]ECOBIO!$D$2:$AB$5,4,0),0)/1000000,0)</f>
        <v>0</v>
      </c>
      <c r="W696" s="9">
        <f>IFERROR(IF(OR(Z239&lt;&gt;0,AND(ISNUMBER(MATCH($A696,Z$605:Z$612,0))=TRUE(),INDEX(Z$581:Z$588,MATCH($A696,Z$605:Z$612,0),1)&lt;&gt;0),AND(ISNUMBER(MATCH($A696,Z$565:Z$566,0))=TRUE(),INDEX(Z$558:Z$559,MATCH($A696,Z$565:Z$566,0),1)&lt;&gt;0)),[102]VU!$I$37*'[102]Cap.Lixiv.'!$J82*HLOOKUP(YEAR(W$1),[102]ECOBIO!$D$2:$AB$5,4,0),0)/1000000,0)</f>
        <v>0</v>
      </c>
      <c r="X696" s="9">
        <f>IFERROR(IF(OR(AA239&lt;&gt;0,AND(ISNUMBER(MATCH($A696,AA$605:AA$612,0))=TRUE(),INDEX(AA$581:AA$588,MATCH($A696,AA$605:AA$612,0),1)&lt;&gt;0),AND(ISNUMBER(MATCH($A696,AA$565:AA$566,0))=TRUE(),INDEX(AA$558:AA$559,MATCH($A696,AA$565:AA$566,0),1)&lt;&gt;0)),[102]VU!$I$37*'[102]Cap.Lixiv.'!$J82*HLOOKUP(YEAR(X$1),[102]ECOBIO!$D$2:$AB$5,4,0),0)/1000000,0)</f>
        <v>0</v>
      </c>
      <c r="Y696" s="9">
        <f>IFERROR(IF(OR(AB239&lt;&gt;0,AND(ISNUMBER(MATCH($A696,AB$605:AB$612,0))=TRUE(),INDEX(AB$581:AB$588,MATCH($A696,AB$605:AB$612,0),1)&lt;&gt;0),AND(ISNUMBER(MATCH($A696,AB$565:AB$566,0))=TRUE(),INDEX(AB$558:AB$559,MATCH($A696,AB$565:AB$566,0),1)&lt;&gt;0)),[102]VU!$I$37*'[102]Cap.Lixiv.'!$J82*HLOOKUP(YEAR(Y$1),[102]ECOBIO!$D$2:$AB$5,4,0),0)/1000000,0)</f>
        <v>0</v>
      </c>
      <c r="Z696" s="9">
        <f>IFERROR(IF(OR(AC239&lt;&gt;0,AND(ISNUMBER(MATCH($A696,AC$605:AC$612,0))=TRUE(),INDEX(AC$581:AC$588,MATCH($A696,AC$605:AC$612,0),1)&lt;&gt;0),AND(ISNUMBER(MATCH($A696,AC$565:AC$566,0))=TRUE(),INDEX(AC$558:AC$559,MATCH($A696,AC$565:AC$566,0),1)&lt;&gt;0)),[102]VU!$I$37*'[102]Cap.Lixiv.'!$J82*HLOOKUP(YEAR(Z$1),[102]ECOBIO!$D$2:$AB$5,4,0),0)/1000000,0)</f>
        <v>0</v>
      </c>
      <c r="AA696" s="9">
        <f>IFERROR(IF(OR(AD239&lt;&gt;0,AND(ISNUMBER(MATCH($A696,AD$605:AD$612,0))=TRUE(),INDEX(AD$581:AD$588,MATCH($A696,AD$605:AD$612,0),1)&lt;&gt;0),AND(ISNUMBER(MATCH($A696,AD$565:AD$566,0))=TRUE(),INDEX(AD$558:AD$559,MATCH($A696,AD$565:AD$566,0),1)&lt;&gt;0)),[102]VU!$I$37*'[102]Cap.Lixiv.'!$J82*HLOOKUP(YEAR(AA$1),[102]ECOBIO!$D$2:$AB$5,4,0),0)/1000000,0)</f>
        <v>0</v>
      </c>
      <c r="AB696" s="9">
        <f>IFERROR(IF(OR(AE239&lt;&gt;0,AND(ISNUMBER(MATCH($A696,AE$605:AE$612,0))=TRUE(),INDEX(AE$581:AE$588,MATCH($A696,AE$605:AE$612,0),1)&lt;&gt;0),AND(ISNUMBER(MATCH($A696,AE$565:AE$566,0))=TRUE(),INDEX(AE$558:AE$559,MATCH($A696,AE$565:AE$566,0),1)&lt;&gt;0)),[102]VU!$I$37*'[102]Cap.Lixiv.'!$J82*HLOOKUP(YEAR(AB$1),[102]ECOBIO!$D$2:$AB$5,4,0),0)/1000000,0)</f>
        <v>0</v>
      </c>
      <c r="AC696" s="9">
        <f>IFERROR(IF(OR(AF239&lt;&gt;0,AND(ISNUMBER(MATCH($A696,AF$605:AF$612,0))=TRUE(),INDEX(AF$581:AF$588,MATCH($A696,AF$605:AF$612,0),1)&lt;&gt;0),AND(ISNUMBER(MATCH($A696,AF$565:AF$566,0))=TRUE(),INDEX(AF$558:AF$559,MATCH($A696,AF$565:AF$566,0),1)&lt;&gt;0)),[102]VU!$I$37*'[102]Cap.Lixiv.'!$J82*HLOOKUP(YEAR(AC$1),[102]ECOBIO!$D$2:$AB$5,4,0),0)/1000000,0)</f>
        <v>0</v>
      </c>
      <c r="AD696" s="9">
        <f>IFERROR(IF(OR(AG239&lt;&gt;0,AND(ISNUMBER(MATCH($A696,AG$605:AG$612,0))=TRUE(),INDEX(AG$581:AG$588,MATCH($A696,AG$605:AG$612,0),1)&lt;&gt;0),AND(ISNUMBER(MATCH($A696,AG$565:AG$566,0))=TRUE(),INDEX(AG$558:AG$559,MATCH($A696,AG$565:AG$566,0),1)&lt;&gt;0)),[102]VU!$I$37*'[102]Cap.Lixiv.'!$J82*HLOOKUP(YEAR(AD$1),[102]ECOBIO!$D$2:$AB$5,4,0),0)/1000000,0)</f>
        <v>0</v>
      </c>
      <c r="AE696" s="9">
        <f>IFERROR(IF(OR(AH239&lt;&gt;0,AND(ISNUMBER(MATCH($A696,AH$605:AH$612,0))=TRUE(),INDEX(AH$581:AH$588,MATCH($A696,AH$605:AH$612,0),1)&lt;&gt;0),AND(ISNUMBER(MATCH($A696,AH$565:AH$566,0))=TRUE(),INDEX(AH$558:AH$559,MATCH($A696,AH$565:AH$566,0),1)&lt;&gt;0)),[102]VU!$I$37*'[102]Cap.Lixiv.'!$J82*HLOOKUP(YEAR(AE$1),[102]ECOBIO!$D$2:$AB$5,4,0),0)/1000000,0)</f>
        <v>0</v>
      </c>
      <c r="AF696" s="9">
        <f>IFERROR(IF(OR(AI239&lt;&gt;0,AND(ISNUMBER(MATCH($A696,AI$605:AI$612,0))=TRUE(),INDEX(AI$581:AI$588,MATCH($A696,AI$605:AI$612,0),1)&lt;&gt;0),AND(ISNUMBER(MATCH($A696,AI$565:AI$566,0))=TRUE(),INDEX(AI$558:AI$559,MATCH($A696,AI$565:AI$566,0),1)&lt;&gt;0)),[102]VU!$I$37*'[102]Cap.Lixiv.'!$J82*HLOOKUP(YEAR(AF$1),[102]ECOBIO!$D$2:$AB$5,4,0),0)/1000000,0)</f>
        <v>0</v>
      </c>
      <c r="AG696" s="9">
        <f>IFERROR(IF(OR(AJ239&lt;&gt;0,AND(ISNUMBER(MATCH($A696,AJ$605:AJ$612,0))=TRUE(),INDEX(AJ$581:AJ$588,MATCH($A696,AJ$605:AJ$612,0),1)&lt;&gt;0),AND(ISNUMBER(MATCH($A696,AJ$565:AJ$566,0))=TRUE(),INDEX(AJ$558:AJ$559,MATCH($A696,AJ$565:AJ$566,0),1)&lt;&gt;0)),[102]VU!$I$37*'[102]Cap.Lixiv.'!$J82*HLOOKUP(YEAR(AG$1),[102]ECOBIO!$D$2:$AB$5,4,0),0)/1000000,0)</f>
        <v>0</v>
      </c>
      <c r="AH696" s="9">
        <f>IFERROR(IF(OR(AK239&lt;&gt;0,AND(ISNUMBER(MATCH($A696,AK$605:AK$612,0))=TRUE(),INDEX(AK$581:AK$588,MATCH($A696,AK$605:AK$612,0),1)&lt;&gt;0),AND(ISNUMBER(MATCH($A696,AK$565:AK$566,0))=TRUE(),INDEX(AK$558:AK$559,MATCH($A696,AK$565:AK$566,0),1)&lt;&gt;0)),[102]VU!$I$37*'[102]Cap.Lixiv.'!$J82*HLOOKUP(YEAR(AH$1),[102]ECOBIO!$D$2:$AB$5,4,0),0)/1000000,0)</f>
        <v>0</v>
      </c>
      <c r="AI696" s="9">
        <f>IFERROR(IF(OR(AL239&lt;&gt;0,AND(ISNUMBER(MATCH($A696,AL$605:AL$612,0))=TRUE(),INDEX(AL$581:AL$588,MATCH($A696,AL$605:AL$612,0),1)&lt;&gt;0),AND(ISNUMBER(MATCH($A696,AL$565:AL$566,0))=TRUE(),INDEX(AL$558:AL$559,MATCH($A696,AL$565:AL$566,0),1)&lt;&gt;0)),[102]VU!$I$37*'[102]Cap.Lixiv.'!$J82*HLOOKUP(YEAR(AI$1),[102]ECOBIO!$D$2:$AB$5,4,0),0)/1000000,0)</f>
        <v>0</v>
      </c>
      <c r="AJ696" s="9">
        <f>IFERROR(IF(OR(#REF!&lt;&gt;0,AND(ISNUMBER(MATCH($A696,#REF!,0))=TRUE(),INDEX(#REF!,MATCH($A696,#REF!,0),1)&lt;&gt;0),AND(ISNUMBER(MATCH($A696,#REF!,0))=TRUE(),INDEX(#REF!,MATCH($A696,#REF!,0),1)&lt;&gt;0)),[102]VU!$I$37*'[102]Cap.Lixiv.'!$J82*HLOOKUP(YEAR(AJ$1),[102]ECOBIO!$D$2:$AB$5,4,0),0)/1000000,0)</f>
        <v>0</v>
      </c>
      <c r="AK696" s="9">
        <f>IFERROR(IF(OR(#REF!&lt;&gt;0,AND(ISNUMBER(MATCH($A696,#REF!,0))=TRUE(),INDEX(#REF!,MATCH($A696,#REF!,0),1)&lt;&gt;0),AND(ISNUMBER(MATCH($A696,#REF!,0))=TRUE(),INDEX(#REF!,MATCH($A696,#REF!,0),1)&lt;&gt;0)),[102]VU!$I$37*'[102]Cap.Lixiv.'!$J82*HLOOKUP(YEAR(AK$1),[102]ECOBIO!$D$2:$AB$5,4,0),0)/1000000,0)</f>
        <v>0</v>
      </c>
      <c r="AL696" s="9">
        <f>IFERROR(IF(OR(#REF!&lt;&gt;0,AND(ISNUMBER(MATCH($A696,#REF!,0))=TRUE(),INDEX(#REF!,MATCH($A696,#REF!,0),1)&lt;&gt;0),AND(ISNUMBER(MATCH($A696,#REF!,0))=TRUE(),INDEX(#REF!,MATCH($A696,#REF!,0),1)&lt;&gt;0)),[102]VU!$I$37*'[102]Cap.Lixiv.'!$J82*HLOOKUP(YEAR(AL$1),[102]ECOBIO!$D$2:$AB$5,4,0),0)/1000000,0)</f>
        <v>0</v>
      </c>
      <c r="AM696" s="53"/>
      <c r="AN696" s="9">
        <f>IFERROR(IF(OR(AQ239&lt;&gt;0,AND(ISNUMBER(MATCH($A696,AQ$605:AQ$612,0))=TRUE(),INDEX(AQ$581:AQ$588,MATCH($A696,AQ$605:AQ$612,0),1)&lt;&gt;0),AND(ISNUMBER(MATCH($A696,AQ$565:AQ$566,0))=TRUE(),INDEX(AQ$558:AQ$559,MATCH($A696,AQ$565:AQ$566,0),1)&lt;&gt;0)),[102]VU!$I$37*'[102]Cap.Lixiv.'!$J82*HLOOKUP(YEAR(AN$1),[102]ECOBIO!$D$2:$AB$5,4,0),0)/1000000,0)</f>
        <v>0</v>
      </c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</row>
    <row r="697" spans="1:153" ht="15.75" hidden="1" outlineLevel="1" x14ac:dyDescent="0.3">
      <c r="A697" s="8" t="s">
        <v>133</v>
      </c>
      <c r="O697" s="9">
        <f>IFERROR(IF(OR(R240&lt;&gt;0,AND(ISNUMBER(MATCH($A697,R$605:R$612,0))=TRUE(),INDEX(R$581:R$588,MATCH($A697,R$605:R$612,0),1)&lt;&gt;0),AND(ISNUMBER(MATCH($A697,R$565:R$566,0))=TRUE(),INDEX(R$558:R$559,MATCH($A697,R$565:R$566,0),1)&lt;&gt;0)),[102]VU!$I$37*'[102]Cap.Lixiv.'!$J83*HLOOKUP(YEAR(O$1),[102]ECOBIO!$D$2:$AB$5,4,0),0)/1000000,0)</f>
        <v>0</v>
      </c>
      <c r="P697" s="9">
        <f>IFERROR(IF(OR(S240&lt;&gt;0,AND(ISNUMBER(MATCH($A697,S$605:S$612,0))=TRUE(),INDEX(S$581:S$588,MATCH($A697,S$605:S$612,0),1)&lt;&gt;0),AND(ISNUMBER(MATCH($A697,S$565:S$566,0))=TRUE(),INDEX(S$558:S$559,MATCH($A697,S$565:S$566,0),1)&lt;&gt;0)),[102]VU!$I$37*'[102]Cap.Lixiv.'!$J83*HLOOKUP(YEAR(P$1),[102]ECOBIO!$D$2:$AB$5,4,0),0)/1000000,0)</f>
        <v>0</v>
      </c>
      <c r="Q697" s="9">
        <f>IFERROR(IF(OR(T240&lt;&gt;0,AND(ISNUMBER(MATCH($A697,T$605:T$612,0))=TRUE(),INDEX(T$581:T$588,MATCH($A697,T$605:T$612,0),1)&lt;&gt;0),AND(ISNUMBER(MATCH($A697,T$565:T$566,0))=TRUE(),INDEX(T$558:T$559,MATCH($A697,T$565:T$566,0),1)&lt;&gt;0)),[102]VU!$I$37*'[102]Cap.Lixiv.'!$J83*HLOOKUP(YEAR(Q$1),[102]ECOBIO!$D$2:$AB$5,4,0),0)/1000000,0)</f>
        <v>0</v>
      </c>
      <c r="R697" s="9">
        <f>IFERROR(IF(OR(U240&lt;&gt;0,AND(ISNUMBER(MATCH($A697,U$605:U$612,0))=TRUE(),INDEX(U$581:U$588,MATCH($A697,U$605:U$612,0),1)&lt;&gt;0),AND(ISNUMBER(MATCH($A697,U$565:U$566,0))=TRUE(),INDEX(U$558:U$559,MATCH($A697,U$565:U$566,0),1)&lt;&gt;0)),[102]VU!$I$37*'[102]Cap.Lixiv.'!$J83*HLOOKUP(YEAR(R$1),[102]ECOBIO!$D$2:$AB$5,4,0),0)/1000000,0)</f>
        <v>0</v>
      </c>
      <c r="S697" s="9">
        <f>IFERROR(IF(OR(V240&lt;&gt;0,AND(ISNUMBER(MATCH($A697,V$605:V$612,0))=TRUE(),INDEX(V$581:V$588,MATCH($A697,V$605:V$612,0),1)&lt;&gt;0),AND(ISNUMBER(MATCH($A697,V$565:V$566,0))=TRUE(),INDEX(V$558:V$559,MATCH($A697,V$565:V$566,0),1)&lt;&gt;0)),[102]VU!$I$37*'[102]Cap.Lixiv.'!$J83*HLOOKUP(YEAR(S$1),[102]ECOBIO!$D$2:$AB$5,4,0),0)/1000000,0)</f>
        <v>0</v>
      </c>
      <c r="T697" s="9">
        <f>IFERROR(IF(OR(W240&lt;&gt;0,AND(ISNUMBER(MATCH($A697,W$605:W$612,0))=TRUE(),INDEX(W$581:W$588,MATCH($A697,W$605:W$612,0),1)&lt;&gt;0),AND(ISNUMBER(MATCH($A697,W$565:W$566,0))=TRUE(),INDEX(W$558:W$559,MATCH($A697,W$565:W$566,0),1)&lt;&gt;0)),[102]VU!$I$37*'[102]Cap.Lixiv.'!$J83*HLOOKUP(YEAR(T$1),[102]ECOBIO!$D$2:$AB$5,4,0),0)/1000000,0)</f>
        <v>0</v>
      </c>
      <c r="U697" s="9">
        <f>IFERROR(IF(OR(X240&lt;&gt;0,AND(ISNUMBER(MATCH($A697,X$605:X$612,0))=TRUE(),INDEX(X$581:X$588,MATCH($A697,X$605:X$612,0),1)&lt;&gt;0),AND(ISNUMBER(MATCH($A697,X$565:X$566,0))=TRUE(),INDEX(X$558:X$559,MATCH($A697,X$565:X$566,0),1)&lt;&gt;0)),[102]VU!$I$37*'[102]Cap.Lixiv.'!$J83*HLOOKUP(YEAR(U$1),[102]ECOBIO!$D$2:$AB$5,4,0),0)/1000000,0)</f>
        <v>0</v>
      </c>
      <c r="V697" s="9">
        <f>IFERROR(IF(OR(Y240&lt;&gt;0,AND(ISNUMBER(MATCH($A697,Y$605:Y$612,0))=TRUE(),INDEX(Y$581:Y$588,MATCH($A697,Y$605:Y$612,0),1)&lt;&gt;0),AND(ISNUMBER(MATCH($A697,Y$565:Y$566,0))=TRUE(),INDEX(Y$558:Y$559,MATCH($A697,Y$565:Y$566,0),1)&lt;&gt;0)),[102]VU!$I$37*'[102]Cap.Lixiv.'!$J83*HLOOKUP(YEAR(V$1),[102]ECOBIO!$D$2:$AB$5,4,0),0)/1000000,0)</f>
        <v>0</v>
      </c>
      <c r="W697" s="9">
        <f>IFERROR(IF(OR(Z240&lt;&gt;0,AND(ISNUMBER(MATCH($A697,Z$605:Z$612,0))=TRUE(),INDEX(Z$581:Z$588,MATCH($A697,Z$605:Z$612,0),1)&lt;&gt;0),AND(ISNUMBER(MATCH($A697,Z$565:Z$566,0))=TRUE(),INDEX(Z$558:Z$559,MATCH($A697,Z$565:Z$566,0),1)&lt;&gt;0)),[102]VU!$I$37*'[102]Cap.Lixiv.'!$J83*HLOOKUP(YEAR(W$1),[102]ECOBIO!$D$2:$AB$5,4,0),0)/1000000,0)</f>
        <v>0</v>
      </c>
      <c r="X697" s="9">
        <f>IFERROR(IF(OR(AA240&lt;&gt;0,AND(ISNUMBER(MATCH($A697,AA$605:AA$612,0))=TRUE(),INDEX(AA$581:AA$588,MATCH($A697,AA$605:AA$612,0),1)&lt;&gt;0),AND(ISNUMBER(MATCH($A697,AA$565:AA$566,0))=TRUE(),INDEX(AA$558:AA$559,MATCH($A697,AA$565:AA$566,0),1)&lt;&gt;0)),[102]VU!$I$37*'[102]Cap.Lixiv.'!$J83*HLOOKUP(YEAR(X$1),[102]ECOBIO!$D$2:$AB$5,4,0),0)/1000000,0)</f>
        <v>0</v>
      </c>
      <c r="Y697" s="9">
        <f>IFERROR(IF(OR(AB240&lt;&gt;0,AND(ISNUMBER(MATCH($A697,AB$605:AB$612,0))=TRUE(),INDEX(AB$581:AB$588,MATCH($A697,AB$605:AB$612,0),1)&lt;&gt;0),AND(ISNUMBER(MATCH($A697,AB$565:AB$566,0))=TRUE(),INDEX(AB$558:AB$559,MATCH($A697,AB$565:AB$566,0),1)&lt;&gt;0)),[102]VU!$I$37*'[102]Cap.Lixiv.'!$J83*HLOOKUP(YEAR(Y$1),[102]ECOBIO!$D$2:$AB$5,4,0),0)/1000000,0)</f>
        <v>0</v>
      </c>
      <c r="Z697" s="9">
        <f>IFERROR(IF(OR(AC240&lt;&gt;0,AND(ISNUMBER(MATCH($A697,AC$605:AC$612,0))=TRUE(),INDEX(AC$581:AC$588,MATCH($A697,AC$605:AC$612,0),1)&lt;&gt;0),AND(ISNUMBER(MATCH($A697,AC$565:AC$566,0))=TRUE(),INDEX(AC$558:AC$559,MATCH($A697,AC$565:AC$566,0),1)&lt;&gt;0)),[102]VU!$I$37*'[102]Cap.Lixiv.'!$J83*HLOOKUP(YEAR(Z$1),[102]ECOBIO!$D$2:$AB$5,4,0),0)/1000000,0)</f>
        <v>0</v>
      </c>
      <c r="AA697" s="9">
        <f>IFERROR(IF(OR(AD240&lt;&gt;0,AND(ISNUMBER(MATCH($A697,AD$605:AD$612,0))=TRUE(),INDEX(AD$581:AD$588,MATCH($A697,AD$605:AD$612,0),1)&lt;&gt;0),AND(ISNUMBER(MATCH($A697,AD$565:AD$566,0))=TRUE(),INDEX(AD$558:AD$559,MATCH($A697,AD$565:AD$566,0),1)&lt;&gt;0)),[102]VU!$I$37*'[102]Cap.Lixiv.'!$J83*HLOOKUP(YEAR(AA$1),[102]ECOBIO!$D$2:$AB$5,4,0),0)/1000000,0)</f>
        <v>0</v>
      </c>
      <c r="AB697" s="9">
        <f>IFERROR(IF(OR(AE240&lt;&gt;0,AND(ISNUMBER(MATCH($A697,AE$605:AE$612,0))=TRUE(),INDEX(AE$581:AE$588,MATCH($A697,AE$605:AE$612,0),1)&lt;&gt;0),AND(ISNUMBER(MATCH($A697,AE$565:AE$566,0))=TRUE(),INDEX(AE$558:AE$559,MATCH($A697,AE$565:AE$566,0),1)&lt;&gt;0)),[102]VU!$I$37*'[102]Cap.Lixiv.'!$J83*HLOOKUP(YEAR(AB$1),[102]ECOBIO!$D$2:$AB$5,4,0),0)/1000000,0)</f>
        <v>0</v>
      </c>
      <c r="AC697" s="9">
        <f>IFERROR(IF(OR(AF240&lt;&gt;0,AND(ISNUMBER(MATCH($A697,AF$605:AF$612,0))=TRUE(),INDEX(AF$581:AF$588,MATCH($A697,AF$605:AF$612,0),1)&lt;&gt;0),AND(ISNUMBER(MATCH($A697,AF$565:AF$566,0))=TRUE(),INDEX(AF$558:AF$559,MATCH($A697,AF$565:AF$566,0),1)&lt;&gt;0)),[102]VU!$I$37*'[102]Cap.Lixiv.'!$J83*HLOOKUP(YEAR(AC$1),[102]ECOBIO!$D$2:$AB$5,4,0),0)/1000000,0)</f>
        <v>0</v>
      </c>
      <c r="AD697" s="9">
        <f>IFERROR(IF(OR(AG240&lt;&gt;0,AND(ISNUMBER(MATCH($A697,AG$605:AG$612,0))=TRUE(),INDEX(AG$581:AG$588,MATCH($A697,AG$605:AG$612,0),1)&lt;&gt;0),AND(ISNUMBER(MATCH($A697,AG$565:AG$566,0))=TRUE(),INDEX(AG$558:AG$559,MATCH($A697,AG$565:AG$566,0),1)&lt;&gt;0)),[102]VU!$I$37*'[102]Cap.Lixiv.'!$J83*HLOOKUP(YEAR(AD$1),[102]ECOBIO!$D$2:$AB$5,4,0),0)/1000000,0)</f>
        <v>0</v>
      </c>
      <c r="AE697" s="9">
        <f>IFERROR(IF(OR(AH240&lt;&gt;0,AND(ISNUMBER(MATCH($A697,AH$605:AH$612,0))=TRUE(),INDEX(AH$581:AH$588,MATCH($A697,AH$605:AH$612,0),1)&lt;&gt;0),AND(ISNUMBER(MATCH($A697,AH$565:AH$566,0))=TRUE(),INDEX(AH$558:AH$559,MATCH($A697,AH$565:AH$566,0),1)&lt;&gt;0)),[102]VU!$I$37*'[102]Cap.Lixiv.'!$J83*HLOOKUP(YEAR(AE$1),[102]ECOBIO!$D$2:$AB$5,4,0),0)/1000000,0)</f>
        <v>0</v>
      </c>
      <c r="AF697" s="9">
        <f>IFERROR(IF(OR(AI240&lt;&gt;0,AND(ISNUMBER(MATCH($A697,AI$605:AI$612,0))=TRUE(),INDEX(AI$581:AI$588,MATCH($A697,AI$605:AI$612,0),1)&lt;&gt;0),AND(ISNUMBER(MATCH($A697,AI$565:AI$566,0))=TRUE(),INDEX(AI$558:AI$559,MATCH($A697,AI$565:AI$566,0),1)&lt;&gt;0)),[102]VU!$I$37*'[102]Cap.Lixiv.'!$J83*HLOOKUP(YEAR(AF$1),[102]ECOBIO!$D$2:$AB$5,4,0),0)/1000000,0)</f>
        <v>0</v>
      </c>
      <c r="AG697" s="9">
        <f>IFERROR(IF(OR(AJ240&lt;&gt;0,AND(ISNUMBER(MATCH($A697,AJ$605:AJ$612,0))=TRUE(),INDEX(AJ$581:AJ$588,MATCH($A697,AJ$605:AJ$612,0),1)&lt;&gt;0),AND(ISNUMBER(MATCH($A697,AJ$565:AJ$566,0))=TRUE(),INDEX(AJ$558:AJ$559,MATCH($A697,AJ$565:AJ$566,0),1)&lt;&gt;0)),[102]VU!$I$37*'[102]Cap.Lixiv.'!$J83*HLOOKUP(YEAR(AG$1),[102]ECOBIO!$D$2:$AB$5,4,0),0)/1000000,0)</f>
        <v>0</v>
      </c>
      <c r="AH697" s="9">
        <f>IFERROR(IF(OR(AK240&lt;&gt;0,AND(ISNUMBER(MATCH($A697,AK$605:AK$612,0))=TRUE(),INDEX(AK$581:AK$588,MATCH($A697,AK$605:AK$612,0),1)&lt;&gt;0),AND(ISNUMBER(MATCH($A697,AK$565:AK$566,0))=TRUE(),INDEX(AK$558:AK$559,MATCH($A697,AK$565:AK$566,0),1)&lt;&gt;0)),[102]VU!$I$37*'[102]Cap.Lixiv.'!$J83*HLOOKUP(YEAR(AH$1),[102]ECOBIO!$D$2:$AB$5,4,0),0)/1000000,0)</f>
        <v>0</v>
      </c>
      <c r="AI697" s="9">
        <f>IFERROR(IF(OR(AL240&lt;&gt;0,AND(ISNUMBER(MATCH($A697,AL$605:AL$612,0))=TRUE(),INDEX(AL$581:AL$588,MATCH($A697,AL$605:AL$612,0),1)&lt;&gt;0),AND(ISNUMBER(MATCH($A697,AL$565:AL$566,0))=TRUE(),INDEX(AL$558:AL$559,MATCH($A697,AL$565:AL$566,0),1)&lt;&gt;0)),[102]VU!$I$37*'[102]Cap.Lixiv.'!$J83*HLOOKUP(YEAR(AI$1),[102]ECOBIO!$D$2:$AB$5,4,0),0)/1000000,0)</f>
        <v>0</v>
      </c>
      <c r="AJ697" s="9">
        <f>IFERROR(IF(OR(#REF!&lt;&gt;0,AND(ISNUMBER(MATCH($A697,#REF!,0))=TRUE(),INDEX(#REF!,MATCH($A697,#REF!,0),1)&lt;&gt;0),AND(ISNUMBER(MATCH($A697,#REF!,0))=TRUE(),INDEX(#REF!,MATCH($A697,#REF!,0),1)&lt;&gt;0)),[102]VU!$I$37*'[102]Cap.Lixiv.'!$J83*HLOOKUP(YEAR(AJ$1),[102]ECOBIO!$D$2:$AB$5,4,0),0)/1000000,0)</f>
        <v>0</v>
      </c>
      <c r="AK697" s="9">
        <f>IFERROR(IF(OR(#REF!&lt;&gt;0,AND(ISNUMBER(MATCH($A697,#REF!,0))=TRUE(),INDEX(#REF!,MATCH($A697,#REF!,0),1)&lt;&gt;0),AND(ISNUMBER(MATCH($A697,#REF!,0))=TRUE(),INDEX(#REF!,MATCH($A697,#REF!,0),1)&lt;&gt;0)),[102]VU!$I$37*'[102]Cap.Lixiv.'!$J83*HLOOKUP(YEAR(AK$1),[102]ECOBIO!$D$2:$AB$5,4,0),0)/1000000,0)</f>
        <v>0</v>
      </c>
      <c r="AL697" s="9">
        <f>IFERROR(IF(OR(#REF!&lt;&gt;0,AND(ISNUMBER(MATCH($A697,#REF!,0))=TRUE(),INDEX(#REF!,MATCH($A697,#REF!,0),1)&lt;&gt;0),AND(ISNUMBER(MATCH($A697,#REF!,0))=TRUE(),INDEX(#REF!,MATCH($A697,#REF!,0),1)&lt;&gt;0)),[102]VU!$I$37*'[102]Cap.Lixiv.'!$J83*HLOOKUP(YEAR(AL$1),[102]ECOBIO!$D$2:$AB$5,4,0),0)/1000000,0)</f>
        <v>0</v>
      </c>
      <c r="AM697" s="53"/>
      <c r="AN697" s="9">
        <f>IFERROR(IF(OR(AQ240&lt;&gt;0,AND(ISNUMBER(MATCH($A697,AQ$605:AQ$612,0))=TRUE(),INDEX(AQ$581:AQ$588,MATCH($A697,AQ$605:AQ$612,0),1)&lt;&gt;0),AND(ISNUMBER(MATCH($A697,AQ$565:AQ$566,0))=TRUE(),INDEX(AQ$558:AQ$559,MATCH($A697,AQ$565:AQ$566,0),1)&lt;&gt;0)),[102]VU!$I$37*'[102]Cap.Lixiv.'!$J83*HLOOKUP(YEAR(AN$1),[102]ECOBIO!$D$2:$AB$5,4,0),0)/1000000,0)</f>
        <v>0</v>
      </c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</row>
    <row r="698" spans="1:153" ht="15.75" hidden="1" outlineLevel="1" x14ac:dyDescent="0.3">
      <c r="A698" s="8" t="s">
        <v>134</v>
      </c>
      <c r="O698" s="9">
        <f>IFERROR(IF(OR(R241&lt;&gt;0,AND(ISNUMBER(MATCH($A698,R$605:R$612,0))=TRUE(),INDEX(R$581:R$588,MATCH($A698,R$605:R$612,0),1)&lt;&gt;0),AND(ISNUMBER(MATCH($A698,R$565:R$566,0))=TRUE(),INDEX(R$558:R$559,MATCH($A698,R$565:R$566,0),1)&lt;&gt;0)),[102]VU!$I$37*'[102]Cap.Lixiv.'!$J84*HLOOKUP(YEAR(O$1),[102]ECOBIO!$D$2:$AB$5,4,0),0)/1000000,0)</f>
        <v>0</v>
      </c>
      <c r="P698" s="9">
        <f>IFERROR(IF(OR(S241&lt;&gt;0,AND(ISNUMBER(MATCH($A698,S$605:S$612,0))=TRUE(),INDEX(S$581:S$588,MATCH($A698,S$605:S$612,0),1)&lt;&gt;0),AND(ISNUMBER(MATCH($A698,S$565:S$566,0))=TRUE(),INDEX(S$558:S$559,MATCH($A698,S$565:S$566,0),1)&lt;&gt;0)),[102]VU!$I$37*'[102]Cap.Lixiv.'!$J84*HLOOKUP(YEAR(P$1),[102]ECOBIO!$D$2:$AB$5,4,0),0)/1000000,0)</f>
        <v>0</v>
      </c>
      <c r="Q698" s="9">
        <f>IFERROR(IF(OR(T241&lt;&gt;0,AND(ISNUMBER(MATCH($A698,T$605:T$612,0))=TRUE(),INDEX(T$581:T$588,MATCH($A698,T$605:T$612,0),1)&lt;&gt;0),AND(ISNUMBER(MATCH($A698,T$565:T$566,0))=TRUE(),INDEX(T$558:T$559,MATCH($A698,T$565:T$566,0),1)&lt;&gt;0)),[102]VU!$I$37*'[102]Cap.Lixiv.'!$J84*HLOOKUP(YEAR(Q$1),[102]ECOBIO!$D$2:$AB$5,4,0),0)/1000000,0)</f>
        <v>0</v>
      </c>
      <c r="R698" s="9">
        <f>IFERROR(IF(OR(U241&lt;&gt;0,AND(ISNUMBER(MATCH($A698,U$605:U$612,0))=TRUE(),INDEX(U$581:U$588,MATCH($A698,U$605:U$612,0),1)&lt;&gt;0),AND(ISNUMBER(MATCH($A698,U$565:U$566,0))=TRUE(),INDEX(U$558:U$559,MATCH($A698,U$565:U$566,0),1)&lt;&gt;0)),[102]VU!$I$37*'[102]Cap.Lixiv.'!$J84*HLOOKUP(YEAR(R$1),[102]ECOBIO!$D$2:$AB$5,4,0),0)/1000000,0)</f>
        <v>0</v>
      </c>
      <c r="S698" s="9">
        <f>IFERROR(IF(OR(V241&lt;&gt;0,AND(ISNUMBER(MATCH($A698,V$605:V$612,0))=TRUE(),INDEX(V$581:V$588,MATCH($A698,V$605:V$612,0),1)&lt;&gt;0),AND(ISNUMBER(MATCH($A698,V$565:V$566,0))=TRUE(),INDEX(V$558:V$559,MATCH($A698,V$565:V$566,0),1)&lt;&gt;0)),[102]VU!$I$37*'[102]Cap.Lixiv.'!$J84*HLOOKUP(YEAR(S$1),[102]ECOBIO!$D$2:$AB$5,4,0),0)/1000000,0)</f>
        <v>0</v>
      </c>
      <c r="T698" s="9">
        <f>IFERROR(IF(OR(W241&lt;&gt;0,AND(ISNUMBER(MATCH($A698,W$605:W$612,0))=TRUE(),INDEX(W$581:W$588,MATCH($A698,W$605:W$612,0),1)&lt;&gt;0),AND(ISNUMBER(MATCH($A698,W$565:W$566,0))=TRUE(),INDEX(W$558:W$559,MATCH($A698,W$565:W$566,0),1)&lt;&gt;0)),[102]VU!$I$37*'[102]Cap.Lixiv.'!$J84*HLOOKUP(YEAR(T$1),[102]ECOBIO!$D$2:$AB$5,4,0),0)/1000000,0)</f>
        <v>0</v>
      </c>
      <c r="U698" s="9">
        <f>IFERROR(IF(OR(X241&lt;&gt;0,AND(ISNUMBER(MATCH($A698,X$605:X$612,0))=TRUE(),INDEX(X$581:X$588,MATCH($A698,X$605:X$612,0),1)&lt;&gt;0),AND(ISNUMBER(MATCH($A698,X$565:X$566,0))=TRUE(),INDEX(X$558:X$559,MATCH($A698,X$565:X$566,0),1)&lt;&gt;0)),[102]VU!$I$37*'[102]Cap.Lixiv.'!$J84*HLOOKUP(YEAR(U$1),[102]ECOBIO!$D$2:$AB$5,4,0),0)/1000000,0)</f>
        <v>0</v>
      </c>
      <c r="V698" s="9">
        <f>IFERROR(IF(OR(Y241&lt;&gt;0,AND(ISNUMBER(MATCH($A698,Y$605:Y$612,0))=TRUE(),INDEX(Y$581:Y$588,MATCH($A698,Y$605:Y$612,0),1)&lt;&gt;0),AND(ISNUMBER(MATCH($A698,Y$565:Y$566,0))=TRUE(),INDEX(Y$558:Y$559,MATCH($A698,Y$565:Y$566,0),1)&lt;&gt;0)),[102]VU!$I$37*'[102]Cap.Lixiv.'!$J84*HLOOKUP(YEAR(V$1),[102]ECOBIO!$D$2:$AB$5,4,0),0)/1000000,0)</f>
        <v>0</v>
      </c>
      <c r="W698" s="9">
        <f>IFERROR(IF(OR(Z241&lt;&gt;0,AND(ISNUMBER(MATCH($A698,Z$605:Z$612,0))=TRUE(),INDEX(Z$581:Z$588,MATCH($A698,Z$605:Z$612,0),1)&lt;&gt;0),AND(ISNUMBER(MATCH($A698,Z$565:Z$566,0))=TRUE(),INDEX(Z$558:Z$559,MATCH($A698,Z$565:Z$566,0),1)&lt;&gt;0)),[102]VU!$I$37*'[102]Cap.Lixiv.'!$J84*HLOOKUP(YEAR(W$1),[102]ECOBIO!$D$2:$AB$5,4,0),0)/1000000,0)</f>
        <v>0</v>
      </c>
      <c r="X698" s="9">
        <f>IFERROR(IF(OR(AA241&lt;&gt;0,AND(ISNUMBER(MATCH($A698,AA$605:AA$612,0))=TRUE(),INDEX(AA$581:AA$588,MATCH($A698,AA$605:AA$612,0),1)&lt;&gt;0),AND(ISNUMBER(MATCH($A698,AA$565:AA$566,0))=TRUE(),INDEX(AA$558:AA$559,MATCH($A698,AA$565:AA$566,0),1)&lt;&gt;0)),[102]VU!$I$37*'[102]Cap.Lixiv.'!$J84*HLOOKUP(YEAR(X$1),[102]ECOBIO!$D$2:$AB$5,4,0),0)/1000000,0)</f>
        <v>0</v>
      </c>
      <c r="Y698" s="9">
        <f>IFERROR(IF(OR(AB241&lt;&gt;0,AND(ISNUMBER(MATCH($A698,AB$605:AB$612,0))=TRUE(),INDEX(AB$581:AB$588,MATCH($A698,AB$605:AB$612,0),1)&lt;&gt;0),AND(ISNUMBER(MATCH($A698,AB$565:AB$566,0))=TRUE(),INDEX(AB$558:AB$559,MATCH($A698,AB$565:AB$566,0),1)&lt;&gt;0)),[102]VU!$I$37*'[102]Cap.Lixiv.'!$J84*HLOOKUP(YEAR(Y$1),[102]ECOBIO!$D$2:$AB$5,4,0),0)/1000000,0)</f>
        <v>0</v>
      </c>
      <c r="Z698" s="9">
        <f>IFERROR(IF(OR(AC241&lt;&gt;0,AND(ISNUMBER(MATCH($A698,AC$605:AC$612,0))=TRUE(),INDEX(AC$581:AC$588,MATCH($A698,AC$605:AC$612,0),1)&lt;&gt;0),AND(ISNUMBER(MATCH($A698,AC$565:AC$566,0))=TRUE(),INDEX(AC$558:AC$559,MATCH($A698,AC$565:AC$566,0),1)&lt;&gt;0)),[102]VU!$I$37*'[102]Cap.Lixiv.'!$J84*HLOOKUP(YEAR(Z$1),[102]ECOBIO!$D$2:$AB$5,4,0),0)/1000000,0)</f>
        <v>0</v>
      </c>
      <c r="AA698" s="9">
        <f>IFERROR(IF(OR(AD241&lt;&gt;0,AND(ISNUMBER(MATCH($A698,AD$605:AD$612,0))=TRUE(),INDEX(AD$581:AD$588,MATCH($A698,AD$605:AD$612,0),1)&lt;&gt;0),AND(ISNUMBER(MATCH($A698,AD$565:AD$566,0))=TRUE(),INDEX(AD$558:AD$559,MATCH($A698,AD$565:AD$566,0),1)&lt;&gt;0)),[102]VU!$I$37*'[102]Cap.Lixiv.'!$J84*HLOOKUP(YEAR(AA$1),[102]ECOBIO!$D$2:$AB$5,4,0),0)/1000000,0)</f>
        <v>0</v>
      </c>
      <c r="AB698" s="9">
        <f>IFERROR(IF(OR(AE241&lt;&gt;0,AND(ISNUMBER(MATCH($A698,AE$605:AE$612,0))=TRUE(),INDEX(AE$581:AE$588,MATCH($A698,AE$605:AE$612,0),1)&lt;&gt;0),AND(ISNUMBER(MATCH($A698,AE$565:AE$566,0))=TRUE(),INDEX(AE$558:AE$559,MATCH($A698,AE$565:AE$566,0),1)&lt;&gt;0)),[102]VU!$I$37*'[102]Cap.Lixiv.'!$J84*HLOOKUP(YEAR(AB$1),[102]ECOBIO!$D$2:$AB$5,4,0),0)/1000000,0)</f>
        <v>0</v>
      </c>
      <c r="AC698" s="9">
        <f>IFERROR(IF(OR(AF241&lt;&gt;0,AND(ISNUMBER(MATCH($A698,AF$605:AF$612,0))=TRUE(),INDEX(AF$581:AF$588,MATCH($A698,AF$605:AF$612,0),1)&lt;&gt;0),AND(ISNUMBER(MATCH($A698,AF$565:AF$566,0))=TRUE(),INDEX(AF$558:AF$559,MATCH($A698,AF$565:AF$566,0),1)&lt;&gt;0)),[102]VU!$I$37*'[102]Cap.Lixiv.'!$J84*HLOOKUP(YEAR(AC$1),[102]ECOBIO!$D$2:$AB$5,4,0),0)/1000000,0)</f>
        <v>0</v>
      </c>
      <c r="AD698" s="9">
        <f>IFERROR(IF(OR(AG241&lt;&gt;0,AND(ISNUMBER(MATCH($A698,AG$605:AG$612,0))=TRUE(),INDEX(AG$581:AG$588,MATCH($A698,AG$605:AG$612,0),1)&lt;&gt;0),AND(ISNUMBER(MATCH($A698,AG$565:AG$566,0))=TRUE(),INDEX(AG$558:AG$559,MATCH($A698,AG$565:AG$566,0),1)&lt;&gt;0)),[102]VU!$I$37*'[102]Cap.Lixiv.'!$J84*HLOOKUP(YEAR(AD$1),[102]ECOBIO!$D$2:$AB$5,4,0),0)/1000000,0)</f>
        <v>0</v>
      </c>
      <c r="AE698" s="9">
        <f>IFERROR(IF(OR(AH241&lt;&gt;0,AND(ISNUMBER(MATCH($A698,AH$605:AH$612,0))=TRUE(),INDEX(AH$581:AH$588,MATCH($A698,AH$605:AH$612,0),1)&lt;&gt;0),AND(ISNUMBER(MATCH($A698,AH$565:AH$566,0))=TRUE(),INDEX(AH$558:AH$559,MATCH($A698,AH$565:AH$566,0),1)&lt;&gt;0)),[102]VU!$I$37*'[102]Cap.Lixiv.'!$J84*HLOOKUP(YEAR(AE$1),[102]ECOBIO!$D$2:$AB$5,4,0),0)/1000000,0)</f>
        <v>0</v>
      </c>
      <c r="AF698" s="9">
        <f>IFERROR(IF(OR(AI241&lt;&gt;0,AND(ISNUMBER(MATCH($A698,AI$605:AI$612,0))=TRUE(),INDEX(AI$581:AI$588,MATCH($A698,AI$605:AI$612,0),1)&lt;&gt;0),AND(ISNUMBER(MATCH($A698,AI$565:AI$566,0))=TRUE(),INDEX(AI$558:AI$559,MATCH($A698,AI$565:AI$566,0),1)&lt;&gt;0)),[102]VU!$I$37*'[102]Cap.Lixiv.'!$J84*HLOOKUP(YEAR(AF$1),[102]ECOBIO!$D$2:$AB$5,4,0),0)/1000000,0)</f>
        <v>0</v>
      </c>
      <c r="AG698" s="9">
        <f>IFERROR(IF(OR(AJ241&lt;&gt;0,AND(ISNUMBER(MATCH($A698,AJ$605:AJ$612,0))=TRUE(),INDEX(AJ$581:AJ$588,MATCH($A698,AJ$605:AJ$612,0),1)&lt;&gt;0),AND(ISNUMBER(MATCH($A698,AJ$565:AJ$566,0))=TRUE(),INDEX(AJ$558:AJ$559,MATCH($A698,AJ$565:AJ$566,0),1)&lt;&gt;0)),[102]VU!$I$37*'[102]Cap.Lixiv.'!$J84*HLOOKUP(YEAR(AG$1),[102]ECOBIO!$D$2:$AB$5,4,0),0)/1000000,0)</f>
        <v>0</v>
      </c>
      <c r="AH698" s="9">
        <f>IFERROR(IF(OR(AK241&lt;&gt;0,AND(ISNUMBER(MATCH($A698,AK$605:AK$612,0))=TRUE(),INDEX(AK$581:AK$588,MATCH($A698,AK$605:AK$612,0),1)&lt;&gt;0),AND(ISNUMBER(MATCH($A698,AK$565:AK$566,0))=TRUE(),INDEX(AK$558:AK$559,MATCH($A698,AK$565:AK$566,0),1)&lt;&gt;0)),[102]VU!$I$37*'[102]Cap.Lixiv.'!$J84*HLOOKUP(YEAR(AH$1),[102]ECOBIO!$D$2:$AB$5,4,0),0)/1000000,0)</f>
        <v>0</v>
      </c>
      <c r="AI698" s="9">
        <f>IFERROR(IF(OR(AL241&lt;&gt;0,AND(ISNUMBER(MATCH($A698,AL$605:AL$612,0))=TRUE(),INDEX(AL$581:AL$588,MATCH($A698,AL$605:AL$612,0),1)&lt;&gt;0),AND(ISNUMBER(MATCH($A698,AL$565:AL$566,0))=TRUE(),INDEX(AL$558:AL$559,MATCH($A698,AL$565:AL$566,0),1)&lt;&gt;0)),[102]VU!$I$37*'[102]Cap.Lixiv.'!$J84*HLOOKUP(YEAR(AI$1),[102]ECOBIO!$D$2:$AB$5,4,0),0)/1000000,0)</f>
        <v>0</v>
      </c>
      <c r="AJ698" s="9">
        <f>IFERROR(IF(OR(#REF!&lt;&gt;0,AND(ISNUMBER(MATCH($A698,#REF!,0))=TRUE(),INDEX(#REF!,MATCH($A698,#REF!,0),1)&lt;&gt;0),AND(ISNUMBER(MATCH($A698,#REF!,0))=TRUE(),INDEX(#REF!,MATCH($A698,#REF!,0),1)&lt;&gt;0)),[102]VU!$I$37*'[102]Cap.Lixiv.'!$J84*HLOOKUP(YEAR(AJ$1),[102]ECOBIO!$D$2:$AB$5,4,0),0)/1000000,0)</f>
        <v>0</v>
      </c>
      <c r="AK698" s="9">
        <f>IFERROR(IF(OR(#REF!&lt;&gt;0,AND(ISNUMBER(MATCH($A698,#REF!,0))=TRUE(),INDEX(#REF!,MATCH($A698,#REF!,0),1)&lt;&gt;0),AND(ISNUMBER(MATCH($A698,#REF!,0))=TRUE(),INDEX(#REF!,MATCH($A698,#REF!,0),1)&lt;&gt;0)),[102]VU!$I$37*'[102]Cap.Lixiv.'!$J84*HLOOKUP(YEAR(AK$1),[102]ECOBIO!$D$2:$AB$5,4,0),0)/1000000,0)</f>
        <v>0</v>
      </c>
      <c r="AL698" s="9">
        <f>IFERROR(IF(OR(#REF!&lt;&gt;0,AND(ISNUMBER(MATCH($A698,#REF!,0))=TRUE(),INDEX(#REF!,MATCH($A698,#REF!,0),1)&lt;&gt;0),AND(ISNUMBER(MATCH($A698,#REF!,0))=TRUE(),INDEX(#REF!,MATCH($A698,#REF!,0),1)&lt;&gt;0)),[102]VU!$I$37*'[102]Cap.Lixiv.'!$J84*HLOOKUP(YEAR(AL$1),[102]ECOBIO!$D$2:$AB$5,4,0),0)/1000000,0)</f>
        <v>0</v>
      </c>
      <c r="AM698" s="53"/>
      <c r="AN698" s="9">
        <f>IFERROR(IF(OR(AQ241&lt;&gt;0,AND(ISNUMBER(MATCH($A698,AQ$605:AQ$612,0))=TRUE(),INDEX(AQ$581:AQ$588,MATCH($A698,AQ$605:AQ$612,0),1)&lt;&gt;0),AND(ISNUMBER(MATCH($A698,AQ$565:AQ$566,0))=TRUE(),INDEX(AQ$558:AQ$559,MATCH($A698,AQ$565:AQ$566,0),1)&lt;&gt;0)),[102]VU!$I$37*'[102]Cap.Lixiv.'!$J84*HLOOKUP(YEAR(AN$1),[102]ECOBIO!$D$2:$AB$5,4,0),0)/1000000,0)</f>
        <v>0</v>
      </c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</row>
    <row r="699" spans="1:153" ht="15.75" hidden="1" outlineLevel="1" x14ac:dyDescent="0.3">
      <c r="A699" s="8" t="s">
        <v>135</v>
      </c>
      <c r="O699" s="9">
        <f>IFERROR(IF(OR(R242&lt;&gt;0,AND(ISNUMBER(MATCH($A699,R$605:R$612,0))=TRUE(),INDEX(R$581:R$588,MATCH($A699,R$605:R$612,0),1)&lt;&gt;0),AND(ISNUMBER(MATCH($A699,R$565:R$566,0))=TRUE(),INDEX(R$558:R$559,MATCH($A699,R$565:R$566,0),1)&lt;&gt;0)),[102]VU!$I$37*'[102]Cap.Lixiv.'!$J85*HLOOKUP(YEAR(O$1),[102]ECOBIO!$D$2:$AB$5,4,0),0)/1000000,0)</f>
        <v>0</v>
      </c>
      <c r="P699" s="9">
        <f>IFERROR(IF(OR(S242&lt;&gt;0,AND(ISNUMBER(MATCH($A699,S$605:S$612,0))=TRUE(),INDEX(S$581:S$588,MATCH($A699,S$605:S$612,0),1)&lt;&gt;0),AND(ISNUMBER(MATCH($A699,S$565:S$566,0))=TRUE(),INDEX(S$558:S$559,MATCH($A699,S$565:S$566,0),1)&lt;&gt;0)),[102]VU!$I$37*'[102]Cap.Lixiv.'!$J85*HLOOKUP(YEAR(P$1),[102]ECOBIO!$D$2:$AB$5,4,0),0)/1000000,0)</f>
        <v>0</v>
      </c>
      <c r="Q699" s="9">
        <f>IFERROR(IF(OR(T242&lt;&gt;0,AND(ISNUMBER(MATCH($A699,T$605:T$612,0))=TRUE(),INDEX(T$581:T$588,MATCH($A699,T$605:T$612,0),1)&lt;&gt;0),AND(ISNUMBER(MATCH($A699,T$565:T$566,0))=TRUE(),INDEX(T$558:T$559,MATCH($A699,T$565:T$566,0),1)&lt;&gt;0)),[102]VU!$I$37*'[102]Cap.Lixiv.'!$J85*HLOOKUP(YEAR(Q$1),[102]ECOBIO!$D$2:$AB$5,4,0),0)/1000000,0)</f>
        <v>0</v>
      </c>
      <c r="R699" s="9">
        <f>IFERROR(IF(OR(U242&lt;&gt;0,AND(ISNUMBER(MATCH($A699,U$605:U$612,0))=TRUE(),INDEX(U$581:U$588,MATCH($A699,U$605:U$612,0),1)&lt;&gt;0),AND(ISNUMBER(MATCH($A699,U$565:U$566,0))=TRUE(),INDEX(U$558:U$559,MATCH($A699,U$565:U$566,0),1)&lt;&gt;0)),[102]VU!$I$37*'[102]Cap.Lixiv.'!$J85*HLOOKUP(YEAR(R$1),[102]ECOBIO!$D$2:$AB$5,4,0),0)/1000000,0)</f>
        <v>0</v>
      </c>
      <c r="S699" s="9">
        <f>IFERROR(IF(OR(V242&lt;&gt;0,AND(ISNUMBER(MATCH($A699,V$605:V$612,0))=TRUE(),INDEX(V$581:V$588,MATCH($A699,V$605:V$612,0),1)&lt;&gt;0),AND(ISNUMBER(MATCH($A699,V$565:V$566,0))=TRUE(),INDEX(V$558:V$559,MATCH($A699,V$565:V$566,0),1)&lt;&gt;0)),[102]VU!$I$37*'[102]Cap.Lixiv.'!$J85*HLOOKUP(YEAR(S$1),[102]ECOBIO!$D$2:$AB$5,4,0),0)/1000000,0)</f>
        <v>0</v>
      </c>
      <c r="T699" s="9">
        <f>IFERROR(IF(OR(W242&lt;&gt;0,AND(ISNUMBER(MATCH($A699,W$605:W$612,0))=TRUE(),INDEX(W$581:W$588,MATCH($A699,W$605:W$612,0),1)&lt;&gt;0),AND(ISNUMBER(MATCH($A699,W$565:W$566,0))=TRUE(),INDEX(W$558:W$559,MATCH($A699,W$565:W$566,0),1)&lt;&gt;0)),[102]VU!$I$37*'[102]Cap.Lixiv.'!$J85*HLOOKUP(YEAR(T$1),[102]ECOBIO!$D$2:$AB$5,4,0),0)/1000000,0)</f>
        <v>0</v>
      </c>
      <c r="U699" s="9">
        <f>IFERROR(IF(OR(X242&lt;&gt;0,AND(ISNUMBER(MATCH($A699,X$605:X$612,0))=TRUE(),INDEX(X$581:X$588,MATCH($A699,X$605:X$612,0),1)&lt;&gt;0),AND(ISNUMBER(MATCH($A699,X$565:X$566,0))=TRUE(),INDEX(X$558:X$559,MATCH($A699,X$565:X$566,0),1)&lt;&gt;0)),[102]VU!$I$37*'[102]Cap.Lixiv.'!$J85*HLOOKUP(YEAR(U$1),[102]ECOBIO!$D$2:$AB$5,4,0),0)/1000000,0)</f>
        <v>0</v>
      </c>
      <c r="V699" s="9">
        <f>IFERROR(IF(OR(Y242&lt;&gt;0,AND(ISNUMBER(MATCH($A699,Y$605:Y$612,0))=TRUE(),INDEX(Y$581:Y$588,MATCH($A699,Y$605:Y$612,0),1)&lt;&gt;0),AND(ISNUMBER(MATCH($A699,Y$565:Y$566,0))=TRUE(),INDEX(Y$558:Y$559,MATCH($A699,Y$565:Y$566,0),1)&lt;&gt;0)),[102]VU!$I$37*'[102]Cap.Lixiv.'!$J85*HLOOKUP(YEAR(V$1),[102]ECOBIO!$D$2:$AB$5,4,0),0)/1000000,0)</f>
        <v>0</v>
      </c>
      <c r="W699" s="9">
        <f>IFERROR(IF(OR(Z242&lt;&gt;0,AND(ISNUMBER(MATCH($A699,Z$605:Z$612,0))=TRUE(),INDEX(Z$581:Z$588,MATCH($A699,Z$605:Z$612,0),1)&lt;&gt;0),AND(ISNUMBER(MATCH($A699,Z$565:Z$566,0))=TRUE(),INDEX(Z$558:Z$559,MATCH($A699,Z$565:Z$566,0),1)&lt;&gt;0)),[102]VU!$I$37*'[102]Cap.Lixiv.'!$J85*HLOOKUP(YEAR(W$1),[102]ECOBIO!$D$2:$AB$5,4,0),0)/1000000,0)</f>
        <v>0</v>
      </c>
      <c r="X699" s="9">
        <f>IFERROR(IF(OR(AA242&lt;&gt;0,AND(ISNUMBER(MATCH($A699,AA$605:AA$612,0))=TRUE(),INDEX(AA$581:AA$588,MATCH($A699,AA$605:AA$612,0),1)&lt;&gt;0),AND(ISNUMBER(MATCH($A699,AA$565:AA$566,0))=TRUE(),INDEX(AA$558:AA$559,MATCH($A699,AA$565:AA$566,0),1)&lt;&gt;0)),[102]VU!$I$37*'[102]Cap.Lixiv.'!$J85*HLOOKUP(YEAR(X$1),[102]ECOBIO!$D$2:$AB$5,4,0),0)/1000000,0)</f>
        <v>0</v>
      </c>
      <c r="Y699" s="9">
        <f>IFERROR(IF(OR(AB242&lt;&gt;0,AND(ISNUMBER(MATCH($A699,AB$605:AB$612,0))=TRUE(),INDEX(AB$581:AB$588,MATCH($A699,AB$605:AB$612,0),1)&lt;&gt;0),AND(ISNUMBER(MATCH($A699,AB$565:AB$566,0))=TRUE(),INDEX(AB$558:AB$559,MATCH($A699,AB$565:AB$566,0),1)&lt;&gt;0)),[102]VU!$I$37*'[102]Cap.Lixiv.'!$J85*HLOOKUP(YEAR(Y$1),[102]ECOBIO!$D$2:$AB$5,4,0),0)/1000000,0)</f>
        <v>0</v>
      </c>
      <c r="Z699" s="9">
        <f>IFERROR(IF(OR(AC242&lt;&gt;0,AND(ISNUMBER(MATCH($A699,AC$605:AC$612,0))=TRUE(),INDEX(AC$581:AC$588,MATCH($A699,AC$605:AC$612,0),1)&lt;&gt;0),AND(ISNUMBER(MATCH($A699,AC$565:AC$566,0))=TRUE(),INDEX(AC$558:AC$559,MATCH($A699,AC$565:AC$566,0),1)&lt;&gt;0)),[102]VU!$I$37*'[102]Cap.Lixiv.'!$J85*HLOOKUP(YEAR(Z$1),[102]ECOBIO!$D$2:$AB$5,4,0),0)/1000000,0)</f>
        <v>0</v>
      </c>
      <c r="AA699" s="9">
        <f>IFERROR(IF(OR(AD242&lt;&gt;0,AND(ISNUMBER(MATCH($A699,AD$605:AD$612,0))=TRUE(),INDEX(AD$581:AD$588,MATCH($A699,AD$605:AD$612,0),1)&lt;&gt;0),AND(ISNUMBER(MATCH($A699,AD$565:AD$566,0))=TRUE(),INDEX(AD$558:AD$559,MATCH($A699,AD$565:AD$566,0),1)&lt;&gt;0)),[102]VU!$I$37*'[102]Cap.Lixiv.'!$J85*HLOOKUP(YEAR(AA$1),[102]ECOBIO!$D$2:$AB$5,4,0),0)/1000000,0)</f>
        <v>0</v>
      </c>
      <c r="AB699" s="9">
        <f>IFERROR(IF(OR(AE242&lt;&gt;0,AND(ISNUMBER(MATCH($A699,AE$605:AE$612,0))=TRUE(),INDEX(AE$581:AE$588,MATCH($A699,AE$605:AE$612,0),1)&lt;&gt;0),AND(ISNUMBER(MATCH($A699,AE$565:AE$566,0))=TRUE(),INDEX(AE$558:AE$559,MATCH($A699,AE$565:AE$566,0),1)&lt;&gt;0)),[102]VU!$I$37*'[102]Cap.Lixiv.'!$J85*HLOOKUP(YEAR(AB$1),[102]ECOBIO!$D$2:$AB$5,4,0),0)/1000000,0)</f>
        <v>0</v>
      </c>
      <c r="AC699" s="9">
        <f>IFERROR(IF(OR(AF242&lt;&gt;0,AND(ISNUMBER(MATCH($A699,AF$605:AF$612,0))=TRUE(),INDEX(AF$581:AF$588,MATCH($A699,AF$605:AF$612,0),1)&lt;&gt;0),AND(ISNUMBER(MATCH($A699,AF$565:AF$566,0))=TRUE(),INDEX(AF$558:AF$559,MATCH($A699,AF$565:AF$566,0),1)&lt;&gt;0)),[102]VU!$I$37*'[102]Cap.Lixiv.'!$J85*HLOOKUP(YEAR(AC$1),[102]ECOBIO!$D$2:$AB$5,4,0),0)/1000000,0)</f>
        <v>0</v>
      </c>
      <c r="AD699" s="9">
        <f>IFERROR(IF(OR(AG242&lt;&gt;0,AND(ISNUMBER(MATCH($A699,AG$605:AG$612,0))=TRUE(),INDEX(AG$581:AG$588,MATCH($A699,AG$605:AG$612,0),1)&lt;&gt;0),AND(ISNUMBER(MATCH($A699,AG$565:AG$566,0))=TRUE(),INDEX(AG$558:AG$559,MATCH($A699,AG$565:AG$566,0),1)&lt;&gt;0)),[102]VU!$I$37*'[102]Cap.Lixiv.'!$J85*HLOOKUP(YEAR(AD$1),[102]ECOBIO!$D$2:$AB$5,4,0),0)/1000000,0)</f>
        <v>0</v>
      </c>
      <c r="AE699" s="9">
        <f>IFERROR(IF(OR(AH242&lt;&gt;0,AND(ISNUMBER(MATCH($A699,AH$605:AH$612,0))=TRUE(),INDEX(AH$581:AH$588,MATCH($A699,AH$605:AH$612,0),1)&lt;&gt;0),AND(ISNUMBER(MATCH($A699,AH$565:AH$566,0))=TRUE(),INDEX(AH$558:AH$559,MATCH($A699,AH$565:AH$566,0),1)&lt;&gt;0)),[102]VU!$I$37*'[102]Cap.Lixiv.'!$J85*HLOOKUP(YEAR(AE$1),[102]ECOBIO!$D$2:$AB$5,4,0),0)/1000000,0)</f>
        <v>0</v>
      </c>
      <c r="AF699" s="9">
        <f>IFERROR(IF(OR(AI242&lt;&gt;0,AND(ISNUMBER(MATCH($A699,AI$605:AI$612,0))=TRUE(),INDEX(AI$581:AI$588,MATCH($A699,AI$605:AI$612,0),1)&lt;&gt;0),AND(ISNUMBER(MATCH($A699,AI$565:AI$566,0))=TRUE(),INDEX(AI$558:AI$559,MATCH($A699,AI$565:AI$566,0),1)&lt;&gt;0)),[102]VU!$I$37*'[102]Cap.Lixiv.'!$J85*HLOOKUP(YEAR(AF$1),[102]ECOBIO!$D$2:$AB$5,4,0),0)/1000000,0)</f>
        <v>0</v>
      </c>
      <c r="AG699" s="9">
        <f>IFERROR(IF(OR(AJ242&lt;&gt;0,AND(ISNUMBER(MATCH($A699,AJ$605:AJ$612,0))=TRUE(),INDEX(AJ$581:AJ$588,MATCH($A699,AJ$605:AJ$612,0),1)&lt;&gt;0),AND(ISNUMBER(MATCH($A699,AJ$565:AJ$566,0))=TRUE(),INDEX(AJ$558:AJ$559,MATCH($A699,AJ$565:AJ$566,0),1)&lt;&gt;0)),[102]VU!$I$37*'[102]Cap.Lixiv.'!$J85*HLOOKUP(YEAR(AG$1),[102]ECOBIO!$D$2:$AB$5,4,0),0)/1000000,0)</f>
        <v>0</v>
      </c>
      <c r="AH699" s="9">
        <f>IFERROR(IF(OR(AK242&lt;&gt;0,AND(ISNUMBER(MATCH($A699,AK$605:AK$612,0))=TRUE(),INDEX(AK$581:AK$588,MATCH($A699,AK$605:AK$612,0),1)&lt;&gt;0),AND(ISNUMBER(MATCH($A699,AK$565:AK$566,0))=TRUE(),INDEX(AK$558:AK$559,MATCH($A699,AK$565:AK$566,0),1)&lt;&gt;0)),[102]VU!$I$37*'[102]Cap.Lixiv.'!$J85*HLOOKUP(YEAR(AH$1),[102]ECOBIO!$D$2:$AB$5,4,0),0)/1000000,0)</f>
        <v>0</v>
      </c>
      <c r="AI699" s="9">
        <f>IFERROR(IF(OR(AL242&lt;&gt;0,AND(ISNUMBER(MATCH($A699,AL$605:AL$612,0))=TRUE(),INDEX(AL$581:AL$588,MATCH($A699,AL$605:AL$612,0),1)&lt;&gt;0),AND(ISNUMBER(MATCH($A699,AL$565:AL$566,0))=TRUE(),INDEX(AL$558:AL$559,MATCH($A699,AL$565:AL$566,0),1)&lt;&gt;0)),[102]VU!$I$37*'[102]Cap.Lixiv.'!$J85*HLOOKUP(YEAR(AI$1),[102]ECOBIO!$D$2:$AB$5,4,0),0)/1000000,0)</f>
        <v>0</v>
      </c>
      <c r="AJ699" s="9">
        <f>IFERROR(IF(OR(#REF!&lt;&gt;0,AND(ISNUMBER(MATCH($A699,#REF!,0))=TRUE(),INDEX(#REF!,MATCH($A699,#REF!,0),1)&lt;&gt;0),AND(ISNUMBER(MATCH($A699,#REF!,0))=TRUE(),INDEX(#REF!,MATCH($A699,#REF!,0),1)&lt;&gt;0)),[102]VU!$I$37*'[102]Cap.Lixiv.'!$J85*HLOOKUP(YEAR(AJ$1),[102]ECOBIO!$D$2:$AB$5,4,0),0)/1000000,0)</f>
        <v>0</v>
      </c>
      <c r="AK699" s="9">
        <f>IFERROR(IF(OR(#REF!&lt;&gt;0,AND(ISNUMBER(MATCH($A699,#REF!,0))=TRUE(),INDEX(#REF!,MATCH($A699,#REF!,0),1)&lt;&gt;0),AND(ISNUMBER(MATCH($A699,#REF!,0))=TRUE(),INDEX(#REF!,MATCH($A699,#REF!,0),1)&lt;&gt;0)),[102]VU!$I$37*'[102]Cap.Lixiv.'!$J85*HLOOKUP(YEAR(AK$1),[102]ECOBIO!$D$2:$AB$5,4,0),0)/1000000,0)</f>
        <v>0</v>
      </c>
      <c r="AL699" s="9">
        <f>IFERROR(IF(OR(#REF!&lt;&gt;0,AND(ISNUMBER(MATCH($A699,#REF!,0))=TRUE(),INDEX(#REF!,MATCH($A699,#REF!,0),1)&lt;&gt;0),AND(ISNUMBER(MATCH($A699,#REF!,0))=TRUE(),INDEX(#REF!,MATCH($A699,#REF!,0),1)&lt;&gt;0)),[102]VU!$I$37*'[102]Cap.Lixiv.'!$J85*HLOOKUP(YEAR(AL$1),[102]ECOBIO!$D$2:$AB$5,4,0),0)/1000000,0)</f>
        <v>0</v>
      </c>
      <c r="AM699" s="53"/>
      <c r="AN699" s="9">
        <f>IFERROR(IF(OR(AQ242&lt;&gt;0,AND(ISNUMBER(MATCH($A699,AQ$605:AQ$612,0))=TRUE(),INDEX(AQ$581:AQ$588,MATCH($A699,AQ$605:AQ$612,0),1)&lt;&gt;0),AND(ISNUMBER(MATCH($A699,AQ$565:AQ$566,0))=TRUE(),INDEX(AQ$558:AQ$559,MATCH($A699,AQ$565:AQ$566,0),1)&lt;&gt;0)),[102]VU!$I$37*'[102]Cap.Lixiv.'!$J85*HLOOKUP(YEAR(AN$1),[102]ECOBIO!$D$2:$AB$5,4,0),0)/1000000,0)</f>
        <v>0</v>
      </c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</row>
    <row r="700" spans="1:153" ht="15.75" hidden="1" outlineLevel="1" x14ac:dyDescent="0.3">
      <c r="A700" s="8" t="s">
        <v>136</v>
      </c>
      <c r="O700" s="9">
        <f>IFERROR(IF(OR(R243&lt;&gt;0,AND(ISNUMBER(MATCH($A700,R$605:R$612,0))=TRUE(),INDEX(R$581:R$588,MATCH($A700,R$605:R$612,0),1)&lt;&gt;0),AND(ISNUMBER(MATCH($A700,R$565:R$566,0))=TRUE(),INDEX(R$558:R$559,MATCH($A700,R$565:R$566,0),1)&lt;&gt;0)),[102]VU!$I$37*'[102]Cap.Lixiv.'!$J86*HLOOKUP(YEAR(O$1),[102]ECOBIO!$D$2:$AB$5,4,0),0)/1000000,0)</f>
        <v>0</v>
      </c>
      <c r="P700" s="9">
        <f>IFERROR(IF(OR(S243&lt;&gt;0,AND(ISNUMBER(MATCH($A700,S$605:S$612,0))=TRUE(),INDEX(S$581:S$588,MATCH($A700,S$605:S$612,0),1)&lt;&gt;0),AND(ISNUMBER(MATCH($A700,S$565:S$566,0))=TRUE(),INDEX(S$558:S$559,MATCH($A700,S$565:S$566,0),1)&lt;&gt;0)),[102]VU!$I$37*'[102]Cap.Lixiv.'!$J86*HLOOKUP(YEAR(P$1),[102]ECOBIO!$D$2:$AB$5,4,0),0)/1000000,0)</f>
        <v>0</v>
      </c>
      <c r="Q700" s="9">
        <f>IFERROR(IF(OR(T243&lt;&gt;0,AND(ISNUMBER(MATCH($A700,T$605:T$612,0))=TRUE(),INDEX(T$581:T$588,MATCH($A700,T$605:T$612,0),1)&lt;&gt;0),AND(ISNUMBER(MATCH($A700,T$565:T$566,0))=TRUE(),INDEX(T$558:T$559,MATCH($A700,T$565:T$566,0),1)&lt;&gt;0)),[102]VU!$I$37*'[102]Cap.Lixiv.'!$J86*HLOOKUP(YEAR(Q$1),[102]ECOBIO!$D$2:$AB$5,4,0),0)/1000000,0)</f>
        <v>0</v>
      </c>
      <c r="R700" s="9">
        <f>IFERROR(IF(OR(U243&lt;&gt;0,AND(ISNUMBER(MATCH($A700,U$605:U$612,0))=TRUE(),INDEX(U$581:U$588,MATCH($A700,U$605:U$612,0),1)&lt;&gt;0),AND(ISNUMBER(MATCH($A700,U$565:U$566,0))=TRUE(),INDEX(U$558:U$559,MATCH($A700,U$565:U$566,0),1)&lt;&gt;0)),[102]VU!$I$37*'[102]Cap.Lixiv.'!$J86*HLOOKUP(YEAR(R$1),[102]ECOBIO!$D$2:$AB$5,4,0),0)/1000000,0)</f>
        <v>0</v>
      </c>
      <c r="S700" s="9">
        <f>IFERROR(IF(OR(V243&lt;&gt;0,AND(ISNUMBER(MATCH($A700,V$605:V$612,0))=TRUE(),INDEX(V$581:V$588,MATCH($A700,V$605:V$612,0),1)&lt;&gt;0),AND(ISNUMBER(MATCH($A700,V$565:V$566,0))=TRUE(),INDEX(V$558:V$559,MATCH($A700,V$565:V$566,0),1)&lt;&gt;0)),[102]VU!$I$37*'[102]Cap.Lixiv.'!$J86*HLOOKUP(YEAR(S$1),[102]ECOBIO!$D$2:$AB$5,4,0),0)/1000000,0)</f>
        <v>0</v>
      </c>
      <c r="T700" s="9">
        <f>IFERROR(IF(OR(W243&lt;&gt;0,AND(ISNUMBER(MATCH($A700,W$605:W$612,0))=TRUE(),INDEX(W$581:W$588,MATCH($A700,W$605:W$612,0),1)&lt;&gt;0),AND(ISNUMBER(MATCH($A700,W$565:W$566,0))=TRUE(),INDEX(W$558:W$559,MATCH($A700,W$565:W$566,0),1)&lt;&gt;0)),[102]VU!$I$37*'[102]Cap.Lixiv.'!$J86*HLOOKUP(YEAR(T$1),[102]ECOBIO!$D$2:$AB$5,4,0),0)/1000000,0)</f>
        <v>0</v>
      </c>
      <c r="U700" s="9">
        <f>IFERROR(IF(OR(X243&lt;&gt;0,AND(ISNUMBER(MATCH($A700,X$605:X$612,0))=TRUE(),INDEX(X$581:X$588,MATCH($A700,X$605:X$612,0),1)&lt;&gt;0),AND(ISNUMBER(MATCH($A700,X$565:X$566,0))=TRUE(),INDEX(X$558:X$559,MATCH($A700,X$565:X$566,0),1)&lt;&gt;0)),[102]VU!$I$37*'[102]Cap.Lixiv.'!$J86*HLOOKUP(YEAR(U$1),[102]ECOBIO!$D$2:$AB$5,4,0),0)/1000000,0)</f>
        <v>0</v>
      </c>
      <c r="V700" s="9">
        <f>IFERROR(IF(OR(Y243&lt;&gt;0,AND(ISNUMBER(MATCH($A700,Y$605:Y$612,0))=TRUE(),INDEX(Y$581:Y$588,MATCH($A700,Y$605:Y$612,0),1)&lt;&gt;0),AND(ISNUMBER(MATCH($A700,Y$565:Y$566,0))=TRUE(),INDEX(Y$558:Y$559,MATCH($A700,Y$565:Y$566,0),1)&lt;&gt;0)),[102]VU!$I$37*'[102]Cap.Lixiv.'!$J86*HLOOKUP(YEAR(V$1),[102]ECOBIO!$D$2:$AB$5,4,0),0)/1000000,0)</f>
        <v>0</v>
      </c>
      <c r="W700" s="9">
        <f>IFERROR(IF(OR(Z243&lt;&gt;0,AND(ISNUMBER(MATCH($A700,Z$605:Z$612,0))=TRUE(),INDEX(Z$581:Z$588,MATCH($A700,Z$605:Z$612,0),1)&lt;&gt;0),AND(ISNUMBER(MATCH($A700,Z$565:Z$566,0))=TRUE(),INDEX(Z$558:Z$559,MATCH($A700,Z$565:Z$566,0),1)&lt;&gt;0)),[102]VU!$I$37*'[102]Cap.Lixiv.'!$J86*HLOOKUP(YEAR(W$1),[102]ECOBIO!$D$2:$AB$5,4,0),0)/1000000,0)</f>
        <v>0</v>
      </c>
      <c r="X700" s="9">
        <f>IFERROR(IF(OR(AA243&lt;&gt;0,AND(ISNUMBER(MATCH($A700,AA$605:AA$612,0))=TRUE(),INDEX(AA$581:AA$588,MATCH($A700,AA$605:AA$612,0),1)&lt;&gt;0),AND(ISNUMBER(MATCH($A700,AA$565:AA$566,0))=TRUE(),INDEX(AA$558:AA$559,MATCH($A700,AA$565:AA$566,0),1)&lt;&gt;0)),[102]VU!$I$37*'[102]Cap.Lixiv.'!$J86*HLOOKUP(YEAR(X$1),[102]ECOBIO!$D$2:$AB$5,4,0),0)/1000000,0)</f>
        <v>0</v>
      </c>
      <c r="Y700" s="9">
        <f>IFERROR(IF(OR(AB243&lt;&gt;0,AND(ISNUMBER(MATCH($A700,AB$605:AB$612,0))=TRUE(),INDEX(AB$581:AB$588,MATCH($A700,AB$605:AB$612,0),1)&lt;&gt;0),AND(ISNUMBER(MATCH($A700,AB$565:AB$566,0))=TRUE(),INDEX(AB$558:AB$559,MATCH($A700,AB$565:AB$566,0),1)&lt;&gt;0)),[102]VU!$I$37*'[102]Cap.Lixiv.'!$J86*HLOOKUP(YEAR(Y$1),[102]ECOBIO!$D$2:$AB$5,4,0),0)/1000000,0)</f>
        <v>0</v>
      </c>
      <c r="Z700" s="9">
        <f>IFERROR(IF(OR(AC243&lt;&gt;0,AND(ISNUMBER(MATCH($A700,AC$605:AC$612,0))=TRUE(),INDEX(AC$581:AC$588,MATCH($A700,AC$605:AC$612,0),1)&lt;&gt;0),AND(ISNUMBER(MATCH($A700,AC$565:AC$566,0))=TRUE(),INDEX(AC$558:AC$559,MATCH($A700,AC$565:AC$566,0),1)&lt;&gt;0)),[102]VU!$I$37*'[102]Cap.Lixiv.'!$J86*HLOOKUP(YEAR(Z$1),[102]ECOBIO!$D$2:$AB$5,4,0),0)/1000000,0)</f>
        <v>0</v>
      </c>
      <c r="AA700" s="9">
        <f>IFERROR(IF(OR(AD243&lt;&gt;0,AND(ISNUMBER(MATCH($A700,AD$605:AD$612,0))=TRUE(),INDEX(AD$581:AD$588,MATCH($A700,AD$605:AD$612,0),1)&lt;&gt;0),AND(ISNUMBER(MATCH($A700,AD$565:AD$566,0))=TRUE(),INDEX(AD$558:AD$559,MATCH($A700,AD$565:AD$566,0),1)&lt;&gt;0)),[102]VU!$I$37*'[102]Cap.Lixiv.'!$J86*HLOOKUP(YEAR(AA$1),[102]ECOBIO!$D$2:$AB$5,4,0),0)/1000000,0)</f>
        <v>0</v>
      </c>
      <c r="AB700" s="9">
        <f>IFERROR(IF(OR(AE243&lt;&gt;0,AND(ISNUMBER(MATCH($A700,AE$605:AE$612,0))=TRUE(),INDEX(AE$581:AE$588,MATCH($A700,AE$605:AE$612,0),1)&lt;&gt;0),AND(ISNUMBER(MATCH($A700,AE$565:AE$566,0))=TRUE(),INDEX(AE$558:AE$559,MATCH($A700,AE$565:AE$566,0),1)&lt;&gt;0)),[102]VU!$I$37*'[102]Cap.Lixiv.'!$J86*HLOOKUP(YEAR(AB$1),[102]ECOBIO!$D$2:$AB$5,4,0),0)/1000000,0)</f>
        <v>0</v>
      </c>
      <c r="AC700" s="9">
        <f>IFERROR(IF(OR(AF243&lt;&gt;0,AND(ISNUMBER(MATCH($A700,AF$605:AF$612,0))=TRUE(),INDEX(AF$581:AF$588,MATCH($A700,AF$605:AF$612,0),1)&lt;&gt;0),AND(ISNUMBER(MATCH($A700,AF$565:AF$566,0))=TRUE(),INDEX(AF$558:AF$559,MATCH($A700,AF$565:AF$566,0),1)&lt;&gt;0)),[102]VU!$I$37*'[102]Cap.Lixiv.'!$J86*HLOOKUP(YEAR(AC$1),[102]ECOBIO!$D$2:$AB$5,4,0),0)/1000000,0)</f>
        <v>0</v>
      </c>
      <c r="AD700" s="9">
        <f>IFERROR(IF(OR(AG243&lt;&gt;0,AND(ISNUMBER(MATCH($A700,AG$605:AG$612,0))=TRUE(),INDEX(AG$581:AG$588,MATCH($A700,AG$605:AG$612,0),1)&lt;&gt;0),AND(ISNUMBER(MATCH($A700,AG$565:AG$566,0))=TRUE(),INDEX(AG$558:AG$559,MATCH($A700,AG$565:AG$566,0),1)&lt;&gt;0)),[102]VU!$I$37*'[102]Cap.Lixiv.'!$J86*HLOOKUP(YEAR(AD$1),[102]ECOBIO!$D$2:$AB$5,4,0),0)/1000000,0)</f>
        <v>0</v>
      </c>
      <c r="AE700" s="9">
        <f>IFERROR(IF(OR(AH243&lt;&gt;0,AND(ISNUMBER(MATCH($A700,AH$605:AH$612,0))=TRUE(),INDEX(AH$581:AH$588,MATCH($A700,AH$605:AH$612,0),1)&lt;&gt;0),AND(ISNUMBER(MATCH($A700,AH$565:AH$566,0))=TRUE(),INDEX(AH$558:AH$559,MATCH($A700,AH$565:AH$566,0),1)&lt;&gt;0)),[102]VU!$I$37*'[102]Cap.Lixiv.'!$J86*HLOOKUP(YEAR(AE$1),[102]ECOBIO!$D$2:$AB$5,4,0),0)/1000000,0)</f>
        <v>0</v>
      </c>
      <c r="AF700" s="9">
        <f>IFERROR(IF(OR(AI243&lt;&gt;0,AND(ISNUMBER(MATCH($A700,AI$605:AI$612,0))=TRUE(),INDEX(AI$581:AI$588,MATCH($A700,AI$605:AI$612,0),1)&lt;&gt;0),AND(ISNUMBER(MATCH($A700,AI$565:AI$566,0))=TRUE(),INDEX(AI$558:AI$559,MATCH($A700,AI$565:AI$566,0),1)&lt;&gt;0)),[102]VU!$I$37*'[102]Cap.Lixiv.'!$J86*HLOOKUP(YEAR(AF$1),[102]ECOBIO!$D$2:$AB$5,4,0),0)/1000000,0)</f>
        <v>0</v>
      </c>
      <c r="AG700" s="9">
        <f>IFERROR(IF(OR(AJ243&lt;&gt;0,AND(ISNUMBER(MATCH($A700,AJ$605:AJ$612,0))=TRUE(),INDEX(AJ$581:AJ$588,MATCH($A700,AJ$605:AJ$612,0),1)&lt;&gt;0),AND(ISNUMBER(MATCH($A700,AJ$565:AJ$566,0))=TRUE(),INDEX(AJ$558:AJ$559,MATCH($A700,AJ$565:AJ$566,0),1)&lt;&gt;0)),[102]VU!$I$37*'[102]Cap.Lixiv.'!$J86*HLOOKUP(YEAR(AG$1),[102]ECOBIO!$D$2:$AB$5,4,0),0)/1000000,0)</f>
        <v>0</v>
      </c>
      <c r="AH700" s="9">
        <f>IFERROR(IF(OR(AK243&lt;&gt;0,AND(ISNUMBER(MATCH($A700,AK$605:AK$612,0))=TRUE(),INDEX(AK$581:AK$588,MATCH($A700,AK$605:AK$612,0),1)&lt;&gt;0),AND(ISNUMBER(MATCH($A700,AK$565:AK$566,0))=TRUE(),INDEX(AK$558:AK$559,MATCH($A700,AK$565:AK$566,0),1)&lt;&gt;0)),[102]VU!$I$37*'[102]Cap.Lixiv.'!$J86*HLOOKUP(YEAR(AH$1),[102]ECOBIO!$D$2:$AB$5,4,0),0)/1000000,0)</f>
        <v>0</v>
      </c>
      <c r="AI700" s="9">
        <f>IFERROR(IF(OR(AL243&lt;&gt;0,AND(ISNUMBER(MATCH($A700,AL$605:AL$612,0))=TRUE(),INDEX(AL$581:AL$588,MATCH($A700,AL$605:AL$612,0),1)&lt;&gt;0),AND(ISNUMBER(MATCH($A700,AL$565:AL$566,0))=TRUE(),INDEX(AL$558:AL$559,MATCH($A700,AL$565:AL$566,0),1)&lt;&gt;0)),[102]VU!$I$37*'[102]Cap.Lixiv.'!$J86*HLOOKUP(YEAR(AI$1),[102]ECOBIO!$D$2:$AB$5,4,0),0)/1000000,0)</f>
        <v>0</v>
      </c>
      <c r="AJ700" s="9">
        <f>IFERROR(IF(OR(#REF!&lt;&gt;0,AND(ISNUMBER(MATCH($A700,#REF!,0))=TRUE(),INDEX(#REF!,MATCH($A700,#REF!,0),1)&lt;&gt;0),AND(ISNUMBER(MATCH($A700,#REF!,0))=TRUE(),INDEX(#REF!,MATCH($A700,#REF!,0),1)&lt;&gt;0)),[102]VU!$I$37*'[102]Cap.Lixiv.'!$J86*HLOOKUP(YEAR(AJ$1),[102]ECOBIO!$D$2:$AB$5,4,0),0)/1000000,0)</f>
        <v>0</v>
      </c>
      <c r="AK700" s="9">
        <f>IFERROR(IF(OR(#REF!&lt;&gt;0,AND(ISNUMBER(MATCH($A700,#REF!,0))=TRUE(),INDEX(#REF!,MATCH($A700,#REF!,0),1)&lt;&gt;0),AND(ISNUMBER(MATCH($A700,#REF!,0))=TRUE(),INDEX(#REF!,MATCH($A700,#REF!,0),1)&lt;&gt;0)),[102]VU!$I$37*'[102]Cap.Lixiv.'!$J86*HLOOKUP(YEAR(AK$1),[102]ECOBIO!$D$2:$AB$5,4,0),0)/1000000,0)</f>
        <v>0</v>
      </c>
      <c r="AL700" s="9">
        <f>IFERROR(IF(OR(#REF!&lt;&gt;0,AND(ISNUMBER(MATCH($A700,#REF!,0))=TRUE(),INDEX(#REF!,MATCH($A700,#REF!,0),1)&lt;&gt;0),AND(ISNUMBER(MATCH($A700,#REF!,0))=TRUE(),INDEX(#REF!,MATCH($A700,#REF!,0),1)&lt;&gt;0)),[102]VU!$I$37*'[102]Cap.Lixiv.'!$J86*HLOOKUP(YEAR(AL$1),[102]ECOBIO!$D$2:$AB$5,4,0),0)/1000000,0)</f>
        <v>0</v>
      </c>
      <c r="AM700" s="53"/>
      <c r="AN700" s="9">
        <f>IFERROR(IF(OR(AQ243&lt;&gt;0,AND(ISNUMBER(MATCH($A700,AQ$605:AQ$612,0))=TRUE(),INDEX(AQ$581:AQ$588,MATCH($A700,AQ$605:AQ$612,0),1)&lt;&gt;0),AND(ISNUMBER(MATCH($A700,AQ$565:AQ$566,0))=TRUE(),INDEX(AQ$558:AQ$559,MATCH($A700,AQ$565:AQ$566,0),1)&lt;&gt;0)),[102]VU!$I$37*'[102]Cap.Lixiv.'!$J86*HLOOKUP(YEAR(AN$1),[102]ECOBIO!$D$2:$AB$5,4,0),0)/1000000,0)</f>
        <v>0</v>
      </c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</row>
    <row r="701" spans="1:153" ht="15.75" hidden="1" outlineLevel="1" x14ac:dyDescent="0.3">
      <c r="A701" s="8" t="s">
        <v>137</v>
      </c>
      <c r="O701" s="9">
        <f>IFERROR(IF(OR(R244&lt;&gt;0,AND(ISNUMBER(MATCH($A701,R$605:R$612,0))=TRUE(),INDEX(R$581:R$588,MATCH($A701,R$605:R$612,0),1)&lt;&gt;0),AND(ISNUMBER(MATCH($A701,R$565:R$566,0))=TRUE(),INDEX(R$558:R$559,MATCH($A701,R$565:R$566,0),1)&lt;&gt;0)),[102]VU!$I$37*'[102]Cap.Lixiv.'!$J87*HLOOKUP(YEAR(O$1),[102]ECOBIO!$D$2:$AB$5,4,0),0)/1000000,0)</f>
        <v>0</v>
      </c>
      <c r="P701" s="9">
        <f>IFERROR(IF(OR(S244&lt;&gt;0,AND(ISNUMBER(MATCH($A701,S$605:S$612,0))=TRUE(),INDEX(S$581:S$588,MATCH($A701,S$605:S$612,0),1)&lt;&gt;0),AND(ISNUMBER(MATCH($A701,S$565:S$566,0))=TRUE(),INDEX(S$558:S$559,MATCH($A701,S$565:S$566,0),1)&lt;&gt;0)),[102]VU!$I$37*'[102]Cap.Lixiv.'!$J87*HLOOKUP(YEAR(P$1),[102]ECOBIO!$D$2:$AB$5,4,0),0)/1000000,0)</f>
        <v>0</v>
      </c>
      <c r="Q701" s="9">
        <f>IFERROR(IF(OR(T244&lt;&gt;0,AND(ISNUMBER(MATCH($A701,T$605:T$612,0))=TRUE(),INDEX(T$581:T$588,MATCH($A701,T$605:T$612,0),1)&lt;&gt;0),AND(ISNUMBER(MATCH($A701,T$565:T$566,0))=TRUE(),INDEX(T$558:T$559,MATCH($A701,T$565:T$566,0),1)&lt;&gt;0)),[102]VU!$I$37*'[102]Cap.Lixiv.'!$J87*HLOOKUP(YEAR(Q$1),[102]ECOBIO!$D$2:$AB$5,4,0),0)/1000000,0)</f>
        <v>0</v>
      </c>
      <c r="R701" s="9">
        <f>IFERROR(IF(OR(U244&lt;&gt;0,AND(ISNUMBER(MATCH($A701,U$605:U$612,0))=TRUE(),INDEX(U$581:U$588,MATCH($A701,U$605:U$612,0),1)&lt;&gt;0),AND(ISNUMBER(MATCH($A701,U$565:U$566,0))=TRUE(),INDEX(U$558:U$559,MATCH($A701,U$565:U$566,0),1)&lt;&gt;0)),[102]VU!$I$37*'[102]Cap.Lixiv.'!$J87*HLOOKUP(YEAR(R$1),[102]ECOBIO!$D$2:$AB$5,4,0),0)/1000000,0)</f>
        <v>0</v>
      </c>
      <c r="S701" s="9">
        <f>IFERROR(IF(OR(V244&lt;&gt;0,AND(ISNUMBER(MATCH($A701,V$605:V$612,0))=TRUE(),INDEX(V$581:V$588,MATCH($A701,V$605:V$612,0),1)&lt;&gt;0),AND(ISNUMBER(MATCH($A701,V$565:V$566,0))=TRUE(),INDEX(V$558:V$559,MATCH($A701,V$565:V$566,0),1)&lt;&gt;0)),[102]VU!$I$37*'[102]Cap.Lixiv.'!$J87*HLOOKUP(YEAR(S$1),[102]ECOBIO!$D$2:$AB$5,4,0),0)/1000000,0)</f>
        <v>0</v>
      </c>
      <c r="T701" s="9">
        <f>IFERROR(IF(OR(W244&lt;&gt;0,AND(ISNUMBER(MATCH($A701,W$605:W$612,0))=TRUE(),INDEX(W$581:W$588,MATCH($A701,W$605:W$612,0),1)&lt;&gt;0),AND(ISNUMBER(MATCH($A701,W$565:W$566,0))=TRUE(),INDEX(W$558:W$559,MATCH($A701,W$565:W$566,0),1)&lt;&gt;0)),[102]VU!$I$37*'[102]Cap.Lixiv.'!$J87*HLOOKUP(YEAR(T$1),[102]ECOBIO!$D$2:$AB$5,4,0),0)/1000000,0)</f>
        <v>0</v>
      </c>
      <c r="U701" s="9">
        <f>IFERROR(IF(OR(X244&lt;&gt;0,AND(ISNUMBER(MATCH($A701,X$605:X$612,0))=TRUE(),INDEX(X$581:X$588,MATCH($A701,X$605:X$612,0),1)&lt;&gt;0),AND(ISNUMBER(MATCH($A701,X$565:X$566,0))=TRUE(),INDEX(X$558:X$559,MATCH($A701,X$565:X$566,0),1)&lt;&gt;0)),[102]VU!$I$37*'[102]Cap.Lixiv.'!$J87*HLOOKUP(YEAR(U$1),[102]ECOBIO!$D$2:$AB$5,4,0),0)/1000000,0)</f>
        <v>0</v>
      </c>
      <c r="V701" s="9">
        <f>IFERROR(IF(OR(Y244&lt;&gt;0,AND(ISNUMBER(MATCH($A701,Y$605:Y$612,0))=TRUE(),INDEX(Y$581:Y$588,MATCH($A701,Y$605:Y$612,0),1)&lt;&gt;0),AND(ISNUMBER(MATCH($A701,Y$565:Y$566,0))=TRUE(),INDEX(Y$558:Y$559,MATCH($A701,Y$565:Y$566,0),1)&lt;&gt;0)),[102]VU!$I$37*'[102]Cap.Lixiv.'!$J87*HLOOKUP(YEAR(V$1),[102]ECOBIO!$D$2:$AB$5,4,0),0)/1000000,0)</f>
        <v>0</v>
      </c>
      <c r="W701" s="9">
        <f>IFERROR(IF(OR(Z244&lt;&gt;0,AND(ISNUMBER(MATCH($A701,Z$605:Z$612,0))=TRUE(),INDEX(Z$581:Z$588,MATCH($A701,Z$605:Z$612,0),1)&lt;&gt;0),AND(ISNUMBER(MATCH($A701,Z$565:Z$566,0))=TRUE(),INDEX(Z$558:Z$559,MATCH($A701,Z$565:Z$566,0),1)&lt;&gt;0)),[102]VU!$I$37*'[102]Cap.Lixiv.'!$J87*HLOOKUP(YEAR(W$1),[102]ECOBIO!$D$2:$AB$5,4,0),0)/1000000,0)</f>
        <v>0</v>
      </c>
      <c r="X701" s="9">
        <f>IFERROR(IF(OR(AA244&lt;&gt;0,AND(ISNUMBER(MATCH($A701,AA$605:AA$612,0))=TRUE(),INDEX(AA$581:AA$588,MATCH($A701,AA$605:AA$612,0),1)&lt;&gt;0),AND(ISNUMBER(MATCH($A701,AA$565:AA$566,0))=TRUE(),INDEX(AA$558:AA$559,MATCH($A701,AA$565:AA$566,0),1)&lt;&gt;0)),[102]VU!$I$37*'[102]Cap.Lixiv.'!$J87*HLOOKUP(YEAR(X$1),[102]ECOBIO!$D$2:$AB$5,4,0),0)/1000000,0)</f>
        <v>0</v>
      </c>
      <c r="Y701" s="9">
        <f>IFERROR(IF(OR(AB244&lt;&gt;0,AND(ISNUMBER(MATCH($A701,AB$605:AB$612,0))=TRUE(),INDEX(AB$581:AB$588,MATCH($A701,AB$605:AB$612,0),1)&lt;&gt;0),AND(ISNUMBER(MATCH($A701,AB$565:AB$566,0))=TRUE(),INDEX(AB$558:AB$559,MATCH($A701,AB$565:AB$566,0),1)&lt;&gt;0)),[102]VU!$I$37*'[102]Cap.Lixiv.'!$J87*HLOOKUP(YEAR(Y$1),[102]ECOBIO!$D$2:$AB$5,4,0),0)/1000000,0)</f>
        <v>0</v>
      </c>
      <c r="Z701" s="9">
        <f>IFERROR(IF(OR(AC244&lt;&gt;0,AND(ISNUMBER(MATCH($A701,AC$605:AC$612,0))=TRUE(),INDEX(AC$581:AC$588,MATCH($A701,AC$605:AC$612,0),1)&lt;&gt;0),AND(ISNUMBER(MATCH($A701,AC$565:AC$566,0))=TRUE(),INDEX(AC$558:AC$559,MATCH($A701,AC$565:AC$566,0),1)&lt;&gt;0)),[102]VU!$I$37*'[102]Cap.Lixiv.'!$J87*HLOOKUP(YEAR(Z$1),[102]ECOBIO!$D$2:$AB$5,4,0),0)/1000000,0)</f>
        <v>0</v>
      </c>
      <c r="AA701" s="9">
        <f>IFERROR(IF(OR(AD244&lt;&gt;0,AND(ISNUMBER(MATCH($A701,AD$605:AD$612,0))=TRUE(),INDEX(AD$581:AD$588,MATCH($A701,AD$605:AD$612,0),1)&lt;&gt;0),AND(ISNUMBER(MATCH($A701,AD$565:AD$566,0))=TRUE(),INDEX(AD$558:AD$559,MATCH($A701,AD$565:AD$566,0),1)&lt;&gt;0)),[102]VU!$I$37*'[102]Cap.Lixiv.'!$J87*HLOOKUP(YEAR(AA$1),[102]ECOBIO!$D$2:$AB$5,4,0),0)/1000000,0)</f>
        <v>0</v>
      </c>
      <c r="AB701" s="9">
        <f>IFERROR(IF(OR(AE244&lt;&gt;0,AND(ISNUMBER(MATCH($A701,AE$605:AE$612,0))=TRUE(),INDEX(AE$581:AE$588,MATCH($A701,AE$605:AE$612,0),1)&lt;&gt;0),AND(ISNUMBER(MATCH($A701,AE$565:AE$566,0))=TRUE(),INDEX(AE$558:AE$559,MATCH($A701,AE$565:AE$566,0),1)&lt;&gt;0)),[102]VU!$I$37*'[102]Cap.Lixiv.'!$J87*HLOOKUP(YEAR(AB$1),[102]ECOBIO!$D$2:$AB$5,4,0),0)/1000000,0)</f>
        <v>0</v>
      </c>
      <c r="AC701" s="9">
        <f>IFERROR(IF(OR(AF244&lt;&gt;0,AND(ISNUMBER(MATCH($A701,AF$605:AF$612,0))=TRUE(),INDEX(AF$581:AF$588,MATCH($A701,AF$605:AF$612,0),1)&lt;&gt;0),AND(ISNUMBER(MATCH($A701,AF$565:AF$566,0))=TRUE(),INDEX(AF$558:AF$559,MATCH($A701,AF$565:AF$566,0),1)&lt;&gt;0)),[102]VU!$I$37*'[102]Cap.Lixiv.'!$J87*HLOOKUP(YEAR(AC$1),[102]ECOBIO!$D$2:$AB$5,4,0),0)/1000000,0)</f>
        <v>0</v>
      </c>
      <c r="AD701" s="9">
        <f>IFERROR(IF(OR(AG244&lt;&gt;0,AND(ISNUMBER(MATCH($A701,AG$605:AG$612,0))=TRUE(),INDEX(AG$581:AG$588,MATCH($A701,AG$605:AG$612,0),1)&lt;&gt;0),AND(ISNUMBER(MATCH($A701,AG$565:AG$566,0))=TRUE(),INDEX(AG$558:AG$559,MATCH($A701,AG$565:AG$566,0),1)&lt;&gt;0)),[102]VU!$I$37*'[102]Cap.Lixiv.'!$J87*HLOOKUP(YEAR(AD$1),[102]ECOBIO!$D$2:$AB$5,4,0),0)/1000000,0)</f>
        <v>0</v>
      </c>
      <c r="AE701" s="9">
        <f>IFERROR(IF(OR(AH244&lt;&gt;0,AND(ISNUMBER(MATCH($A701,AH$605:AH$612,0))=TRUE(),INDEX(AH$581:AH$588,MATCH($A701,AH$605:AH$612,0),1)&lt;&gt;0),AND(ISNUMBER(MATCH($A701,AH$565:AH$566,0))=TRUE(),INDEX(AH$558:AH$559,MATCH($A701,AH$565:AH$566,0),1)&lt;&gt;0)),[102]VU!$I$37*'[102]Cap.Lixiv.'!$J87*HLOOKUP(YEAR(AE$1),[102]ECOBIO!$D$2:$AB$5,4,0),0)/1000000,0)</f>
        <v>0</v>
      </c>
      <c r="AF701" s="9">
        <f>IFERROR(IF(OR(AI244&lt;&gt;0,AND(ISNUMBER(MATCH($A701,AI$605:AI$612,0))=TRUE(),INDEX(AI$581:AI$588,MATCH($A701,AI$605:AI$612,0),1)&lt;&gt;0),AND(ISNUMBER(MATCH($A701,AI$565:AI$566,0))=TRUE(),INDEX(AI$558:AI$559,MATCH($A701,AI$565:AI$566,0),1)&lt;&gt;0)),[102]VU!$I$37*'[102]Cap.Lixiv.'!$J87*HLOOKUP(YEAR(AF$1),[102]ECOBIO!$D$2:$AB$5,4,0),0)/1000000,0)</f>
        <v>0</v>
      </c>
      <c r="AG701" s="9">
        <f>IFERROR(IF(OR(AJ244&lt;&gt;0,AND(ISNUMBER(MATCH($A701,AJ$605:AJ$612,0))=TRUE(),INDEX(AJ$581:AJ$588,MATCH($A701,AJ$605:AJ$612,0),1)&lt;&gt;0),AND(ISNUMBER(MATCH($A701,AJ$565:AJ$566,0))=TRUE(),INDEX(AJ$558:AJ$559,MATCH($A701,AJ$565:AJ$566,0),1)&lt;&gt;0)),[102]VU!$I$37*'[102]Cap.Lixiv.'!$J87*HLOOKUP(YEAR(AG$1),[102]ECOBIO!$D$2:$AB$5,4,0),0)/1000000,0)</f>
        <v>0</v>
      </c>
      <c r="AH701" s="9">
        <f>IFERROR(IF(OR(AK244&lt;&gt;0,AND(ISNUMBER(MATCH($A701,AK$605:AK$612,0))=TRUE(),INDEX(AK$581:AK$588,MATCH($A701,AK$605:AK$612,0),1)&lt;&gt;0),AND(ISNUMBER(MATCH($A701,AK$565:AK$566,0))=TRUE(),INDEX(AK$558:AK$559,MATCH($A701,AK$565:AK$566,0),1)&lt;&gt;0)),[102]VU!$I$37*'[102]Cap.Lixiv.'!$J87*HLOOKUP(YEAR(AH$1),[102]ECOBIO!$D$2:$AB$5,4,0),0)/1000000,0)</f>
        <v>0</v>
      </c>
      <c r="AI701" s="9">
        <f>IFERROR(IF(OR(AL244&lt;&gt;0,AND(ISNUMBER(MATCH($A701,AL$605:AL$612,0))=TRUE(),INDEX(AL$581:AL$588,MATCH($A701,AL$605:AL$612,0),1)&lt;&gt;0),AND(ISNUMBER(MATCH($A701,AL$565:AL$566,0))=TRUE(),INDEX(AL$558:AL$559,MATCH($A701,AL$565:AL$566,0),1)&lt;&gt;0)),[102]VU!$I$37*'[102]Cap.Lixiv.'!$J87*HLOOKUP(YEAR(AI$1),[102]ECOBIO!$D$2:$AB$5,4,0),0)/1000000,0)</f>
        <v>0</v>
      </c>
      <c r="AJ701" s="9">
        <f>IFERROR(IF(OR(#REF!&lt;&gt;0,AND(ISNUMBER(MATCH($A701,#REF!,0))=TRUE(),INDEX(#REF!,MATCH($A701,#REF!,0),1)&lt;&gt;0),AND(ISNUMBER(MATCH($A701,#REF!,0))=TRUE(),INDEX(#REF!,MATCH($A701,#REF!,0),1)&lt;&gt;0)),[102]VU!$I$37*'[102]Cap.Lixiv.'!$J87*HLOOKUP(YEAR(AJ$1),[102]ECOBIO!$D$2:$AB$5,4,0),0)/1000000,0)</f>
        <v>0</v>
      </c>
      <c r="AK701" s="9">
        <f>IFERROR(IF(OR(#REF!&lt;&gt;0,AND(ISNUMBER(MATCH($A701,#REF!,0))=TRUE(),INDEX(#REF!,MATCH($A701,#REF!,0),1)&lt;&gt;0),AND(ISNUMBER(MATCH($A701,#REF!,0))=TRUE(),INDEX(#REF!,MATCH($A701,#REF!,0),1)&lt;&gt;0)),[102]VU!$I$37*'[102]Cap.Lixiv.'!$J87*HLOOKUP(YEAR(AK$1),[102]ECOBIO!$D$2:$AB$5,4,0),0)/1000000,0)</f>
        <v>0</v>
      </c>
      <c r="AL701" s="9">
        <f>IFERROR(IF(OR(#REF!&lt;&gt;0,AND(ISNUMBER(MATCH($A701,#REF!,0))=TRUE(),INDEX(#REF!,MATCH($A701,#REF!,0),1)&lt;&gt;0),AND(ISNUMBER(MATCH($A701,#REF!,0))=TRUE(),INDEX(#REF!,MATCH($A701,#REF!,0),1)&lt;&gt;0)),[102]VU!$I$37*'[102]Cap.Lixiv.'!$J87*HLOOKUP(YEAR(AL$1),[102]ECOBIO!$D$2:$AB$5,4,0),0)/1000000,0)</f>
        <v>0</v>
      </c>
      <c r="AM701" s="53"/>
      <c r="AN701" s="9">
        <f>IFERROR(IF(OR(AQ244&lt;&gt;0,AND(ISNUMBER(MATCH($A701,AQ$605:AQ$612,0))=TRUE(),INDEX(AQ$581:AQ$588,MATCH($A701,AQ$605:AQ$612,0),1)&lt;&gt;0),AND(ISNUMBER(MATCH($A701,AQ$565:AQ$566,0))=TRUE(),INDEX(AQ$558:AQ$559,MATCH($A701,AQ$565:AQ$566,0),1)&lt;&gt;0)),[102]VU!$I$37*'[102]Cap.Lixiv.'!$J87*HLOOKUP(YEAR(AN$1),[102]ECOBIO!$D$2:$AB$5,4,0),0)/1000000,0)</f>
        <v>0</v>
      </c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</row>
    <row r="702" spans="1:153" ht="15.75" hidden="1" outlineLevel="1" x14ac:dyDescent="0.3">
      <c r="A702" s="8" t="s">
        <v>138</v>
      </c>
      <c r="O702" s="9">
        <f>IFERROR(IF(OR(R245&lt;&gt;0,AND(ISNUMBER(MATCH($A702,R$605:R$612,0))=TRUE(),INDEX(R$581:R$588,MATCH($A702,R$605:R$612,0),1)&lt;&gt;0),AND(ISNUMBER(MATCH($A702,R$565:R$566,0))=TRUE(),INDEX(R$558:R$559,MATCH($A702,R$565:R$566,0),1)&lt;&gt;0)),[102]VU!$I$37*'[102]Cap.Lixiv.'!$J88*HLOOKUP(YEAR(O$1),[102]ECOBIO!$D$2:$AB$5,4,0),0)/1000000,0)</f>
        <v>0</v>
      </c>
      <c r="P702" s="9">
        <f>IFERROR(IF(OR(S245&lt;&gt;0,AND(ISNUMBER(MATCH($A702,S$605:S$612,0))=TRUE(),INDEX(S$581:S$588,MATCH($A702,S$605:S$612,0),1)&lt;&gt;0),AND(ISNUMBER(MATCH($A702,S$565:S$566,0))=TRUE(),INDEX(S$558:S$559,MATCH($A702,S$565:S$566,0),1)&lt;&gt;0)),[102]VU!$I$37*'[102]Cap.Lixiv.'!$J88*HLOOKUP(YEAR(P$1),[102]ECOBIO!$D$2:$AB$5,4,0),0)/1000000,0)</f>
        <v>0</v>
      </c>
      <c r="Q702" s="9">
        <f>IFERROR(IF(OR(T245&lt;&gt;0,AND(ISNUMBER(MATCH($A702,T$605:T$612,0))=TRUE(),INDEX(T$581:T$588,MATCH($A702,T$605:T$612,0),1)&lt;&gt;0),AND(ISNUMBER(MATCH($A702,T$565:T$566,0))=TRUE(),INDEX(T$558:T$559,MATCH($A702,T$565:T$566,0),1)&lt;&gt;0)),[102]VU!$I$37*'[102]Cap.Lixiv.'!$J88*HLOOKUP(YEAR(Q$1),[102]ECOBIO!$D$2:$AB$5,4,0),0)/1000000,0)</f>
        <v>0</v>
      </c>
      <c r="R702" s="9">
        <f>IFERROR(IF(OR(U245&lt;&gt;0,AND(ISNUMBER(MATCH($A702,U$605:U$612,0))=TRUE(),INDEX(U$581:U$588,MATCH($A702,U$605:U$612,0),1)&lt;&gt;0),AND(ISNUMBER(MATCH($A702,U$565:U$566,0))=TRUE(),INDEX(U$558:U$559,MATCH($A702,U$565:U$566,0),1)&lt;&gt;0)),[102]VU!$I$37*'[102]Cap.Lixiv.'!$J88*HLOOKUP(YEAR(R$1),[102]ECOBIO!$D$2:$AB$5,4,0),0)/1000000,0)</f>
        <v>0</v>
      </c>
      <c r="S702" s="9">
        <f>IFERROR(IF(OR(V245&lt;&gt;0,AND(ISNUMBER(MATCH($A702,V$605:V$612,0))=TRUE(),INDEX(V$581:V$588,MATCH($A702,V$605:V$612,0),1)&lt;&gt;0),AND(ISNUMBER(MATCH($A702,V$565:V$566,0))=TRUE(),INDEX(V$558:V$559,MATCH($A702,V$565:V$566,0),1)&lt;&gt;0)),[102]VU!$I$37*'[102]Cap.Lixiv.'!$J88*HLOOKUP(YEAR(S$1),[102]ECOBIO!$D$2:$AB$5,4,0),0)/1000000,0)</f>
        <v>0</v>
      </c>
      <c r="T702" s="9">
        <f>IFERROR(IF(OR(W245&lt;&gt;0,AND(ISNUMBER(MATCH($A702,W$605:W$612,0))=TRUE(),INDEX(W$581:W$588,MATCH($A702,W$605:W$612,0),1)&lt;&gt;0),AND(ISNUMBER(MATCH($A702,W$565:W$566,0))=TRUE(),INDEX(W$558:W$559,MATCH($A702,W$565:W$566,0),1)&lt;&gt;0)),[102]VU!$I$37*'[102]Cap.Lixiv.'!$J88*HLOOKUP(YEAR(T$1),[102]ECOBIO!$D$2:$AB$5,4,0),0)/1000000,0)</f>
        <v>0</v>
      </c>
      <c r="U702" s="9">
        <f>IFERROR(IF(OR(X245&lt;&gt;0,AND(ISNUMBER(MATCH($A702,X$605:X$612,0))=TRUE(),INDEX(X$581:X$588,MATCH($A702,X$605:X$612,0),1)&lt;&gt;0),AND(ISNUMBER(MATCH($A702,X$565:X$566,0))=TRUE(),INDEX(X$558:X$559,MATCH($A702,X$565:X$566,0),1)&lt;&gt;0)),[102]VU!$I$37*'[102]Cap.Lixiv.'!$J88*HLOOKUP(YEAR(U$1),[102]ECOBIO!$D$2:$AB$5,4,0),0)/1000000,0)</f>
        <v>0</v>
      </c>
      <c r="V702" s="9">
        <f>IFERROR(IF(OR(Y245&lt;&gt;0,AND(ISNUMBER(MATCH($A702,Y$605:Y$612,0))=TRUE(),INDEX(Y$581:Y$588,MATCH($A702,Y$605:Y$612,0),1)&lt;&gt;0),AND(ISNUMBER(MATCH($A702,Y$565:Y$566,0))=TRUE(),INDEX(Y$558:Y$559,MATCH($A702,Y$565:Y$566,0),1)&lt;&gt;0)),[102]VU!$I$37*'[102]Cap.Lixiv.'!$J88*HLOOKUP(YEAR(V$1),[102]ECOBIO!$D$2:$AB$5,4,0),0)/1000000,0)</f>
        <v>0</v>
      </c>
      <c r="W702" s="9">
        <f>IFERROR(IF(OR(Z245&lt;&gt;0,AND(ISNUMBER(MATCH($A702,Z$605:Z$612,0))=TRUE(),INDEX(Z$581:Z$588,MATCH($A702,Z$605:Z$612,0),1)&lt;&gt;0),AND(ISNUMBER(MATCH($A702,Z$565:Z$566,0))=TRUE(),INDEX(Z$558:Z$559,MATCH($A702,Z$565:Z$566,0),1)&lt;&gt;0)),[102]VU!$I$37*'[102]Cap.Lixiv.'!$J88*HLOOKUP(YEAR(W$1),[102]ECOBIO!$D$2:$AB$5,4,0),0)/1000000,0)</f>
        <v>0</v>
      </c>
      <c r="X702" s="9">
        <f>IFERROR(IF(OR(AA245&lt;&gt;0,AND(ISNUMBER(MATCH($A702,AA$605:AA$612,0))=TRUE(),INDEX(AA$581:AA$588,MATCH($A702,AA$605:AA$612,0),1)&lt;&gt;0),AND(ISNUMBER(MATCH($A702,AA$565:AA$566,0))=TRUE(),INDEX(AA$558:AA$559,MATCH($A702,AA$565:AA$566,0),1)&lt;&gt;0)),[102]VU!$I$37*'[102]Cap.Lixiv.'!$J88*HLOOKUP(YEAR(X$1),[102]ECOBIO!$D$2:$AB$5,4,0),0)/1000000,0)</f>
        <v>0</v>
      </c>
      <c r="Y702" s="9">
        <f>IFERROR(IF(OR(AB245&lt;&gt;0,AND(ISNUMBER(MATCH($A702,AB$605:AB$612,0))=TRUE(),INDEX(AB$581:AB$588,MATCH($A702,AB$605:AB$612,0),1)&lt;&gt;0),AND(ISNUMBER(MATCH($A702,AB$565:AB$566,0))=TRUE(),INDEX(AB$558:AB$559,MATCH($A702,AB$565:AB$566,0),1)&lt;&gt;0)),[102]VU!$I$37*'[102]Cap.Lixiv.'!$J88*HLOOKUP(YEAR(Y$1),[102]ECOBIO!$D$2:$AB$5,4,0),0)/1000000,0)</f>
        <v>0</v>
      </c>
      <c r="Z702" s="9">
        <f>IFERROR(IF(OR(AC245&lt;&gt;0,AND(ISNUMBER(MATCH($A702,AC$605:AC$612,0))=TRUE(),INDEX(AC$581:AC$588,MATCH($A702,AC$605:AC$612,0),1)&lt;&gt;0),AND(ISNUMBER(MATCH($A702,AC$565:AC$566,0))=TRUE(),INDEX(AC$558:AC$559,MATCH($A702,AC$565:AC$566,0),1)&lt;&gt;0)),[102]VU!$I$37*'[102]Cap.Lixiv.'!$J88*HLOOKUP(YEAR(Z$1),[102]ECOBIO!$D$2:$AB$5,4,0),0)/1000000,0)</f>
        <v>0</v>
      </c>
      <c r="AA702" s="9">
        <f>IFERROR(IF(OR(AD245&lt;&gt;0,AND(ISNUMBER(MATCH($A702,AD$605:AD$612,0))=TRUE(),INDEX(AD$581:AD$588,MATCH($A702,AD$605:AD$612,0),1)&lt;&gt;0),AND(ISNUMBER(MATCH($A702,AD$565:AD$566,0))=TRUE(),INDEX(AD$558:AD$559,MATCH($A702,AD$565:AD$566,0),1)&lt;&gt;0)),[102]VU!$I$37*'[102]Cap.Lixiv.'!$J88*HLOOKUP(YEAR(AA$1),[102]ECOBIO!$D$2:$AB$5,4,0),0)/1000000,0)</f>
        <v>0</v>
      </c>
      <c r="AB702" s="9">
        <f>IFERROR(IF(OR(AE245&lt;&gt;0,AND(ISNUMBER(MATCH($A702,AE$605:AE$612,0))=TRUE(),INDEX(AE$581:AE$588,MATCH($A702,AE$605:AE$612,0),1)&lt;&gt;0),AND(ISNUMBER(MATCH($A702,AE$565:AE$566,0))=TRUE(),INDEX(AE$558:AE$559,MATCH($A702,AE$565:AE$566,0),1)&lt;&gt;0)),[102]VU!$I$37*'[102]Cap.Lixiv.'!$J88*HLOOKUP(YEAR(AB$1),[102]ECOBIO!$D$2:$AB$5,4,0),0)/1000000,0)</f>
        <v>0</v>
      </c>
      <c r="AC702" s="9">
        <f>IFERROR(IF(OR(AF245&lt;&gt;0,AND(ISNUMBER(MATCH($A702,AF$605:AF$612,0))=TRUE(),INDEX(AF$581:AF$588,MATCH($A702,AF$605:AF$612,0),1)&lt;&gt;0),AND(ISNUMBER(MATCH($A702,AF$565:AF$566,0))=TRUE(),INDEX(AF$558:AF$559,MATCH($A702,AF$565:AF$566,0),1)&lt;&gt;0)),[102]VU!$I$37*'[102]Cap.Lixiv.'!$J88*HLOOKUP(YEAR(AC$1),[102]ECOBIO!$D$2:$AB$5,4,0),0)/1000000,0)</f>
        <v>0</v>
      </c>
      <c r="AD702" s="9">
        <f>IFERROR(IF(OR(AG245&lt;&gt;0,AND(ISNUMBER(MATCH($A702,AG$605:AG$612,0))=TRUE(),INDEX(AG$581:AG$588,MATCH($A702,AG$605:AG$612,0),1)&lt;&gt;0),AND(ISNUMBER(MATCH($A702,AG$565:AG$566,0))=TRUE(),INDEX(AG$558:AG$559,MATCH($A702,AG$565:AG$566,0),1)&lt;&gt;0)),[102]VU!$I$37*'[102]Cap.Lixiv.'!$J88*HLOOKUP(YEAR(AD$1),[102]ECOBIO!$D$2:$AB$5,4,0),0)/1000000,0)</f>
        <v>0</v>
      </c>
      <c r="AE702" s="9">
        <f>IFERROR(IF(OR(AH245&lt;&gt;0,AND(ISNUMBER(MATCH($A702,AH$605:AH$612,0))=TRUE(),INDEX(AH$581:AH$588,MATCH($A702,AH$605:AH$612,0),1)&lt;&gt;0),AND(ISNUMBER(MATCH($A702,AH$565:AH$566,0))=TRUE(),INDEX(AH$558:AH$559,MATCH($A702,AH$565:AH$566,0),1)&lt;&gt;0)),[102]VU!$I$37*'[102]Cap.Lixiv.'!$J88*HLOOKUP(YEAR(AE$1),[102]ECOBIO!$D$2:$AB$5,4,0),0)/1000000,0)</f>
        <v>0</v>
      </c>
      <c r="AF702" s="9">
        <f>IFERROR(IF(OR(AI245&lt;&gt;0,AND(ISNUMBER(MATCH($A702,AI$605:AI$612,0))=TRUE(),INDEX(AI$581:AI$588,MATCH($A702,AI$605:AI$612,0),1)&lt;&gt;0),AND(ISNUMBER(MATCH($A702,AI$565:AI$566,0))=TRUE(),INDEX(AI$558:AI$559,MATCH($A702,AI$565:AI$566,0),1)&lt;&gt;0)),[102]VU!$I$37*'[102]Cap.Lixiv.'!$J88*HLOOKUP(YEAR(AF$1),[102]ECOBIO!$D$2:$AB$5,4,0),0)/1000000,0)</f>
        <v>0</v>
      </c>
      <c r="AG702" s="9">
        <f>IFERROR(IF(OR(AJ245&lt;&gt;0,AND(ISNUMBER(MATCH($A702,AJ$605:AJ$612,0))=TRUE(),INDEX(AJ$581:AJ$588,MATCH($A702,AJ$605:AJ$612,0),1)&lt;&gt;0),AND(ISNUMBER(MATCH($A702,AJ$565:AJ$566,0))=TRUE(),INDEX(AJ$558:AJ$559,MATCH($A702,AJ$565:AJ$566,0),1)&lt;&gt;0)),[102]VU!$I$37*'[102]Cap.Lixiv.'!$J88*HLOOKUP(YEAR(AG$1),[102]ECOBIO!$D$2:$AB$5,4,0),0)/1000000,0)</f>
        <v>0</v>
      </c>
      <c r="AH702" s="9">
        <f>IFERROR(IF(OR(AK245&lt;&gt;0,AND(ISNUMBER(MATCH($A702,AK$605:AK$612,0))=TRUE(),INDEX(AK$581:AK$588,MATCH($A702,AK$605:AK$612,0),1)&lt;&gt;0),AND(ISNUMBER(MATCH($A702,AK$565:AK$566,0))=TRUE(),INDEX(AK$558:AK$559,MATCH($A702,AK$565:AK$566,0),1)&lt;&gt;0)),[102]VU!$I$37*'[102]Cap.Lixiv.'!$J88*HLOOKUP(YEAR(AH$1),[102]ECOBIO!$D$2:$AB$5,4,0),0)/1000000,0)</f>
        <v>0</v>
      </c>
      <c r="AI702" s="9">
        <f>IFERROR(IF(OR(AL245&lt;&gt;0,AND(ISNUMBER(MATCH($A702,AL$605:AL$612,0))=TRUE(),INDEX(AL$581:AL$588,MATCH($A702,AL$605:AL$612,0),1)&lt;&gt;0),AND(ISNUMBER(MATCH($A702,AL$565:AL$566,0))=TRUE(),INDEX(AL$558:AL$559,MATCH($A702,AL$565:AL$566,0),1)&lt;&gt;0)),[102]VU!$I$37*'[102]Cap.Lixiv.'!$J88*HLOOKUP(YEAR(AI$1),[102]ECOBIO!$D$2:$AB$5,4,0),0)/1000000,0)</f>
        <v>0</v>
      </c>
      <c r="AJ702" s="9">
        <f>IFERROR(IF(OR(#REF!&lt;&gt;0,AND(ISNUMBER(MATCH($A702,#REF!,0))=TRUE(),INDEX(#REF!,MATCH($A702,#REF!,0),1)&lt;&gt;0),AND(ISNUMBER(MATCH($A702,#REF!,0))=TRUE(),INDEX(#REF!,MATCH($A702,#REF!,0),1)&lt;&gt;0)),[102]VU!$I$37*'[102]Cap.Lixiv.'!$J88*HLOOKUP(YEAR(AJ$1),[102]ECOBIO!$D$2:$AB$5,4,0),0)/1000000,0)</f>
        <v>0</v>
      </c>
      <c r="AK702" s="9">
        <f>IFERROR(IF(OR(#REF!&lt;&gt;0,AND(ISNUMBER(MATCH($A702,#REF!,0))=TRUE(),INDEX(#REF!,MATCH($A702,#REF!,0),1)&lt;&gt;0),AND(ISNUMBER(MATCH($A702,#REF!,0))=TRUE(),INDEX(#REF!,MATCH($A702,#REF!,0),1)&lt;&gt;0)),[102]VU!$I$37*'[102]Cap.Lixiv.'!$J88*HLOOKUP(YEAR(AK$1),[102]ECOBIO!$D$2:$AB$5,4,0),0)/1000000,0)</f>
        <v>0</v>
      </c>
      <c r="AL702" s="9">
        <f>IFERROR(IF(OR(#REF!&lt;&gt;0,AND(ISNUMBER(MATCH($A702,#REF!,0))=TRUE(),INDEX(#REF!,MATCH($A702,#REF!,0),1)&lt;&gt;0),AND(ISNUMBER(MATCH($A702,#REF!,0))=TRUE(),INDEX(#REF!,MATCH($A702,#REF!,0),1)&lt;&gt;0)),[102]VU!$I$37*'[102]Cap.Lixiv.'!$J88*HLOOKUP(YEAR(AL$1),[102]ECOBIO!$D$2:$AB$5,4,0),0)/1000000,0)</f>
        <v>0</v>
      </c>
      <c r="AM702" s="53"/>
      <c r="AN702" s="9">
        <f>IFERROR(IF(OR(AQ245&lt;&gt;0,AND(ISNUMBER(MATCH($A702,AQ$605:AQ$612,0))=TRUE(),INDEX(AQ$581:AQ$588,MATCH($A702,AQ$605:AQ$612,0),1)&lt;&gt;0),AND(ISNUMBER(MATCH($A702,AQ$565:AQ$566,0))=TRUE(),INDEX(AQ$558:AQ$559,MATCH($A702,AQ$565:AQ$566,0),1)&lt;&gt;0)),[102]VU!$I$37*'[102]Cap.Lixiv.'!$J88*HLOOKUP(YEAR(AN$1),[102]ECOBIO!$D$2:$AB$5,4,0),0)/1000000,0)</f>
        <v>0</v>
      </c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</row>
    <row r="703" spans="1:153" ht="15.75" hidden="1" outlineLevel="1" x14ac:dyDescent="0.3">
      <c r="A703" s="8" t="s">
        <v>139</v>
      </c>
      <c r="O703" s="9">
        <f>IFERROR(IF(OR(R246&lt;&gt;0,AND(ISNUMBER(MATCH($A703,R$605:R$612,0))=TRUE(),INDEX(R$581:R$588,MATCH($A703,R$605:R$612,0),1)&lt;&gt;0),AND(ISNUMBER(MATCH($A703,R$565:R$566,0))=TRUE(),INDEX(R$558:R$559,MATCH($A703,R$565:R$566,0),1)&lt;&gt;0)),[102]VU!$I$37*'[102]Cap.Lixiv.'!$J89*HLOOKUP(YEAR(O$1),[102]ECOBIO!$D$2:$AB$5,4,0),0)/1000000,0)</f>
        <v>0</v>
      </c>
      <c r="P703" s="9">
        <f>IFERROR(IF(OR(S246&lt;&gt;0,AND(ISNUMBER(MATCH($A703,S$605:S$612,0))=TRUE(),INDEX(S$581:S$588,MATCH($A703,S$605:S$612,0),1)&lt;&gt;0),AND(ISNUMBER(MATCH($A703,S$565:S$566,0))=TRUE(),INDEX(S$558:S$559,MATCH($A703,S$565:S$566,0),1)&lt;&gt;0)),[102]VU!$I$37*'[102]Cap.Lixiv.'!$J89*HLOOKUP(YEAR(P$1),[102]ECOBIO!$D$2:$AB$5,4,0),0)/1000000,0)</f>
        <v>0</v>
      </c>
      <c r="Q703" s="9">
        <f>IFERROR(IF(OR(T246&lt;&gt;0,AND(ISNUMBER(MATCH($A703,T$605:T$612,0))=TRUE(),INDEX(T$581:T$588,MATCH($A703,T$605:T$612,0),1)&lt;&gt;0),AND(ISNUMBER(MATCH($A703,T$565:T$566,0))=TRUE(),INDEX(T$558:T$559,MATCH($A703,T$565:T$566,0),1)&lt;&gt;0)),[102]VU!$I$37*'[102]Cap.Lixiv.'!$J89*HLOOKUP(YEAR(Q$1),[102]ECOBIO!$D$2:$AB$5,4,0),0)/1000000,0)</f>
        <v>0</v>
      </c>
      <c r="R703" s="9">
        <f>IFERROR(IF(OR(U246&lt;&gt;0,AND(ISNUMBER(MATCH($A703,U$605:U$612,0))=TRUE(),INDEX(U$581:U$588,MATCH($A703,U$605:U$612,0),1)&lt;&gt;0),AND(ISNUMBER(MATCH($A703,U$565:U$566,0))=TRUE(),INDEX(U$558:U$559,MATCH($A703,U$565:U$566,0),1)&lt;&gt;0)),[102]VU!$I$37*'[102]Cap.Lixiv.'!$J89*HLOOKUP(YEAR(R$1),[102]ECOBIO!$D$2:$AB$5,4,0),0)/1000000,0)</f>
        <v>0</v>
      </c>
      <c r="S703" s="9">
        <f>IFERROR(IF(OR(V246&lt;&gt;0,AND(ISNUMBER(MATCH($A703,V$605:V$612,0))=TRUE(),INDEX(V$581:V$588,MATCH($A703,V$605:V$612,0),1)&lt;&gt;0),AND(ISNUMBER(MATCH($A703,V$565:V$566,0))=TRUE(),INDEX(V$558:V$559,MATCH($A703,V$565:V$566,0),1)&lt;&gt;0)),[102]VU!$I$37*'[102]Cap.Lixiv.'!$J89*HLOOKUP(YEAR(S$1),[102]ECOBIO!$D$2:$AB$5,4,0),0)/1000000,0)</f>
        <v>0</v>
      </c>
      <c r="T703" s="9">
        <f>IFERROR(IF(OR(W246&lt;&gt;0,AND(ISNUMBER(MATCH($A703,W$605:W$612,0))=TRUE(),INDEX(W$581:W$588,MATCH($A703,W$605:W$612,0),1)&lt;&gt;0),AND(ISNUMBER(MATCH($A703,W$565:W$566,0))=TRUE(),INDEX(W$558:W$559,MATCH($A703,W$565:W$566,0),1)&lt;&gt;0)),[102]VU!$I$37*'[102]Cap.Lixiv.'!$J89*HLOOKUP(YEAR(T$1),[102]ECOBIO!$D$2:$AB$5,4,0),0)/1000000,0)</f>
        <v>0</v>
      </c>
      <c r="U703" s="9">
        <f>IFERROR(IF(OR(X246&lt;&gt;0,AND(ISNUMBER(MATCH($A703,X$605:X$612,0))=TRUE(),INDEX(X$581:X$588,MATCH($A703,X$605:X$612,0),1)&lt;&gt;0),AND(ISNUMBER(MATCH($A703,X$565:X$566,0))=TRUE(),INDEX(X$558:X$559,MATCH($A703,X$565:X$566,0),1)&lt;&gt;0)),[102]VU!$I$37*'[102]Cap.Lixiv.'!$J89*HLOOKUP(YEAR(U$1),[102]ECOBIO!$D$2:$AB$5,4,0),0)/1000000,0)</f>
        <v>0</v>
      </c>
      <c r="V703" s="9">
        <f>IFERROR(IF(OR(Y246&lt;&gt;0,AND(ISNUMBER(MATCH($A703,Y$605:Y$612,0))=TRUE(),INDEX(Y$581:Y$588,MATCH($A703,Y$605:Y$612,0),1)&lt;&gt;0),AND(ISNUMBER(MATCH($A703,Y$565:Y$566,0))=TRUE(),INDEX(Y$558:Y$559,MATCH($A703,Y$565:Y$566,0),1)&lt;&gt;0)),[102]VU!$I$37*'[102]Cap.Lixiv.'!$J89*HLOOKUP(YEAR(V$1),[102]ECOBIO!$D$2:$AB$5,4,0),0)/1000000,0)</f>
        <v>0</v>
      </c>
      <c r="W703" s="9">
        <f>IFERROR(IF(OR(Z246&lt;&gt;0,AND(ISNUMBER(MATCH($A703,Z$605:Z$612,0))=TRUE(),INDEX(Z$581:Z$588,MATCH($A703,Z$605:Z$612,0),1)&lt;&gt;0),AND(ISNUMBER(MATCH($A703,Z$565:Z$566,0))=TRUE(),INDEX(Z$558:Z$559,MATCH($A703,Z$565:Z$566,0),1)&lt;&gt;0)),[102]VU!$I$37*'[102]Cap.Lixiv.'!$J89*HLOOKUP(YEAR(W$1),[102]ECOBIO!$D$2:$AB$5,4,0),0)/1000000,0)</f>
        <v>0</v>
      </c>
      <c r="X703" s="9">
        <f>IFERROR(IF(OR(AA246&lt;&gt;0,AND(ISNUMBER(MATCH($A703,AA$605:AA$612,0))=TRUE(),INDEX(AA$581:AA$588,MATCH($A703,AA$605:AA$612,0),1)&lt;&gt;0),AND(ISNUMBER(MATCH($A703,AA$565:AA$566,0))=TRUE(),INDEX(AA$558:AA$559,MATCH($A703,AA$565:AA$566,0),1)&lt;&gt;0)),[102]VU!$I$37*'[102]Cap.Lixiv.'!$J89*HLOOKUP(YEAR(X$1),[102]ECOBIO!$D$2:$AB$5,4,0),0)/1000000,0)</f>
        <v>0</v>
      </c>
      <c r="Y703" s="9">
        <f>IFERROR(IF(OR(AB246&lt;&gt;0,AND(ISNUMBER(MATCH($A703,AB$605:AB$612,0))=TRUE(),INDEX(AB$581:AB$588,MATCH($A703,AB$605:AB$612,0),1)&lt;&gt;0),AND(ISNUMBER(MATCH($A703,AB$565:AB$566,0))=TRUE(),INDEX(AB$558:AB$559,MATCH($A703,AB$565:AB$566,0),1)&lt;&gt;0)),[102]VU!$I$37*'[102]Cap.Lixiv.'!$J89*HLOOKUP(YEAR(Y$1),[102]ECOBIO!$D$2:$AB$5,4,0),0)/1000000,0)</f>
        <v>0</v>
      </c>
      <c r="Z703" s="9">
        <f>IFERROR(IF(OR(AC246&lt;&gt;0,AND(ISNUMBER(MATCH($A703,AC$605:AC$612,0))=TRUE(),INDEX(AC$581:AC$588,MATCH($A703,AC$605:AC$612,0),1)&lt;&gt;0),AND(ISNUMBER(MATCH($A703,AC$565:AC$566,0))=TRUE(),INDEX(AC$558:AC$559,MATCH($A703,AC$565:AC$566,0),1)&lt;&gt;0)),[102]VU!$I$37*'[102]Cap.Lixiv.'!$J89*HLOOKUP(YEAR(Z$1),[102]ECOBIO!$D$2:$AB$5,4,0),0)/1000000,0)</f>
        <v>0</v>
      </c>
      <c r="AA703" s="9">
        <f>IFERROR(IF(OR(AD246&lt;&gt;0,AND(ISNUMBER(MATCH($A703,AD$605:AD$612,0))=TRUE(),INDEX(AD$581:AD$588,MATCH($A703,AD$605:AD$612,0),1)&lt;&gt;0),AND(ISNUMBER(MATCH($A703,AD$565:AD$566,0))=TRUE(),INDEX(AD$558:AD$559,MATCH($A703,AD$565:AD$566,0),1)&lt;&gt;0)),[102]VU!$I$37*'[102]Cap.Lixiv.'!$J89*HLOOKUP(YEAR(AA$1),[102]ECOBIO!$D$2:$AB$5,4,0),0)/1000000,0)</f>
        <v>0</v>
      </c>
      <c r="AB703" s="9">
        <f>IFERROR(IF(OR(AE246&lt;&gt;0,AND(ISNUMBER(MATCH($A703,AE$605:AE$612,0))=TRUE(),INDEX(AE$581:AE$588,MATCH($A703,AE$605:AE$612,0),1)&lt;&gt;0),AND(ISNUMBER(MATCH($A703,AE$565:AE$566,0))=TRUE(),INDEX(AE$558:AE$559,MATCH($A703,AE$565:AE$566,0),1)&lt;&gt;0)),[102]VU!$I$37*'[102]Cap.Lixiv.'!$J89*HLOOKUP(YEAR(AB$1),[102]ECOBIO!$D$2:$AB$5,4,0),0)/1000000,0)</f>
        <v>0</v>
      </c>
      <c r="AC703" s="9">
        <f>IFERROR(IF(OR(AF246&lt;&gt;0,AND(ISNUMBER(MATCH($A703,AF$605:AF$612,0))=TRUE(),INDEX(AF$581:AF$588,MATCH($A703,AF$605:AF$612,0),1)&lt;&gt;0),AND(ISNUMBER(MATCH($A703,AF$565:AF$566,0))=TRUE(),INDEX(AF$558:AF$559,MATCH($A703,AF$565:AF$566,0),1)&lt;&gt;0)),[102]VU!$I$37*'[102]Cap.Lixiv.'!$J89*HLOOKUP(YEAR(AC$1),[102]ECOBIO!$D$2:$AB$5,4,0),0)/1000000,0)</f>
        <v>0</v>
      </c>
      <c r="AD703" s="9">
        <f>IFERROR(IF(OR(AG246&lt;&gt;0,AND(ISNUMBER(MATCH($A703,AG$605:AG$612,0))=TRUE(),INDEX(AG$581:AG$588,MATCH($A703,AG$605:AG$612,0),1)&lt;&gt;0),AND(ISNUMBER(MATCH($A703,AG$565:AG$566,0))=TRUE(),INDEX(AG$558:AG$559,MATCH($A703,AG$565:AG$566,0),1)&lt;&gt;0)),[102]VU!$I$37*'[102]Cap.Lixiv.'!$J89*HLOOKUP(YEAR(AD$1),[102]ECOBIO!$D$2:$AB$5,4,0),0)/1000000,0)</f>
        <v>0</v>
      </c>
      <c r="AE703" s="9">
        <f>IFERROR(IF(OR(AH246&lt;&gt;0,AND(ISNUMBER(MATCH($A703,AH$605:AH$612,0))=TRUE(),INDEX(AH$581:AH$588,MATCH($A703,AH$605:AH$612,0),1)&lt;&gt;0),AND(ISNUMBER(MATCH($A703,AH$565:AH$566,0))=TRUE(),INDEX(AH$558:AH$559,MATCH($A703,AH$565:AH$566,0),1)&lt;&gt;0)),[102]VU!$I$37*'[102]Cap.Lixiv.'!$J89*HLOOKUP(YEAR(AE$1),[102]ECOBIO!$D$2:$AB$5,4,0),0)/1000000,0)</f>
        <v>0</v>
      </c>
      <c r="AF703" s="9">
        <f>IFERROR(IF(OR(AI246&lt;&gt;0,AND(ISNUMBER(MATCH($A703,AI$605:AI$612,0))=TRUE(),INDEX(AI$581:AI$588,MATCH($A703,AI$605:AI$612,0),1)&lt;&gt;0),AND(ISNUMBER(MATCH($A703,AI$565:AI$566,0))=TRUE(),INDEX(AI$558:AI$559,MATCH($A703,AI$565:AI$566,0),1)&lt;&gt;0)),[102]VU!$I$37*'[102]Cap.Lixiv.'!$J89*HLOOKUP(YEAR(AF$1),[102]ECOBIO!$D$2:$AB$5,4,0),0)/1000000,0)</f>
        <v>0</v>
      </c>
      <c r="AG703" s="9">
        <f>IFERROR(IF(OR(AJ246&lt;&gt;0,AND(ISNUMBER(MATCH($A703,AJ$605:AJ$612,0))=TRUE(),INDEX(AJ$581:AJ$588,MATCH($A703,AJ$605:AJ$612,0),1)&lt;&gt;0),AND(ISNUMBER(MATCH($A703,AJ$565:AJ$566,0))=TRUE(),INDEX(AJ$558:AJ$559,MATCH($A703,AJ$565:AJ$566,0),1)&lt;&gt;0)),[102]VU!$I$37*'[102]Cap.Lixiv.'!$J89*HLOOKUP(YEAR(AG$1),[102]ECOBIO!$D$2:$AB$5,4,0),0)/1000000,0)</f>
        <v>0</v>
      </c>
      <c r="AH703" s="9">
        <f>IFERROR(IF(OR(AK246&lt;&gt;0,AND(ISNUMBER(MATCH($A703,AK$605:AK$612,0))=TRUE(),INDEX(AK$581:AK$588,MATCH($A703,AK$605:AK$612,0),1)&lt;&gt;0),AND(ISNUMBER(MATCH($A703,AK$565:AK$566,0))=TRUE(),INDEX(AK$558:AK$559,MATCH($A703,AK$565:AK$566,0),1)&lt;&gt;0)),[102]VU!$I$37*'[102]Cap.Lixiv.'!$J89*HLOOKUP(YEAR(AH$1),[102]ECOBIO!$D$2:$AB$5,4,0),0)/1000000,0)</f>
        <v>0</v>
      </c>
      <c r="AI703" s="9">
        <f>IFERROR(IF(OR(AL246&lt;&gt;0,AND(ISNUMBER(MATCH($A703,AL$605:AL$612,0))=TRUE(),INDEX(AL$581:AL$588,MATCH($A703,AL$605:AL$612,0),1)&lt;&gt;0),AND(ISNUMBER(MATCH($A703,AL$565:AL$566,0))=TRUE(),INDEX(AL$558:AL$559,MATCH($A703,AL$565:AL$566,0),1)&lt;&gt;0)),[102]VU!$I$37*'[102]Cap.Lixiv.'!$J89*HLOOKUP(YEAR(AI$1),[102]ECOBIO!$D$2:$AB$5,4,0),0)/1000000,0)</f>
        <v>0</v>
      </c>
      <c r="AJ703" s="9">
        <f>IFERROR(IF(OR(#REF!&lt;&gt;0,AND(ISNUMBER(MATCH($A703,#REF!,0))=TRUE(),INDEX(#REF!,MATCH($A703,#REF!,0),1)&lt;&gt;0),AND(ISNUMBER(MATCH($A703,#REF!,0))=TRUE(),INDEX(#REF!,MATCH($A703,#REF!,0),1)&lt;&gt;0)),[102]VU!$I$37*'[102]Cap.Lixiv.'!$J89*HLOOKUP(YEAR(AJ$1),[102]ECOBIO!$D$2:$AB$5,4,0),0)/1000000,0)</f>
        <v>0</v>
      </c>
      <c r="AK703" s="9">
        <f>IFERROR(IF(OR(#REF!&lt;&gt;0,AND(ISNUMBER(MATCH($A703,#REF!,0))=TRUE(),INDEX(#REF!,MATCH($A703,#REF!,0),1)&lt;&gt;0),AND(ISNUMBER(MATCH($A703,#REF!,0))=TRUE(),INDEX(#REF!,MATCH($A703,#REF!,0),1)&lt;&gt;0)),[102]VU!$I$37*'[102]Cap.Lixiv.'!$J89*HLOOKUP(YEAR(AK$1),[102]ECOBIO!$D$2:$AB$5,4,0),0)/1000000,0)</f>
        <v>0</v>
      </c>
      <c r="AL703" s="9">
        <f>IFERROR(IF(OR(#REF!&lt;&gt;0,AND(ISNUMBER(MATCH($A703,#REF!,0))=TRUE(),INDEX(#REF!,MATCH($A703,#REF!,0),1)&lt;&gt;0),AND(ISNUMBER(MATCH($A703,#REF!,0))=TRUE(),INDEX(#REF!,MATCH($A703,#REF!,0),1)&lt;&gt;0)),[102]VU!$I$37*'[102]Cap.Lixiv.'!$J89*HLOOKUP(YEAR(AL$1),[102]ECOBIO!$D$2:$AB$5,4,0),0)/1000000,0)</f>
        <v>0</v>
      </c>
      <c r="AM703" s="53"/>
      <c r="AN703" s="9">
        <f>IFERROR(IF(OR(AQ246&lt;&gt;0,AND(ISNUMBER(MATCH($A703,AQ$605:AQ$612,0))=TRUE(),INDEX(AQ$581:AQ$588,MATCH($A703,AQ$605:AQ$612,0),1)&lt;&gt;0),AND(ISNUMBER(MATCH($A703,AQ$565:AQ$566,0))=TRUE(),INDEX(AQ$558:AQ$559,MATCH($A703,AQ$565:AQ$566,0),1)&lt;&gt;0)),[102]VU!$I$37*'[102]Cap.Lixiv.'!$J89*HLOOKUP(YEAR(AN$1),[102]ECOBIO!$D$2:$AB$5,4,0),0)/1000000,0)</f>
        <v>0</v>
      </c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</row>
    <row r="704" spans="1:153" ht="15.75" hidden="1" outlineLevel="1" x14ac:dyDescent="0.3">
      <c r="A704" s="8" t="s">
        <v>140</v>
      </c>
      <c r="O704" s="9">
        <f>IFERROR(IF(OR(R247&lt;&gt;0,AND(ISNUMBER(MATCH($A704,R$605:R$612,0))=TRUE(),INDEX(R$581:R$588,MATCH($A704,R$605:R$612,0),1)&lt;&gt;0),AND(ISNUMBER(MATCH($A704,R$565:R$566,0))=TRUE(),INDEX(R$558:R$559,MATCH($A704,R$565:R$566,0),1)&lt;&gt;0)),[102]VU!$I$37*'[102]Cap.Lixiv.'!$J90*HLOOKUP(YEAR(O$1),[102]ECOBIO!$D$2:$AB$5,4,0),0)/1000000,0)</f>
        <v>0</v>
      </c>
      <c r="P704" s="9">
        <f>IFERROR(IF(OR(S247&lt;&gt;0,AND(ISNUMBER(MATCH($A704,S$605:S$612,0))=TRUE(),INDEX(S$581:S$588,MATCH($A704,S$605:S$612,0),1)&lt;&gt;0),AND(ISNUMBER(MATCH($A704,S$565:S$566,0))=TRUE(),INDEX(S$558:S$559,MATCH($A704,S$565:S$566,0),1)&lt;&gt;0)),[102]VU!$I$37*'[102]Cap.Lixiv.'!$J90*HLOOKUP(YEAR(P$1),[102]ECOBIO!$D$2:$AB$5,4,0),0)/1000000,0)</f>
        <v>0</v>
      </c>
      <c r="Q704" s="9">
        <f>IFERROR(IF(OR(T247&lt;&gt;0,AND(ISNUMBER(MATCH($A704,T$605:T$612,0))=TRUE(),INDEX(T$581:T$588,MATCH($A704,T$605:T$612,0),1)&lt;&gt;0),AND(ISNUMBER(MATCH($A704,T$565:T$566,0))=TRUE(),INDEX(T$558:T$559,MATCH($A704,T$565:T$566,0),1)&lt;&gt;0)),[102]VU!$I$37*'[102]Cap.Lixiv.'!$J90*HLOOKUP(YEAR(Q$1),[102]ECOBIO!$D$2:$AB$5,4,0),0)/1000000,0)</f>
        <v>0</v>
      </c>
      <c r="R704" s="9">
        <f>IFERROR(IF(OR(U247&lt;&gt;0,AND(ISNUMBER(MATCH($A704,U$605:U$612,0))=TRUE(),INDEX(U$581:U$588,MATCH($A704,U$605:U$612,0),1)&lt;&gt;0),AND(ISNUMBER(MATCH($A704,U$565:U$566,0))=TRUE(),INDEX(U$558:U$559,MATCH($A704,U$565:U$566,0),1)&lt;&gt;0)),[102]VU!$I$37*'[102]Cap.Lixiv.'!$J90*HLOOKUP(YEAR(R$1),[102]ECOBIO!$D$2:$AB$5,4,0),0)/1000000,0)</f>
        <v>0</v>
      </c>
      <c r="S704" s="9">
        <f>IFERROR(IF(OR(V247&lt;&gt;0,AND(ISNUMBER(MATCH($A704,V$605:V$612,0))=TRUE(),INDEX(V$581:V$588,MATCH($A704,V$605:V$612,0),1)&lt;&gt;0),AND(ISNUMBER(MATCH($A704,V$565:V$566,0))=TRUE(),INDEX(V$558:V$559,MATCH($A704,V$565:V$566,0),1)&lt;&gt;0)),[102]VU!$I$37*'[102]Cap.Lixiv.'!$J90*HLOOKUP(YEAR(S$1),[102]ECOBIO!$D$2:$AB$5,4,0),0)/1000000,0)</f>
        <v>0</v>
      </c>
      <c r="T704" s="9">
        <f>IFERROR(IF(OR(W247&lt;&gt;0,AND(ISNUMBER(MATCH($A704,W$605:W$612,0))=TRUE(),INDEX(W$581:W$588,MATCH($A704,W$605:W$612,0),1)&lt;&gt;0),AND(ISNUMBER(MATCH($A704,W$565:W$566,0))=TRUE(),INDEX(W$558:W$559,MATCH($A704,W$565:W$566,0),1)&lt;&gt;0)),[102]VU!$I$37*'[102]Cap.Lixiv.'!$J90*HLOOKUP(YEAR(T$1),[102]ECOBIO!$D$2:$AB$5,4,0),0)/1000000,0)</f>
        <v>0</v>
      </c>
      <c r="U704" s="9">
        <f>IFERROR(IF(OR(X247&lt;&gt;0,AND(ISNUMBER(MATCH($A704,X$605:X$612,0))=TRUE(),INDEX(X$581:X$588,MATCH($A704,X$605:X$612,0),1)&lt;&gt;0),AND(ISNUMBER(MATCH($A704,X$565:X$566,0))=TRUE(),INDEX(X$558:X$559,MATCH($A704,X$565:X$566,0),1)&lt;&gt;0)),[102]VU!$I$37*'[102]Cap.Lixiv.'!$J90*HLOOKUP(YEAR(U$1),[102]ECOBIO!$D$2:$AB$5,4,0),0)/1000000,0)</f>
        <v>0</v>
      </c>
      <c r="V704" s="9">
        <f>IFERROR(IF(OR(Y247&lt;&gt;0,AND(ISNUMBER(MATCH($A704,Y$605:Y$612,0))=TRUE(),INDEX(Y$581:Y$588,MATCH($A704,Y$605:Y$612,0),1)&lt;&gt;0),AND(ISNUMBER(MATCH($A704,Y$565:Y$566,0))=TRUE(),INDEX(Y$558:Y$559,MATCH($A704,Y$565:Y$566,0),1)&lt;&gt;0)),[102]VU!$I$37*'[102]Cap.Lixiv.'!$J90*HLOOKUP(YEAR(V$1),[102]ECOBIO!$D$2:$AB$5,4,0),0)/1000000,0)</f>
        <v>0</v>
      </c>
      <c r="W704" s="9">
        <f>IFERROR(IF(OR(Z247&lt;&gt;0,AND(ISNUMBER(MATCH($A704,Z$605:Z$612,0))=TRUE(),INDEX(Z$581:Z$588,MATCH($A704,Z$605:Z$612,0),1)&lt;&gt;0),AND(ISNUMBER(MATCH($A704,Z$565:Z$566,0))=TRUE(),INDEX(Z$558:Z$559,MATCH($A704,Z$565:Z$566,0),1)&lt;&gt;0)),[102]VU!$I$37*'[102]Cap.Lixiv.'!$J90*HLOOKUP(YEAR(W$1),[102]ECOBIO!$D$2:$AB$5,4,0),0)/1000000,0)</f>
        <v>0</v>
      </c>
      <c r="X704" s="9">
        <f>IFERROR(IF(OR(AA247&lt;&gt;0,AND(ISNUMBER(MATCH($A704,AA$605:AA$612,0))=TRUE(),INDEX(AA$581:AA$588,MATCH($A704,AA$605:AA$612,0),1)&lt;&gt;0),AND(ISNUMBER(MATCH($A704,AA$565:AA$566,0))=TRUE(),INDEX(AA$558:AA$559,MATCH($A704,AA$565:AA$566,0),1)&lt;&gt;0)),[102]VU!$I$37*'[102]Cap.Lixiv.'!$J90*HLOOKUP(YEAR(X$1),[102]ECOBIO!$D$2:$AB$5,4,0),0)/1000000,0)</f>
        <v>0</v>
      </c>
      <c r="Y704" s="9">
        <f>IFERROR(IF(OR(AB247&lt;&gt;0,AND(ISNUMBER(MATCH($A704,AB$605:AB$612,0))=TRUE(),INDEX(AB$581:AB$588,MATCH($A704,AB$605:AB$612,0),1)&lt;&gt;0),AND(ISNUMBER(MATCH($A704,AB$565:AB$566,0))=TRUE(),INDEX(AB$558:AB$559,MATCH($A704,AB$565:AB$566,0),1)&lt;&gt;0)),[102]VU!$I$37*'[102]Cap.Lixiv.'!$J90*HLOOKUP(YEAR(Y$1),[102]ECOBIO!$D$2:$AB$5,4,0),0)/1000000,0)</f>
        <v>0</v>
      </c>
      <c r="Z704" s="9">
        <f>IFERROR(IF(OR(AC247&lt;&gt;0,AND(ISNUMBER(MATCH($A704,AC$605:AC$612,0))=TRUE(),INDEX(AC$581:AC$588,MATCH($A704,AC$605:AC$612,0),1)&lt;&gt;0),AND(ISNUMBER(MATCH($A704,AC$565:AC$566,0))=TRUE(),INDEX(AC$558:AC$559,MATCH($A704,AC$565:AC$566,0),1)&lt;&gt;0)),[102]VU!$I$37*'[102]Cap.Lixiv.'!$J90*HLOOKUP(YEAR(Z$1),[102]ECOBIO!$D$2:$AB$5,4,0),0)/1000000,0)</f>
        <v>0</v>
      </c>
      <c r="AA704" s="9">
        <f>IFERROR(IF(OR(AD247&lt;&gt;0,AND(ISNUMBER(MATCH($A704,AD$605:AD$612,0))=TRUE(),INDEX(AD$581:AD$588,MATCH($A704,AD$605:AD$612,0),1)&lt;&gt;0),AND(ISNUMBER(MATCH($A704,AD$565:AD$566,0))=TRUE(),INDEX(AD$558:AD$559,MATCH($A704,AD$565:AD$566,0),1)&lt;&gt;0)),[102]VU!$I$37*'[102]Cap.Lixiv.'!$J90*HLOOKUP(YEAR(AA$1),[102]ECOBIO!$D$2:$AB$5,4,0),0)/1000000,0)</f>
        <v>0</v>
      </c>
      <c r="AB704" s="9">
        <f>IFERROR(IF(OR(AE247&lt;&gt;0,AND(ISNUMBER(MATCH($A704,AE$605:AE$612,0))=TRUE(),INDEX(AE$581:AE$588,MATCH($A704,AE$605:AE$612,0),1)&lt;&gt;0),AND(ISNUMBER(MATCH($A704,AE$565:AE$566,0))=TRUE(),INDEX(AE$558:AE$559,MATCH($A704,AE$565:AE$566,0),1)&lt;&gt;0)),[102]VU!$I$37*'[102]Cap.Lixiv.'!$J90*HLOOKUP(YEAR(AB$1),[102]ECOBIO!$D$2:$AB$5,4,0),0)/1000000,0)</f>
        <v>0</v>
      </c>
      <c r="AC704" s="9">
        <f>IFERROR(IF(OR(AF247&lt;&gt;0,AND(ISNUMBER(MATCH($A704,AF$605:AF$612,0))=TRUE(),INDEX(AF$581:AF$588,MATCH($A704,AF$605:AF$612,0),1)&lt;&gt;0),AND(ISNUMBER(MATCH($A704,AF$565:AF$566,0))=TRUE(),INDEX(AF$558:AF$559,MATCH($A704,AF$565:AF$566,0),1)&lt;&gt;0)),[102]VU!$I$37*'[102]Cap.Lixiv.'!$J90*HLOOKUP(YEAR(AC$1),[102]ECOBIO!$D$2:$AB$5,4,0),0)/1000000,0)</f>
        <v>0</v>
      </c>
      <c r="AD704" s="9">
        <f>IFERROR(IF(OR(AG247&lt;&gt;0,AND(ISNUMBER(MATCH($A704,AG$605:AG$612,0))=TRUE(),INDEX(AG$581:AG$588,MATCH($A704,AG$605:AG$612,0),1)&lt;&gt;0),AND(ISNUMBER(MATCH($A704,AG$565:AG$566,0))=TRUE(),INDEX(AG$558:AG$559,MATCH($A704,AG$565:AG$566,0),1)&lt;&gt;0)),[102]VU!$I$37*'[102]Cap.Lixiv.'!$J90*HLOOKUP(YEAR(AD$1),[102]ECOBIO!$D$2:$AB$5,4,0),0)/1000000,0)</f>
        <v>0</v>
      </c>
      <c r="AE704" s="9">
        <f>IFERROR(IF(OR(AH247&lt;&gt;0,AND(ISNUMBER(MATCH($A704,AH$605:AH$612,0))=TRUE(),INDEX(AH$581:AH$588,MATCH($A704,AH$605:AH$612,0),1)&lt;&gt;0),AND(ISNUMBER(MATCH($A704,AH$565:AH$566,0))=TRUE(),INDEX(AH$558:AH$559,MATCH($A704,AH$565:AH$566,0),1)&lt;&gt;0)),[102]VU!$I$37*'[102]Cap.Lixiv.'!$J90*HLOOKUP(YEAR(AE$1),[102]ECOBIO!$D$2:$AB$5,4,0),0)/1000000,0)</f>
        <v>0</v>
      </c>
      <c r="AF704" s="9">
        <f>IFERROR(IF(OR(AI247&lt;&gt;0,AND(ISNUMBER(MATCH($A704,AI$605:AI$612,0))=TRUE(),INDEX(AI$581:AI$588,MATCH($A704,AI$605:AI$612,0),1)&lt;&gt;0),AND(ISNUMBER(MATCH($A704,AI$565:AI$566,0))=TRUE(),INDEX(AI$558:AI$559,MATCH($A704,AI$565:AI$566,0),1)&lt;&gt;0)),[102]VU!$I$37*'[102]Cap.Lixiv.'!$J90*HLOOKUP(YEAR(AF$1),[102]ECOBIO!$D$2:$AB$5,4,0),0)/1000000,0)</f>
        <v>0</v>
      </c>
      <c r="AG704" s="9">
        <f>IFERROR(IF(OR(AJ247&lt;&gt;0,AND(ISNUMBER(MATCH($A704,AJ$605:AJ$612,0))=TRUE(),INDEX(AJ$581:AJ$588,MATCH($A704,AJ$605:AJ$612,0),1)&lt;&gt;0),AND(ISNUMBER(MATCH($A704,AJ$565:AJ$566,0))=TRUE(),INDEX(AJ$558:AJ$559,MATCH($A704,AJ$565:AJ$566,0),1)&lt;&gt;0)),[102]VU!$I$37*'[102]Cap.Lixiv.'!$J90*HLOOKUP(YEAR(AG$1),[102]ECOBIO!$D$2:$AB$5,4,0),0)/1000000,0)</f>
        <v>0</v>
      </c>
      <c r="AH704" s="9">
        <f>IFERROR(IF(OR(AK247&lt;&gt;0,AND(ISNUMBER(MATCH($A704,AK$605:AK$612,0))=TRUE(),INDEX(AK$581:AK$588,MATCH($A704,AK$605:AK$612,0),1)&lt;&gt;0),AND(ISNUMBER(MATCH($A704,AK$565:AK$566,0))=TRUE(),INDEX(AK$558:AK$559,MATCH($A704,AK$565:AK$566,0),1)&lt;&gt;0)),[102]VU!$I$37*'[102]Cap.Lixiv.'!$J90*HLOOKUP(YEAR(AH$1),[102]ECOBIO!$D$2:$AB$5,4,0),0)/1000000,0)</f>
        <v>0</v>
      </c>
      <c r="AI704" s="9">
        <f>IFERROR(IF(OR(AL247&lt;&gt;0,AND(ISNUMBER(MATCH($A704,AL$605:AL$612,0))=TRUE(),INDEX(AL$581:AL$588,MATCH($A704,AL$605:AL$612,0),1)&lt;&gt;0),AND(ISNUMBER(MATCH($A704,AL$565:AL$566,0))=TRUE(),INDEX(AL$558:AL$559,MATCH($A704,AL$565:AL$566,0),1)&lt;&gt;0)),[102]VU!$I$37*'[102]Cap.Lixiv.'!$J90*HLOOKUP(YEAR(AI$1),[102]ECOBIO!$D$2:$AB$5,4,0),0)/1000000,0)</f>
        <v>0</v>
      </c>
      <c r="AJ704" s="9">
        <f>IFERROR(IF(OR(#REF!&lt;&gt;0,AND(ISNUMBER(MATCH($A704,#REF!,0))=TRUE(),INDEX(#REF!,MATCH($A704,#REF!,0),1)&lt;&gt;0),AND(ISNUMBER(MATCH($A704,#REF!,0))=TRUE(),INDEX(#REF!,MATCH($A704,#REF!,0),1)&lt;&gt;0)),[102]VU!$I$37*'[102]Cap.Lixiv.'!$J90*HLOOKUP(YEAR(AJ$1),[102]ECOBIO!$D$2:$AB$5,4,0),0)/1000000,0)</f>
        <v>0</v>
      </c>
      <c r="AK704" s="9">
        <f>IFERROR(IF(OR(#REF!&lt;&gt;0,AND(ISNUMBER(MATCH($A704,#REF!,0))=TRUE(),INDEX(#REF!,MATCH($A704,#REF!,0),1)&lt;&gt;0),AND(ISNUMBER(MATCH($A704,#REF!,0))=TRUE(),INDEX(#REF!,MATCH($A704,#REF!,0),1)&lt;&gt;0)),[102]VU!$I$37*'[102]Cap.Lixiv.'!$J90*HLOOKUP(YEAR(AK$1),[102]ECOBIO!$D$2:$AB$5,4,0),0)/1000000,0)</f>
        <v>0</v>
      </c>
      <c r="AL704" s="9">
        <f>IFERROR(IF(OR(#REF!&lt;&gt;0,AND(ISNUMBER(MATCH($A704,#REF!,0))=TRUE(),INDEX(#REF!,MATCH($A704,#REF!,0),1)&lt;&gt;0),AND(ISNUMBER(MATCH($A704,#REF!,0))=TRUE(),INDEX(#REF!,MATCH($A704,#REF!,0),1)&lt;&gt;0)),[102]VU!$I$37*'[102]Cap.Lixiv.'!$J90*HLOOKUP(YEAR(AL$1),[102]ECOBIO!$D$2:$AB$5,4,0),0)/1000000,0)</f>
        <v>0</v>
      </c>
      <c r="AM704" s="53"/>
      <c r="AN704" s="9">
        <f>IFERROR(IF(OR(AQ247&lt;&gt;0,AND(ISNUMBER(MATCH($A704,AQ$605:AQ$612,0))=TRUE(),INDEX(AQ$581:AQ$588,MATCH($A704,AQ$605:AQ$612,0),1)&lt;&gt;0),AND(ISNUMBER(MATCH($A704,AQ$565:AQ$566,0))=TRUE(),INDEX(AQ$558:AQ$559,MATCH($A704,AQ$565:AQ$566,0),1)&lt;&gt;0)),[102]VU!$I$37*'[102]Cap.Lixiv.'!$J90*HLOOKUP(YEAR(AN$1),[102]ECOBIO!$D$2:$AB$5,4,0),0)/1000000,0)</f>
        <v>0</v>
      </c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</row>
    <row r="705" spans="1:153" ht="15.75" hidden="1" outlineLevel="1" x14ac:dyDescent="0.3">
      <c r="A705" s="8" t="s">
        <v>141</v>
      </c>
      <c r="O705" s="9">
        <f>IFERROR(IF(OR(R248&lt;&gt;0,AND(ISNUMBER(MATCH($A705,R$605:R$612,0))=TRUE(),INDEX(R$581:R$588,MATCH($A705,R$605:R$612,0),1)&lt;&gt;0),AND(ISNUMBER(MATCH($A705,R$565:R$566,0))=TRUE(),INDEX(R$558:R$559,MATCH($A705,R$565:R$566,0),1)&lt;&gt;0)),[102]VU!$I$37*'[102]Cap.Lixiv.'!$J91*HLOOKUP(YEAR(O$1),[102]ECOBIO!$D$2:$AB$5,4,0),0)/1000000,0)</f>
        <v>0</v>
      </c>
      <c r="P705" s="9">
        <f>IFERROR(IF(OR(S248&lt;&gt;0,AND(ISNUMBER(MATCH($A705,S$605:S$612,0))=TRUE(),INDEX(S$581:S$588,MATCH($A705,S$605:S$612,0),1)&lt;&gt;0),AND(ISNUMBER(MATCH($A705,S$565:S$566,0))=TRUE(),INDEX(S$558:S$559,MATCH($A705,S$565:S$566,0),1)&lt;&gt;0)),[102]VU!$I$37*'[102]Cap.Lixiv.'!$J91*HLOOKUP(YEAR(P$1),[102]ECOBIO!$D$2:$AB$5,4,0),0)/1000000,0)</f>
        <v>0</v>
      </c>
      <c r="Q705" s="9">
        <f>IFERROR(IF(OR(T248&lt;&gt;0,AND(ISNUMBER(MATCH($A705,T$605:T$612,0))=TRUE(),INDEX(T$581:T$588,MATCH($A705,T$605:T$612,0),1)&lt;&gt;0),AND(ISNUMBER(MATCH($A705,T$565:T$566,0))=TRUE(),INDEX(T$558:T$559,MATCH($A705,T$565:T$566,0),1)&lt;&gt;0)),[102]VU!$I$37*'[102]Cap.Lixiv.'!$J91*HLOOKUP(YEAR(Q$1),[102]ECOBIO!$D$2:$AB$5,4,0),0)/1000000,0)</f>
        <v>0</v>
      </c>
      <c r="R705" s="9">
        <f>IFERROR(IF(OR(U248&lt;&gt;0,AND(ISNUMBER(MATCH($A705,U$605:U$612,0))=TRUE(),INDEX(U$581:U$588,MATCH($A705,U$605:U$612,0),1)&lt;&gt;0),AND(ISNUMBER(MATCH($A705,U$565:U$566,0))=TRUE(),INDEX(U$558:U$559,MATCH($A705,U$565:U$566,0),1)&lt;&gt;0)),[102]VU!$I$37*'[102]Cap.Lixiv.'!$J91*HLOOKUP(YEAR(R$1),[102]ECOBIO!$D$2:$AB$5,4,0),0)/1000000,0)</f>
        <v>0</v>
      </c>
      <c r="S705" s="9">
        <f>IFERROR(IF(OR(V248&lt;&gt;0,AND(ISNUMBER(MATCH($A705,V$605:V$612,0))=TRUE(),INDEX(V$581:V$588,MATCH($A705,V$605:V$612,0),1)&lt;&gt;0),AND(ISNUMBER(MATCH($A705,V$565:V$566,0))=TRUE(),INDEX(V$558:V$559,MATCH($A705,V$565:V$566,0),1)&lt;&gt;0)),[102]VU!$I$37*'[102]Cap.Lixiv.'!$J91*HLOOKUP(YEAR(S$1),[102]ECOBIO!$D$2:$AB$5,4,0),0)/1000000,0)</f>
        <v>0</v>
      </c>
      <c r="T705" s="9">
        <f>IFERROR(IF(OR(W248&lt;&gt;0,AND(ISNUMBER(MATCH($A705,W$605:W$612,0))=TRUE(),INDEX(W$581:W$588,MATCH($A705,W$605:W$612,0),1)&lt;&gt;0),AND(ISNUMBER(MATCH($A705,W$565:W$566,0))=TRUE(),INDEX(W$558:W$559,MATCH($A705,W$565:W$566,0),1)&lt;&gt;0)),[102]VU!$I$37*'[102]Cap.Lixiv.'!$J91*HLOOKUP(YEAR(T$1),[102]ECOBIO!$D$2:$AB$5,4,0),0)/1000000,0)</f>
        <v>0</v>
      </c>
      <c r="U705" s="9">
        <f>IFERROR(IF(OR(X248&lt;&gt;0,AND(ISNUMBER(MATCH($A705,X$605:X$612,0))=TRUE(),INDEX(X$581:X$588,MATCH($A705,X$605:X$612,0),1)&lt;&gt;0),AND(ISNUMBER(MATCH($A705,X$565:X$566,0))=TRUE(),INDEX(X$558:X$559,MATCH($A705,X$565:X$566,0),1)&lt;&gt;0)),[102]VU!$I$37*'[102]Cap.Lixiv.'!$J91*HLOOKUP(YEAR(U$1),[102]ECOBIO!$D$2:$AB$5,4,0),0)/1000000,0)</f>
        <v>0</v>
      </c>
      <c r="V705" s="9">
        <f>IFERROR(IF(OR(Y248&lt;&gt;0,AND(ISNUMBER(MATCH($A705,Y$605:Y$612,0))=TRUE(),INDEX(Y$581:Y$588,MATCH($A705,Y$605:Y$612,0),1)&lt;&gt;0),AND(ISNUMBER(MATCH($A705,Y$565:Y$566,0))=TRUE(),INDEX(Y$558:Y$559,MATCH($A705,Y$565:Y$566,0),1)&lt;&gt;0)),[102]VU!$I$37*'[102]Cap.Lixiv.'!$J91*HLOOKUP(YEAR(V$1),[102]ECOBIO!$D$2:$AB$5,4,0),0)/1000000,0)</f>
        <v>0</v>
      </c>
      <c r="W705" s="9">
        <f>IFERROR(IF(OR(Z248&lt;&gt;0,AND(ISNUMBER(MATCH($A705,Z$605:Z$612,0))=TRUE(),INDEX(Z$581:Z$588,MATCH($A705,Z$605:Z$612,0),1)&lt;&gt;0),AND(ISNUMBER(MATCH($A705,Z$565:Z$566,0))=TRUE(),INDEX(Z$558:Z$559,MATCH($A705,Z$565:Z$566,0),1)&lt;&gt;0)),[102]VU!$I$37*'[102]Cap.Lixiv.'!$J91*HLOOKUP(YEAR(W$1),[102]ECOBIO!$D$2:$AB$5,4,0),0)/1000000,0)</f>
        <v>0</v>
      </c>
      <c r="X705" s="9">
        <f>IFERROR(IF(OR(AA248&lt;&gt;0,AND(ISNUMBER(MATCH($A705,AA$605:AA$612,0))=TRUE(),INDEX(AA$581:AA$588,MATCH($A705,AA$605:AA$612,0),1)&lt;&gt;0),AND(ISNUMBER(MATCH($A705,AA$565:AA$566,0))=TRUE(),INDEX(AA$558:AA$559,MATCH($A705,AA$565:AA$566,0),1)&lt;&gt;0)),[102]VU!$I$37*'[102]Cap.Lixiv.'!$J91*HLOOKUP(YEAR(X$1),[102]ECOBIO!$D$2:$AB$5,4,0),0)/1000000,0)</f>
        <v>0</v>
      </c>
      <c r="Y705" s="9">
        <f>IFERROR(IF(OR(AB248&lt;&gt;0,AND(ISNUMBER(MATCH($A705,AB$605:AB$612,0))=TRUE(),INDEX(AB$581:AB$588,MATCH($A705,AB$605:AB$612,0),1)&lt;&gt;0),AND(ISNUMBER(MATCH($A705,AB$565:AB$566,0))=TRUE(),INDEX(AB$558:AB$559,MATCH($A705,AB$565:AB$566,0),1)&lt;&gt;0)),[102]VU!$I$37*'[102]Cap.Lixiv.'!$J91*HLOOKUP(YEAR(Y$1),[102]ECOBIO!$D$2:$AB$5,4,0),0)/1000000,0)</f>
        <v>0</v>
      </c>
      <c r="Z705" s="9">
        <f>IFERROR(IF(OR(AC248&lt;&gt;0,AND(ISNUMBER(MATCH($A705,AC$605:AC$612,0))=TRUE(),INDEX(AC$581:AC$588,MATCH($A705,AC$605:AC$612,0),1)&lt;&gt;0),AND(ISNUMBER(MATCH($A705,AC$565:AC$566,0))=TRUE(),INDEX(AC$558:AC$559,MATCH($A705,AC$565:AC$566,0),1)&lt;&gt;0)),[102]VU!$I$37*'[102]Cap.Lixiv.'!$J91*HLOOKUP(YEAR(Z$1),[102]ECOBIO!$D$2:$AB$5,4,0),0)/1000000,0)</f>
        <v>0</v>
      </c>
      <c r="AA705" s="9">
        <f>IFERROR(IF(OR(AD248&lt;&gt;0,AND(ISNUMBER(MATCH($A705,AD$605:AD$612,0))=TRUE(),INDEX(AD$581:AD$588,MATCH($A705,AD$605:AD$612,0),1)&lt;&gt;0),AND(ISNUMBER(MATCH($A705,AD$565:AD$566,0))=TRUE(),INDEX(AD$558:AD$559,MATCH($A705,AD$565:AD$566,0),1)&lt;&gt;0)),[102]VU!$I$37*'[102]Cap.Lixiv.'!$J91*HLOOKUP(YEAR(AA$1),[102]ECOBIO!$D$2:$AB$5,4,0),0)/1000000,0)</f>
        <v>0</v>
      </c>
      <c r="AB705" s="9">
        <f>IFERROR(IF(OR(AE248&lt;&gt;0,AND(ISNUMBER(MATCH($A705,AE$605:AE$612,0))=TRUE(),INDEX(AE$581:AE$588,MATCH($A705,AE$605:AE$612,0),1)&lt;&gt;0),AND(ISNUMBER(MATCH($A705,AE$565:AE$566,0))=TRUE(),INDEX(AE$558:AE$559,MATCH($A705,AE$565:AE$566,0),1)&lt;&gt;0)),[102]VU!$I$37*'[102]Cap.Lixiv.'!$J91*HLOOKUP(YEAR(AB$1),[102]ECOBIO!$D$2:$AB$5,4,0),0)/1000000,0)</f>
        <v>0</v>
      </c>
      <c r="AC705" s="9">
        <f>IFERROR(IF(OR(AF248&lt;&gt;0,AND(ISNUMBER(MATCH($A705,AF$605:AF$612,0))=TRUE(),INDEX(AF$581:AF$588,MATCH($A705,AF$605:AF$612,0),1)&lt;&gt;0),AND(ISNUMBER(MATCH($A705,AF$565:AF$566,0))=TRUE(),INDEX(AF$558:AF$559,MATCH($A705,AF$565:AF$566,0),1)&lt;&gt;0)),[102]VU!$I$37*'[102]Cap.Lixiv.'!$J91*HLOOKUP(YEAR(AC$1),[102]ECOBIO!$D$2:$AB$5,4,0),0)/1000000,0)</f>
        <v>0</v>
      </c>
      <c r="AD705" s="9">
        <f>IFERROR(IF(OR(AG248&lt;&gt;0,AND(ISNUMBER(MATCH($A705,AG$605:AG$612,0))=TRUE(),INDEX(AG$581:AG$588,MATCH($A705,AG$605:AG$612,0),1)&lt;&gt;0),AND(ISNUMBER(MATCH($A705,AG$565:AG$566,0))=TRUE(),INDEX(AG$558:AG$559,MATCH($A705,AG$565:AG$566,0),1)&lt;&gt;0)),[102]VU!$I$37*'[102]Cap.Lixiv.'!$J91*HLOOKUP(YEAR(AD$1),[102]ECOBIO!$D$2:$AB$5,4,0),0)/1000000,0)</f>
        <v>0</v>
      </c>
      <c r="AE705" s="9">
        <f>IFERROR(IF(OR(AH248&lt;&gt;0,AND(ISNUMBER(MATCH($A705,AH$605:AH$612,0))=TRUE(),INDEX(AH$581:AH$588,MATCH($A705,AH$605:AH$612,0),1)&lt;&gt;0),AND(ISNUMBER(MATCH($A705,AH$565:AH$566,0))=TRUE(),INDEX(AH$558:AH$559,MATCH($A705,AH$565:AH$566,0),1)&lt;&gt;0)),[102]VU!$I$37*'[102]Cap.Lixiv.'!$J91*HLOOKUP(YEAR(AE$1),[102]ECOBIO!$D$2:$AB$5,4,0),0)/1000000,0)</f>
        <v>0</v>
      </c>
      <c r="AF705" s="9">
        <f>IFERROR(IF(OR(AI248&lt;&gt;0,AND(ISNUMBER(MATCH($A705,AI$605:AI$612,0))=TRUE(),INDEX(AI$581:AI$588,MATCH($A705,AI$605:AI$612,0),1)&lt;&gt;0),AND(ISNUMBER(MATCH($A705,AI$565:AI$566,0))=TRUE(),INDEX(AI$558:AI$559,MATCH($A705,AI$565:AI$566,0),1)&lt;&gt;0)),[102]VU!$I$37*'[102]Cap.Lixiv.'!$J91*HLOOKUP(YEAR(AF$1),[102]ECOBIO!$D$2:$AB$5,4,0),0)/1000000,0)</f>
        <v>0</v>
      </c>
      <c r="AG705" s="9">
        <f>IFERROR(IF(OR(AJ248&lt;&gt;0,AND(ISNUMBER(MATCH($A705,AJ$605:AJ$612,0))=TRUE(),INDEX(AJ$581:AJ$588,MATCH($A705,AJ$605:AJ$612,0),1)&lt;&gt;0),AND(ISNUMBER(MATCH($A705,AJ$565:AJ$566,0))=TRUE(),INDEX(AJ$558:AJ$559,MATCH($A705,AJ$565:AJ$566,0),1)&lt;&gt;0)),[102]VU!$I$37*'[102]Cap.Lixiv.'!$J91*HLOOKUP(YEAR(AG$1),[102]ECOBIO!$D$2:$AB$5,4,0),0)/1000000,0)</f>
        <v>0</v>
      </c>
      <c r="AH705" s="9">
        <f>IFERROR(IF(OR(AK248&lt;&gt;0,AND(ISNUMBER(MATCH($A705,AK$605:AK$612,0))=TRUE(),INDEX(AK$581:AK$588,MATCH($A705,AK$605:AK$612,0),1)&lt;&gt;0),AND(ISNUMBER(MATCH($A705,AK$565:AK$566,0))=TRUE(),INDEX(AK$558:AK$559,MATCH($A705,AK$565:AK$566,0),1)&lt;&gt;0)),[102]VU!$I$37*'[102]Cap.Lixiv.'!$J91*HLOOKUP(YEAR(AH$1),[102]ECOBIO!$D$2:$AB$5,4,0),0)/1000000,0)</f>
        <v>0</v>
      </c>
      <c r="AI705" s="9">
        <f>IFERROR(IF(OR(AL248&lt;&gt;0,AND(ISNUMBER(MATCH($A705,AL$605:AL$612,0))=TRUE(),INDEX(AL$581:AL$588,MATCH($A705,AL$605:AL$612,0),1)&lt;&gt;0),AND(ISNUMBER(MATCH($A705,AL$565:AL$566,0))=TRUE(),INDEX(AL$558:AL$559,MATCH($A705,AL$565:AL$566,0),1)&lt;&gt;0)),[102]VU!$I$37*'[102]Cap.Lixiv.'!$J91*HLOOKUP(YEAR(AI$1),[102]ECOBIO!$D$2:$AB$5,4,0),0)/1000000,0)</f>
        <v>0</v>
      </c>
      <c r="AJ705" s="9">
        <f>IFERROR(IF(OR(#REF!&lt;&gt;0,AND(ISNUMBER(MATCH($A705,#REF!,0))=TRUE(),INDEX(#REF!,MATCH($A705,#REF!,0),1)&lt;&gt;0),AND(ISNUMBER(MATCH($A705,#REF!,0))=TRUE(),INDEX(#REF!,MATCH($A705,#REF!,0),1)&lt;&gt;0)),[102]VU!$I$37*'[102]Cap.Lixiv.'!$J91*HLOOKUP(YEAR(AJ$1),[102]ECOBIO!$D$2:$AB$5,4,0),0)/1000000,0)</f>
        <v>0</v>
      </c>
      <c r="AK705" s="9">
        <f>IFERROR(IF(OR(#REF!&lt;&gt;0,AND(ISNUMBER(MATCH($A705,#REF!,0))=TRUE(),INDEX(#REF!,MATCH($A705,#REF!,0),1)&lt;&gt;0),AND(ISNUMBER(MATCH($A705,#REF!,0))=TRUE(),INDEX(#REF!,MATCH($A705,#REF!,0),1)&lt;&gt;0)),[102]VU!$I$37*'[102]Cap.Lixiv.'!$J91*HLOOKUP(YEAR(AK$1),[102]ECOBIO!$D$2:$AB$5,4,0),0)/1000000,0)</f>
        <v>0</v>
      </c>
      <c r="AL705" s="9">
        <f>IFERROR(IF(OR(#REF!&lt;&gt;0,AND(ISNUMBER(MATCH($A705,#REF!,0))=TRUE(),INDEX(#REF!,MATCH($A705,#REF!,0),1)&lt;&gt;0),AND(ISNUMBER(MATCH($A705,#REF!,0))=TRUE(),INDEX(#REF!,MATCH($A705,#REF!,0),1)&lt;&gt;0)),[102]VU!$I$37*'[102]Cap.Lixiv.'!$J91*HLOOKUP(YEAR(AL$1),[102]ECOBIO!$D$2:$AB$5,4,0),0)/1000000,0)</f>
        <v>0</v>
      </c>
      <c r="AM705" s="53"/>
      <c r="AN705" s="9">
        <f>IFERROR(IF(OR(AQ248&lt;&gt;0,AND(ISNUMBER(MATCH($A705,AQ$605:AQ$612,0))=TRUE(),INDEX(AQ$581:AQ$588,MATCH($A705,AQ$605:AQ$612,0),1)&lt;&gt;0),AND(ISNUMBER(MATCH($A705,AQ$565:AQ$566,0))=TRUE(),INDEX(AQ$558:AQ$559,MATCH($A705,AQ$565:AQ$566,0),1)&lt;&gt;0)),[102]VU!$I$37*'[102]Cap.Lixiv.'!$J91*HLOOKUP(YEAR(AN$1),[102]ECOBIO!$D$2:$AB$5,4,0),0)/1000000,0)</f>
        <v>0</v>
      </c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</row>
    <row r="706" spans="1:153" ht="15.75" hidden="1" outlineLevel="1" x14ac:dyDescent="0.3">
      <c r="A706" s="8" t="s">
        <v>142</v>
      </c>
      <c r="O706" s="9">
        <f>IFERROR(IF(OR(R249&lt;&gt;0,AND(ISNUMBER(MATCH($A706,R$605:R$612,0))=TRUE(),INDEX(R$581:R$588,MATCH($A706,R$605:R$612,0),1)&lt;&gt;0),AND(ISNUMBER(MATCH($A706,R$565:R$566,0))=TRUE(),INDEX(R$558:R$559,MATCH($A706,R$565:R$566,0),1)&lt;&gt;0)),[102]VU!$I$37*'[102]Cap.Lixiv.'!$J92*HLOOKUP(YEAR(O$1),[102]ECOBIO!$D$2:$AB$5,4,0),0)/1000000,0)</f>
        <v>0</v>
      </c>
      <c r="P706" s="9">
        <f>IFERROR(IF(OR(S249&lt;&gt;0,AND(ISNUMBER(MATCH($A706,S$605:S$612,0))=TRUE(),INDEX(S$581:S$588,MATCH($A706,S$605:S$612,0),1)&lt;&gt;0),AND(ISNUMBER(MATCH($A706,S$565:S$566,0))=TRUE(),INDEX(S$558:S$559,MATCH($A706,S$565:S$566,0),1)&lt;&gt;0)),[102]VU!$I$37*'[102]Cap.Lixiv.'!$J92*HLOOKUP(YEAR(P$1),[102]ECOBIO!$D$2:$AB$5,4,0),0)/1000000,0)</f>
        <v>0</v>
      </c>
      <c r="Q706" s="9">
        <f>IFERROR(IF(OR(T249&lt;&gt;0,AND(ISNUMBER(MATCH($A706,T$605:T$612,0))=TRUE(),INDEX(T$581:T$588,MATCH($A706,T$605:T$612,0),1)&lt;&gt;0),AND(ISNUMBER(MATCH($A706,T$565:T$566,0))=TRUE(),INDEX(T$558:T$559,MATCH($A706,T$565:T$566,0),1)&lt;&gt;0)),[102]VU!$I$37*'[102]Cap.Lixiv.'!$J92*HLOOKUP(YEAR(Q$1),[102]ECOBIO!$D$2:$AB$5,4,0),0)/1000000,0)</f>
        <v>0</v>
      </c>
      <c r="R706" s="9">
        <f>IFERROR(IF(OR(U249&lt;&gt;0,AND(ISNUMBER(MATCH($A706,U$605:U$612,0))=TRUE(),INDEX(U$581:U$588,MATCH($A706,U$605:U$612,0),1)&lt;&gt;0),AND(ISNUMBER(MATCH($A706,U$565:U$566,0))=TRUE(),INDEX(U$558:U$559,MATCH($A706,U$565:U$566,0),1)&lt;&gt;0)),[102]VU!$I$37*'[102]Cap.Lixiv.'!$J92*HLOOKUP(YEAR(R$1),[102]ECOBIO!$D$2:$AB$5,4,0),0)/1000000,0)</f>
        <v>0</v>
      </c>
      <c r="S706" s="9">
        <f>IFERROR(IF(OR(V249&lt;&gt;0,AND(ISNUMBER(MATCH($A706,V$605:V$612,0))=TRUE(),INDEX(V$581:V$588,MATCH($A706,V$605:V$612,0),1)&lt;&gt;0),AND(ISNUMBER(MATCH($A706,V$565:V$566,0))=TRUE(),INDEX(V$558:V$559,MATCH($A706,V$565:V$566,0),1)&lt;&gt;0)),[102]VU!$I$37*'[102]Cap.Lixiv.'!$J92*HLOOKUP(YEAR(S$1),[102]ECOBIO!$D$2:$AB$5,4,0),0)/1000000,0)</f>
        <v>0</v>
      </c>
      <c r="T706" s="9">
        <f>IFERROR(IF(OR(W249&lt;&gt;0,AND(ISNUMBER(MATCH($A706,W$605:W$612,0))=TRUE(),INDEX(W$581:W$588,MATCH($A706,W$605:W$612,0),1)&lt;&gt;0),AND(ISNUMBER(MATCH($A706,W$565:W$566,0))=TRUE(),INDEX(W$558:W$559,MATCH($A706,W$565:W$566,0),1)&lt;&gt;0)),[102]VU!$I$37*'[102]Cap.Lixiv.'!$J92*HLOOKUP(YEAR(T$1),[102]ECOBIO!$D$2:$AB$5,4,0),0)/1000000,0)</f>
        <v>0</v>
      </c>
      <c r="U706" s="9">
        <f>IFERROR(IF(OR(X249&lt;&gt;0,AND(ISNUMBER(MATCH($A706,X$605:X$612,0))=TRUE(),INDEX(X$581:X$588,MATCH($A706,X$605:X$612,0),1)&lt;&gt;0),AND(ISNUMBER(MATCH($A706,X$565:X$566,0))=TRUE(),INDEX(X$558:X$559,MATCH($A706,X$565:X$566,0),1)&lt;&gt;0)),[102]VU!$I$37*'[102]Cap.Lixiv.'!$J92*HLOOKUP(YEAR(U$1),[102]ECOBIO!$D$2:$AB$5,4,0),0)/1000000,0)</f>
        <v>0</v>
      </c>
      <c r="V706" s="9">
        <f>IFERROR(IF(OR(Y249&lt;&gt;0,AND(ISNUMBER(MATCH($A706,Y$605:Y$612,0))=TRUE(),INDEX(Y$581:Y$588,MATCH($A706,Y$605:Y$612,0),1)&lt;&gt;0),AND(ISNUMBER(MATCH($A706,Y$565:Y$566,0))=TRUE(),INDEX(Y$558:Y$559,MATCH($A706,Y$565:Y$566,0),1)&lt;&gt;0)),[102]VU!$I$37*'[102]Cap.Lixiv.'!$J92*HLOOKUP(YEAR(V$1),[102]ECOBIO!$D$2:$AB$5,4,0),0)/1000000,0)</f>
        <v>0</v>
      </c>
      <c r="W706" s="9">
        <f>IFERROR(IF(OR(Z249&lt;&gt;0,AND(ISNUMBER(MATCH($A706,Z$605:Z$612,0))=TRUE(),INDEX(Z$581:Z$588,MATCH($A706,Z$605:Z$612,0),1)&lt;&gt;0),AND(ISNUMBER(MATCH($A706,Z$565:Z$566,0))=TRUE(),INDEX(Z$558:Z$559,MATCH($A706,Z$565:Z$566,0),1)&lt;&gt;0)),[102]VU!$I$37*'[102]Cap.Lixiv.'!$J92*HLOOKUP(YEAR(W$1),[102]ECOBIO!$D$2:$AB$5,4,0),0)/1000000,0)</f>
        <v>0</v>
      </c>
      <c r="X706" s="9">
        <f>IFERROR(IF(OR(AA249&lt;&gt;0,AND(ISNUMBER(MATCH($A706,AA$605:AA$612,0))=TRUE(),INDEX(AA$581:AA$588,MATCH($A706,AA$605:AA$612,0),1)&lt;&gt;0),AND(ISNUMBER(MATCH($A706,AA$565:AA$566,0))=TRUE(),INDEX(AA$558:AA$559,MATCH($A706,AA$565:AA$566,0),1)&lt;&gt;0)),[102]VU!$I$37*'[102]Cap.Lixiv.'!$J92*HLOOKUP(YEAR(X$1),[102]ECOBIO!$D$2:$AB$5,4,0),0)/1000000,0)</f>
        <v>0</v>
      </c>
      <c r="Y706" s="9">
        <f>IFERROR(IF(OR(AB249&lt;&gt;0,AND(ISNUMBER(MATCH($A706,AB$605:AB$612,0))=TRUE(),INDEX(AB$581:AB$588,MATCH($A706,AB$605:AB$612,0),1)&lt;&gt;0),AND(ISNUMBER(MATCH($A706,AB$565:AB$566,0))=TRUE(),INDEX(AB$558:AB$559,MATCH($A706,AB$565:AB$566,0),1)&lt;&gt;0)),[102]VU!$I$37*'[102]Cap.Lixiv.'!$J92*HLOOKUP(YEAR(Y$1),[102]ECOBIO!$D$2:$AB$5,4,0),0)/1000000,0)</f>
        <v>0</v>
      </c>
      <c r="Z706" s="9">
        <f>IFERROR(IF(OR(AC249&lt;&gt;0,AND(ISNUMBER(MATCH($A706,AC$605:AC$612,0))=TRUE(),INDEX(AC$581:AC$588,MATCH($A706,AC$605:AC$612,0),1)&lt;&gt;0),AND(ISNUMBER(MATCH($A706,AC$565:AC$566,0))=TRUE(),INDEX(AC$558:AC$559,MATCH($A706,AC$565:AC$566,0),1)&lt;&gt;0)),[102]VU!$I$37*'[102]Cap.Lixiv.'!$J92*HLOOKUP(YEAR(Z$1),[102]ECOBIO!$D$2:$AB$5,4,0),0)/1000000,0)</f>
        <v>0</v>
      </c>
      <c r="AA706" s="9">
        <f>IFERROR(IF(OR(AD249&lt;&gt;0,AND(ISNUMBER(MATCH($A706,AD$605:AD$612,0))=TRUE(),INDEX(AD$581:AD$588,MATCH($A706,AD$605:AD$612,0),1)&lt;&gt;0),AND(ISNUMBER(MATCH($A706,AD$565:AD$566,0))=TRUE(),INDEX(AD$558:AD$559,MATCH($A706,AD$565:AD$566,0),1)&lt;&gt;0)),[102]VU!$I$37*'[102]Cap.Lixiv.'!$J92*HLOOKUP(YEAR(AA$1),[102]ECOBIO!$D$2:$AB$5,4,0),0)/1000000,0)</f>
        <v>0</v>
      </c>
      <c r="AB706" s="9">
        <f>IFERROR(IF(OR(AE249&lt;&gt;0,AND(ISNUMBER(MATCH($A706,AE$605:AE$612,0))=TRUE(),INDEX(AE$581:AE$588,MATCH($A706,AE$605:AE$612,0),1)&lt;&gt;0),AND(ISNUMBER(MATCH($A706,AE$565:AE$566,0))=TRUE(),INDEX(AE$558:AE$559,MATCH($A706,AE$565:AE$566,0),1)&lt;&gt;0)),[102]VU!$I$37*'[102]Cap.Lixiv.'!$J92*HLOOKUP(YEAR(AB$1),[102]ECOBIO!$D$2:$AB$5,4,0),0)/1000000,0)</f>
        <v>0</v>
      </c>
      <c r="AC706" s="9">
        <f>IFERROR(IF(OR(AF249&lt;&gt;0,AND(ISNUMBER(MATCH($A706,AF$605:AF$612,0))=TRUE(),INDEX(AF$581:AF$588,MATCH($A706,AF$605:AF$612,0),1)&lt;&gt;0),AND(ISNUMBER(MATCH($A706,AF$565:AF$566,0))=TRUE(),INDEX(AF$558:AF$559,MATCH($A706,AF$565:AF$566,0),1)&lt;&gt;0)),[102]VU!$I$37*'[102]Cap.Lixiv.'!$J92*HLOOKUP(YEAR(AC$1),[102]ECOBIO!$D$2:$AB$5,4,0),0)/1000000,0)</f>
        <v>0</v>
      </c>
      <c r="AD706" s="9">
        <f>IFERROR(IF(OR(AG249&lt;&gt;0,AND(ISNUMBER(MATCH($A706,AG$605:AG$612,0))=TRUE(),INDEX(AG$581:AG$588,MATCH($A706,AG$605:AG$612,0),1)&lt;&gt;0),AND(ISNUMBER(MATCH($A706,AG$565:AG$566,0))=TRUE(),INDEX(AG$558:AG$559,MATCH($A706,AG$565:AG$566,0),1)&lt;&gt;0)),[102]VU!$I$37*'[102]Cap.Lixiv.'!$J92*HLOOKUP(YEAR(AD$1),[102]ECOBIO!$D$2:$AB$5,4,0),0)/1000000,0)</f>
        <v>0</v>
      </c>
      <c r="AE706" s="9">
        <f>IFERROR(IF(OR(AH249&lt;&gt;0,AND(ISNUMBER(MATCH($A706,AH$605:AH$612,0))=TRUE(),INDEX(AH$581:AH$588,MATCH($A706,AH$605:AH$612,0),1)&lt;&gt;0),AND(ISNUMBER(MATCH($A706,AH$565:AH$566,0))=TRUE(),INDEX(AH$558:AH$559,MATCH($A706,AH$565:AH$566,0),1)&lt;&gt;0)),[102]VU!$I$37*'[102]Cap.Lixiv.'!$J92*HLOOKUP(YEAR(AE$1),[102]ECOBIO!$D$2:$AB$5,4,0),0)/1000000,0)</f>
        <v>0</v>
      </c>
      <c r="AF706" s="9">
        <f>IFERROR(IF(OR(AI249&lt;&gt;0,AND(ISNUMBER(MATCH($A706,AI$605:AI$612,0))=TRUE(),INDEX(AI$581:AI$588,MATCH($A706,AI$605:AI$612,0),1)&lt;&gt;0),AND(ISNUMBER(MATCH($A706,AI$565:AI$566,0))=TRUE(),INDEX(AI$558:AI$559,MATCH($A706,AI$565:AI$566,0),1)&lt;&gt;0)),[102]VU!$I$37*'[102]Cap.Lixiv.'!$J92*HLOOKUP(YEAR(AF$1),[102]ECOBIO!$D$2:$AB$5,4,0),0)/1000000,0)</f>
        <v>0</v>
      </c>
      <c r="AG706" s="9">
        <f>IFERROR(IF(OR(AJ249&lt;&gt;0,AND(ISNUMBER(MATCH($A706,AJ$605:AJ$612,0))=TRUE(),INDEX(AJ$581:AJ$588,MATCH($A706,AJ$605:AJ$612,0),1)&lt;&gt;0),AND(ISNUMBER(MATCH($A706,AJ$565:AJ$566,0))=TRUE(),INDEX(AJ$558:AJ$559,MATCH($A706,AJ$565:AJ$566,0),1)&lt;&gt;0)),[102]VU!$I$37*'[102]Cap.Lixiv.'!$J92*HLOOKUP(YEAR(AG$1),[102]ECOBIO!$D$2:$AB$5,4,0),0)/1000000,0)</f>
        <v>0</v>
      </c>
      <c r="AH706" s="9">
        <f>IFERROR(IF(OR(AK249&lt;&gt;0,AND(ISNUMBER(MATCH($A706,AK$605:AK$612,0))=TRUE(),INDEX(AK$581:AK$588,MATCH($A706,AK$605:AK$612,0),1)&lt;&gt;0),AND(ISNUMBER(MATCH($A706,AK$565:AK$566,0))=TRUE(),INDEX(AK$558:AK$559,MATCH($A706,AK$565:AK$566,0),1)&lt;&gt;0)),[102]VU!$I$37*'[102]Cap.Lixiv.'!$J92*HLOOKUP(YEAR(AH$1),[102]ECOBIO!$D$2:$AB$5,4,0),0)/1000000,0)</f>
        <v>0</v>
      </c>
      <c r="AI706" s="9">
        <f>IFERROR(IF(OR(AL249&lt;&gt;0,AND(ISNUMBER(MATCH($A706,AL$605:AL$612,0))=TRUE(),INDEX(AL$581:AL$588,MATCH($A706,AL$605:AL$612,0),1)&lt;&gt;0),AND(ISNUMBER(MATCH($A706,AL$565:AL$566,0))=TRUE(),INDEX(AL$558:AL$559,MATCH($A706,AL$565:AL$566,0),1)&lt;&gt;0)),[102]VU!$I$37*'[102]Cap.Lixiv.'!$J92*HLOOKUP(YEAR(AI$1),[102]ECOBIO!$D$2:$AB$5,4,0),0)/1000000,0)</f>
        <v>0</v>
      </c>
      <c r="AJ706" s="9">
        <f>IFERROR(IF(OR(#REF!&lt;&gt;0,AND(ISNUMBER(MATCH($A706,#REF!,0))=TRUE(),INDEX(#REF!,MATCH($A706,#REF!,0),1)&lt;&gt;0),AND(ISNUMBER(MATCH($A706,#REF!,0))=TRUE(),INDEX(#REF!,MATCH($A706,#REF!,0),1)&lt;&gt;0)),[102]VU!$I$37*'[102]Cap.Lixiv.'!$J92*HLOOKUP(YEAR(AJ$1),[102]ECOBIO!$D$2:$AB$5,4,0),0)/1000000,0)</f>
        <v>0</v>
      </c>
      <c r="AK706" s="9">
        <f>IFERROR(IF(OR(#REF!&lt;&gt;0,AND(ISNUMBER(MATCH($A706,#REF!,0))=TRUE(),INDEX(#REF!,MATCH($A706,#REF!,0),1)&lt;&gt;0),AND(ISNUMBER(MATCH($A706,#REF!,0))=TRUE(),INDEX(#REF!,MATCH($A706,#REF!,0),1)&lt;&gt;0)),[102]VU!$I$37*'[102]Cap.Lixiv.'!$J92*HLOOKUP(YEAR(AK$1),[102]ECOBIO!$D$2:$AB$5,4,0),0)/1000000,0)</f>
        <v>0</v>
      </c>
      <c r="AL706" s="9">
        <f>IFERROR(IF(OR(#REF!&lt;&gt;0,AND(ISNUMBER(MATCH($A706,#REF!,0))=TRUE(),INDEX(#REF!,MATCH($A706,#REF!,0),1)&lt;&gt;0),AND(ISNUMBER(MATCH($A706,#REF!,0))=TRUE(),INDEX(#REF!,MATCH($A706,#REF!,0),1)&lt;&gt;0)),[102]VU!$I$37*'[102]Cap.Lixiv.'!$J92*HLOOKUP(YEAR(AL$1),[102]ECOBIO!$D$2:$AB$5,4,0),0)/1000000,0)</f>
        <v>0</v>
      </c>
      <c r="AM706" s="53"/>
      <c r="AN706" s="9">
        <f>IFERROR(IF(OR(AQ249&lt;&gt;0,AND(ISNUMBER(MATCH($A706,AQ$605:AQ$612,0))=TRUE(),INDEX(AQ$581:AQ$588,MATCH($A706,AQ$605:AQ$612,0),1)&lt;&gt;0),AND(ISNUMBER(MATCH($A706,AQ$565:AQ$566,0))=TRUE(),INDEX(AQ$558:AQ$559,MATCH($A706,AQ$565:AQ$566,0),1)&lt;&gt;0)),[102]VU!$I$37*'[102]Cap.Lixiv.'!$J92*HLOOKUP(YEAR(AN$1),[102]ECOBIO!$D$2:$AB$5,4,0),0)/1000000,0)</f>
        <v>0</v>
      </c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</row>
    <row r="707" spans="1:153" ht="15.75" hidden="1" outlineLevel="1" x14ac:dyDescent="0.3">
      <c r="A707" s="8" t="s">
        <v>143</v>
      </c>
      <c r="O707" s="9">
        <f>IFERROR(IF(OR(R250&lt;&gt;0,AND(ISNUMBER(MATCH($A707,R$605:R$612,0))=TRUE(),INDEX(R$581:R$588,MATCH($A707,R$605:R$612,0),1)&lt;&gt;0),AND(ISNUMBER(MATCH($A707,R$565:R$566,0))=TRUE(),INDEX(R$558:R$559,MATCH($A707,R$565:R$566,0),1)&lt;&gt;0)),[102]VU!$I$37*'[102]Cap.Lixiv.'!$J93*HLOOKUP(YEAR(O$1),[102]ECOBIO!$D$2:$AB$5,4,0),0)/1000000,0)</f>
        <v>0</v>
      </c>
      <c r="P707" s="9">
        <f>IFERROR(IF(OR(S250&lt;&gt;0,AND(ISNUMBER(MATCH($A707,S$605:S$612,0))=TRUE(),INDEX(S$581:S$588,MATCH($A707,S$605:S$612,0),1)&lt;&gt;0),AND(ISNUMBER(MATCH($A707,S$565:S$566,0))=TRUE(),INDEX(S$558:S$559,MATCH($A707,S$565:S$566,0),1)&lt;&gt;0)),[102]VU!$I$37*'[102]Cap.Lixiv.'!$J93*HLOOKUP(YEAR(P$1),[102]ECOBIO!$D$2:$AB$5,4,0),0)/1000000,0)</f>
        <v>0</v>
      </c>
      <c r="Q707" s="9">
        <f>IFERROR(IF(OR(T250&lt;&gt;0,AND(ISNUMBER(MATCH($A707,T$605:T$612,0))=TRUE(),INDEX(T$581:T$588,MATCH($A707,T$605:T$612,0),1)&lt;&gt;0),AND(ISNUMBER(MATCH($A707,T$565:T$566,0))=TRUE(),INDEX(T$558:T$559,MATCH($A707,T$565:T$566,0),1)&lt;&gt;0)),[102]VU!$I$37*'[102]Cap.Lixiv.'!$J93*HLOOKUP(YEAR(Q$1),[102]ECOBIO!$D$2:$AB$5,4,0),0)/1000000,0)</f>
        <v>0</v>
      </c>
      <c r="R707" s="9">
        <f>IFERROR(IF(OR(U250&lt;&gt;0,AND(ISNUMBER(MATCH($A707,U$605:U$612,0))=TRUE(),INDEX(U$581:U$588,MATCH($A707,U$605:U$612,0),1)&lt;&gt;0),AND(ISNUMBER(MATCH($A707,U$565:U$566,0))=TRUE(),INDEX(U$558:U$559,MATCH($A707,U$565:U$566,0),1)&lt;&gt;0)),[102]VU!$I$37*'[102]Cap.Lixiv.'!$J93*HLOOKUP(YEAR(R$1),[102]ECOBIO!$D$2:$AB$5,4,0),0)/1000000,0)</f>
        <v>0</v>
      </c>
      <c r="S707" s="9">
        <f>IFERROR(IF(OR(V250&lt;&gt;0,AND(ISNUMBER(MATCH($A707,V$605:V$612,0))=TRUE(),INDEX(V$581:V$588,MATCH($A707,V$605:V$612,0),1)&lt;&gt;0),AND(ISNUMBER(MATCH($A707,V$565:V$566,0))=TRUE(),INDEX(V$558:V$559,MATCH($A707,V$565:V$566,0),1)&lt;&gt;0)),[102]VU!$I$37*'[102]Cap.Lixiv.'!$J93*HLOOKUP(YEAR(S$1),[102]ECOBIO!$D$2:$AB$5,4,0),0)/1000000,0)</f>
        <v>0</v>
      </c>
      <c r="T707" s="9">
        <f>IFERROR(IF(OR(W250&lt;&gt;0,AND(ISNUMBER(MATCH($A707,W$605:W$612,0))=TRUE(),INDEX(W$581:W$588,MATCH($A707,W$605:W$612,0),1)&lt;&gt;0),AND(ISNUMBER(MATCH($A707,W$565:W$566,0))=TRUE(),INDEX(W$558:W$559,MATCH($A707,W$565:W$566,0),1)&lt;&gt;0)),[102]VU!$I$37*'[102]Cap.Lixiv.'!$J93*HLOOKUP(YEAR(T$1),[102]ECOBIO!$D$2:$AB$5,4,0),0)/1000000,0)</f>
        <v>0</v>
      </c>
      <c r="U707" s="9">
        <f>IFERROR(IF(OR(X250&lt;&gt;0,AND(ISNUMBER(MATCH($A707,X$605:X$612,0))=TRUE(),INDEX(X$581:X$588,MATCH($A707,X$605:X$612,0),1)&lt;&gt;0),AND(ISNUMBER(MATCH($A707,X$565:X$566,0))=TRUE(),INDEX(X$558:X$559,MATCH($A707,X$565:X$566,0),1)&lt;&gt;0)),[102]VU!$I$37*'[102]Cap.Lixiv.'!$J93*HLOOKUP(YEAR(U$1),[102]ECOBIO!$D$2:$AB$5,4,0),0)/1000000,0)</f>
        <v>0</v>
      </c>
      <c r="V707" s="9">
        <f>IFERROR(IF(OR(Y250&lt;&gt;0,AND(ISNUMBER(MATCH($A707,Y$605:Y$612,0))=TRUE(),INDEX(Y$581:Y$588,MATCH($A707,Y$605:Y$612,0),1)&lt;&gt;0),AND(ISNUMBER(MATCH($A707,Y$565:Y$566,0))=TRUE(),INDEX(Y$558:Y$559,MATCH($A707,Y$565:Y$566,0),1)&lt;&gt;0)),[102]VU!$I$37*'[102]Cap.Lixiv.'!$J93*HLOOKUP(YEAR(V$1),[102]ECOBIO!$D$2:$AB$5,4,0),0)/1000000,0)</f>
        <v>0</v>
      </c>
      <c r="W707" s="9">
        <f>IFERROR(IF(OR(Z250&lt;&gt;0,AND(ISNUMBER(MATCH($A707,Z$605:Z$612,0))=TRUE(),INDEX(Z$581:Z$588,MATCH($A707,Z$605:Z$612,0),1)&lt;&gt;0),AND(ISNUMBER(MATCH($A707,Z$565:Z$566,0))=TRUE(),INDEX(Z$558:Z$559,MATCH($A707,Z$565:Z$566,0),1)&lt;&gt;0)),[102]VU!$I$37*'[102]Cap.Lixiv.'!$J93*HLOOKUP(YEAR(W$1),[102]ECOBIO!$D$2:$AB$5,4,0),0)/1000000,0)</f>
        <v>0</v>
      </c>
      <c r="X707" s="9">
        <f>IFERROR(IF(OR(AA250&lt;&gt;0,AND(ISNUMBER(MATCH($A707,AA$605:AA$612,0))=TRUE(),INDEX(AA$581:AA$588,MATCH($A707,AA$605:AA$612,0),1)&lt;&gt;0),AND(ISNUMBER(MATCH($A707,AA$565:AA$566,0))=TRUE(),INDEX(AA$558:AA$559,MATCH($A707,AA$565:AA$566,0),1)&lt;&gt;0)),[102]VU!$I$37*'[102]Cap.Lixiv.'!$J93*HLOOKUP(YEAR(X$1),[102]ECOBIO!$D$2:$AB$5,4,0),0)/1000000,0)</f>
        <v>0</v>
      </c>
      <c r="Y707" s="9">
        <f>IFERROR(IF(OR(AB250&lt;&gt;0,AND(ISNUMBER(MATCH($A707,AB$605:AB$612,0))=TRUE(),INDEX(AB$581:AB$588,MATCH($A707,AB$605:AB$612,0),1)&lt;&gt;0),AND(ISNUMBER(MATCH($A707,AB$565:AB$566,0))=TRUE(),INDEX(AB$558:AB$559,MATCH($A707,AB$565:AB$566,0),1)&lt;&gt;0)),[102]VU!$I$37*'[102]Cap.Lixiv.'!$J93*HLOOKUP(YEAR(Y$1),[102]ECOBIO!$D$2:$AB$5,4,0),0)/1000000,0)</f>
        <v>0</v>
      </c>
      <c r="Z707" s="9">
        <f>IFERROR(IF(OR(AC250&lt;&gt;0,AND(ISNUMBER(MATCH($A707,AC$605:AC$612,0))=TRUE(),INDEX(AC$581:AC$588,MATCH($A707,AC$605:AC$612,0),1)&lt;&gt;0),AND(ISNUMBER(MATCH($A707,AC$565:AC$566,0))=TRUE(),INDEX(AC$558:AC$559,MATCH($A707,AC$565:AC$566,0),1)&lt;&gt;0)),[102]VU!$I$37*'[102]Cap.Lixiv.'!$J93*HLOOKUP(YEAR(Z$1),[102]ECOBIO!$D$2:$AB$5,4,0),0)/1000000,0)</f>
        <v>0</v>
      </c>
      <c r="AA707" s="9">
        <f>IFERROR(IF(OR(AD250&lt;&gt;0,AND(ISNUMBER(MATCH($A707,AD$605:AD$612,0))=TRUE(),INDEX(AD$581:AD$588,MATCH($A707,AD$605:AD$612,0),1)&lt;&gt;0),AND(ISNUMBER(MATCH($A707,AD$565:AD$566,0))=TRUE(),INDEX(AD$558:AD$559,MATCH($A707,AD$565:AD$566,0),1)&lt;&gt;0)),[102]VU!$I$37*'[102]Cap.Lixiv.'!$J93*HLOOKUP(YEAR(AA$1),[102]ECOBIO!$D$2:$AB$5,4,0),0)/1000000,0)</f>
        <v>0</v>
      </c>
      <c r="AB707" s="9">
        <f>IFERROR(IF(OR(AE250&lt;&gt;0,AND(ISNUMBER(MATCH($A707,AE$605:AE$612,0))=TRUE(),INDEX(AE$581:AE$588,MATCH($A707,AE$605:AE$612,0),1)&lt;&gt;0),AND(ISNUMBER(MATCH($A707,AE$565:AE$566,0))=TRUE(),INDEX(AE$558:AE$559,MATCH($A707,AE$565:AE$566,0),1)&lt;&gt;0)),[102]VU!$I$37*'[102]Cap.Lixiv.'!$J93*HLOOKUP(YEAR(AB$1),[102]ECOBIO!$D$2:$AB$5,4,0),0)/1000000,0)</f>
        <v>0</v>
      </c>
      <c r="AC707" s="9">
        <f>IFERROR(IF(OR(AF250&lt;&gt;0,AND(ISNUMBER(MATCH($A707,AF$605:AF$612,0))=TRUE(),INDEX(AF$581:AF$588,MATCH($A707,AF$605:AF$612,0),1)&lt;&gt;0),AND(ISNUMBER(MATCH($A707,AF$565:AF$566,0))=TRUE(),INDEX(AF$558:AF$559,MATCH($A707,AF$565:AF$566,0),1)&lt;&gt;0)),[102]VU!$I$37*'[102]Cap.Lixiv.'!$J93*HLOOKUP(YEAR(AC$1),[102]ECOBIO!$D$2:$AB$5,4,0),0)/1000000,0)</f>
        <v>0</v>
      </c>
      <c r="AD707" s="9">
        <f>IFERROR(IF(OR(AG250&lt;&gt;0,AND(ISNUMBER(MATCH($A707,AG$605:AG$612,0))=TRUE(),INDEX(AG$581:AG$588,MATCH($A707,AG$605:AG$612,0),1)&lt;&gt;0),AND(ISNUMBER(MATCH($A707,AG$565:AG$566,0))=TRUE(),INDEX(AG$558:AG$559,MATCH($A707,AG$565:AG$566,0),1)&lt;&gt;0)),[102]VU!$I$37*'[102]Cap.Lixiv.'!$J93*HLOOKUP(YEAR(AD$1),[102]ECOBIO!$D$2:$AB$5,4,0),0)/1000000,0)</f>
        <v>0</v>
      </c>
      <c r="AE707" s="9">
        <f>IFERROR(IF(OR(AH250&lt;&gt;0,AND(ISNUMBER(MATCH($A707,AH$605:AH$612,0))=TRUE(),INDEX(AH$581:AH$588,MATCH($A707,AH$605:AH$612,0),1)&lt;&gt;0),AND(ISNUMBER(MATCH($A707,AH$565:AH$566,0))=TRUE(),INDEX(AH$558:AH$559,MATCH($A707,AH$565:AH$566,0),1)&lt;&gt;0)),[102]VU!$I$37*'[102]Cap.Lixiv.'!$J93*HLOOKUP(YEAR(AE$1),[102]ECOBIO!$D$2:$AB$5,4,0),0)/1000000,0)</f>
        <v>0</v>
      </c>
      <c r="AF707" s="9">
        <f>IFERROR(IF(OR(AI250&lt;&gt;0,AND(ISNUMBER(MATCH($A707,AI$605:AI$612,0))=TRUE(),INDEX(AI$581:AI$588,MATCH($A707,AI$605:AI$612,0),1)&lt;&gt;0),AND(ISNUMBER(MATCH($A707,AI$565:AI$566,0))=TRUE(),INDEX(AI$558:AI$559,MATCH($A707,AI$565:AI$566,0),1)&lt;&gt;0)),[102]VU!$I$37*'[102]Cap.Lixiv.'!$J93*HLOOKUP(YEAR(AF$1),[102]ECOBIO!$D$2:$AB$5,4,0),0)/1000000,0)</f>
        <v>0</v>
      </c>
      <c r="AG707" s="9">
        <f>IFERROR(IF(OR(AJ250&lt;&gt;0,AND(ISNUMBER(MATCH($A707,AJ$605:AJ$612,0))=TRUE(),INDEX(AJ$581:AJ$588,MATCH($A707,AJ$605:AJ$612,0),1)&lt;&gt;0),AND(ISNUMBER(MATCH($A707,AJ$565:AJ$566,0))=TRUE(),INDEX(AJ$558:AJ$559,MATCH($A707,AJ$565:AJ$566,0),1)&lt;&gt;0)),[102]VU!$I$37*'[102]Cap.Lixiv.'!$J93*HLOOKUP(YEAR(AG$1),[102]ECOBIO!$D$2:$AB$5,4,0),0)/1000000,0)</f>
        <v>0</v>
      </c>
      <c r="AH707" s="9">
        <f>IFERROR(IF(OR(AK250&lt;&gt;0,AND(ISNUMBER(MATCH($A707,AK$605:AK$612,0))=TRUE(),INDEX(AK$581:AK$588,MATCH($A707,AK$605:AK$612,0),1)&lt;&gt;0),AND(ISNUMBER(MATCH($A707,AK$565:AK$566,0))=TRUE(),INDEX(AK$558:AK$559,MATCH($A707,AK$565:AK$566,0),1)&lt;&gt;0)),[102]VU!$I$37*'[102]Cap.Lixiv.'!$J93*HLOOKUP(YEAR(AH$1),[102]ECOBIO!$D$2:$AB$5,4,0),0)/1000000,0)</f>
        <v>0</v>
      </c>
      <c r="AI707" s="9">
        <f>IFERROR(IF(OR(AL250&lt;&gt;0,AND(ISNUMBER(MATCH($A707,AL$605:AL$612,0))=TRUE(),INDEX(AL$581:AL$588,MATCH($A707,AL$605:AL$612,0),1)&lt;&gt;0),AND(ISNUMBER(MATCH($A707,AL$565:AL$566,0))=TRUE(),INDEX(AL$558:AL$559,MATCH($A707,AL$565:AL$566,0),1)&lt;&gt;0)),[102]VU!$I$37*'[102]Cap.Lixiv.'!$J93*HLOOKUP(YEAR(AI$1),[102]ECOBIO!$D$2:$AB$5,4,0),0)/1000000,0)</f>
        <v>0</v>
      </c>
      <c r="AJ707" s="9">
        <f>IFERROR(IF(OR(#REF!&lt;&gt;0,AND(ISNUMBER(MATCH($A707,#REF!,0))=TRUE(),INDEX(#REF!,MATCH($A707,#REF!,0),1)&lt;&gt;0),AND(ISNUMBER(MATCH($A707,#REF!,0))=TRUE(),INDEX(#REF!,MATCH($A707,#REF!,0),1)&lt;&gt;0)),[102]VU!$I$37*'[102]Cap.Lixiv.'!$J93*HLOOKUP(YEAR(AJ$1),[102]ECOBIO!$D$2:$AB$5,4,0),0)/1000000,0)</f>
        <v>0</v>
      </c>
      <c r="AK707" s="9">
        <f>IFERROR(IF(OR(#REF!&lt;&gt;0,AND(ISNUMBER(MATCH($A707,#REF!,0))=TRUE(),INDEX(#REF!,MATCH($A707,#REF!,0),1)&lt;&gt;0),AND(ISNUMBER(MATCH($A707,#REF!,0))=TRUE(),INDEX(#REF!,MATCH($A707,#REF!,0),1)&lt;&gt;0)),[102]VU!$I$37*'[102]Cap.Lixiv.'!$J93*HLOOKUP(YEAR(AK$1),[102]ECOBIO!$D$2:$AB$5,4,0),0)/1000000,0)</f>
        <v>0</v>
      </c>
      <c r="AL707" s="9">
        <f>IFERROR(IF(OR(#REF!&lt;&gt;0,AND(ISNUMBER(MATCH($A707,#REF!,0))=TRUE(),INDEX(#REF!,MATCH($A707,#REF!,0),1)&lt;&gt;0),AND(ISNUMBER(MATCH($A707,#REF!,0))=TRUE(),INDEX(#REF!,MATCH($A707,#REF!,0),1)&lt;&gt;0)),[102]VU!$I$37*'[102]Cap.Lixiv.'!$J93*HLOOKUP(YEAR(AL$1),[102]ECOBIO!$D$2:$AB$5,4,0),0)/1000000,0)</f>
        <v>0</v>
      </c>
      <c r="AM707" s="53"/>
      <c r="AN707" s="9">
        <f>IFERROR(IF(OR(AQ250&lt;&gt;0,AND(ISNUMBER(MATCH($A707,AQ$605:AQ$612,0))=TRUE(),INDEX(AQ$581:AQ$588,MATCH($A707,AQ$605:AQ$612,0),1)&lt;&gt;0),AND(ISNUMBER(MATCH($A707,AQ$565:AQ$566,0))=TRUE(),INDEX(AQ$558:AQ$559,MATCH($A707,AQ$565:AQ$566,0),1)&lt;&gt;0)),[102]VU!$I$37*'[102]Cap.Lixiv.'!$J93*HLOOKUP(YEAR(AN$1),[102]ECOBIO!$D$2:$AB$5,4,0),0)/1000000,0)</f>
        <v>0</v>
      </c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</row>
    <row r="708" spans="1:153" ht="15.75" hidden="1" outlineLevel="1" x14ac:dyDescent="0.3">
      <c r="A708" s="8" t="s">
        <v>144</v>
      </c>
      <c r="O708" s="9">
        <f>IFERROR(IF(OR(R251&lt;&gt;0,AND(ISNUMBER(MATCH($A708,R$605:R$612,0))=TRUE(),INDEX(R$581:R$588,MATCH($A708,R$605:R$612,0),1)&lt;&gt;0),AND(ISNUMBER(MATCH($A708,R$565:R$566,0))=TRUE(),INDEX(R$558:R$559,MATCH($A708,R$565:R$566,0),1)&lt;&gt;0)),[102]VU!$I$37*'[102]Cap.Lixiv.'!$J94*HLOOKUP(YEAR(O$1),[102]ECOBIO!$D$2:$AB$5,4,0),0)/1000000,0)</f>
        <v>0</v>
      </c>
      <c r="P708" s="9">
        <f>IFERROR(IF(OR(S251&lt;&gt;0,AND(ISNUMBER(MATCH($A708,S$605:S$612,0))=TRUE(),INDEX(S$581:S$588,MATCH($A708,S$605:S$612,0),1)&lt;&gt;0),AND(ISNUMBER(MATCH($A708,S$565:S$566,0))=TRUE(),INDEX(S$558:S$559,MATCH($A708,S$565:S$566,0),1)&lt;&gt;0)),[102]VU!$I$37*'[102]Cap.Lixiv.'!$J94*HLOOKUP(YEAR(P$1),[102]ECOBIO!$D$2:$AB$5,4,0),0)/1000000,0)</f>
        <v>0</v>
      </c>
      <c r="Q708" s="9">
        <f>IFERROR(IF(OR(T251&lt;&gt;0,AND(ISNUMBER(MATCH($A708,T$605:T$612,0))=TRUE(),INDEX(T$581:T$588,MATCH($A708,T$605:T$612,0),1)&lt;&gt;0),AND(ISNUMBER(MATCH($A708,T$565:T$566,0))=TRUE(),INDEX(T$558:T$559,MATCH($A708,T$565:T$566,0),1)&lt;&gt;0)),[102]VU!$I$37*'[102]Cap.Lixiv.'!$J94*HLOOKUP(YEAR(Q$1),[102]ECOBIO!$D$2:$AB$5,4,0),0)/1000000,0)</f>
        <v>0</v>
      </c>
      <c r="R708" s="9">
        <f>IFERROR(IF(OR(U251&lt;&gt;0,AND(ISNUMBER(MATCH($A708,U$605:U$612,0))=TRUE(),INDEX(U$581:U$588,MATCH($A708,U$605:U$612,0),1)&lt;&gt;0),AND(ISNUMBER(MATCH($A708,U$565:U$566,0))=TRUE(),INDEX(U$558:U$559,MATCH($A708,U$565:U$566,0),1)&lt;&gt;0)),[102]VU!$I$37*'[102]Cap.Lixiv.'!$J94*HLOOKUP(YEAR(R$1),[102]ECOBIO!$D$2:$AB$5,4,0),0)/1000000,0)</f>
        <v>0</v>
      </c>
      <c r="S708" s="9">
        <f>IFERROR(IF(OR(V251&lt;&gt;0,AND(ISNUMBER(MATCH($A708,V$605:V$612,0))=TRUE(),INDEX(V$581:V$588,MATCH($A708,V$605:V$612,0),1)&lt;&gt;0),AND(ISNUMBER(MATCH($A708,V$565:V$566,0))=TRUE(),INDEX(V$558:V$559,MATCH($A708,V$565:V$566,0),1)&lt;&gt;0)),[102]VU!$I$37*'[102]Cap.Lixiv.'!$J94*HLOOKUP(YEAR(S$1),[102]ECOBIO!$D$2:$AB$5,4,0),0)/1000000,0)</f>
        <v>0</v>
      </c>
      <c r="T708" s="9">
        <f>IFERROR(IF(OR(W251&lt;&gt;0,AND(ISNUMBER(MATCH($A708,W$605:W$612,0))=TRUE(),INDEX(W$581:W$588,MATCH($A708,W$605:W$612,0),1)&lt;&gt;0),AND(ISNUMBER(MATCH($A708,W$565:W$566,0))=TRUE(),INDEX(W$558:W$559,MATCH($A708,W$565:W$566,0),1)&lt;&gt;0)),[102]VU!$I$37*'[102]Cap.Lixiv.'!$J94*HLOOKUP(YEAR(T$1),[102]ECOBIO!$D$2:$AB$5,4,0),0)/1000000,0)</f>
        <v>0</v>
      </c>
      <c r="U708" s="9">
        <f>IFERROR(IF(OR(X251&lt;&gt;0,AND(ISNUMBER(MATCH($A708,X$605:X$612,0))=TRUE(),INDEX(X$581:X$588,MATCH($A708,X$605:X$612,0),1)&lt;&gt;0),AND(ISNUMBER(MATCH($A708,X$565:X$566,0))=TRUE(),INDEX(X$558:X$559,MATCH($A708,X$565:X$566,0),1)&lt;&gt;0)),[102]VU!$I$37*'[102]Cap.Lixiv.'!$J94*HLOOKUP(YEAR(U$1),[102]ECOBIO!$D$2:$AB$5,4,0),0)/1000000,0)</f>
        <v>0</v>
      </c>
      <c r="V708" s="9">
        <f>IFERROR(IF(OR(Y251&lt;&gt;0,AND(ISNUMBER(MATCH($A708,Y$605:Y$612,0))=TRUE(),INDEX(Y$581:Y$588,MATCH($A708,Y$605:Y$612,0),1)&lt;&gt;0),AND(ISNUMBER(MATCH($A708,Y$565:Y$566,0))=TRUE(),INDEX(Y$558:Y$559,MATCH($A708,Y$565:Y$566,0),1)&lt;&gt;0)),[102]VU!$I$37*'[102]Cap.Lixiv.'!$J94*HLOOKUP(YEAR(V$1),[102]ECOBIO!$D$2:$AB$5,4,0),0)/1000000,0)</f>
        <v>0</v>
      </c>
      <c r="W708" s="9">
        <f>IFERROR(IF(OR(Z251&lt;&gt;0,AND(ISNUMBER(MATCH($A708,Z$605:Z$612,0))=TRUE(),INDEX(Z$581:Z$588,MATCH($A708,Z$605:Z$612,0),1)&lt;&gt;0),AND(ISNUMBER(MATCH($A708,Z$565:Z$566,0))=TRUE(),INDEX(Z$558:Z$559,MATCH($A708,Z$565:Z$566,0),1)&lt;&gt;0)),[102]VU!$I$37*'[102]Cap.Lixiv.'!$J94*HLOOKUP(YEAR(W$1),[102]ECOBIO!$D$2:$AB$5,4,0),0)/1000000,0)</f>
        <v>0</v>
      </c>
      <c r="X708" s="9">
        <f>IFERROR(IF(OR(AA251&lt;&gt;0,AND(ISNUMBER(MATCH($A708,AA$605:AA$612,0))=TRUE(),INDEX(AA$581:AA$588,MATCH($A708,AA$605:AA$612,0),1)&lt;&gt;0),AND(ISNUMBER(MATCH($A708,AA$565:AA$566,0))=TRUE(),INDEX(AA$558:AA$559,MATCH($A708,AA$565:AA$566,0),1)&lt;&gt;0)),[102]VU!$I$37*'[102]Cap.Lixiv.'!$J94*HLOOKUP(YEAR(X$1),[102]ECOBIO!$D$2:$AB$5,4,0),0)/1000000,0)</f>
        <v>0</v>
      </c>
      <c r="Y708" s="9">
        <f>IFERROR(IF(OR(AB251&lt;&gt;0,AND(ISNUMBER(MATCH($A708,AB$605:AB$612,0))=TRUE(),INDEX(AB$581:AB$588,MATCH($A708,AB$605:AB$612,0),1)&lt;&gt;0),AND(ISNUMBER(MATCH($A708,AB$565:AB$566,0))=TRUE(),INDEX(AB$558:AB$559,MATCH($A708,AB$565:AB$566,0),1)&lt;&gt;0)),[102]VU!$I$37*'[102]Cap.Lixiv.'!$J94*HLOOKUP(YEAR(Y$1),[102]ECOBIO!$D$2:$AB$5,4,0),0)/1000000,0)</f>
        <v>0</v>
      </c>
      <c r="Z708" s="9">
        <f>IFERROR(IF(OR(AC251&lt;&gt;0,AND(ISNUMBER(MATCH($A708,AC$605:AC$612,0))=TRUE(),INDEX(AC$581:AC$588,MATCH($A708,AC$605:AC$612,0),1)&lt;&gt;0),AND(ISNUMBER(MATCH($A708,AC$565:AC$566,0))=TRUE(),INDEX(AC$558:AC$559,MATCH($A708,AC$565:AC$566,0),1)&lt;&gt;0)),[102]VU!$I$37*'[102]Cap.Lixiv.'!$J94*HLOOKUP(YEAR(Z$1),[102]ECOBIO!$D$2:$AB$5,4,0),0)/1000000,0)</f>
        <v>0</v>
      </c>
      <c r="AA708" s="9">
        <f>IFERROR(IF(OR(AD251&lt;&gt;0,AND(ISNUMBER(MATCH($A708,AD$605:AD$612,0))=TRUE(),INDEX(AD$581:AD$588,MATCH($A708,AD$605:AD$612,0),1)&lt;&gt;0),AND(ISNUMBER(MATCH($A708,AD$565:AD$566,0))=TRUE(),INDEX(AD$558:AD$559,MATCH($A708,AD$565:AD$566,0),1)&lt;&gt;0)),[102]VU!$I$37*'[102]Cap.Lixiv.'!$J94*HLOOKUP(YEAR(AA$1),[102]ECOBIO!$D$2:$AB$5,4,0),0)/1000000,0)</f>
        <v>0</v>
      </c>
      <c r="AB708" s="9">
        <f>IFERROR(IF(OR(AE251&lt;&gt;0,AND(ISNUMBER(MATCH($A708,AE$605:AE$612,0))=TRUE(),INDEX(AE$581:AE$588,MATCH($A708,AE$605:AE$612,0),1)&lt;&gt;0),AND(ISNUMBER(MATCH($A708,AE$565:AE$566,0))=TRUE(),INDEX(AE$558:AE$559,MATCH($A708,AE$565:AE$566,0),1)&lt;&gt;0)),[102]VU!$I$37*'[102]Cap.Lixiv.'!$J94*HLOOKUP(YEAR(AB$1),[102]ECOBIO!$D$2:$AB$5,4,0),0)/1000000,0)</f>
        <v>0</v>
      </c>
      <c r="AC708" s="9">
        <f>IFERROR(IF(OR(AF251&lt;&gt;0,AND(ISNUMBER(MATCH($A708,AF$605:AF$612,0))=TRUE(),INDEX(AF$581:AF$588,MATCH($A708,AF$605:AF$612,0),1)&lt;&gt;0),AND(ISNUMBER(MATCH($A708,AF$565:AF$566,0))=TRUE(),INDEX(AF$558:AF$559,MATCH($A708,AF$565:AF$566,0),1)&lt;&gt;0)),[102]VU!$I$37*'[102]Cap.Lixiv.'!$J94*HLOOKUP(YEAR(AC$1),[102]ECOBIO!$D$2:$AB$5,4,0),0)/1000000,0)</f>
        <v>0</v>
      </c>
      <c r="AD708" s="9">
        <f>IFERROR(IF(OR(AG251&lt;&gt;0,AND(ISNUMBER(MATCH($A708,AG$605:AG$612,0))=TRUE(),INDEX(AG$581:AG$588,MATCH($A708,AG$605:AG$612,0),1)&lt;&gt;0),AND(ISNUMBER(MATCH($A708,AG$565:AG$566,0))=TRUE(),INDEX(AG$558:AG$559,MATCH($A708,AG$565:AG$566,0),1)&lt;&gt;0)),[102]VU!$I$37*'[102]Cap.Lixiv.'!$J94*HLOOKUP(YEAR(AD$1),[102]ECOBIO!$D$2:$AB$5,4,0),0)/1000000,0)</f>
        <v>0</v>
      </c>
      <c r="AE708" s="9">
        <f>IFERROR(IF(OR(AH251&lt;&gt;0,AND(ISNUMBER(MATCH($A708,AH$605:AH$612,0))=TRUE(),INDEX(AH$581:AH$588,MATCH($A708,AH$605:AH$612,0),1)&lt;&gt;0),AND(ISNUMBER(MATCH($A708,AH$565:AH$566,0))=TRUE(),INDEX(AH$558:AH$559,MATCH($A708,AH$565:AH$566,0),1)&lt;&gt;0)),[102]VU!$I$37*'[102]Cap.Lixiv.'!$J94*HLOOKUP(YEAR(AE$1),[102]ECOBIO!$D$2:$AB$5,4,0),0)/1000000,0)</f>
        <v>0</v>
      </c>
      <c r="AF708" s="9">
        <f>IFERROR(IF(OR(AI251&lt;&gt;0,AND(ISNUMBER(MATCH($A708,AI$605:AI$612,0))=TRUE(),INDEX(AI$581:AI$588,MATCH($A708,AI$605:AI$612,0),1)&lt;&gt;0),AND(ISNUMBER(MATCH($A708,AI$565:AI$566,0))=TRUE(),INDEX(AI$558:AI$559,MATCH($A708,AI$565:AI$566,0),1)&lt;&gt;0)),[102]VU!$I$37*'[102]Cap.Lixiv.'!$J94*HLOOKUP(YEAR(AF$1),[102]ECOBIO!$D$2:$AB$5,4,0),0)/1000000,0)</f>
        <v>0</v>
      </c>
      <c r="AG708" s="9">
        <f>IFERROR(IF(OR(AJ251&lt;&gt;0,AND(ISNUMBER(MATCH($A708,AJ$605:AJ$612,0))=TRUE(),INDEX(AJ$581:AJ$588,MATCH($A708,AJ$605:AJ$612,0),1)&lt;&gt;0),AND(ISNUMBER(MATCH($A708,AJ$565:AJ$566,0))=TRUE(),INDEX(AJ$558:AJ$559,MATCH($A708,AJ$565:AJ$566,0),1)&lt;&gt;0)),[102]VU!$I$37*'[102]Cap.Lixiv.'!$J94*HLOOKUP(YEAR(AG$1),[102]ECOBIO!$D$2:$AB$5,4,0),0)/1000000,0)</f>
        <v>0</v>
      </c>
      <c r="AH708" s="9">
        <f>IFERROR(IF(OR(AK251&lt;&gt;0,AND(ISNUMBER(MATCH($A708,AK$605:AK$612,0))=TRUE(),INDEX(AK$581:AK$588,MATCH($A708,AK$605:AK$612,0),1)&lt;&gt;0),AND(ISNUMBER(MATCH($A708,AK$565:AK$566,0))=TRUE(),INDEX(AK$558:AK$559,MATCH($A708,AK$565:AK$566,0),1)&lt;&gt;0)),[102]VU!$I$37*'[102]Cap.Lixiv.'!$J94*HLOOKUP(YEAR(AH$1),[102]ECOBIO!$D$2:$AB$5,4,0),0)/1000000,0)</f>
        <v>0</v>
      </c>
      <c r="AI708" s="9">
        <f>IFERROR(IF(OR(AL251&lt;&gt;0,AND(ISNUMBER(MATCH($A708,AL$605:AL$612,0))=TRUE(),INDEX(AL$581:AL$588,MATCH($A708,AL$605:AL$612,0),1)&lt;&gt;0),AND(ISNUMBER(MATCH($A708,AL$565:AL$566,0))=TRUE(),INDEX(AL$558:AL$559,MATCH($A708,AL$565:AL$566,0),1)&lt;&gt;0)),[102]VU!$I$37*'[102]Cap.Lixiv.'!$J94*HLOOKUP(YEAR(AI$1),[102]ECOBIO!$D$2:$AB$5,4,0),0)/1000000,0)</f>
        <v>0</v>
      </c>
      <c r="AJ708" s="9">
        <f>IFERROR(IF(OR(#REF!&lt;&gt;0,AND(ISNUMBER(MATCH($A708,#REF!,0))=TRUE(),INDEX(#REF!,MATCH($A708,#REF!,0),1)&lt;&gt;0),AND(ISNUMBER(MATCH($A708,#REF!,0))=TRUE(),INDEX(#REF!,MATCH($A708,#REF!,0),1)&lt;&gt;0)),[102]VU!$I$37*'[102]Cap.Lixiv.'!$J94*HLOOKUP(YEAR(AJ$1),[102]ECOBIO!$D$2:$AB$5,4,0),0)/1000000,0)</f>
        <v>0</v>
      </c>
      <c r="AK708" s="9">
        <f>IFERROR(IF(OR(#REF!&lt;&gt;0,AND(ISNUMBER(MATCH($A708,#REF!,0))=TRUE(),INDEX(#REF!,MATCH($A708,#REF!,0),1)&lt;&gt;0),AND(ISNUMBER(MATCH($A708,#REF!,0))=TRUE(),INDEX(#REF!,MATCH($A708,#REF!,0),1)&lt;&gt;0)),[102]VU!$I$37*'[102]Cap.Lixiv.'!$J94*HLOOKUP(YEAR(AK$1),[102]ECOBIO!$D$2:$AB$5,4,0),0)/1000000,0)</f>
        <v>0</v>
      </c>
      <c r="AL708" s="9">
        <f>IFERROR(IF(OR(#REF!&lt;&gt;0,AND(ISNUMBER(MATCH($A708,#REF!,0))=TRUE(),INDEX(#REF!,MATCH($A708,#REF!,0),1)&lt;&gt;0),AND(ISNUMBER(MATCH($A708,#REF!,0))=TRUE(),INDEX(#REF!,MATCH($A708,#REF!,0),1)&lt;&gt;0)),[102]VU!$I$37*'[102]Cap.Lixiv.'!$J94*HLOOKUP(YEAR(AL$1),[102]ECOBIO!$D$2:$AB$5,4,0),0)/1000000,0)</f>
        <v>0</v>
      </c>
      <c r="AM708" s="53"/>
      <c r="AN708" s="9">
        <f>IFERROR(IF(OR(AQ251&lt;&gt;0,AND(ISNUMBER(MATCH($A708,AQ$605:AQ$612,0))=TRUE(),INDEX(AQ$581:AQ$588,MATCH($A708,AQ$605:AQ$612,0),1)&lt;&gt;0),AND(ISNUMBER(MATCH($A708,AQ$565:AQ$566,0))=TRUE(),INDEX(AQ$558:AQ$559,MATCH($A708,AQ$565:AQ$566,0),1)&lt;&gt;0)),[102]VU!$I$37*'[102]Cap.Lixiv.'!$J94*HLOOKUP(YEAR(AN$1),[102]ECOBIO!$D$2:$AB$5,4,0),0)/1000000,0)</f>
        <v>0</v>
      </c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</row>
    <row r="709" spans="1:153" ht="15.75" hidden="1" outlineLevel="1" x14ac:dyDescent="0.3"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53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</row>
    <row r="710" spans="1:153" ht="15.75" hidden="1" outlineLevel="1" x14ac:dyDescent="0.3">
      <c r="A710" s="8" t="s">
        <v>130</v>
      </c>
      <c r="B710" s="8" t="e">
        <f t="array" ref="B710">MATCH(TRUE(),$O694:$DV694&gt;0,0)</f>
        <v>#N/A</v>
      </c>
      <c r="O710" s="9" t="e">
        <f t="shared" ref="O710:AL710" si="1847">IF(MATCH(O$1,$O$1:$DV$1,0)=$B710,O694,0)</f>
        <v>#N/A</v>
      </c>
      <c r="P710" s="9" t="e">
        <f t="shared" si="1847"/>
        <v>#N/A</v>
      </c>
      <c r="Q710" s="9" t="e">
        <f t="shared" si="1847"/>
        <v>#N/A</v>
      </c>
      <c r="R710" s="9" t="e">
        <f t="shared" si="1847"/>
        <v>#N/A</v>
      </c>
      <c r="S710" s="9" t="e">
        <f t="shared" si="1847"/>
        <v>#N/A</v>
      </c>
      <c r="T710" s="9" t="e">
        <f t="shared" si="1847"/>
        <v>#N/A</v>
      </c>
      <c r="U710" s="9" t="e">
        <f t="shared" si="1847"/>
        <v>#N/A</v>
      </c>
      <c r="V710" s="9" t="e">
        <f t="shared" si="1847"/>
        <v>#N/A</v>
      </c>
      <c r="W710" s="9" t="e">
        <f t="shared" si="1847"/>
        <v>#N/A</v>
      </c>
      <c r="X710" s="9" t="e">
        <f t="shared" si="1847"/>
        <v>#N/A</v>
      </c>
      <c r="Y710" s="9" t="e">
        <f t="shared" si="1847"/>
        <v>#N/A</v>
      </c>
      <c r="Z710" s="9" t="e">
        <f t="shared" si="1847"/>
        <v>#N/A</v>
      </c>
      <c r="AA710" s="9" t="e">
        <f t="shared" si="1847"/>
        <v>#N/A</v>
      </c>
      <c r="AB710" s="9" t="e">
        <f t="shared" si="1847"/>
        <v>#N/A</v>
      </c>
      <c r="AC710" s="9" t="e">
        <f t="shared" si="1847"/>
        <v>#N/A</v>
      </c>
      <c r="AD710" s="9" t="e">
        <f t="shared" si="1847"/>
        <v>#N/A</v>
      </c>
      <c r="AE710" s="9" t="e">
        <f t="shared" si="1847"/>
        <v>#N/A</v>
      </c>
      <c r="AF710" s="9" t="e">
        <f t="shared" si="1847"/>
        <v>#N/A</v>
      </c>
      <c r="AG710" s="9" t="e">
        <f t="shared" si="1847"/>
        <v>#N/A</v>
      </c>
      <c r="AH710" s="9" t="e">
        <f t="shared" si="1847"/>
        <v>#N/A</v>
      </c>
      <c r="AI710" s="9" t="e">
        <f t="shared" si="1847"/>
        <v>#N/A</v>
      </c>
      <c r="AJ710" s="9" t="e">
        <f t="shared" si="1847"/>
        <v>#N/A</v>
      </c>
      <c r="AK710" s="9" t="e">
        <f t="shared" si="1847"/>
        <v>#N/A</v>
      </c>
      <c r="AL710" s="9" t="e">
        <f t="shared" si="1847"/>
        <v>#N/A</v>
      </c>
      <c r="AM710" s="53"/>
      <c r="AN710" s="9" t="e">
        <f t="shared" ref="AN710:AN724" si="1848">IF(MATCH(AN$1,$O$1:$DV$1,0)=$B710,AN694,0)</f>
        <v>#N/A</v>
      </c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</row>
    <row r="711" spans="1:153" ht="15.75" hidden="1" outlineLevel="1" x14ac:dyDescent="0.3">
      <c r="A711" s="8" t="s">
        <v>131</v>
      </c>
      <c r="B711" s="8" t="e">
        <f t="array" ref="B711">MATCH(TRUE(),$O695:$DV695&gt;0,0)</f>
        <v>#N/A</v>
      </c>
      <c r="O711" s="9" t="e">
        <f t="shared" ref="O711:AL711" si="1849">IF(MATCH(O$1,$O$1:$DV$1,0)=$B711,O695,0)</f>
        <v>#N/A</v>
      </c>
      <c r="P711" s="9" t="e">
        <f t="shared" si="1849"/>
        <v>#N/A</v>
      </c>
      <c r="Q711" s="9" t="e">
        <f t="shared" si="1849"/>
        <v>#N/A</v>
      </c>
      <c r="R711" s="9" t="e">
        <f t="shared" si="1849"/>
        <v>#N/A</v>
      </c>
      <c r="S711" s="9" t="e">
        <f t="shared" si="1849"/>
        <v>#N/A</v>
      </c>
      <c r="T711" s="9" t="e">
        <f t="shared" si="1849"/>
        <v>#N/A</v>
      </c>
      <c r="U711" s="9" t="e">
        <f t="shared" si="1849"/>
        <v>#N/A</v>
      </c>
      <c r="V711" s="9" t="e">
        <f t="shared" si="1849"/>
        <v>#N/A</v>
      </c>
      <c r="W711" s="9" t="e">
        <f t="shared" si="1849"/>
        <v>#N/A</v>
      </c>
      <c r="X711" s="9" t="e">
        <f t="shared" si="1849"/>
        <v>#N/A</v>
      </c>
      <c r="Y711" s="9" t="e">
        <f t="shared" si="1849"/>
        <v>#N/A</v>
      </c>
      <c r="Z711" s="9" t="e">
        <f t="shared" si="1849"/>
        <v>#N/A</v>
      </c>
      <c r="AA711" s="9" t="e">
        <f t="shared" si="1849"/>
        <v>#N/A</v>
      </c>
      <c r="AB711" s="9" t="e">
        <f t="shared" si="1849"/>
        <v>#N/A</v>
      </c>
      <c r="AC711" s="9" t="e">
        <f t="shared" si="1849"/>
        <v>#N/A</v>
      </c>
      <c r="AD711" s="9" t="e">
        <f t="shared" si="1849"/>
        <v>#N/A</v>
      </c>
      <c r="AE711" s="9" t="e">
        <f t="shared" si="1849"/>
        <v>#N/A</v>
      </c>
      <c r="AF711" s="9" t="e">
        <f t="shared" si="1849"/>
        <v>#N/A</v>
      </c>
      <c r="AG711" s="9" t="e">
        <f t="shared" si="1849"/>
        <v>#N/A</v>
      </c>
      <c r="AH711" s="9" t="e">
        <f t="shared" si="1849"/>
        <v>#N/A</v>
      </c>
      <c r="AI711" s="9" t="e">
        <f t="shared" si="1849"/>
        <v>#N/A</v>
      </c>
      <c r="AJ711" s="9" t="e">
        <f t="shared" si="1849"/>
        <v>#N/A</v>
      </c>
      <c r="AK711" s="9" t="e">
        <f t="shared" si="1849"/>
        <v>#N/A</v>
      </c>
      <c r="AL711" s="9" t="e">
        <f t="shared" si="1849"/>
        <v>#N/A</v>
      </c>
      <c r="AM711" s="53"/>
      <c r="AN711" s="9" t="e">
        <f t="shared" si="1848"/>
        <v>#N/A</v>
      </c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</row>
    <row r="712" spans="1:153" ht="15.75" hidden="1" outlineLevel="1" x14ac:dyDescent="0.3">
      <c r="A712" s="8" t="s">
        <v>132</v>
      </c>
      <c r="B712" s="8" t="e">
        <f t="array" ref="B712">MATCH(TRUE(),$O696:$DV696&gt;0,0)</f>
        <v>#N/A</v>
      </c>
      <c r="O712" s="9" t="e">
        <f t="shared" ref="O712:AL712" si="1850">IF(MATCH(O$1,$O$1:$DV$1,0)=$B712,O696,0)</f>
        <v>#N/A</v>
      </c>
      <c r="P712" s="9" t="e">
        <f t="shared" si="1850"/>
        <v>#N/A</v>
      </c>
      <c r="Q712" s="9" t="e">
        <f t="shared" si="1850"/>
        <v>#N/A</v>
      </c>
      <c r="R712" s="9" t="e">
        <f t="shared" si="1850"/>
        <v>#N/A</v>
      </c>
      <c r="S712" s="9" t="e">
        <f t="shared" si="1850"/>
        <v>#N/A</v>
      </c>
      <c r="T712" s="9" t="e">
        <f t="shared" si="1850"/>
        <v>#N/A</v>
      </c>
      <c r="U712" s="9" t="e">
        <f t="shared" si="1850"/>
        <v>#N/A</v>
      </c>
      <c r="V712" s="9" t="e">
        <f t="shared" si="1850"/>
        <v>#N/A</v>
      </c>
      <c r="W712" s="9" t="e">
        <f t="shared" si="1850"/>
        <v>#N/A</v>
      </c>
      <c r="X712" s="9" t="e">
        <f t="shared" si="1850"/>
        <v>#N/A</v>
      </c>
      <c r="Y712" s="9" t="e">
        <f t="shared" si="1850"/>
        <v>#N/A</v>
      </c>
      <c r="Z712" s="9" t="e">
        <f t="shared" si="1850"/>
        <v>#N/A</v>
      </c>
      <c r="AA712" s="9" t="e">
        <f t="shared" si="1850"/>
        <v>#N/A</v>
      </c>
      <c r="AB712" s="9" t="e">
        <f t="shared" si="1850"/>
        <v>#N/A</v>
      </c>
      <c r="AC712" s="9" t="e">
        <f t="shared" si="1850"/>
        <v>#N/A</v>
      </c>
      <c r="AD712" s="9" t="e">
        <f t="shared" si="1850"/>
        <v>#N/A</v>
      </c>
      <c r="AE712" s="9" t="e">
        <f t="shared" si="1850"/>
        <v>#N/A</v>
      </c>
      <c r="AF712" s="9" t="e">
        <f t="shared" si="1850"/>
        <v>#N/A</v>
      </c>
      <c r="AG712" s="9" t="e">
        <f t="shared" si="1850"/>
        <v>#N/A</v>
      </c>
      <c r="AH712" s="9" t="e">
        <f t="shared" si="1850"/>
        <v>#N/A</v>
      </c>
      <c r="AI712" s="9" t="e">
        <f t="shared" si="1850"/>
        <v>#N/A</v>
      </c>
      <c r="AJ712" s="9" t="e">
        <f t="shared" si="1850"/>
        <v>#N/A</v>
      </c>
      <c r="AK712" s="9" t="e">
        <f t="shared" si="1850"/>
        <v>#N/A</v>
      </c>
      <c r="AL712" s="9" t="e">
        <f t="shared" si="1850"/>
        <v>#N/A</v>
      </c>
      <c r="AM712" s="53"/>
      <c r="AN712" s="9" t="e">
        <f t="shared" si="1848"/>
        <v>#N/A</v>
      </c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</row>
    <row r="713" spans="1:153" ht="15.75" hidden="1" outlineLevel="1" x14ac:dyDescent="0.3">
      <c r="A713" s="8" t="s">
        <v>133</v>
      </c>
      <c r="B713" s="8" t="e">
        <f t="array" ref="B713">MATCH(TRUE(),$O697:$DV697&gt;0,0)</f>
        <v>#N/A</v>
      </c>
      <c r="O713" s="9" t="e">
        <f t="shared" ref="O713:AL713" si="1851">IF(MATCH(O$1,$O$1:$DV$1,0)=$B713,O697,0)</f>
        <v>#N/A</v>
      </c>
      <c r="P713" s="9" t="e">
        <f t="shared" si="1851"/>
        <v>#N/A</v>
      </c>
      <c r="Q713" s="9" t="e">
        <f t="shared" si="1851"/>
        <v>#N/A</v>
      </c>
      <c r="R713" s="9" t="e">
        <f t="shared" si="1851"/>
        <v>#N/A</v>
      </c>
      <c r="S713" s="9" t="e">
        <f t="shared" si="1851"/>
        <v>#N/A</v>
      </c>
      <c r="T713" s="9" t="e">
        <f t="shared" si="1851"/>
        <v>#N/A</v>
      </c>
      <c r="U713" s="9" t="e">
        <f t="shared" si="1851"/>
        <v>#N/A</v>
      </c>
      <c r="V713" s="9" t="e">
        <f t="shared" si="1851"/>
        <v>#N/A</v>
      </c>
      <c r="W713" s="9" t="e">
        <f t="shared" si="1851"/>
        <v>#N/A</v>
      </c>
      <c r="X713" s="9" t="e">
        <f t="shared" si="1851"/>
        <v>#N/A</v>
      </c>
      <c r="Y713" s="9" t="e">
        <f t="shared" si="1851"/>
        <v>#N/A</v>
      </c>
      <c r="Z713" s="9" t="e">
        <f t="shared" si="1851"/>
        <v>#N/A</v>
      </c>
      <c r="AA713" s="9" t="e">
        <f t="shared" si="1851"/>
        <v>#N/A</v>
      </c>
      <c r="AB713" s="9" t="e">
        <f t="shared" si="1851"/>
        <v>#N/A</v>
      </c>
      <c r="AC713" s="9" t="e">
        <f t="shared" si="1851"/>
        <v>#N/A</v>
      </c>
      <c r="AD713" s="9" t="e">
        <f t="shared" si="1851"/>
        <v>#N/A</v>
      </c>
      <c r="AE713" s="9" t="e">
        <f t="shared" si="1851"/>
        <v>#N/A</v>
      </c>
      <c r="AF713" s="9" t="e">
        <f t="shared" si="1851"/>
        <v>#N/A</v>
      </c>
      <c r="AG713" s="9" t="e">
        <f t="shared" si="1851"/>
        <v>#N/A</v>
      </c>
      <c r="AH713" s="9" t="e">
        <f t="shared" si="1851"/>
        <v>#N/A</v>
      </c>
      <c r="AI713" s="9" t="e">
        <f t="shared" si="1851"/>
        <v>#N/A</v>
      </c>
      <c r="AJ713" s="9" t="e">
        <f t="shared" si="1851"/>
        <v>#N/A</v>
      </c>
      <c r="AK713" s="9" t="e">
        <f t="shared" si="1851"/>
        <v>#N/A</v>
      </c>
      <c r="AL713" s="9" t="e">
        <f t="shared" si="1851"/>
        <v>#N/A</v>
      </c>
      <c r="AM713" s="53"/>
      <c r="AN713" s="9" t="e">
        <f t="shared" si="1848"/>
        <v>#N/A</v>
      </c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</row>
    <row r="714" spans="1:153" ht="15.75" hidden="1" outlineLevel="1" x14ac:dyDescent="0.3">
      <c r="A714" s="8" t="s">
        <v>134</v>
      </c>
      <c r="B714" s="8" t="e">
        <f t="array" ref="B714">MATCH(TRUE(),$O698:$DV698&gt;0,0)</f>
        <v>#N/A</v>
      </c>
      <c r="O714" s="9" t="e">
        <f t="shared" ref="O714:AL714" si="1852">IF(MATCH(O$1,$O$1:$DV$1,0)=$B714,O698,0)</f>
        <v>#N/A</v>
      </c>
      <c r="P714" s="9" t="e">
        <f t="shared" si="1852"/>
        <v>#N/A</v>
      </c>
      <c r="Q714" s="9" t="e">
        <f t="shared" si="1852"/>
        <v>#N/A</v>
      </c>
      <c r="R714" s="9" t="e">
        <f t="shared" si="1852"/>
        <v>#N/A</v>
      </c>
      <c r="S714" s="9" t="e">
        <f t="shared" si="1852"/>
        <v>#N/A</v>
      </c>
      <c r="T714" s="9" t="e">
        <f t="shared" si="1852"/>
        <v>#N/A</v>
      </c>
      <c r="U714" s="9" t="e">
        <f t="shared" si="1852"/>
        <v>#N/A</v>
      </c>
      <c r="V714" s="9" t="e">
        <f t="shared" si="1852"/>
        <v>#N/A</v>
      </c>
      <c r="W714" s="9" t="e">
        <f t="shared" si="1852"/>
        <v>#N/A</v>
      </c>
      <c r="X714" s="9" t="e">
        <f t="shared" si="1852"/>
        <v>#N/A</v>
      </c>
      <c r="Y714" s="9" t="e">
        <f t="shared" si="1852"/>
        <v>#N/A</v>
      </c>
      <c r="Z714" s="9" t="e">
        <f t="shared" si="1852"/>
        <v>#N/A</v>
      </c>
      <c r="AA714" s="9" t="e">
        <f t="shared" si="1852"/>
        <v>#N/A</v>
      </c>
      <c r="AB714" s="9" t="e">
        <f t="shared" si="1852"/>
        <v>#N/A</v>
      </c>
      <c r="AC714" s="9" t="e">
        <f t="shared" si="1852"/>
        <v>#N/A</v>
      </c>
      <c r="AD714" s="9" t="e">
        <f t="shared" si="1852"/>
        <v>#N/A</v>
      </c>
      <c r="AE714" s="9" t="e">
        <f t="shared" si="1852"/>
        <v>#N/A</v>
      </c>
      <c r="AF714" s="9" t="e">
        <f t="shared" si="1852"/>
        <v>#N/A</v>
      </c>
      <c r="AG714" s="9" t="e">
        <f t="shared" si="1852"/>
        <v>#N/A</v>
      </c>
      <c r="AH714" s="9" t="e">
        <f t="shared" si="1852"/>
        <v>#N/A</v>
      </c>
      <c r="AI714" s="9" t="e">
        <f t="shared" si="1852"/>
        <v>#N/A</v>
      </c>
      <c r="AJ714" s="9" t="e">
        <f t="shared" si="1852"/>
        <v>#N/A</v>
      </c>
      <c r="AK714" s="9" t="e">
        <f t="shared" si="1852"/>
        <v>#N/A</v>
      </c>
      <c r="AL714" s="9" t="e">
        <f t="shared" si="1852"/>
        <v>#N/A</v>
      </c>
      <c r="AM714" s="53"/>
      <c r="AN714" s="9" t="e">
        <f t="shared" si="1848"/>
        <v>#N/A</v>
      </c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</row>
    <row r="715" spans="1:153" ht="15.75" hidden="1" outlineLevel="1" x14ac:dyDescent="0.3">
      <c r="A715" s="8" t="s">
        <v>135</v>
      </c>
      <c r="B715" s="8" t="e">
        <f t="array" ref="B715">MATCH(TRUE(),$O699:$DV699&gt;0,0)</f>
        <v>#N/A</v>
      </c>
      <c r="O715" s="9" t="e">
        <f t="shared" ref="O715:AL715" si="1853">IF(MATCH(O$1,$O$1:$DV$1,0)=$B715,O699,0)</f>
        <v>#N/A</v>
      </c>
      <c r="P715" s="9" t="e">
        <f t="shared" si="1853"/>
        <v>#N/A</v>
      </c>
      <c r="Q715" s="9" t="e">
        <f t="shared" si="1853"/>
        <v>#N/A</v>
      </c>
      <c r="R715" s="9" t="e">
        <f t="shared" si="1853"/>
        <v>#N/A</v>
      </c>
      <c r="S715" s="9" t="e">
        <f t="shared" si="1853"/>
        <v>#N/A</v>
      </c>
      <c r="T715" s="9" t="e">
        <f t="shared" si="1853"/>
        <v>#N/A</v>
      </c>
      <c r="U715" s="9" t="e">
        <f t="shared" si="1853"/>
        <v>#N/A</v>
      </c>
      <c r="V715" s="9" t="e">
        <f t="shared" si="1853"/>
        <v>#N/A</v>
      </c>
      <c r="W715" s="9" t="e">
        <f t="shared" si="1853"/>
        <v>#N/A</v>
      </c>
      <c r="X715" s="9" t="e">
        <f t="shared" si="1853"/>
        <v>#N/A</v>
      </c>
      <c r="Y715" s="9" t="e">
        <f t="shared" si="1853"/>
        <v>#N/A</v>
      </c>
      <c r="Z715" s="9" t="e">
        <f t="shared" si="1853"/>
        <v>#N/A</v>
      </c>
      <c r="AA715" s="9" t="e">
        <f t="shared" si="1853"/>
        <v>#N/A</v>
      </c>
      <c r="AB715" s="9" t="e">
        <f t="shared" si="1853"/>
        <v>#N/A</v>
      </c>
      <c r="AC715" s="9" t="e">
        <f t="shared" si="1853"/>
        <v>#N/A</v>
      </c>
      <c r="AD715" s="9" t="e">
        <f t="shared" si="1853"/>
        <v>#N/A</v>
      </c>
      <c r="AE715" s="9" t="e">
        <f t="shared" si="1853"/>
        <v>#N/A</v>
      </c>
      <c r="AF715" s="9" t="e">
        <f t="shared" si="1853"/>
        <v>#N/A</v>
      </c>
      <c r="AG715" s="9" t="e">
        <f t="shared" si="1853"/>
        <v>#N/A</v>
      </c>
      <c r="AH715" s="9" t="e">
        <f t="shared" si="1853"/>
        <v>#N/A</v>
      </c>
      <c r="AI715" s="9" t="e">
        <f t="shared" si="1853"/>
        <v>#N/A</v>
      </c>
      <c r="AJ715" s="9" t="e">
        <f t="shared" si="1853"/>
        <v>#N/A</v>
      </c>
      <c r="AK715" s="9" t="e">
        <f t="shared" si="1853"/>
        <v>#N/A</v>
      </c>
      <c r="AL715" s="9" t="e">
        <f t="shared" si="1853"/>
        <v>#N/A</v>
      </c>
      <c r="AM715" s="53"/>
      <c r="AN715" s="9" t="e">
        <f t="shared" si="1848"/>
        <v>#N/A</v>
      </c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</row>
    <row r="716" spans="1:153" ht="15.75" hidden="1" outlineLevel="1" x14ac:dyDescent="0.3">
      <c r="A716" s="8" t="s">
        <v>136</v>
      </c>
      <c r="B716" s="8" t="e">
        <f t="array" ref="B716">MATCH(TRUE(),$O700:$DV700&gt;0,0)</f>
        <v>#N/A</v>
      </c>
      <c r="O716" s="9" t="e">
        <f t="shared" ref="O716:AL716" si="1854">IF(MATCH(O$1,$O$1:$DV$1,0)=$B716,O700,0)</f>
        <v>#N/A</v>
      </c>
      <c r="P716" s="9" t="e">
        <f t="shared" si="1854"/>
        <v>#N/A</v>
      </c>
      <c r="Q716" s="9" t="e">
        <f t="shared" si="1854"/>
        <v>#N/A</v>
      </c>
      <c r="R716" s="9" t="e">
        <f t="shared" si="1854"/>
        <v>#N/A</v>
      </c>
      <c r="S716" s="9" t="e">
        <f t="shared" si="1854"/>
        <v>#N/A</v>
      </c>
      <c r="T716" s="9" t="e">
        <f t="shared" si="1854"/>
        <v>#N/A</v>
      </c>
      <c r="U716" s="9" t="e">
        <f t="shared" si="1854"/>
        <v>#N/A</v>
      </c>
      <c r="V716" s="9" t="e">
        <f t="shared" si="1854"/>
        <v>#N/A</v>
      </c>
      <c r="W716" s="9" t="e">
        <f t="shared" si="1854"/>
        <v>#N/A</v>
      </c>
      <c r="X716" s="9" t="e">
        <f t="shared" si="1854"/>
        <v>#N/A</v>
      </c>
      <c r="Y716" s="9" t="e">
        <f t="shared" si="1854"/>
        <v>#N/A</v>
      </c>
      <c r="Z716" s="9" t="e">
        <f t="shared" si="1854"/>
        <v>#N/A</v>
      </c>
      <c r="AA716" s="9" t="e">
        <f t="shared" si="1854"/>
        <v>#N/A</v>
      </c>
      <c r="AB716" s="9" t="e">
        <f t="shared" si="1854"/>
        <v>#N/A</v>
      </c>
      <c r="AC716" s="9" t="e">
        <f t="shared" si="1854"/>
        <v>#N/A</v>
      </c>
      <c r="AD716" s="9" t="e">
        <f t="shared" si="1854"/>
        <v>#N/A</v>
      </c>
      <c r="AE716" s="9" t="e">
        <f t="shared" si="1854"/>
        <v>#N/A</v>
      </c>
      <c r="AF716" s="9" t="e">
        <f t="shared" si="1854"/>
        <v>#N/A</v>
      </c>
      <c r="AG716" s="9" t="e">
        <f t="shared" si="1854"/>
        <v>#N/A</v>
      </c>
      <c r="AH716" s="9" t="e">
        <f t="shared" si="1854"/>
        <v>#N/A</v>
      </c>
      <c r="AI716" s="9" t="e">
        <f t="shared" si="1854"/>
        <v>#N/A</v>
      </c>
      <c r="AJ716" s="9" t="e">
        <f t="shared" si="1854"/>
        <v>#N/A</v>
      </c>
      <c r="AK716" s="9" t="e">
        <f t="shared" si="1854"/>
        <v>#N/A</v>
      </c>
      <c r="AL716" s="9" t="e">
        <f t="shared" si="1854"/>
        <v>#N/A</v>
      </c>
      <c r="AM716" s="53"/>
      <c r="AN716" s="9" t="e">
        <f t="shared" si="1848"/>
        <v>#N/A</v>
      </c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</row>
    <row r="717" spans="1:153" ht="15.75" hidden="1" outlineLevel="1" x14ac:dyDescent="0.3">
      <c r="A717" s="8" t="s">
        <v>137</v>
      </c>
      <c r="B717" s="8" t="e">
        <f t="array" ref="B717">MATCH(TRUE(),$O701:$DV701&gt;0,0)</f>
        <v>#N/A</v>
      </c>
      <c r="O717" s="9" t="e">
        <f t="shared" ref="O717:AL717" si="1855">IF(MATCH(O$1,$O$1:$DV$1,0)=$B717,O701,0)</f>
        <v>#N/A</v>
      </c>
      <c r="P717" s="9" t="e">
        <f t="shared" si="1855"/>
        <v>#N/A</v>
      </c>
      <c r="Q717" s="9" t="e">
        <f t="shared" si="1855"/>
        <v>#N/A</v>
      </c>
      <c r="R717" s="9" t="e">
        <f t="shared" si="1855"/>
        <v>#N/A</v>
      </c>
      <c r="S717" s="9" t="e">
        <f t="shared" si="1855"/>
        <v>#N/A</v>
      </c>
      <c r="T717" s="9" t="e">
        <f t="shared" si="1855"/>
        <v>#N/A</v>
      </c>
      <c r="U717" s="9" t="e">
        <f t="shared" si="1855"/>
        <v>#N/A</v>
      </c>
      <c r="V717" s="9" t="e">
        <f t="shared" si="1855"/>
        <v>#N/A</v>
      </c>
      <c r="W717" s="9" t="e">
        <f t="shared" si="1855"/>
        <v>#N/A</v>
      </c>
      <c r="X717" s="9" t="e">
        <f t="shared" si="1855"/>
        <v>#N/A</v>
      </c>
      <c r="Y717" s="9" t="e">
        <f t="shared" si="1855"/>
        <v>#N/A</v>
      </c>
      <c r="Z717" s="9" t="e">
        <f t="shared" si="1855"/>
        <v>#N/A</v>
      </c>
      <c r="AA717" s="9" t="e">
        <f t="shared" si="1855"/>
        <v>#N/A</v>
      </c>
      <c r="AB717" s="9" t="e">
        <f t="shared" si="1855"/>
        <v>#N/A</v>
      </c>
      <c r="AC717" s="9" t="e">
        <f t="shared" si="1855"/>
        <v>#N/A</v>
      </c>
      <c r="AD717" s="9" t="e">
        <f t="shared" si="1855"/>
        <v>#N/A</v>
      </c>
      <c r="AE717" s="9" t="e">
        <f t="shared" si="1855"/>
        <v>#N/A</v>
      </c>
      <c r="AF717" s="9" t="e">
        <f t="shared" si="1855"/>
        <v>#N/A</v>
      </c>
      <c r="AG717" s="9" t="e">
        <f t="shared" si="1855"/>
        <v>#N/A</v>
      </c>
      <c r="AH717" s="9" t="e">
        <f t="shared" si="1855"/>
        <v>#N/A</v>
      </c>
      <c r="AI717" s="9" t="e">
        <f t="shared" si="1855"/>
        <v>#N/A</v>
      </c>
      <c r="AJ717" s="9" t="e">
        <f t="shared" si="1855"/>
        <v>#N/A</v>
      </c>
      <c r="AK717" s="9" t="e">
        <f t="shared" si="1855"/>
        <v>#N/A</v>
      </c>
      <c r="AL717" s="9" t="e">
        <f t="shared" si="1855"/>
        <v>#N/A</v>
      </c>
      <c r="AM717" s="53"/>
      <c r="AN717" s="9" t="e">
        <f t="shared" si="1848"/>
        <v>#N/A</v>
      </c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</row>
    <row r="718" spans="1:153" ht="15.75" hidden="1" outlineLevel="1" x14ac:dyDescent="0.3">
      <c r="A718" s="8" t="s">
        <v>138</v>
      </c>
      <c r="B718" s="8" t="e">
        <f t="array" ref="B718">MATCH(TRUE(),$O702:$DV702&gt;0,0)</f>
        <v>#N/A</v>
      </c>
      <c r="O718" s="9" t="e">
        <f t="shared" ref="O718:AL718" si="1856">IF(MATCH(O$1,$O$1:$DV$1,0)=$B718,O702,0)</f>
        <v>#N/A</v>
      </c>
      <c r="P718" s="9" t="e">
        <f t="shared" si="1856"/>
        <v>#N/A</v>
      </c>
      <c r="Q718" s="9" t="e">
        <f t="shared" si="1856"/>
        <v>#N/A</v>
      </c>
      <c r="R718" s="9" t="e">
        <f t="shared" si="1856"/>
        <v>#N/A</v>
      </c>
      <c r="S718" s="9" t="e">
        <f t="shared" si="1856"/>
        <v>#N/A</v>
      </c>
      <c r="T718" s="9" t="e">
        <f t="shared" si="1856"/>
        <v>#N/A</v>
      </c>
      <c r="U718" s="9" t="e">
        <f t="shared" si="1856"/>
        <v>#N/A</v>
      </c>
      <c r="V718" s="9" t="e">
        <f t="shared" si="1856"/>
        <v>#N/A</v>
      </c>
      <c r="W718" s="9" t="e">
        <f t="shared" si="1856"/>
        <v>#N/A</v>
      </c>
      <c r="X718" s="9" t="e">
        <f t="shared" si="1856"/>
        <v>#N/A</v>
      </c>
      <c r="Y718" s="9" t="e">
        <f t="shared" si="1856"/>
        <v>#N/A</v>
      </c>
      <c r="Z718" s="9" t="e">
        <f t="shared" si="1856"/>
        <v>#N/A</v>
      </c>
      <c r="AA718" s="9" t="e">
        <f t="shared" si="1856"/>
        <v>#N/A</v>
      </c>
      <c r="AB718" s="9" t="e">
        <f t="shared" si="1856"/>
        <v>#N/A</v>
      </c>
      <c r="AC718" s="9" t="e">
        <f t="shared" si="1856"/>
        <v>#N/A</v>
      </c>
      <c r="AD718" s="9" t="e">
        <f t="shared" si="1856"/>
        <v>#N/A</v>
      </c>
      <c r="AE718" s="9" t="e">
        <f t="shared" si="1856"/>
        <v>#N/A</v>
      </c>
      <c r="AF718" s="9" t="e">
        <f t="shared" si="1856"/>
        <v>#N/A</v>
      </c>
      <c r="AG718" s="9" t="e">
        <f t="shared" si="1856"/>
        <v>#N/A</v>
      </c>
      <c r="AH718" s="9" t="e">
        <f t="shared" si="1856"/>
        <v>#N/A</v>
      </c>
      <c r="AI718" s="9" t="e">
        <f t="shared" si="1856"/>
        <v>#N/A</v>
      </c>
      <c r="AJ718" s="9" t="e">
        <f t="shared" si="1856"/>
        <v>#N/A</v>
      </c>
      <c r="AK718" s="9" t="e">
        <f t="shared" si="1856"/>
        <v>#N/A</v>
      </c>
      <c r="AL718" s="9" t="e">
        <f t="shared" si="1856"/>
        <v>#N/A</v>
      </c>
      <c r="AM718" s="53"/>
      <c r="AN718" s="9" t="e">
        <f t="shared" si="1848"/>
        <v>#N/A</v>
      </c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</row>
    <row r="719" spans="1:153" ht="15.75" hidden="1" outlineLevel="1" x14ac:dyDescent="0.3">
      <c r="A719" s="8" t="s">
        <v>139</v>
      </c>
      <c r="B719" s="8" t="e">
        <f t="array" ref="B719">MATCH(TRUE(),$O703:$DV703&gt;0,0)</f>
        <v>#N/A</v>
      </c>
      <c r="O719" s="9" t="e">
        <f t="shared" ref="O719:AL719" si="1857">IF(MATCH(O$1,$O$1:$DV$1,0)=$B719,O703,0)</f>
        <v>#N/A</v>
      </c>
      <c r="P719" s="9" t="e">
        <f t="shared" si="1857"/>
        <v>#N/A</v>
      </c>
      <c r="Q719" s="9" t="e">
        <f t="shared" si="1857"/>
        <v>#N/A</v>
      </c>
      <c r="R719" s="9" t="e">
        <f t="shared" si="1857"/>
        <v>#N/A</v>
      </c>
      <c r="S719" s="9" t="e">
        <f t="shared" si="1857"/>
        <v>#N/A</v>
      </c>
      <c r="T719" s="9" t="e">
        <f t="shared" si="1857"/>
        <v>#N/A</v>
      </c>
      <c r="U719" s="9" t="e">
        <f t="shared" si="1857"/>
        <v>#N/A</v>
      </c>
      <c r="V719" s="9" t="e">
        <f t="shared" si="1857"/>
        <v>#N/A</v>
      </c>
      <c r="W719" s="9" t="e">
        <f t="shared" si="1857"/>
        <v>#N/A</v>
      </c>
      <c r="X719" s="9" t="e">
        <f t="shared" si="1857"/>
        <v>#N/A</v>
      </c>
      <c r="Y719" s="9" t="e">
        <f t="shared" si="1857"/>
        <v>#N/A</v>
      </c>
      <c r="Z719" s="9" t="e">
        <f t="shared" si="1857"/>
        <v>#N/A</v>
      </c>
      <c r="AA719" s="9" t="e">
        <f t="shared" si="1857"/>
        <v>#N/A</v>
      </c>
      <c r="AB719" s="9" t="e">
        <f t="shared" si="1857"/>
        <v>#N/A</v>
      </c>
      <c r="AC719" s="9" t="e">
        <f t="shared" si="1857"/>
        <v>#N/A</v>
      </c>
      <c r="AD719" s="9" t="e">
        <f t="shared" si="1857"/>
        <v>#N/A</v>
      </c>
      <c r="AE719" s="9" t="e">
        <f t="shared" si="1857"/>
        <v>#N/A</v>
      </c>
      <c r="AF719" s="9" t="e">
        <f t="shared" si="1857"/>
        <v>#N/A</v>
      </c>
      <c r="AG719" s="9" t="e">
        <f t="shared" si="1857"/>
        <v>#N/A</v>
      </c>
      <c r="AH719" s="9" t="e">
        <f t="shared" si="1857"/>
        <v>#N/A</v>
      </c>
      <c r="AI719" s="9" t="e">
        <f t="shared" si="1857"/>
        <v>#N/A</v>
      </c>
      <c r="AJ719" s="9" t="e">
        <f t="shared" si="1857"/>
        <v>#N/A</v>
      </c>
      <c r="AK719" s="9" t="e">
        <f t="shared" si="1857"/>
        <v>#N/A</v>
      </c>
      <c r="AL719" s="9" t="e">
        <f t="shared" si="1857"/>
        <v>#N/A</v>
      </c>
      <c r="AM719" s="53"/>
      <c r="AN719" s="9" t="e">
        <f t="shared" si="1848"/>
        <v>#N/A</v>
      </c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</row>
    <row r="720" spans="1:153" ht="15.75" hidden="1" outlineLevel="1" x14ac:dyDescent="0.3">
      <c r="A720" s="8" t="s">
        <v>140</v>
      </c>
      <c r="B720" s="8" t="e">
        <f t="array" ref="B720">MATCH(TRUE(),$O704:$DV704&gt;0,0)</f>
        <v>#N/A</v>
      </c>
      <c r="O720" s="9" t="e">
        <f t="shared" ref="O720:AL720" si="1858">IF(MATCH(O$1,$O$1:$DV$1,0)=$B720,O704,0)</f>
        <v>#N/A</v>
      </c>
      <c r="P720" s="9" t="e">
        <f t="shared" si="1858"/>
        <v>#N/A</v>
      </c>
      <c r="Q720" s="9" t="e">
        <f t="shared" si="1858"/>
        <v>#N/A</v>
      </c>
      <c r="R720" s="9" t="e">
        <f t="shared" si="1858"/>
        <v>#N/A</v>
      </c>
      <c r="S720" s="9" t="e">
        <f t="shared" si="1858"/>
        <v>#N/A</v>
      </c>
      <c r="T720" s="9" t="e">
        <f t="shared" si="1858"/>
        <v>#N/A</v>
      </c>
      <c r="U720" s="9" t="e">
        <f t="shared" si="1858"/>
        <v>#N/A</v>
      </c>
      <c r="V720" s="9" t="e">
        <f t="shared" si="1858"/>
        <v>#N/A</v>
      </c>
      <c r="W720" s="9" t="e">
        <f t="shared" si="1858"/>
        <v>#N/A</v>
      </c>
      <c r="X720" s="9" t="e">
        <f t="shared" si="1858"/>
        <v>#N/A</v>
      </c>
      <c r="Y720" s="9" t="e">
        <f t="shared" si="1858"/>
        <v>#N/A</v>
      </c>
      <c r="Z720" s="9" t="e">
        <f t="shared" si="1858"/>
        <v>#N/A</v>
      </c>
      <c r="AA720" s="9" t="e">
        <f t="shared" si="1858"/>
        <v>#N/A</v>
      </c>
      <c r="AB720" s="9" t="e">
        <f t="shared" si="1858"/>
        <v>#N/A</v>
      </c>
      <c r="AC720" s="9" t="e">
        <f t="shared" si="1858"/>
        <v>#N/A</v>
      </c>
      <c r="AD720" s="9" t="e">
        <f t="shared" si="1858"/>
        <v>#N/A</v>
      </c>
      <c r="AE720" s="9" t="e">
        <f t="shared" si="1858"/>
        <v>#N/A</v>
      </c>
      <c r="AF720" s="9" t="e">
        <f t="shared" si="1858"/>
        <v>#N/A</v>
      </c>
      <c r="AG720" s="9" t="e">
        <f t="shared" si="1858"/>
        <v>#N/A</v>
      </c>
      <c r="AH720" s="9" t="e">
        <f t="shared" si="1858"/>
        <v>#N/A</v>
      </c>
      <c r="AI720" s="9" t="e">
        <f t="shared" si="1858"/>
        <v>#N/A</v>
      </c>
      <c r="AJ720" s="9" t="e">
        <f t="shared" si="1858"/>
        <v>#N/A</v>
      </c>
      <c r="AK720" s="9" t="e">
        <f t="shared" si="1858"/>
        <v>#N/A</v>
      </c>
      <c r="AL720" s="9" t="e">
        <f t="shared" si="1858"/>
        <v>#N/A</v>
      </c>
      <c r="AM720" s="53"/>
      <c r="AN720" s="9" t="e">
        <f t="shared" si="1848"/>
        <v>#N/A</v>
      </c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</row>
    <row r="721" spans="1:153" ht="15.75" hidden="1" outlineLevel="1" x14ac:dyDescent="0.3">
      <c r="A721" s="8" t="s">
        <v>141</v>
      </c>
      <c r="B721" s="8" t="e">
        <f t="array" ref="B721">MATCH(TRUE(),$O705:$DV705&gt;0,0)</f>
        <v>#N/A</v>
      </c>
      <c r="O721" s="9" t="e">
        <f t="shared" ref="O721:AL721" si="1859">IF(MATCH(O$1,$O$1:$DV$1,0)=$B721,O705,0)</f>
        <v>#N/A</v>
      </c>
      <c r="P721" s="9" t="e">
        <f t="shared" si="1859"/>
        <v>#N/A</v>
      </c>
      <c r="Q721" s="9" t="e">
        <f t="shared" si="1859"/>
        <v>#N/A</v>
      </c>
      <c r="R721" s="9" t="e">
        <f t="shared" si="1859"/>
        <v>#N/A</v>
      </c>
      <c r="S721" s="9" t="e">
        <f t="shared" si="1859"/>
        <v>#N/A</v>
      </c>
      <c r="T721" s="9" t="e">
        <f t="shared" si="1859"/>
        <v>#N/A</v>
      </c>
      <c r="U721" s="9" t="e">
        <f t="shared" si="1859"/>
        <v>#N/A</v>
      </c>
      <c r="V721" s="9" t="e">
        <f t="shared" si="1859"/>
        <v>#N/A</v>
      </c>
      <c r="W721" s="9" t="e">
        <f t="shared" si="1859"/>
        <v>#N/A</v>
      </c>
      <c r="X721" s="9" t="e">
        <f t="shared" si="1859"/>
        <v>#N/A</v>
      </c>
      <c r="Y721" s="9" t="e">
        <f t="shared" si="1859"/>
        <v>#N/A</v>
      </c>
      <c r="Z721" s="9" t="e">
        <f t="shared" si="1859"/>
        <v>#N/A</v>
      </c>
      <c r="AA721" s="9" t="e">
        <f t="shared" si="1859"/>
        <v>#N/A</v>
      </c>
      <c r="AB721" s="9" t="e">
        <f t="shared" si="1859"/>
        <v>#N/A</v>
      </c>
      <c r="AC721" s="9" t="e">
        <f t="shared" si="1859"/>
        <v>#N/A</v>
      </c>
      <c r="AD721" s="9" t="e">
        <f t="shared" si="1859"/>
        <v>#N/A</v>
      </c>
      <c r="AE721" s="9" t="e">
        <f t="shared" si="1859"/>
        <v>#N/A</v>
      </c>
      <c r="AF721" s="9" t="e">
        <f t="shared" si="1859"/>
        <v>#N/A</v>
      </c>
      <c r="AG721" s="9" t="e">
        <f t="shared" si="1859"/>
        <v>#N/A</v>
      </c>
      <c r="AH721" s="9" t="e">
        <f t="shared" si="1859"/>
        <v>#N/A</v>
      </c>
      <c r="AI721" s="9" t="e">
        <f t="shared" si="1859"/>
        <v>#N/A</v>
      </c>
      <c r="AJ721" s="9" t="e">
        <f t="shared" si="1859"/>
        <v>#N/A</v>
      </c>
      <c r="AK721" s="9" t="e">
        <f t="shared" si="1859"/>
        <v>#N/A</v>
      </c>
      <c r="AL721" s="9" t="e">
        <f t="shared" si="1859"/>
        <v>#N/A</v>
      </c>
      <c r="AM721" s="53"/>
      <c r="AN721" s="9" t="e">
        <f t="shared" si="1848"/>
        <v>#N/A</v>
      </c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</row>
    <row r="722" spans="1:153" ht="15.75" hidden="1" outlineLevel="1" x14ac:dyDescent="0.3">
      <c r="A722" s="8" t="s">
        <v>142</v>
      </c>
      <c r="B722" s="8" t="e">
        <f t="array" ref="B722">MATCH(TRUE(),$O706:$DV706&gt;0,0)</f>
        <v>#N/A</v>
      </c>
      <c r="O722" s="9" t="e">
        <f t="shared" ref="O722:AL722" si="1860">IF(MATCH(O$1,$O$1:$DV$1,0)=$B722,O706,0)</f>
        <v>#N/A</v>
      </c>
      <c r="P722" s="9" t="e">
        <f t="shared" si="1860"/>
        <v>#N/A</v>
      </c>
      <c r="Q722" s="9" t="e">
        <f t="shared" si="1860"/>
        <v>#N/A</v>
      </c>
      <c r="R722" s="9" t="e">
        <f t="shared" si="1860"/>
        <v>#N/A</v>
      </c>
      <c r="S722" s="9" t="e">
        <f t="shared" si="1860"/>
        <v>#N/A</v>
      </c>
      <c r="T722" s="9" t="e">
        <f t="shared" si="1860"/>
        <v>#N/A</v>
      </c>
      <c r="U722" s="9" t="e">
        <f t="shared" si="1860"/>
        <v>#N/A</v>
      </c>
      <c r="V722" s="9" t="e">
        <f t="shared" si="1860"/>
        <v>#N/A</v>
      </c>
      <c r="W722" s="9" t="e">
        <f t="shared" si="1860"/>
        <v>#N/A</v>
      </c>
      <c r="X722" s="9" t="e">
        <f t="shared" si="1860"/>
        <v>#N/A</v>
      </c>
      <c r="Y722" s="9" t="e">
        <f t="shared" si="1860"/>
        <v>#N/A</v>
      </c>
      <c r="Z722" s="9" t="e">
        <f t="shared" si="1860"/>
        <v>#N/A</v>
      </c>
      <c r="AA722" s="9" t="e">
        <f t="shared" si="1860"/>
        <v>#N/A</v>
      </c>
      <c r="AB722" s="9" t="e">
        <f t="shared" si="1860"/>
        <v>#N/A</v>
      </c>
      <c r="AC722" s="9" t="e">
        <f t="shared" si="1860"/>
        <v>#N/A</v>
      </c>
      <c r="AD722" s="9" t="e">
        <f t="shared" si="1860"/>
        <v>#N/A</v>
      </c>
      <c r="AE722" s="9" t="e">
        <f t="shared" si="1860"/>
        <v>#N/A</v>
      </c>
      <c r="AF722" s="9" t="e">
        <f t="shared" si="1860"/>
        <v>#N/A</v>
      </c>
      <c r="AG722" s="9" t="e">
        <f t="shared" si="1860"/>
        <v>#N/A</v>
      </c>
      <c r="AH722" s="9" t="e">
        <f t="shared" si="1860"/>
        <v>#N/A</v>
      </c>
      <c r="AI722" s="9" t="e">
        <f t="shared" si="1860"/>
        <v>#N/A</v>
      </c>
      <c r="AJ722" s="9" t="e">
        <f t="shared" si="1860"/>
        <v>#N/A</v>
      </c>
      <c r="AK722" s="9" t="e">
        <f t="shared" si="1860"/>
        <v>#N/A</v>
      </c>
      <c r="AL722" s="9" t="e">
        <f t="shared" si="1860"/>
        <v>#N/A</v>
      </c>
      <c r="AM722" s="53"/>
      <c r="AN722" s="9" t="e">
        <f t="shared" si="1848"/>
        <v>#N/A</v>
      </c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</row>
    <row r="723" spans="1:153" ht="15.75" hidden="1" outlineLevel="1" x14ac:dyDescent="0.3">
      <c r="A723" s="8" t="s">
        <v>143</v>
      </c>
      <c r="B723" s="8" t="e">
        <f t="array" ref="B723">MATCH(TRUE(),$O707:$DV707&gt;0,0)</f>
        <v>#N/A</v>
      </c>
      <c r="O723" s="9" t="e">
        <f t="shared" ref="O723:AL723" si="1861">IF(MATCH(O$1,$O$1:$DV$1,0)=$B723,O707,0)</f>
        <v>#N/A</v>
      </c>
      <c r="P723" s="9" t="e">
        <f t="shared" si="1861"/>
        <v>#N/A</v>
      </c>
      <c r="Q723" s="9" t="e">
        <f t="shared" si="1861"/>
        <v>#N/A</v>
      </c>
      <c r="R723" s="9" t="e">
        <f t="shared" si="1861"/>
        <v>#N/A</v>
      </c>
      <c r="S723" s="9" t="e">
        <f t="shared" si="1861"/>
        <v>#N/A</v>
      </c>
      <c r="T723" s="9" t="e">
        <f t="shared" si="1861"/>
        <v>#N/A</v>
      </c>
      <c r="U723" s="9" t="e">
        <f t="shared" si="1861"/>
        <v>#N/A</v>
      </c>
      <c r="V723" s="9" t="e">
        <f t="shared" si="1861"/>
        <v>#N/A</v>
      </c>
      <c r="W723" s="9" t="e">
        <f t="shared" si="1861"/>
        <v>#N/A</v>
      </c>
      <c r="X723" s="9" t="e">
        <f t="shared" si="1861"/>
        <v>#N/A</v>
      </c>
      <c r="Y723" s="9" t="e">
        <f t="shared" si="1861"/>
        <v>#N/A</v>
      </c>
      <c r="Z723" s="9" t="e">
        <f t="shared" si="1861"/>
        <v>#N/A</v>
      </c>
      <c r="AA723" s="9" t="e">
        <f t="shared" si="1861"/>
        <v>#N/A</v>
      </c>
      <c r="AB723" s="9" t="e">
        <f t="shared" si="1861"/>
        <v>#N/A</v>
      </c>
      <c r="AC723" s="9" t="e">
        <f t="shared" si="1861"/>
        <v>#N/A</v>
      </c>
      <c r="AD723" s="9" t="e">
        <f t="shared" si="1861"/>
        <v>#N/A</v>
      </c>
      <c r="AE723" s="9" t="e">
        <f t="shared" si="1861"/>
        <v>#N/A</v>
      </c>
      <c r="AF723" s="9" t="e">
        <f t="shared" si="1861"/>
        <v>#N/A</v>
      </c>
      <c r="AG723" s="9" t="e">
        <f t="shared" si="1861"/>
        <v>#N/A</v>
      </c>
      <c r="AH723" s="9" t="e">
        <f t="shared" si="1861"/>
        <v>#N/A</v>
      </c>
      <c r="AI723" s="9" t="e">
        <f t="shared" si="1861"/>
        <v>#N/A</v>
      </c>
      <c r="AJ723" s="9" t="e">
        <f t="shared" si="1861"/>
        <v>#N/A</v>
      </c>
      <c r="AK723" s="9" t="e">
        <f t="shared" si="1861"/>
        <v>#N/A</v>
      </c>
      <c r="AL723" s="9" t="e">
        <f t="shared" si="1861"/>
        <v>#N/A</v>
      </c>
      <c r="AM723" s="53"/>
      <c r="AN723" s="9" t="e">
        <f t="shared" si="1848"/>
        <v>#N/A</v>
      </c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</row>
    <row r="724" spans="1:153" ht="15.75" hidden="1" outlineLevel="1" x14ac:dyDescent="0.3">
      <c r="A724" s="8" t="s">
        <v>144</v>
      </c>
      <c r="B724" s="8" t="e">
        <f t="array" ref="B724">MATCH(TRUE(),$O708:$DV708&gt;0,0)</f>
        <v>#N/A</v>
      </c>
      <c r="O724" s="9" t="e">
        <f t="shared" ref="O724:AL724" si="1862">IF(MATCH(O$1,$O$1:$DV$1,0)=$B724,O708,0)</f>
        <v>#N/A</v>
      </c>
      <c r="P724" s="9" t="e">
        <f t="shared" si="1862"/>
        <v>#N/A</v>
      </c>
      <c r="Q724" s="9" t="e">
        <f t="shared" si="1862"/>
        <v>#N/A</v>
      </c>
      <c r="R724" s="9" t="e">
        <f t="shared" si="1862"/>
        <v>#N/A</v>
      </c>
      <c r="S724" s="9" t="e">
        <f t="shared" si="1862"/>
        <v>#N/A</v>
      </c>
      <c r="T724" s="9" t="e">
        <f t="shared" si="1862"/>
        <v>#N/A</v>
      </c>
      <c r="U724" s="9" t="e">
        <f t="shared" si="1862"/>
        <v>#N/A</v>
      </c>
      <c r="V724" s="9" t="e">
        <f t="shared" si="1862"/>
        <v>#N/A</v>
      </c>
      <c r="W724" s="9" t="e">
        <f t="shared" si="1862"/>
        <v>#N/A</v>
      </c>
      <c r="X724" s="9" t="e">
        <f t="shared" si="1862"/>
        <v>#N/A</v>
      </c>
      <c r="Y724" s="9" t="e">
        <f t="shared" si="1862"/>
        <v>#N/A</v>
      </c>
      <c r="Z724" s="9" t="e">
        <f t="shared" si="1862"/>
        <v>#N/A</v>
      </c>
      <c r="AA724" s="9" t="e">
        <f t="shared" si="1862"/>
        <v>#N/A</v>
      </c>
      <c r="AB724" s="9" t="e">
        <f t="shared" si="1862"/>
        <v>#N/A</v>
      </c>
      <c r="AC724" s="9" t="e">
        <f t="shared" si="1862"/>
        <v>#N/A</v>
      </c>
      <c r="AD724" s="9" t="e">
        <f t="shared" si="1862"/>
        <v>#N/A</v>
      </c>
      <c r="AE724" s="9" t="e">
        <f t="shared" si="1862"/>
        <v>#N/A</v>
      </c>
      <c r="AF724" s="9" t="e">
        <f t="shared" si="1862"/>
        <v>#N/A</v>
      </c>
      <c r="AG724" s="9" t="e">
        <f t="shared" si="1862"/>
        <v>#N/A</v>
      </c>
      <c r="AH724" s="9" t="e">
        <f t="shared" si="1862"/>
        <v>#N/A</v>
      </c>
      <c r="AI724" s="9" t="e">
        <f t="shared" si="1862"/>
        <v>#N/A</v>
      </c>
      <c r="AJ724" s="9" t="e">
        <f t="shared" si="1862"/>
        <v>#N/A</v>
      </c>
      <c r="AK724" s="9" t="e">
        <f t="shared" si="1862"/>
        <v>#N/A</v>
      </c>
      <c r="AL724" s="9" t="e">
        <f t="shared" si="1862"/>
        <v>#N/A</v>
      </c>
      <c r="AM724" s="53"/>
      <c r="AN724" s="9" t="e">
        <f t="shared" si="1848"/>
        <v>#N/A</v>
      </c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</row>
    <row r="725" spans="1:153" ht="15.75" hidden="1" outlineLevel="1" x14ac:dyDescent="0.3">
      <c r="O725" s="55">
        <v>1</v>
      </c>
      <c r="P725" s="55">
        <f t="shared" ref="P725:AE725" si="1863">+O725+1</f>
        <v>2</v>
      </c>
      <c r="Q725" s="55">
        <f t="shared" si="1863"/>
        <v>3</v>
      </c>
      <c r="R725" s="55">
        <f t="shared" si="1863"/>
        <v>4</v>
      </c>
      <c r="S725" s="55">
        <f t="shared" si="1863"/>
        <v>5</v>
      </c>
      <c r="T725" s="55">
        <f t="shared" si="1863"/>
        <v>6</v>
      </c>
      <c r="U725" s="55">
        <f t="shared" si="1863"/>
        <v>7</v>
      </c>
      <c r="V725" s="55">
        <f t="shared" si="1863"/>
        <v>8</v>
      </c>
      <c r="W725" s="55">
        <f t="shared" si="1863"/>
        <v>9</v>
      </c>
      <c r="X725" s="55">
        <f t="shared" si="1863"/>
        <v>10</v>
      </c>
      <c r="Y725" s="55">
        <f t="shared" si="1863"/>
        <v>11</v>
      </c>
      <c r="Z725" s="55">
        <f t="shared" si="1863"/>
        <v>12</v>
      </c>
      <c r="AA725" s="55">
        <f t="shared" si="1863"/>
        <v>13</v>
      </c>
      <c r="AB725" s="55">
        <f t="shared" si="1863"/>
        <v>14</v>
      </c>
      <c r="AC725" s="55">
        <f t="shared" si="1863"/>
        <v>15</v>
      </c>
      <c r="AD725" s="55">
        <f t="shared" si="1863"/>
        <v>16</v>
      </c>
      <c r="AE725" s="55">
        <f t="shared" si="1863"/>
        <v>17</v>
      </c>
      <c r="AF725" s="55">
        <f t="shared" ref="AF725:AL725" si="1864">+AE725+1</f>
        <v>18</v>
      </c>
      <c r="AG725" s="55">
        <f t="shared" si="1864"/>
        <v>19</v>
      </c>
      <c r="AH725" s="55">
        <f t="shared" si="1864"/>
        <v>20</v>
      </c>
      <c r="AI725" s="55">
        <f t="shared" si="1864"/>
        <v>21</v>
      </c>
      <c r="AJ725" s="55">
        <f t="shared" si="1864"/>
        <v>22</v>
      </c>
      <c r="AK725" s="55">
        <f t="shared" si="1864"/>
        <v>23</v>
      </c>
      <c r="AL725" s="55">
        <f t="shared" si="1864"/>
        <v>24</v>
      </c>
      <c r="AM725" s="324"/>
      <c r="AN725" s="55">
        <f>+O725+1</f>
        <v>2</v>
      </c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  <c r="BA725" s="55"/>
      <c r="BB725" s="55"/>
      <c r="BC725" s="55"/>
      <c r="BD725" s="55"/>
      <c r="BE725" s="55"/>
      <c r="BF725" s="55"/>
      <c r="BG725" s="55"/>
      <c r="BH725" s="55"/>
      <c r="BI725" s="55"/>
      <c r="BJ725" s="55"/>
      <c r="BK725" s="55"/>
      <c r="BL725" s="55"/>
      <c r="BM725" s="55"/>
      <c r="BN725" s="55"/>
      <c r="BO725" s="55"/>
      <c r="BP725" s="55"/>
      <c r="BQ725" s="55"/>
      <c r="BR725" s="55"/>
      <c r="BS725" s="55"/>
      <c r="BT725" s="55"/>
      <c r="BU725" s="55"/>
      <c r="BV725" s="55"/>
      <c r="BW725" s="55"/>
      <c r="BX725" s="55"/>
      <c r="BY725" s="55"/>
      <c r="BZ725" s="55"/>
      <c r="CA725" s="55"/>
      <c r="CB725" s="55"/>
      <c r="CC725" s="55"/>
      <c r="CD725" s="55"/>
      <c r="CE725" s="55"/>
      <c r="CF725" s="55"/>
      <c r="CG725" s="55"/>
      <c r="CH725" s="55"/>
      <c r="CI725" s="55"/>
      <c r="CJ725" s="55"/>
      <c r="CK725" s="55"/>
      <c r="CL725" s="55"/>
      <c r="CM725" s="55"/>
      <c r="CN725" s="55"/>
      <c r="CO725" s="55"/>
      <c r="CP725" s="55"/>
      <c r="CQ725" s="55"/>
      <c r="CR725" s="55"/>
      <c r="CS725" s="55"/>
      <c r="CT725" s="55"/>
      <c r="CU725" s="55"/>
      <c r="CV725" s="55"/>
      <c r="CW725" s="55"/>
      <c r="CX725" s="55"/>
      <c r="CY725" s="55"/>
      <c r="CZ725" s="55"/>
      <c r="DA725" s="55"/>
      <c r="DB725" s="55"/>
      <c r="DC725" s="55"/>
      <c r="DD725" s="55"/>
      <c r="DE725" s="55"/>
      <c r="DF725" s="55"/>
      <c r="DG725" s="55"/>
      <c r="DH725" s="55"/>
      <c r="DI725" s="55"/>
      <c r="DJ725" s="55"/>
      <c r="DK725" s="55"/>
      <c r="DL725" s="55"/>
      <c r="DM725" s="55"/>
      <c r="DN725" s="55"/>
      <c r="DO725" s="55"/>
      <c r="DP725" s="55"/>
      <c r="DQ725" s="55"/>
      <c r="DR725" s="55"/>
      <c r="DS725" s="55"/>
      <c r="DT725" s="55"/>
      <c r="DU725" s="55"/>
      <c r="DV725" s="55"/>
      <c r="DW725" s="55"/>
      <c r="DX725" s="55"/>
      <c r="DY725" s="55"/>
      <c r="DZ725" s="55"/>
      <c r="EA725" s="55"/>
      <c r="EB725" s="55"/>
      <c r="EC725" s="55"/>
      <c r="ED725" s="55"/>
      <c r="EE725" s="55"/>
      <c r="EF725" s="55"/>
      <c r="EG725" s="55"/>
      <c r="EH725" s="55"/>
      <c r="EI725" s="55"/>
      <c r="EJ725" s="55"/>
      <c r="EK725" s="55"/>
      <c r="EL725" s="55"/>
      <c r="EM725" s="55"/>
      <c r="EN725" s="55"/>
      <c r="EO725" s="55"/>
      <c r="EP725" s="55"/>
      <c r="EQ725" s="55"/>
      <c r="ER725" s="55"/>
      <c r="ES725" s="55"/>
      <c r="ET725" s="55"/>
      <c r="EU725" s="55"/>
      <c r="EV725" s="55"/>
      <c r="EW725" s="55"/>
    </row>
    <row r="726" spans="1:153" hidden="1" outlineLevel="1" x14ac:dyDescent="0.25"/>
    <row r="727" spans="1:153" ht="15.75" hidden="1" outlineLevel="1" x14ac:dyDescent="0.3">
      <c r="A727" s="10" t="s">
        <v>319</v>
      </c>
      <c r="B727" s="10" t="e">
        <f t="shared" ref="B727:B741" si="1865">YEAR(INDEX($O$1:$DV$1,1,$B710))</f>
        <v>#N/A</v>
      </c>
      <c r="C727" s="11" t="e">
        <f t="shared" ref="C727:C741" si="1866">SUM(O710:DV710)</f>
        <v>#N/A</v>
      </c>
      <c r="D727" s="10">
        <f t="shared" ref="D727:D741" si="1867">COUNTIFS($O$2:$DV$2,$B727,$O710:$DV710,"&gt;0")</f>
        <v>0</v>
      </c>
      <c r="E727" s="251" t="e">
        <f>C727*1000000/Y18/HLOOKUP(B727,[102]ECOBIO!$D$2:$AB$5,4,0)</f>
        <v>#N/A</v>
      </c>
      <c r="F727" s="8">
        <v>2021</v>
      </c>
      <c r="G727" s="9">
        <v>389.59416321702957</v>
      </c>
      <c r="H727" s="8"/>
      <c r="I727" s="10"/>
      <c r="J727" s="10"/>
      <c r="K727" s="10"/>
      <c r="L727" s="10"/>
      <c r="M727" s="10"/>
      <c r="N727" s="10"/>
    </row>
    <row r="728" spans="1:153" ht="15.75" hidden="1" outlineLevel="1" x14ac:dyDescent="0.3">
      <c r="A728" s="10" t="s">
        <v>320</v>
      </c>
      <c r="B728" s="10" t="e">
        <f t="shared" si="1865"/>
        <v>#N/A</v>
      </c>
      <c r="C728" s="11" t="e">
        <f t="shared" si="1866"/>
        <v>#N/A</v>
      </c>
      <c r="D728" s="10">
        <f t="shared" si="1867"/>
        <v>0</v>
      </c>
      <c r="E728" s="251" t="e">
        <f>C728*1000000/Y19/HLOOKUP(B728,[102]ECOBIO!$D$2:$AB$5,4,0)</f>
        <v>#N/A</v>
      </c>
      <c r="F728" s="8">
        <v>2023</v>
      </c>
      <c r="G728" s="9">
        <v>434.94141768987447</v>
      </c>
      <c r="H728" s="8"/>
      <c r="I728" s="10"/>
      <c r="J728" s="10"/>
      <c r="K728" s="10"/>
      <c r="L728" s="10"/>
      <c r="M728" s="10"/>
      <c r="N728" s="10"/>
    </row>
    <row r="729" spans="1:153" ht="15.75" hidden="1" outlineLevel="1" x14ac:dyDescent="0.3">
      <c r="A729" s="10" t="s">
        <v>348</v>
      </c>
      <c r="B729" s="10" t="e">
        <f t="shared" si="1865"/>
        <v>#N/A</v>
      </c>
      <c r="C729" s="11" t="e">
        <f t="shared" si="1866"/>
        <v>#N/A</v>
      </c>
      <c r="D729" s="10">
        <f t="shared" si="1867"/>
        <v>0</v>
      </c>
      <c r="E729" s="251" t="e">
        <f>C729*1000000/Y20/HLOOKUP(B729,[102]ECOBIO!$D$2:$AB$5,4,0)</f>
        <v>#N/A</v>
      </c>
      <c r="F729" s="8">
        <v>2024</v>
      </c>
      <c r="G729" s="9">
        <v>447.98966022057073</v>
      </c>
      <c r="H729" s="8"/>
      <c r="I729" s="10"/>
      <c r="J729" s="10"/>
      <c r="K729" s="10"/>
      <c r="L729" s="10"/>
      <c r="M729" s="10"/>
      <c r="N729" s="10"/>
    </row>
    <row r="730" spans="1:153" ht="15.75" hidden="1" outlineLevel="1" x14ac:dyDescent="0.3">
      <c r="A730" s="10" t="s">
        <v>349</v>
      </c>
      <c r="B730" s="10" t="e">
        <f t="shared" si="1865"/>
        <v>#N/A</v>
      </c>
      <c r="C730" s="11" t="e">
        <f t="shared" si="1866"/>
        <v>#N/A</v>
      </c>
      <c r="D730" s="10">
        <f t="shared" si="1867"/>
        <v>0</v>
      </c>
      <c r="E730" s="251" t="e">
        <f>C730*1000000/Y21/HLOOKUP(B730,[102]ECOBIO!$D$2:$AB$5,4,0)</f>
        <v>#N/A</v>
      </c>
      <c r="F730" s="8">
        <v>2024</v>
      </c>
      <c r="G730" s="9">
        <v>447.98966022057073</v>
      </c>
      <c r="H730" s="8"/>
      <c r="I730" s="10"/>
      <c r="J730" s="10"/>
      <c r="K730" s="10"/>
      <c r="L730" s="10"/>
      <c r="M730" s="10"/>
      <c r="N730" s="10"/>
      <c r="U730" s="252"/>
      <c r="V730" s="252"/>
    </row>
    <row r="731" spans="1:153" ht="15.75" hidden="1" outlineLevel="1" x14ac:dyDescent="0.3">
      <c r="A731" s="10" t="s">
        <v>350</v>
      </c>
      <c r="B731" s="10" t="e">
        <f t="shared" si="1865"/>
        <v>#N/A</v>
      </c>
      <c r="C731" s="11" t="e">
        <f t="shared" si="1866"/>
        <v>#N/A</v>
      </c>
      <c r="D731" s="10">
        <f t="shared" si="1867"/>
        <v>0</v>
      </c>
      <c r="E731" s="251" t="e">
        <f>C731*1000000/Y22/HLOOKUP(B731,[102]ECOBIO!$D$2:$AB$5,4,0)</f>
        <v>#N/A</v>
      </c>
      <c r="F731" s="8">
        <v>2025</v>
      </c>
      <c r="G731" s="9">
        <v>461.42935002718781</v>
      </c>
      <c r="H731" s="8"/>
      <c r="I731" s="10"/>
      <c r="J731" s="10"/>
      <c r="K731" s="10"/>
      <c r="L731" s="10"/>
      <c r="M731" s="10"/>
      <c r="N731" s="10"/>
    </row>
    <row r="732" spans="1:153" ht="15.75" hidden="1" outlineLevel="1" x14ac:dyDescent="0.3">
      <c r="A732" s="10" t="s">
        <v>351</v>
      </c>
      <c r="B732" s="10" t="e">
        <f t="shared" si="1865"/>
        <v>#N/A</v>
      </c>
      <c r="C732" s="11" t="e">
        <f t="shared" si="1866"/>
        <v>#N/A</v>
      </c>
      <c r="D732" s="10">
        <f t="shared" si="1867"/>
        <v>0</v>
      </c>
      <c r="E732" s="251" t="e">
        <f>C732*1000000/Y23/HLOOKUP(B732,[102]ECOBIO!$D$2:$AB$5,4,0)</f>
        <v>#N/A</v>
      </c>
      <c r="F732" s="8">
        <v>2026</v>
      </c>
      <c r="G732" s="9">
        <v>475.27223052800355</v>
      </c>
      <c r="H732" s="8"/>
      <c r="I732" s="10"/>
      <c r="J732" s="10"/>
      <c r="K732" s="10"/>
      <c r="L732" s="10"/>
      <c r="M732" s="10"/>
      <c r="N732" s="10"/>
    </row>
    <row r="733" spans="1:153" ht="15.75" hidden="1" outlineLevel="1" x14ac:dyDescent="0.3">
      <c r="A733" s="10" t="s">
        <v>352</v>
      </c>
      <c r="B733" s="10" t="e">
        <f t="shared" si="1865"/>
        <v>#N/A</v>
      </c>
      <c r="C733" s="11" t="e">
        <f t="shared" si="1866"/>
        <v>#N/A</v>
      </c>
      <c r="D733" s="10">
        <f t="shared" si="1867"/>
        <v>0</v>
      </c>
      <c r="E733" s="251" t="e">
        <f>C733*1000000/Y24/HLOOKUP(B733,[102]ECOBIO!$D$2:$AB$5,4,0)</f>
        <v>#N/A</v>
      </c>
      <c r="F733" s="8">
        <v>2027</v>
      </c>
      <c r="G733" s="9">
        <v>489.53039744384364</v>
      </c>
      <c r="H733" s="8"/>
      <c r="I733" s="10"/>
      <c r="J733" s="10"/>
      <c r="K733" s="10"/>
      <c r="L733" s="10"/>
      <c r="M733" s="10"/>
      <c r="N733" s="10"/>
    </row>
    <row r="734" spans="1:153" ht="15.75" hidden="1" outlineLevel="1" x14ac:dyDescent="0.3">
      <c r="A734" s="10" t="s">
        <v>353</v>
      </c>
      <c r="B734" s="10" t="e">
        <f t="shared" si="1865"/>
        <v>#N/A</v>
      </c>
      <c r="C734" s="11" t="e">
        <f t="shared" si="1866"/>
        <v>#N/A</v>
      </c>
      <c r="D734" s="10">
        <f t="shared" si="1867"/>
        <v>0</v>
      </c>
      <c r="E734" s="251" t="e">
        <f>C734*1000000/Y25/HLOOKUP(B734,[102]ECOBIO!$D$2:$AB$5,4,0)</f>
        <v>#N/A</v>
      </c>
      <c r="F734" s="8">
        <v>2027</v>
      </c>
      <c r="G734" s="9">
        <v>489.53039744384364</v>
      </c>
      <c r="H734" s="8"/>
      <c r="I734" s="10"/>
      <c r="J734" s="10"/>
      <c r="K734" s="10"/>
      <c r="L734" s="10"/>
      <c r="M734" s="10"/>
      <c r="N734" s="10"/>
    </row>
    <row r="735" spans="1:153" ht="15.75" hidden="1" outlineLevel="1" x14ac:dyDescent="0.3">
      <c r="A735" s="10" t="s">
        <v>354</v>
      </c>
      <c r="B735" s="10" t="e">
        <f t="shared" si="1865"/>
        <v>#N/A</v>
      </c>
      <c r="C735" s="11" t="e">
        <f t="shared" si="1866"/>
        <v>#N/A</v>
      </c>
      <c r="D735" s="10">
        <f t="shared" si="1867"/>
        <v>0</v>
      </c>
      <c r="E735" s="251" t="e">
        <f>C735*1000000/Y26/HLOOKUP(B735,[102]ECOBIO!$D$2:$AB$5,4,0)</f>
        <v>#N/A</v>
      </c>
      <c r="F735" s="8">
        <v>2028</v>
      </c>
      <c r="G735" s="9">
        <v>504.216309367159</v>
      </c>
      <c r="H735" s="8"/>
      <c r="I735" s="10"/>
      <c r="J735" s="10"/>
      <c r="K735" s="10"/>
      <c r="L735" s="10"/>
      <c r="M735" s="10"/>
      <c r="N735" s="10"/>
    </row>
    <row r="736" spans="1:153" ht="15.75" hidden="1" outlineLevel="1" x14ac:dyDescent="0.3">
      <c r="A736" s="10" t="s">
        <v>355</v>
      </c>
      <c r="B736" s="10" t="e">
        <f t="shared" si="1865"/>
        <v>#N/A</v>
      </c>
      <c r="C736" s="11" t="e">
        <f t="shared" si="1866"/>
        <v>#N/A</v>
      </c>
      <c r="D736" s="10">
        <f t="shared" si="1867"/>
        <v>0</v>
      </c>
      <c r="E736" s="251" t="e">
        <f>C736*1000000/Y27/HLOOKUP(B736,[102]ECOBIO!$D$2:$AB$5,4,0)</f>
        <v>#N/A</v>
      </c>
      <c r="F736" s="8">
        <v>2029</v>
      </c>
      <c r="G736" s="9">
        <v>519.34279864817381</v>
      </c>
      <c r="H736" s="8"/>
      <c r="I736" s="10"/>
      <c r="J736" s="10"/>
      <c r="K736" s="10"/>
      <c r="L736" s="10"/>
      <c r="M736" s="10"/>
      <c r="N736" s="10"/>
    </row>
    <row r="737" spans="1:153" ht="15.75" hidden="1" outlineLevel="1" x14ac:dyDescent="0.3">
      <c r="A737" s="10" t="s">
        <v>356</v>
      </c>
      <c r="B737" s="10" t="e">
        <f t="shared" si="1865"/>
        <v>#N/A</v>
      </c>
      <c r="C737" s="11" t="e">
        <f t="shared" si="1866"/>
        <v>#N/A</v>
      </c>
      <c r="D737" s="10">
        <f t="shared" si="1867"/>
        <v>0</v>
      </c>
      <c r="E737" s="251" t="e">
        <f>C737*1000000/Y28/HLOOKUP(B737,[102]ECOBIO!$D$2:$AB$5,4,0)</f>
        <v>#N/A</v>
      </c>
      <c r="F737" s="8">
        <v>2029</v>
      </c>
      <c r="G737" s="9">
        <v>519.34279864817381</v>
      </c>
      <c r="H737" s="8"/>
      <c r="I737" s="10"/>
      <c r="J737" s="10"/>
      <c r="K737" s="10"/>
      <c r="L737" s="10"/>
      <c r="M737" s="10"/>
      <c r="N737" s="10"/>
    </row>
    <row r="738" spans="1:153" ht="15.75" hidden="1" outlineLevel="1" x14ac:dyDescent="0.3">
      <c r="A738" s="10" t="s">
        <v>357</v>
      </c>
      <c r="B738" s="10" t="e">
        <f t="shared" si="1865"/>
        <v>#N/A</v>
      </c>
      <c r="C738" s="11" t="e">
        <f t="shared" si="1866"/>
        <v>#N/A</v>
      </c>
      <c r="D738" s="10">
        <f t="shared" si="1867"/>
        <v>0</v>
      </c>
      <c r="E738" s="251" t="e">
        <f>C738*1000000/Y29/HLOOKUP(B738,[102]ECOBIO!$D$2:$AB$5,4,0)</f>
        <v>#N/A</v>
      </c>
      <c r="F738" s="8">
        <v>2030</v>
      </c>
      <c r="G738" s="9">
        <v>534.92308260761899</v>
      </c>
      <c r="H738" s="8"/>
      <c r="I738" s="10"/>
      <c r="J738" s="10"/>
      <c r="K738" s="10"/>
      <c r="L738" s="10"/>
      <c r="M738" s="10"/>
      <c r="N738" s="10"/>
    </row>
    <row r="739" spans="1:153" ht="15.75" hidden="1" outlineLevel="1" x14ac:dyDescent="0.3">
      <c r="A739" s="10" t="s">
        <v>358</v>
      </c>
      <c r="B739" s="10" t="e">
        <f t="shared" si="1865"/>
        <v>#N/A</v>
      </c>
      <c r="C739" s="11" t="e">
        <f t="shared" si="1866"/>
        <v>#N/A</v>
      </c>
      <c r="D739" s="10">
        <f t="shared" si="1867"/>
        <v>0</v>
      </c>
      <c r="E739" s="251" t="e">
        <f>C739*1000000/Y30/HLOOKUP(B739,[102]ECOBIO!$D$2:$AB$5,4,0)</f>
        <v>#N/A</v>
      </c>
      <c r="F739" s="8">
        <v>2030</v>
      </c>
      <c r="G739" s="9">
        <v>534.92308260761899</v>
      </c>
      <c r="H739" s="8"/>
      <c r="I739" s="10"/>
      <c r="J739" s="10"/>
      <c r="K739" s="10"/>
      <c r="L739" s="10"/>
      <c r="M739" s="10"/>
      <c r="N739" s="10"/>
    </row>
    <row r="740" spans="1:153" ht="15.75" hidden="1" outlineLevel="1" x14ac:dyDescent="0.3">
      <c r="A740" s="10" t="s">
        <v>359</v>
      </c>
      <c r="B740" s="10" t="e">
        <f t="shared" si="1865"/>
        <v>#N/A</v>
      </c>
      <c r="C740" s="11" t="e">
        <f t="shared" si="1866"/>
        <v>#N/A</v>
      </c>
      <c r="D740" s="10">
        <f t="shared" si="1867"/>
        <v>0</v>
      </c>
      <c r="E740" s="251" t="e">
        <f>C740*1000000/Y31/HLOOKUP(B740,[102]ECOBIO!$D$2:$AB$5,4,0)</f>
        <v>#N/A</v>
      </c>
      <c r="F740" s="8">
        <v>2031</v>
      </c>
      <c r="G740" s="9">
        <v>550.97077508584766</v>
      </c>
      <c r="H740" s="8"/>
      <c r="I740" s="10"/>
      <c r="J740" s="10"/>
      <c r="K740" s="10"/>
      <c r="L740" s="10"/>
      <c r="M740" s="10"/>
      <c r="N740" s="10"/>
    </row>
    <row r="741" spans="1:153" ht="15.75" hidden="1" outlineLevel="1" x14ac:dyDescent="0.3">
      <c r="A741" s="10" t="s">
        <v>360</v>
      </c>
      <c r="B741" s="10" t="e">
        <f t="shared" si="1865"/>
        <v>#N/A</v>
      </c>
      <c r="C741" s="11" t="e">
        <f t="shared" si="1866"/>
        <v>#N/A</v>
      </c>
      <c r="D741" s="10">
        <f t="shared" si="1867"/>
        <v>0</v>
      </c>
      <c r="E741" s="251" t="e">
        <f>C741*1000000/Y32/HLOOKUP(B741,[102]ECOBIO!$D$2:$AB$5,4,0)</f>
        <v>#N/A</v>
      </c>
      <c r="F741" s="8">
        <v>2032</v>
      </c>
      <c r="G741" s="9">
        <v>567.49989833842301</v>
      </c>
      <c r="H741" s="8"/>
      <c r="I741" s="10"/>
      <c r="J741" s="10"/>
      <c r="K741" s="10"/>
      <c r="L741" s="10"/>
      <c r="M741" s="10"/>
      <c r="N741" s="10"/>
    </row>
    <row r="742" spans="1:153" hidden="1" outlineLevel="1" x14ac:dyDescent="0.25"/>
    <row r="743" spans="1:153" hidden="1" outlineLevel="1" x14ac:dyDescent="0.25"/>
    <row r="744" spans="1:153" ht="15.75" hidden="1" outlineLevel="1" x14ac:dyDescent="0.3">
      <c r="A744" s="8" t="s">
        <v>361</v>
      </c>
      <c r="B744" s="245"/>
      <c r="C744" s="245"/>
      <c r="D744" s="245"/>
      <c r="E744" s="245"/>
      <c r="F744" s="245"/>
      <c r="G744" s="245"/>
      <c r="H744" s="245"/>
      <c r="I744" s="245"/>
      <c r="J744" s="245"/>
      <c r="K744" s="245"/>
      <c r="L744" s="245"/>
      <c r="M744" s="245"/>
      <c r="N744" s="245"/>
      <c r="O744" s="245"/>
      <c r="P744" s="245"/>
      <c r="Q744" s="245"/>
      <c r="R744" s="245"/>
      <c r="S744" s="245"/>
      <c r="T744" s="245"/>
      <c r="U744" s="245"/>
      <c r="V744" s="245">
        <f t="shared" ref="V744:AL744" si="1868">SUM(V81)</f>
        <v>0</v>
      </c>
      <c r="W744" s="245">
        <f t="shared" si="1868"/>
        <v>0</v>
      </c>
      <c r="X744" s="245">
        <f t="shared" si="1868"/>
        <v>0</v>
      </c>
      <c r="Y744" s="245">
        <f t="shared" si="1868"/>
        <v>0</v>
      </c>
      <c r="Z744" s="245">
        <f t="shared" si="1868"/>
        <v>0</v>
      </c>
      <c r="AA744" s="245">
        <f t="shared" si="1868"/>
        <v>0</v>
      </c>
      <c r="AB744" s="245">
        <f t="shared" si="1868"/>
        <v>0</v>
      </c>
      <c r="AC744" s="245">
        <f t="shared" si="1868"/>
        <v>0</v>
      </c>
      <c r="AD744" s="245">
        <f t="shared" si="1868"/>
        <v>0</v>
      </c>
      <c r="AE744" s="245">
        <f t="shared" si="1868"/>
        <v>0</v>
      </c>
      <c r="AF744" s="245">
        <f t="shared" si="1868"/>
        <v>0</v>
      </c>
      <c r="AG744" s="245">
        <f t="shared" si="1868"/>
        <v>0</v>
      </c>
      <c r="AH744" s="245">
        <f t="shared" si="1868"/>
        <v>0</v>
      </c>
      <c r="AI744" s="245">
        <f t="shared" si="1868"/>
        <v>0</v>
      </c>
      <c r="AJ744" s="245">
        <f t="shared" si="1868"/>
        <v>0</v>
      </c>
      <c r="AK744" s="245">
        <f t="shared" si="1868"/>
        <v>0</v>
      </c>
      <c r="AL744" s="245">
        <f t="shared" si="1868"/>
        <v>0</v>
      </c>
      <c r="AM744" s="325"/>
      <c r="AN744" s="245">
        <f>SUM(AN81)</f>
        <v>0</v>
      </c>
      <c r="AO744" s="245"/>
      <c r="AP744" s="245"/>
      <c r="AQ744" s="245"/>
      <c r="AR744" s="245"/>
      <c r="AS744" s="245"/>
      <c r="AT744" s="245"/>
      <c r="AU744" s="245"/>
      <c r="AV744" s="245"/>
      <c r="AW744" s="245"/>
      <c r="AX744" s="245"/>
      <c r="AY744" s="245"/>
      <c r="AZ744" s="245"/>
      <c r="BA744" s="245"/>
      <c r="BB744" s="245"/>
      <c r="BC744" s="245"/>
      <c r="BD744" s="245"/>
      <c r="BE744" s="245"/>
      <c r="BF744" s="245"/>
      <c r="BG744" s="245"/>
      <c r="BH744" s="245"/>
      <c r="BI744" s="245"/>
      <c r="BJ744" s="245"/>
      <c r="BK744" s="245"/>
      <c r="BL744" s="245"/>
      <c r="BM744" s="245"/>
      <c r="BN744" s="245"/>
      <c r="BO744" s="245"/>
      <c r="BP744" s="245"/>
      <c r="BQ744" s="245"/>
      <c r="BR744" s="245"/>
      <c r="BS744" s="245"/>
      <c r="BT744" s="245"/>
      <c r="BU744" s="245"/>
      <c r="BV744" s="245"/>
      <c r="BW744" s="245"/>
      <c r="BX744" s="245"/>
      <c r="BY744" s="245"/>
      <c r="BZ744" s="245"/>
      <c r="CA744" s="245"/>
      <c r="CB744" s="245"/>
      <c r="CC744" s="245"/>
      <c r="CD744" s="245"/>
      <c r="CE744" s="245"/>
      <c r="CF744" s="245"/>
      <c r="CG744" s="245"/>
      <c r="CH744" s="245"/>
      <c r="CI744" s="245"/>
      <c r="CJ744" s="245"/>
      <c r="CK744" s="245"/>
      <c r="CL744" s="245"/>
      <c r="CM744" s="245"/>
      <c r="CN744" s="245"/>
      <c r="CO744" s="245"/>
      <c r="CP744" s="245"/>
      <c r="CQ744" s="245"/>
      <c r="CR744" s="245"/>
      <c r="CS744" s="245"/>
      <c r="CT744" s="245"/>
      <c r="CU744" s="245"/>
      <c r="CV744" s="245"/>
      <c r="CW744" s="245"/>
      <c r="CX744" s="245"/>
      <c r="CY744" s="245"/>
      <c r="CZ744" s="245"/>
      <c r="DA744" s="245"/>
      <c r="DB744" s="245"/>
      <c r="DC744" s="245"/>
      <c r="DD744" s="245"/>
      <c r="DE744" s="245"/>
      <c r="DF744" s="245"/>
      <c r="DG744" s="245"/>
      <c r="DH744" s="245"/>
      <c r="DI744" s="245"/>
      <c r="DJ744" s="245"/>
      <c r="DK744" s="245"/>
      <c r="DL744" s="245"/>
      <c r="DM744" s="245"/>
      <c r="DN744" s="245"/>
      <c r="DO744" s="245"/>
      <c r="DP744" s="245"/>
      <c r="DQ744" s="245"/>
      <c r="DR744" s="245"/>
      <c r="DS744" s="245"/>
      <c r="DT744" s="245"/>
      <c r="DU744" s="245"/>
      <c r="DV744" s="245"/>
      <c r="DW744" s="245"/>
      <c r="DX744" s="245"/>
      <c r="DY744" s="245"/>
      <c r="DZ744" s="245"/>
      <c r="EA744" s="245"/>
      <c r="EB744" s="245"/>
      <c r="EC744" s="245"/>
      <c r="ED744" s="245"/>
      <c r="EE744" s="245"/>
      <c r="EF744" s="245"/>
      <c r="EG744" s="245"/>
      <c r="EH744" s="245"/>
      <c r="EI744" s="245"/>
      <c r="EJ744" s="245"/>
      <c r="EK744" s="245"/>
      <c r="EL744" s="245"/>
      <c r="EM744" s="245"/>
      <c r="EN744" s="245"/>
      <c r="EO744" s="245"/>
      <c r="EP744" s="245"/>
      <c r="EQ744" s="245"/>
      <c r="ER744" s="245"/>
      <c r="ES744" s="245"/>
      <c r="ET744" s="245"/>
      <c r="EU744" s="245"/>
      <c r="EV744" s="245"/>
      <c r="EW744" s="245"/>
    </row>
    <row r="745" spans="1:153" ht="15.75" hidden="1" outlineLevel="1" x14ac:dyDescent="0.3">
      <c r="A745" s="8" t="s">
        <v>362</v>
      </c>
      <c r="B745" s="245"/>
      <c r="C745" s="245"/>
      <c r="D745" s="245"/>
      <c r="E745" s="245"/>
      <c r="F745" s="245"/>
      <c r="G745" s="245"/>
      <c r="H745" s="245"/>
      <c r="I745" s="245"/>
      <c r="J745" s="245"/>
      <c r="K745" s="245"/>
      <c r="L745" s="245"/>
      <c r="M745" s="245"/>
      <c r="N745" s="245"/>
      <c r="O745" s="245"/>
      <c r="P745" s="245"/>
      <c r="Q745" s="245"/>
      <c r="R745" s="245"/>
      <c r="S745" s="245"/>
      <c r="T745" s="245"/>
      <c r="U745" s="245"/>
      <c r="V745" s="245">
        <f t="shared" ref="V745:AL745" si="1869">SUM(V79:V80)</f>
        <v>3825.7460912621054</v>
      </c>
      <c r="W745" s="245">
        <f t="shared" si="1869"/>
        <v>3733.2970117941682</v>
      </c>
      <c r="X745" s="245">
        <f t="shared" si="1869"/>
        <v>3912.3086343290524</v>
      </c>
      <c r="Y745" s="245">
        <f t="shared" si="1869"/>
        <v>3717.2022559955781</v>
      </c>
      <c r="Z745" s="245">
        <f t="shared" si="1869"/>
        <v>3566.041256294111</v>
      </c>
      <c r="AA745" s="245">
        <f t="shared" si="1869"/>
        <v>3587.7287489106766</v>
      </c>
      <c r="AB745" s="245">
        <f t="shared" si="1869"/>
        <v>2986.7255416740318</v>
      </c>
      <c r="AC745" s="245">
        <f t="shared" si="1869"/>
        <v>2239.3485780569113</v>
      </c>
      <c r="AD745" s="245">
        <f t="shared" si="1869"/>
        <v>3386.8089479629461</v>
      </c>
      <c r="AE745" s="245">
        <f t="shared" si="1869"/>
        <v>3908.3329862294604</v>
      </c>
      <c r="AF745" s="245">
        <f t="shared" si="1869"/>
        <v>4144.7961194001145</v>
      </c>
      <c r="AG745" s="245">
        <f t="shared" si="1869"/>
        <v>4144.7961194001145</v>
      </c>
      <c r="AH745" s="245">
        <f t="shared" si="1869"/>
        <v>4144.7961194001145</v>
      </c>
      <c r="AI745" s="245">
        <f t="shared" si="1869"/>
        <v>4144.7961194001145</v>
      </c>
      <c r="AJ745" s="245">
        <f t="shared" si="1869"/>
        <v>4144.7961194001145</v>
      </c>
      <c r="AK745" s="245">
        <f t="shared" si="1869"/>
        <v>4144.7961194001145</v>
      </c>
      <c r="AL745" s="245">
        <f t="shared" si="1869"/>
        <v>4144.7961194001145</v>
      </c>
      <c r="AM745" s="325"/>
      <c r="AN745" s="245">
        <f>SUM(AN79:AN80)</f>
        <v>3498.3538199108616</v>
      </c>
      <c r="AO745" s="245"/>
      <c r="AP745" s="245"/>
      <c r="AQ745" s="245"/>
      <c r="AR745" s="245"/>
      <c r="AS745" s="245"/>
      <c r="AT745" s="245"/>
      <c r="AU745" s="245"/>
      <c r="AV745" s="245"/>
      <c r="AW745" s="245"/>
      <c r="AX745" s="245"/>
      <c r="AY745" s="245"/>
      <c r="AZ745" s="245"/>
      <c r="BA745" s="245"/>
      <c r="BB745" s="245"/>
      <c r="BC745" s="245"/>
      <c r="BD745" s="245"/>
      <c r="BE745" s="245"/>
      <c r="BF745" s="245"/>
      <c r="BG745" s="245"/>
      <c r="BH745" s="245"/>
      <c r="BI745" s="245"/>
      <c r="BJ745" s="245"/>
      <c r="BK745" s="245"/>
      <c r="BL745" s="245"/>
      <c r="BM745" s="245"/>
      <c r="BN745" s="245"/>
      <c r="BO745" s="245"/>
      <c r="BP745" s="245"/>
      <c r="BQ745" s="245"/>
      <c r="BR745" s="245"/>
      <c r="BS745" s="245"/>
      <c r="BT745" s="245"/>
      <c r="BU745" s="245"/>
      <c r="BV745" s="245"/>
      <c r="BW745" s="245"/>
      <c r="BX745" s="245"/>
      <c r="BY745" s="245"/>
      <c r="BZ745" s="245"/>
      <c r="CA745" s="245"/>
      <c r="CB745" s="245"/>
      <c r="CC745" s="245"/>
      <c r="CD745" s="245"/>
      <c r="CE745" s="245"/>
      <c r="CF745" s="245"/>
      <c r="CG745" s="245"/>
      <c r="CH745" s="245"/>
      <c r="CI745" s="245"/>
      <c r="CJ745" s="245"/>
      <c r="CK745" s="245"/>
      <c r="CL745" s="245"/>
      <c r="CM745" s="245"/>
      <c r="CN745" s="245"/>
      <c r="CO745" s="245"/>
      <c r="CP745" s="245"/>
      <c r="CQ745" s="245"/>
      <c r="CR745" s="245"/>
      <c r="CS745" s="245"/>
      <c r="CT745" s="245"/>
      <c r="CU745" s="245"/>
      <c r="CV745" s="245"/>
      <c r="CW745" s="245"/>
      <c r="CX745" s="245"/>
      <c r="CY745" s="245"/>
      <c r="CZ745" s="245"/>
      <c r="DA745" s="245"/>
      <c r="DB745" s="245"/>
      <c r="DC745" s="245"/>
      <c r="DD745" s="245"/>
      <c r="DE745" s="245"/>
      <c r="DF745" s="245"/>
      <c r="DG745" s="245"/>
      <c r="DH745" s="245"/>
      <c r="DI745" s="245"/>
      <c r="DJ745" s="245"/>
      <c r="DK745" s="245"/>
      <c r="DL745" s="245"/>
      <c r="DM745" s="245"/>
      <c r="DN745" s="245"/>
      <c r="DO745" s="245"/>
      <c r="DP745" s="245"/>
      <c r="DQ745" s="245"/>
      <c r="DR745" s="245"/>
      <c r="DS745" s="245"/>
      <c r="DT745" s="245"/>
      <c r="DU745" s="245"/>
      <c r="DV745" s="245"/>
      <c r="DW745" s="245"/>
      <c r="DX745" s="245"/>
      <c r="DY745" s="245"/>
      <c r="DZ745" s="245"/>
      <c r="EA745" s="245"/>
      <c r="EB745" s="245"/>
      <c r="EC745" s="245"/>
      <c r="ED745" s="245"/>
      <c r="EE745" s="245"/>
      <c r="EF745" s="245"/>
      <c r="EG745" s="245"/>
      <c r="EH745" s="245"/>
      <c r="EI745" s="245"/>
      <c r="EJ745" s="245"/>
      <c r="EK745" s="245"/>
      <c r="EL745" s="245"/>
      <c r="EM745" s="245"/>
      <c r="EN745" s="245"/>
      <c r="EO745" s="245"/>
      <c r="EP745" s="245"/>
      <c r="EQ745" s="245"/>
      <c r="ER745" s="245"/>
      <c r="ES745" s="245"/>
      <c r="ET745" s="245"/>
      <c r="EU745" s="245"/>
      <c r="EV745" s="245"/>
      <c r="EW745" s="245"/>
    </row>
    <row r="746" spans="1:153" ht="15.75" hidden="1" outlineLevel="1" x14ac:dyDescent="0.3">
      <c r="A746" s="8" t="s">
        <v>71</v>
      </c>
      <c r="V746" s="245">
        <f>SUM(V82:V88)</f>
        <v>41593.165538503366</v>
      </c>
      <c r="W746" s="245">
        <f>SUM(W82:W88)</f>
        <v>39146.412695222643</v>
      </c>
      <c r="X746" s="245">
        <f>SUM(X82:X88)</f>
        <v>33414.593990614958</v>
      </c>
      <c r="Y746" s="245">
        <f>SUM(Y82:Y88)</f>
        <v>24891.630498100942</v>
      </c>
      <c r="Z746" s="245">
        <f t="shared" ref="Z746:AL746" si="1870">SUM(Z82)</f>
        <v>11904.794202210416</v>
      </c>
      <c r="AA746" s="245">
        <f t="shared" si="1870"/>
        <v>2836.9018387707579</v>
      </c>
      <c r="AB746" s="245">
        <f t="shared" si="1870"/>
        <v>2229.3685354834051</v>
      </c>
      <c r="AC746" s="245">
        <f t="shared" si="1870"/>
        <v>0</v>
      </c>
      <c r="AD746" s="245">
        <f t="shared" si="1870"/>
        <v>1799.9139811945781</v>
      </c>
      <c r="AE746" s="245">
        <f t="shared" si="1870"/>
        <v>5088.0562561618735</v>
      </c>
      <c r="AF746" s="245">
        <f t="shared" si="1870"/>
        <v>9429.2868093826328</v>
      </c>
      <c r="AG746" s="245">
        <f t="shared" si="1870"/>
        <v>15454.426612755753</v>
      </c>
      <c r="AH746" s="245">
        <f t="shared" si="1870"/>
        <v>15643.785</v>
      </c>
      <c r="AI746" s="245">
        <f t="shared" si="1870"/>
        <v>15643.785</v>
      </c>
      <c r="AJ746" s="245">
        <f t="shared" si="1870"/>
        <v>13679.797407690417</v>
      </c>
      <c r="AK746" s="245">
        <f t="shared" si="1870"/>
        <v>10473.683478099079</v>
      </c>
      <c r="AL746" s="245">
        <f t="shared" si="1870"/>
        <v>5722.4780087720737</v>
      </c>
      <c r="AM746" s="325"/>
      <c r="AN746" s="245">
        <f>SUM(AN82)</f>
        <v>7751.106725785221</v>
      </c>
      <c r="AO746" s="245"/>
      <c r="AP746" s="245"/>
      <c r="AQ746" s="245"/>
      <c r="AR746" s="245"/>
      <c r="AS746" s="245"/>
      <c r="AT746" s="245"/>
      <c r="AU746" s="245"/>
      <c r="AV746" s="245"/>
      <c r="AW746" s="245"/>
      <c r="AX746" s="245"/>
      <c r="AY746" s="245"/>
      <c r="AZ746" s="245"/>
      <c r="BA746" s="245"/>
      <c r="BB746" s="245"/>
      <c r="BC746" s="245"/>
      <c r="BD746" s="245"/>
      <c r="BE746" s="245"/>
      <c r="BF746" s="245"/>
      <c r="BG746" s="245"/>
      <c r="BH746" s="245"/>
      <c r="BI746" s="245"/>
      <c r="BJ746" s="245"/>
      <c r="BK746" s="245"/>
      <c r="BL746" s="245"/>
      <c r="BM746" s="245"/>
      <c r="BN746" s="245"/>
      <c r="BO746" s="245"/>
      <c r="BP746" s="245"/>
      <c r="BQ746" s="245"/>
      <c r="BR746" s="245"/>
      <c r="BS746" s="245"/>
      <c r="BT746" s="245"/>
      <c r="BU746" s="245"/>
      <c r="BV746" s="245"/>
      <c r="BW746" s="245"/>
      <c r="BX746" s="245"/>
      <c r="BY746" s="245"/>
      <c r="BZ746" s="245"/>
      <c r="CA746" s="245"/>
      <c r="CB746" s="245"/>
      <c r="CC746" s="245"/>
      <c r="CD746" s="245"/>
      <c r="CE746" s="245"/>
      <c r="CF746" s="245"/>
      <c r="CG746" s="245"/>
      <c r="CH746" s="245"/>
      <c r="CI746" s="245"/>
      <c r="CJ746" s="245"/>
      <c r="CK746" s="245"/>
      <c r="CL746" s="245"/>
      <c r="CM746" s="245"/>
      <c r="CN746" s="245"/>
      <c r="CO746" s="245"/>
      <c r="CP746" s="245"/>
      <c r="CQ746" s="245"/>
      <c r="CR746" s="245"/>
      <c r="CS746" s="245"/>
      <c r="CT746" s="245"/>
      <c r="CU746" s="245"/>
      <c r="CV746" s="245"/>
      <c r="CW746" s="245"/>
      <c r="CX746" s="245"/>
      <c r="CY746" s="245"/>
      <c r="CZ746" s="245"/>
      <c r="DA746" s="245"/>
      <c r="DB746" s="245"/>
      <c r="DC746" s="245"/>
      <c r="DD746" s="245"/>
      <c r="DE746" s="245"/>
      <c r="DF746" s="245"/>
      <c r="DG746" s="245"/>
      <c r="DH746" s="245"/>
      <c r="DI746" s="245"/>
      <c r="DJ746" s="245"/>
      <c r="DK746" s="245"/>
      <c r="DL746" s="245"/>
      <c r="DM746" s="245"/>
      <c r="DN746" s="245"/>
      <c r="DO746" s="245"/>
      <c r="DP746" s="245"/>
      <c r="DQ746" s="245"/>
      <c r="DR746" s="245"/>
      <c r="DS746" s="245"/>
      <c r="DT746" s="245"/>
      <c r="DU746" s="245"/>
      <c r="DV746" s="245"/>
      <c r="DW746" s="245"/>
      <c r="DX746" s="245"/>
      <c r="DY746" s="245"/>
      <c r="DZ746" s="245"/>
      <c r="EA746" s="245"/>
      <c r="EB746" s="245"/>
      <c r="EC746" s="245"/>
      <c r="ED746" s="245"/>
      <c r="EE746" s="245"/>
      <c r="EF746" s="245"/>
      <c r="EG746" s="245"/>
      <c r="EH746" s="245"/>
      <c r="EI746" s="245"/>
      <c r="EJ746" s="245"/>
      <c r="EK746" s="245"/>
      <c r="EL746" s="245"/>
      <c r="EM746" s="245"/>
      <c r="EN746" s="245"/>
      <c r="EO746" s="245"/>
      <c r="EP746" s="245"/>
      <c r="EQ746" s="245"/>
      <c r="ER746" s="245"/>
      <c r="ES746" s="245"/>
      <c r="ET746" s="245"/>
      <c r="EU746" s="245"/>
      <c r="EV746" s="245"/>
      <c r="EW746" s="245"/>
    </row>
    <row r="747" spans="1:153" ht="15.75" hidden="1" outlineLevel="1" x14ac:dyDescent="0.3">
      <c r="A747" s="8" t="s">
        <v>72</v>
      </c>
      <c r="V747" s="245">
        <f>SUM(V83:V89)</f>
        <v>68456.557370016933</v>
      </c>
      <c r="W747" s="245">
        <f>SUM(W83:W89)</f>
        <v>64480.927146229282</v>
      </c>
      <c r="X747" s="245">
        <f>SUM(X83:X89)</f>
        <v>55200.205166469823</v>
      </c>
      <c r="Y747" s="245">
        <f>SUM(Y83:Y89)</f>
        <v>37460.284574580663</v>
      </c>
      <c r="Z747" s="245">
        <f t="shared" ref="Z747:AL747" si="1871">SUM(Z83:Z84)</f>
        <v>6735.3411064496277</v>
      </c>
      <c r="AA747" s="245">
        <f t="shared" si="1871"/>
        <v>6103.7541669868724</v>
      </c>
      <c r="AB747" s="245">
        <f t="shared" si="1871"/>
        <v>347.07866666666843</v>
      </c>
      <c r="AC747" s="245">
        <f t="shared" si="1871"/>
        <v>0</v>
      </c>
      <c r="AD747" s="245">
        <f t="shared" si="1871"/>
        <v>0</v>
      </c>
      <c r="AE747" s="245">
        <f t="shared" si="1871"/>
        <v>0</v>
      </c>
      <c r="AF747" s="245">
        <f t="shared" si="1871"/>
        <v>0</v>
      </c>
      <c r="AG747" s="245">
        <f t="shared" si="1871"/>
        <v>0</v>
      </c>
      <c r="AH747" s="245">
        <f t="shared" si="1871"/>
        <v>1978.5552953288425</v>
      </c>
      <c r="AI747" s="245">
        <f t="shared" si="1871"/>
        <v>374.45127136337396</v>
      </c>
      <c r="AJ747" s="245">
        <f t="shared" si="1871"/>
        <v>0</v>
      </c>
      <c r="AK747" s="245">
        <f t="shared" si="1871"/>
        <v>0</v>
      </c>
      <c r="AL747" s="245">
        <f t="shared" si="1871"/>
        <v>0</v>
      </c>
      <c r="AM747" s="325"/>
      <c r="AN747" s="245">
        <f>SUM(AN83:AN84)</f>
        <v>0</v>
      </c>
      <c r="AO747" s="245"/>
      <c r="AP747" s="245"/>
      <c r="AQ747" s="245"/>
      <c r="AR747" s="245"/>
      <c r="AS747" s="245"/>
      <c r="AT747" s="245"/>
      <c r="AU747" s="245"/>
      <c r="AV747" s="245"/>
      <c r="AW747" s="245"/>
      <c r="AX747" s="245"/>
      <c r="AY747" s="245"/>
      <c r="AZ747" s="245"/>
      <c r="BA747" s="245"/>
      <c r="BB747" s="245"/>
      <c r="BC747" s="245"/>
      <c r="BD747" s="245"/>
      <c r="BE747" s="245"/>
      <c r="BF747" s="245"/>
      <c r="BG747" s="245"/>
      <c r="BH747" s="245"/>
      <c r="BI747" s="245"/>
      <c r="BJ747" s="245"/>
      <c r="BK747" s="245"/>
      <c r="BL747" s="245"/>
      <c r="BM747" s="245"/>
      <c r="BN747" s="245"/>
      <c r="BO747" s="245"/>
      <c r="BP747" s="245"/>
      <c r="BQ747" s="245"/>
      <c r="BR747" s="245"/>
      <c r="BS747" s="245"/>
      <c r="BT747" s="245"/>
      <c r="BU747" s="245"/>
      <c r="BV747" s="245"/>
      <c r="BW747" s="245"/>
      <c r="BX747" s="245"/>
      <c r="BY747" s="245"/>
      <c r="BZ747" s="245"/>
      <c r="CA747" s="245"/>
      <c r="CB747" s="245"/>
      <c r="CC747" s="245"/>
      <c r="CD747" s="245"/>
      <c r="CE747" s="245"/>
      <c r="CF747" s="245"/>
      <c r="CG747" s="245"/>
      <c r="CH747" s="245"/>
      <c r="CI747" s="245"/>
      <c r="CJ747" s="245"/>
      <c r="CK747" s="245"/>
      <c r="CL747" s="245"/>
      <c r="CM747" s="245"/>
      <c r="CN747" s="245"/>
      <c r="CO747" s="245"/>
      <c r="CP747" s="245"/>
      <c r="CQ747" s="245"/>
      <c r="CR747" s="245"/>
      <c r="CS747" s="245"/>
      <c r="CT747" s="245"/>
      <c r="CU747" s="245"/>
      <c r="CV747" s="245"/>
      <c r="CW747" s="245"/>
      <c r="CX747" s="245"/>
      <c r="CY747" s="245"/>
      <c r="CZ747" s="245"/>
      <c r="DA747" s="245"/>
      <c r="DB747" s="245"/>
      <c r="DC747" s="245"/>
      <c r="DD747" s="245"/>
      <c r="DE747" s="245"/>
      <c r="DF747" s="245"/>
      <c r="DG747" s="245"/>
      <c r="DH747" s="245"/>
      <c r="DI747" s="245"/>
      <c r="DJ747" s="245"/>
      <c r="DK747" s="245"/>
      <c r="DL747" s="245"/>
      <c r="DM747" s="245"/>
      <c r="DN747" s="245"/>
      <c r="DO747" s="245"/>
      <c r="DP747" s="245"/>
      <c r="DQ747" s="245"/>
      <c r="DR747" s="245"/>
      <c r="DS747" s="245"/>
      <c r="DT747" s="245"/>
      <c r="DU747" s="245"/>
      <c r="DV747" s="245"/>
      <c r="DW747" s="245"/>
      <c r="DX747" s="245"/>
      <c r="DY747" s="245"/>
      <c r="DZ747" s="245"/>
      <c r="EA747" s="245"/>
      <c r="EB747" s="245"/>
      <c r="EC747" s="245"/>
      <c r="ED747" s="245"/>
      <c r="EE747" s="245"/>
      <c r="EF747" s="245"/>
      <c r="EG747" s="245"/>
      <c r="EH747" s="245"/>
      <c r="EI747" s="245"/>
      <c r="EJ747" s="245"/>
      <c r="EK747" s="245"/>
      <c r="EL747" s="245"/>
      <c r="EM747" s="245"/>
      <c r="EN747" s="245"/>
      <c r="EO747" s="245"/>
      <c r="EP747" s="245"/>
      <c r="EQ747" s="245"/>
      <c r="ER747" s="245"/>
      <c r="ES747" s="245"/>
      <c r="ET747" s="245"/>
      <c r="EU747" s="245"/>
      <c r="EV747" s="245"/>
      <c r="EW747" s="245"/>
    </row>
    <row r="748" spans="1:153" ht="15.75" hidden="1" outlineLevel="1" x14ac:dyDescent="0.3">
      <c r="A748" s="8" t="s">
        <v>363</v>
      </c>
      <c r="V748" s="245"/>
      <c r="W748" s="245"/>
      <c r="X748" s="245"/>
      <c r="Y748" s="245"/>
      <c r="Z748" s="245">
        <v>38929.394825866824</v>
      </c>
      <c r="AA748" s="245">
        <v>38929.394825866824</v>
      </c>
      <c r="AB748" s="245">
        <v>38929.394825866824</v>
      </c>
      <c r="AC748" s="245">
        <v>38929.394825866824</v>
      </c>
      <c r="AD748" s="245">
        <v>38929.394825866824</v>
      </c>
      <c r="AE748" s="245">
        <v>38929.394825866824</v>
      </c>
      <c r="AF748" s="245">
        <v>38929.394825866824</v>
      </c>
      <c r="AG748" s="245">
        <v>38929.394825866824</v>
      </c>
      <c r="AH748" s="245">
        <v>38929.394825866824</v>
      </c>
      <c r="AI748" s="245">
        <v>38929.394825866824</v>
      </c>
      <c r="AJ748" s="245">
        <v>38929.394825866824</v>
      </c>
      <c r="AK748" s="245">
        <v>38929.394825866824</v>
      </c>
      <c r="AL748" s="245">
        <v>38929.394825866802</v>
      </c>
      <c r="AM748" s="325"/>
      <c r="AN748" s="245">
        <v>38929.394825866824</v>
      </c>
      <c r="AO748" s="245"/>
      <c r="AP748" s="245"/>
      <c r="AQ748" s="245"/>
      <c r="AR748" s="245"/>
      <c r="AS748" s="245"/>
      <c r="AT748" s="245"/>
      <c r="AU748" s="245"/>
      <c r="AV748" s="245"/>
      <c r="AW748" s="245"/>
      <c r="AX748" s="245"/>
      <c r="AY748" s="245"/>
      <c r="AZ748" s="245"/>
      <c r="BA748" s="245"/>
      <c r="BB748" s="245"/>
      <c r="BC748" s="245"/>
      <c r="BD748" s="245"/>
      <c r="BE748" s="245"/>
      <c r="BF748" s="245"/>
      <c r="BG748" s="245"/>
      <c r="BH748" s="245"/>
      <c r="BI748" s="245"/>
      <c r="BJ748" s="245"/>
      <c r="BK748" s="245"/>
      <c r="BL748" s="245"/>
      <c r="BM748" s="245"/>
      <c r="BN748" s="245"/>
      <c r="BO748" s="245"/>
      <c r="BP748" s="245"/>
      <c r="BQ748" s="245"/>
      <c r="BR748" s="245"/>
      <c r="BS748" s="245"/>
      <c r="BT748" s="245"/>
      <c r="BU748" s="245"/>
      <c r="BV748" s="245"/>
      <c r="BW748" s="245"/>
      <c r="BX748" s="245"/>
      <c r="BY748" s="245"/>
      <c r="BZ748" s="245"/>
      <c r="CA748" s="245"/>
      <c r="CB748" s="245"/>
      <c r="CC748" s="245"/>
      <c r="CD748" s="245"/>
      <c r="CE748" s="245"/>
      <c r="CF748" s="245"/>
      <c r="CG748" s="245"/>
      <c r="CH748" s="245"/>
      <c r="CI748" s="245"/>
      <c r="CJ748" s="245"/>
      <c r="CK748" s="245"/>
      <c r="CL748" s="245"/>
      <c r="CM748" s="245"/>
      <c r="CN748" s="245"/>
      <c r="CO748" s="245"/>
      <c r="CP748" s="245"/>
      <c r="CQ748" s="245"/>
      <c r="CR748" s="245"/>
      <c r="CS748" s="245"/>
      <c r="CT748" s="245"/>
      <c r="CU748" s="245"/>
      <c r="CV748" s="245"/>
      <c r="CW748" s="245"/>
      <c r="CX748" s="245"/>
      <c r="CY748" s="245"/>
      <c r="CZ748" s="245"/>
      <c r="DA748" s="245"/>
      <c r="DB748" s="245"/>
      <c r="DC748" s="245"/>
      <c r="DD748" s="245"/>
      <c r="DE748" s="245"/>
      <c r="DF748" s="245"/>
      <c r="DG748" s="245"/>
      <c r="DH748" s="245"/>
      <c r="DI748" s="245"/>
      <c r="DJ748" s="245"/>
      <c r="DK748" s="245"/>
      <c r="DL748" s="245"/>
      <c r="DM748" s="245"/>
      <c r="DN748" s="245"/>
      <c r="DO748" s="245"/>
      <c r="DP748" s="245"/>
      <c r="DQ748" s="245"/>
      <c r="DR748" s="245"/>
      <c r="DS748" s="245"/>
      <c r="DT748" s="245"/>
      <c r="DU748" s="245"/>
      <c r="DV748" s="245"/>
      <c r="DW748" s="245"/>
      <c r="DX748" s="245"/>
      <c r="DY748" s="245"/>
      <c r="DZ748" s="245"/>
      <c r="EA748" s="245"/>
      <c r="EB748" s="245"/>
      <c r="EC748" s="245"/>
      <c r="ED748" s="245"/>
      <c r="EE748" s="245"/>
      <c r="EF748" s="245"/>
      <c r="EG748" s="245"/>
      <c r="EH748" s="245"/>
      <c r="EI748" s="245"/>
      <c r="EJ748" s="245"/>
      <c r="EK748" s="245"/>
      <c r="EL748" s="245"/>
      <c r="EM748" s="245"/>
      <c r="EN748" s="245"/>
      <c r="EO748" s="245"/>
      <c r="EP748" s="245"/>
      <c r="EQ748" s="245"/>
      <c r="ER748" s="245"/>
      <c r="ES748" s="245"/>
      <c r="ET748" s="245"/>
      <c r="EU748" s="245"/>
      <c r="EV748" s="245"/>
      <c r="EW748" s="245"/>
    </row>
    <row r="749" spans="1:153" ht="15.75" hidden="1" outlineLevel="1" x14ac:dyDescent="0.3">
      <c r="A749" s="8" t="s">
        <v>364</v>
      </c>
      <c r="V749" s="245"/>
      <c r="W749" s="245"/>
      <c r="X749" s="245"/>
      <c r="Y749" s="245"/>
      <c r="Z749" s="245">
        <f>Z748*75%</f>
        <v>29197.046119400118</v>
      </c>
      <c r="AA749" s="245">
        <f t="shared" ref="AA749:AE749" si="1872">AA748*75%</f>
        <v>29197.046119400118</v>
      </c>
      <c r="AB749" s="245">
        <f t="shared" si="1872"/>
        <v>29197.046119400118</v>
      </c>
      <c r="AC749" s="245">
        <f t="shared" si="1872"/>
        <v>29197.046119400118</v>
      </c>
      <c r="AD749" s="245">
        <f t="shared" si="1872"/>
        <v>29197.046119400118</v>
      </c>
      <c r="AE749" s="245">
        <f t="shared" si="1872"/>
        <v>29197.046119400118</v>
      </c>
      <c r="AF749" s="245">
        <f t="shared" ref="AF749:AL749" si="1873">AF748*75%</f>
        <v>29197.046119400118</v>
      </c>
      <c r="AG749" s="245">
        <f t="shared" si="1873"/>
        <v>29197.046119400118</v>
      </c>
      <c r="AH749" s="245">
        <f t="shared" si="1873"/>
        <v>29197.046119400118</v>
      </c>
      <c r="AI749" s="245">
        <f t="shared" si="1873"/>
        <v>29197.046119400118</v>
      </c>
      <c r="AJ749" s="245">
        <f t="shared" si="1873"/>
        <v>29197.046119400118</v>
      </c>
      <c r="AK749" s="245">
        <f t="shared" si="1873"/>
        <v>29197.046119400118</v>
      </c>
      <c r="AL749" s="245">
        <f t="shared" si="1873"/>
        <v>29197.046119400104</v>
      </c>
      <c r="AM749" s="325"/>
      <c r="AN749" s="245">
        <f t="shared" ref="AN749" si="1874">AN748*75%</f>
        <v>29197.046119400118</v>
      </c>
      <c r="AO749" s="245"/>
      <c r="AP749" s="245"/>
      <c r="AQ749" s="245"/>
      <c r="AR749" s="245"/>
      <c r="AS749" s="245"/>
      <c r="AT749" s="245"/>
      <c r="AU749" s="245"/>
      <c r="AV749" s="245"/>
      <c r="AW749" s="245"/>
      <c r="AX749" s="245"/>
      <c r="AY749" s="245"/>
      <c r="AZ749" s="245"/>
      <c r="BA749" s="245"/>
      <c r="BB749" s="245"/>
      <c r="BC749" s="245"/>
      <c r="BD749" s="245"/>
      <c r="BE749" s="245"/>
      <c r="BF749" s="245"/>
      <c r="BG749" s="245"/>
      <c r="BH749" s="245"/>
      <c r="BI749" s="245"/>
      <c r="BJ749" s="245"/>
      <c r="BK749" s="245"/>
      <c r="BL749" s="245"/>
      <c r="BM749" s="245"/>
      <c r="BN749" s="245"/>
      <c r="BO749" s="245"/>
      <c r="BP749" s="245"/>
      <c r="BQ749" s="245"/>
      <c r="BR749" s="245"/>
      <c r="BS749" s="245"/>
      <c r="BT749" s="245"/>
      <c r="BU749" s="245"/>
      <c r="BV749" s="245"/>
      <c r="BW749" s="245"/>
      <c r="BX749" s="245"/>
      <c r="BY749" s="245"/>
      <c r="BZ749" s="245"/>
      <c r="CA749" s="245"/>
      <c r="CB749" s="245"/>
      <c r="CC749" s="245"/>
      <c r="CD749" s="245"/>
      <c r="CE749" s="245"/>
      <c r="CF749" s="245"/>
      <c r="CG749" s="245"/>
      <c r="CH749" s="245"/>
      <c r="CI749" s="245"/>
      <c r="CJ749" s="245"/>
      <c r="CK749" s="245"/>
      <c r="CL749" s="245"/>
      <c r="CM749" s="245"/>
      <c r="CN749" s="245"/>
      <c r="CO749" s="245"/>
      <c r="CP749" s="245"/>
      <c r="CQ749" s="245"/>
      <c r="CR749" s="245"/>
      <c r="CS749" s="245"/>
      <c r="CT749" s="245"/>
      <c r="CU749" s="245"/>
      <c r="CV749" s="245"/>
      <c r="CW749" s="245"/>
      <c r="CX749" s="245"/>
      <c r="CY749" s="245"/>
      <c r="CZ749" s="245"/>
      <c r="DA749" s="245"/>
      <c r="DB749" s="245"/>
      <c r="DC749" s="245"/>
      <c r="DD749" s="245"/>
      <c r="DE749" s="245"/>
      <c r="DF749" s="245"/>
      <c r="DG749" s="245"/>
      <c r="DH749" s="245"/>
      <c r="DI749" s="245"/>
      <c r="DJ749" s="245"/>
      <c r="DK749" s="245"/>
      <c r="DL749" s="245"/>
      <c r="DM749" s="245"/>
      <c r="DN749" s="245"/>
      <c r="DO749" s="245"/>
      <c r="DP749" s="245"/>
      <c r="DQ749" s="245"/>
      <c r="DR749" s="245"/>
      <c r="DS749" s="245"/>
      <c r="DT749" s="245"/>
      <c r="DU749" s="245"/>
      <c r="DV749" s="245"/>
      <c r="DW749" s="245"/>
      <c r="DX749" s="245"/>
      <c r="DY749" s="245"/>
      <c r="DZ749" s="245"/>
      <c r="EA749" s="245"/>
      <c r="EB749" s="245"/>
      <c r="EC749" s="245"/>
      <c r="ED749" s="245"/>
      <c r="EE749" s="245"/>
      <c r="EF749" s="245"/>
      <c r="EG749" s="245"/>
      <c r="EH749" s="245"/>
      <c r="EI749" s="245"/>
      <c r="EJ749" s="245"/>
      <c r="EK749" s="245"/>
      <c r="EL749" s="245"/>
      <c r="EM749" s="245"/>
      <c r="EN749" s="245"/>
      <c r="EO749" s="245"/>
      <c r="EP749" s="245"/>
      <c r="EQ749" s="245"/>
      <c r="ER749" s="245"/>
      <c r="ES749" s="245"/>
      <c r="ET749" s="245"/>
      <c r="EU749" s="245"/>
      <c r="EV749" s="245"/>
      <c r="EW749" s="245"/>
    </row>
    <row r="750" spans="1:153" hidden="1" outlineLevel="1" x14ac:dyDescent="0.25"/>
    <row r="751" spans="1:153" ht="15.75" hidden="1" outlineLevel="1" x14ac:dyDescent="0.3">
      <c r="A751" s="8" t="s">
        <v>365</v>
      </c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>
        <f t="shared" ref="V751:AE751" si="1875">IF(V755&lt;&gt;0,1,0)</f>
        <v>1</v>
      </c>
      <c r="W751" s="9">
        <f t="shared" si="1875"/>
        <v>1</v>
      </c>
      <c r="X751" s="9">
        <f t="shared" si="1875"/>
        <v>1</v>
      </c>
      <c r="Y751" s="9">
        <f t="shared" si="1875"/>
        <v>1</v>
      </c>
      <c r="Z751" s="9">
        <f t="shared" si="1875"/>
        <v>1</v>
      </c>
      <c r="AA751" s="9">
        <f t="shared" si="1875"/>
        <v>1</v>
      </c>
      <c r="AB751" s="9">
        <f t="shared" si="1875"/>
        <v>1</v>
      </c>
      <c r="AC751" s="9">
        <f t="shared" si="1875"/>
        <v>0</v>
      </c>
      <c r="AD751" s="9">
        <f t="shared" si="1875"/>
        <v>1</v>
      </c>
      <c r="AE751" s="9">
        <f t="shared" si="1875"/>
        <v>1</v>
      </c>
      <c r="AF751" s="9">
        <f t="shared" ref="AF751:AL751" si="1876">IF(AF755&lt;&gt;0,1,0)</f>
        <v>1</v>
      </c>
      <c r="AG751" s="9">
        <f t="shared" si="1876"/>
        <v>1</v>
      </c>
      <c r="AH751" s="9">
        <f t="shared" si="1876"/>
        <v>1</v>
      </c>
      <c r="AI751" s="9">
        <f t="shared" si="1876"/>
        <v>1</v>
      </c>
      <c r="AJ751" s="9">
        <f t="shared" si="1876"/>
        <v>1</v>
      </c>
      <c r="AK751" s="9">
        <f t="shared" si="1876"/>
        <v>1</v>
      </c>
      <c r="AL751" s="9">
        <f t="shared" si="1876"/>
        <v>1</v>
      </c>
      <c r="AM751" s="53"/>
      <c r="AN751" s="9">
        <f t="shared" ref="AN751" si="1877">IF(AN755&lt;&gt;0,1,0)</f>
        <v>1</v>
      </c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</row>
    <row r="752" spans="1:153" ht="15.75" hidden="1" outlineLevel="1" x14ac:dyDescent="0.3">
      <c r="A752" s="8" t="s">
        <v>366</v>
      </c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>
        <f t="shared" ref="V752:AE752" si="1878">IF(V755-SUM(V751)&lt;=0,0,1)</f>
        <v>1</v>
      </c>
      <c r="W752" s="9">
        <f t="shared" si="1878"/>
        <v>1</v>
      </c>
      <c r="X752" s="9">
        <f t="shared" si="1878"/>
        <v>1</v>
      </c>
      <c r="Y752" s="9">
        <f t="shared" si="1878"/>
        <v>1</v>
      </c>
      <c r="Z752" s="9">
        <f t="shared" si="1878"/>
        <v>1</v>
      </c>
      <c r="AA752" s="9">
        <f t="shared" si="1878"/>
        <v>1</v>
      </c>
      <c r="AB752" s="9">
        <f t="shared" si="1878"/>
        <v>1</v>
      </c>
      <c r="AC752" s="9">
        <f t="shared" si="1878"/>
        <v>0</v>
      </c>
      <c r="AD752" s="9">
        <f t="shared" si="1878"/>
        <v>0</v>
      </c>
      <c r="AE752" s="9">
        <f t="shared" si="1878"/>
        <v>0</v>
      </c>
      <c r="AF752" s="9">
        <f t="shared" ref="AF752:AL752" si="1879">IF(AF755-SUM(AF751)&lt;=0,0,1)</f>
        <v>0</v>
      </c>
      <c r="AG752" s="9">
        <f t="shared" si="1879"/>
        <v>0</v>
      </c>
      <c r="AH752" s="9">
        <f t="shared" si="1879"/>
        <v>1</v>
      </c>
      <c r="AI752" s="9">
        <f t="shared" si="1879"/>
        <v>1</v>
      </c>
      <c r="AJ752" s="9">
        <f t="shared" si="1879"/>
        <v>0</v>
      </c>
      <c r="AK752" s="9">
        <f t="shared" si="1879"/>
        <v>0</v>
      </c>
      <c r="AL752" s="9">
        <f t="shared" si="1879"/>
        <v>0</v>
      </c>
      <c r="AM752" s="53"/>
      <c r="AN752" s="9">
        <f t="shared" ref="AN752" si="1880">IF(AN755-SUM(AN751)&lt;=0,0,1)</f>
        <v>0</v>
      </c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</row>
    <row r="753" spans="1:153" ht="15.75" hidden="1" outlineLevel="1" x14ac:dyDescent="0.3">
      <c r="A753" s="8" t="s">
        <v>367</v>
      </c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>
        <f t="shared" ref="V753:AE753" si="1881">IF(V755-SUM(V751:V752)&lt;=0,0,1)</f>
        <v>1</v>
      </c>
      <c r="W753" s="9">
        <f t="shared" si="1881"/>
        <v>1</v>
      </c>
      <c r="X753" s="9">
        <f t="shared" si="1881"/>
        <v>1</v>
      </c>
      <c r="Y753" s="9">
        <f t="shared" si="1881"/>
        <v>1</v>
      </c>
      <c r="Z753" s="9">
        <f t="shared" si="1881"/>
        <v>1</v>
      </c>
      <c r="AA753" s="9">
        <f t="shared" si="1881"/>
        <v>1</v>
      </c>
      <c r="AB753" s="9">
        <f t="shared" si="1881"/>
        <v>0</v>
      </c>
      <c r="AC753" s="9">
        <f t="shared" si="1881"/>
        <v>0</v>
      </c>
      <c r="AD753" s="9">
        <f t="shared" si="1881"/>
        <v>0</v>
      </c>
      <c r="AE753" s="9">
        <f t="shared" si="1881"/>
        <v>0</v>
      </c>
      <c r="AF753" s="9">
        <f t="shared" ref="AF753:AL753" si="1882">IF(AF755-SUM(AF751:AF752)&lt;=0,0,1)</f>
        <v>0</v>
      </c>
      <c r="AG753" s="9">
        <f t="shared" si="1882"/>
        <v>0</v>
      </c>
      <c r="AH753" s="9">
        <f t="shared" si="1882"/>
        <v>0</v>
      </c>
      <c r="AI753" s="9">
        <f t="shared" si="1882"/>
        <v>0</v>
      </c>
      <c r="AJ753" s="9">
        <f t="shared" si="1882"/>
        <v>0</v>
      </c>
      <c r="AK753" s="9">
        <f t="shared" si="1882"/>
        <v>0</v>
      </c>
      <c r="AL753" s="9">
        <f t="shared" si="1882"/>
        <v>0</v>
      </c>
      <c r="AM753" s="53"/>
      <c r="AN753" s="9">
        <f t="shared" ref="AN753" si="1883">IF(AN755-SUM(AN751:AN752)&lt;=0,0,1)</f>
        <v>0</v>
      </c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</row>
    <row r="754" spans="1:153" ht="15.75" hidden="1" outlineLevel="1" x14ac:dyDescent="0.3">
      <c r="A754" s="8" t="s">
        <v>368</v>
      </c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>
        <f t="shared" ref="V754:AE754" si="1884">IF(V755-SUM(V751:V753)&lt;=0,0,1)</f>
        <v>0</v>
      </c>
      <c r="W754" s="9">
        <f t="shared" si="1884"/>
        <v>0</v>
      </c>
      <c r="X754" s="9">
        <f t="shared" si="1884"/>
        <v>0</v>
      </c>
      <c r="Y754" s="9">
        <f t="shared" si="1884"/>
        <v>0</v>
      </c>
      <c r="Z754" s="9">
        <f t="shared" si="1884"/>
        <v>0</v>
      </c>
      <c r="AA754" s="9">
        <f t="shared" si="1884"/>
        <v>0</v>
      </c>
      <c r="AB754" s="9">
        <f t="shared" si="1884"/>
        <v>0</v>
      </c>
      <c r="AC754" s="9">
        <f t="shared" si="1884"/>
        <v>0</v>
      </c>
      <c r="AD754" s="9">
        <f t="shared" si="1884"/>
        <v>0</v>
      </c>
      <c r="AE754" s="9">
        <f t="shared" si="1884"/>
        <v>0</v>
      </c>
      <c r="AF754" s="9">
        <f t="shared" ref="AF754:AL754" si="1885">IF(AF755-SUM(AF751:AF753)&lt;=0,0,1)</f>
        <v>0</v>
      </c>
      <c r="AG754" s="9">
        <f t="shared" si="1885"/>
        <v>0</v>
      </c>
      <c r="AH754" s="9">
        <f t="shared" si="1885"/>
        <v>0</v>
      </c>
      <c r="AI754" s="9">
        <f t="shared" si="1885"/>
        <v>0</v>
      </c>
      <c r="AJ754" s="9">
        <f t="shared" si="1885"/>
        <v>0</v>
      </c>
      <c r="AK754" s="9">
        <f t="shared" si="1885"/>
        <v>0</v>
      </c>
      <c r="AL754" s="9">
        <f t="shared" si="1885"/>
        <v>0</v>
      </c>
      <c r="AM754" s="53"/>
      <c r="AN754" s="9">
        <f t="shared" ref="AN754" si="1886">IF(AN755-SUM(AN751:AN753)&lt;=0,0,1)</f>
        <v>0</v>
      </c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</row>
    <row r="755" spans="1:153" hidden="1" outlineLevel="1" x14ac:dyDescent="0.25">
      <c r="A755" s="10" t="s">
        <v>369</v>
      </c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>
        <f t="shared" ref="V755:AL755" si="1887">COUNTIF(V82:V86,"&lt;&gt;0")</f>
        <v>3</v>
      </c>
      <c r="W755" s="11">
        <f t="shared" si="1887"/>
        <v>3</v>
      </c>
      <c r="X755" s="11">
        <f t="shared" si="1887"/>
        <v>3</v>
      </c>
      <c r="Y755" s="11">
        <f t="shared" si="1887"/>
        <v>3</v>
      </c>
      <c r="Z755" s="11">
        <f t="shared" si="1887"/>
        <v>3</v>
      </c>
      <c r="AA755" s="11">
        <f t="shared" si="1887"/>
        <v>3</v>
      </c>
      <c r="AB755" s="11">
        <f t="shared" si="1887"/>
        <v>2</v>
      </c>
      <c r="AC755" s="11">
        <f t="shared" si="1887"/>
        <v>0</v>
      </c>
      <c r="AD755" s="11">
        <f t="shared" si="1887"/>
        <v>1</v>
      </c>
      <c r="AE755" s="11">
        <f t="shared" si="1887"/>
        <v>1</v>
      </c>
      <c r="AF755" s="11">
        <f t="shared" si="1887"/>
        <v>1</v>
      </c>
      <c r="AG755" s="11">
        <f t="shared" si="1887"/>
        <v>1</v>
      </c>
      <c r="AH755" s="11">
        <f t="shared" si="1887"/>
        <v>2</v>
      </c>
      <c r="AI755" s="11">
        <f t="shared" si="1887"/>
        <v>2</v>
      </c>
      <c r="AJ755" s="11">
        <f t="shared" si="1887"/>
        <v>1</v>
      </c>
      <c r="AK755" s="11">
        <f t="shared" si="1887"/>
        <v>1</v>
      </c>
      <c r="AL755" s="11">
        <f t="shared" si="1887"/>
        <v>1</v>
      </c>
      <c r="AM755" s="135"/>
      <c r="AN755" s="11">
        <f>COUNTIF(AN82:AN86,"&lt;&gt;0")</f>
        <v>1</v>
      </c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  <c r="CA755" s="11"/>
      <c r="CB755" s="11"/>
      <c r="CC755" s="11"/>
      <c r="CD755" s="11"/>
      <c r="CE755" s="11"/>
      <c r="CF755" s="11"/>
      <c r="CG755" s="11"/>
      <c r="CH755" s="11"/>
      <c r="CI755" s="11"/>
      <c r="CJ755" s="11"/>
      <c r="CK755" s="11"/>
      <c r="CL755" s="11"/>
      <c r="CM755" s="11"/>
      <c r="CN755" s="11"/>
      <c r="CO755" s="11"/>
      <c r="CP755" s="11"/>
      <c r="CQ755" s="11"/>
      <c r="CR755" s="11"/>
      <c r="CS755" s="11"/>
      <c r="CT755" s="11"/>
      <c r="CU755" s="11"/>
      <c r="CV755" s="11"/>
      <c r="CW755" s="11"/>
      <c r="CX755" s="11"/>
      <c r="CY755" s="11"/>
      <c r="CZ755" s="11"/>
      <c r="DA755" s="11"/>
      <c r="DB755" s="11"/>
      <c r="DC755" s="11"/>
      <c r="DD755" s="11"/>
      <c r="DE755" s="11"/>
      <c r="DF755" s="11"/>
      <c r="DG755" s="11"/>
      <c r="DH755" s="11"/>
      <c r="DI755" s="11"/>
      <c r="DJ755" s="11"/>
      <c r="DK755" s="11"/>
      <c r="DL755" s="11"/>
      <c r="DM755" s="11"/>
      <c r="DN755" s="11"/>
      <c r="DO755" s="11"/>
      <c r="DP755" s="11"/>
      <c r="DQ755" s="11"/>
      <c r="DR755" s="11"/>
      <c r="DS755" s="11"/>
      <c r="DT755" s="11"/>
      <c r="DU755" s="11"/>
      <c r="DV755" s="11"/>
      <c r="DW755" s="11"/>
      <c r="DX755" s="11"/>
      <c r="DY755" s="11"/>
      <c r="DZ755" s="11"/>
      <c r="EA755" s="11"/>
      <c r="EB755" s="11"/>
      <c r="EC755" s="11"/>
      <c r="ED755" s="11"/>
      <c r="EE755" s="11"/>
      <c r="EF755" s="11"/>
      <c r="EG755" s="11"/>
      <c r="EH755" s="11"/>
      <c r="EI755" s="11"/>
      <c r="EJ755" s="11"/>
      <c r="EK755" s="11"/>
      <c r="EL755" s="11"/>
      <c r="EM755" s="11"/>
      <c r="EN755" s="11"/>
      <c r="EO755" s="11"/>
      <c r="EP755" s="11"/>
      <c r="EQ755" s="11"/>
      <c r="ER755" s="11"/>
      <c r="ES755" s="11"/>
      <c r="ET755" s="11"/>
      <c r="EU755" s="11"/>
      <c r="EV755" s="11"/>
      <c r="EW755" s="11"/>
    </row>
    <row r="756" spans="1:153" hidden="1" outlineLevel="1" x14ac:dyDescent="0.25"/>
    <row r="757" spans="1:153" hidden="1" outlineLevel="1" x14ac:dyDescent="0.25"/>
    <row r="758" spans="1:153" hidden="1" outlineLevel="1" x14ac:dyDescent="0.25"/>
    <row r="759" spans="1:153" hidden="1" outlineLevel="1" x14ac:dyDescent="0.25"/>
    <row r="760" spans="1:153" ht="15.75" hidden="1" outlineLevel="1" x14ac:dyDescent="0.3">
      <c r="A760" s="8" t="s">
        <v>370</v>
      </c>
      <c r="B760" s="245"/>
      <c r="C760" s="245"/>
      <c r="D760" s="245"/>
      <c r="E760" s="245"/>
      <c r="F760" s="245"/>
      <c r="G760" s="245"/>
      <c r="H760" s="245"/>
      <c r="I760" s="245"/>
      <c r="J760" s="245"/>
      <c r="K760" s="245"/>
      <c r="L760" s="245"/>
      <c r="M760" s="245"/>
      <c r="N760" s="245"/>
      <c r="O760" s="245"/>
      <c r="P760" s="245"/>
      <c r="Q760" s="245"/>
      <c r="R760" s="245"/>
      <c r="S760" s="245"/>
      <c r="T760" s="245"/>
      <c r="U760" s="245"/>
      <c r="V760" s="245">
        <f>SUM(V113)</f>
        <v>0.50179472353964216</v>
      </c>
      <c r="W760" s="245">
        <f>SUM(W113)</f>
        <v>0.46105139999107303</v>
      </c>
      <c r="X760" s="245">
        <f>SUM(X113)</f>
        <v>0.38879548051474488</v>
      </c>
      <c r="Y760" s="245">
        <f>SUM(Y113)</f>
        <v>0.32288431893963693</v>
      </c>
      <c r="Z760" s="245">
        <f>Z532</f>
        <v>0</v>
      </c>
      <c r="AA760" s="245">
        <f>AA532</f>
        <v>0</v>
      </c>
      <c r="AB760" s="245">
        <f>AB532</f>
        <v>0</v>
      </c>
      <c r="AC760" s="245">
        <f>AC532</f>
        <v>0</v>
      </c>
      <c r="AD760" s="245">
        <f>AD532</f>
        <v>0</v>
      </c>
      <c r="AE760" s="245">
        <f t="shared" ref="AE760:AL760" si="1888">AE532+AE560</f>
        <v>0</v>
      </c>
      <c r="AF760" s="245">
        <f t="shared" si="1888"/>
        <v>43400</v>
      </c>
      <c r="AG760" s="245">
        <f t="shared" si="1888"/>
        <v>49979.81604401987</v>
      </c>
      <c r="AH760" s="245">
        <f t="shared" si="1888"/>
        <v>55768.240438926572</v>
      </c>
      <c r="AI760" s="245">
        <f t="shared" si="1888"/>
        <v>55402.959688926567</v>
      </c>
      <c r="AJ760" s="245">
        <f t="shared" si="1888"/>
        <v>55239.800953926569</v>
      </c>
      <c r="AK760" s="245">
        <f t="shared" si="1888"/>
        <v>55110.735088926565</v>
      </c>
      <c r="AL760" s="245">
        <f t="shared" si="1888"/>
        <v>51273.251398721055</v>
      </c>
      <c r="AM760" s="325"/>
      <c r="AN760" s="245">
        <f>AN532+AN560</f>
        <v>0</v>
      </c>
      <c r="AO760" s="245"/>
      <c r="AP760" s="245"/>
      <c r="AQ760" s="245"/>
      <c r="AR760" s="245"/>
      <c r="AS760" s="245"/>
      <c r="AT760" s="245"/>
      <c r="AU760" s="245"/>
      <c r="AV760" s="245"/>
      <c r="AW760" s="245"/>
      <c r="AX760" s="245"/>
      <c r="AY760" s="245"/>
      <c r="AZ760" s="245"/>
      <c r="BA760" s="245"/>
      <c r="BB760" s="245"/>
      <c r="BC760" s="245"/>
      <c r="BD760" s="245"/>
      <c r="BE760" s="245"/>
      <c r="BF760" s="245"/>
      <c r="BG760" s="245"/>
      <c r="BH760" s="245"/>
      <c r="BI760" s="245"/>
      <c r="BJ760" s="245"/>
      <c r="BK760" s="245"/>
      <c r="BL760" s="245"/>
      <c r="BM760" s="245"/>
      <c r="BN760" s="245"/>
      <c r="BO760" s="245"/>
      <c r="BP760" s="245"/>
      <c r="BQ760" s="245"/>
      <c r="BR760" s="245"/>
      <c r="BS760" s="245"/>
      <c r="BT760" s="245"/>
      <c r="BU760" s="245"/>
      <c r="BV760" s="245"/>
      <c r="BW760" s="245"/>
      <c r="BX760" s="245"/>
      <c r="BY760" s="245"/>
      <c r="BZ760" s="245"/>
      <c r="CA760" s="245"/>
      <c r="CB760" s="245"/>
      <c r="CC760" s="245"/>
      <c r="CD760" s="245"/>
      <c r="CE760" s="245"/>
      <c r="CF760" s="245"/>
      <c r="CG760" s="245"/>
      <c r="CH760" s="245"/>
      <c r="CI760" s="245"/>
      <c r="CJ760" s="245"/>
      <c r="CK760" s="245"/>
      <c r="CL760" s="245"/>
      <c r="CM760" s="245"/>
      <c r="CN760" s="245"/>
      <c r="CO760" s="245"/>
      <c r="CP760" s="245"/>
      <c r="CQ760" s="245"/>
      <c r="CR760" s="245"/>
      <c r="CS760" s="245"/>
      <c r="CT760" s="245"/>
      <c r="CU760" s="245"/>
      <c r="CV760" s="245"/>
      <c r="CW760" s="245"/>
      <c r="CX760" s="245"/>
      <c r="CY760" s="245"/>
      <c r="CZ760" s="245"/>
      <c r="DA760" s="245"/>
      <c r="DB760" s="245"/>
      <c r="DC760" s="245"/>
      <c r="DD760" s="245"/>
      <c r="DE760" s="245"/>
      <c r="DF760" s="245"/>
      <c r="DG760" s="245"/>
      <c r="DH760" s="245"/>
      <c r="DI760" s="245"/>
      <c r="DJ760" s="245"/>
      <c r="DK760" s="245"/>
      <c r="DL760" s="245"/>
      <c r="DM760" s="245"/>
      <c r="DN760" s="245"/>
      <c r="DO760" s="245"/>
      <c r="DP760" s="245"/>
      <c r="DQ760" s="245"/>
      <c r="DR760" s="245"/>
      <c r="DS760" s="245"/>
      <c r="DT760" s="245"/>
      <c r="DU760" s="245"/>
      <c r="DV760" s="245"/>
      <c r="DW760" s="245"/>
      <c r="DX760" s="245"/>
      <c r="DY760" s="245"/>
      <c r="DZ760" s="245"/>
      <c r="EA760" s="245"/>
      <c r="EB760" s="245"/>
      <c r="EC760" s="245"/>
      <c r="ED760" s="245"/>
      <c r="EE760" s="245"/>
      <c r="EF760" s="245"/>
      <c r="EG760" s="245"/>
      <c r="EH760" s="245"/>
      <c r="EI760" s="245"/>
      <c r="EJ760" s="245"/>
      <c r="EK760" s="245"/>
      <c r="EL760" s="245"/>
      <c r="EM760" s="245"/>
      <c r="EN760" s="245"/>
      <c r="EO760" s="245"/>
      <c r="EP760" s="245"/>
      <c r="EQ760" s="245"/>
      <c r="ER760" s="245"/>
      <c r="ES760" s="245"/>
      <c r="ET760" s="245"/>
      <c r="EU760" s="245"/>
      <c r="EV760" s="245"/>
      <c r="EW760" s="245"/>
    </row>
    <row r="761" spans="1:153" ht="15.75" hidden="1" outlineLevel="1" x14ac:dyDescent="0.3">
      <c r="A761" s="8" t="s">
        <v>371</v>
      </c>
      <c r="B761" s="245"/>
      <c r="C761" s="245"/>
      <c r="D761" s="245"/>
      <c r="E761" s="245"/>
      <c r="F761" s="245"/>
      <c r="G761" s="245"/>
      <c r="H761" s="245"/>
      <c r="I761" s="245"/>
      <c r="J761" s="245"/>
      <c r="K761" s="245"/>
      <c r="L761" s="245"/>
      <c r="M761" s="245"/>
      <c r="N761" s="245"/>
      <c r="O761" s="245"/>
      <c r="P761" s="245"/>
      <c r="Q761" s="245"/>
      <c r="R761" s="245"/>
      <c r="S761" s="245"/>
      <c r="T761" s="245"/>
      <c r="U761" s="245"/>
      <c r="V761" s="245">
        <f>SUM(V111:V112)</f>
        <v>1.0537520471492929</v>
      </c>
      <c r="W761" s="245">
        <f>SUM(W111:W112)</f>
        <v>0.99637658333864376</v>
      </c>
      <c r="X761" s="245">
        <f>SUM(X111:X112)</f>
        <v>0.88257660566126117</v>
      </c>
      <c r="Y761" s="245">
        <f>SUM(Y111:Y112)</f>
        <v>0.91090798328223055</v>
      </c>
      <c r="Z761" s="245">
        <f t="shared" ref="Z761:AL761" si="1889">SUM(Z528:Z531)</f>
        <v>7190.03704277412</v>
      </c>
      <c r="AA761" s="245">
        <f t="shared" si="1889"/>
        <v>7970.4623096645319</v>
      </c>
      <c r="AB761" s="245">
        <f t="shared" si="1889"/>
        <v>6592.877037651233</v>
      </c>
      <c r="AC761" s="245">
        <f t="shared" si="1889"/>
        <v>6900.2230618986059</v>
      </c>
      <c r="AD761" s="245">
        <f t="shared" si="1889"/>
        <v>6796.6193485708181</v>
      </c>
      <c r="AE761" s="245">
        <f t="shared" si="1889"/>
        <v>6419</v>
      </c>
      <c r="AF761" s="245">
        <f t="shared" si="1889"/>
        <v>7190.03704277412</v>
      </c>
      <c r="AG761" s="245">
        <f t="shared" si="1889"/>
        <v>7190.03704277412</v>
      </c>
      <c r="AH761" s="245">
        <f t="shared" si="1889"/>
        <v>7190.03704277412</v>
      </c>
      <c r="AI761" s="245">
        <f t="shared" si="1889"/>
        <v>7190.03704277412</v>
      </c>
      <c r="AJ761" s="245">
        <f t="shared" si="1889"/>
        <v>7190.03704277412</v>
      </c>
      <c r="AK761" s="245">
        <f t="shared" si="1889"/>
        <v>7190.03704277412</v>
      </c>
      <c r="AL761" s="245">
        <f t="shared" si="1889"/>
        <v>7190.03704277412</v>
      </c>
      <c r="AM761" s="325"/>
      <c r="AN761" s="245">
        <f>SUM(AN528:AN531)</f>
        <v>6419.050508962845</v>
      </c>
      <c r="AO761" s="245"/>
      <c r="AP761" s="245"/>
      <c r="AQ761" s="245"/>
      <c r="AR761" s="245"/>
      <c r="AS761" s="245"/>
      <c r="AT761" s="245"/>
      <c r="AU761" s="245"/>
      <c r="AV761" s="245"/>
      <c r="AW761" s="245"/>
      <c r="AX761" s="245"/>
      <c r="AY761" s="245"/>
      <c r="AZ761" s="245"/>
      <c r="BA761" s="245"/>
      <c r="BB761" s="245"/>
      <c r="BC761" s="245"/>
      <c r="BD761" s="245"/>
      <c r="BE761" s="245"/>
      <c r="BF761" s="245"/>
      <c r="BG761" s="245"/>
      <c r="BH761" s="245"/>
      <c r="BI761" s="245"/>
      <c r="BJ761" s="245"/>
      <c r="BK761" s="245"/>
      <c r="BL761" s="245"/>
      <c r="BM761" s="245"/>
      <c r="BN761" s="245"/>
      <c r="BO761" s="245"/>
      <c r="BP761" s="245"/>
      <c r="BQ761" s="245"/>
      <c r="BR761" s="245"/>
      <c r="BS761" s="245"/>
      <c r="BT761" s="245"/>
      <c r="BU761" s="245"/>
      <c r="BV761" s="245"/>
      <c r="BW761" s="245"/>
      <c r="BX761" s="245"/>
      <c r="BY761" s="245"/>
      <c r="BZ761" s="245"/>
      <c r="CA761" s="245"/>
      <c r="CB761" s="245"/>
      <c r="CC761" s="245"/>
      <c r="CD761" s="245"/>
      <c r="CE761" s="245"/>
      <c r="CF761" s="245"/>
      <c r="CG761" s="245"/>
      <c r="CH761" s="245"/>
      <c r="CI761" s="245"/>
      <c r="CJ761" s="245"/>
      <c r="CK761" s="245"/>
      <c r="CL761" s="245"/>
      <c r="CM761" s="245"/>
      <c r="CN761" s="245"/>
      <c r="CO761" s="245"/>
      <c r="CP761" s="245"/>
      <c r="CQ761" s="245"/>
      <c r="CR761" s="245"/>
      <c r="CS761" s="245"/>
      <c r="CT761" s="245"/>
      <c r="CU761" s="245"/>
      <c r="CV761" s="245"/>
      <c r="CW761" s="245"/>
      <c r="CX761" s="245"/>
      <c r="CY761" s="245"/>
      <c r="CZ761" s="245"/>
      <c r="DA761" s="245"/>
      <c r="DB761" s="245"/>
      <c r="DC761" s="245"/>
      <c r="DD761" s="245"/>
      <c r="DE761" s="245"/>
      <c r="DF761" s="245"/>
      <c r="DG761" s="245"/>
      <c r="DH761" s="245"/>
      <c r="DI761" s="245"/>
      <c r="DJ761" s="245"/>
      <c r="DK761" s="245"/>
      <c r="DL761" s="245"/>
      <c r="DM761" s="245"/>
      <c r="DN761" s="245"/>
      <c r="DO761" s="245"/>
      <c r="DP761" s="245"/>
      <c r="DQ761" s="245"/>
      <c r="DR761" s="245"/>
      <c r="DS761" s="245"/>
      <c r="DT761" s="245"/>
      <c r="DU761" s="245"/>
      <c r="DV761" s="245"/>
      <c r="DW761" s="245"/>
      <c r="DX761" s="245"/>
      <c r="DY761" s="245"/>
      <c r="DZ761" s="245"/>
      <c r="EA761" s="245"/>
      <c r="EB761" s="245"/>
      <c r="EC761" s="245"/>
      <c r="ED761" s="245"/>
      <c r="EE761" s="245"/>
      <c r="EF761" s="245"/>
      <c r="EG761" s="245"/>
      <c r="EH761" s="245"/>
      <c r="EI761" s="245"/>
      <c r="EJ761" s="245"/>
      <c r="EK761" s="245"/>
      <c r="EL761" s="245"/>
      <c r="EM761" s="245"/>
      <c r="EN761" s="245"/>
      <c r="EO761" s="245"/>
      <c r="EP761" s="245"/>
      <c r="EQ761" s="245"/>
      <c r="ER761" s="245"/>
      <c r="ES761" s="245"/>
      <c r="ET761" s="245"/>
      <c r="EU761" s="245"/>
      <c r="EV761" s="245"/>
      <c r="EW761" s="245"/>
    </row>
    <row r="762" spans="1:153" ht="15.75" hidden="1" outlineLevel="1" x14ac:dyDescent="0.3">
      <c r="A762" s="8" t="s">
        <v>71</v>
      </c>
      <c r="V762" s="245">
        <f t="shared" ref="V762:Y764" si="1890">SUM(V114:V120)</f>
        <v>1.4903113231666503</v>
      </c>
      <c r="W762" s="245">
        <f t="shared" si="1890"/>
        <v>1.4138742125897672</v>
      </c>
      <c r="X762" s="245">
        <f t="shared" si="1890"/>
        <v>1.1911813798587396</v>
      </c>
      <c r="Y762" s="245">
        <f t="shared" si="1890"/>
        <v>0.59521781114249495</v>
      </c>
      <c r="Z762" s="245">
        <f t="shared" ref="Z762:AL762" si="1891">Z533</f>
        <v>24625.66573996572</v>
      </c>
      <c r="AA762" s="245">
        <f t="shared" si="1891"/>
        <v>26053.500088118701</v>
      </c>
      <c r="AB762" s="245">
        <f t="shared" si="1891"/>
        <v>20419.69157571936</v>
      </c>
      <c r="AC762" s="245">
        <f t="shared" si="1891"/>
        <v>14195.165362305663</v>
      </c>
      <c r="AD762" s="245">
        <f t="shared" si="1891"/>
        <v>15637.493973340786</v>
      </c>
      <c r="AE762" s="245">
        <f t="shared" si="1891"/>
        <v>25921</v>
      </c>
      <c r="AF762" s="245">
        <f t="shared" si="1891"/>
        <v>23918.25</v>
      </c>
      <c r="AG762" s="245">
        <f t="shared" si="1891"/>
        <v>23918.25</v>
      </c>
      <c r="AH762" s="245">
        <f t="shared" si="1891"/>
        <v>23918.25</v>
      </c>
      <c r="AI762" s="245">
        <f t="shared" si="1891"/>
        <v>23918.25</v>
      </c>
      <c r="AJ762" s="245">
        <f t="shared" si="1891"/>
        <v>23918.25</v>
      </c>
      <c r="AK762" s="245">
        <f t="shared" si="1891"/>
        <v>23918.25</v>
      </c>
      <c r="AL762" s="245">
        <f t="shared" si="1891"/>
        <v>23918.25</v>
      </c>
      <c r="AM762" s="325"/>
      <c r="AN762" s="245">
        <f>AN533</f>
        <v>25920.642932067167</v>
      </c>
      <c r="AO762" s="245"/>
      <c r="AP762" s="245"/>
      <c r="AQ762" s="245"/>
      <c r="AR762" s="245"/>
      <c r="AS762" s="245"/>
      <c r="AT762" s="245"/>
      <c r="AU762" s="245"/>
      <c r="AV762" s="245"/>
      <c r="AW762" s="245"/>
      <c r="AX762" s="245"/>
      <c r="AY762" s="245"/>
      <c r="AZ762" s="245"/>
      <c r="BA762" s="245"/>
      <c r="BB762" s="245"/>
      <c r="BC762" s="245"/>
      <c r="BD762" s="245"/>
      <c r="BE762" s="245"/>
      <c r="BF762" s="245"/>
      <c r="BG762" s="245"/>
      <c r="BH762" s="245"/>
      <c r="BI762" s="245"/>
      <c r="BJ762" s="245"/>
      <c r="BK762" s="245"/>
      <c r="BL762" s="245"/>
      <c r="BM762" s="245"/>
      <c r="BN762" s="245"/>
      <c r="BO762" s="245"/>
      <c r="BP762" s="245"/>
      <c r="BQ762" s="245"/>
      <c r="BR762" s="245"/>
      <c r="BS762" s="245"/>
      <c r="BT762" s="245"/>
      <c r="BU762" s="245"/>
      <c r="BV762" s="245"/>
      <c r="BW762" s="245"/>
      <c r="BX762" s="245"/>
      <c r="BY762" s="245"/>
      <c r="BZ762" s="245"/>
      <c r="CA762" s="245"/>
      <c r="CB762" s="245"/>
      <c r="CC762" s="245"/>
      <c r="CD762" s="245"/>
      <c r="CE762" s="245"/>
      <c r="CF762" s="245"/>
      <c r="CG762" s="245"/>
      <c r="CH762" s="245"/>
      <c r="CI762" s="245"/>
      <c r="CJ762" s="245"/>
      <c r="CK762" s="245"/>
      <c r="CL762" s="245"/>
      <c r="CM762" s="245"/>
      <c r="CN762" s="245"/>
      <c r="CO762" s="245"/>
      <c r="CP762" s="245"/>
      <c r="CQ762" s="245"/>
      <c r="CR762" s="245"/>
      <c r="CS762" s="245"/>
      <c r="CT762" s="245"/>
      <c r="CU762" s="245"/>
      <c r="CV762" s="245"/>
      <c r="CW762" s="245"/>
      <c r="CX762" s="245"/>
      <c r="CY762" s="245"/>
      <c r="CZ762" s="245"/>
      <c r="DA762" s="245"/>
      <c r="DB762" s="245"/>
      <c r="DC762" s="245"/>
      <c r="DD762" s="245"/>
      <c r="DE762" s="245"/>
      <c r="DF762" s="245"/>
      <c r="DG762" s="245"/>
      <c r="DH762" s="245"/>
      <c r="DI762" s="245"/>
      <c r="DJ762" s="245"/>
      <c r="DK762" s="245"/>
      <c r="DL762" s="245"/>
      <c r="DM762" s="245"/>
      <c r="DN762" s="245"/>
      <c r="DO762" s="245"/>
      <c r="DP762" s="245"/>
      <c r="DQ762" s="245"/>
      <c r="DR762" s="245"/>
      <c r="DS762" s="245"/>
      <c r="DT762" s="245"/>
      <c r="DU762" s="245"/>
      <c r="DV762" s="245"/>
      <c r="DW762" s="245"/>
      <c r="DX762" s="245"/>
      <c r="DY762" s="245"/>
      <c r="DZ762" s="245"/>
      <c r="EA762" s="245"/>
      <c r="EB762" s="245"/>
      <c r="EC762" s="245"/>
      <c r="ED762" s="245"/>
      <c r="EE762" s="245"/>
      <c r="EF762" s="245"/>
      <c r="EG762" s="245"/>
      <c r="EH762" s="245"/>
      <c r="EI762" s="245"/>
      <c r="EJ762" s="245"/>
      <c r="EK762" s="245"/>
      <c r="EL762" s="245"/>
      <c r="EM762" s="245"/>
      <c r="EN762" s="245"/>
      <c r="EO762" s="245"/>
      <c r="EP762" s="245"/>
      <c r="EQ762" s="245"/>
      <c r="ER762" s="245"/>
      <c r="ES762" s="245"/>
      <c r="ET762" s="245"/>
      <c r="EU762" s="245"/>
      <c r="EV762" s="245"/>
      <c r="EW762" s="245"/>
    </row>
    <row r="763" spans="1:153" ht="15.75" hidden="1" outlineLevel="1" x14ac:dyDescent="0.3">
      <c r="A763" s="8" t="s">
        <v>72</v>
      </c>
      <c r="V763" s="245">
        <f t="shared" si="1890"/>
        <v>0.7460001805039933</v>
      </c>
      <c r="W763" s="245">
        <f t="shared" si="1890"/>
        <v>0.70429409322150593</v>
      </c>
      <c r="X763" s="245">
        <f t="shared" si="1890"/>
        <v>0.61308990234839333</v>
      </c>
      <c r="Y763" s="245">
        <f t="shared" si="1890"/>
        <v>0.46989664949562254</v>
      </c>
      <c r="Z763" s="245">
        <f t="shared" ref="Z763:AL763" si="1892">Z534</f>
        <v>22768.240438926568</v>
      </c>
      <c r="AA763" s="245">
        <f t="shared" si="1892"/>
        <v>16717.048662214398</v>
      </c>
      <c r="AB763" s="245">
        <f t="shared" si="1892"/>
        <v>16647.872507722182</v>
      </c>
      <c r="AC763" s="245">
        <f t="shared" si="1892"/>
        <v>16440.476658118223</v>
      </c>
      <c r="AD763" s="245">
        <f t="shared" si="1892"/>
        <v>17340.629340210788</v>
      </c>
      <c r="AE763" s="245">
        <f t="shared" si="1892"/>
        <v>20979</v>
      </c>
      <c r="AF763" s="245">
        <f t="shared" si="1892"/>
        <v>16676.891799063458</v>
      </c>
      <c r="AG763" s="245">
        <f t="shared" si="1892"/>
        <v>22402.513812813901</v>
      </c>
      <c r="AH763" s="245">
        <f t="shared" si="1892"/>
        <v>23152.73618980882</v>
      </c>
      <c r="AI763" s="245">
        <f t="shared" si="1892"/>
        <v>21305.478012876083</v>
      </c>
      <c r="AJ763" s="245">
        <f t="shared" si="1892"/>
        <v>23464.3722999276</v>
      </c>
      <c r="AK763" s="245">
        <f t="shared" si="1892"/>
        <v>23646.088783937223</v>
      </c>
      <c r="AL763" s="245">
        <f t="shared" si="1892"/>
        <v>17722.494097346724</v>
      </c>
      <c r="AM763" s="325"/>
      <c r="AN763" s="245">
        <f>AN534</f>
        <v>20978.733191986219</v>
      </c>
      <c r="AO763" s="245"/>
      <c r="AP763" s="245"/>
      <c r="AQ763" s="245"/>
      <c r="AR763" s="245"/>
      <c r="AS763" s="245"/>
      <c r="AT763" s="245"/>
      <c r="AU763" s="245"/>
      <c r="AV763" s="245"/>
      <c r="AW763" s="245"/>
      <c r="AX763" s="245"/>
      <c r="AY763" s="245"/>
      <c r="AZ763" s="245"/>
      <c r="BA763" s="245"/>
      <c r="BB763" s="245"/>
      <c r="BC763" s="245"/>
      <c r="BD763" s="245"/>
      <c r="BE763" s="245"/>
      <c r="BF763" s="245"/>
      <c r="BG763" s="245"/>
      <c r="BH763" s="245"/>
      <c r="BI763" s="245"/>
      <c r="BJ763" s="245"/>
      <c r="BK763" s="245"/>
      <c r="BL763" s="245"/>
      <c r="BM763" s="245"/>
      <c r="BN763" s="245"/>
      <c r="BO763" s="245"/>
      <c r="BP763" s="245"/>
      <c r="BQ763" s="245"/>
      <c r="BR763" s="245"/>
      <c r="BS763" s="245"/>
      <c r="BT763" s="245"/>
      <c r="BU763" s="245"/>
      <c r="BV763" s="245"/>
      <c r="BW763" s="245"/>
      <c r="BX763" s="245"/>
      <c r="BY763" s="245"/>
      <c r="BZ763" s="245"/>
      <c r="CA763" s="245"/>
      <c r="CB763" s="245"/>
      <c r="CC763" s="245"/>
      <c r="CD763" s="245"/>
      <c r="CE763" s="245"/>
      <c r="CF763" s="245"/>
      <c r="CG763" s="245"/>
      <c r="CH763" s="245"/>
      <c r="CI763" s="245"/>
      <c r="CJ763" s="245"/>
      <c r="CK763" s="245"/>
      <c r="CL763" s="245"/>
      <c r="CM763" s="245"/>
      <c r="CN763" s="245"/>
      <c r="CO763" s="245"/>
      <c r="CP763" s="245"/>
      <c r="CQ763" s="245"/>
      <c r="CR763" s="245"/>
      <c r="CS763" s="245"/>
      <c r="CT763" s="245"/>
      <c r="CU763" s="245"/>
      <c r="CV763" s="245"/>
      <c r="CW763" s="245"/>
      <c r="CX763" s="245"/>
      <c r="CY763" s="245"/>
      <c r="CZ763" s="245"/>
      <c r="DA763" s="245"/>
      <c r="DB763" s="245"/>
      <c r="DC763" s="245"/>
      <c r="DD763" s="245"/>
      <c r="DE763" s="245"/>
      <c r="DF763" s="245"/>
      <c r="DG763" s="245"/>
      <c r="DH763" s="245"/>
      <c r="DI763" s="245"/>
      <c r="DJ763" s="245"/>
      <c r="DK763" s="245"/>
      <c r="DL763" s="245"/>
      <c r="DM763" s="245"/>
      <c r="DN763" s="245"/>
      <c r="DO763" s="245"/>
      <c r="DP763" s="245"/>
      <c r="DQ763" s="245"/>
      <c r="DR763" s="245"/>
      <c r="DS763" s="245"/>
      <c r="DT763" s="245"/>
      <c r="DU763" s="245"/>
      <c r="DV763" s="245"/>
      <c r="DW763" s="245"/>
      <c r="DX763" s="245"/>
      <c r="DY763" s="245"/>
      <c r="DZ763" s="245"/>
      <c r="EA763" s="245"/>
      <c r="EB763" s="245"/>
      <c r="EC763" s="245"/>
      <c r="ED763" s="245"/>
      <c r="EE763" s="245"/>
      <c r="EF763" s="245"/>
      <c r="EG763" s="245"/>
      <c r="EH763" s="245"/>
      <c r="EI763" s="245"/>
      <c r="EJ763" s="245"/>
      <c r="EK763" s="245"/>
      <c r="EL763" s="245"/>
      <c r="EM763" s="245"/>
      <c r="EN763" s="245"/>
      <c r="EO763" s="245"/>
      <c r="EP763" s="245"/>
      <c r="EQ763" s="245"/>
      <c r="ER763" s="245"/>
      <c r="ES763" s="245"/>
      <c r="ET763" s="245"/>
      <c r="EU763" s="245"/>
      <c r="EV763" s="245"/>
      <c r="EW763" s="245"/>
    </row>
    <row r="764" spans="1:153" ht="15.75" hidden="1" outlineLevel="1" x14ac:dyDescent="0.3">
      <c r="A764" s="8" t="s">
        <v>73</v>
      </c>
      <c r="V764" s="245">
        <f t="shared" si="1890"/>
        <v>0.7460001805039933</v>
      </c>
      <c r="W764" s="245">
        <f t="shared" si="1890"/>
        <v>0.70429409322150593</v>
      </c>
      <c r="X764" s="245">
        <f t="shared" si="1890"/>
        <v>0.61308990234839333</v>
      </c>
      <c r="Y764" s="245">
        <f t="shared" si="1890"/>
        <v>0.46989664949562254</v>
      </c>
      <c r="Z764" s="245">
        <f>Z535+Z560+Z536</f>
        <v>26703.403803698609</v>
      </c>
      <c r="AA764" s="245">
        <f>AA535+AA560+AA536</f>
        <v>21521.915979091282</v>
      </c>
      <c r="AB764" s="245">
        <f>AB535+AB560+AB536</f>
        <v>22525.777691999996</v>
      </c>
      <c r="AC764" s="245">
        <f>AC535+AC560+AC536</f>
        <v>23565.94496666667</v>
      </c>
      <c r="AD764" s="245">
        <f>AD535+AD560+AD536</f>
        <v>23826.810678666661</v>
      </c>
      <c r="AE764" s="245">
        <f t="shared" ref="AE764:AL764" si="1893">AE535+AE536</f>
        <v>25333</v>
      </c>
      <c r="AF764" s="245">
        <f t="shared" si="1893"/>
        <v>0</v>
      </c>
      <c r="AG764" s="245">
        <f t="shared" si="1893"/>
        <v>0</v>
      </c>
      <c r="AH764" s="245">
        <f t="shared" si="1893"/>
        <v>0</v>
      </c>
      <c r="AI764" s="245">
        <f t="shared" si="1893"/>
        <v>0</v>
      </c>
      <c r="AJ764" s="245">
        <f t="shared" si="1893"/>
        <v>0</v>
      </c>
      <c r="AK764" s="245">
        <f t="shared" si="1893"/>
        <v>0</v>
      </c>
      <c r="AL764" s="245">
        <f t="shared" si="1893"/>
        <v>0</v>
      </c>
      <c r="AM764" s="325"/>
      <c r="AN764" s="245">
        <f>AN535+AN536</f>
        <v>25333.183994666662</v>
      </c>
      <c r="AO764" s="245"/>
      <c r="AP764" s="245"/>
      <c r="AQ764" s="245"/>
      <c r="AR764" s="245"/>
      <c r="AS764" s="245"/>
      <c r="AT764" s="245"/>
      <c r="AU764" s="245"/>
      <c r="AV764" s="245"/>
      <c r="AW764" s="245"/>
      <c r="AX764" s="245"/>
      <c r="AY764" s="245"/>
      <c r="AZ764" s="245"/>
      <c r="BA764" s="245"/>
      <c r="BB764" s="245"/>
      <c r="BC764" s="245"/>
      <c r="BD764" s="245"/>
      <c r="BE764" s="245"/>
      <c r="BF764" s="245"/>
      <c r="BG764" s="245"/>
      <c r="BH764" s="245"/>
      <c r="BI764" s="245"/>
      <c r="BJ764" s="245"/>
      <c r="BK764" s="245"/>
      <c r="BL764" s="245"/>
      <c r="BM764" s="245"/>
      <c r="BN764" s="245"/>
      <c r="BO764" s="245"/>
      <c r="BP764" s="245"/>
      <c r="BQ764" s="245"/>
      <c r="BR764" s="245"/>
      <c r="BS764" s="245"/>
      <c r="BT764" s="245"/>
      <c r="BU764" s="245"/>
      <c r="BV764" s="245"/>
      <c r="BW764" s="245"/>
      <c r="BX764" s="245"/>
      <c r="BY764" s="245"/>
      <c r="BZ764" s="245"/>
      <c r="CA764" s="245"/>
      <c r="CB764" s="245"/>
      <c r="CC764" s="245"/>
      <c r="CD764" s="245"/>
      <c r="CE764" s="245"/>
      <c r="CF764" s="245"/>
      <c r="CG764" s="245"/>
      <c r="CH764" s="245"/>
      <c r="CI764" s="245"/>
      <c r="CJ764" s="245"/>
      <c r="CK764" s="245"/>
      <c r="CL764" s="245"/>
      <c r="CM764" s="245"/>
      <c r="CN764" s="245"/>
      <c r="CO764" s="245"/>
      <c r="CP764" s="245"/>
      <c r="CQ764" s="245"/>
      <c r="CR764" s="245"/>
      <c r="CS764" s="245"/>
      <c r="CT764" s="245"/>
      <c r="CU764" s="245"/>
      <c r="CV764" s="245"/>
      <c r="CW764" s="245"/>
      <c r="CX764" s="245"/>
      <c r="CY764" s="245"/>
      <c r="CZ764" s="245"/>
      <c r="DA764" s="245"/>
      <c r="DB764" s="245"/>
      <c r="DC764" s="245"/>
      <c r="DD764" s="245"/>
      <c r="DE764" s="245"/>
      <c r="DF764" s="245"/>
      <c r="DG764" s="245"/>
      <c r="DH764" s="245"/>
      <c r="DI764" s="245"/>
      <c r="DJ764" s="245"/>
      <c r="DK764" s="245"/>
      <c r="DL764" s="245"/>
      <c r="DM764" s="245"/>
      <c r="DN764" s="245"/>
      <c r="DO764" s="245"/>
      <c r="DP764" s="245"/>
      <c r="DQ764" s="245"/>
      <c r="DR764" s="245"/>
      <c r="DS764" s="245"/>
      <c r="DT764" s="245"/>
      <c r="DU764" s="245"/>
      <c r="DV764" s="245"/>
      <c r="DW764" s="245"/>
      <c r="DX764" s="245"/>
      <c r="DY764" s="245"/>
      <c r="DZ764" s="245"/>
      <c r="EA764" s="245"/>
      <c r="EB764" s="245"/>
      <c r="EC764" s="245"/>
      <c r="ED764" s="245"/>
      <c r="EE764" s="245"/>
      <c r="EF764" s="245"/>
      <c r="EG764" s="245"/>
      <c r="EH764" s="245"/>
      <c r="EI764" s="245"/>
      <c r="EJ764" s="245"/>
      <c r="EK764" s="245"/>
      <c r="EL764" s="245"/>
      <c r="EM764" s="245"/>
      <c r="EN764" s="245"/>
      <c r="EO764" s="245"/>
      <c r="EP764" s="245"/>
      <c r="EQ764" s="245"/>
      <c r="ER764" s="245"/>
      <c r="ES764" s="245"/>
      <c r="ET764" s="245"/>
      <c r="EU764" s="245"/>
      <c r="EV764" s="245"/>
      <c r="EW764" s="245"/>
    </row>
    <row r="765" spans="1:153" ht="15.75" hidden="1" outlineLevel="1" x14ac:dyDescent="0.3">
      <c r="A765" s="8" t="s">
        <v>363</v>
      </c>
      <c r="V765" s="245"/>
      <c r="W765" s="245"/>
      <c r="X765" s="245"/>
      <c r="Y765" s="245"/>
      <c r="Z765" s="245">
        <f t="shared" ref="Z765:AE765" si="1894">Z589</f>
        <v>136667.30773121311</v>
      </c>
      <c r="AA765" s="245">
        <f t="shared" si="1894"/>
        <v>136667.30773121311</v>
      </c>
      <c r="AB765" s="245">
        <f t="shared" si="1894"/>
        <v>73475.432826023403</v>
      </c>
      <c r="AC765" s="245">
        <f t="shared" si="1894"/>
        <v>73475.432826023403</v>
      </c>
      <c r="AD765" s="245">
        <f t="shared" si="1894"/>
        <v>73475.432826023403</v>
      </c>
      <c r="AE765" s="245">
        <f t="shared" si="1894"/>
        <v>103833.08674459216</v>
      </c>
      <c r="AF765" s="245">
        <f t="shared" ref="AF765:AL765" si="1895">AF589</f>
        <v>117475.4328260234</v>
      </c>
      <c r="AG765" s="245">
        <f t="shared" si="1895"/>
        <v>117475.4328260234</v>
      </c>
      <c r="AH765" s="245">
        <f t="shared" si="1895"/>
        <v>117475.4328260234</v>
      </c>
      <c r="AI765" s="245">
        <f t="shared" si="1895"/>
        <v>117475.4328260234</v>
      </c>
      <c r="AJ765" s="245">
        <f t="shared" si="1895"/>
        <v>117475.4328260234</v>
      </c>
      <c r="AK765" s="245">
        <f t="shared" si="1895"/>
        <v>117475.4328260234</v>
      </c>
      <c r="AL765" s="245">
        <f t="shared" si="1895"/>
        <v>117475.4328260234</v>
      </c>
      <c r="AM765" s="325"/>
      <c r="AN765" s="245">
        <f t="shared" ref="AN765" si="1896">AN589</f>
        <v>103833.08674459216</v>
      </c>
      <c r="AO765" s="245"/>
      <c r="AP765" s="245"/>
      <c r="AQ765" s="245"/>
      <c r="AR765" s="245"/>
      <c r="AS765" s="245"/>
      <c r="AT765" s="245"/>
      <c r="AU765" s="245"/>
      <c r="AV765" s="245"/>
      <c r="AW765" s="245"/>
      <c r="AX765" s="245"/>
      <c r="AY765" s="245"/>
      <c r="AZ765" s="245"/>
      <c r="BA765" s="245"/>
      <c r="BB765" s="245"/>
      <c r="BC765" s="245"/>
      <c r="BD765" s="245"/>
      <c r="BE765" s="245"/>
      <c r="BF765" s="245"/>
      <c r="BG765" s="245"/>
      <c r="BH765" s="245"/>
      <c r="BI765" s="245"/>
      <c r="BJ765" s="245"/>
      <c r="BK765" s="245"/>
      <c r="BL765" s="245"/>
      <c r="BM765" s="245"/>
      <c r="BN765" s="245"/>
      <c r="BO765" s="245"/>
      <c r="BP765" s="245"/>
      <c r="BQ765" s="245"/>
      <c r="BR765" s="245"/>
      <c r="BS765" s="245"/>
      <c r="BT765" s="245"/>
      <c r="BU765" s="245"/>
      <c r="BV765" s="245"/>
      <c r="BW765" s="245"/>
      <c r="BX765" s="245"/>
      <c r="BY765" s="245"/>
      <c r="BZ765" s="245"/>
      <c r="CA765" s="245"/>
      <c r="CB765" s="245"/>
      <c r="CC765" s="245"/>
      <c r="CD765" s="245"/>
      <c r="CE765" s="245"/>
      <c r="CF765" s="245"/>
      <c r="CG765" s="245"/>
      <c r="CH765" s="245"/>
      <c r="CI765" s="245"/>
      <c r="CJ765" s="245"/>
      <c r="CK765" s="245"/>
      <c r="CL765" s="245"/>
      <c r="CM765" s="245"/>
      <c r="CN765" s="245"/>
      <c r="CO765" s="245"/>
      <c r="CP765" s="245"/>
      <c r="CQ765" s="245"/>
      <c r="CR765" s="245"/>
      <c r="CS765" s="245"/>
      <c r="CT765" s="245"/>
      <c r="CU765" s="245"/>
      <c r="CV765" s="245"/>
      <c r="CW765" s="245"/>
      <c r="CX765" s="245"/>
      <c r="CY765" s="245"/>
      <c r="CZ765" s="245"/>
      <c r="DA765" s="245"/>
      <c r="DB765" s="245"/>
      <c r="DC765" s="245"/>
      <c r="DD765" s="245"/>
      <c r="DE765" s="245"/>
      <c r="DF765" s="245"/>
      <c r="DG765" s="245"/>
      <c r="DH765" s="245"/>
      <c r="DI765" s="245"/>
      <c r="DJ765" s="245"/>
      <c r="DK765" s="245"/>
      <c r="DL765" s="245"/>
      <c r="DM765" s="245"/>
      <c r="DN765" s="245"/>
      <c r="DO765" s="245"/>
      <c r="DP765" s="245"/>
      <c r="DQ765" s="245"/>
      <c r="DR765" s="245"/>
      <c r="DS765" s="245"/>
      <c r="DT765" s="245"/>
      <c r="DU765" s="245"/>
      <c r="DV765" s="245"/>
      <c r="DW765" s="245"/>
      <c r="DX765" s="245"/>
      <c r="DY765" s="245"/>
      <c r="DZ765" s="245"/>
      <c r="EA765" s="245"/>
      <c r="EB765" s="245"/>
      <c r="EC765" s="245"/>
      <c r="ED765" s="245"/>
      <c r="EE765" s="245"/>
      <c r="EF765" s="245"/>
      <c r="EG765" s="245"/>
      <c r="EH765" s="245"/>
      <c r="EI765" s="245"/>
      <c r="EJ765" s="245"/>
      <c r="EK765" s="245"/>
      <c r="EL765" s="245"/>
      <c r="EM765" s="245"/>
      <c r="EN765" s="245"/>
      <c r="EO765" s="245"/>
      <c r="EP765" s="245"/>
      <c r="EQ765" s="245"/>
      <c r="ER765" s="245"/>
      <c r="ES765" s="245"/>
      <c r="ET765" s="245"/>
      <c r="EU765" s="245"/>
      <c r="EV765" s="245"/>
      <c r="EW765" s="245"/>
    </row>
    <row r="766" spans="1:153" ht="15.75" hidden="1" outlineLevel="1" x14ac:dyDescent="0.3">
      <c r="A766" s="8" t="s">
        <v>364</v>
      </c>
      <c r="V766" s="245"/>
      <c r="W766" s="245"/>
      <c r="X766" s="245"/>
      <c r="Y766" s="245"/>
      <c r="Z766" s="245">
        <f>Z765*75%</f>
        <v>102500.48079840983</v>
      </c>
      <c r="AA766" s="245">
        <f t="shared" ref="AA766:AE766" si="1897">AA765*75%</f>
        <v>102500.48079840983</v>
      </c>
      <c r="AB766" s="245">
        <f t="shared" si="1897"/>
        <v>55106.574619517552</v>
      </c>
      <c r="AC766" s="245">
        <f t="shared" si="1897"/>
        <v>55106.574619517552</v>
      </c>
      <c r="AD766" s="245">
        <f t="shared" si="1897"/>
        <v>55106.574619517552</v>
      </c>
      <c r="AE766" s="245">
        <f t="shared" si="1897"/>
        <v>77874.815058444117</v>
      </c>
      <c r="AF766" s="245">
        <f t="shared" ref="AF766:AL766" si="1898">AF765*75%</f>
        <v>88106.574619517545</v>
      </c>
      <c r="AG766" s="245">
        <f t="shared" si="1898"/>
        <v>88106.574619517545</v>
      </c>
      <c r="AH766" s="245">
        <f t="shared" si="1898"/>
        <v>88106.574619517545</v>
      </c>
      <c r="AI766" s="245">
        <f t="shared" si="1898"/>
        <v>88106.574619517545</v>
      </c>
      <c r="AJ766" s="245">
        <f t="shared" si="1898"/>
        <v>88106.574619517545</v>
      </c>
      <c r="AK766" s="245">
        <f t="shared" si="1898"/>
        <v>88106.574619517545</v>
      </c>
      <c r="AL766" s="245">
        <f t="shared" si="1898"/>
        <v>88106.574619517545</v>
      </c>
      <c r="AM766" s="325"/>
      <c r="AN766" s="245">
        <f t="shared" ref="AN766" si="1899">AN765*75%</f>
        <v>77874.815058444117</v>
      </c>
      <c r="AO766" s="245"/>
      <c r="AP766" s="245"/>
      <c r="AQ766" s="245"/>
      <c r="AR766" s="245"/>
      <c r="AS766" s="245"/>
      <c r="AT766" s="245"/>
      <c r="AU766" s="245"/>
      <c r="AV766" s="245"/>
      <c r="AW766" s="245"/>
      <c r="AX766" s="245"/>
      <c r="AY766" s="245"/>
      <c r="AZ766" s="245"/>
      <c r="BA766" s="245"/>
      <c r="BB766" s="245"/>
      <c r="BC766" s="245"/>
      <c r="BD766" s="245"/>
      <c r="BE766" s="245"/>
      <c r="BF766" s="245"/>
      <c r="BG766" s="245"/>
      <c r="BH766" s="245"/>
      <c r="BI766" s="245"/>
      <c r="BJ766" s="245"/>
      <c r="BK766" s="245"/>
      <c r="BL766" s="245"/>
      <c r="BM766" s="245"/>
      <c r="BN766" s="245"/>
      <c r="BO766" s="245"/>
      <c r="BP766" s="245"/>
      <c r="BQ766" s="245"/>
      <c r="BR766" s="245"/>
      <c r="BS766" s="245"/>
      <c r="BT766" s="245"/>
      <c r="BU766" s="245"/>
      <c r="BV766" s="245"/>
      <c r="BW766" s="245"/>
      <c r="BX766" s="245"/>
      <c r="BY766" s="245"/>
      <c r="BZ766" s="245"/>
      <c r="CA766" s="245"/>
      <c r="CB766" s="245"/>
      <c r="CC766" s="245"/>
      <c r="CD766" s="245"/>
      <c r="CE766" s="245"/>
      <c r="CF766" s="245"/>
      <c r="CG766" s="245"/>
      <c r="CH766" s="245"/>
      <c r="CI766" s="245"/>
      <c r="CJ766" s="245"/>
      <c r="CK766" s="245"/>
      <c r="CL766" s="245"/>
      <c r="CM766" s="245"/>
      <c r="CN766" s="245"/>
      <c r="CO766" s="245"/>
      <c r="CP766" s="245"/>
      <c r="CQ766" s="245"/>
      <c r="CR766" s="245"/>
      <c r="CS766" s="245"/>
      <c r="CT766" s="245"/>
      <c r="CU766" s="245"/>
      <c r="CV766" s="245"/>
      <c r="CW766" s="245"/>
      <c r="CX766" s="245"/>
      <c r="CY766" s="245"/>
      <c r="CZ766" s="245"/>
      <c r="DA766" s="245"/>
      <c r="DB766" s="245"/>
      <c r="DC766" s="245"/>
      <c r="DD766" s="245"/>
      <c r="DE766" s="245"/>
      <c r="DF766" s="245"/>
      <c r="DG766" s="245"/>
      <c r="DH766" s="245"/>
      <c r="DI766" s="245"/>
      <c r="DJ766" s="245"/>
      <c r="DK766" s="245"/>
      <c r="DL766" s="245"/>
      <c r="DM766" s="245"/>
      <c r="DN766" s="245"/>
      <c r="DO766" s="245"/>
      <c r="DP766" s="245"/>
      <c r="DQ766" s="245"/>
      <c r="DR766" s="245"/>
      <c r="DS766" s="245"/>
      <c r="DT766" s="245"/>
      <c r="DU766" s="245"/>
      <c r="DV766" s="245"/>
      <c r="DW766" s="245"/>
      <c r="DX766" s="245"/>
      <c r="DY766" s="245"/>
      <c r="DZ766" s="245"/>
      <c r="EA766" s="245"/>
      <c r="EB766" s="245"/>
      <c r="EC766" s="245"/>
      <c r="ED766" s="245"/>
      <c r="EE766" s="245"/>
      <c r="EF766" s="245"/>
      <c r="EG766" s="245"/>
      <c r="EH766" s="245"/>
      <c r="EI766" s="245"/>
      <c r="EJ766" s="245"/>
      <c r="EK766" s="245"/>
      <c r="EL766" s="245"/>
      <c r="EM766" s="245"/>
      <c r="EN766" s="245"/>
      <c r="EO766" s="245"/>
      <c r="EP766" s="245"/>
      <c r="EQ766" s="245"/>
      <c r="ER766" s="245"/>
      <c r="ES766" s="245"/>
      <c r="ET766" s="245"/>
      <c r="EU766" s="245"/>
      <c r="EV766" s="245"/>
      <c r="EW766" s="245"/>
    </row>
    <row r="767" spans="1:153" ht="15.75" hidden="1" outlineLevel="1" x14ac:dyDescent="0.3">
      <c r="A767" s="8" t="s">
        <v>372</v>
      </c>
      <c r="V767" s="245"/>
      <c r="W767" s="245"/>
      <c r="X767" s="245"/>
      <c r="Y767" s="245"/>
      <c r="Z767" s="245">
        <f>SUM(Z760:Z764)</f>
        <v>81287.347025365016</v>
      </c>
      <c r="AA767" s="245">
        <f t="shared" ref="AA767:AE767" si="1900">SUM(AA760:AA764)</f>
        <v>72262.927039088914</v>
      </c>
      <c r="AB767" s="245">
        <f t="shared" si="1900"/>
        <v>66186.218813092768</v>
      </c>
      <c r="AC767" s="245">
        <f t="shared" si="1900"/>
        <v>61101.810048989159</v>
      </c>
      <c r="AD767" s="245">
        <f t="shared" si="1900"/>
        <v>63601.553340789054</v>
      </c>
      <c r="AE767" s="245">
        <f t="shared" si="1900"/>
        <v>78652</v>
      </c>
      <c r="AF767" s="245">
        <f t="shared" ref="AF767:AL767" si="1901">SUM(AF760:AF764)</f>
        <v>91185.178841837565</v>
      </c>
      <c r="AG767" s="245">
        <f t="shared" si="1901"/>
        <v>103490.61689960791</v>
      </c>
      <c r="AH767" s="245">
        <f t="shared" si="1901"/>
        <v>110029.26367150951</v>
      </c>
      <c r="AI767" s="245">
        <f t="shared" si="1901"/>
        <v>107816.72474457679</v>
      </c>
      <c r="AJ767" s="245">
        <f t="shared" si="1901"/>
        <v>109812.4602966283</v>
      </c>
      <c r="AK767" s="245">
        <f t="shared" si="1901"/>
        <v>109865.1109156379</v>
      </c>
      <c r="AL767" s="245">
        <f t="shared" si="1901"/>
        <v>100104.03253884192</v>
      </c>
      <c r="AM767" s="325"/>
      <c r="AN767" s="245">
        <f t="shared" ref="AN767" si="1902">SUM(AN760:AN764)</f>
        <v>78651.610627682894</v>
      </c>
      <c r="AO767" s="245"/>
      <c r="AP767" s="245"/>
      <c r="AQ767" s="245"/>
      <c r="AR767" s="245"/>
      <c r="AS767" s="245"/>
      <c r="AT767" s="245"/>
      <c r="AU767" s="245"/>
      <c r="AV767" s="245"/>
      <c r="AW767" s="245"/>
      <c r="AX767" s="245"/>
      <c r="AY767" s="245"/>
      <c r="AZ767" s="245"/>
      <c r="BA767" s="245"/>
      <c r="BB767" s="245"/>
      <c r="BC767" s="245"/>
      <c r="BD767" s="245"/>
      <c r="BE767" s="245"/>
      <c r="BF767" s="245"/>
      <c r="BG767" s="245"/>
      <c r="BH767" s="245"/>
      <c r="BI767" s="245"/>
      <c r="BJ767" s="245"/>
      <c r="BK767" s="245"/>
      <c r="BL767" s="245"/>
      <c r="BM767" s="245"/>
      <c r="BN767" s="245"/>
      <c r="BO767" s="245"/>
      <c r="BP767" s="245"/>
      <c r="BQ767" s="245"/>
      <c r="BR767" s="245"/>
      <c r="BS767" s="245"/>
      <c r="BT767" s="245"/>
      <c r="BU767" s="245"/>
      <c r="BV767" s="245"/>
      <c r="BW767" s="245"/>
      <c r="BX767" s="245"/>
      <c r="BY767" s="245"/>
      <c r="BZ767" s="245"/>
      <c r="CA767" s="245"/>
      <c r="CB767" s="245"/>
      <c r="CC767" s="245"/>
      <c r="CD767" s="245"/>
      <c r="CE767" s="245"/>
      <c r="CF767" s="245"/>
      <c r="CG767" s="245"/>
      <c r="CH767" s="245"/>
      <c r="CI767" s="245"/>
      <c r="CJ767" s="245"/>
      <c r="CK767" s="245"/>
      <c r="CL767" s="245"/>
      <c r="CM767" s="245"/>
      <c r="CN767" s="245"/>
      <c r="CO767" s="245"/>
      <c r="CP767" s="245"/>
      <c r="CQ767" s="245"/>
      <c r="CR767" s="245"/>
      <c r="CS767" s="245"/>
      <c r="CT767" s="245"/>
      <c r="CU767" s="245"/>
      <c r="CV767" s="245"/>
      <c r="CW767" s="245"/>
      <c r="CX767" s="245"/>
      <c r="CY767" s="245"/>
      <c r="CZ767" s="245"/>
      <c r="DA767" s="245"/>
      <c r="DB767" s="245"/>
      <c r="DC767" s="245"/>
      <c r="DD767" s="245"/>
      <c r="DE767" s="245"/>
      <c r="DF767" s="245"/>
      <c r="DG767" s="245"/>
      <c r="DH767" s="245"/>
      <c r="DI767" s="245"/>
      <c r="DJ767" s="245"/>
      <c r="DK767" s="245"/>
      <c r="DL767" s="245"/>
      <c r="DM767" s="245"/>
      <c r="DN767" s="245"/>
      <c r="DO767" s="245"/>
      <c r="DP767" s="245"/>
      <c r="DQ767" s="245"/>
      <c r="DR767" s="245"/>
      <c r="DS767" s="245"/>
      <c r="DT767" s="245"/>
      <c r="DU767" s="245"/>
      <c r="DV767" s="245"/>
      <c r="DW767" s="245"/>
      <c r="DX767" s="245"/>
      <c r="DY767" s="245"/>
      <c r="DZ767" s="245"/>
      <c r="EA767" s="245"/>
      <c r="EB767" s="245"/>
      <c r="EC767" s="245"/>
      <c r="ED767" s="245"/>
      <c r="EE767" s="245"/>
      <c r="EF767" s="245"/>
      <c r="EG767" s="245"/>
      <c r="EH767" s="245"/>
      <c r="EI767" s="245"/>
      <c r="EJ767" s="245"/>
      <c r="EK767" s="245"/>
      <c r="EL767" s="245"/>
      <c r="EM767" s="245"/>
      <c r="EN767" s="245"/>
      <c r="EO767" s="245"/>
      <c r="EP767" s="245"/>
      <c r="EQ767" s="245"/>
      <c r="ER767" s="245"/>
      <c r="ES767" s="245"/>
      <c r="ET767" s="245"/>
      <c r="EU767" s="245"/>
      <c r="EV767" s="245"/>
      <c r="EW767" s="245"/>
    </row>
    <row r="768" spans="1:153" ht="15.75" hidden="1" outlineLevel="1" x14ac:dyDescent="0.3">
      <c r="A768" s="8" t="s">
        <v>373</v>
      </c>
      <c r="V768" s="245"/>
      <c r="W768" s="245"/>
      <c r="X768" s="245"/>
      <c r="Y768" s="245"/>
      <c r="Z768" s="245">
        <f t="shared" ref="Z768:AL768" si="1903">Z563</f>
        <v>81287.347025365016</v>
      </c>
      <c r="AA768" s="245">
        <f t="shared" si="1903"/>
        <v>72262.927039088914</v>
      </c>
      <c r="AB768" s="245">
        <f t="shared" si="1903"/>
        <v>66186.218813092768</v>
      </c>
      <c r="AC768" s="245">
        <f t="shared" si="1903"/>
        <v>61101.810048989159</v>
      </c>
      <c r="AD768" s="245">
        <f t="shared" si="1903"/>
        <v>63601.553340789054</v>
      </c>
      <c r="AE768" s="245">
        <f t="shared" si="1903"/>
        <v>78652</v>
      </c>
      <c r="AF768" s="245">
        <f t="shared" si="1903"/>
        <v>91185.17884183758</v>
      </c>
      <c r="AG768" s="245">
        <f t="shared" si="1903"/>
        <v>103490.61689960789</v>
      </c>
      <c r="AH768" s="245">
        <f t="shared" si="1903"/>
        <v>110029.26367150951</v>
      </c>
      <c r="AI768" s="245">
        <f t="shared" si="1903"/>
        <v>107816.72474457677</v>
      </c>
      <c r="AJ768" s="245">
        <f t="shared" si="1903"/>
        <v>109812.4602966283</v>
      </c>
      <c r="AK768" s="245">
        <f t="shared" si="1903"/>
        <v>109865.11091563791</v>
      </c>
      <c r="AL768" s="245">
        <f t="shared" si="1903"/>
        <v>100104.0325388419</v>
      </c>
      <c r="AM768" s="325"/>
      <c r="AN768" s="245">
        <f>AN563</f>
        <v>0</v>
      </c>
      <c r="AO768" s="245"/>
      <c r="AP768" s="245"/>
      <c r="AQ768" s="245"/>
      <c r="AR768" s="245"/>
      <c r="AS768" s="245"/>
      <c r="AT768" s="245"/>
      <c r="AU768" s="245"/>
      <c r="AV768" s="245"/>
      <c r="AW768" s="245"/>
      <c r="AX768" s="245"/>
      <c r="AY768" s="245"/>
      <c r="AZ768" s="245"/>
      <c r="BA768" s="245"/>
      <c r="BB768" s="245"/>
      <c r="BC768" s="245"/>
      <c r="BD768" s="245"/>
      <c r="BE768" s="245"/>
      <c r="BF768" s="245"/>
      <c r="BG768" s="245"/>
      <c r="BH768" s="245"/>
      <c r="BI768" s="245"/>
      <c r="BJ768" s="245"/>
      <c r="BK768" s="245"/>
      <c r="BL768" s="245"/>
      <c r="BM768" s="245"/>
      <c r="BN768" s="245"/>
      <c r="BO768" s="245"/>
      <c r="BP768" s="245"/>
      <c r="BQ768" s="245"/>
      <c r="BR768" s="245"/>
      <c r="BS768" s="245"/>
      <c r="BT768" s="245"/>
      <c r="BU768" s="245"/>
      <c r="BV768" s="245"/>
      <c r="BW768" s="245"/>
      <c r="BX768" s="245"/>
      <c r="BY768" s="245"/>
      <c r="BZ768" s="245"/>
      <c r="CA768" s="245"/>
      <c r="CB768" s="245"/>
      <c r="CC768" s="245"/>
      <c r="CD768" s="245"/>
      <c r="CE768" s="245"/>
      <c r="CF768" s="245"/>
      <c r="CG768" s="245"/>
      <c r="CH768" s="245"/>
      <c r="CI768" s="245"/>
      <c r="CJ768" s="245"/>
      <c r="CK768" s="245"/>
      <c r="CL768" s="245"/>
      <c r="CM768" s="245"/>
      <c r="CN768" s="245"/>
      <c r="CO768" s="245"/>
      <c r="CP768" s="245"/>
      <c r="CQ768" s="245"/>
      <c r="CR768" s="245"/>
      <c r="CS768" s="245"/>
      <c r="CT768" s="245"/>
      <c r="CU768" s="245"/>
      <c r="CV768" s="245"/>
      <c r="CW768" s="245"/>
      <c r="CX768" s="245"/>
      <c r="CY768" s="245"/>
      <c r="CZ768" s="245"/>
      <c r="DA768" s="245"/>
      <c r="DB768" s="245"/>
      <c r="DC768" s="245"/>
      <c r="DD768" s="245"/>
      <c r="DE768" s="245"/>
      <c r="DF768" s="245"/>
      <c r="DG768" s="245"/>
      <c r="DH768" s="245"/>
      <c r="DI768" s="245"/>
      <c r="DJ768" s="245"/>
      <c r="DK768" s="245"/>
      <c r="DL768" s="245"/>
      <c r="DM768" s="245"/>
      <c r="DN768" s="245"/>
      <c r="DO768" s="245"/>
      <c r="DP768" s="245"/>
      <c r="DQ768" s="245"/>
      <c r="DR768" s="245"/>
      <c r="DS768" s="245"/>
      <c r="DT768" s="245"/>
      <c r="DU768" s="245"/>
      <c r="DV768" s="245"/>
      <c r="DW768" s="245"/>
      <c r="DX768" s="245"/>
      <c r="DY768" s="245"/>
      <c r="DZ768" s="245"/>
      <c r="EA768" s="245"/>
      <c r="EB768" s="245"/>
      <c r="EC768" s="245"/>
      <c r="ED768" s="245"/>
      <c r="EE768" s="245"/>
      <c r="EF768" s="245"/>
      <c r="EG768" s="245"/>
      <c r="EH768" s="245"/>
      <c r="EI768" s="245"/>
      <c r="EJ768" s="245"/>
      <c r="EK768" s="245"/>
      <c r="EL768" s="245"/>
      <c r="EM768" s="245"/>
      <c r="EN768" s="245"/>
      <c r="EO768" s="245"/>
      <c r="EP768" s="245"/>
      <c r="EQ768" s="245"/>
      <c r="ER768" s="245"/>
      <c r="ES768" s="245"/>
      <c r="ET768" s="245"/>
      <c r="EU768" s="245"/>
      <c r="EV768" s="245"/>
      <c r="EW768" s="245"/>
    </row>
    <row r="769" spans="1:153" hidden="1" outlineLevel="1" x14ac:dyDescent="0.25">
      <c r="Z769">
        <f>Z768-Z767</f>
        <v>0</v>
      </c>
      <c r="AA769">
        <f t="shared" ref="AA769:AE769" si="1904">AA768-AA767</f>
        <v>0</v>
      </c>
      <c r="AB769" s="107">
        <f t="shared" si="1904"/>
        <v>0</v>
      </c>
      <c r="AC769" s="107">
        <f t="shared" si="1904"/>
        <v>0</v>
      </c>
      <c r="AD769" s="107">
        <f t="shared" si="1904"/>
        <v>0</v>
      </c>
      <c r="AE769" s="107">
        <f t="shared" si="1904"/>
        <v>0</v>
      </c>
      <c r="AF769" s="107">
        <f t="shared" ref="AF769:AL769" si="1905">AF768-AF767</f>
        <v>0</v>
      </c>
      <c r="AG769" s="107">
        <f t="shared" si="1905"/>
        <v>0</v>
      </c>
      <c r="AH769" s="107">
        <f t="shared" si="1905"/>
        <v>0</v>
      </c>
      <c r="AI769" s="107">
        <f t="shared" si="1905"/>
        <v>0</v>
      </c>
      <c r="AJ769" s="107">
        <f t="shared" si="1905"/>
        <v>0</v>
      </c>
      <c r="AK769" s="107">
        <f t="shared" si="1905"/>
        <v>0</v>
      </c>
      <c r="AL769" s="107">
        <f t="shared" si="1905"/>
        <v>0</v>
      </c>
      <c r="AM769" s="326"/>
      <c r="AN769" s="107">
        <f t="shared" ref="AN769" si="1906">AN768-AN767</f>
        <v>-78651.610627682894</v>
      </c>
      <c r="AO769" s="107"/>
      <c r="AP769" s="107"/>
      <c r="AQ769" s="107"/>
      <c r="AR769" s="107"/>
      <c r="AS769" s="107"/>
      <c r="AT769" s="107"/>
      <c r="AU769" s="107"/>
      <c r="AV769" s="107"/>
      <c r="AW769" s="107"/>
      <c r="AX769" s="107"/>
      <c r="AY769" s="107"/>
      <c r="AZ769" s="107"/>
      <c r="BA769" s="107"/>
      <c r="BB769" s="107"/>
      <c r="BC769" s="107"/>
      <c r="BD769" s="107"/>
      <c r="BE769" s="107"/>
      <c r="BF769" s="107"/>
      <c r="BG769" s="107"/>
      <c r="BH769" s="107"/>
      <c r="BI769" s="107"/>
      <c r="BJ769" s="107"/>
      <c r="BK769" s="107"/>
      <c r="BL769" s="107"/>
      <c r="BM769" s="107"/>
      <c r="BN769" s="107"/>
      <c r="BO769" s="107"/>
      <c r="BP769" s="107"/>
      <c r="BQ769" s="107"/>
      <c r="BR769" s="107"/>
      <c r="BS769" s="107"/>
      <c r="BT769" s="107"/>
      <c r="BU769" s="107"/>
      <c r="BV769" s="107"/>
      <c r="BW769" s="107"/>
      <c r="BX769" s="107"/>
      <c r="BY769" s="107"/>
      <c r="BZ769" s="107"/>
      <c r="CA769" s="107"/>
      <c r="CB769" s="107"/>
      <c r="CC769" s="107"/>
      <c r="CD769" s="107"/>
      <c r="CE769" s="107"/>
      <c r="CF769" s="107"/>
      <c r="CG769" s="107"/>
      <c r="CH769" s="107"/>
      <c r="CI769" s="107"/>
      <c r="CJ769" s="107"/>
      <c r="CK769" s="107"/>
      <c r="CL769" s="107"/>
      <c r="CM769" s="107"/>
      <c r="CN769" s="107"/>
      <c r="CO769" s="107"/>
      <c r="CP769" s="107"/>
      <c r="CQ769" s="107"/>
      <c r="CR769" s="107"/>
      <c r="CS769" s="107"/>
      <c r="CT769" s="107"/>
      <c r="CU769" s="107"/>
      <c r="CV769" s="107"/>
      <c r="CW769" s="107"/>
      <c r="CX769" s="107"/>
      <c r="CY769" s="107"/>
      <c r="CZ769" s="107"/>
      <c r="DA769" s="107"/>
      <c r="DB769" s="107"/>
      <c r="DC769" s="107"/>
      <c r="DD769" s="107"/>
      <c r="DE769" s="107"/>
      <c r="DF769" s="107"/>
      <c r="DG769" s="107"/>
      <c r="DH769" s="107"/>
      <c r="DI769" s="107"/>
      <c r="DJ769" s="107"/>
      <c r="DK769" s="107"/>
      <c r="DL769" s="107"/>
      <c r="DM769" s="107"/>
      <c r="DN769" s="107"/>
      <c r="DO769" s="107"/>
      <c r="DP769" s="107"/>
      <c r="DQ769" s="107"/>
      <c r="DR769" s="107"/>
      <c r="DS769" s="107"/>
      <c r="DT769" s="107"/>
      <c r="DU769" s="107"/>
      <c r="DV769" s="107"/>
      <c r="DW769" s="107"/>
      <c r="DX769" s="107"/>
      <c r="DY769" s="107"/>
      <c r="DZ769" s="107"/>
      <c r="EA769" s="107"/>
      <c r="EB769" s="107"/>
      <c r="EC769" s="107"/>
      <c r="ED769" s="107"/>
      <c r="EE769" s="107"/>
      <c r="EF769" s="107"/>
      <c r="EG769" s="107"/>
      <c r="EH769" s="107"/>
      <c r="EI769" s="107"/>
      <c r="EJ769" s="107"/>
      <c r="EK769" s="107"/>
      <c r="EL769" s="107"/>
      <c r="EM769" s="107"/>
      <c r="EN769" s="107"/>
      <c r="EO769" s="107"/>
      <c r="EP769" s="107"/>
      <c r="EQ769" s="107"/>
      <c r="ER769" s="107"/>
      <c r="ES769" s="107"/>
      <c r="ET769" s="107"/>
      <c r="EU769" s="107"/>
      <c r="EV769" s="107"/>
      <c r="EW769" s="107"/>
    </row>
    <row r="770" spans="1:153" hidden="1" outlineLevel="1" x14ac:dyDescent="0.25"/>
    <row r="771" spans="1:153" ht="15.75" hidden="1" outlineLevel="1" x14ac:dyDescent="0.3">
      <c r="A771" s="8" t="s">
        <v>363</v>
      </c>
      <c r="V771" s="245">
        <f t="shared" ref="V771:AL771" si="1907">V571+V589</f>
        <v>136667.30773121311</v>
      </c>
      <c r="W771" s="245">
        <f t="shared" si="1907"/>
        <v>136667.30773121311</v>
      </c>
      <c r="X771" s="245">
        <f t="shared" si="1907"/>
        <v>136667.30773121311</v>
      </c>
      <c r="Y771" s="245">
        <f t="shared" si="1907"/>
        <v>136667.30773121311</v>
      </c>
      <c r="Z771" s="245">
        <f t="shared" si="1907"/>
        <v>136667.30773121311</v>
      </c>
      <c r="AA771" s="245">
        <f t="shared" si="1907"/>
        <v>136667.30773121311</v>
      </c>
      <c r="AB771" s="245">
        <f t="shared" si="1907"/>
        <v>73475.432826023403</v>
      </c>
      <c r="AC771" s="245">
        <f t="shared" si="1907"/>
        <v>73475.432826023403</v>
      </c>
      <c r="AD771" s="245">
        <f t="shared" si="1907"/>
        <v>73475.432826023403</v>
      </c>
      <c r="AE771" s="245">
        <f t="shared" si="1907"/>
        <v>134190.74066316092</v>
      </c>
      <c r="AF771" s="245">
        <f t="shared" si="1907"/>
        <v>147833.08674459218</v>
      </c>
      <c r="AG771" s="245">
        <f t="shared" si="1907"/>
        <v>147833.08674459218</v>
      </c>
      <c r="AH771" s="245">
        <f t="shared" si="1907"/>
        <v>147833.08674459218</v>
      </c>
      <c r="AI771" s="245">
        <f t="shared" si="1907"/>
        <v>147833.08674459218</v>
      </c>
      <c r="AJ771" s="245">
        <f t="shared" si="1907"/>
        <v>147833.08674459218</v>
      </c>
      <c r="AK771" s="245">
        <f t="shared" si="1907"/>
        <v>147833.08674459218</v>
      </c>
      <c r="AL771" s="245">
        <f t="shared" si="1907"/>
        <v>147833.08674459218</v>
      </c>
      <c r="AM771" s="325"/>
      <c r="AN771" s="245">
        <f>AN571+AN589</f>
        <v>103833.08674459216</v>
      </c>
      <c r="AO771" s="245"/>
      <c r="AP771" s="245"/>
      <c r="AQ771" s="245"/>
      <c r="AR771" s="245"/>
      <c r="AS771" s="245"/>
      <c r="AT771" s="245"/>
      <c r="AU771" s="245"/>
      <c r="AV771" s="245"/>
      <c r="AW771" s="245"/>
      <c r="AX771" s="245"/>
      <c r="AY771" s="245"/>
      <c r="AZ771" s="245"/>
      <c r="BA771" s="245"/>
      <c r="BB771" s="245"/>
      <c r="BC771" s="245"/>
      <c r="BD771" s="245"/>
      <c r="BE771" s="245"/>
      <c r="BF771" s="245"/>
      <c r="BG771" s="245"/>
      <c r="BH771" s="245"/>
      <c r="BI771" s="245"/>
      <c r="BJ771" s="245"/>
      <c r="BK771" s="245"/>
      <c r="BL771" s="245"/>
      <c r="BM771" s="245"/>
      <c r="BN771" s="245"/>
      <c r="BO771" s="245"/>
      <c r="BP771" s="245"/>
      <c r="BQ771" s="245"/>
      <c r="BR771" s="245"/>
      <c r="BS771" s="245"/>
      <c r="BT771" s="245"/>
      <c r="BU771" s="245"/>
      <c r="BV771" s="245"/>
      <c r="BW771" s="245"/>
      <c r="BX771" s="245"/>
      <c r="BY771" s="245"/>
      <c r="BZ771" s="245"/>
      <c r="CA771" s="245"/>
      <c r="CB771" s="245"/>
      <c r="CC771" s="245"/>
      <c r="CD771" s="245"/>
      <c r="CE771" s="245"/>
      <c r="CF771" s="245"/>
      <c r="CG771" s="245"/>
      <c r="CH771" s="245"/>
      <c r="CI771" s="245"/>
      <c r="CJ771" s="245"/>
      <c r="CK771" s="245"/>
      <c r="CL771" s="245"/>
      <c r="CM771" s="245"/>
      <c r="CN771" s="245"/>
      <c r="CO771" s="245"/>
      <c r="CP771" s="245"/>
      <c r="CQ771" s="245"/>
      <c r="CR771" s="245"/>
      <c r="CS771" s="245"/>
      <c r="CT771" s="245"/>
      <c r="CU771" s="245"/>
      <c r="CV771" s="245"/>
      <c r="CW771" s="245"/>
      <c r="CX771" s="245"/>
      <c r="CY771" s="245"/>
      <c r="CZ771" s="245"/>
      <c r="DA771" s="245"/>
      <c r="DB771" s="245"/>
      <c r="DC771" s="245"/>
      <c r="DD771" s="245"/>
      <c r="DE771" s="245"/>
      <c r="DF771" s="245"/>
      <c r="DG771" s="245"/>
      <c r="DH771" s="245"/>
      <c r="DI771" s="245"/>
      <c r="DJ771" s="245"/>
      <c r="DK771" s="245"/>
      <c r="DL771" s="245"/>
      <c r="DM771" s="245"/>
      <c r="DN771" s="245"/>
      <c r="DO771" s="245"/>
      <c r="DP771" s="245"/>
      <c r="DQ771" s="245"/>
      <c r="DR771" s="245"/>
      <c r="DS771" s="245"/>
      <c r="DT771" s="245"/>
      <c r="DU771" s="245"/>
      <c r="DV771" s="245"/>
      <c r="DW771" s="245"/>
      <c r="DX771" s="245"/>
      <c r="DY771" s="245"/>
      <c r="DZ771" s="245"/>
      <c r="EA771" s="245"/>
      <c r="EB771" s="245"/>
      <c r="EC771" s="245"/>
      <c r="ED771" s="245"/>
      <c r="EE771" s="245"/>
      <c r="EF771" s="245"/>
      <c r="EG771" s="245"/>
      <c r="EH771" s="245"/>
      <c r="EI771" s="245"/>
      <c r="EJ771" s="245"/>
      <c r="EK771" s="245"/>
      <c r="EL771" s="245"/>
      <c r="EM771" s="245"/>
      <c r="EN771" s="245"/>
      <c r="EO771" s="245"/>
      <c r="EP771" s="245"/>
      <c r="EQ771" s="245"/>
      <c r="ER771" s="245"/>
      <c r="ES771" s="245"/>
      <c r="ET771" s="245"/>
      <c r="EU771" s="245"/>
      <c r="EV771" s="245"/>
      <c r="EW771" s="245"/>
    </row>
    <row r="772" spans="1:153" ht="15.75" hidden="1" outlineLevel="1" x14ac:dyDescent="0.3">
      <c r="A772" s="8" t="s">
        <v>365</v>
      </c>
      <c r="V772" s="9">
        <f>IF(V777&lt;&gt;0,1,0)</f>
        <v>0</v>
      </c>
      <c r="W772" s="9">
        <f t="shared" ref="W772:AE772" si="1908">IF(W777&lt;&gt;0,1,0)</f>
        <v>0</v>
      </c>
      <c r="X772" s="9">
        <f t="shared" si="1908"/>
        <v>0</v>
      </c>
      <c r="Y772" s="9">
        <f t="shared" si="1908"/>
        <v>0</v>
      </c>
      <c r="Z772" s="9">
        <f t="shared" si="1908"/>
        <v>0</v>
      </c>
      <c r="AA772" s="9">
        <f t="shared" si="1908"/>
        <v>0</v>
      </c>
      <c r="AB772" s="9">
        <f t="shared" si="1908"/>
        <v>0</v>
      </c>
      <c r="AC772" s="9">
        <f t="shared" si="1908"/>
        <v>0</v>
      </c>
      <c r="AD772" s="9">
        <f t="shared" si="1908"/>
        <v>0</v>
      </c>
      <c r="AE772" s="9">
        <f t="shared" si="1908"/>
        <v>0</v>
      </c>
      <c r="AF772" s="9">
        <f t="shared" ref="AF772:AL772" si="1909">IF(AF777&lt;&gt;0,1,0)</f>
        <v>0</v>
      </c>
      <c r="AG772" s="9">
        <f t="shared" si="1909"/>
        <v>0</v>
      </c>
      <c r="AH772" s="9">
        <f t="shared" si="1909"/>
        <v>0</v>
      </c>
      <c r="AI772" s="9">
        <f t="shared" si="1909"/>
        <v>0</v>
      </c>
      <c r="AJ772" s="9">
        <f t="shared" si="1909"/>
        <v>0</v>
      </c>
      <c r="AK772" s="9">
        <f t="shared" si="1909"/>
        <v>0</v>
      </c>
      <c r="AL772" s="9">
        <f t="shared" si="1909"/>
        <v>0</v>
      </c>
      <c r="AM772" s="53"/>
      <c r="AN772" s="9">
        <f t="shared" ref="AN772" si="1910">IF(AN777&lt;&gt;0,1,0)</f>
        <v>0</v>
      </c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9"/>
      <c r="DY772" s="9"/>
      <c r="DZ772" s="9"/>
      <c r="EA772" s="9"/>
      <c r="EB772" s="9"/>
      <c r="EC772" s="9"/>
      <c r="ED772" s="9"/>
      <c r="EE772" s="9"/>
      <c r="EF772" s="9"/>
      <c r="EG772" s="9"/>
      <c r="EH772" s="9"/>
      <c r="EI772" s="9"/>
      <c r="EJ772" s="9"/>
      <c r="EK772" s="9"/>
      <c r="EL772" s="9"/>
      <c r="EM772" s="9"/>
      <c r="EN772" s="9"/>
      <c r="EO772" s="9"/>
      <c r="EP772" s="9"/>
      <c r="EQ772" s="9"/>
      <c r="ER772" s="9"/>
      <c r="ES772" s="9"/>
      <c r="ET772" s="9"/>
      <c r="EU772" s="9"/>
      <c r="EV772" s="9"/>
      <c r="EW772" s="9"/>
    </row>
    <row r="773" spans="1:153" ht="15.75" hidden="1" outlineLevel="1" x14ac:dyDescent="0.3">
      <c r="A773" s="8" t="s">
        <v>366</v>
      </c>
      <c r="V773" s="9">
        <f t="shared" ref="V773:AL773" si="1911">IF(V$777-SUM(V772)&lt;=0,0,1)</f>
        <v>0</v>
      </c>
      <c r="W773" s="9">
        <f t="shared" si="1911"/>
        <v>0</v>
      </c>
      <c r="X773" s="9">
        <f t="shared" si="1911"/>
        <v>0</v>
      </c>
      <c r="Y773" s="9">
        <f t="shared" si="1911"/>
        <v>0</v>
      </c>
      <c r="Z773" s="9">
        <f t="shared" si="1911"/>
        <v>0</v>
      </c>
      <c r="AA773" s="9">
        <f t="shared" si="1911"/>
        <v>0</v>
      </c>
      <c r="AB773" s="9">
        <f t="shared" si="1911"/>
        <v>0</v>
      </c>
      <c r="AC773" s="9">
        <f t="shared" si="1911"/>
        <v>0</v>
      </c>
      <c r="AD773" s="9">
        <f t="shared" si="1911"/>
        <v>0</v>
      </c>
      <c r="AE773" s="9">
        <f t="shared" si="1911"/>
        <v>0</v>
      </c>
      <c r="AF773" s="9">
        <f t="shared" si="1911"/>
        <v>0</v>
      </c>
      <c r="AG773" s="9">
        <f t="shared" si="1911"/>
        <v>0</v>
      </c>
      <c r="AH773" s="9">
        <f t="shared" si="1911"/>
        <v>0</v>
      </c>
      <c r="AI773" s="9">
        <f t="shared" si="1911"/>
        <v>0</v>
      </c>
      <c r="AJ773" s="9">
        <f t="shared" si="1911"/>
        <v>0</v>
      </c>
      <c r="AK773" s="9">
        <f t="shared" si="1911"/>
        <v>0</v>
      </c>
      <c r="AL773" s="9">
        <f t="shared" si="1911"/>
        <v>0</v>
      </c>
      <c r="AM773" s="53"/>
      <c r="AN773" s="9">
        <f>IF(AN$777-SUM(AN772)&lt;=0,0,1)</f>
        <v>0</v>
      </c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9"/>
      <c r="DY773" s="9"/>
      <c r="DZ773" s="9"/>
      <c r="EA773" s="9"/>
      <c r="EB773" s="9"/>
      <c r="EC773" s="9"/>
      <c r="ED773" s="9"/>
      <c r="EE773" s="9"/>
      <c r="EF773" s="9"/>
      <c r="EG773" s="9"/>
      <c r="EH773" s="9"/>
      <c r="EI773" s="9"/>
      <c r="EJ773" s="9"/>
      <c r="EK773" s="9"/>
      <c r="EL773" s="9"/>
      <c r="EM773" s="9"/>
      <c r="EN773" s="9"/>
      <c r="EO773" s="9"/>
      <c r="EP773" s="9"/>
      <c r="EQ773" s="9"/>
      <c r="ER773" s="9"/>
      <c r="ES773" s="9"/>
      <c r="ET773" s="9"/>
      <c r="EU773" s="9"/>
      <c r="EV773" s="9"/>
      <c r="EW773" s="9"/>
    </row>
    <row r="774" spans="1:153" ht="15.75" hidden="1" outlineLevel="1" x14ac:dyDescent="0.3">
      <c r="A774" s="8" t="s">
        <v>367</v>
      </c>
      <c r="V774" s="9">
        <f t="shared" ref="V774:AL774" si="1912">IF(V$777-SUM(V772:V773)&lt;=0,0,1)</f>
        <v>0</v>
      </c>
      <c r="W774" s="9">
        <f t="shared" si="1912"/>
        <v>0</v>
      </c>
      <c r="X774" s="9">
        <f t="shared" si="1912"/>
        <v>0</v>
      </c>
      <c r="Y774" s="9">
        <f t="shared" si="1912"/>
        <v>0</v>
      </c>
      <c r="Z774" s="9">
        <f t="shared" si="1912"/>
        <v>0</v>
      </c>
      <c r="AA774" s="9">
        <f t="shared" si="1912"/>
        <v>0</v>
      </c>
      <c r="AB774" s="9">
        <f t="shared" si="1912"/>
        <v>0</v>
      </c>
      <c r="AC774" s="9">
        <f t="shared" si="1912"/>
        <v>0</v>
      </c>
      <c r="AD774" s="9">
        <f t="shared" si="1912"/>
        <v>0</v>
      </c>
      <c r="AE774" s="9">
        <f t="shared" si="1912"/>
        <v>0</v>
      </c>
      <c r="AF774" s="9">
        <f t="shared" si="1912"/>
        <v>0</v>
      </c>
      <c r="AG774" s="9">
        <f t="shared" si="1912"/>
        <v>0</v>
      </c>
      <c r="AH774" s="9">
        <f t="shared" si="1912"/>
        <v>0</v>
      </c>
      <c r="AI774" s="9">
        <f t="shared" si="1912"/>
        <v>0</v>
      </c>
      <c r="AJ774" s="9">
        <f t="shared" si="1912"/>
        <v>0</v>
      </c>
      <c r="AK774" s="9">
        <f t="shared" si="1912"/>
        <v>0</v>
      </c>
      <c r="AL774" s="9">
        <f t="shared" si="1912"/>
        <v>0</v>
      </c>
      <c r="AM774" s="53"/>
      <c r="AN774" s="9">
        <f>IF(AN$777-SUM(AN772:AN773)&lt;=0,0,1)</f>
        <v>0</v>
      </c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  <c r="DD774" s="9"/>
      <c r="DE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  <c r="DS774" s="9"/>
      <c r="DT774" s="9"/>
      <c r="DU774" s="9"/>
      <c r="DV774" s="9"/>
      <c r="DW774" s="9"/>
      <c r="DX774" s="9"/>
      <c r="DY774" s="9"/>
      <c r="DZ774" s="9"/>
      <c r="EA774" s="9"/>
      <c r="EB774" s="9"/>
      <c r="EC774" s="9"/>
      <c r="ED774" s="9"/>
      <c r="EE774" s="9"/>
      <c r="EF774" s="9"/>
      <c r="EG774" s="9"/>
      <c r="EH774" s="9"/>
      <c r="EI774" s="9"/>
      <c r="EJ774" s="9"/>
      <c r="EK774" s="9"/>
      <c r="EL774" s="9"/>
      <c r="EM774" s="9"/>
      <c r="EN774" s="9"/>
      <c r="EO774" s="9"/>
      <c r="EP774" s="9"/>
      <c r="EQ774" s="9"/>
      <c r="ER774" s="9"/>
      <c r="ES774" s="9"/>
      <c r="ET774" s="9"/>
      <c r="EU774" s="9"/>
      <c r="EV774" s="9"/>
      <c r="EW774" s="9"/>
    </row>
    <row r="775" spans="1:153" ht="15.75" hidden="1" outlineLevel="1" x14ac:dyDescent="0.3">
      <c r="A775" s="8" t="s">
        <v>368</v>
      </c>
      <c r="V775" s="9">
        <f t="shared" ref="V775:AL775" si="1913">IF(V$777-SUM(V772:V774)&lt;=0,0,1)</f>
        <v>0</v>
      </c>
      <c r="W775" s="9">
        <f t="shared" si="1913"/>
        <v>0</v>
      </c>
      <c r="X775" s="9">
        <f t="shared" si="1913"/>
        <v>0</v>
      </c>
      <c r="Y775" s="9">
        <f t="shared" si="1913"/>
        <v>0</v>
      </c>
      <c r="Z775" s="9">
        <f t="shared" si="1913"/>
        <v>0</v>
      </c>
      <c r="AA775" s="9">
        <f t="shared" si="1913"/>
        <v>0</v>
      </c>
      <c r="AB775" s="9">
        <f t="shared" si="1913"/>
        <v>0</v>
      </c>
      <c r="AC775" s="9">
        <f t="shared" si="1913"/>
        <v>0</v>
      </c>
      <c r="AD775" s="9">
        <f t="shared" si="1913"/>
        <v>0</v>
      </c>
      <c r="AE775" s="9">
        <f t="shared" si="1913"/>
        <v>0</v>
      </c>
      <c r="AF775" s="9">
        <f t="shared" si="1913"/>
        <v>0</v>
      </c>
      <c r="AG775" s="9">
        <f t="shared" si="1913"/>
        <v>0</v>
      </c>
      <c r="AH775" s="9">
        <f t="shared" si="1913"/>
        <v>0</v>
      </c>
      <c r="AI775" s="9">
        <f t="shared" si="1913"/>
        <v>0</v>
      </c>
      <c r="AJ775" s="9">
        <f t="shared" si="1913"/>
        <v>0</v>
      </c>
      <c r="AK775" s="9">
        <f t="shared" si="1913"/>
        <v>0</v>
      </c>
      <c r="AL775" s="9">
        <f t="shared" si="1913"/>
        <v>0</v>
      </c>
      <c r="AM775" s="53"/>
      <c r="AN775" s="9">
        <f>IF(AN$777-SUM(AN772:AN774)&lt;=0,0,1)</f>
        <v>0</v>
      </c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9"/>
      <c r="DY775" s="9"/>
      <c r="DZ775" s="9"/>
      <c r="EA775" s="9"/>
      <c r="EB775" s="9"/>
      <c r="EC775" s="9"/>
      <c r="ED775" s="9"/>
      <c r="EE775" s="9"/>
      <c r="EF775" s="9"/>
      <c r="EG775" s="9"/>
      <c r="EH775" s="9"/>
      <c r="EI775" s="9"/>
      <c r="EJ775" s="9"/>
      <c r="EK775" s="9"/>
      <c r="EL775" s="9"/>
      <c r="EM775" s="9"/>
      <c r="EN775" s="9"/>
      <c r="EO775" s="9"/>
      <c r="EP775" s="9"/>
      <c r="EQ775" s="9"/>
      <c r="ER775" s="9"/>
      <c r="ES775" s="9"/>
      <c r="ET775" s="9"/>
      <c r="EU775" s="9"/>
      <c r="EV775" s="9"/>
      <c r="EW775" s="9"/>
    </row>
    <row r="776" spans="1:153" ht="15.75" hidden="1" outlineLevel="1" x14ac:dyDescent="0.3">
      <c r="A776" s="8" t="s">
        <v>374</v>
      </c>
      <c r="V776" s="9">
        <f t="shared" ref="V776:AL776" si="1914">IF(V$777-SUM(V772:V775)&lt;=0,0,1)</f>
        <v>0</v>
      </c>
      <c r="W776" s="9">
        <f t="shared" si="1914"/>
        <v>0</v>
      </c>
      <c r="X776" s="9">
        <f t="shared" si="1914"/>
        <v>0</v>
      </c>
      <c r="Y776" s="9">
        <f t="shared" si="1914"/>
        <v>0</v>
      </c>
      <c r="Z776" s="9">
        <f t="shared" si="1914"/>
        <v>0</v>
      </c>
      <c r="AA776" s="9">
        <f t="shared" si="1914"/>
        <v>0</v>
      </c>
      <c r="AB776" s="9">
        <f t="shared" si="1914"/>
        <v>0</v>
      </c>
      <c r="AC776" s="9">
        <f t="shared" si="1914"/>
        <v>0</v>
      </c>
      <c r="AD776" s="9">
        <f t="shared" si="1914"/>
        <v>0</v>
      </c>
      <c r="AE776" s="9">
        <f t="shared" si="1914"/>
        <v>0</v>
      </c>
      <c r="AF776" s="9">
        <f t="shared" si="1914"/>
        <v>0</v>
      </c>
      <c r="AG776" s="9">
        <f t="shared" si="1914"/>
        <v>0</v>
      </c>
      <c r="AH776" s="9">
        <f t="shared" si="1914"/>
        <v>0</v>
      </c>
      <c r="AI776" s="9">
        <f t="shared" si="1914"/>
        <v>0</v>
      </c>
      <c r="AJ776" s="9">
        <f t="shared" si="1914"/>
        <v>0</v>
      </c>
      <c r="AK776" s="9">
        <f t="shared" si="1914"/>
        <v>0</v>
      </c>
      <c r="AL776" s="9">
        <f t="shared" si="1914"/>
        <v>0</v>
      </c>
      <c r="AM776" s="53"/>
      <c r="AN776" s="9">
        <f>IF(AN$777-SUM(AN772:AN775)&lt;=0,0,1)</f>
        <v>0</v>
      </c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9"/>
      <c r="DI776" s="9"/>
      <c r="DJ776" s="9"/>
      <c r="DK776" s="9"/>
      <c r="DL776" s="9"/>
      <c r="DM776" s="9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9"/>
      <c r="DY776" s="9"/>
      <c r="DZ776" s="9"/>
      <c r="EA776" s="9"/>
      <c r="EB776" s="9"/>
      <c r="EC776" s="9"/>
      <c r="ED776" s="9"/>
      <c r="EE776" s="9"/>
      <c r="EF776" s="9"/>
      <c r="EG776" s="9"/>
      <c r="EH776" s="9"/>
      <c r="EI776" s="9"/>
      <c r="EJ776" s="9"/>
      <c r="EK776" s="9"/>
      <c r="EL776" s="9"/>
      <c r="EM776" s="9"/>
      <c r="EN776" s="9"/>
      <c r="EO776" s="9"/>
      <c r="EP776" s="9"/>
      <c r="EQ776" s="9"/>
      <c r="ER776" s="9"/>
      <c r="ES776" s="9"/>
      <c r="ET776" s="9"/>
      <c r="EU776" s="9"/>
      <c r="EV776" s="9"/>
      <c r="EW776" s="9"/>
    </row>
    <row r="777" spans="1:153" ht="15.75" hidden="1" outlineLevel="1" x14ac:dyDescent="0.3">
      <c r="A777" s="8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53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</row>
    <row r="778" spans="1:153" ht="15.75" hidden="1" outlineLevel="1" x14ac:dyDescent="0.3">
      <c r="A778" s="8" t="s">
        <v>375</v>
      </c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53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9"/>
      <c r="DY778" s="9"/>
      <c r="DZ778" s="9"/>
      <c r="EA778" s="9"/>
      <c r="EB778" s="9"/>
      <c r="EC778" s="9"/>
      <c r="ED778" s="9"/>
      <c r="EE778" s="9"/>
      <c r="EF778" s="9"/>
      <c r="EG778" s="9"/>
      <c r="EH778" s="9"/>
      <c r="EI778" s="9"/>
      <c r="EJ778" s="9"/>
      <c r="EK778" s="9"/>
      <c r="EL778" s="9"/>
      <c r="EM778" s="9"/>
      <c r="EN778" s="9"/>
      <c r="EO778" s="9"/>
      <c r="EP778" s="9"/>
      <c r="EQ778" s="9"/>
      <c r="ER778" s="9"/>
      <c r="ES778" s="9"/>
      <c r="ET778" s="9"/>
      <c r="EU778" s="9"/>
      <c r="EV778" s="9"/>
      <c r="EW778" s="9"/>
    </row>
    <row r="779" spans="1:153" ht="15.75" hidden="1" outlineLevel="1" x14ac:dyDescent="0.3">
      <c r="A779" s="8" t="s">
        <v>376</v>
      </c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53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  <c r="DM779" s="9"/>
      <c r="DN779" s="9"/>
      <c r="DO779" s="9"/>
      <c r="DP779" s="9"/>
      <c r="DQ779" s="9"/>
      <c r="DR779" s="9"/>
      <c r="DS779" s="9"/>
      <c r="DT779" s="9"/>
      <c r="DU779" s="9"/>
      <c r="DV779" s="9"/>
      <c r="DW779" s="9"/>
      <c r="DX779" s="9"/>
      <c r="DY779" s="9"/>
      <c r="DZ779" s="9"/>
      <c r="EA779" s="9"/>
      <c r="EB779" s="9"/>
      <c r="EC779" s="9"/>
      <c r="ED779" s="9"/>
      <c r="EE779" s="9"/>
      <c r="EF779" s="9"/>
      <c r="EG779" s="9"/>
      <c r="EH779" s="9"/>
      <c r="EI779" s="9"/>
      <c r="EJ779" s="9"/>
      <c r="EK779" s="9"/>
      <c r="EL779" s="9"/>
      <c r="EM779" s="9"/>
      <c r="EN779" s="9"/>
      <c r="EO779" s="9"/>
      <c r="EP779" s="9"/>
      <c r="EQ779" s="9"/>
      <c r="ER779" s="9"/>
      <c r="ES779" s="9"/>
      <c r="ET779" s="9"/>
      <c r="EU779" s="9"/>
      <c r="EV779" s="9"/>
      <c r="EW779" s="9"/>
    </row>
    <row r="780" spans="1:153" ht="15.75" hidden="1" outlineLevel="1" x14ac:dyDescent="0.3">
      <c r="A780" s="8" t="s">
        <v>377</v>
      </c>
      <c r="V780" s="9"/>
      <c r="W780" s="9"/>
      <c r="X780" s="9"/>
      <c r="Y780" s="9"/>
      <c r="Z780" s="9"/>
      <c r="AA780" s="109"/>
      <c r="AB780" s="109"/>
      <c r="AC780" s="109"/>
      <c r="AD780" s="109"/>
      <c r="AE780" s="109"/>
      <c r="AF780" s="109"/>
      <c r="AG780" s="109"/>
      <c r="AH780" s="109"/>
      <c r="AI780" s="109"/>
      <c r="AJ780" s="109"/>
      <c r="AK780" s="109"/>
      <c r="AL780" s="109"/>
      <c r="AM780" s="308"/>
      <c r="AN780" s="109"/>
      <c r="AO780" s="109"/>
      <c r="AP780" s="109"/>
      <c r="AQ780" s="109"/>
      <c r="AR780" s="109"/>
      <c r="AS780" s="109"/>
      <c r="AT780" s="109"/>
      <c r="AU780" s="109"/>
      <c r="AV780" s="109"/>
      <c r="AW780" s="109"/>
      <c r="AX780" s="109"/>
      <c r="AY780" s="109"/>
      <c r="AZ780" s="109"/>
      <c r="BA780" s="109"/>
      <c r="BB780" s="109"/>
      <c r="BC780" s="109"/>
      <c r="BD780" s="109"/>
      <c r="BE780" s="109"/>
      <c r="BF780" s="109"/>
      <c r="BG780" s="109"/>
      <c r="BH780" s="109"/>
      <c r="BI780" s="109"/>
      <c r="BJ780" s="109"/>
      <c r="BK780" s="109"/>
      <c r="BL780" s="109"/>
      <c r="BM780" s="109"/>
      <c r="BN780" s="109"/>
      <c r="BO780" s="109"/>
      <c r="BP780" s="109"/>
      <c r="BQ780" s="109"/>
      <c r="BR780" s="109"/>
      <c r="BS780" s="109"/>
      <c r="BT780" s="109"/>
      <c r="BU780" s="109"/>
      <c r="BV780" s="109"/>
      <c r="BW780" s="109"/>
      <c r="BX780" s="109"/>
      <c r="BY780" s="109"/>
      <c r="BZ780" s="109"/>
      <c r="CA780" s="109"/>
      <c r="CB780" s="109"/>
      <c r="CC780" s="109"/>
      <c r="CD780" s="109"/>
      <c r="CE780" s="109"/>
      <c r="CF780" s="109"/>
      <c r="CG780" s="109"/>
      <c r="CH780" s="109"/>
      <c r="CI780" s="109"/>
      <c r="CJ780" s="109"/>
      <c r="CK780" s="109"/>
      <c r="CL780" s="109"/>
      <c r="CM780" s="109"/>
      <c r="CN780" s="109"/>
      <c r="CO780" s="109"/>
      <c r="CP780" s="109"/>
      <c r="CQ780" s="109"/>
      <c r="CR780" s="109"/>
      <c r="CS780" s="109"/>
      <c r="CT780" s="109"/>
      <c r="CU780" s="109"/>
      <c r="CV780" s="109"/>
      <c r="CW780" s="109"/>
      <c r="CX780" s="109"/>
      <c r="CY780" s="109"/>
      <c r="CZ780" s="109"/>
      <c r="DA780" s="109"/>
      <c r="DB780" s="109"/>
      <c r="DC780" s="109"/>
      <c r="DD780" s="109"/>
      <c r="DE780" s="109"/>
      <c r="DF780" s="109"/>
      <c r="DG780" s="109"/>
      <c r="DH780" s="109"/>
      <c r="DI780" s="109"/>
      <c r="DJ780" s="109"/>
      <c r="DK780" s="109"/>
      <c r="DL780" s="109"/>
      <c r="DM780" s="109"/>
      <c r="DN780" s="109"/>
      <c r="DO780" s="109"/>
      <c r="DP780" s="109"/>
      <c r="DQ780" s="109"/>
      <c r="DR780" s="109"/>
      <c r="DS780" s="109"/>
      <c r="DT780" s="109"/>
      <c r="DU780" s="109"/>
      <c r="DV780" s="109"/>
      <c r="DW780" s="109"/>
      <c r="DX780" s="109"/>
      <c r="DY780" s="109"/>
      <c r="DZ780" s="109"/>
      <c r="EA780" s="109"/>
      <c r="EB780" s="109"/>
      <c r="EC780" s="109"/>
      <c r="ED780" s="109"/>
      <c r="EE780" s="109"/>
      <c r="EF780" s="109"/>
      <c r="EG780" s="109"/>
      <c r="EH780" s="109"/>
      <c r="EI780" s="109"/>
      <c r="EJ780" s="109"/>
      <c r="EK780" s="109"/>
      <c r="EL780" s="109"/>
      <c r="EM780" s="109"/>
      <c r="EN780" s="109"/>
      <c r="EO780" s="109"/>
      <c r="EP780" s="109"/>
      <c r="EQ780" s="109"/>
      <c r="ER780" s="109"/>
      <c r="ES780" s="109"/>
      <c r="ET780" s="109"/>
      <c r="EU780" s="109"/>
      <c r="EV780" s="109"/>
      <c r="EW780" s="109"/>
    </row>
    <row r="781" spans="1:153" ht="15.75" hidden="1" outlineLevel="1" x14ac:dyDescent="0.3">
      <c r="A781" s="8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53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  <c r="DD781" s="9"/>
      <c r="DE781" s="9"/>
      <c r="DF781" s="9"/>
      <c r="DG781" s="9"/>
      <c r="DH781" s="9"/>
      <c r="DI781" s="9"/>
      <c r="DJ781" s="9"/>
      <c r="DK781" s="9"/>
      <c r="DL781" s="9"/>
      <c r="DM781" s="9"/>
      <c r="DN781" s="9"/>
      <c r="DO781" s="9"/>
      <c r="DP781" s="9"/>
      <c r="DQ781" s="9"/>
      <c r="DR781" s="9"/>
      <c r="DS781" s="9"/>
      <c r="DT781" s="9"/>
      <c r="DU781" s="9"/>
      <c r="DV781" s="9"/>
      <c r="DW781" s="9"/>
      <c r="DX781" s="9"/>
      <c r="DY781" s="9"/>
      <c r="DZ781" s="9"/>
      <c r="EA781" s="9"/>
      <c r="EB781" s="9"/>
      <c r="EC781" s="9"/>
      <c r="ED781" s="9"/>
      <c r="EE781" s="9"/>
      <c r="EF781" s="9"/>
      <c r="EG781" s="9"/>
      <c r="EH781" s="9"/>
      <c r="EI781" s="9"/>
      <c r="EJ781" s="9"/>
      <c r="EK781" s="9"/>
      <c r="EL781" s="9"/>
      <c r="EM781" s="9"/>
      <c r="EN781" s="9"/>
      <c r="EO781" s="9"/>
      <c r="EP781" s="9"/>
      <c r="EQ781" s="9"/>
      <c r="ER781" s="9"/>
      <c r="ES781" s="9"/>
      <c r="ET781" s="9"/>
      <c r="EU781" s="9"/>
      <c r="EV781" s="9"/>
      <c r="EW781" s="9"/>
    </row>
    <row r="782" spans="1:153" ht="15.75" hidden="1" outlineLevel="1" x14ac:dyDescent="0.3">
      <c r="A782" s="8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53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  <c r="DD782" s="9"/>
      <c r="DE782" s="9"/>
      <c r="DF782" s="9"/>
      <c r="DG782" s="9"/>
      <c r="DH782" s="9"/>
      <c r="DI782" s="9"/>
      <c r="DJ782" s="9"/>
      <c r="DK782" s="9"/>
      <c r="DL782" s="9"/>
      <c r="DM782" s="9"/>
      <c r="DN782" s="9"/>
      <c r="DO782" s="9"/>
      <c r="DP782" s="9"/>
      <c r="DQ782" s="9"/>
      <c r="DR782" s="9"/>
      <c r="DS782" s="9"/>
      <c r="DT782" s="9"/>
      <c r="DU782" s="9"/>
      <c r="DV782" s="9"/>
      <c r="DW782" s="9"/>
      <c r="DX782" s="9"/>
      <c r="DY782" s="9"/>
      <c r="DZ782" s="9"/>
      <c r="EA782" s="9"/>
      <c r="EB782" s="9"/>
      <c r="EC782" s="9"/>
      <c r="ED782" s="9"/>
      <c r="EE782" s="9"/>
      <c r="EF782" s="9"/>
      <c r="EG782" s="9"/>
      <c r="EH782" s="9"/>
      <c r="EI782" s="9"/>
      <c r="EJ782" s="9"/>
      <c r="EK782" s="9"/>
      <c r="EL782" s="9"/>
      <c r="EM782" s="9"/>
      <c r="EN782" s="9"/>
      <c r="EO782" s="9"/>
      <c r="EP782" s="9"/>
      <c r="EQ782" s="9"/>
      <c r="ER782" s="9"/>
      <c r="ES782" s="9"/>
      <c r="ET782" s="9"/>
      <c r="EU782" s="9"/>
      <c r="EV782" s="9"/>
      <c r="EW782" s="9"/>
    </row>
    <row r="783" spans="1:153" ht="15.75" hidden="1" outlineLevel="1" x14ac:dyDescent="0.3">
      <c r="A783" s="8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53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  <c r="DY783" s="9"/>
      <c r="DZ783" s="9"/>
      <c r="EA783" s="9"/>
      <c r="EB783" s="9"/>
      <c r="EC783" s="9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9"/>
      <c r="EO783" s="9"/>
      <c r="EP783" s="9"/>
      <c r="EQ783" s="9"/>
      <c r="ER783" s="9"/>
      <c r="ES783" s="9"/>
      <c r="ET783" s="9"/>
      <c r="EU783" s="9"/>
      <c r="EV783" s="9"/>
      <c r="EW783" s="9"/>
    </row>
    <row r="784" spans="1:153" ht="15.75" hidden="1" outlineLevel="1" x14ac:dyDescent="0.3">
      <c r="A784" s="8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53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  <c r="DY784" s="9"/>
      <c r="DZ784" s="9"/>
      <c r="EA784" s="9"/>
      <c r="EB784" s="9"/>
      <c r="EC784" s="9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9"/>
      <c r="EO784" s="9"/>
      <c r="EP784" s="9"/>
      <c r="EQ784" s="9"/>
      <c r="ER784" s="9"/>
      <c r="ES784" s="9"/>
      <c r="ET784" s="9"/>
      <c r="EU784" s="9"/>
      <c r="EV784" s="9"/>
      <c r="EW784" s="9"/>
    </row>
    <row r="785" spans="1:153" ht="15.75" hidden="1" outlineLevel="1" x14ac:dyDescent="0.3">
      <c r="A785" s="8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53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  <c r="DY785" s="9"/>
      <c r="DZ785" s="9"/>
      <c r="EA785" s="9"/>
      <c r="EB785" s="9"/>
      <c r="EC785" s="9"/>
      <c r="ED785" s="9"/>
      <c r="EE785" s="9"/>
      <c r="EF785" s="9"/>
      <c r="EG785" s="9"/>
      <c r="EH785" s="9"/>
      <c r="EI785" s="9"/>
      <c r="EJ785" s="9"/>
      <c r="EK785" s="9"/>
      <c r="EL785" s="9"/>
      <c r="EM785" s="9"/>
      <c r="EN785" s="9"/>
      <c r="EO785" s="9"/>
      <c r="EP785" s="9"/>
      <c r="EQ785" s="9"/>
      <c r="ER785" s="9"/>
      <c r="ES785" s="9"/>
      <c r="ET785" s="9"/>
      <c r="EU785" s="9"/>
      <c r="EV785" s="9"/>
      <c r="EW785" s="9"/>
    </row>
    <row r="786" spans="1:153" ht="15.75" hidden="1" outlineLevel="1" x14ac:dyDescent="0.3">
      <c r="A786" s="8"/>
      <c r="V786" s="9"/>
      <c r="W786" s="9"/>
      <c r="X786" s="9"/>
      <c r="Y786" s="9"/>
      <c r="Z786" s="9" t="s">
        <v>378</v>
      </c>
      <c r="AA786" s="9">
        <f t="shared" ref="AA786:AL786" si="1915">AA360*2500</f>
        <v>4507424.2499999981</v>
      </c>
      <c r="AB786" s="9">
        <f t="shared" si="1915"/>
        <v>3456253.5000000005</v>
      </c>
      <c r="AC786" s="9">
        <f t="shared" si="1915"/>
        <v>4222539.9999999991</v>
      </c>
      <c r="AD786" s="9">
        <f t="shared" si="1915"/>
        <v>6995486.0000000102</v>
      </c>
      <c r="AE786" s="9">
        <f t="shared" si="1915"/>
        <v>4239942.3543407954</v>
      </c>
      <c r="AF786" s="9">
        <f t="shared" si="1915"/>
        <v>5322303.441235235</v>
      </c>
      <c r="AG786" s="9">
        <f t="shared" si="1915"/>
        <v>4902573.0971117113</v>
      </c>
      <c r="AH786" s="9">
        <f t="shared" si="1915"/>
        <v>4513844.4956402676</v>
      </c>
      <c r="AI786" s="9">
        <f t="shared" si="1915"/>
        <v>4569857.8859933317</v>
      </c>
      <c r="AJ786" s="9">
        <f t="shared" si="1915"/>
        <v>4619857.8859933317</v>
      </c>
      <c r="AK786" s="9">
        <f t="shared" si="1915"/>
        <v>4743955.9204457039</v>
      </c>
      <c r="AL786" s="9">
        <f t="shared" si="1915"/>
        <v>4225099.3724577669</v>
      </c>
      <c r="AM786" s="53"/>
      <c r="AN786" s="9">
        <f>AN360*2500</f>
        <v>141861.22479838712</v>
      </c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  <c r="DY786" s="9"/>
      <c r="DZ786" s="9"/>
      <c r="EA786" s="9"/>
      <c r="EB786" s="9"/>
      <c r="EC786" s="9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9"/>
      <c r="EO786" s="9"/>
      <c r="EP786" s="9"/>
      <c r="EQ786" s="9"/>
      <c r="ER786" s="9"/>
      <c r="ES786" s="9"/>
      <c r="ET786" s="9"/>
      <c r="EU786" s="9"/>
      <c r="EV786" s="9"/>
      <c r="EW786" s="9"/>
    </row>
    <row r="787" spans="1:153" ht="15.75" hidden="1" outlineLevel="1" x14ac:dyDescent="0.3">
      <c r="AA787">
        <f t="shared" ref="AA787:AL787" si="1916">AA380*2500+AA377*84200</f>
        <v>7557018.7139999978</v>
      </c>
      <c r="AB787" s="9">
        <f t="shared" si="1916"/>
        <v>5794655.8680000007</v>
      </c>
      <c r="AC787" s="9">
        <f t="shared" si="1916"/>
        <v>7079389.9199999999</v>
      </c>
      <c r="AD787" s="9">
        <f t="shared" si="1916"/>
        <v>11136813.712000016</v>
      </c>
      <c r="AE787" s="9">
        <f t="shared" si="1916"/>
        <v>7279981.0224031452</v>
      </c>
      <c r="AF787" s="9">
        <f t="shared" si="1916"/>
        <v>7310716.0068807183</v>
      </c>
      <c r="AG787" s="9">
        <f t="shared" si="1916"/>
        <v>7482416.0068807183</v>
      </c>
      <c r="AH787" s="9">
        <f t="shared" si="1916"/>
        <v>7186040.4370593056</v>
      </c>
      <c r="AI787" s="9">
        <f t="shared" si="1916"/>
        <v>7275213.7545013838</v>
      </c>
      <c r="AJ787" s="9">
        <f t="shared" si="1916"/>
        <v>7354813.7545013838</v>
      </c>
      <c r="AK787" s="9">
        <f t="shared" si="1916"/>
        <v>7552377.8253495609</v>
      </c>
      <c r="AL787" s="9">
        <f t="shared" si="1916"/>
        <v>7687266.5153745888</v>
      </c>
      <c r="AM787" s="53"/>
      <c r="AN787" s="9">
        <f>AN380*2500+AN377*84200</f>
        <v>194860.57838306454</v>
      </c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  <c r="DY787" s="9"/>
      <c r="DZ787" s="9"/>
      <c r="EA787" s="9"/>
      <c r="EB787" s="9"/>
      <c r="EC787" s="9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9"/>
      <c r="EO787" s="9"/>
      <c r="EP787" s="9"/>
      <c r="EQ787" s="9"/>
      <c r="ER787" s="9"/>
      <c r="ES787" s="9"/>
      <c r="ET787" s="9"/>
      <c r="EU787" s="9"/>
      <c r="EV787" s="9"/>
      <c r="EW787" s="9"/>
    </row>
    <row r="788" spans="1:153" hidden="1" outlineLevel="1" x14ac:dyDescent="0.25">
      <c r="AA788">
        <f t="shared" ref="AA788:AE788" si="1917">AA787-AA786</f>
        <v>3049594.4639999997</v>
      </c>
      <c r="AB788" s="11">
        <f t="shared" si="1917"/>
        <v>2338402.3680000002</v>
      </c>
      <c r="AC788" s="11">
        <f t="shared" si="1917"/>
        <v>2856849.9200000009</v>
      </c>
      <c r="AD788" s="11">
        <f t="shared" si="1917"/>
        <v>4141327.7120000059</v>
      </c>
      <c r="AE788" s="11">
        <f t="shared" si="1917"/>
        <v>3040038.6680623498</v>
      </c>
      <c r="AF788" s="11">
        <f t="shared" ref="AF788:AL788" si="1918">AF787-AF786</f>
        <v>1988412.5656454833</v>
      </c>
      <c r="AG788" s="11">
        <f t="shared" si="1918"/>
        <v>2579842.909769007</v>
      </c>
      <c r="AH788" s="11">
        <f t="shared" si="1918"/>
        <v>2672195.941419038</v>
      </c>
      <c r="AI788" s="11">
        <f t="shared" si="1918"/>
        <v>2705355.8685080521</v>
      </c>
      <c r="AJ788" s="11">
        <f t="shared" si="1918"/>
        <v>2734955.8685080521</v>
      </c>
      <c r="AK788" s="11">
        <f t="shared" si="1918"/>
        <v>2808421.904903857</v>
      </c>
      <c r="AL788" s="11">
        <f t="shared" si="1918"/>
        <v>3462167.1429168219</v>
      </c>
      <c r="AM788" s="135"/>
      <c r="AN788" s="11">
        <f t="shared" ref="AN788" si="1919">AN787-AN786</f>
        <v>52999.353584677418</v>
      </c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1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/>
      <c r="EV788" s="11"/>
      <c r="EW788" s="11"/>
    </row>
    <row r="789" spans="1:153" hidden="1" outlineLevel="1" x14ac:dyDescent="0.25"/>
    <row r="790" spans="1:153" ht="15.75" hidden="1" outlineLevel="1" x14ac:dyDescent="0.3">
      <c r="Z790" t="s">
        <v>379</v>
      </c>
      <c r="AA790">
        <f t="shared" ref="AA790:AL790" si="1920">AA361*2500</f>
        <v>11639337.500000002</v>
      </c>
      <c r="AB790" s="9">
        <f t="shared" si="1920"/>
        <v>7651962.4999999981</v>
      </c>
      <c r="AC790" s="9">
        <f t="shared" si="1920"/>
        <v>6157200</v>
      </c>
      <c r="AD790" s="9">
        <f t="shared" si="1920"/>
        <v>21147700</v>
      </c>
      <c r="AE790" s="9">
        <f t="shared" si="1920"/>
        <v>6000000</v>
      </c>
      <c r="AF790" s="9">
        <f t="shared" si="1920"/>
        <v>6000000</v>
      </c>
      <c r="AG790" s="9">
        <f t="shared" si="1920"/>
        <v>6000000</v>
      </c>
      <c r="AH790" s="9">
        <f t="shared" si="1920"/>
        <v>4000000</v>
      </c>
      <c r="AI790" s="9">
        <f t="shared" si="1920"/>
        <v>4000000</v>
      </c>
      <c r="AJ790" s="9">
        <f t="shared" si="1920"/>
        <v>4000000</v>
      </c>
      <c r="AK790" s="9">
        <f t="shared" si="1920"/>
        <v>5100000</v>
      </c>
      <c r="AL790" s="9">
        <f t="shared" si="1920"/>
        <v>7087500</v>
      </c>
      <c r="AM790" s="53"/>
      <c r="AN790" s="9">
        <f>AN361*2500</f>
        <v>6000000</v>
      </c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  <c r="DD790" s="9"/>
      <c r="DE790" s="9"/>
      <c r="DF790" s="9"/>
      <c r="DG790" s="9"/>
      <c r="DH790" s="9"/>
      <c r="DI790" s="9"/>
      <c r="DJ790" s="9"/>
      <c r="DK790" s="9"/>
      <c r="DL790" s="9"/>
      <c r="DM790" s="9"/>
      <c r="DN790" s="9"/>
      <c r="DO790" s="9"/>
      <c r="DP790" s="9"/>
      <c r="DQ790" s="9"/>
      <c r="DR790" s="9"/>
      <c r="DS790" s="9"/>
      <c r="DT790" s="9"/>
      <c r="DU790" s="9"/>
      <c r="DV790" s="9"/>
      <c r="DW790" s="9"/>
      <c r="DX790" s="9"/>
      <c r="DY790" s="9"/>
      <c r="DZ790" s="9"/>
      <c r="EA790" s="9"/>
      <c r="EB790" s="9"/>
      <c r="EC790" s="9"/>
      <c r="ED790" s="9"/>
      <c r="EE790" s="9"/>
      <c r="EF790" s="9"/>
      <c r="EG790" s="9"/>
      <c r="EH790" s="9"/>
      <c r="EI790" s="9"/>
      <c r="EJ790" s="9"/>
      <c r="EK790" s="9"/>
      <c r="EL790" s="9"/>
      <c r="EM790" s="9"/>
      <c r="EN790" s="9"/>
      <c r="EO790" s="9"/>
      <c r="EP790" s="9"/>
      <c r="EQ790" s="9"/>
      <c r="ER790" s="9"/>
      <c r="ES790" s="9"/>
      <c r="ET790" s="9"/>
      <c r="EU790" s="9"/>
      <c r="EV790" s="9"/>
      <c r="EW790" s="9"/>
    </row>
    <row r="791" spans="1:153" ht="15.75" hidden="1" outlineLevel="1" x14ac:dyDescent="0.3">
      <c r="AA791">
        <f t="shared" ref="AA791:AL791" si="1921">AA381*2500+AA378*84200</f>
        <v>13913996.600000001</v>
      </c>
      <c r="AB791" s="9">
        <f t="shared" si="1921"/>
        <v>9147374.5999999978</v>
      </c>
      <c r="AC791" s="9">
        <f t="shared" si="1921"/>
        <v>7360492.8000000007</v>
      </c>
      <c r="AD791" s="9">
        <f t="shared" si="1921"/>
        <v>24763956.699999996</v>
      </c>
      <c r="AE791" s="9">
        <f t="shared" si="1921"/>
        <v>7684000</v>
      </c>
      <c r="AF791" s="9">
        <f t="shared" si="1921"/>
        <v>7684000</v>
      </c>
      <c r="AG791" s="9">
        <f t="shared" si="1921"/>
        <v>7684000</v>
      </c>
      <c r="AH791" s="9">
        <f t="shared" si="1921"/>
        <v>4684000</v>
      </c>
      <c r="AI791" s="9">
        <f t="shared" si="1921"/>
        <v>4684000</v>
      </c>
      <c r="AJ791" s="9">
        <f t="shared" si="1921"/>
        <v>4684000</v>
      </c>
      <c r="AK791" s="9">
        <f t="shared" si="1921"/>
        <v>5972100</v>
      </c>
      <c r="AL791" s="9">
        <f t="shared" si="1921"/>
        <v>9485100</v>
      </c>
      <c r="AM791" s="53"/>
      <c r="AN791" s="9">
        <f>AN381*2500+AN378*84200</f>
        <v>7684000</v>
      </c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  <c r="DD791" s="9"/>
      <c r="DE791" s="9"/>
      <c r="DF791" s="9"/>
      <c r="DG791" s="9"/>
      <c r="DH791" s="9"/>
      <c r="DI791" s="9"/>
      <c r="DJ791" s="9"/>
      <c r="DK791" s="9"/>
      <c r="DL791" s="9"/>
      <c r="DM791" s="9"/>
      <c r="DN791" s="9"/>
      <c r="DO791" s="9"/>
      <c r="DP791" s="9"/>
      <c r="DQ791" s="9"/>
      <c r="DR791" s="9"/>
      <c r="DS791" s="9"/>
      <c r="DT791" s="9"/>
      <c r="DU791" s="9"/>
      <c r="DV791" s="9"/>
      <c r="DW791" s="9"/>
      <c r="DX791" s="9"/>
      <c r="DY791" s="9"/>
      <c r="DZ791" s="9"/>
      <c r="EA791" s="9"/>
      <c r="EB791" s="9"/>
      <c r="EC791" s="9"/>
      <c r="ED791" s="9"/>
      <c r="EE791" s="9"/>
      <c r="EF791" s="9"/>
      <c r="EG791" s="9"/>
      <c r="EH791" s="9"/>
      <c r="EI791" s="9"/>
      <c r="EJ791" s="9"/>
      <c r="EK791" s="9"/>
      <c r="EL791" s="9"/>
      <c r="EM791" s="9"/>
      <c r="EN791" s="9"/>
      <c r="EO791" s="9"/>
      <c r="EP791" s="9"/>
      <c r="EQ791" s="9"/>
      <c r="ER791" s="9"/>
      <c r="ES791" s="9"/>
      <c r="ET791" s="9"/>
      <c r="EU791" s="9"/>
      <c r="EV791" s="9"/>
      <c r="EW791" s="9"/>
    </row>
    <row r="792" spans="1:153" hidden="1" outlineLevel="1" x14ac:dyDescent="0.25">
      <c r="AA792">
        <f t="shared" ref="AA792:AE792" si="1922">AA791-AA790</f>
        <v>2274659.0999999996</v>
      </c>
      <c r="AB792" s="11">
        <f t="shared" si="1922"/>
        <v>1495412.0999999996</v>
      </c>
      <c r="AC792" s="11">
        <f t="shared" si="1922"/>
        <v>1203292.8000000007</v>
      </c>
      <c r="AD792" s="11">
        <f t="shared" si="1922"/>
        <v>3616256.6999999955</v>
      </c>
      <c r="AE792" s="11">
        <f t="shared" si="1922"/>
        <v>1684000</v>
      </c>
      <c r="AF792" s="11">
        <f t="shared" ref="AF792:AL792" si="1923">AF791-AF790</f>
        <v>1684000</v>
      </c>
      <c r="AG792" s="11">
        <f t="shared" si="1923"/>
        <v>1684000</v>
      </c>
      <c r="AH792" s="11">
        <f t="shared" si="1923"/>
        <v>684000</v>
      </c>
      <c r="AI792" s="11">
        <f t="shared" si="1923"/>
        <v>684000</v>
      </c>
      <c r="AJ792" s="11">
        <f t="shared" si="1923"/>
        <v>684000</v>
      </c>
      <c r="AK792" s="11">
        <f t="shared" si="1923"/>
        <v>872100</v>
      </c>
      <c r="AL792" s="11">
        <f t="shared" si="1923"/>
        <v>2397600</v>
      </c>
      <c r="AM792" s="135"/>
      <c r="AN792" s="11">
        <f t="shared" ref="AN792" si="1924">AN791-AN790</f>
        <v>1684000</v>
      </c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  <c r="CB792" s="11"/>
      <c r="CC792" s="11"/>
      <c r="CD792" s="11"/>
      <c r="CE792" s="11"/>
      <c r="CF792" s="11"/>
      <c r="CG792" s="11"/>
      <c r="CH792" s="11"/>
      <c r="CI792" s="11"/>
      <c r="CJ792" s="11"/>
      <c r="CK792" s="11"/>
      <c r="CL792" s="11"/>
      <c r="CM792" s="11"/>
      <c r="CN792" s="11"/>
      <c r="CO792" s="11"/>
      <c r="CP792" s="11"/>
      <c r="CQ792" s="11"/>
      <c r="CR792" s="11"/>
      <c r="CS792" s="11"/>
      <c r="CT792" s="11"/>
      <c r="CU792" s="11"/>
      <c r="CV792" s="11"/>
      <c r="CW792" s="11"/>
      <c r="CX792" s="11"/>
      <c r="CY792" s="11"/>
      <c r="CZ792" s="11"/>
      <c r="DA792" s="11"/>
      <c r="DB792" s="11"/>
      <c r="DC792" s="11"/>
      <c r="DD792" s="11"/>
      <c r="DE792" s="11"/>
      <c r="DF792" s="11"/>
      <c r="DG792" s="11"/>
      <c r="DH792" s="11"/>
      <c r="DI792" s="11"/>
      <c r="DJ792" s="11"/>
      <c r="DK792" s="11"/>
      <c r="DL792" s="11"/>
      <c r="DM792" s="11"/>
      <c r="DN792" s="11"/>
      <c r="DO792" s="11"/>
      <c r="DP792" s="11"/>
      <c r="DQ792" s="11"/>
      <c r="DR792" s="11"/>
      <c r="DS792" s="11"/>
      <c r="DT792" s="11"/>
      <c r="DU792" s="11"/>
      <c r="DV792" s="11"/>
      <c r="DW792" s="11"/>
      <c r="DX792" s="11"/>
      <c r="DY792" s="11"/>
      <c r="DZ792" s="11"/>
      <c r="EA792" s="11"/>
      <c r="EB792" s="11"/>
      <c r="EC792" s="11"/>
      <c r="ED792" s="11"/>
      <c r="EE792" s="11"/>
      <c r="EF792" s="11"/>
      <c r="EG792" s="11"/>
      <c r="EH792" s="11"/>
      <c r="EI792" s="11"/>
      <c r="EJ792" s="11"/>
      <c r="EK792" s="11"/>
      <c r="EL792" s="11"/>
      <c r="EM792" s="11"/>
      <c r="EN792" s="11"/>
      <c r="EO792" s="11"/>
      <c r="EP792" s="11"/>
      <c r="EQ792" s="11"/>
      <c r="ER792" s="11"/>
      <c r="ES792" s="11"/>
      <c r="ET792" s="11"/>
      <c r="EU792" s="11"/>
      <c r="EV792" s="11"/>
      <c r="EW792" s="11"/>
    </row>
    <row r="793" spans="1:153" hidden="1" outlineLevel="1" x14ac:dyDescent="0.25"/>
    <row r="794" spans="1:153" hidden="1" outlineLevel="1" x14ac:dyDescent="0.25"/>
    <row r="795" spans="1:153" hidden="1" outlineLevel="1" x14ac:dyDescent="0.25"/>
    <row r="796" spans="1:153" hidden="1" outlineLevel="1" x14ac:dyDescent="0.25"/>
    <row r="797" spans="1:153" hidden="1" outlineLevel="1" x14ac:dyDescent="0.25"/>
    <row r="798" spans="1:153" hidden="1" outlineLevel="1" x14ac:dyDescent="0.25"/>
    <row r="799" spans="1:153" hidden="1" outlineLevel="1" x14ac:dyDescent="0.25"/>
    <row r="800" spans="1:153" hidden="1" outlineLevel="1" x14ac:dyDescent="0.25"/>
    <row r="801" hidden="1" outlineLevel="1" x14ac:dyDescent="0.25"/>
    <row r="802" hidden="1" outlineLevel="1" x14ac:dyDescent="0.25"/>
    <row r="803" hidden="1" outlineLevel="1" x14ac:dyDescent="0.25"/>
    <row r="804" hidden="1" outlineLevel="1" x14ac:dyDescent="0.25"/>
    <row r="805" hidden="1" outlineLevel="1" x14ac:dyDescent="0.25"/>
    <row r="806" hidden="1" outlineLevel="1" x14ac:dyDescent="0.25"/>
    <row r="807" hidden="1" outlineLevel="1" x14ac:dyDescent="0.25"/>
    <row r="808" hidden="1" outlineLevel="1" x14ac:dyDescent="0.25"/>
    <row r="809" hidden="1" outlineLevel="1" x14ac:dyDescent="0.25"/>
    <row r="810" hidden="1" outlineLevel="1" x14ac:dyDescent="0.25"/>
    <row r="811" hidden="1" outlineLevel="1" x14ac:dyDescent="0.25"/>
    <row r="812" hidden="1" outlineLevel="1" x14ac:dyDescent="0.25"/>
    <row r="813" hidden="1" outlineLevel="1" x14ac:dyDescent="0.25"/>
    <row r="814" hidden="1" outlineLevel="1" x14ac:dyDescent="0.25"/>
    <row r="815" hidden="1" outlineLevel="1" x14ac:dyDescent="0.25"/>
    <row r="816" hidden="1" outlineLevel="1" x14ac:dyDescent="0.25"/>
    <row r="817" hidden="1" outlineLevel="1" x14ac:dyDescent="0.25"/>
    <row r="818" hidden="1" outlineLevel="1" x14ac:dyDescent="0.25"/>
    <row r="819" hidden="1" outlineLevel="1" x14ac:dyDescent="0.25"/>
    <row r="820" hidden="1" outlineLevel="1" x14ac:dyDescent="0.25"/>
    <row r="821" hidden="1" outlineLevel="1" x14ac:dyDescent="0.25"/>
    <row r="822" hidden="1" outlineLevel="1" x14ac:dyDescent="0.25"/>
    <row r="823" hidden="1" outlineLevel="1" x14ac:dyDescent="0.25"/>
    <row r="824" hidden="1" outlineLevel="1" x14ac:dyDescent="0.25"/>
    <row r="825" hidden="1" outlineLevel="1" x14ac:dyDescent="0.25"/>
    <row r="826" hidden="1" outlineLevel="1" x14ac:dyDescent="0.25"/>
    <row r="827" hidden="1" outlineLevel="1" x14ac:dyDescent="0.25"/>
    <row r="828" hidden="1" outlineLevel="1" x14ac:dyDescent="0.25"/>
    <row r="829" hidden="1" outlineLevel="1" x14ac:dyDescent="0.25"/>
    <row r="830" hidden="1" outlineLevel="1" x14ac:dyDescent="0.25"/>
    <row r="831" hidden="1" outlineLevel="1" x14ac:dyDescent="0.25"/>
    <row r="832" hidden="1" outlineLevel="1" x14ac:dyDescent="0.25"/>
    <row r="833" spans="1:153" hidden="1" outlineLevel="1" x14ac:dyDescent="0.25"/>
    <row r="834" spans="1:153" hidden="1" outlineLevel="1" x14ac:dyDescent="0.25"/>
    <row r="835" spans="1:153" hidden="1" outlineLevel="1" x14ac:dyDescent="0.25"/>
    <row r="836" spans="1:153" hidden="1" outlineLevel="1" x14ac:dyDescent="0.25"/>
    <row r="837" spans="1:153" collapsed="1" x14ac:dyDescent="0.25"/>
    <row r="838" spans="1:153" x14ac:dyDescent="0.25">
      <c r="A838" s="93" t="s">
        <v>380</v>
      </c>
      <c r="B838" s="94"/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4"/>
      <c r="Y838" s="94"/>
      <c r="Z838" s="94"/>
      <c r="AA838" s="94"/>
      <c r="AB838" s="94"/>
      <c r="AC838" s="253"/>
      <c r="AD838" s="94"/>
      <c r="AE838" s="94"/>
      <c r="AF838" s="94"/>
      <c r="AG838" s="94"/>
      <c r="AH838" s="94"/>
      <c r="AI838" s="94"/>
      <c r="AJ838" s="94"/>
      <c r="AK838" s="94"/>
      <c r="AL838" s="94"/>
      <c r="AM838" s="277"/>
      <c r="AN838" s="94"/>
      <c r="AO838" s="94"/>
      <c r="AP838" s="94"/>
      <c r="AQ838" s="94"/>
      <c r="AR838" s="94"/>
      <c r="AS838" s="94"/>
      <c r="AT838" s="94"/>
      <c r="AU838" s="94"/>
      <c r="AV838" s="94"/>
      <c r="AW838" s="94"/>
      <c r="AX838" s="94"/>
      <c r="AY838" s="94"/>
      <c r="AZ838" s="94"/>
      <c r="BA838" s="94"/>
      <c r="BB838" s="94"/>
      <c r="BC838" s="94"/>
      <c r="BD838" s="94"/>
      <c r="BE838" s="94"/>
      <c r="BF838" s="94"/>
      <c r="BG838" s="94"/>
      <c r="BH838" s="94"/>
      <c r="BI838" s="94"/>
      <c r="BJ838" s="94"/>
      <c r="BK838" s="94"/>
      <c r="BL838" s="94"/>
      <c r="BM838" s="94"/>
      <c r="BN838" s="94"/>
      <c r="BO838" s="94"/>
      <c r="BP838" s="94"/>
      <c r="BQ838" s="94"/>
      <c r="BR838" s="94"/>
      <c r="BS838" s="94"/>
      <c r="BT838" s="94"/>
      <c r="BU838" s="94"/>
      <c r="BV838" s="94"/>
      <c r="BW838" s="94"/>
      <c r="BX838" s="94"/>
      <c r="BY838" s="94"/>
      <c r="BZ838" s="94"/>
      <c r="CA838" s="94"/>
      <c r="CB838" s="94"/>
      <c r="CC838" s="94"/>
      <c r="CD838" s="94"/>
      <c r="CE838" s="94"/>
      <c r="CF838" s="94"/>
      <c r="CG838" s="94"/>
      <c r="CH838" s="94"/>
      <c r="CI838" s="94"/>
      <c r="CJ838" s="94"/>
      <c r="CK838" s="94"/>
      <c r="CL838" s="94"/>
      <c r="CM838" s="94"/>
      <c r="CN838" s="94"/>
      <c r="CO838" s="94"/>
      <c r="CP838" s="94"/>
      <c r="CQ838" s="94"/>
      <c r="CR838" s="94"/>
      <c r="CS838" s="94"/>
      <c r="CT838" s="94"/>
      <c r="CU838" s="94"/>
      <c r="CV838" s="94"/>
      <c r="CW838" s="94"/>
      <c r="CX838" s="94"/>
      <c r="CY838" s="94"/>
      <c r="CZ838" s="94"/>
      <c r="DA838" s="94"/>
      <c r="DB838" s="94"/>
      <c r="DC838" s="94"/>
      <c r="DD838" s="94"/>
      <c r="DE838" s="94"/>
      <c r="DF838" s="94"/>
      <c r="DG838" s="94"/>
      <c r="DH838" s="94"/>
      <c r="DI838" s="94"/>
      <c r="DJ838" s="94"/>
      <c r="DK838" s="94"/>
      <c r="DL838" s="94"/>
      <c r="DM838" s="94"/>
      <c r="DN838" s="94"/>
      <c r="DO838" s="94"/>
      <c r="DP838" s="94"/>
      <c r="DQ838" s="94"/>
      <c r="DR838" s="94"/>
      <c r="DS838" s="94"/>
      <c r="DT838" s="94"/>
      <c r="DU838" s="94"/>
      <c r="DV838" s="94"/>
      <c r="DW838" s="94"/>
      <c r="DX838" s="94"/>
      <c r="DY838" s="94"/>
      <c r="DZ838" s="94"/>
      <c r="EA838" s="94"/>
      <c r="EB838" s="94"/>
      <c r="EC838" s="94"/>
      <c r="ED838" s="94"/>
      <c r="EE838" s="94"/>
      <c r="EF838" s="94"/>
      <c r="EG838" s="94"/>
      <c r="EH838" s="94"/>
      <c r="EI838" s="94"/>
      <c r="EJ838" s="94"/>
      <c r="EK838" s="94"/>
      <c r="EL838" s="94"/>
      <c r="EM838" s="94"/>
      <c r="EN838" s="94"/>
      <c r="EO838" s="94"/>
      <c r="EP838" s="94"/>
      <c r="EQ838" s="94"/>
      <c r="ER838" s="94"/>
      <c r="ES838" s="94"/>
      <c r="ET838" s="94"/>
      <c r="EU838" s="94"/>
      <c r="EV838" s="94"/>
      <c r="EW838" s="94"/>
    </row>
    <row r="839" spans="1:153" x14ac:dyDescent="0.25">
      <c r="A839" s="127" t="s">
        <v>0</v>
      </c>
      <c r="B839" s="128"/>
      <c r="C839" s="128"/>
      <c r="D839" s="128"/>
      <c r="E839" s="128"/>
      <c r="F839" s="128"/>
      <c r="G839" s="128"/>
      <c r="H839" s="128"/>
      <c r="I839" s="128"/>
      <c r="J839" s="128"/>
      <c r="K839" s="128"/>
      <c r="L839" s="128"/>
      <c r="M839" s="128"/>
      <c r="N839" s="128"/>
      <c r="O839" s="128"/>
      <c r="P839" s="128"/>
      <c r="Q839" s="128"/>
      <c r="R839" s="128"/>
      <c r="S839" s="128"/>
      <c r="T839" s="128"/>
      <c r="U839" s="128"/>
      <c r="V839" s="128"/>
      <c r="W839" s="128"/>
      <c r="X839" s="128"/>
      <c r="Y839" s="128"/>
      <c r="Z839" s="128"/>
      <c r="AA839" s="128"/>
      <c r="AB839" s="128"/>
      <c r="AC839" s="128"/>
      <c r="AD839" s="128"/>
      <c r="AE839" s="128"/>
      <c r="AF839" s="128"/>
      <c r="AG839" s="128"/>
      <c r="AH839" s="128"/>
      <c r="AI839" s="128"/>
      <c r="AJ839" s="128"/>
      <c r="AK839" s="128"/>
      <c r="AL839" s="128"/>
      <c r="AM839" s="294"/>
      <c r="AN839" s="128"/>
      <c r="AO839" s="128"/>
      <c r="AP839" s="128"/>
      <c r="AQ839" s="128"/>
      <c r="AR839" s="128"/>
      <c r="AS839" s="128"/>
      <c r="AT839" s="128"/>
      <c r="AU839" s="128"/>
      <c r="AV839" s="128"/>
      <c r="AW839" s="128"/>
      <c r="AX839" s="128"/>
      <c r="AY839" s="128"/>
      <c r="AZ839" s="128"/>
      <c r="BA839" s="128"/>
      <c r="BB839" s="128"/>
      <c r="BC839" s="128"/>
      <c r="BD839" s="128"/>
      <c r="BE839" s="128"/>
      <c r="BF839" s="128"/>
      <c r="BG839" s="128"/>
      <c r="BH839" s="128"/>
      <c r="BI839" s="128"/>
      <c r="BJ839" s="128"/>
      <c r="BK839" s="128"/>
      <c r="BL839" s="128"/>
      <c r="BM839" s="128"/>
      <c r="BN839" s="128"/>
      <c r="BO839" s="128"/>
      <c r="BP839" s="128"/>
      <c r="BQ839" s="128"/>
      <c r="BR839" s="128"/>
      <c r="BS839" s="128"/>
      <c r="BT839" s="128"/>
      <c r="BU839" s="128"/>
      <c r="BV839" s="128"/>
      <c r="BW839" s="128"/>
      <c r="BX839" s="128"/>
      <c r="BY839" s="128"/>
      <c r="BZ839" s="128"/>
      <c r="CA839" s="128"/>
      <c r="CB839" s="128"/>
      <c r="CC839" s="128"/>
      <c r="CD839" s="128"/>
      <c r="CE839" s="128"/>
      <c r="CF839" s="128"/>
      <c r="CG839" s="128"/>
      <c r="CH839" s="128"/>
      <c r="CI839" s="128"/>
      <c r="CJ839" s="128"/>
      <c r="CK839" s="128"/>
      <c r="CL839" s="128"/>
      <c r="CM839" s="128"/>
      <c r="CN839" s="128"/>
      <c r="CO839" s="128"/>
      <c r="CP839" s="128"/>
      <c r="CQ839" s="128"/>
      <c r="CR839" s="128"/>
      <c r="CS839" s="128"/>
      <c r="CT839" s="128"/>
      <c r="CU839" s="128"/>
      <c r="CV839" s="128"/>
      <c r="CW839" s="128"/>
      <c r="CX839" s="128"/>
      <c r="CY839" s="128"/>
      <c r="CZ839" s="128"/>
      <c r="DA839" s="128"/>
      <c r="DB839" s="128"/>
      <c r="DC839" s="128"/>
      <c r="DD839" s="128"/>
      <c r="DE839" s="128"/>
      <c r="DF839" s="128"/>
      <c r="DG839" s="128"/>
      <c r="DH839" s="128"/>
      <c r="DI839" s="128"/>
      <c r="DJ839" s="128"/>
      <c r="DK839" s="128"/>
      <c r="DL839" s="128"/>
      <c r="DM839" s="128"/>
      <c r="DN839" s="128"/>
      <c r="DO839" s="128"/>
      <c r="DP839" s="128"/>
      <c r="DQ839" s="128"/>
      <c r="DR839" s="128"/>
      <c r="DS839" s="128"/>
      <c r="DT839" s="128"/>
      <c r="DU839" s="128"/>
      <c r="DV839" s="128"/>
      <c r="DW839" s="128"/>
      <c r="DX839" s="128"/>
      <c r="DY839" s="128"/>
      <c r="DZ839" s="128"/>
      <c r="EA839" s="128"/>
      <c r="EB839" s="128"/>
      <c r="EC839" s="128"/>
      <c r="ED839" s="128"/>
      <c r="EE839" s="128"/>
      <c r="EF839" s="128"/>
      <c r="EG839" s="128"/>
      <c r="EH839" s="128"/>
      <c r="EI839" s="128"/>
      <c r="EJ839" s="128"/>
      <c r="EK839" s="128"/>
      <c r="EL839" s="128"/>
      <c r="EM839" s="128"/>
      <c r="EN839" s="128"/>
      <c r="EO839" s="128"/>
      <c r="EP839" s="128"/>
      <c r="EQ839" s="128"/>
      <c r="ER839" s="128"/>
      <c r="ES839" s="128"/>
      <c r="ET839" s="128"/>
      <c r="EU839" s="128"/>
      <c r="EV839" s="128"/>
      <c r="EW839" s="128"/>
    </row>
    <row r="840" spans="1:153" hidden="1" outlineLevel="1" x14ac:dyDescent="0.25">
      <c r="A840" s="26" t="s">
        <v>381</v>
      </c>
      <c r="B840" s="24"/>
      <c r="C840" s="25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  <c r="Z840" s="111"/>
      <c r="AA840" s="25">
        <f>INDEX([102]InputVU!$C$47:$N$66,MATCH($A840,[102]InputVU!$B$47:$B$66,0),MATCH(MONTH(AA$1),[102]InputVU!$C$44:$N$44,0))</f>
        <v>66</v>
      </c>
      <c r="AB840" s="25">
        <f>INDEX([102]InputVU!$C$47:$N$66,MATCH($A840,[102]InputVU!$B$47:$B$66,0),MATCH(MONTH(AB$1),[102]InputVU!$C$44:$N$44,0))</f>
        <v>63.249999999999993</v>
      </c>
      <c r="AC840" s="25">
        <f>INDEX([102]InputVU!$C$47:$N$66,MATCH($A840,[102]InputVU!$B$47:$B$66,0),MATCH(MONTH(AC$1),[102]InputVU!$C$44:$N$44,0))</f>
        <v>60.500000000000007</v>
      </c>
      <c r="AD840" s="25">
        <f>INDEX([102]InputVU!$C$47:$N$66,MATCH($A840,[102]InputVU!$B$47:$B$66,0),MATCH(MONTH(AD$1),[102]InputVU!$C$44:$N$44,0))</f>
        <v>57.75</v>
      </c>
      <c r="AE840" s="25">
        <f>INDEX([102]InputVU!$C$47:$N$66,MATCH($A840,[102]InputVU!$B$47:$B$66,0),MATCH(MONTH(AE$1),[102]InputVU!$C$44:$N$44,0))</f>
        <v>49.5</v>
      </c>
      <c r="AF840" s="25">
        <f>INDEX([102]InputVU!$C$47:$N$66,MATCH($A840,[102]InputVU!$B$47:$B$66,0),MATCH(MONTH(AF$1),[102]InputVU!$C$44:$N$44,0))</f>
        <v>46.75</v>
      </c>
      <c r="AG840" s="25">
        <f>INDEX([102]InputVU!$C$47:$N$66,MATCH($A840,[102]InputVU!$B$47:$B$66,0),MATCH(MONTH(AG$1),[102]InputVU!$C$44:$N$44,0))</f>
        <v>46.75</v>
      </c>
      <c r="AH840" s="25">
        <f>INDEX([102]InputVU!$C$47:$N$66,MATCH($A840,[102]InputVU!$B$47:$B$66,0),MATCH(MONTH(AH$1),[102]InputVU!$C$44:$N$44,0))</f>
        <v>46.75</v>
      </c>
      <c r="AI840" s="25">
        <f>INDEX([102]InputVU!$C$47:$N$66,MATCH($A840,[102]InputVU!$B$47:$B$66,0),MATCH(MONTH(AI$1),[102]InputVU!$C$44:$N$44,0))</f>
        <v>49.5</v>
      </c>
      <c r="AJ840" s="25">
        <f>INDEX([102]InputVU!$C$47:$N$66,MATCH($A840,[102]InputVU!$B$47:$B$66,0),MATCH(MONTH(AJ$1),[102]InputVU!$C$44:$N$44,0))</f>
        <v>57.75</v>
      </c>
      <c r="AK840" s="25">
        <f>INDEX([102]InputVU!$C$47:$N$66,MATCH($A840,[102]InputVU!$B$47:$B$66,0),MATCH(MONTH(AK$1),[102]InputVU!$C$44:$N$44,0))</f>
        <v>60.500000000000007</v>
      </c>
      <c r="AL840" s="25">
        <f>INDEX([102]InputVU!$C$47:$N$66,MATCH($A840,[102]InputVU!$B$47:$B$66,0),MATCH(MONTH(AL$1),[102]InputVU!$C$44:$N$44,0))</f>
        <v>66</v>
      </c>
      <c r="AM840" s="278"/>
      <c r="AN840" s="25">
        <f>INDEX([102]InputVU!$C$47:$N$66,MATCH($A840,[102]InputVU!$B$47:$B$66,0),MATCH(MONTH(AN$1),[102]InputVU!$C$44:$N$44,0))</f>
        <v>46.75</v>
      </c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25"/>
      <c r="CH840" s="25"/>
      <c r="CI840" s="25"/>
      <c r="CJ840" s="25"/>
      <c r="CK840" s="25"/>
      <c r="CL840" s="25"/>
      <c r="CM840" s="25"/>
      <c r="CN840" s="25"/>
      <c r="CO840" s="25"/>
      <c r="CP840" s="25"/>
      <c r="CQ840" s="25"/>
      <c r="CR840" s="25"/>
      <c r="CS840" s="25"/>
      <c r="CT840" s="25"/>
      <c r="CU840" s="25"/>
      <c r="CV840" s="25"/>
      <c r="CW840" s="25"/>
      <c r="CX840" s="25"/>
      <c r="CY840" s="25"/>
      <c r="CZ840" s="25"/>
      <c r="DA840" s="25"/>
      <c r="DB840" s="25"/>
      <c r="DC840" s="25"/>
      <c r="DD840" s="25"/>
      <c r="DE840" s="25"/>
      <c r="DF840" s="25"/>
      <c r="DG840" s="25"/>
      <c r="DH840" s="25"/>
      <c r="DI840" s="25"/>
      <c r="DJ840" s="25"/>
      <c r="DK840" s="25"/>
      <c r="DL840" s="25"/>
      <c r="DM840" s="25"/>
      <c r="DN840" s="25"/>
      <c r="DO840" s="25"/>
      <c r="DP840" s="25"/>
      <c r="DQ840" s="25"/>
      <c r="DR840" s="25"/>
      <c r="DS840" s="25"/>
      <c r="DT840" s="25"/>
      <c r="DU840" s="25"/>
      <c r="DV840" s="25"/>
      <c r="DW840" s="25"/>
      <c r="DX840" s="25"/>
      <c r="DY840" s="25"/>
      <c r="DZ840" s="25"/>
      <c r="EA840" s="25"/>
      <c r="EB840" s="25"/>
      <c r="EC840" s="25"/>
      <c r="ED840" s="25"/>
      <c r="EE840" s="25"/>
      <c r="EF840" s="25"/>
      <c r="EG840" s="25"/>
      <c r="EH840" s="25"/>
      <c r="EI840" s="25"/>
      <c r="EJ840" s="25"/>
      <c r="EK840" s="25"/>
      <c r="EL840" s="25"/>
      <c r="EM840" s="25"/>
      <c r="EN840" s="25"/>
      <c r="EO840" s="25"/>
      <c r="EP840" s="25"/>
      <c r="EQ840" s="25"/>
      <c r="ER840" s="25"/>
      <c r="ES840" s="25"/>
      <c r="ET840" s="25"/>
      <c r="EU840" s="25"/>
      <c r="EV840" s="25"/>
      <c r="EW840" s="25"/>
    </row>
    <row r="841" spans="1:153" hidden="1" outlineLevel="1" x14ac:dyDescent="0.25">
      <c r="A841" s="26" t="s">
        <v>382</v>
      </c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  <c r="Z841" s="111"/>
      <c r="AA841" s="25">
        <f>INDEX([102]InputVU!$C$47:$N$66,MATCH($A841,[102]InputVU!$B$47:$B$66,0),MATCH(MONTH(AA$1),[102]InputVU!$C$44:$N$44,0))</f>
        <v>78</v>
      </c>
      <c r="AB841" s="25">
        <f>INDEX([102]InputVU!$C$47:$N$66,MATCH($A841,[102]InputVU!$B$47:$B$66,0),MATCH(MONTH(AB$1),[102]InputVU!$C$44:$N$44,0))</f>
        <v>74.75</v>
      </c>
      <c r="AC841" s="25">
        <f>INDEX([102]InputVU!$C$47:$N$66,MATCH($A841,[102]InputVU!$B$47:$B$66,0),MATCH(MONTH(AC$1),[102]InputVU!$C$44:$N$44,0))</f>
        <v>71.5</v>
      </c>
      <c r="AD841" s="25">
        <f>INDEX([102]InputVU!$C$47:$N$66,MATCH($A841,[102]InputVU!$B$47:$B$66,0),MATCH(MONTH(AD$1),[102]InputVU!$C$44:$N$44,0))</f>
        <v>68.25</v>
      </c>
      <c r="AE841" s="25">
        <f>INDEX([102]InputVU!$C$47:$N$66,MATCH($A841,[102]InputVU!$B$47:$B$66,0),MATCH(MONTH(AE$1),[102]InputVU!$C$44:$N$44,0))</f>
        <v>58.5</v>
      </c>
      <c r="AF841" s="25">
        <f>INDEX([102]InputVU!$C$47:$N$66,MATCH($A841,[102]InputVU!$B$47:$B$66,0),MATCH(MONTH(AF$1),[102]InputVU!$C$44:$N$44,0))</f>
        <v>55.25</v>
      </c>
      <c r="AG841" s="25">
        <f>INDEX([102]InputVU!$C$47:$N$66,MATCH($A841,[102]InputVU!$B$47:$B$66,0),MATCH(MONTH(AG$1),[102]InputVU!$C$44:$N$44,0))</f>
        <v>55.25</v>
      </c>
      <c r="AH841" s="25">
        <f>INDEX([102]InputVU!$C$47:$N$66,MATCH($A841,[102]InputVU!$B$47:$B$66,0),MATCH(MONTH(AH$1),[102]InputVU!$C$44:$N$44,0))</f>
        <v>55.25</v>
      </c>
      <c r="AI841" s="25">
        <f>INDEX([102]InputVU!$C$47:$N$66,MATCH($A841,[102]InputVU!$B$47:$B$66,0),MATCH(MONTH(AI$1),[102]InputVU!$C$44:$N$44,0))</f>
        <v>58.5</v>
      </c>
      <c r="AJ841" s="25">
        <f>INDEX([102]InputVU!$C$47:$N$66,MATCH($A841,[102]InputVU!$B$47:$B$66,0),MATCH(MONTH(AJ$1),[102]InputVU!$C$44:$N$44,0))</f>
        <v>68.25</v>
      </c>
      <c r="AK841" s="25">
        <f>INDEX([102]InputVU!$C$47:$N$66,MATCH($A841,[102]InputVU!$B$47:$B$66,0),MATCH(MONTH(AK$1),[102]InputVU!$C$44:$N$44,0))</f>
        <v>71.5</v>
      </c>
      <c r="AL841" s="25">
        <f>INDEX([102]InputVU!$C$47:$N$66,MATCH($A841,[102]InputVU!$B$47:$B$66,0),MATCH(MONTH(AL$1),[102]InputVU!$C$44:$N$44,0))</f>
        <v>78</v>
      </c>
      <c r="AM841" s="278"/>
      <c r="AN841" s="25">
        <f>INDEX([102]InputVU!$C$47:$N$66,MATCH($A841,[102]InputVU!$B$47:$B$66,0),MATCH(MONTH(AN$1),[102]InputVU!$C$44:$N$44,0))</f>
        <v>55.25</v>
      </c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5"/>
      <c r="DK841" s="25"/>
      <c r="DL841" s="25"/>
      <c r="DM841" s="25"/>
      <c r="DN841" s="25"/>
      <c r="DO841" s="25"/>
      <c r="DP841" s="25"/>
      <c r="DQ841" s="25"/>
      <c r="DR841" s="25"/>
      <c r="DS841" s="25"/>
      <c r="DT841" s="25"/>
      <c r="DU841" s="25"/>
      <c r="DV841" s="25"/>
      <c r="DW841" s="25"/>
      <c r="DX841" s="25"/>
      <c r="DY841" s="25"/>
      <c r="DZ841" s="25"/>
      <c r="EA841" s="25"/>
      <c r="EB841" s="25"/>
      <c r="EC841" s="25"/>
      <c r="ED841" s="25"/>
      <c r="EE841" s="25"/>
      <c r="EF841" s="25"/>
      <c r="EG841" s="25"/>
      <c r="EH841" s="25"/>
      <c r="EI841" s="25"/>
      <c r="EJ841" s="25"/>
      <c r="EK841" s="25"/>
      <c r="EL841" s="25"/>
      <c r="EM841" s="25"/>
      <c r="EN841" s="25"/>
      <c r="EO841" s="25"/>
      <c r="EP841" s="25"/>
      <c r="EQ841" s="25"/>
      <c r="ER841" s="25"/>
      <c r="ES841" s="25"/>
      <c r="ET841" s="25"/>
      <c r="EU841" s="25"/>
      <c r="EV841" s="25"/>
      <c r="EW841" s="25"/>
    </row>
    <row r="842" spans="1:153" s="255" customFormat="1" hidden="1" outlineLevel="1" x14ac:dyDescent="0.25">
      <c r="A842" s="254" t="s">
        <v>383</v>
      </c>
      <c r="C842" s="256"/>
      <c r="D842" s="256"/>
      <c r="E842" s="256"/>
      <c r="F842" s="256"/>
      <c r="G842" s="256"/>
      <c r="H842" s="256"/>
      <c r="I842" s="256"/>
      <c r="J842" s="256"/>
      <c r="K842" s="256"/>
      <c r="L842" s="256"/>
      <c r="M842" s="256"/>
      <c r="N842" s="256"/>
      <c r="O842" s="256"/>
      <c r="P842" s="256"/>
      <c r="Q842" s="256"/>
      <c r="R842" s="256"/>
      <c r="S842" s="256"/>
      <c r="T842" s="256"/>
      <c r="U842" s="256"/>
      <c r="V842" s="256"/>
      <c r="W842" s="256"/>
      <c r="X842" s="256"/>
      <c r="Y842" s="256"/>
      <c r="Z842" s="256"/>
      <c r="AA842" s="257">
        <f>INDEX([102]InputVU!$C$47:$N$66,MATCH($A842,[102]InputVU!$B$47:$B$66,0),MATCH(MONTH(AA$1),[102]InputVU!$C$44:$N$44,0))</f>
        <v>4.8731773257415355E-3</v>
      </c>
      <c r="AB842" s="257">
        <f>INDEX([102]InputVU!$C$47:$N$66,MATCH($A842,[102]InputVU!$B$47:$B$66,0),MATCH(MONTH(AB$1),[102]InputVU!$C$44:$N$44,0))</f>
        <v>4.6701282705023045E-3</v>
      </c>
      <c r="AC842" s="257">
        <f>INDEX([102]InputVU!$C$47:$N$66,MATCH($A842,[102]InputVU!$B$47:$B$66,0),MATCH(MONTH(AC$1),[102]InputVU!$C$44:$N$44,0))</f>
        <v>4.4670792152630753E-3</v>
      </c>
      <c r="AD842" s="257">
        <f>INDEX([102]InputVU!$C$47:$N$66,MATCH($A842,[102]InputVU!$B$47:$B$66,0),MATCH(MONTH(AD$1),[102]InputVU!$C$44:$N$44,0))</f>
        <v>4.2640301600238443E-3</v>
      </c>
      <c r="AE842" s="257">
        <f>INDEX([102]InputVU!$C$47:$N$66,MATCH($A842,[102]InputVU!$B$47:$B$66,0),MATCH(MONTH(AE$1),[102]InputVU!$C$44:$N$44,0))</f>
        <v>3.6548829943061521E-3</v>
      </c>
      <c r="AF842" s="257">
        <f>INDEX([102]InputVU!$C$47:$N$66,MATCH($A842,[102]InputVU!$B$47:$B$66,0),MATCH(MONTH(AF$1),[102]InputVU!$C$44:$N$44,0))</f>
        <v>3.4518339390669211E-3</v>
      </c>
      <c r="AG842" s="257">
        <f>INDEX([102]InputVU!$C$47:$N$66,MATCH($A842,[102]InputVU!$B$47:$B$66,0),MATCH(MONTH(AG$1),[102]InputVU!$C$44:$N$44,0))</f>
        <v>3.4518339390669211E-3</v>
      </c>
      <c r="AH842" s="257">
        <f>INDEX([102]InputVU!$C$47:$N$66,MATCH($A842,[102]InputVU!$B$47:$B$66,0),MATCH(MONTH(AH$1),[102]InputVU!$C$44:$N$44,0))</f>
        <v>3.4518339390669211E-3</v>
      </c>
      <c r="AI842" s="257">
        <f>INDEX([102]InputVU!$C$47:$N$66,MATCH($A842,[102]InputVU!$B$47:$B$66,0),MATCH(MONTH(AI$1),[102]InputVU!$C$44:$N$44,0))</f>
        <v>3.6548829943061521E-3</v>
      </c>
      <c r="AJ842" s="257">
        <f>INDEX([102]InputVU!$C$47:$N$66,MATCH($A842,[102]InputVU!$B$47:$B$66,0),MATCH(MONTH(AJ$1),[102]InputVU!$C$44:$N$44,0))</f>
        <v>4.2640301600238443E-3</v>
      </c>
      <c r="AK842" s="257">
        <f>INDEX([102]InputVU!$C$47:$N$66,MATCH($A842,[102]InputVU!$B$47:$B$66,0),MATCH(MONTH(AK$1),[102]InputVU!$C$44:$N$44,0))</f>
        <v>4.4670792152630753E-3</v>
      </c>
      <c r="AL842" s="257">
        <f>INDEX([102]InputVU!$C$47:$N$66,MATCH($A842,[102]InputVU!$B$47:$B$66,0),MATCH(MONTH(AL$1),[102]InputVU!$C$44:$N$44,0))</f>
        <v>4.8731773257415355E-3</v>
      </c>
      <c r="AM842" s="327"/>
      <c r="AN842" s="257">
        <f>INDEX([102]InputVU!$C$47:$N$66,MATCH($A842,[102]InputVU!$B$47:$B$66,0),MATCH(MONTH(AN$1),[102]InputVU!$C$44:$N$44,0))</f>
        <v>3.4518339390669211E-3</v>
      </c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  <c r="CE842" s="257"/>
      <c r="CF842" s="257"/>
      <c r="CG842" s="257"/>
      <c r="CH842" s="257"/>
      <c r="CI842" s="257"/>
      <c r="CJ842" s="257"/>
      <c r="CK842" s="257"/>
      <c r="CL842" s="257"/>
      <c r="CM842" s="257"/>
      <c r="CN842" s="257"/>
      <c r="CO842" s="257"/>
      <c r="CP842" s="257"/>
      <c r="CQ842" s="257"/>
      <c r="CR842" s="257"/>
      <c r="CS842" s="257"/>
      <c r="CT842" s="257"/>
      <c r="CU842" s="257"/>
      <c r="CV842" s="257"/>
      <c r="CW842" s="257"/>
      <c r="CX842" s="257"/>
      <c r="CY842" s="257"/>
      <c r="CZ842" s="257"/>
      <c r="DA842" s="257"/>
      <c r="DB842" s="257"/>
      <c r="DC842" s="257"/>
      <c r="DD842" s="257"/>
      <c r="DE842" s="257"/>
      <c r="DF842" s="257"/>
      <c r="DG842" s="257"/>
      <c r="DH842" s="257"/>
      <c r="DI842" s="257"/>
      <c r="DJ842" s="257"/>
      <c r="DK842" s="257"/>
      <c r="DL842" s="257"/>
      <c r="DM842" s="257"/>
      <c r="DN842" s="257"/>
      <c r="DO842" s="257"/>
      <c r="DP842" s="257"/>
      <c r="DQ842" s="257"/>
      <c r="DR842" s="257"/>
      <c r="DS842" s="257"/>
      <c r="DT842" s="257"/>
      <c r="DU842" s="257"/>
      <c r="DV842" s="257"/>
      <c r="DW842" s="257"/>
      <c r="DX842" s="257"/>
      <c r="DY842" s="257"/>
      <c r="DZ842" s="257"/>
      <c r="EA842" s="257"/>
      <c r="EB842" s="257"/>
      <c r="EC842" s="257"/>
      <c r="ED842" s="257"/>
      <c r="EE842" s="257"/>
      <c r="EF842" s="257"/>
      <c r="EG842" s="257"/>
      <c r="EH842" s="257"/>
      <c r="EI842" s="257"/>
      <c r="EJ842" s="257"/>
      <c r="EK842" s="257"/>
      <c r="EL842" s="257"/>
      <c r="EM842" s="257"/>
      <c r="EN842" s="257"/>
      <c r="EO842" s="257"/>
      <c r="EP842" s="257"/>
      <c r="EQ842" s="257"/>
      <c r="ER842" s="257"/>
      <c r="ES842" s="257"/>
      <c r="ET842" s="257"/>
      <c r="EU842" s="257"/>
      <c r="EV842" s="257"/>
      <c r="EW842" s="257"/>
    </row>
    <row r="843" spans="1:153" s="258" customFormat="1" ht="15.75" hidden="1" outlineLevel="1" x14ac:dyDescent="0.3">
      <c r="A843" s="26" t="s">
        <v>384</v>
      </c>
      <c r="B843" s="32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25">
        <f>INDEX([102]InputVU!$C$47:$N$66,MATCH($A843,[102]InputVU!$B$47:$B$66,0),MATCH(MONTH(AA$1),[102]InputVU!$C$44:$N$44,0))</f>
        <v>32781.81</v>
      </c>
      <c r="AB843" s="25">
        <f>INDEX([102]InputVU!$C$47:$N$66,MATCH($A843,[102]InputVU!$B$47:$B$66,0),MATCH(MONTH(AB$1),[102]InputVU!$C$44:$N$44,0))</f>
        <v>32781.81</v>
      </c>
      <c r="AC843" s="25">
        <f>INDEX([102]InputVU!$C$47:$N$66,MATCH($A843,[102]InputVU!$B$47:$B$66,0),MATCH(MONTH(AC$1),[102]InputVU!$C$44:$N$44,0))</f>
        <v>32781.81</v>
      </c>
      <c r="AD843" s="25">
        <f>INDEX([102]InputVU!$C$47:$N$66,MATCH($A843,[102]InputVU!$B$47:$B$66,0),MATCH(MONTH(AD$1),[102]InputVU!$C$44:$N$44,0))</f>
        <v>32781.81</v>
      </c>
      <c r="AE843" s="25">
        <f>INDEX([102]InputVU!$C$47:$N$66,MATCH($A843,[102]InputVU!$B$47:$B$66,0),MATCH(MONTH(AE$1),[102]InputVU!$C$44:$N$44,0))</f>
        <v>32781.81</v>
      </c>
      <c r="AF843" s="25">
        <f>INDEX([102]InputVU!$C$47:$N$66,MATCH($A843,[102]InputVU!$B$47:$B$66,0),MATCH(MONTH(AF$1),[102]InputVU!$C$44:$N$44,0))</f>
        <v>32781.81</v>
      </c>
      <c r="AG843" s="25">
        <f>INDEX([102]InputVU!$C$47:$N$66,MATCH($A843,[102]InputVU!$B$47:$B$66,0),MATCH(MONTH(AG$1),[102]InputVU!$C$44:$N$44,0))</f>
        <v>32781.81</v>
      </c>
      <c r="AH843" s="25">
        <f>INDEX([102]InputVU!$C$47:$N$66,MATCH($A843,[102]InputVU!$B$47:$B$66,0),MATCH(MONTH(AH$1),[102]InputVU!$C$44:$N$44,0))</f>
        <v>32781.81</v>
      </c>
      <c r="AI843" s="25">
        <f>INDEX([102]InputVU!$C$47:$N$66,MATCH($A843,[102]InputVU!$B$47:$B$66,0),MATCH(MONTH(AI$1),[102]InputVU!$C$44:$N$44,0))</f>
        <v>32781.81</v>
      </c>
      <c r="AJ843" s="25">
        <f>INDEX([102]InputVU!$C$47:$N$66,MATCH($A843,[102]InputVU!$B$47:$B$66,0),MATCH(MONTH(AJ$1),[102]InputVU!$C$44:$N$44,0))</f>
        <v>32781.81</v>
      </c>
      <c r="AK843" s="25">
        <f>INDEX([102]InputVU!$C$47:$N$66,MATCH($A843,[102]InputVU!$B$47:$B$66,0),MATCH(MONTH(AK$1),[102]InputVU!$C$44:$N$44,0))</f>
        <v>32781.81</v>
      </c>
      <c r="AL843" s="25">
        <f>INDEX([102]InputVU!$C$47:$N$66,MATCH($A843,[102]InputVU!$B$47:$B$66,0),MATCH(MONTH(AL$1),[102]InputVU!$C$44:$N$44,0))</f>
        <v>32781.81</v>
      </c>
      <c r="AM843" s="278"/>
      <c r="AN843" s="25">
        <f>INDEX([102]InputVU!$C$47:$N$66,MATCH($A843,[102]InputVU!$B$47:$B$66,0),MATCH(MONTH(AN$1),[102]InputVU!$C$44:$N$44,0))</f>
        <v>32781.81</v>
      </c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  <c r="CC843" s="25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25"/>
      <c r="CQ843" s="25"/>
      <c r="CR843" s="25"/>
      <c r="CS843" s="25"/>
      <c r="CT843" s="25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25"/>
      <c r="DK843" s="25"/>
      <c r="DL843" s="25"/>
      <c r="DM843" s="25"/>
      <c r="DN843" s="25"/>
      <c r="DO843" s="25"/>
      <c r="DP843" s="25"/>
      <c r="DQ843" s="25"/>
      <c r="DR843" s="25"/>
      <c r="DS843" s="25"/>
      <c r="DT843" s="25"/>
      <c r="DU843" s="25"/>
      <c r="DV843" s="25"/>
      <c r="DW843" s="25"/>
      <c r="DX843" s="25"/>
      <c r="DY843" s="25"/>
      <c r="DZ843" s="25"/>
      <c r="EA843" s="25"/>
      <c r="EB843" s="25"/>
      <c r="EC843" s="25"/>
      <c r="ED843" s="25"/>
      <c r="EE843" s="25"/>
      <c r="EF843" s="25"/>
      <c r="EG843" s="25"/>
      <c r="EH843" s="25"/>
      <c r="EI843" s="25"/>
      <c r="EJ843" s="25"/>
      <c r="EK843" s="25"/>
      <c r="EL843" s="25"/>
      <c r="EM843" s="25"/>
      <c r="EN843" s="25"/>
      <c r="EO843" s="25"/>
      <c r="EP843" s="25"/>
      <c r="EQ843" s="25"/>
      <c r="ER843" s="25"/>
      <c r="ES843" s="25"/>
      <c r="ET843" s="25"/>
      <c r="EU843" s="25"/>
      <c r="EV843" s="25"/>
      <c r="EW843" s="25"/>
    </row>
    <row r="844" spans="1:153" ht="15.75" hidden="1" outlineLevel="1" x14ac:dyDescent="0.3">
      <c r="A844" s="26" t="s">
        <v>385</v>
      </c>
      <c r="B844" s="32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25">
        <f>INDEX([102]InputVU!$C$47:$N$66,MATCH($A844,[102]InputVU!$B$47:$B$66,0),MATCH(MONTH(AA$1),[102]InputVU!$C$44:$N$44,0))</f>
        <v>50265.03</v>
      </c>
      <c r="AB844" s="25">
        <f>INDEX([102]InputVU!$C$47:$N$66,MATCH($A844,[102]InputVU!$B$47:$B$66,0),MATCH(MONTH(AB$1),[102]InputVU!$C$44:$N$44,0))</f>
        <v>50265.03</v>
      </c>
      <c r="AC844" s="25">
        <f>INDEX([102]InputVU!$C$47:$N$66,MATCH($A844,[102]InputVU!$B$47:$B$66,0),MATCH(MONTH(AC$1),[102]InputVU!$C$44:$N$44,0))</f>
        <v>50265.03</v>
      </c>
      <c r="AD844" s="25">
        <f>INDEX([102]InputVU!$C$47:$N$66,MATCH($A844,[102]InputVU!$B$47:$B$66,0),MATCH(MONTH(AD$1),[102]InputVU!$C$44:$N$44,0))</f>
        <v>50265.03</v>
      </c>
      <c r="AE844" s="25">
        <f>INDEX([102]InputVU!$C$47:$N$66,MATCH($A844,[102]InputVU!$B$47:$B$66,0),MATCH(MONTH(AE$1),[102]InputVU!$C$44:$N$44,0))</f>
        <v>50265.03</v>
      </c>
      <c r="AF844" s="25">
        <f>INDEX([102]InputVU!$C$47:$N$66,MATCH($A844,[102]InputVU!$B$47:$B$66,0),MATCH(MONTH(AF$1),[102]InputVU!$C$44:$N$44,0))</f>
        <v>50265.03</v>
      </c>
      <c r="AG844" s="25">
        <f>INDEX([102]InputVU!$C$47:$N$66,MATCH($A844,[102]InputVU!$B$47:$B$66,0),MATCH(MONTH(AG$1),[102]InputVU!$C$44:$N$44,0))</f>
        <v>50265.03</v>
      </c>
      <c r="AH844" s="25">
        <f>INDEX([102]InputVU!$C$47:$N$66,MATCH($A844,[102]InputVU!$B$47:$B$66,0),MATCH(MONTH(AH$1),[102]InputVU!$C$44:$N$44,0))</f>
        <v>50265.03</v>
      </c>
      <c r="AI844" s="25">
        <f>INDEX([102]InputVU!$C$47:$N$66,MATCH($A844,[102]InputVU!$B$47:$B$66,0),MATCH(MONTH(AI$1),[102]InputVU!$C$44:$N$44,0))</f>
        <v>50265.03</v>
      </c>
      <c r="AJ844" s="25">
        <f>INDEX([102]InputVU!$C$47:$N$66,MATCH($A844,[102]InputVU!$B$47:$B$66,0),MATCH(MONTH(AJ$1),[102]InputVU!$C$44:$N$44,0))</f>
        <v>50265.03</v>
      </c>
      <c r="AK844" s="25">
        <f>INDEX([102]InputVU!$C$47:$N$66,MATCH($A844,[102]InputVU!$B$47:$B$66,0),MATCH(MONTH(AK$1),[102]InputVU!$C$44:$N$44,0))</f>
        <v>50265.03</v>
      </c>
      <c r="AL844" s="25">
        <f>INDEX([102]InputVU!$C$47:$N$66,MATCH($A844,[102]InputVU!$B$47:$B$66,0),MATCH(MONTH(AL$1),[102]InputVU!$C$44:$N$44,0))</f>
        <v>50265.03</v>
      </c>
      <c r="AM844" s="278"/>
      <c r="AN844" s="25">
        <f>INDEX([102]InputVU!$C$47:$N$66,MATCH($A844,[102]InputVU!$B$47:$B$66,0),MATCH(MONTH(AN$1),[102]InputVU!$C$44:$N$44,0))</f>
        <v>50265.03</v>
      </c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2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25"/>
      <c r="EC844" s="25"/>
      <c r="ED844" s="25"/>
      <c r="EE844" s="25"/>
      <c r="EF844" s="25"/>
      <c r="EG844" s="25"/>
      <c r="EH844" s="25"/>
      <c r="EI844" s="25"/>
      <c r="EJ844" s="25"/>
      <c r="EK844" s="25"/>
      <c r="EL844" s="25"/>
      <c r="EM844" s="25"/>
      <c r="EN844" s="25"/>
      <c r="EO844" s="25"/>
      <c r="EP844" s="25"/>
      <c r="EQ844" s="25"/>
      <c r="ER844" s="25"/>
      <c r="ES844" s="25"/>
      <c r="ET844" s="25"/>
      <c r="EU844" s="25"/>
      <c r="EV844" s="25"/>
      <c r="EW844" s="25"/>
    </row>
    <row r="845" spans="1:153" ht="15.75" hidden="1" outlineLevel="1" x14ac:dyDescent="0.3">
      <c r="A845" s="26" t="s">
        <v>386</v>
      </c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  <c r="AA845" s="25">
        <f>INDEX([102]InputVU!$C$47:$N$66,MATCH($A845,[102]InputVU!$B$47:$B$66,0),MATCH(MONTH(AA$1),[102]InputVU!$C$44:$N$44,0))</f>
        <v>24585.986700000001</v>
      </c>
      <c r="AB845" s="25">
        <f>INDEX([102]InputVU!$C$47:$N$66,MATCH($A845,[102]InputVU!$B$47:$B$66,0),MATCH(MONTH(AB$1),[102]InputVU!$C$44:$N$44,0))</f>
        <v>24585.986700000001</v>
      </c>
      <c r="AC845" s="25">
        <f>INDEX([102]InputVU!$C$47:$N$66,MATCH($A845,[102]InputVU!$B$47:$B$66,0),MATCH(MONTH(AC$1),[102]InputVU!$C$44:$N$44,0))</f>
        <v>24585.986700000001</v>
      </c>
      <c r="AD845" s="25">
        <f>INDEX([102]InputVU!$C$47:$N$66,MATCH($A845,[102]InputVU!$B$47:$B$66,0),MATCH(MONTH(AD$1),[102]InputVU!$C$44:$N$44,0))</f>
        <v>24585.986700000001</v>
      </c>
      <c r="AE845" s="25">
        <f>INDEX([102]InputVU!$C$47:$N$66,MATCH($A845,[102]InputVU!$B$47:$B$66,0),MATCH(MONTH(AE$1),[102]InputVU!$C$44:$N$44,0))</f>
        <v>24585.986700000001</v>
      </c>
      <c r="AF845" s="25">
        <f>INDEX([102]InputVU!$C$47:$N$66,MATCH($A845,[102]InputVU!$B$47:$B$66,0),MATCH(MONTH(AF$1),[102]InputVU!$C$44:$N$44,0))</f>
        <v>24585.986700000001</v>
      </c>
      <c r="AG845" s="25">
        <f>INDEX([102]InputVU!$C$47:$N$66,MATCH($A845,[102]InputVU!$B$47:$B$66,0),MATCH(MONTH(AG$1),[102]InputVU!$C$44:$N$44,0))</f>
        <v>24585.986700000001</v>
      </c>
      <c r="AH845" s="25">
        <f>INDEX([102]InputVU!$C$47:$N$66,MATCH($A845,[102]InputVU!$B$47:$B$66,0),MATCH(MONTH(AH$1),[102]InputVU!$C$44:$N$44,0))</f>
        <v>24585.986700000001</v>
      </c>
      <c r="AI845" s="25">
        <f>INDEX([102]InputVU!$C$47:$N$66,MATCH($A845,[102]InputVU!$B$47:$B$66,0),MATCH(MONTH(AI$1),[102]InputVU!$C$44:$N$44,0))</f>
        <v>24585.986700000001</v>
      </c>
      <c r="AJ845" s="25">
        <f>INDEX([102]InputVU!$C$47:$N$66,MATCH($A845,[102]InputVU!$B$47:$B$66,0),MATCH(MONTH(AJ$1),[102]InputVU!$C$44:$N$44,0))</f>
        <v>24585.986700000001</v>
      </c>
      <c r="AK845" s="25">
        <f>INDEX([102]InputVU!$C$47:$N$66,MATCH($A845,[102]InputVU!$B$47:$B$66,0),MATCH(MONTH(AK$1),[102]InputVU!$C$44:$N$44,0))</f>
        <v>24585.986700000001</v>
      </c>
      <c r="AL845" s="25">
        <f>INDEX([102]InputVU!$C$47:$N$66,MATCH($A845,[102]InputVU!$B$47:$B$66,0),MATCH(MONTH(AL$1),[102]InputVU!$C$44:$N$44,0))</f>
        <v>24585.986700000001</v>
      </c>
      <c r="AM845" s="278"/>
      <c r="AN845" s="25">
        <f>INDEX([102]InputVU!$C$47:$N$66,MATCH($A845,[102]InputVU!$B$47:$B$66,0),MATCH(MONTH(AN$1),[102]InputVU!$C$44:$N$44,0))</f>
        <v>24585.986700000001</v>
      </c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  <c r="CC845" s="25"/>
      <c r="CD845" s="25"/>
      <c r="CE845" s="25"/>
      <c r="CF845" s="25"/>
      <c r="CG845" s="25"/>
      <c r="CH845" s="25"/>
      <c r="CI845" s="25"/>
      <c r="CJ845" s="25"/>
      <c r="CK845" s="25"/>
      <c r="CL845" s="25"/>
      <c r="CM845" s="25"/>
      <c r="CN845" s="25"/>
      <c r="CO845" s="25"/>
      <c r="CP845" s="25"/>
      <c r="CQ845" s="25"/>
      <c r="CR845" s="25"/>
      <c r="CS845" s="25"/>
      <c r="CT845" s="25"/>
      <c r="CU845" s="25"/>
      <c r="CV845" s="25"/>
      <c r="CW845" s="25"/>
      <c r="CX845" s="25"/>
      <c r="CY845" s="25"/>
      <c r="CZ845" s="25"/>
      <c r="DA845" s="25"/>
      <c r="DB845" s="25"/>
      <c r="DC845" s="25"/>
      <c r="DD845" s="25"/>
      <c r="DE845" s="25"/>
      <c r="DF845" s="25"/>
      <c r="DG845" s="25"/>
      <c r="DH845" s="25"/>
      <c r="DI845" s="25"/>
      <c r="DJ845" s="25"/>
      <c r="DK845" s="25"/>
      <c r="DL845" s="25"/>
      <c r="DM845" s="25"/>
      <c r="DN845" s="25"/>
      <c r="DO845" s="25"/>
      <c r="DP845" s="25"/>
      <c r="DQ845" s="25"/>
      <c r="DR845" s="25"/>
      <c r="DS845" s="25"/>
      <c r="DT845" s="25"/>
      <c r="DU845" s="25"/>
      <c r="DV845" s="25"/>
      <c r="DW845" s="25"/>
      <c r="DX845" s="25"/>
      <c r="DY845" s="25"/>
      <c r="DZ845" s="25"/>
      <c r="EA845" s="25"/>
      <c r="EB845" s="25"/>
      <c r="EC845" s="25"/>
      <c r="ED845" s="25"/>
      <c r="EE845" s="25"/>
      <c r="EF845" s="25"/>
      <c r="EG845" s="25"/>
      <c r="EH845" s="25"/>
      <c r="EI845" s="25"/>
      <c r="EJ845" s="25"/>
      <c r="EK845" s="25"/>
      <c r="EL845" s="25"/>
      <c r="EM845" s="25"/>
      <c r="EN845" s="25"/>
      <c r="EO845" s="25"/>
      <c r="EP845" s="25"/>
      <c r="EQ845" s="25"/>
      <c r="ER845" s="25"/>
      <c r="ES845" s="25"/>
      <c r="ET845" s="25"/>
      <c r="EU845" s="25"/>
      <c r="EV845" s="25"/>
      <c r="EW845" s="25"/>
    </row>
    <row r="846" spans="1:153" hidden="1" outlineLevel="1" x14ac:dyDescent="0.25">
      <c r="AA846" s="107"/>
    </row>
    <row r="847" spans="1:153" ht="15.75" hidden="1" outlineLevel="1" x14ac:dyDescent="0.3">
      <c r="A847" s="259" t="s">
        <v>387</v>
      </c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  <c r="AA847" s="260">
        <f>AA$6/AA840</f>
        <v>279.79939393939395</v>
      </c>
      <c r="AB847" s="260">
        <f t="shared" ref="AB847:AE848" si="1925">AB$6/AB840</f>
        <v>305.39067193675891</v>
      </c>
      <c r="AC847" s="260">
        <f t="shared" si="1925"/>
        <v>342.69421487603302</v>
      </c>
      <c r="AD847" s="260">
        <f t="shared" si="1925"/>
        <v>309.68554112554108</v>
      </c>
      <c r="AE847" s="260">
        <f t="shared" si="1925"/>
        <v>345.84676378459022</v>
      </c>
      <c r="AF847" s="260">
        <f t="shared" ref="AF847:AL848" si="1926">AF$6/AF840</f>
        <v>368.31207670995906</v>
      </c>
      <c r="AG847" s="260">
        <f t="shared" si="1926"/>
        <v>368.31207670995906</v>
      </c>
      <c r="AH847" s="260">
        <f t="shared" si="1926"/>
        <v>369.02334638341375</v>
      </c>
      <c r="AI847" s="260">
        <f t="shared" si="1926"/>
        <v>331.53146981828064</v>
      </c>
      <c r="AJ847" s="260">
        <f t="shared" si="1926"/>
        <v>299.31009234973743</v>
      </c>
      <c r="AK847" s="260">
        <f t="shared" si="1926"/>
        <v>287.91189734304822</v>
      </c>
      <c r="AL847" s="260">
        <f t="shared" si="1926"/>
        <v>264.17408053769151</v>
      </c>
      <c r="AM847" s="260"/>
      <c r="AN847" s="260">
        <f t="shared" ref="AN847" si="1927">AN$6/AN840</f>
        <v>8.572756598240435</v>
      </c>
      <c r="AO847" s="260"/>
      <c r="AP847" s="260"/>
      <c r="AQ847" s="260"/>
      <c r="AR847" s="260"/>
      <c r="AS847" s="260"/>
      <c r="AT847" s="260"/>
      <c r="AU847" s="260"/>
      <c r="AV847" s="260"/>
      <c r="AW847" s="260"/>
      <c r="AX847" s="260"/>
      <c r="AY847" s="260"/>
      <c r="AZ847" s="260"/>
      <c r="BA847" s="260"/>
      <c r="BB847" s="260"/>
      <c r="BC847" s="260"/>
      <c r="BD847" s="260"/>
      <c r="BE847" s="260"/>
      <c r="BF847" s="260"/>
      <c r="BG847" s="260"/>
      <c r="BH847" s="260"/>
      <c r="BI847" s="260"/>
      <c r="BJ847" s="260"/>
      <c r="BK847" s="260"/>
      <c r="BL847" s="260"/>
      <c r="BM847" s="260"/>
      <c r="BN847" s="260"/>
      <c r="BO847" s="260"/>
      <c r="BP847" s="260"/>
      <c r="BQ847" s="260"/>
      <c r="BR847" s="260"/>
      <c r="BS847" s="260"/>
      <c r="BT847" s="260"/>
      <c r="BU847" s="260"/>
      <c r="BV847" s="260"/>
      <c r="BW847" s="260"/>
      <c r="BX847" s="260"/>
      <c r="BY847" s="260"/>
      <c r="BZ847" s="260"/>
      <c r="CA847" s="260"/>
      <c r="CB847" s="260"/>
      <c r="CC847" s="260"/>
      <c r="CD847" s="260"/>
      <c r="CE847" s="260"/>
      <c r="CF847" s="260"/>
      <c r="CG847" s="260"/>
      <c r="CH847" s="260"/>
      <c r="CI847" s="260"/>
      <c r="CJ847" s="260"/>
      <c r="CK847" s="260"/>
      <c r="CL847" s="260"/>
      <c r="CM847" s="260"/>
      <c r="CN847" s="260"/>
      <c r="CO847" s="260"/>
      <c r="CP847" s="260"/>
      <c r="CQ847" s="260"/>
      <c r="CR847" s="260"/>
      <c r="CS847" s="260"/>
      <c r="CT847" s="260"/>
      <c r="CU847" s="260"/>
      <c r="CV847" s="260"/>
      <c r="CW847" s="260"/>
      <c r="CX847" s="260"/>
      <c r="CY847" s="260"/>
      <c r="CZ847" s="260"/>
      <c r="DA847" s="260"/>
      <c r="DB847" s="260"/>
      <c r="DC847" s="260"/>
      <c r="DD847" s="260"/>
      <c r="DE847" s="260"/>
      <c r="DF847" s="260"/>
      <c r="DG847" s="260"/>
      <c r="DH847" s="260"/>
      <c r="DI847" s="260"/>
      <c r="DJ847" s="260"/>
      <c r="DK847" s="260"/>
      <c r="DL847" s="260"/>
      <c r="DM847" s="260"/>
      <c r="DN847" s="260"/>
      <c r="DO847" s="260"/>
      <c r="DP847" s="260"/>
      <c r="DQ847" s="260"/>
      <c r="DR847" s="260"/>
      <c r="DS847" s="260"/>
      <c r="DT847" s="260"/>
      <c r="DU847" s="260"/>
      <c r="DV847" s="260"/>
      <c r="DW847" s="260"/>
      <c r="DX847" s="260"/>
      <c r="DY847" s="260"/>
      <c r="DZ847" s="260"/>
      <c r="EA847" s="260"/>
      <c r="EB847" s="260"/>
      <c r="EC847" s="260"/>
      <c r="ED847" s="260"/>
      <c r="EE847" s="260"/>
      <c r="EF847" s="260"/>
      <c r="EG847" s="260"/>
      <c r="EH847" s="260"/>
      <c r="EI847" s="260"/>
      <c r="EJ847" s="260"/>
      <c r="EK847" s="260"/>
      <c r="EL847" s="260"/>
      <c r="EM847" s="260"/>
      <c r="EN847" s="260"/>
      <c r="EO847" s="260"/>
      <c r="EP847" s="260"/>
      <c r="EQ847" s="260"/>
      <c r="ER847" s="260"/>
      <c r="ES847" s="260"/>
      <c r="ET847" s="260"/>
      <c r="EU847" s="260"/>
      <c r="EV847" s="260"/>
      <c r="EW847" s="260"/>
    </row>
    <row r="848" spans="1:153" ht="15.75" hidden="1" outlineLevel="1" x14ac:dyDescent="0.3">
      <c r="A848" s="259" t="s">
        <v>388</v>
      </c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  <c r="AA848" s="260">
        <f>AA$6/AA841</f>
        <v>236.75333333333336</v>
      </c>
      <c r="AB848" s="260">
        <f t="shared" si="1925"/>
        <v>258.40749163879599</v>
      </c>
      <c r="AC848" s="260">
        <f t="shared" si="1925"/>
        <v>289.97202797202794</v>
      </c>
      <c r="AD848" s="260">
        <f t="shared" si="1925"/>
        <v>262.04161172161167</v>
      </c>
      <c r="AE848" s="260">
        <f t="shared" si="1925"/>
        <v>292.63956935619171</v>
      </c>
      <c r="AF848" s="260">
        <f t="shared" si="1926"/>
        <v>311.64868029304228</v>
      </c>
      <c r="AG848" s="260">
        <f t="shared" si="1926"/>
        <v>311.64868029304228</v>
      </c>
      <c r="AH848" s="260">
        <f t="shared" si="1926"/>
        <v>312.25052386288854</v>
      </c>
      <c r="AI848" s="260">
        <f t="shared" si="1926"/>
        <v>280.52662830777592</v>
      </c>
      <c r="AJ848" s="260">
        <f t="shared" si="1926"/>
        <v>253.2623858343932</v>
      </c>
      <c r="AK848" s="260">
        <f t="shared" si="1926"/>
        <v>243.61775929027158</v>
      </c>
      <c r="AL848" s="260">
        <f t="shared" si="1926"/>
        <v>223.53191430112361</v>
      </c>
      <c r="AM848" s="260"/>
      <c r="AN848" s="260">
        <f t="shared" ref="AN848" si="1928">AN$6/AN841</f>
        <v>7.2538709677419062</v>
      </c>
      <c r="AO848" s="260"/>
      <c r="AP848" s="260"/>
      <c r="AQ848" s="260"/>
      <c r="AR848" s="260"/>
      <c r="AS848" s="260"/>
      <c r="AT848" s="260"/>
      <c r="AU848" s="260"/>
      <c r="AV848" s="260"/>
      <c r="AW848" s="260"/>
      <c r="AX848" s="260"/>
      <c r="AY848" s="260"/>
      <c r="AZ848" s="260"/>
      <c r="BA848" s="260"/>
      <c r="BB848" s="260"/>
      <c r="BC848" s="260"/>
      <c r="BD848" s="260"/>
      <c r="BE848" s="260"/>
      <c r="BF848" s="260"/>
      <c r="BG848" s="260"/>
      <c r="BH848" s="260"/>
      <c r="BI848" s="260"/>
      <c r="BJ848" s="260"/>
      <c r="BK848" s="260"/>
      <c r="BL848" s="260"/>
      <c r="BM848" s="260"/>
      <c r="BN848" s="260"/>
      <c r="BO848" s="260"/>
      <c r="BP848" s="260"/>
      <c r="BQ848" s="260"/>
      <c r="BR848" s="260"/>
      <c r="BS848" s="260"/>
      <c r="BT848" s="260"/>
      <c r="BU848" s="260"/>
      <c r="BV848" s="260"/>
      <c r="BW848" s="260"/>
      <c r="BX848" s="260"/>
      <c r="BY848" s="260"/>
      <c r="BZ848" s="260"/>
      <c r="CA848" s="260"/>
      <c r="CB848" s="260"/>
      <c r="CC848" s="260"/>
      <c r="CD848" s="260"/>
      <c r="CE848" s="260"/>
      <c r="CF848" s="260"/>
      <c r="CG848" s="260"/>
      <c r="CH848" s="260"/>
      <c r="CI848" s="260"/>
      <c r="CJ848" s="260"/>
      <c r="CK848" s="260"/>
      <c r="CL848" s="260"/>
      <c r="CM848" s="260"/>
      <c r="CN848" s="260"/>
      <c r="CO848" s="260"/>
      <c r="CP848" s="260"/>
      <c r="CQ848" s="260"/>
      <c r="CR848" s="260"/>
      <c r="CS848" s="260"/>
      <c r="CT848" s="260"/>
      <c r="CU848" s="260"/>
      <c r="CV848" s="260"/>
      <c r="CW848" s="260"/>
      <c r="CX848" s="260"/>
      <c r="CY848" s="260"/>
      <c r="CZ848" s="260"/>
      <c r="DA848" s="260"/>
      <c r="DB848" s="260"/>
      <c r="DC848" s="260"/>
      <c r="DD848" s="260"/>
      <c r="DE848" s="260"/>
      <c r="DF848" s="260"/>
      <c r="DG848" s="260"/>
      <c r="DH848" s="260"/>
      <c r="DI848" s="260"/>
      <c r="DJ848" s="260"/>
      <c r="DK848" s="260"/>
      <c r="DL848" s="260"/>
      <c r="DM848" s="260"/>
      <c r="DN848" s="260"/>
      <c r="DO848" s="260"/>
      <c r="DP848" s="260"/>
      <c r="DQ848" s="260"/>
      <c r="DR848" s="260"/>
      <c r="DS848" s="260"/>
      <c r="DT848" s="260"/>
      <c r="DU848" s="260"/>
      <c r="DV848" s="260"/>
      <c r="DW848" s="260"/>
      <c r="DX848" s="260"/>
      <c r="DY848" s="260"/>
      <c r="DZ848" s="260"/>
      <c r="EA848" s="260"/>
      <c r="EB848" s="260"/>
      <c r="EC848" s="260"/>
      <c r="ED848" s="260"/>
      <c r="EE848" s="260"/>
      <c r="EF848" s="260"/>
      <c r="EG848" s="260"/>
      <c r="EH848" s="260"/>
      <c r="EI848" s="260"/>
      <c r="EJ848" s="260"/>
      <c r="EK848" s="260"/>
      <c r="EL848" s="260"/>
      <c r="EM848" s="260"/>
      <c r="EN848" s="260"/>
      <c r="EO848" s="260"/>
      <c r="EP848" s="260"/>
      <c r="EQ848" s="260"/>
      <c r="ER848" s="260"/>
      <c r="ES848" s="260"/>
      <c r="ET848" s="260"/>
      <c r="EU848" s="260"/>
      <c r="EV848" s="260"/>
      <c r="EW848" s="260"/>
    </row>
    <row r="849" spans="1:153" ht="15.75" hidden="1" outlineLevel="1" x14ac:dyDescent="0.3">
      <c r="A849" s="259" t="s">
        <v>389</v>
      </c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  <c r="AA849" s="260">
        <f>AA$73*AA842</f>
        <v>34.734838415327488</v>
      </c>
      <c r="AB849" s="260">
        <f t="shared" ref="AB849:AE849" si="1929">AB$73*AB842</f>
        <v>28.158258199297418</v>
      </c>
      <c r="AC849" s="260">
        <f t="shared" si="1929"/>
        <v>19.637816279802315</v>
      </c>
      <c r="AD849" s="260">
        <f t="shared" si="1929"/>
        <v>0.10992669752541472</v>
      </c>
      <c r="AE849" s="260">
        <f t="shared" si="1929"/>
        <v>29.239063954449218</v>
      </c>
      <c r="AF849" s="260">
        <f t="shared" ref="AF849:AL849" si="1930">AF$73*AF842</f>
        <v>27.61467151253537</v>
      </c>
      <c r="AG849" s="260">
        <f t="shared" si="1930"/>
        <v>27.61467151253537</v>
      </c>
      <c r="AH849" s="260">
        <f t="shared" si="1930"/>
        <v>27.61467151253537</v>
      </c>
      <c r="AI849" s="260">
        <f t="shared" si="1930"/>
        <v>29.239063954449218</v>
      </c>
      <c r="AJ849" s="260">
        <f t="shared" si="1930"/>
        <v>34.112241280190752</v>
      </c>
      <c r="AK849" s="260">
        <f t="shared" si="1930"/>
        <v>35.7366337221046</v>
      </c>
      <c r="AL849" s="260">
        <f t="shared" si="1930"/>
        <v>38.985418605932281</v>
      </c>
      <c r="AM849" s="260"/>
      <c r="AN849" s="260">
        <f t="shared" ref="AN849" si="1931">AN$73*AN842</f>
        <v>1.0355501817200763</v>
      </c>
      <c r="AO849" s="260"/>
      <c r="AP849" s="260"/>
      <c r="AQ849" s="260"/>
      <c r="AR849" s="260"/>
      <c r="AS849" s="260"/>
      <c r="AT849" s="260"/>
      <c r="AU849" s="260"/>
      <c r="AV849" s="260"/>
      <c r="AW849" s="260"/>
      <c r="AX849" s="260"/>
      <c r="AY849" s="260"/>
      <c r="AZ849" s="260"/>
      <c r="BA849" s="260"/>
      <c r="BB849" s="260"/>
      <c r="BC849" s="260"/>
      <c r="BD849" s="260"/>
      <c r="BE849" s="260"/>
      <c r="BF849" s="260"/>
      <c r="BG849" s="260"/>
      <c r="BH849" s="260"/>
      <c r="BI849" s="260"/>
      <c r="BJ849" s="260"/>
      <c r="BK849" s="260"/>
      <c r="BL849" s="260"/>
      <c r="BM849" s="260"/>
      <c r="BN849" s="260"/>
      <c r="BO849" s="260"/>
      <c r="BP849" s="260"/>
      <c r="BQ849" s="260"/>
      <c r="BR849" s="260"/>
      <c r="BS849" s="260"/>
      <c r="BT849" s="260"/>
      <c r="BU849" s="260"/>
      <c r="BV849" s="260"/>
      <c r="BW849" s="260"/>
      <c r="BX849" s="260"/>
      <c r="BY849" s="260"/>
      <c r="BZ849" s="260"/>
      <c r="CA849" s="260"/>
      <c r="CB849" s="260"/>
      <c r="CC849" s="260"/>
      <c r="CD849" s="260"/>
      <c r="CE849" s="260"/>
      <c r="CF849" s="260"/>
      <c r="CG849" s="260"/>
      <c r="CH849" s="260"/>
      <c r="CI849" s="260"/>
      <c r="CJ849" s="260"/>
      <c r="CK849" s="260"/>
      <c r="CL849" s="260"/>
      <c r="CM849" s="260"/>
      <c r="CN849" s="260"/>
      <c r="CO849" s="260"/>
      <c r="CP849" s="260"/>
      <c r="CQ849" s="260"/>
      <c r="CR849" s="260"/>
      <c r="CS849" s="260"/>
      <c r="CT849" s="260"/>
      <c r="CU849" s="260"/>
      <c r="CV849" s="260"/>
      <c r="CW849" s="260"/>
      <c r="CX849" s="260"/>
      <c r="CY849" s="260"/>
      <c r="CZ849" s="260"/>
      <c r="DA849" s="260"/>
      <c r="DB849" s="260"/>
      <c r="DC849" s="260"/>
      <c r="DD849" s="260"/>
      <c r="DE849" s="260"/>
      <c r="DF849" s="260"/>
      <c r="DG849" s="260"/>
      <c r="DH849" s="260"/>
      <c r="DI849" s="260"/>
      <c r="DJ849" s="260"/>
      <c r="DK849" s="260"/>
      <c r="DL849" s="260"/>
      <c r="DM849" s="260"/>
      <c r="DN849" s="260"/>
      <c r="DO849" s="260"/>
      <c r="DP849" s="260"/>
      <c r="DQ849" s="260"/>
      <c r="DR849" s="260"/>
      <c r="DS849" s="260"/>
      <c r="DT849" s="260"/>
      <c r="DU849" s="260"/>
      <c r="DV849" s="260"/>
      <c r="DW849" s="260"/>
      <c r="DX849" s="260"/>
      <c r="DY849" s="260"/>
      <c r="DZ849" s="260"/>
      <c r="EA849" s="260"/>
      <c r="EB849" s="260"/>
      <c r="EC849" s="260"/>
      <c r="ED849" s="260"/>
      <c r="EE849" s="260"/>
      <c r="EF849" s="260"/>
      <c r="EG849" s="260"/>
      <c r="EH849" s="260"/>
      <c r="EI849" s="260"/>
      <c r="EJ849" s="260"/>
      <c r="EK849" s="260"/>
      <c r="EL849" s="260"/>
      <c r="EM849" s="260"/>
      <c r="EN849" s="260"/>
      <c r="EO849" s="260"/>
      <c r="EP849" s="260"/>
      <c r="EQ849" s="260"/>
      <c r="ER849" s="260"/>
      <c r="ES849" s="260"/>
      <c r="ET849" s="260"/>
      <c r="EU849" s="260"/>
      <c r="EV849" s="260"/>
      <c r="EW849" s="260"/>
    </row>
    <row r="850" spans="1:153" hidden="1" outlineLevel="1" x14ac:dyDescent="0.25"/>
    <row r="851" spans="1:153" s="262" customFormat="1" ht="15.75" hidden="1" outlineLevel="1" x14ac:dyDescent="0.3">
      <c r="A851" s="261" t="s">
        <v>390</v>
      </c>
      <c r="C851" s="263"/>
      <c r="D851" s="263"/>
      <c r="E851" s="263"/>
      <c r="F851" s="263"/>
      <c r="G851" s="263"/>
      <c r="H851" s="263"/>
      <c r="I851" s="263"/>
      <c r="J851" s="263"/>
      <c r="K851" s="263"/>
      <c r="L851" s="263"/>
      <c r="M851" s="263"/>
      <c r="N851" s="263"/>
      <c r="O851" s="263"/>
      <c r="P851" s="263"/>
      <c r="Q851" s="263"/>
      <c r="R851" s="263"/>
      <c r="S851" s="263"/>
      <c r="T851" s="263"/>
      <c r="U851" s="263"/>
      <c r="V851" s="263"/>
      <c r="W851" s="263"/>
      <c r="X851" s="263"/>
      <c r="Y851" s="263"/>
      <c r="Z851" s="263"/>
      <c r="AA851" s="264">
        <f>-AA847*AA843/1000000</f>
        <v>-9.1723305702363618</v>
      </c>
      <c r="AB851" s="264">
        <f t="shared" ref="AB851:AE853" si="1932">-AB847*AB843/1000000</f>
        <v>-10.011258983203161</v>
      </c>
      <c r="AC851" s="264">
        <f t="shared" si="1932"/>
        <v>-11.234136640165287</v>
      </c>
      <c r="AD851" s="264">
        <f t="shared" si="1932"/>
        <v>-10.152052568924672</v>
      </c>
      <c r="AE851" s="264">
        <f t="shared" si="1932"/>
        <v>-11.337482899501316</v>
      </c>
      <c r="AF851" s="264">
        <f t="shared" ref="AF851:AL853" si="1933">-AF847*AF843/1000000</f>
        <v>-12.073936519411301</v>
      </c>
      <c r="AG851" s="264">
        <f t="shared" si="1933"/>
        <v>-12.073936519411301</v>
      </c>
      <c r="AH851" s="264">
        <f t="shared" si="1933"/>
        <v>-12.097253226705257</v>
      </c>
      <c r="AI851" s="264">
        <f t="shared" si="1933"/>
        <v>-10.868201652603609</v>
      </c>
      <c r="AJ851" s="264">
        <f t="shared" si="1933"/>
        <v>-9.8119265784915459</v>
      </c>
      <c r="AK851" s="264">
        <f t="shared" si="1933"/>
        <v>-9.4382731154393102</v>
      </c>
      <c r="AL851" s="264">
        <f t="shared" si="1933"/>
        <v>-8.6601045151113016</v>
      </c>
      <c r="AM851" s="264"/>
      <c r="AN851" s="264">
        <f t="shared" ref="AN851" si="1934">-AN847*AN843/1000000</f>
        <v>-0.28103047797976421</v>
      </c>
      <c r="AO851" s="264"/>
      <c r="AP851" s="264"/>
      <c r="AQ851" s="264"/>
      <c r="AR851" s="264"/>
      <c r="AS851" s="264"/>
      <c r="AT851" s="264"/>
      <c r="AU851" s="264"/>
      <c r="AV851" s="264"/>
      <c r="AW851" s="264"/>
      <c r="AX851" s="264"/>
      <c r="AY851" s="264"/>
      <c r="AZ851" s="264"/>
      <c r="BA851" s="264"/>
      <c r="BB851" s="264"/>
      <c r="BC851" s="264"/>
      <c r="BD851" s="264"/>
      <c r="BE851" s="264"/>
      <c r="BF851" s="264"/>
      <c r="BG851" s="264"/>
      <c r="BH851" s="264"/>
      <c r="BI851" s="264"/>
      <c r="BJ851" s="264"/>
      <c r="BK851" s="264"/>
      <c r="BL851" s="264"/>
      <c r="BM851" s="264"/>
      <c r="BN851" s="264"/>
      <c r="BO851" s="264"/>
      <c r="BP851" s="264"/>
      <c r="BQ851" s="264"/>
      <c r="BR851" s="264"/>
      <c r="BS851" s="264"/>
      <c r="BT851" s="264"/>
      <c r="BU851" s="264"/>
      <c r="BV851" s="264"/>
      <c r="BW851" s="264"/>
      <c r="BX851" s="264"/>
      <c r="BY851" s="264"/>
      <c r="BZ851" s="264"/>
      <c r="CA851" s="264"/>
      <c r="CB851" s="264"/>
      <c r="CC851" s="264"/>
      <c r="CD851" s="264"/>
      <c r="CE851" s="264"/>
      <c r="CF851" s="264"/>
      <c r="CG851" s="264"/>
      <c r="CH851" s="264"/>
      <c r="CI851" s="264"/>
      <c r="CJ851" s="264"/>
      <c r="CK851" s="264"/>
      <c r="CL851" s="264"/>
      <c r="CM851" s="264"/>
      <c r="CN851" s="264"/>
      <c r="CO851" s="264"/>
      <c r="CP851" s="264"/>
      <c r="CQ851" s="264"/>
      <c r="CR851" s="264"/>
      <c r="CS851" s="264"/>
      <c r="CT851" s="264"/>
      <c r="CU851" s="264"/>
      <c r="CV851" s="264"/>
      <c r="CW851" s="264"/>
      <c r="CX851" s="264"/>
      <c r="CY851" s="264"/>
      <c r="CZ851" s="264"/>
      <c r="DA851" s="264"/>
      <c r="DB851" s="264"/>
      <c r="DC851" s="264"/>
      <c r="DD851" s="264"/>
      <c r="DE851" s="264"/>
      <c r="DF851" s="264"/>
      <c r="DG851" s="264"/>
      <c r="DH851" s="264"/>
      <c r="DI851" s="264"/>
      <c r="DJ851" s="264"/>
      <c r="DK851" s="264"/>
      <c r="DL851" s="264"/>
      <c r="DM851" s="264"/>
      <c r="DN851" s="264"/>
      <c r="DO851" s="264"/>
      <c r="DP851" s="264"/>
      <c r="DQ851" s="264"/>
      <c r="DR851" s="264"/>
      <c r="DS851" s="264"/>
      <c r="DT851" s="264"/>
      <c r="DU851" s="264"/>
      <c r="DV851" s="264"/>
      <c r="DW851" s="264"/>
      <c r="DX851" s="264"/>
      <c r="DY851" s="264"/>
      <c r="DZ851" s="264"/>
      <c r="EA851" s="264"/>
      <c r="EB851" s="264"/>
      <c r="EC851" s="264"/>
      <c r="ED851" s="264"/>
      <c r="EE851" s="264"/>
      <c r="EF851" s="264"/>
      <c r="EG851" s="264"/>
      <c r="EH851" s="264"/>
      <c r="EI851" s="264"/>
      <c r="EJ851" s="264"/>
      <c r="EK851" s="264"/>
      <c r="EL851" s="264"/>
      <c r="EM851" s="264"/>
      <c r="EN851" s="264"/>
      <c r="EO851" s="264"/>
      <c r="EP851" s="264"/>
      <c r="EQ851" s="264"/>
      <c r="ER851" s="264"/>
      <c r="ES851" s="264"/>
      <c r="ET851" s="264"/>
      <c r="EU851" s="264"/>
      <c r="EV851" s="264"/>
      <c r="EW851" s="264"/>
    </row>
    <row r="852" spans="1:153" s="262" customFormat="1" ht="15.75" hidden="1" outlineLevel="1" x14ac:dyDescent="0.3">
      <c r="A852" s="261" t="s">
        <v>391</v>
      </c>
      <c r="C852" s="263"/>
      <c r="D852" s="263"/>
      <c r="E852" s="263"/>
      <c r="F852" s="263"/>
      <c r="G852" s="263"/>
      <c r="H852" s="263"/>
      <c r="I852" s="263"/>
      <c r="J852" s="263"/>
      <c r="K852" s="263"/>
      <c r="L852" s="263"/>
      <c r="M852" s="263"/>
      <c r="N852" s="263"/>
      <c r="O852" s="263"/>
      <c r="P852" s="263"/>
      <c r="Q852" s="263"/>
      <c r="R852" s="263"/>
      <c r="S852" s="263"/>
      <c r="T852" s="263"/>
      <c r="U852" s="263"/>
      <c r="V852" s="263"/>
      <c r="W852" s="263"/>
      <c r="X852" s="263"/>
      <c r="Y852" s="263"/>
      <c r="Z852" s="263"/>
      <c r="AA852" s="264">
        <f>-AA848*AA844/1000000</f>
        <v>-11.900413402600002</v>
      </c>
      <c r="AB852" s="264">
        <f t="shared" si="1932"/>
        <v>-12.988860319448829</v>
      </c>
      <c r="AC852" s="264">
        <f t="shared" si="1932"/>
        <v>-14.575452685174822</v>
      </c>
      <c r="AD852" s="264">
        <f t="shared" si="1932"/>
        <v>-13.171529474435161</v>
      </c>
      <c r="AE852" s="264">
        <f t="shared" si="1932"/>
        <v>-14.709536732876057</v>
      </c>
      <c r="AF852" s="264">
        <f t="shared" si="1933"/>
        <v>-15.665030264390179</v>
      </c>
      <c r="AG852" s="264">
        <f t="shared" si="1933"/>
        <v>-15.665030264390179</v>
      </c>
      <c r="AH852" s="264">
        <f t="shared" si="1933"/>
        <v>-15.695281949483809</v>
      </c>
      <c r="AI852" s="264">
        <f t="shared" si="1933"/>
        <v>-14.100679387689205</v>
      </c>
      <c r="AJ852" s="264">
        <f t="shared" si="1933"/>
        <v>-12.730241421837349</v>
      </c>
      <c r="AK852" s="264">
        <f t="shared" si="1933"/>
        <v>-12.245453979258281</v>
      </c>
      <c r="AL852" s="264">
        <f t="shared" si="1933"/>
        <v>-11.235838378303407</v>
      </c>
      <c r="AM852" s="264"/>
      <c r="AN852" s="264">
        <f t="shared" ref="AN852" si="1935">-AN848*AN844/1000000</f>
        <v>-0.36461604180967594</v>
      </c>
      <c r="AO852" s="264"/>
      <c r="AP852" s="264"/>
      <c r="AQ852" s="264"/>
      <c r="AR852" s="264"/>
      <c r="AS852" s="264"/>
      <c r="AT852" s="264"/>
      <c r="AU852" s="264"/>
      <c r="AV852" s="264"/>
      <c r="AW852" s="264"/>
      <c r="AX852" s="264"/>
      <c r="AY852" s="264"/>
      <c r="AZ852" s="264"/>
      <c r="BA852" s="264"/>
      <c r="BB852" s="264"/>
      <c r="BC852" s="264"/>
      <c r="BD852" s="264"/>
      <c r="BE852" s="264"/>
      <c r="BF852" s="264"/>
      <c r="BG852" s="264"/>
      <c r="BH852" s="264"/>
      <c r="BI852" s="264"/>
      <c r="BJ852" s="264"/>
      <c r="BK852" s="264"/>
      <c r="BL852" s="264"/>
      <c r="BM852" s="264"/>
      <c r="BN852" s="264"/>
      <c r="BO852" s="264"/>
      <c r="BP852" s="264"/>
      <c r="BQ852" s="264"/>
      <c r="BR852" s="264"/>
      <c r="BS852" s="264"/>
      <c r="BT852" s="264"/>
      <c r="BU852" s="264"/>
      <c r="BV852" s="264"/>
      <c r="BW852" s="264"/>
      <c r="BX852" s="264"/>
      <c r="BY852" s="264"/>
      <c r="BZ852" s="264"/>
      <c r="CA852" s="264"/>
      <c r="CB852" s="264"/>
      <c r="CC852" s="264"/>
      <c r="CD852" s="264"/>
      <c r="CE852" s="264"/>
      <c r="CF852" s="264"/>
      <c r="CG852" s="264"/>
      <c r="CH852" s="264"/>
      <c r="CI852" s="264"/>
      <c r="CJ852" s="264"/>
      <c r="CK852" s="264"/>
      <c r="CL852" s="264"/>
      <c r="CM852" s="264"/>
      <c r="CN852" s="264"/>
      <c r="CO852" s="264"/>
      <c r="CP852" s="264"/>
      <c r="CQ852" s="264"/>
      <c r="CR852" s="264"/>
      <c r="CS852" s="264"/>
      <c r="CT852" s="264"/>
      <c r="CU852" s="264"/>
      <c r="CV852" s="264"/>
      <c r="CW852" s="264"/>
      <c r="CX852" s="264"/>
      <c r="CY852" s="264"/>
      <c r="CZ852" s="264"/>
      <c r="DA852" s="264"/>
      <c r="DB852" s="264"/>
      <c r="DC852" s="264"/>
      <c r="DD852" s="264"/>
      <c r="DE852" s="264"/>
      <c r="DF852" s="264"/>
      <c r="DG852" s="264"/>
      <c r="DH852" s="264"/>
      <c r="DI852" s="264"/>
      <c r="DJ852" s="264"/>
      <c r="DK852" s="264"/>
      <c r="DL852" s="264"/>
      <c r="DM852" s="264"/>
      <c r="DN852" s="264"/>
      <c r="DO852" s="264"/>
      <c r="DP852" s="264"/>
      <c r="DQ852" s="264"/>
      <c r="DR852" s="264"/>
      <c r="DS852" s="264"/>
      <c r="DT852" s="264"/>
      <c r="DU852" s="264"/>
      <c r="DV852" s="264"/>
      <c r="DW852" s="264"/>
      <c r="DX852" s="264"/>
      <c r="DY852" s="264"/>
      <c r="DZ852" s="264"/>
      <c r="EA852" s="264"/>
      <c r="EB852" s="264"/>
      <c r="EC852" s="264"/>
      <c r="ED852" s="264"/>
      <c r="EE852" s="264"/>
      <c r="EF852" s="264"/>
      <c r="EG852" s="264"/>
      <c r="EH852" s="264"/>
      <c r="EI852" s="264"/>
      <c r="EJ852" s="264"/>
      <c r="EK852" s="264"/>
      <c r="EL852" s="264"/>
      <c r="EM852" s="264"/>
      <c r="EN852" s="264"/>
      <c r="EO852" s="264"/>
      <c r="EP852" s="264"/>
      <c r="EQ852" s="264"/>
      <c r="ER852" s="264"/>
      <c r="ES852" s="264"/>
      <c r="ET852" s="264"/>
      <c r="EU852" s="264"/>
      <c r="EV852" s="264"/>
      <c r="EW852" s="264"/>
    </row>
    <row r="853" spans="1:153" s="262" customFormat="1" ht="15.75" hidden="1" outlineLevel="1" x14ac:dyDescent="0.3">
      <c r="A853" s="261" t="s">
        <v>392</v>
      </c>
      <c r="C853" s="263"/>
      <c r="D853" s="263"/>
      <c r="E853" s="263"/>
      <c r="F853" s="263"/>
      <c r="G853" s="263"/>
      <c r="H853" s="263"/>
      <c r="I853" s="263"/>
      <c r="J853" s="263"/>
      <c r="K853" s="263"/>
      <c r="L853" s="263"/>
      <c r="M853" s="263"/>
      <c r="N853" s="263"/>
      <c r="O853" s="263"/>
      <c r="P853" s="263"/>
      <c r="Q853" s="263"/>
      <c r="R853" s="263"/>
      <c r="S853" s="263"/>
      <c r="T853" s="263"/>
      <c r="U853" s="263"/>
      <c r="V853" s="263"/>
      <c r="W853" s="263"/>
      <c r="X853" s="263"/>
      <c r="Y853" s="263"/>
      <c r="Z853" s="263"/>
      <c r="AA853" s="264">
        <f>-AA849*AA845/1000000</f>
        <v>-0.85399027530589067</v>
      </c>
      <c r="AB853" s="264">
        <f t="shared" si="1932"/>
        <v>-0.69229856158309233</v>
      </c>
      <c r="AC853" s="264">
        <f t="shared" si="1932"/>
        <v>-0.48281508987226324</v>
      </c>
      <c r="AD853" s="264">
        <f t="shared" si="1932"/>
        <v>-2.7026563233347694E-3</v>
      </c>
      <c r="AE853" s="264">
        <f t="shared" si="1932"/>
        <v>-0.71887123750453796</v>
      </c>
      <c r="AF853" s="264">
        <f t="shared" si="1933"/>
        <v>-0.67893394653206351</v>
      </c>
      <c r="AG853" s="264">
        <f t="shared" si="1933"/>
        <v>-0.67893394653206351</v>
      </c>
      <c r="AH853" s="264">
        <f t="shared" si="1933"/>
        <v>-0.67893394653206351</v>
      </c>
      <c r="AI853" s="264">
        <f t="shared" si="1933"/>
        <v>-0.71887123750453796</v>
      </c>
      <c r="AJ853" s="264">
        <f t="shared" si="1933"/>
        <v>-0.83868311042196086</v>
      </c>
      <c r="AK853" s="264">
        <f t="shared" si="1933"/>
        <v>-0.8786204013944352</v>
      </c>
      <c r="AL853" s="264">
        <f t="shared" si="1933"/>
        <v>-0.95849498333938365</v>
      </c>
      <c r="AM853" s="264"/>
      <c r="AN853" s="264">
        <f t="shared" ref="AN853" si="1936">-AN849*AN845/1000000</f>
        <v>-2.5460022994952383E-2</v>
      </c>
      <c r="AO853" s="264"/>
      <c r="AP853" s="264"/>
      <c r="AQ853" s="264"/>
      <c r="AR853" s="264"/>
      <c r="AS853" s="264"/>
      <c r="AT853" s="264"/>
      <c r="AU853" s="264"/>
      <c r="AV853" s="264"/>
      <c r="AW853" s="264"/>
      <c r="AX853" s="264"/>
      <c r="AY853" s="264"/>
      <c r="AZ853" s="264"/>
      <c r="BA853" s="264"/>
      <c r="BB853" s="264"/>
      <c r="BC853" s="264"/>
      <c r="BD853" s="264"/>
      <c r="BE853" s="264"/>
      <c r="BF853" s="264"/>
      <c r="BG853" s="264"/>
      <c r="BH853" s="264"/>
      <c r="BI853" s="264"/>
      <c r="BJ853" s="264"/>
      <c r="BK853" s="264"/>
      <c r="BL853" s="264"/>
      <c r="BM853" s="264"/>
      <c r="BN853" s="264"/>
      <c r="BO853" s="264"/>
      <c r="BP853" s="264"/>
      <c r="BQ853" s="264"/>
      <c r="BR853" s="264"/>
      <c r="BS853" s="264"/>
      <c r="BT853" s="264"/>
      <c r="BU853" s="264"/>
      <c r="BV853" s="264"/>
      <c r="BW853" s="264"/>
      <c r="BX853" s="264"/>
      <c r="BY853" s="264"/>
      <c r="BZ853" s="264"/>
      <c r="CA853" s="264"/>
      <c r="CB853" s="264"/>
      <c r="CC853" s="264"/>
      <c r="CD853" s="264"/>
      <c r="CE853" s="264"/>
      <c r="CF853" s="264"/>
      <c r="CG853" s="264"/>
      <c r="CH853" s="264"/>
      <c r="CI853" s="264"/>
      <c r="CJ853" s="264"/>
      <c r="CK853" s="264"/>
      <c r="CL853" s="264"/>
      <c r="CM853" s="264"/>
      <c r="CN853" s="264"/>
      <c r="CO853" s="264"/>
      <c r="CP853" s="264"/>
      <c r="CQ853" s="264"/>
      <c r="CR853" s="264"/>
      <c r="CS853" s="264"/>
      <c r="CT853" s="264"/>
      <c r="CU853" s="264"/>
      <c r="CV853" s="264"/>
      <c r="CW853" s="264"/>
      <c r="CX853" s="264"/>
      <c r="CY853" s="264"/>
      <c r="CZ853" s="264"/>
      <c r="DA853" s="264"/>
      <c r="DB853" s="264"/>
      <c r="DC853" s="264"/>
      <c r="DD853" s="264"/>
      <c r="DE853" s="264"/>
      <c r="DF853" s="264"/>
      <c r="DG853" s="264"/>
      <c r="DH853" s="264"/>
      <c r="DI853" s="264"/>
      <c r="DJ853" s="264"/>
      <c r="DK853" s="264"/>
      <c r="DL853" s="264"/>
      <c r="DM853" s="264"/>
      <c r="DN853" s="264"/>
      <c r="DO853" s="264"/>
      <c r="DP853" s="264"/>
      <c r="DQ853" s="264"/>
      <c r="DR853" s="264"/>
      <c r="DS853" s="264"/>
      <c r="DT853" s="264"/>
      <c r="DU853" s="264"/>
      <c r="DV853" s="264"/>
      <c r="DW853" s="264"/>
      <c r="DX853" s="264"/>
      <c r="DY853" s="264"/>
      <c r="DZ853" s="264"/>
      <c r="EA853" s="264"/>
      <c r="EB853" s="264"/>
      <c r="EC853" s="264"/>
      <c r="ED853" s="264"/>
      <c r="EE853" s="264"/>
      <c r="EF853" s="264"/>
      <c r="EG853" s="264"/>
      <c r="EH853" s="264"/>
      <c r="EI853" s="264"/>
      <c r="EJ853" s="264"/>
      <c r="EK853" s="264"/>
      <c r="EL853" s="264"/>
      <c r="EM853" s="264"/>
      <c r="EN853" s="264"/>
      <c r="EO853" s="264"/>
      <c r="EP853" s="264"/>
      <c r="EQ853" s="264"/>
      <c r="ER853" s="264"/>
      <c r="ES853" s="264"/>
      <c r="ET853" s="264"/>
      <c r="EU853" s="264"/>
      <c r="EV853" s="264"/>
      <c r="EW853" s="264"/>
    </row>
    <row r="854" spans="1:153" hidden="1" outlineLevel="1" x14ac:dyDescent="0.25">
      <c r="AA854" s="265"/>
      <c r="AB854" s="265"/>
      <c r="AC854" s="265"/>
      <c r="AD854" s="265"/>
      <c r="AE854" s="265"/>
      <c r="AF854" s="265"/>
      <c r="AG854" s="265"/>
      <c r="AH854" s="265"/>
      <c r="AI854" s="265"/>
      <c r="AJ854" s="265"/>
      <c r="AK854" s="265"/>
      <c r="AL854" s="265"/>
      <c r="AM854" s="328"/>
      <c r="AN854" s="265"/>
      <c r="AO854" s="265"/>
      <c r="AP854" s="265"/>
      <c r="AQ854" s="265"/>
      <c r="AR854" s="265"/>
      <c r="AS854" s="265"/>
      <c r="AT854" s="265"/>
      <c r="AU854" s="265"/>
      <c r="AV854" s="265"/>
      <c r="AW854" s="265"/>
      <c r="AX854" s="265"/>
      <c r="AY854" s="265"/>
      <c r="AZ854" s="265"/>
      <c r="BA854" s="265"/>
      <c r="BB854" s="265"/>
      <c r="BC854" s="265"/>
      <c r="BD854" s="265"/>
      <c r="BE854" s="265"/>
      <c r="BF854" s="265"/>
      <c r="BG854" s="265"/>
      <c r="BH854" s="265"/>
      <c r="BI854" s="265"/>
      <c r="BJ854" s="265"/>
      <c r="BK854" s="265"/>
      <c r="BL854" s="265"/>
      <c r="BM854" s="265"/>
      <c r="BN854" s="265"/>
      <c r="BO854" s="265"/>
      <c r="BP854" s="265"/>
      <c r="BQ854" s="265"/>
      <c r="BR854" s="265"/>
      <c r="BS854" s="265"/>
      <c r="BT854" s="265"/>
      <c r="BU854" s="265"/>
      <c r="BV854" s="265"/>
      <c r="BW854" s="265"/>
      <c r="BX854" s="265"/>
      <c r="BY854" s="265"/>
      <c r="BZ854" s="265"/>
      <c r="CA854" s="265"/>
      <c r="CB854" s="265"/>
      <c r="CC854" s="265"/>
      <c r="CD854" s="265"/>
      <c r="CE854" s="265"/>
      <c r="CF854" s="265"/>
      <c r="CG854" s="265"/>
      <c r="CH854" s="265"/>
      <c r="CI854" s="265"/>
      <c r="CJ854" s="265"/>
      <c r="CK854" s="265"/>
      <c r="CL854" s="265"/>
      <c r="CM854" s="265"/>
      <c r="CN854" s="265"/>
      <c r="CO854" s="265"/>
      <c r="CP854" s="265"/>
      <c r="CQ854" s="265"/>
      <c r="CR854" s="265"/>
      <c r="CS854" s="265"/>
      <c r="CT854" s="265"/>
      <c r="CU854" s="265"/>
      <c r="CV854" s="265"/>
      <c r="CW854" s="265"/>
      <c r="CX854" s="265"/>
      <c r="CY854" s="265"/>
      <c r="CZ854" s="265"/>
      <c r="DA854" s="265"/>
      <c r="DB854" s="265"/>
      <c r="DC854" s="265"/>
      <c r="DD854" s="265"/>
      <c r="DE854" s="265"/>
      <c r="DF854" s="265"/>
      <c r="DG854" s="265"/>
      <c r="DH854" s="265"/>
      <c r="DI854" s="265"/>
      <c r="DJ854" s="265"/>
      <c r="DK854" s="265"/>
      <c r="DL854" s="265"/>
      <c r="DM854" s="265"/>
      <c r="DN854" s="265"/>
      <c r="DO854" s="265"/>
      <c r="DP854" s="265"/>
      <c r="DQ854" s="265"/>
      <c r="DR854" s="265"/>
      <c r="DS854" s="265"/>
      <c r="DT854" s="265"/>
      <c r="DU854" s="265"/>
      <c r="DV854" s="265"/>
      <c r="DW854" s="265"/>
      <c r="DX854" s="265"/>
      <c r="DY854" s="265"/>
      <c r="DZ854" s="265"/>
      <c r="EA854" s="265"/>
      <c r="EB854" s="265"/>
      <c r="EC854" s="265"/>
      <c r="ED854" s="265"/>
      <c r="EE854" s="265"/>
      <c r="EF854" s="265"/>
      <c r="EG854" s="265"/>
      <c r="EH854" s="265"/>
      <c r="EI854" s="265"/>
      <c r="EJ854" s="265"/>
      <c r="EK854" s="265"/>
      <c r="EL854" s="265"/>
      <c r="EM854" s="265"/>
      <c r="EN854" s="265"/>
      <c r="EO854" s="265"/>
      <c r="EP854" s="265"/>
      <c r="EQ854" s="265"/>
      <c r="ER854" s="265"/>
      <c r="ES854" s="265"/>
      <c r="ET854" s="265"/>
      <c r="EU854" s="265"/>
      <c r="EV854" s="265"/>
      <c r="EW854" s="265"/>
    </row>
    <row r="855" spans="1:153" ht="15.75" hidden="1" outlineLevel="1" x14ac:dyDescent="0.3">
      <c r="A855" s="259" t="s">
        <v>393</v>
      </c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  <c r="AA855" s="266">
        <f>IFERROR(AA851*1000000/AA$6/HLOOKUP(AA$2,[102]ECOBIO!$B$2:$AB$5,4,0),0)</f>
        <v>-1.6588297165091439E-2</v>
      </c>
      <c r="AB855" s="266">
        <f>IFERROR(AB851*1000000/AB$6/HLOOKUP(AB$2,[102]ECOBIO!$B$2:$AB$5,4,0),0)</f>
        <v>-1.7309527476617157E-2</v>
      </c>
      <c r="AC855" s="266">
        <f>IFERROR(AC851*1000000/AC$6/HLOOKUP(AC$2,[102]ECOBIO!$B$2:$AB$5,4,0),0)</f>
        <v>-1.8096324180099755E-2</v>
      </c>
      <c r="AD855" s="266">
        <f>IFERROR(AD851*1000000/AD$6/HLOOKUP(AD$2,[102]ECOBIO!$B$2:$AB$5,4,0),0)</f>
        <v>-1.8958053902961645E-2</v>
      </c>
      <c r="AE855" s="266">
        <f>IFERROR(AE851*1000000/AE$6/HLOOKUP(AE$2,[102]ECOBIO!$B$2:$AB$5,4,0),0)</f>
        <v>-2.2117729553455253E-2</v>
      </c>
      <c r="AF855" s="266">
        <f>IFERROR(AF851*1000000/AF$6/HLOOKUP(AF$2,[102]ECOBIO!$B$2:$AB$5,4,0),0)</f>
        <v>-2.3418772468364386E-2</v>
      </c>
      <c r="AG855" s="266">
        <f>IFERROR(AG851*1000000/AG$6/HLOOKUP(AG$2,[102]ECOBIO!$B$2:$AB$5,4,0),0)</f>
        <v>-2.3418772468364386E-2</v>
      </c>
      <c r="AH855" s="266">
        <f>IFERROR(AH851*1000000/AH$6/HLOOKUP(AH$2,[102]ECOBIO!$B$2:$AB$5,4,0),0)</f>
        <v>-2.341877246836439E-2</v>
      </c>
      <c r="AI855" s="266">
        <f>IFERROR(AI851*1000000/AI$6/HLOOKUP(AI$2,[102]ECOBIO!$B$2:$AB$5,4,0),0)</f>
        <v>-2.2117729553455256E-2</v>
      </c>
      <c r="AJ855" s="266">
        <f>IFERROR(AJ851*1000000/AJ$6/HLOOKUP(AJ$2,[102]ECOBIO!$B$2:$AB$5,4,0),0)</f>
        <v>-1.8958053902961649E-2</v>
      </c>
      <c r="AK855" s="266">
        <f>IFERROR(AK851*1000000/AK$6/HLOOKUP(AK$2,[102]ECOBIO!$B$2:$AB$5,4,0),0)</f>
        <v>-1.8096324180099755E-2</v>
      </c>
      <c r="AL855" s="266">
        <f>IFERROR(AL851*1000000/AL$6/HLOOKUP(AL$2,[102]ECOBIO!$B$2:$AB$5,4,0),0)</f>
        <v>-1.6588297165091442E-2</v>
      </c>
      <c r="AM855" s="266"/>
      <c r="AN855" s="266">
        <f>IFERROR(AN851*1000000/AN$6/HLOOKUP(AN$2,[102]ECOBIO!$B$2:$AB$5,4,0),0)</f>
        <v>-2.3418772468364386E-2</v>
      </c>
      <c r="AO855" s="266"/>
      <c r="AP855" s="266"/>
      <c r="AQ855" s="266"/>
      <c r="AR855" s="266"/>
      <c r="AS855" s="266"/>
      <c r="AT855" s="266"/>
      <c r="AU855" s="266"/>
      <c r="AV855" s="266"/>
      <c r="AW855" s="266"/>
      <c r="AX855" s="266"/>
      <c r="AY855" s="266"/>
      <c r="AZ855" s="266"/>
      <c r="BA855" s="266"/>
      <c r="BB855" s="266"/>
      <c r="BC855" s="266"/>
      <c r="BD855" s="266"/>
      <c r="BE855" s="266"/>
      <c r="BF855" s="266"/>
      <c r="BG855" s="266"/>
      <c r="BH855" s="266"/>
      <c r="BI855" s="266"/>
      <c r="BJ855" s="266"/>
      <c r="BK855" s="266"/>
      <c r="BL855" s="266"/>
      <c r="BM855" s="266"/>
      <c r="BN855" s="266"/>
      <c r="BO855" s="266"/>
      <c r="BP855" s="266"/>
      <c r="BQ855" s="266"/>
      <c r="BR855" s="266"/>
      <c r="BS855" s="266"/>
      <c r="BT855" s="266"/>
      <c r="BU855" s="266"/>
      <c r="BV855" s="266"/>
      <c r="BW855" s="266"/>
      <c r="BX855" s="266"/>
      <c r="BY855" s="266"/>
      <c r="BZ855" s="266"/>
      <c r="CA855" s="266"/>
      <c r="CB855" s="266"/>
      <c r="CC855" s="266"/>
      <c r="CD855" s="266"/>
      <c r="CE855" s="266"/>
      <c r="CF855" s="266"/>
      <c r="CG855" s="266"/>
      <c r="CH855" s="266"/>
      <c r="CI855" s="266"/>
      <c r="CJ855" s="266"/>
      <c r="CK855" s="266"/>
      <c r="CL855" s="266"/>
      <c r="CM855" s="266"/>
      <c r="CN855" s="266"/>
      <c r="CO855" s="266"/>
      <c r="CP855" s="266"/>
      <c r="CQ855" s="266"/>
      <c r="CR855" s="266"/>
      <c r="CS855" s="266"/>
      <c r="CT855" s="266"/>
      <c r="CU855" s="266"/>
      <c r="CV855" s="266"/>
      <c r="CW855" s="266"/>
      <c r="CX855" s="266"/>
      <c r="CY855" s="266"/>
      <c r="CZ855" s="266"/>
      <c r="DA855" s="266"/>
      <c r="DB855" s="266"/>
      <c r="DC855" s="266"/>
      <c r="DD855" s="266"/>
      <c r="DE855" s="266"/>
      <c r="DF855" s="266"/>
      <c r="DG855" s="266"/>
      <c r="DH855" s="266"/>
      <c r="DI855" s="266"/>
      <c r="DJ855" s="266"/>
      <c r="DK855" s="266"/>
      <c r="DL855" s="266"/>
      <c r="DM855" s="266"/>
      <c r="DN855" s="266"/>
      <c r="DO855" s="266"/>
      <c r="DP855" s="266"/>
      <c r="DQ855" s="266"/>
      <c r="DR855" s="266"/>
      <c r="DS855" s="266"/>
      <c r="DT855" s="266"/>
      <c r="DU855" s="266"/>
      <c r="DV855" s="266"/>
      <c r="DW855" s="266"/>
      <c r="DX855" s="266"/>
      <c r="DY855" s="266"/>
      <c r="DZ855" s="266"/>
      <c r="EA855" s="266"/>
      <c r="EB855" s="266"/>
      <c r="EC855" s="266"/>
      <c r="ED855" s="266"/>
      <c r="EE855" s="266"/>
      <c r="EF855" s="266"/>
      <c r="EG855" s="266"/>
      <c r="EH855" s="266"/>
      <c r="EI855" s="266"/>
      <c r="EJ855" s="266"/>
      <c r="EK855" s="266"/>
      <c r="EL855" s="266"/>
      <c r="EM855" s="266"/>
      <c r="EN855" s="266"/>
      <c r="EO855" s="266"/>
      <c r="EP855" s="266"/>
      <c r="EQ855" s="266"/>
      <c r="ER855" s="266"/>
      <c r="ES855" s="266"/>
      <c r="ET855" s="266"/>
      <c r="EU855" s="266"/>
      <c r="EV855" s="266"/>
      <c r="EW855" s="266"/>
    </row>
    <row r="856" spans="1:153" ht="15.75" hidden="1" outlineLevel="1" x14ac:dyDescent="0.3">
      <c r="A856" s="259" t="s">
        <v>394</v>
      </c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  <c r="AA856" s="266">
        <f>IFERROR(AA852*1000000/AA$6/HLOOKUP(AA$2,[102]ECOBIO!$B$2:$AB$5,4,0),0)</f>
        <v>-2.1522075812481185E-2</v>
      </c>
      <c r="AB856" s="266">
        <f>IFERROR(AB852*1000000/AB$6/HLOOKUP(AB$2,[102]ECOBIO!$B$2:$AB$5,4,0),0)</f>
        <v>-2.2457818239110802E-2</v>
      </c>
      <c r="AC856" s="266">
        <f>IFERROR(AC852*1000000/AC$6/HLOOKUP(AC$2,[102]ECOBIO!$B$2:$AB$5,4,0),0)</f>
        <v>-2.3478628159070376E-2</v>
      </c>
      <c r="AD856" s="266">
        <f>IFERROR(AD852*1000000/AD$6/HLOOKUP(AD$2,[102]ECOBIO!$B$2:$AB$5,4,0),0)</f>
        <v>-2.4596658071407068E-2</v>
      </c>
      <c r="AE856" s="266">
        <f>IFERROR(AE852*1000000/AE$6/HLOOKUP(AE$2,[102]ECOBIO!$B$2:$AB$5,4,0),0)</f>
        <v>-2.869610108330824E-2</v>
      </c>
      <c r="AF856" s="266">
        <f>IFERROR(AF852*1000000/AF$6/HLOOKUP(AF$2,[102]ECOBIO!$B$2:$AB$5,4,0),0)</f>
        <v>-3.03841070293852E-2</v>
      </c>
      <c r="AG856" s="266">
        <f>IFERROR(AG852*1000000/AG$6/HLOOKUP(AG$2,[102]ECOBIO!$B$2:$AB$5,4,0),0)</f>
        <v>-3.03841070293852E-2</v>
      </c>
      <c r="AH856" s="266">
        <f>IFERROR(AH852*1000000/AH$6/HLOOKUP(AH$2,[102]ECOBIO!$B$2:$AB$5,4,0),0)</f>
        <v>-3.0384107029385196E-2</v>
      </c>
      <c r="AI856" s="266">
        <f>IFERROR(AI852*1000000/AI$6/HLOOKUP(AI$2,[102]ECOBIO!$B$2:$AB$5,4,0),0)</f>
        <v>-2.869610108330824E-2</v>
      </c>
      <c r="AJ856" s="266">
        <f>IFERROR(AJ852*1000000/AJ$6/HLOOKUP(AJ$2,[102]ECOBIO!$B$2:$AB$5,4,0),0)</f>
        <v>-2.4596658071407068E-2</v>
      </c>
      <c r="AK856" s="266">
        <f>IFERROR(AK852*1000000/AK$6/HLOOKUP(AK$2,[102]ECOBIO!$B$2:$AB$5,4,0),0)</f>
        <v>-2.3478628159070383E-2</v>
      </c>
      <c r="AL856" s="266">
        <f>IFERROR(AL852*1000000/AL$6/HLOOKUP(AL$2,[102]ECOBIO!$B$2:$AB$5,4,0),0)</f>
        <v>-2.1522075812481185E-2</v>
      </c>
      <c r="AM856" s="266"/>
      <c r="AN856" s="266">
        <f>IFERROR(AN852*1000000/AN$6/HLOOKUP(AN$2,[102]ECOBIO!$B$2:$AB$5,4,0),0)</f>
        <v>-3.0384107029385196E-2</v>
      </c>
      <c r="AO856" s="266"/>
      <c r="AP856" s="266"/>
      <c r="AQ856" s="266"/>
      <c r="AR856" s="266"/>
      <c r="AS856" s="266"/>
      <c r="AT856" s="266"/>
      <c r="AU856" s="266"/>
      <c r="AV856" s="266"/>
      <c r="AW856" s="266"/>
      <c r="AX856" s="266"/>
      <c r="AY856" s="266"/>
      <c r="AZ856" s="266"/>
      <c r="BA856" s="266"/>
      <c r="BB856" s="266"/>
      <c r="BC856" s="266"/>
      <c r="BD856" s="266"/>
      <c r="BE856" s="266"/>
      <c r="BF856" s="266"/>
      <c r="BG856" s="266"/>
      <c r="BH856" s="266"/>
      <c r="BI856" s="266"/>
      <c r="BJ856" s="266"/>
      <c r="BK856" s="266"/>
      <c r="BL856" s="266"/>
      <c r="BM856" s="266"/>
      <c r="BN856" s="266"/>
      <c r="BO856" s="266"/>
      <c r="BP856" s="266"/>
      <c r="BQ856" s="266"/>
      <c r="BR856" s="266"/>
      <c r="BS856" s="266"/>
      <c r="BT856" s="266"/>
      <c r="BU856" s="266"/>
      <c r="BV856" s="266"/>
      <c r="BW856" s="266"/>
      <c r="BX856" s="266"/>
      <c r="BY856" s="266"/>
      <c r="BZ856" s="266"/>
      <c r="CA856" s="266"/>
      <c r="CB856" s="266"/>
      <c r="CC856" s="266"/>
      <c r="CD856" s="266"/>
      <c r="CE856" s="266"/>
      <c r="CF856" s="266"/>
      <c r="CG856" s="266"/>
      <c r="CH856" s="266"/>
      <c r="CI856" s="266"/>
      <c r="CJ856" s="266"/>
      <c r="CK856" s="266"/>
      <c r="CL856" s="266"/>
      <c r="CM856" s="266"/>
      <c r="CN856" s="266"/>
      <c r="CO856" s="266"/>
      <c r="CP856" s="266"/>
      <c r="CQ856" s="266"/>
      <c r="CR856" s="266"/>
      <c r="CS856" s="266"/>
      <c r="CT856" s="266"/>
      <c r="CU856" s="266"/>
      <c r="CV856" s="266"/>
      <c r="CW856" s="266"/>
      <c r="CX856" s="266"/>
      <c r="CY856" s="266"/>
      <c r="CZ856" s="266"/>
      <c r="DA856" s="266"/>
      <c r="DB856" s="266"/>
      <c r="DC856" s="266"/>
      <c r="DD856" s="266"/>
      <c r="DE856" s="266"/>
      <c r="DF856" s="266"/>
      <c r="DG856" s="266"/>
      <c r="DH856" s="266"/>
      <c r="DI856" s="266"/>
      <c r="DJ856" s="266"/>
      <c r="DK856" s="266"/>
      <c r="DL856" s="266"/>
      <c r="DM856" s="266"/>
      <c r="DN856" s="266"/>
      <c r="DO856" s="266"/>
      <c r="DP856" s="266"/>
      <c r="DQ856" s="266"/>
      <c r="DR856" s="266"/>
      <c r="DS856" s="266"/>
      <c r="DT856" s="266"/>
      <c r="DU856" s="266"/>
      <c r="DV856" s="266"/>
      <c r="DW856" s="266"/>
      <c r="DX856" s="266"/>
      <c r="DY856" s="266"/>
      <c r="DZ856" s="266"/>
      <c r="EA856" s="266"/>
      <c r="EB856" s="266"/>
      <c r="EC856" s="266"/>
      <c r="ED856" s="266"/>
      <c r="EE856" s="266"/>
      <c r="EF856" s="266"/>
      <c r="EG856" s="266"/>
      <c r="EH856" s="266"/>
      <c r="EI856" s="266"/>
      <c r="EJ856" s="266"/>
      <c r="EK856" s="266"/>
      <c r="EL856" s="266"/>
      <c r="EM856" s="266"/>
      <c r="EN856" s="266"/>
      <c r="EO856" s="266"/>
      <c r="EP856" s="266"/>
      <c r="EQ856" s="266"/>
      <c r="ER856" s="266"/>
      <c r="ES856" s="266"/>
      <c r="ET856" s="266"/>
      <c r="EU856" s="266"/>
      <c r="EV856" s="266"/>
      <c r="EW856" s="266"/>
    </row>
    <row r="857" spans="1:153" ht="15.75" hidden="1" outlineLevel="1" x14ac:dyDescent="0.3">
      <c r="A857" s="259" t="s">
        <v>395</v>
      </c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  <c r="AA857" s="266">
        <f>IFERROR(AA853*1000000/AA$6/HLOOKUP(AA$2,[102]ECOBIO!$B$2:$AB$5,4,0),0)</f>
        <v>-1.5444541988969454E-3</v>
      </c>
      <c r="AB857" s="266">
        <f>IFERROR(AB853*1000000/AB$6/HLOOKUP(AB$2,[102]ECOBIO!$B$2:$AB$5,4,0),0)</f>
        <v>-1.1969884101340992E-3</v>
      </c>
      <c r="AC857" s="266">
        <f>IFERROR(AC853*1000000/AC$6/HLOOKUP(AC$2,[102]ECOBIO!$B$2:$AB$5,4,0),0)</f>
        <v>-7.7773474413107401E-4</v>
      </c>
      <c r="AD857" s="266">
        <f>IFERROR(AD853*1000000/AD$6/HLOOKUP(AD$2,[102]ECOBIO!$B$2:$AB$5,4,0),0)</f>
        <v>-5.0469699512586196E-6</v>
      </c>
      <c r="AE857" s="266">
        <f>IFERROR(AE853*1000000/AE$6/HLOOKUP(AE$2,[102]ECOBIO!$B$2:$AB$5,4,0),0)</f>
        <v>-1.4024100195628457E-3</v>
      </c>
      <c r="AF857" s="266">
        <f>IFERROR(AF853*1000000/AF$6/HLOOKUP(AF$2,[102]ECOBIO!$B$2:$AB$5,4,0),0)</f>
        <v>-1.3168695718518081E-3</v>
      </c>
      <c r="AG857" s="266">
        <f>IFERROR(AG853*1000000/AG$6/HLOOKUP(AG$2,[102]ECOBIO!$B$2:$AB$5,4,0),0)</f>
        <v>-1.3168695718518081E-3</v>
      </c>
      <c r="AH857" s="266">
        <f>IFERROR(AH853*1000000/AH$6/HLOOKUP(AH$2,[102]ECOBIO!$B$2:$AB$5,4,0),0)</f>
        <v>-1.3143313872097436E-3</v>
      </c>
      <c r="AI857" s="266">
        <f>IFERROR(AI853*1000000/AI$6/HLOOKUP(AI$2,[102]ECOBIO!$B$2:$AB$5,4,0),0)</f>
        <v>-1.4629650905560886E-3</v>
      </c>
      <c r="AJ857" s="266">
        <f>IFERROR(AJ853*1000000/AJ$6/HLOOKUP(AJ$2,[102]ECOBIO!$B$2:$AB$5,4,0),0)</f>
        <v>-1.6204564401996835E-3</v>
      </c>
      <c r="AK857" s="266">
        <f>IFERROR(AK853*1000000/AK$6/HLOOKUP(AK$2,[102]ECOBIO!$B$2:$AB$5,4,0),0)</f>
        <v>-1.6846089767071763E-3</v>
      </c>
      <c r="AL857" s="266">
        <f>IFERROR(AL853*1000000/AL$6/HLOOKUP(AL$2,[102]ECOBIO!$B$2:$AB$5,4,0),0)</f>
        <v>-1.8359824165099835E-3</v>
      </c>
      <c r="AM857" s="266"/>
      <c r="AN857" s="266">
        <f>IFERROR(AN853*1000000/AN$6/HLOOKUP(AN$2,[102]ECOBIO!$B$2:$AB$5,4,0),0)</f>
        <v>-2.1216292618662087E-3</v>
      </c>
      <c r="AO857" s="266"/>
      <c r="AP857" s="266"/>
      <c r="AQ857" s="266"/>
      <c r="AR857" s="266"/>
      <c r="AS857" s="266"/>
      <c r="AT857" s="266"/>
      <c r="AU857" s="266"/>
      <c r="AV857" s="266"/>
      <c r="AW857" s="266"/>
      <c r="AX857" s="266"/>
      <c r="AY857" s="266"/>
      <c r="AZ857" s="266"/>
      <c r="BA857" s="266"/>
      <c r="BB857" s="266"/>
      <c r="BC857" s="266"/>
      <c r="BD857" s="266"/>
      <c r="BE857" s="266"/>
      <c r="BF857" s="266"/>
      <c r="BG857" s="266"/>
      <c r="BH857" s="266"/>
      <c r="BI857" s="266"/>
      <c r="BJ857" s="266"/>
      <c r="BK857" s="266"/>
      <c r="BL857" s="266"/>
      <c r="BM857" s="266"/>
      <c r="BN857" s="266"/>
      <c r="BO857" s="266"/>
      <c r="BP857" s="266"/>
      <c r="BQ857" s="266"/>
      <c r="BR857" s="266"/>
      <c r="BS857" s="266"/>
      <c r="BT857" s="266"/>
      <c r="BU857" s="266"/>
      <c r="BV857" s="266"/>
      <c r="BW857" s="266"/>
      <c r="BX857" s="266"/>
      <c r="BY857" s="266"/>
      <c r="BZ857" s="266"/>
      <c r="CA857" s="266"/>
      <c r="CB857" s="266"/>
      <c r="CC857" s="266"/>
      <c r="CD857" s="266"/>
      <c r="CE857" s="266"/>
      <c r="CF857" s="266"/>
      <c r="CG857" s="266"/>
      <c r="CH857" s="266"/>
      <c r="CI857" s="266"/>
      <c r="CJ857" s="266"/>
      <c r="CK857" s="266"/>
      <c r="CL857" s="266"/>
      <c r="CM857" s="266"/>
      <c r="CN857" s="266"/>
      <c r="CO857" s="266"/>
      <c r="CP857" s="266"/>
      <c r="CQ857" s="266"/>
      <c r="CR857" s="266"/>
      <c r="CS857" s="266"/>
      <c r="CT857" s="266"/>
      <c r="CU857" s="266"/>
      <c r="CV857" s="266"/>
      <c r="CW857" s="266"/>
      <c r="CX857" s="266"/>
      <c r="CY857" s="266"/>
      <c r="CZ857" s="266"/>
      <c r="DA857" s="266"/>
      <c r="DB857" s="266"/>
      <c r="DC857" s="266"/>
      <c r="DD857" s="266"/>
      <c r="DE857" s="266"/>
      <c r="DF857" s="266"/>
      <c r="DG857" s="266"/>
      <c r="DH857" s="266"/>
      <c r="DI857" s="266"/>
      <c r="DJ857" s="266"/>
      <c r="DK857" s="266"/>
      <c r="DL857" s="266"/>
      <c r="DM857" s="266"/>
      <c r="DN857" s="266"/>
      <c r="DO857" s="266"/>
      <c r="DP857" s="266"/>
      <c r="DQ857" s="266"/>
      <c r="DR857" s="266"/>
      <c r="DS857" s="266"/>
      <c r="DT857" s="266"/>
      <c r="DU857" s="266"/>
      <c r="DV857" s="266"/>
      <c r="DW857" s="266"/>
      <c r="DX857" s="266"/>
      <c r="DY857" s="266"/>
      <c r="DZ857" s="266"/>
      <c r="EA857" s="266"/>
      <c r="EB857" s="266"/>
      <c r="EC857" s="266"/>
      <c r="ED857" s="266"/>
      <c r="EE857" s="266"/>
      <c r="EF857" s="266"/>
      <c r="EG857" s="266"/>
      <c r="EH857" s="266"/>
      <c r="EI857" s="266"/>
      <c r="EJ857" s="266"/>
      <c r="EK857" s="266"/>
      <c r="EL857" s="266"/>
      <c r="EM857" s="266"/>
      <c r="EN857" s="266"/>
      <c r="EO857" s="266"/>
      <c r="EP857" s="266"/>
      <c r="EQ857" s="266"/>
      <c r="ER857" s="266"/>
      <c r="ES857" s="266"/>
      <c r="ET857" s="266"/>
      <c r="EU857" s="266"/>
      <c r="EV857" s="266"/>
      <c r="EW857" s="266"/>
    </row>
    <row r="858" spans="1:153" ht="15.75" collapsed="1" x14ac:dyDescent="0.3">
      <c r="A858" s="259"/>
    </row>
    <row r="859" spans="1:153" x14ac:dyDescent="0.25">
      <c r="A859" s="127" t="s">
        <v>396</v>
      </c>
      <c r="B859" s="128"/>
      <c r="C859" s="128"/>
      <c r="D859" s="128"/>
      <c r="E859" s="128"/>
      <c r="F859" s="128"/>
      <c r="G859" s="128"/>
      <c r="H859" s="128"/>
      <c r="I859" s="128"/>
      <c r="J859" s="128"/>
      <c r="K859" s="128"/>
      <c r="L859" s="128"/>
      <c r="M859" s="128"/>
      <c r="N859" s="128"/>
      <c r="O859" s="128"/>
      <c r="P859" s="128"/>
      <c r="Q859" s="128"/>
      <c r="R859" s="128"/>
      <c r="S859" s="128"/>
      <c r="T859" s="128"/>
      <c r="U859" s="128"/>
      <c r="V859" s="128"/>
      <c r="W859" s="128"/>
      <c r="X859" s="128"/>
      <c r="Y859" s="128"/>
      <c r="Z859" s="128"/>
      <c r="AA859" s="128"/>
      <c r="AB859" s="128"/>
      <c r="AC859" s="128"/>
      <c r="AD859" s="128"/>
      <c r="AE859" s="128"/>
      <c r="AF859" s="128"/>
      <c r="AG859" s="128"/>
      <c r="AH859" s="128"/>
      <c r="AI859" s="128"/>
      <c r="AJ859" s="128"/>
      <c r="AK859" s="128"/>
      <c r="AL859" s="128"/>
      <c r="AM859" s="294"/>
      <c r="AN859" s="128"/>
      <c r="AO859" s="128"/>
      <c r="AP859" s="128"/>
      <c r="AQ859" s="128"/>
      <c r="AR859" s="128"/>
      <c r="AS859" s="128"/>
      <c r="AT859" s="128"/>
      <c r="AU859" s="128"/>
      <c r="AV859" s="128"/>
      <c r="AW859" s="128"/>
      <c r="AX859" s="128"/>
      <c r="AY859" s="128"/>
      <c r="AZ859" s="128"/>
      <c r="BA859" s="128"/>
      <c r="BB859" s="128"/>
      <c r="BC859" s="128"/>
      <c r="BD859" s="128"/>
      <c r="BE859" s="128"/>
      <c r="BF859" s="128"/>
      <c r="BG859" s="128"/>
      <c r="BH859" s="128"/>
      <c r="BI859" s="128"/>
      <c r="BJ859" s="128"/>
      <c r="BK859" s="128"/>
      <c r="BL859" s="128"/>
      <c r="BM859" s="128"/>
      <c r="BN859" s="128"/>
      <c r="BO859" s="128"/>
      <c r="BP859" s="128"/>
      <c r="BQ859" s="128"/>
      <c r="BR859" s="128"/>
      <c r="BS859" s="128"/>
      <c r="BT859" s="128"/>
      <c r="BU859" s="128"/>
      <c r="BV859" s="128"/>
      <c r="BW859" s="128"/>
      <c r="BX859" s="128"/>
      <c r="BY859" s="128"/>
      <c r="BZ859" s="128"/>
      <c r="CA859" s="128"/>
      <c r="CB859" s="128"/>
      <c r="CC859" s="128"/>
      <c r="CD859" s="128"/>
      <c r="CE859" s="128"/>
      <c r="CF859" s="128"/>
      <c r="CG859" s="128"/>
      <c r="CH859" s="128"/>
      <c r="CI859" s="128"/>
      <c r="CJ859" s="128"/>
      <c r="CK859" s="128"/>
      <c r="CL859" s="128"/>
      <c r="CM859" s="128"/>
      <c r="CN859" s="128"/>
      <c r="CO859" s="128"/>
      <c r="CP859" s="128"/>
      <c r="CQ859" s="128"/>
      <c r="CR859" s="128"/>
      <c r="CS859" s="128"/>
      <c r="CT859" s="128"/>
      <c r="CU859" s="128"/>
      <c r="CV859" s="128"/>
      <c r="CW859" s="128"/>
      <c r="CX859" s="128"/>
      <c r="CY859" s="128"/>
      <c r="CZ859" s="128"/>
      <c r="DA859" s="128"/>
      <c r="DB859" s="128"/>
      <c r="DC859" s="128"/>
      <c r="DD859" s="128"/>
      <c r="DE859" s="128"/>
      <c r="DF859" s="128"/>
      <c r="DG859" s="128"/>
      <c r="DH859" s="128"/>
      <c r="DI859" s="128"/>
      <c r="DJ859" s="128"/>
      <c r="DK859" s="128"/>
      <c r="DL859" s="128"/>
      <c r="DM859" s="128"/>
      <c r="DN859" s="128"/>
      <c r="DO859" s="128"/>
      <c r="DP859" s="128"/>
      <c r="DQ859" s="128"/>
      <c r="DR859" s="128"/>
      <c r="DS859" s="128"/>
      <c r="DT859" s="128"/>
      <c r="DU859" s="128"/>
      <c r="DV859" s="128"/>
      <c r="DW859" s="128"/>
      <c r="DX859" s="128"/>
      <c r="DY859" s="128"/>
      <c r="DZ859" s="128"/>
      <c r="EA859" s="128"/>
      <c r="EB859" s="128"/>
      <c r="EC859" s="128"/>
      <c r="ED859" s="128"/>
      <c r="EE859" s="128"/>
      <c r="EF859" s="128"/>
      <c r="EG859" s="128"/>
      <c r="EH859" s="128"/>
      <c r="EI859" s="128"/>
      <c r="EJ859" s="128"/>
      <c r="EK859" s="128"/>
      <c r="EL859" s="128"/>
      <c r="EM859" s="128"/>
      <c r="EN859" s="128"/>
      <c r="EO859" s="128"/>
      <c r="EP859" s="128"/>
      <c r="EQ859" s="128"/>
      <c r="ER859" s="128"/>
      <c r="ES859" s="128"/>
      <c r="ET859" s="128"/>
      <c r="EU859" s="128"/>
      <c r="EV859" s="128"/>
      <c r="EW859" s="128"/>
    </row>
    <row r="860" spans="1:153" hidden="1" outlineLevel="1" x14ac:dyDescent="0.25">
      <c r="A860" s="26" t="s">
        <v>397</v>
      </c>
      <c r="B860" s="24"/>
      <c r="C860" s="25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  <c r="Z860" s="111"/>
      <c r="AA860" s="25">
        <f>INDEX([102]InputVU!$C$47:$N$66,MATCH($A860,[102]InputVU!$B$47:$B$66,0),MATCH(MONTH(AA$1),[102]InputVU!$C$44:$N$44,0))</f>
        <v>42.425431578947375</v>
      </c>
      <c r="AB860" s="25">
        <f>INDEX([102]InputVU!$C$47:$N$66,MATCH($A860,[102]InputVU!$B$47:$B$66,0),MATCH(MONTH(AB$1),[102]InputVU!$C$44:$N$44,0))</f>
        <v>40.657705263157894</v>
      </c>
      <c r="AC860" s="25">
        <f>INDEX([102]InputVU!$C$47:$N$66,MATCH($A860,[102]InputVU!$B$47:$B$66,0),MATCH(MONTH(AC$1),[102]InputVU!$C$44:$N$44,0))</f>
        <v>38.889978947368427</v>
      </c>
      <c r="AD860" s="25">
        <f>INDEX([102]InputVU!$C$47:$N$66,MATCH($A860,[102]InputVU!$B$47:$B$66,0),MATCH(MONTH(AD$1),[102]InputVU!$C$44:$N$44,0))</f>
        <v>37.122252631578952</v>
      </c>
      <c r="AE860" s="25">
        <f>INDEX([102]InputVU!$C$47:$N$66,MATCH($A860,[102]InputVU!$B$47:$B$66,0),MATCH(MONTH(AE$1),[102]InputVU!$C$44:$N$44,0))</f>
        <v>31.81907368421053</v>
      </c>
      <c r="AF860" s="25">
        <f>INDEX([102]InputVU!$C$47:$N$66,MATCH($A860,[102]InputVU!$B$47:$B$66,0),MATCH(MONTH(AF$1),[102]InputVU!$C$44:$N$44,0))</f>
        <v>30.051347368421055</v>
      </c>
      <c r="AG860" s="25">
        <f>INDEX([102]InputVU!$C$47:$N$66,MATCH($A860,[102]InputVU!$B$47:$B$66,0),MATCH(MONTH(AG$1),[102]InputVU!$C$44:$N$44,0))</f>
        <v>30.051347368421055</v>
      </c>
      <c r="AH860" s="25">
        <f>INDEX([102]InputVU!$C$47:$N$66,MATCH($A860,[102]InputVU!$B$47:$B$66,0),MATCH(MONTH(AH$1),[102]InputVU!$C$44:$N$44,0))</f>
        <v>30.051347368421055</v>
      </c>
      <c r="AI860" s="25">
        <f>INDEX([102]InputVU!$C$47:$N$66,MATCH($A860,[102]InputVU!$B$47:$B$66,0),MATCH(MONTH(AI$1),[102]InputVU!$C$44:$N$44,0))</f>
        <v>31.81907368421053</v>
      </c>
      <c r="AJ860" s="25">
        <f>INDEX([102]InputVU!$C$47:$N$66,MATCH($A860,[102]InputVU!$B$47:$B$66,0),MATCH(MONTH(AJ$1),[102]InputVU!$C$44:$N$44,0))</f>
        <v>37.122252631578952</v>
      </c>
      <c r="AK860" s="25">
        <f>INDEX([102]InputVU!$C$47:$N$66,MATCH($A860,[102]InputVU!$B$47:$B$66,0),MATCH(MONTH(AK$1),[102]InputVU!$C$44:$N$44,0))</f>
        <v>38.889978947368427</v>
      </c>
      <c r="AL860" s="25">
        <f>INDEX([102]InputVU!$C$47:$N$66,MATCH($A860,[102]InputVU!$B$47:$B$66,0),MATCH(MONTH(AL$1),[102]InputVU!$C$44:$N$44,0))</f>
        <v>42.425431578947375</v>
      </c>
      <c r="AM860" s="278"/>
      <c r="AN860" s="25">
        <f>INDEX([102]InputVU!$C$47:$N$66,MATCH($A860,[102]InputVU!$B$47:$B$66,0),MATCH(MONTH(AN$1),[102]InputVU!$C$44:$N$44,0))</f>
        <v>30.051347368421055</v>
      </c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5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5"/>
      <c r="DK860" s="25"/>
      <c r="DL860" s="25"/>
      <c r="DM860" s="25"/>
      <c r="DN860" s="25"/>
      <c r="DO860" s="25"/>
      <c r="DP860" s="25"/>
      <c r="DQ860" s="25"/>
      <c r="DR860" s="25"/>
      <c r="DS860" s="25"/>
      <c r="DT860" s="25"/>
      <c r="DU860" s="25"/>
      <c r="DV860" s="25"/>
      <c r="DW860" s="25"/>
      <c r="DX860" s="25"/>
      <c r="DY860" s="25"/>
      <c r="DZ860" s="25"/>
      <c r="EA860" s="25"/>
      <c r="EB860" s="25"/>
      <c r="EC860" s="25"/>
      <c r="ED860" s="25"/>
      <c r="EE860" s="25"/>
      <c r="EF860" s="25"/>
      <c r="EG860" s="25"/>
      <c r="EH860" s="25"/>
      <c r="EI860" s="25"/>
      <c r="EJ860" s="25"/>
      <c r="EK860" s="25"/>
      <c r="EL860" s="25"/>
      <c r="EM860" s="25"/>
      <c r="EN860" s="25"/>
      <c r="EO860" s="25"/>
      <c r="EP860" s="25"/>
      <c r="EQ860" s="25"/>
      <c r="ER860" s="25"/>
      <c r="ES860" s="25"/>
      <c r="ET860" s="25"/>
      <c r="EU860" s="25"/>
      <c r="EV860" s="25"/>
      <c r="EW860" s="25"/>
    </row>
    <row r="861" spans="1:153" hidden="1" outlineLevel="1" x14ac:dyDescent="0.25">
      <c r="A861" s="26" t="s">
        <v>398</v>
      </c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  <c r="Z861" s="111"/>
      <c r="AA861" s="25">
        <f>INDEX([102]InputVU!$C$47:$N$66,MATCH($A861,[102]InputVU!$B$47:$B$66,0),MATCH(MONTH(AA$1),[102]InputVU!$C$44:$N$44,0))</f>
        <v>263.52720000000005</v>
      </c>
      <c r="AB861" s="25">
        <f>INDEX([102]InputVU!$C$47:$N$66,MATCH($A861,[102]InputVU!$B$47:$B$66,0),MATCH(MONTH(AB$1),[102]InputVU!$C$44:$N$44,0))</f>
        <v>252.54690000000005</v>
      </c>
      <c r="AC861" s="25">
        <f>INDEX([102]InputVU!$C$47:$N$66,MATCH($A861,[102]InputVU!$B$47:$B$66,0),MATCH(MONTH(AC$1),[102]InputVU!$C$44:$N$44,0))</f>
        <v>241.56660000000008</v>
      </c>
      <c r="AD861" s="25">
        <f>INDEX([102]InputVU!$C$47:$N$66,MATCH($A861,[102]InputVU!$B$47:$B$66,0),MATCH(MONTH(AD$1),[102]InputVU!$C$44:$N$44,0))</f>
        <v>230.58630000000005</v>
      </c>
      <c r="AE861" s="25">
        <f>INDEX([102]InputVU!$C$47:$N$66,MATCH($A861,[102]InputVU!$B$47:$B$66,0),MATCH(MONTH(AE$1),[102]InputVU!$C$44:$N$44,0))</f>
        <v>197.64540000000005</v>
      </c>
      <c r="AF861" s="25">
        <f>INDEX([102]InputVU!$C$47:$N$66,MATCH($A861,[102]InputVU!$B$47:$B$66,0),MATCH(MONTH(AF$1),[102]InputVU!$C$44:$N$44,0))</f>
        <v>186.66510000000005</v>
      </c>
      <c r="AG861" s="25">
        <f>INDEX([102]InputVU!$C$47:$N$66,MATCH($A861,[102]InputVU!$B$47:$B$66,0),MATCH(MONTH(AG$1),[102]InputVU!$C$44:$N$44,0))</f>
        <v>186.66510000000005</v>
      </c>
      <c r="AH861" s="25">
        <f>INDEX([102]InputVU!$C$47:$N$66,MATCH($A861,[102]InputVU!$B$47:$B$66,0),MATCH(MONTH(AH$1),[102]InputVU!$C$44:$N$44,0))</f>
        <v>186.66510000000005</v>
      </c>
      <c r="AI861" s="25">
        <f>INDEX([102]InputVU!$C$47:$N$66,MATCH($A861,[102]InputVU!$B$47:$B$66,0),MATCH(MONTH(AI$1),[102]InputVU!$C$44:$N$44,0))</f>
        <v>197.64540000000005</v>
      </c>
      <c r="AJ861" s="25">
        <f>INDEX([102]InputVU!$C$47:$N$66,MATCH($A861,[102]InputVU!$B$47:$B$66,0),MATCH(MONTH(AJ$1),[102]InputVU!$C$44:$N$44,0))</f>
        <v>230.58630000000005</v>
      </c>
      <c r="AK861" s="25">
        <f>INDEX([102]InputVU!$C$47:$N$66,MATCH($A861,[102]InputVU!$B$47:$B$66,0),MATCH(MONTH(AK$1),[102]InputVU!$C$44:$N$44,0))</f>
        <v>241.56660000000008</v>
      </c>
      <c r="AL861" s="25">
        <f>INDEX([102]InputVU!$C$47:$N$66,MATCH($A861,[102]InputVU!$B$47:$B$66,0),MATCH(MONTH(AL$1),[102]InputVU!$C$44:$N$44,0))</f>
        <v>263.52720000000005</v>
      </c>
      <c r="AM861" s="278"/>
      <c r="AN861" s="25">
        <f>INDEX([102]InputVU!$C$47:$N$66,MATCH($A861,[102]InputVU!$B$47:$B$66,0),MATCH(MONTH(AN$1),[102]InputVU!$C$44:$N$44,0))</f>
        <v>186.66510000000005</v>
      </c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25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25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25"/>
      <c r="DK861" s="25"/>
      <c r="DL861" s="25"/>
      <c r="DM861" s="25"/>
      <c r="DN861" s="25"/>
      <c r="DO861" s="25"/>
      <c r="DP861" s="25"/>
      <c r="DQ861" s="25"/>
      <c r="DR861" s="25"/>
      <c r="DS861" s="25"/>
      <c r="DT861" s="25"/>
      <c r="DU861" s="25"/>
      <c r="DV861" s="25"/>
      <c r="DW861" s="25"/>
      <c r="DX861" s="25"/>
      <c r="DY861" s="25"/>
      <c r="DZ861" s="25"/>
      <c r="EA861" s="25"/>
      <c r="EB861" s="25"/>
      <c r="EC861" s="25"/>
      <c r="ED861" s="25"/>
      <c r="EE861" s="25"/>
      <c r="EF861" s="25"/>
      <c r="EG861" s="25"/>
      <c r="EH861" s="25"/>
      <c r="EI861" s="25"/>
      <c r="EJ861" s="25"/>
      <c r="EK861" s="25"/>
      <c r="EL861" s="25"/>
      <c r="EM861" s="25"/>
      <c r="EN861" s="25"/>
      <c r="EO861" s="25"/>
      <c r="EP861" s="25"/>
      <c r="EQ861" s="25"/>
      <c r="ER861" s="25"/>
      <c r="ES861" s="25"/>
      <c r="ET861" s="25"/>
      <c r="EU861" s="25"/>
      <c r="EV861" s="25"/>
      <c r="EW861" s="25"/>
    </row>
    <row r="862" spans="1:153" s="106" customFormat="1" hidden="1" outlineLevel="1" x14ac:dyDescent="0.25">
      <c r="A862" s="216" t="s">
        <v>399</v>
      </c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  <c r="Z862" s="111"/>
      <c r="AA862" s="25">
        <f>INDEX([102]InputVU!$C$47:$N$66,MATCH($A862,[102]InputVU!$B$47:$B$66,0),MATCH(MONTH(AA$1),[102]InputVU!$C$44:$N$44,0))</f>
        <v>86.456873186119893</v>
      </c>
      <c r="AB862" s="25">
        <f>INDEX([102]InputVU!$C$47:$N$66,MATCH($A862,[102]InputVU!$B$47:$B$66,0),MATCH(MONTH(AB$1),[102]InputVU!$C$44:$N$44,0))</f>
        <v>82.85450347003156</v>
      </c>
      <c r="AC862" s="25">
        <f>INDEX([102]InputVU!$C$47:$N$66,MATCH($A862,[102]InputVU!$B$47:$B$66,0),MATCH(MONTH(AC$1),[102]InputVU!$C$44:$N$44,0))</f>
        <v>79.252133753943241</v>
      </c>
      <c r="AD862" s="25">
        <f>INDEX([102]InputVU!$C$47:$N$66,MATCH($A862,[102]InputVU!$B$47:$B$66,0),MATCH(MONTH(AD$1),[102]InputVU!$C$44:$N$44,0))</f>
        <v>75.649764037854908</v>
      </c>
      <c r="AE862" s="25">
        <f>INDEX([102]InputVU!$C$47:$N$66,MATCH($A862,[102]InputVU!$B$47:$B$66,0),MATCH(MONTH(AE$1),[102]InputVU!$C$44:$N$44,0))</f>
        <v>64.842654889589923</v>
      </c>
      <c r="AF862" s="25">
        <f>INDEX([102]InputVU!$C$47:$N$66,MATCH($A862,[102]InputVU!$B$47:$B$66,0),MATCH(MONTH(AF$1),[102]InputVU!$C$44:$N$44,0))</f>
        <v>61.24028517350159</v>
      </c>
      <c r="AG862" s="25">
        <f>INDEX([102]InputVU!$C$47:$N$66,MATCH($A862,[102]InputVU!$B$47:$B$66,0),MATCH(MONTH(AG$1),[102]InputVU!$C$44:$N$44,0))</f>
        <v>61.24028517350159</v>
      </c>
      <c r="AH862" s="25">
        <f>INDEX([102]InputVU!$C$47:$N$66,MATCH($A862,[102]InputVU!$B$47:$B$66,0),MATCH(MONTH(AH$1),[102]InputVU!$C$44:$N$44,0))</f>
        <v>61.24028517350159</v>
      </c>
      <c r="AI862" s="25">
        <f>INDEX([102]InputVU!$C$47:$N$66,MATCH($A862,[102]InputVU!$B$47:$B$66,0),MATCH(MONTH(AI$1),[102]InputVU!$C$44:$N$44,0))</f>
        <v>64.842654889589923</v>
      </c>
      <c r="AJ862" s="25">
        <f>INDEX([102]InputVU!$C$47:$N$66,MATCH($A862,[102]InputVU!$B$47:$B$66,0),MATCH(MONTH(AJ$1),[102]InputVU!$C$44:$N$44,0))</f>
        <v>75.649764037854908</v>
      </c>
      <c r="AK862" s="25">
        <f>INDEX([102]InputVU!$C$47:$N$66,MATCH($A862,[102]InputVU!$B$47:$B$66,0),MATCH(MONTH(AK$1),[102]InputVU!$C$44:$N$44,0))</f>
        <v>79.252133753943241</v>
      </c>
      <c r="AL862" s="25">
        <f>INDEX([102]InputVU!$C$47:$N$66,MATCH($A862,[102]InputVU!$B$47:$B$66,0),MATCH(MONTH(AL$1),[102]InputVU!$C$44:$N$44,0))</f>
        <v>86.456873186119893</v>
      </c>
      <c r="AM862" s="278"/>
      <c r="AN862" s="25">
        <f>INDEX([102]InputVU!$C$47:$N$66,MATCH($A862,[102]InputVU!$B$47:$B$66,0),MATCH(MONTH(AN$1),[102]InputVU!$C$44:$N$44,0))</f>
        <v>61.24028517350159</v>
      </c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  <c r="CC862" s="25"/>
      <c r="CD862" s="25"/>
      <c r="CE862" s="25"/>
      <c r="CF862" s="25"/>
      <c r="CG862" s="25"/>
      <c r="CH862" s="25"/>
      <c r="CI862" s="25"/>
      <c r="CJ862" s="25"/>
      <c r="CK862" s="25"/>
      <c r="CL862" s="25"/>
      <c r="CM862" s="25"/>
      <c r="CN862" s="25"/>
      <c r="CO862" s="25"/>
      <c r="CP862" s="25"/>
      <c r="CQ862" s="25"/>
      <c r="CR862" s="25"/>
      <c r="CS862" s="25"/>
      <c r="CT862" s="25"/>
      <c r="CU862" s="25"/>
      <c r="CV862" s="25"/>
      <c r="CW862" s="25"/>
      <c r="CX862" s="25"/>
      <c r="CY862" s="25"/>
      <c r="CZ862" s="25"/>
      <c r="DA862" s="25"/>
      <c r="DB862" s="25"/>
      <c r="DC862" s="25"/>
      <c r="DD862" s="25"/>
      <c r="DE862" s="25"/>
      <c r="DF862" s="25"/>
      <c r="DG862" s="25"/>
      <c r="DH862" s="25"/>
      <c r="DI862" s="25"/>
      <c r="DJ862" s="25"/>
      <c r="DK862" s="25"/>
      <c r="DL862" s="25"/>
      <c r="DM862" s="25"/>
      <c r="DN862" s="25"/>
      <c r="DO862" s="25"/>
      <c r="DP862" s="25"/>
      <c r="DQ862" s="25"/>
      <c r="DR862" s="25"/>
      <c r="DS862" s="25"/>
      <c r="DT862" s="25"/>
      <c r="DU862" s="25"/>
      <c r="DV862" s="25"/>
      <c r="DW862" s="25"/>
      <c r="DX862" s="25"/>
      <c r="DY862" s="25"/>
      <c r="DZ862" s="25"/>
      <c r="EA862" s="25"/>
      <c r="EB862" s="25"/>
      <c r="EC862" s="25"/>
      <c r="ED862" s="25"/>
      <c r="EE862" s="25"/>
      <c r="EF862" s="25"/>
      <c r="EG862" s="25"/>
      <c r="EH862" s="25"/>
      <c r="EI862" s="25"/>
      <c r="EJ862" s="25"/>
      <c r="EK862" s="25"/>
      <c r="EL862" s="25"/>
      <c r="EM862" s="25"/>
      <c r="EN862" s="25"/>
      <c r="EO862" s="25"/>
      <c r="EP862" s="25"/>
      <c r="EQ862" s="25"/>
      <c r="ER862" s="25"/>
      <c r="ES862" s="25"/>
      <c r="ET862" s="25"/>
      <c r="EU862" s="25"/>
      <c r="EV862" s="25"/>
      <c r="EW862" s="25"/>
    </row>
    <row r="863" spans="1:153" s="258" customFormat="1" ht="15.75" hidden="1" outlineLevel="1" x14ac:dyDescent="0.3">
      <c r="A863" s="26" t="s">
        <v>400</v>
      </c>
      <c r="B863" s="32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25">
        <f>INDEX([102]InputVU!$C$47:$N$66,MATCH($A863,[102]InputVU!$B$47:$B$66,0),MATCH(MONTH(AA$1),[102]InputVU!$C$44:$N$44,0))</f>
        <v>38244.93</v>
      </c>
      <c r="AB863" s="25">
        <f>INDEX([102]InputVU!$C$47:$N$66,MATCH($A863,[102]InputVU!$B$47:$B$66,0),MATCH(MONTH(AB$1),[102]InputVU!$C$44:$N$44,0))</f>
        <v>38244.93</v>
      </c>
      <c r="AC863" s="25">
        <f>INDEX([102]InputVU!$C$47:$N$66,MATCH($A863,[102]InputVU!$B$47:$B$66,0),MATCH(MONTH(AC$1),[102]InputVU!$C$44:$N$44,0))</f>
        <v>38244.93</v>
      </c>
      <c r="AD863" s="25">
        <f>INDEX([102]InputVU!$C$47:$N$66,MATCH($A863,[102]InputVU!$B$47:$B$66,0),MATCH(MONTH(AD$1),[102]InputVU!$C$44:$N$44,0))</f>
        <v>38244.93</v>
      </c>
      <c r="AE863" s="25">
        <f>INDEX([102]InputVU!$C$47:$N$66,MATCH($A863,[102]InputVU!$B$47:$B$66,0),MATCH(MONTH(AE$1),[102]InputVU!$C$44:$N$44,0))</f>
        <v>38244.93</v>
      </c>
      <c r="AF863" s="25">
        <f>INDEX([102]InputVU!$C$47:$N$66,MATCH($A863,[102]InputVU!$B$47:$B$66,0),MATCH(MONTH(AF$1),[102]InputVU!$C$44:$N$44,0))</f>
        <v>38244.93</v>
      </c>
      <c r="AG863" s="25">
        <f>INDEX([102]InputVU!$C$47:$N$66,MATCH($A863,[102]InputVU!$B$47:$B$66,0),MATCH(MONTH(AG$1),[102]InputVU!$C$44:$N$44,0))</f>
        <v>38244.93</v>
      </c>
      <c r="AH863" s="25">
        <f>INDEX([102]InputVU!$C$47:$N$66,MATCH($A863,[102]InputVU!$B$47:$B$66,0),MATCH(MONTH(AH$1),[102]InputVU!$C$44:$N$44,0))</f>
        <v>38244.93</v>
      </c>
      <c r="AI863" s="25">
        <f>INDEX([102]InputVU!$C$47:$N$66,MATCH($A863,[102]InputVU!$B$47:$B$66,0),MATCH(MONTH(AI$1),[102]InputVU!$C$44:$N$44,0))</f>
        <v>38244.93</v>
      </c>
      <c r="AJ863" s="25">
        <f>INDEX([102]InputVU!$C$47:$N$66,MATCH($A863,[102]InputVU!$B$47:$B$66,0),MATCH(MONTH(AJ$1),[102]InputVU!$C$44:$N$44,0))</f>
        <v>38244.93</v>
      </c>
      <c r="AK863" s="25">
        <f>INDEX([102]InputVU!$C$47:$N$66,MATCH($A863,[102]InputVU!$B$47:$B$66,0),MATCH(MONTH(AK$1),[102]InputVU!$C$44:$N$44,0))</f>
        <v>38244.93</v>
      </c>
      <c r="AL863" s="25">
        <f>INDEX([102]InputVU!$C$47:$N$66,MATCH($A863,[102]InputVU!$B$47:$B$66,0),MATCH(MONTH(AL$1),[102]InputVU!$C$44:$N$44,0))</f>
        <v>38244.93</v>
      </c>
      <c r="AM863" s="278"/>
      <c r="AN863" s="25">
        <f>INDEX([102]InputVU!$C$47:$N$66,MATCH($A863,[102]InputVU!$B$47:$B$66,0),MATCH(MONTH(AN$1),[102]InputVU!$C$44:$N$44,0))</f>
        <v>38244.93</v>
      </c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  <c r="CC863" s="25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25"/>
      <c r="CQ863" s="25"/>
      <c r="CR863" s="25"/>
      <c r="CS863" s="25"/>
      <c r="CT863" s="25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25"/>
      <c r="DK863" s="25"/>
      <c r="DL863" s="25"/>
      <c r="DM863" s="25"/>
      <c r="DN863" s="25"/>
      <c r="DO863" s="25"/>
      <c r="DP863" s="25"/>
      <c r="DQ863" s="25"/>
      <c r="DR863" s="25"/>
      <c r="DS863" s="25"/>
      <c r="DT863" s="25"/>
      <c r="DU863" s="25"/>
      <c r="DV863" s="25"/>
      <c r="DW863" s="25"/>
      <c r="DX863" s="25"/>
      <c r="DY863" s="25"/>
      <c r="DZ863" s="25"/>
      <c r="EA863" s="25"/>
      <c r="EB863" s="25"/>
      <c r="EC863" s="25"/>
      <c r="ED863" s="25"/>
      <c r="EE863" s="25"/>
      <c r="EF863" s="25"/>
      <c r="EG863" s="25"/>
      <c r="EH863" s="25"/>
      <c r="EI863" s="25"/>
      <c r="EJ863" s="25"/>
      <c r="EK863" s="25"/>
      <c r="EL863" s="25"/>
      <c r="EM863" s="25"/>
      <c r="EN863" s="25"/>
      <c r="EO863" s="25"/>
      <c r="EP863" s="25"/>
      <c r="EQ863" s="25"/>
      <c r="ER863" s="25"/>
      <c r="ES863" s="25"/>
      <c r="ET863" s="25"/>
      <c r="EU863" s="25"/>
      <c r="EV863" s="25"/>
      <c r="EW863" s="25"/>
    </row>
    <row r="864" spans="1:153" ht="15.75" hidden="1" outlineLevel="1" x14ac:dyDescent="0.3">
      <c r="A864" s="26" t="s">
        <v>401</v>
      </c>
      <c r="B864" s="32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25">
        <f>INDEX([102]InputVU!$C$47:$N$66,MATCH($A864,[102]InputVU!$B$47:$B$66,0),MATCH(MONTH(AA$1),[102]InputVU!$C$44:$N$44,0))</f>
        <v>500</v>
      </c>
      <c r="AB864" s="25">
        <f>INDEX([102]InputVU!$C$47:$N$66,MATCH($A864,[102]InputVU!$B$47:$B$66,0),MATCH(MONTH(AB$1),[102]InputVU!$C$44:$N$44,0))</f>
        <v>500</v>
      </c>
      <c r="AC864" s="25">
        <f>INDEX([102]InputVU!$C$47:$N$66,MATCH($A864,[102]InputVU!$B$47:$B$66,0),MATCH(MONTH(AC$1),[102]InputVU!$C$44:$N$44,0))</f>
        <v>500</v>
      </c>
      <c r="AD864" s="25">
        <f>INDEX([102]InputVU!$C$47:$N$66,MATCH($A864,[102]InputVU!$B$47:$B$66,0),MATCH(MONTH(AD$1),[102]InputVU!$C$44:$N$44,0))</f>
        <v>500</v>
      </c>
      <c r="AE864" s="25">
        <f>INDEX([102]InputVU!$C$47:$N$66,MATCH($A864,[102]InputVU!$B$47:$B$66,0),MATCH(MONTH(AE$1),[102]InputVU!$C$44:$N$44,0))</f>
        <v>500</v>
      </c>
      <c r="AF864" s="25">
        <f>INDEX([102]InputVU!$C$47:$N$66,MATCH($A864,[102]InputVU!$B$47:$B$66,0),MATCH(MONTH(AF$1),[102]InputVU!$C$44:$N$44,0))</f>
        <v>500</v>
      </c>
      <c r="AG864" s="25">
        <f>INDEX([102]InputVU!$C$47:$N$66,MATCH($A864,[102]InputVU!$B$47:$B$66,0),MATCH(MONTH(AG$1),[102]InputVU!$C$44:$N$44,0))</f>
        <v>500</v>
      </c>
      <c r="AH864" s="25">
        <f>INDEX([102]InputVU!$C$47:$N$66,MATCH($A864,[102]InputVU!$B$47:$B$66,0),MATCH(MONTH(AH$1),[102]InputVU!$C$44:$N$44,0))</f>
        <v>500</v>
      </c>
      <c r="AI864" s="25">
        <f>INDEX([102]InputVU!$C$47:$N$66,MATCH($A864,[102]InputVU!$B$47:$B$66,0),MATCH(MONTH(AI$1),[102]InputVU!$C$44:$N$44,0))</f>
        <v>500</v>
      </c>
      <c r="AJ864" s="25">
        <f>INDEX([102]InputVU!$C$47:$N$66,MATCH($A864,[102]InputVU!$B$47:$B$66,0),MATCH(MONTH(AJ$1),[102]InputVU!$C$44:$N$44,0))</f>
        <v>500</v>
      </c>
      <c r="AK864" s="25">
        <f>INDEX([102]InputVU!$C$47:$N$66,MATCH($A864,[102]InputVU!$B$47:$B$66,0),MATCH(MONTH(AK$1),[102]InputVU!$C$44:$N$44,0))</f>
        <v>500</v>
      </c>
      <c r="AL864" s="25">
        <f>INDEX([102]InputVU!$C$47:$N$66,MATCH($A864,[102]InputVU!$B$47:$B$66,0),MATCH(MONTH(AL$1),[102]InputVU!$C$44:$N$44,0))</f>
        <v>500</v>
      </c>
      <c r="AM864" s="278"/>
      <c r="AN864" s="25">
        <f>INDEX([102]InputVU!$C$47:$N$66,MATCH($A864,[102]InputVU!$B$47:$B$66,0),MATCH(MONTH(AN$1),[102]InputVU!$C$44:$N$44,0))</f>
        <v>500</v>
      </c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5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5"/>
      <c r="DK864" s="25"/>
      <c r="DL864" s="25"/>
      <c r="DM864" s="25"/>
      <c r="DN864" s="25"/>
      <c r="DO864" s="25"/>
      <c r="DP864" s="25"/>
      <c r="DQ864" s="25"/>
      <c r="DR864" s="25"/>
      <c r="DS864" s="25"/>
      <c r="DT864" s="25"/>
      <c r="DU864" s="25"/>
      <c r="DV864" s="25"/>
      <c r="DW864" s="25"/>
      <c r="DX864" s="25"/>
      <c r="DY864" s="25"/>
      <c r="DZ864" s="25"/>
      <c r="EA864" s="25"/>
      <c r="EB864" s="25"/>
      <c r="EC864" s="25"/>
      <c r="ED864" s="25"/>
      <c r="EE864" s="25"/>
      <c r="EF864" s="25"/>
      <c r="EG864" s="25"/>
      <c r="EH864" s="25"/>
      <c r="EI864" s="25"/>
      <c r="EJ864" s="25"/>
      <c r="EK864" s="25"/>
      <c r="EL864" s="25"/>
      <c r="EM864" s="25"/>
      <c r="EN864" s="25"/>
      <c r="EO864" s="25"/>
      <c r="EP864" s="25"/>
      <c r="EQ864" s="25"/>
      <c r="ER864" s="25"/>
      <c r="ES864" s="25"/>
      <c r="ET864" s="25"/>
      <c r="EU864" s="25"/>
      <c r="EV864" s="25"/>
      <c r="EW864" s="25"/>
    </row>
    <row r="865" spans="1:153" ht="16.5" hidden="1" customHeight="1" outlineLevel="1" x14ac:dyDescent="0.3">
      <c r="A865" s="26" t="s">
        <v>402</v>
      </c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  <c r="AA865" s="25">
        <f>INDEX([102]InputVU!$C$47:$N$66,MATCH($A865,[102]InputVU!$B$47:$B$66,0),MATCH(MONTH(AA$1),[102]InputVU!$C$44:$N$44,0))</f>
        <v>19668.88</v>
      </c>
      <c r="AB865" s="25">
        <f>INDEX([102]InputVU!$C$47:$N$66,MATCH($A865,[102]InputVU!$B$47:$B$66,0),MATCH(MONTH(AB$1),[102]InputVU!$C$44:$N$44,0))</f>
        <v>19668.88</v>
      </c>
      <c r="AC865" s="25">
        <f>INDEX([102]InputVU!$C$47:$N$66,MATCH($A865,[102]InputVU!$B$47:$B$66,0),MATCH(MONTH(AC$1),[102]InputVU!$C$44:$N$44,0))</f>
        <v>19668.88</v>
      </c>
      <c r="AD865" s="25">
        <f>INDEX([102]InputVU!$C$47:$N$66,MATCH($A865,[102]InputVU!$B$47:$B$66,0),MATCH(MONTH(AD$1),[102]InputVU!$C$44:$N$44,0))</f>
        <v>19668.88</v>
      </c>
      <c r="AE865" s="25">
        <f>INDEX([102]InputVU!$C$47:$N$66,MATCH($A865,[102]InputVU!$B$47:$B$66,0),MATCH(MONTH(AE$1),[102]InputVU!$C$44:$N$44,0))</f>
        <v>19668.88</v>
      </c>
      <c r="AF865" s="25">
        <f>INDEX([102]InputVU!$C$47:$N$66,MATCH($A865,[102]InputVU!$B$47:$B$66,0),MATCH(MONTH(AF$1),[102]InputVU!$C$44:$N$44,0))</f>
        <v>19668.88</v>
      </c>
      <c r="AG865" s="25">
        <f>INDEX([102]InputVU!$C$47:$N$66,MATCH($A865,[102]InputVU!$B$47:$B$66,0),MATCH(MONTH(AG$1),[102]InputVU!$C$44:$N$44,0))</f>
        <v>19668.88</v>
      </c>
      <c r="AH865" s="25">
        <f>INDEX([102]InputVU!$C$47:$N$66,MATCH($A865,[102]InputVU!$B$47:$B$66,0),MATCH(MONTH(AH$1),[102]InputVU!$C$44:$N$44,0))</f>
        <v>19668.88</v>
      </c>
      <c r="AI865" s="25">
        <f>INDEX([102]InputVU!$C$47:$N$66,MATCH($A865,[102]InputVU!$B$47:$B$66,0),MATCH(MONTH(AI$1),[102]InputVU!$C$44:$N$44,0))</f>
        <v>19668.88</v>
      </c>
      <c r="AJ865" s="25">
        <f>INDEX([102]InputVU!$C$47:$N$66,MATCH($A865,[102]InputVU!$B$47:$B$66,0),MATCH(MONTH(AJ$1),[102]InputVU!$C$44:$N$44,0))</f>
        <v>19668.88</v>
      </c>
      <c r="AK865" s="25">
        <f>INDEX([102]InputVU!$C$47:$N$66,MATCH($A865,[102]InputVU!$B$47:$B$66,0),MATCH(MONTH(AK$1),[102]InputVU!$C$44:$N$44,0))</f>
        <v>19668.88</v>
      </c>
      <c r="AL865" s="25">
        <f>INDEX([102]InputVU!$C$47:$N$66,MATCH($A865,[102]InputVU!$B$47:$B$66,0),MATCH(MONTH(AL$1),[102]InputVU!$C$44:$N$44,0))</f>
        <v>19668.88</v>
      </c>
      <c r="AM865" s="278"/>
      <c r="AN865" s="25">
        <f>INDEX([102]InputVU!$C$47:$N$66,MATCH($A865,[102]InputVU!$B$47:$B$66,0),MATCH(MONTH(AN$1),[102]InputVU!$C$44:$N$44,0))</f>
        <v>19668.88</v>
      </c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  <c r="CC865" s="25"/>
      <c r="CD865" s="25"/>
      <c r="CE865" s="25"/>
      <c r="CF865" s="25"/>
      <c r="CG865" s="25"/>
      <c r="CH865" s="25"/>
      <c r="CI865" s="25"/>
      <c r="CJ865" s="25"/>
      <c r="CK865" s="25"/>
      <c r="CL865" s="25"/>
      <c r="CM865" s="25"/>
      <c r="CN865" s="25"/>
      <c r="CO865" s="25"/>
      <c r="CP865" s="25"/>
      <c r="CQ865" s="25"/>
      <c r="CR865" s="25"/>
      <c r="CS865" s="25"/>
      <c r="CT865" s="25"/>
      <c r="CU865" s="25"/>
      <c r="CV865" s="25"/>
      <c r="CW865" s="25"/>
      <c r="CX865" s="25"/>
      <c r="CY865" s="25"/>
      <c r="CZ865" s="25"/>
      <c r="DA865" s="25"/>
      <c r="DB865" s="25"/>
      <c r="DC865" s="25"/>
      <c r="DD865" s="25"/>
      <c r="DE865" s="25"/>
      <c r="DF865" s="25"/>
      <c r="DG865" s="25"/>
      <c r="DH865" s="25"/>
      <c r="DI865" s="25"/>
      <c r="DJ865" s="25"/>
      <c r="DK865" s="25"/>
      <c r="DL865" s="25"/>
      <c r="DM865" s="25"/>
      <c r="DN865" s="25"/>
      <c r="DO865" s="25"/>
      <c r="DP865" s="25"/>
      <c r="DQ865" s="25"/>
      <c r="DR865" s="25"/>
      <c r="DS865" s="25"/>
      <c r="DT865" s="25"/>
      <c r="DU865" s="25"/>
      <c r="DV865" s="25"/>
      <c r="DW865" s="25"/>
      <c r="DX865" s="25"/>
      <c r="DY865" s="25"/>
      <c r="DZ865" s="25"/>
      <c r="EA865" s="25"/>
      <c r="EB865" s="25"/>
      <c r="EC865" s="25"/>
      <c r="ED865" s="25"/>
      <c r="EE865" s="25"/>
      <c r="EF865" s="25"/>
      <c r="EG865" s="25"/>
      <c r="EH865" s="25"/>
      <c r="EI865" s="25"/>
      <c r="EJ865" s="25"/>
      <c r="EK865" s="25"/>
      <c r="EL865" s="25"/>
      <c r="EM865" s="25"/>
      <c r="EN865" s="25"/>
      <c r="EO865" s="25"/>
      <c r="EP865" s="25"/>
      <c r="EQ865" s="25"/>
      <c r="ER865" s="25"/>
      <c r="ES865" s="25"/>
      <c r="ET865" s="25"/>
      <c r="EU865" s="25"/>
      <c r="EV865" s="25"/>
      <c r="EW865" s="25"/>
    </row>
    <row r="866" spans="1:153" hidden="1" outlineLevel="1" x14ac:dyDescent="0.25"/>
    <row r="867" spans="1:153" ht="15.75" hidden="1" outlineLevel="1" x14ac:dyDescent="0.3">
      <c r="A867" s="259" t="s">
        <v>403</v>
      </c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  <c r="AA867" s="260">
        <f t="shared" ref="AA867:AL867" si="1937">AA$164/AA860</f>
        <v>269.99030000873347</v>
      </c>
      <c r="AB867" s="260">
        <f t="shared" si="1937"/>
        <v>240.1961925000557</v>
      </c>
      <c r="AC867" s="260">
        <f t="shared" si="1937"/>
        <v>242.42481624274461</v>
      </c>
      <c r="AD867" s="260">
        <f t="shared" si="1937"/>
        <v>315.84198610905554</v>
      </c>
      <c r="AE867" s="260">
        <f t="shared" si="1937"/>
        <v>393.03221290875246</v>
      </c>
      <c r="AF867" s="260">
        <f t="shared" si="1937"/>
        <v>418.34094127564737</v>
      </c>
      <c r="AG867" s="260">
        <f t="shared" si="1937"/>
        <v>421.66857909414608</v>
      </c>
      <c r="AH867" s="260">
        <f t="shared" si="1937"/>
        <v>427.39403811064858</v>
      </c>
      <c r="AI867" s="260">
        <f t="shared" si="1937"/>
        <v>405.91587914581373</v>
      </c>
      <c r="AJ867" s="260">
        <f t="shared" si="1937"/>
        <v>349.27479743247085</v>
      </c>
      <c r="AK867" s="260">
        <f t="shared" si="1937"/>
        <v>338.24736693974523</v>
      </c>
      <c r="AL867" s="260">
        <f t="shared" si="1937"/>
        <v>312.2486454737911</v>
      </c>
      <c r="AM867" s="260"/>
      <c r="AN867" s="260">
        <f>AN$164/AN860</f>
        <v>7.5957645718502986</v>
      </c>
      <c r="AO867" s="260"/>
      <c r="AP867" s="260"/>
      <c r="AQ867" s="260"/>
      <c r="AR867" s="260"/>
      <c r="AS867" s="260"/>
      <c r="AT867" s="260"/>
      <c r="AU867" s="260"/>
      <c r="AV867" s="260"/>
      <c r="AW867" s="260"/>
      <c r="AX867" s="260"/>
      <c r="AY867" s="260"/>
      <c r="AZ867" s="260"/>
      <c r="BA867" s="260"/>
      <c r="BB867" s="260"/>
      <c r="BC867" s="260"/>
      <c r="BD867" s="260"/>
      <c r="BE867" s="260"/>
      <c r="BF867" s="260"/>
      <c r="BG867" s="260"/>
      <c r="BH867" s="260"/>
      <c r="BI867" s="260"/>
      <c r="BJ867" s="260"/>
      <c r="BK867" s="260"/>
      <c r="BL867" s="260"/>
      <c r="BM867" s="260"/>
      <c r="BN867" s="260"/>
      <c r="BO867" s="260"/>
      <c r="BP867" s="260"/>
      <c r="BQ867" s="260"/>
      <c r="BR867" s="260"/>
      <c r="BS867" s="260"/>
      <c r="BT867" s="260"/>
      <c r="BU867" s="260"/>
      <c r="BV867" s="260"/>
      <c r="BW867" s="260"/>
      <c r="BX867" s="260"/>
      <c r="BY867" s="260"/>
      <c r="BZ867" s="260"/>
      <c r="CA867" s="260"/>
      <c r="CB867" s="260"/>
      <c r="CC867" s="260"/>
      <c r="CD867" s="260"/>
      <c r="CE867" s="260"/>
      <c r="CF867" s="260"/>
      <c r="CG867" s="260"/>
      <c r="CH867" s="260"/>
      <c r="CI867" s="260"/>
      <c r="CJ867" s="260"/>
      <c r="CK867" s="260"/>
      <c r="CL867" s="260"/>
      <c r="CM867" s="260"/>
      <c r="CN867" s="260"/>
      <c r="CO867" s="260"/>
      <c r="CP867" s="260"/>
      <c r="CQ867" s="260"/>
      <c r="CR867" s="260"/>
      <c r="CS867" s="260"/>
      <c r="CT867" s="260"/>
      <c r="CU867" s="260"/>
      <c r="CV867" s="260"/>
      <c r="CW867" s="260"/>
      <c r="CX867" s="260"/>
      <c r="CY867" s="260"/>
      <c r="CZ867" s="260"/>
      <c r="DA867" s="260"/>
      <c r="DB867" s="260"/>
      <c r="DC867" s="260"/>
      <c r="DD867" s="260"/>
      <c r="DE867" s="260"/>
      <c r="DF867" s="260"/>
      <c r="DG867" s="260"/>
      <c r="DH867" s="260"/>
      <c r="DI867" s="260"/>
      <c r="DJ867" s="260"/>
      <c r="DK867" s="260"/>
      <c r="DL867" s="260"/>
      <c r="DM867" s="260"/>
      <c r="DN867" s="260"/>
      <c r="DO867" s="260"/>
      <c r="DP867" s="260"/>
      <c r="DQ867" s="260"/>
      <c r="DR867" s="260"/>
      <c r="DS867" s="260"/>
      <c r="DT867" s="260"/>
      <c r="DU867" s="260"/>
      <c r="DV867" s="260"/>
      <c r="DW867" s="260"/>
      <c r="DX867" s="260"/>
      <c r="DY867" s="260"/>
      <c r="DZ867" s="260"/>
      <c r="EA867" s="260"/>
      <c r="EB867" s="260"/>
      <c r="EC867" s="260"/>
      <c r="ED867" s="260"/>
      <c r="EE867" s="260"/>
      <c r="EF867" s="260"/>
      <c r="EG867" s="260"/>
      <c r="EH867" s="260"/>
      <c r="EI867" s="260"/>
      <c r="EJ867" s="260"/>
      <c r="EK867" s="260"/>
      <c r="EL867" s="260"/>
      <c r="EM867" s="260"/>
      <c r="EN867" s="260"/>
      <c r="EO867" s="260"/>
      <c r="EP867" s="260"/>
      <c r="EQ867" s="260"/>
      <c r="ER867" s="260"/>
      <c r="ES867" s="260"/>
      <c r="ET867" s="260"/>
      <c r="EU867" s="260"/>
      <c r="EV867" s="260"/>
      <c r="EW867" s="260"/>
    </row>
    <row r="868" spans="1:153" ht="15.75" hidden="1" outlineLevel="1" x14ac:dyDescent="0.3">
      <c r="A868" s="259" t="s">
        <v>404</v>
      </c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  <c r="AA868" s="260">
        <f t="shared" ref="AA868:AL868" si="1938">AA164*12%</f>
        <v>1374.5345999999995</v>
      </c>
      <c r="AB868" s="260">
        <f t="shared" si="1938"/>
        <v>1171.89912</v>
      </c>
      <c r="AC868" s="260">
        <f t="shared" si="1938"/>
        <v>1131.3475199999996</v>
      </c>
      <c r="AD868" s="260">
        <f t="shared" si="1938"/>
        <v>1406.9719200000013</v>
      </c>
      <c r="AE868" s="260">
        <f t="shared" si="1938"/>
        <v>1500.7105131374299</v>
      </c>
      <c r="AF868" s="260">
        <f t="shared" si="1938"/>
        <v>1508.6050733648053</v>
      </c>
      <c r="AG868" s="260">
        <f t="shared" si="1938"/>
        <v>1520.6050733648053</v>
      </c>
      <c r="AH868" s="260">
        <f t="shared" si="1938"/>
        <v>1541.2520042946344</v>
      </c>
      <c r="AI868" s="260">
        <f t="shared" si="1938"/>
        <v>1549.9040721758092</v>
      </c>
      <c r="AJ868" s="260">
        <f t="shared" si="1938"/>
        <v>1555.9040721758095</v>
      </c>
      <c r="AK868" s="260">
        <f t="shared" si="1938"/>
        <v>1578.5319575147394</v>
      </c>
      <c r="AL868" s="260">
        <f t="shared" si="1938"/>
        <v>1589.6740253000785</v>
      </c>
      <c r="AM868" s="260"/>
      <c r="AN868" s="260">
        <f>AN164*12%</f>
        <v>27.391555161290324</v>
      </c>
      <c r="AO868" s="260"/>
      <c r="AP868" s="260"/>
      <c r="AQ868" s="260"/>
      <c r="AR868" s="260"/>
      <c r="AS868" s="260"/>
      <c r="AT868" s="260"/>
      <c r="AU868" s="260"/>
      <c r="AV868" s="260"/>
      <c r="AW868" s="260"/>
      <c r="AX868" s="260"/>
      <c r="AY868" s="260"/>
      <c r="AZ868" s="260"/>
      <c r="BA868" s="260"/>
      <c r="BB868" s="260"/>
      <c r="BC868" s="260"/>
      <c r="BD868" s="260"/>
      <c r="BE868" s="260"/>
      <c r="BF868" s="260"/>
      <c r="BG868" s="260"/>
      <c r="BH868" s="260"/>
      <c r="BI868" s="260"/>
      <c r="BJ868" s="260"/>
      <c r="BK868" s="260"/>
      <c r="BL868" s="260"/>
      <c r="BM868" s="260"/>
      <c r="BN868" s="260"/>
      <c r="BO868" s="260"/>
      <c r="BP868" s="260"/>
      <c r="BQ868" s="260"/>
      <c r="BR868" s="260"/>
      <c r="BS868" s="260"/>
      <c r="BT868" s="260"/>
      <c r="BU868" s="260"/>
      <c r="BV868" s="260"/>
      <c r="BW868" s="260"/>
      <c r="BX868" s="260"/>
      <c r="BY868" s="260"/>
      <c r="BZ868" s="260"/>
      <c r="CA868" s="260"/>
      <c r="CB868" s="260"/>
      <c r="CC868" s="260"/>
      <c r="CD868" s="260"/>
      <c r="CE868" s="260"/>
      <c r="CF868" s="260"/>
      <c r="CG868" s="260"/>
      <c r="CH868" s="260"/>
      <c r="CI868" s="260"/>
      <c r="CJ868" s="260"/>
      <c r="CK868" s="260"/>
      <c r="CL868" s="260"/>
      <c r="CM868" s="260"/>
      <c r="CN868" s="260"/>
      <c r="CO868" s="260"/>
      <c r="CP868" s="260"/>
      <c r="CQ868" s="260"/>
      <c r="CR868" s="260"/>
      <c r="CS868" s="260"/>
      <c r="CT868" s="260"/>
      <c r="CU868" s="260"/>
      <c r="CV868" s="260"/>
      <c r="CW868" s="260"/>
      <c r="CX868" s="260"/>
      <c r="CY868" s="260"/>
      <c r="CZ868" s="260"/>
      <c r="DA868" s="260"/>
      <c r="DB868" s="260"/>
      <c r="DC868" s="260"/>
      <c r="DD868" s="260"/>
      <c r="DE868" s="260"/>
      <c r="DF868" s="260"/>
      <c r="DG868" s="260"/>
      <c r="DH868" s="260"/>
      <c r="DI868" s="260"/>
      <c r="DJ868" s="260"/>
      <c r="DK868" s="260"/>
      <c r="DL868" s="260"/>
      <c r="DM868" s="260"/>
      <c r="DN868" s="260"/>
      <c r="DO868" s="260"/>
      <c r="DP868" s="260"/>
      <c r="DQ868" s="260"/>
      <c r="DR868" s="260"/>
      <c r="DS868" s="260"/>
      <c r="DT868" s="260"/>
      <c r="DU868" s="260"/>
      <c r="DV868" s="260"/>
      <c r="DW868" s="260"/>
      <c r="DX868" s="260"/>
      <c r="DY868" s="260"/>
      <c r="DZ868" s="260"/>
      <c r="EA868" s="260"/>
      <c r="EB868" s="260"/>
      <c r="EC868" s="260"/>
      <c r="ED868" s="260"/>
      <c r="EE868" s="260"/>
      <c r="EF868" s="260"/>
      <c r="EG868" s="260"/>
      <c r="EH868" s="260"/>
      <c r="EI868" s="260"/>
      <c r="EJ868" s="260"/>
      <c r="EK868" s="260"/>
      <c r="EL868" s="260"/>
      <c r="EM868" s="260"/>
      <c r="EN868" s="260"/>
      <c r="EO868" s="260"/>
      <c r="EP868" s="260"/>
      <c r="EQ868" s="260"/>
      <c r="ER868" s="260"/>
      <c r="ES868" s="260"/>
      <c r="ET868" s="260"/>
      <c r="EU868" s="260"/>
      <c r="EV868" s="260"/>
      <c r="EW868" s="260"/>
    </row>
    <row r="869" spans="1:153" ht="15.75" hidden="1" outlineLevel="1" x14ac:dyDescent="0.3">
      <c r="A869" s="259" t="s">
        <v>405</v>
      </c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  <c r="AA869" s="260">
        <f t="shared" ref="AA869:AL869" si="1939">AA$164/AA862</f>
        <v>132.48750015908436</v>
      </c>
      <c r="AB869" s="260">
        <f t="shared" si="1939"/>
        <v>117.86717186148242</v>
      </c>
      <c r="AC869" s="260">
        <f t="shared" si="1939"/>
        <v>118.96078444109911</v>
      </c>
      <c r="AD869" s="260">
        <f t="shared" si="1939"/>
        <v>154.98747615568203</v>
      </c>
      <c r="AE869" s="260">
        <f t="shared" si="1939"/>
        <v>192.86565246451164</v>
      </c>
      <c r="AF869" s="260">
        <f t="shared" si="1939"/>
        <v>205.28495105941207</v>
      </c>
      <c r="AG869" s="260">
        <f t="shared" si="1939"/>
        <v>206.91786311585804</v>
      </c>
      <c r="AH869" s="260">
        <f t="shared" si="1939"/>
        <v>209.7274149861851</v>
      </c>
      <c r="AI869" s="260">
        <f t="shared" si="1939"/>
        <v>199.18782304833272</v>
      </c>
      <c r="AJ869" s="260">
        <f t="shared" si="1939"/>
        <v>171.39336034998954</v>
      </c>
      <c r="AK869" s="260">
        <f t="shared" si="1939"/>
        <v>165.98206705866752</v>
      </c>
      <c r="AL869" s="260">
        <f t="shared" si="1939"/>
        <v>153.22418051887271</v>
      </c>
      <c r="AM869" s="260"/>
      <c r="AN869" s="260">
        <f>AN$164/AN862</f>
        <v>3.7273333889729789</v>
      </c>
      <c r="AO869" s="260"/>
      <c r="AP869" s="260"/>
      <c r="AQ869" s="260"/>
      <c r="AR869" s="260"/>
      <c r="AS869" s="260"/>
      <c r="AT869" s="260"/>
      <c r="AU869" s="260"/>
      <c r="AV869" s="260"/>
      <c r="AW869" s="260"/>
      <c r="AX869" s="260"/>
      <c r="AY869" s="260"/>
      <c r="AZ869" s="260"/>
      <c r="BA869" s="260"/>
      <c r="BB869" s="260"/>
      <c r="BC869" s="260"/>
      <c r="BD869" s="260"/>
      <c r="BE869" s="260"/>
      <c r="BF869" s="260"/>
      <c r="BG869" s="260"/>
      <c r="BH869" s="260"/>
      <c r="BI869" s="260"/>
      <c r="BJ869" s="260"/>
      <c r="BK869" s="260"/>
      <c r="BL869" s="260"/>
      <c r="BM869" s="260"/>
      <c r="BN869" s="260"/>
      <c r="BO869" s="260"/>
      <c r="BP869" s="260"/>
      <c r="BQ869" s="260"/>
      <c r="BR869" s="260"/>
      <c r="BS869" s="260"/>
      <c r="BT869" s="260"/>
      <c r="BU869" s="260"/>
      <c r="BV869" s="260"/>
      <c r="BW869" s="260"/>
      <c r="BX869" s="260"/>
      <c r="BY869" s="260"/>
      <c r="BZ869" s="260"/>
      <c r="CA869" s="260"/>
      <c r="CB869" s="260"/>
      <c r="CC869" s="260"/>
      <c r="CD869" s="260"/>
      <c r="CE869" s="260"/>
      <c r="CF869" s="260"/>
      <c r="CG869" s="260"/>
      <c r="CH869" s="260"/>
      <c r="CI869" s="260"/>
      <c r="CJ869" s="260"/>
      <c r="CK869" s="260"/>
      <c r="CL869" s="260"/>
      <c r="CM869" s="260"/>
      <c r="CN869" s="260"/>
      <c r="CO869" s="260"/>
      <c r="CP869" s="260"/>
      <c r="CQ869" s="260"/>
      <c r="CR869" s="260"/>
      <c r="CS869" s="260"/>
      <c r="CT869" s="260"/>
      <c r="CU869" s="260"/>
      <c r="CV869" s="260"/>
      <c r="CW869" s="260"/>
      <c r="CX869" s="260"/>
      <c r="CY869" s="260"/>
      <c r="CZ869" s="260"/>
      <c r="DA869" s="260"/>
      <c r="DB869" s="260"/>
      <c r="DC869" s="260"/>
      <c r="DD869" s="260"/>
      <c r="DE869" s="260"/>
      <c r="DF869" s="260"/>
      <c r="DG869" s="260"/>
      <c r="DH869" s="260"/>
      <c r="DI869" s="260"/>
      <c r="DJ869" s="260"/>
      <c r="DK869" s="260"/>
      <c r="DL869" s="260"/>
      <c r="DM869" s="260"/>
      <c r="DN869" s="260"/>
      <c r="DO869" s="260"/>
      <c r="DP869" s="260"/>
      <c r="DQ869" s="260"/>
      <c r="DR869" s="260"/>
      <c r="DS869" s="260"/>
      <c r="DT869" s="260"/>
      <c r="DU869" s="260"/>
      <c r="DV869" s="260"/>
      <c r="DW869" s="260"/>
      <c r="DX869" s="260"/>
      <c r="DY869" s="260"/>
      <c r="DZ869" s="260"/>
      <c r="EA869" s="260"/>
      <c r="EB869" s="260"/>
      <c r="EC869" s="260"/>
      <c r="ED869" s="260"/>
      <c r="EE869" s="260"/>
      <c r="EF869" s="260"/>
      <c r="EG869" s="260"/>
      <c r="EH869" s="260"/>
      <c r="EI869" s="260"/>
      <c r="EJ869" s="260"/>
      <c r="EK869" s="260"/>
      <c r="EL869" s="260"/>
      <c r="EM869" s="260"/>
      <c r="EN869" s="260"/>
      <c r="EO869" s="260"/>
      <c r="EP869" s="260"/>
      <c r="EQ869" s="260"/>
      <c r="ER869" s="260"/>
      <c r="ES869" s="260"/>
      <c r="ET869" s="260"/>
      <c r="EU869" s="260"/>
      <c r="EV869" s="260"/>
      <c r="EW869" s="260"/>
    </row>
    <row r="870" spans="1:153" hidden="1" outlineLevel="1" x14ac:dyDescent="0.25"/>
    <row r="871" spans="1:153" s="262" customFormat="1" ht="15.75" hidden="1" outlineLevel="1" x14ac:dyDescent="0.3">
      <c r="A871" s="261" t="s">
        <v>406</v>
      </c>
      <c r="C871" s="263"/>
      <c r="D871" s="263"/>
      <c r="E871" s="263"/>
      <c r="F871" s="263"/>
      <c r="G871" s="263"/>
      <c r="H871" s="263"/>
      <c r="I871" s="263"/>
      <c r="J871" s="263"/>
      <c r="K871" s="263"/>
      <c r="L871" s="263"/>
      <c r="M871" s="263"/>
      <c r="N871" s="263"/>
      <c r="O871" s="263"/>
      <c r="P871" s="263"/>
      <c r="Q871" s="263"/>
      <c r="R871" s="263"/>
      <c r="S871" s="263"/>
      <c r="T871" s="263"/>
      <c r="U871" s="263"/>
      <c r="V871" s="263"/>
      <c r="W871" s="263"/>
      <c r="X871" s="263"/>
      <c r="Y871" s="263"/>
      <c r="Z871" s="263"/>
      <c r="AA871" s="264">
        <f>-AA867*AA863/1000000</f>
        <v>-10.325760124513012</v>
      </c>
      <c r="AB871" s="264">
        <f t="shared" ref="AB871:AE873" si="1940">-AB867*AB863/1000000</f>
        <v>-9.1862865684311554</v>
      </c>
      <c r="AC871" s="264">
        <f t="shared" si="1940"/>
        <v>-9.2715201274666299</v>
      </c>
      <c r="AD871" s="264">
        <f t="shared" si="1940"/>
        <v>-12.079354649801802</v>
      </c>
      <c r="AE871" s="264">
        <f t="shared" si="1940"/>
        <v>-15.031489470440334</v>
      </c>
      <c r="AF871" s="264">
        <f t="shared" ref="AF871:AL873" si="1941">-AF867*AF863/1000000</f>
        <v>-15.999420015221244</v>
      </c>
      <c r="AG871" s="264">
        <f t="shared" si="1941"/>
        <v>-16.126685290655079</v>
      </c>
      <c r="AH871" s="264">
        <f t="shared" si="1941"/>
        <v>-16.345655069959086</v>
      </c>
      <c r="AI871" s="264">
        <f t="shared" si="1941"/>
        <v>-15.524224383820105</v>
      </c>
      <c r="AJ871" s="264">
        <f t="shared" si="1941"/>
        <v>-13.357990178569029</v>
      </c>
      <c r="AK871" s="264">
        <f t="shared" si="1941"/>
        <v>-12.936246871294871</v>
      </c>
      <c r="AL871" s="264">
        <f t="shared" si="1941"/>
        <v>-11.941927588739958</v>
      </c>
      <c r="AM871" s="264"/>
      <c r="AN871" s="264">
        <f t="shared" ref="AN871" si="1942">-AN867*AN863/1000000</f>
        <v>-0.29049948434689465</v>
      </c>
      <c r="AO871" s="264"/>
      <c r="AP871" s="264"/>
      <c r="AQ871" s="264"/>
      <c r="AR871" s="264"/>
      <c r="AS871" s="264"/>
      <c r="AT871" s="264"/>
      <c r="AU871" s="264"/>
      <c r="AV871" s="264"/>
      <c r="AW871" s="264"/>
      <c r="AX871" s="264"/>
      <c r="AY871" s="264"/>
      <c r="AZ871" s="264"/>
      <c r="BA871" s="264"/>
      <c r="BB871" s="264"/>
      <c r="BC871" s="264"/>
      <c r="BD871" s="264"/>
      <c r="BE871" s="264"/>
      <c r="BF871" s="264"/>
      <c r="BG871" s="264"/>
      <c r="BH871" s="264"/>
      <c r="BI871" s="264"/>
      <c r="BJ871" s="264"/>
      <c r="BK871" s="264"/>
      <c r="BL871" s="264"/>
      <c r="BM871" s="264"/>
      <c r="BN871" s="264"/>
      <c r="BO871" s="264"/>
      <c r="BP871" s="264"/>
      <c r="BQ871" s="264"/>
      <c r="BR871" s="264"/>
      <c r="BS871" s="264"/>
      <c r="BT871" s="264"/>
      <c r="BU871" s="264"/>
      <c r="BV871" s="264"/>
      <c r="BW871" s="264"/>
      <c r="BX871" s="264"/>
      <c r="BY871" s="264"/>
      <c r="BZ871" s="264"/>
      <c r="CA871" s="264"/>
      <c r="CB871" s="264"/>
      <c r="CC871" s="264"/>
      <c r="CD871" s="264"/>
      <c r="CE871" s="264"/>
      <c r="CF871" s="264"/>
      <c r="CG871" s="264"/>
      <c r="CH871" s="264"/>
      <c r="CI871" s="264"/>
      <c r="CJ871" s="264"/>
      <c r="CK871" s="264"/>
      <c r="CL871" s="264"/>
      <c r="CM871" s="264"/>
      <c r="CN871" s="264"/>
      <c r="CO871" s="264"/>
      <c r="CP871" s="264"/>
      <c r="CQ871" s="264"/>
      <c r="CR871" s="264"/>
      <c r="CS871" s="264"/>
      <c r="CT871" s="264"/>
      <c r="CU871" s="264"/>
      <c r="CV871" s="264"/>
      <c r="CW871" s="264"/>
      <c r="CX871" s="264"/>
      <c r="CY871" s="264"/>
      <c r="CZ871" s="264"/>
      <c r="DA871" s="264"/>
      <c r="DB871" s="264"/>
      <c r="DC871" s="264"/>
      <c r="DD871" s="264"/>
      <c r="DE871" s="264"/>
      <c r="DF871" s="264"/>
      <c r="DG871" s="264"/>
      <c r="DH871" s="264"/>
      <c r="DI871" s="264"/>
      <c r="DJ871" s="264"/>
      <c r="DK871" s="264"/>
      <c r="DL871" s="264"/>
      <c r="DM871" s="264"/>
      <c r="DN871" s="264"/>
      <c r="DO871" s="264"/>
      <c r="DP871" s="264"/>
      <c r="DQ871" s="264"/>
      <c r="DR871" s="264"/>
      <c r="DS871" s="264"/>
      <c r="DT871" s="264"/>
      <c r="DU871" s="264"/>
      <c r="DV871" s="264"/>
      <c r="DW871" s="264"/>
      <c r="DX871" s="264"/>
      <c r="DY871" s="264"/>
      <c r="DZ871" s="264"/>
      <c r="EA871" s="264"/>
      <c r="EB871" s="264"/>
      <c r="EC871" s="264"/>
      <c r="ED871" s="264"/>
      <c r="EE871" s="264"/>
      <c r="EF871" s="264"/>
      <c r="EG871" s="264"/>
      <c r="EH871" s="264"/>
      <c r="EI871" s="264"/>
      <c r="EJ871" s="264"/>
      <c r="EK871" s="264"/>
      <c r="EL871" s="264"/>
      <c r="EM871" s="264"/>
      <c r="EN871" s="264"/>
      <c r="EO871" s="264"/>
      <c r="EP871" s="264"/>
      <c r="EQ871" s="264"/>
      <c r="ER871" s="264"/>
      <c r="ES871" s="264"/>
      <c r="ET871" s="264"/>
      <c r="EU871" s="264"/>
      <c r="EV871" s="264"/>
      <c r="EW871" s="264"/>
    </row>
    <row r="872" spans="1:153" s="262" customFormat="1" ht="15.75" hidden="1" outlineLevel="1" x14ac:dyDescent="0.3">
      <c r="A872" s="261" t="s">
        <v>407</v>
      </c>
      <c r="C872" s="263"/>
      <c r="D872" s="263"/>
      <c r="E872" s="263"/>
      <c r="F872" s="263"/>
      <c r="G872" s="263"/>
      <c r="H872" s="263"/>
      <c r="I872" s="263"/>
      <c r="J872" s="263"/>
      <c r="K872" s="263"/>
      <c r="L872" s="263"/>
      <c r="M872" s="263"/>
      <c r="N872" s="263"/>
      <c r="O872" s="263"/>
      <c r="P872" s="263"/>
      <c r="Q872" s="263"/>
      <c r="R872" s="263"/>
      <c r="S872" s="263"/>
      <c r="T872" s="263"/>
      <c r="U872" s="263"/>
      <c r="V872" s="263"/>
      <c r="W872" s="263"/>
      <c r="X872" s="263"/>
      <c r="Y872" s="263"/>
      <c r="Z872" s="263"/>
      <c r="AA872" s="264">
        <f>-AA868*AA864/1000000</f>
        <v>-0.68726729999999969</v>
      </c>
      <c r="AB872" s="264">
        <f t="shared" si="1940"/>
        <v>-0.58594956000000009</v>
      </c>
      <c r="AC872" s="264">
        <f t="shared" si="1940"/>
        <v>-0.5656737599999998</v>
      </c>
      <c r="AD872" s="264">
        <f t="shared" si="1940"/>
        <v>-0.70348596000000063</v>
      </c>
      <c r="AE872" s="264">
        <f t="shared" si="1940"/>
        <v>-0.75035525656871493</v>
      </c>
      <c r="AF872" s="264">
        <f t="shared" si="1941"/>
        <v>-0.75430253668240277</v>
      </c>
      <c r="AG872" s="264">
        <f t="shared" si="1941"/>
        <v>-0.76030253668240266</v>
      </c>
      <c r="AH872" s="264">
        <f t="shared" si="1941"/>
        <v>-0.77062600214731714</v>
      </c>
      <c r="AI872" s="264">
        <f t="shared" si="1941"/>
        <v>-0.77495203608790464</v>
      </c>
      <c r="AJ872" s="264">
        <f t="shared" si="1941"/>
        <v>-0.77795203608790475</v>
      </c>
      <c r="AK872" s="264">
        <f t="shared" si="1941"/>
        <v>-0.7892659787573697</v>
      </c>
      <c r="AL872" s="264">
        <f t="shared" si="1941"/>
        <v>-0.79483701265003925</v>
      </c>
      <c r="AM872" s="264"/>
      <c r="AN872" s="264">
        <f t="shared" ref="AN872" si="1943">-AN868*AN864/1000000</f>
        <v>-1.3695777580645161E-2</v>
      </c>
      <c r="AO872" s="264"/>
      <c r="AP872" s="264"/>
      <c r="AQ872" s="264"/>
      <c r="AR872" s="264"/>
      <c r="AS872" s="264"/>
      <c r="AT872" s="264"/>
      <c r="AU872" s="264"/>
      <c r="AV872" s="264"/>
      <c r="AW872" s="264"/>
      <c r="AX872" s="264"/>
      <c r="AY872" s="264"/>
      <c r="AZ872" s="264"/>
      <c r="BA872" s="264"/>
      <c r="BB872" s="264"/>
      <c r="BC872" s="264"/>
      <c r="BD872" s="264"/>
      <c r="BE872" s="264"/>
      <c r="BF872" s="264"/>
      <c r="BG872" s="264"/>
      <c r="BH872" s="264"/>
      <c r="BI872" s="264"/>
      <c r="BJ872" s="264"/>
      <c r="BK872" s="264"/>
      <c r="BL872" s="264"/>
      <c r="BM872" s="264"/>
      <c r="BN872" s="264"/>
      <c r="BO872" s="264"/>
      <c r="BP872" s="264"/>
      <c r="BQ872" s="264"/>
      <c r="BR872" s="264"/>
      <c r="BS872" s="264"/>
      <c r="BT872" s="264"/>
      <c r="BU872" s="264"/>
      <c r="BV872" s="264"/>
      <c r="BW872" s="264"/>
      <c r="BX872" s="264"/>
      <c r="BY872" s="264"/>
      <c r="BZ872" s="264"/>
      <c r="CA872" s="264"/>
      <c r="CB872" s="264"/>
      <c r="CC872" s="264"/>
      <c r="CD872" s="264"/>
      <c r="CE872" s="264"/>
      <c r="CF872" s="264"/>
      <c r="CG872" s="264"/>
      <c r="CH872" s="264"/>
      <c r="CI872" s="264"/>
      <c r="CJ872" s="264"/>
      <c r="CK872" s="264"/>
      <c r="CL872" s="264"/>
      <c r="CM872" s="264"/>
      <c r="CN872" s="264"/>
      <c r="CO872" s="264"/>
      <c r="CP872" s="264"/>
      <c r="CQ872" s="264"/>
      <c r="CR872" s="264"/>
      <c r="CS872" s="264"/>
      <c r="CT872" s="264"/>
      <c r="CU872" s="264"/>
      <c r="CV872" s="264"/>
      <c r="CW872" s="264"/>
      <c r="CX872" s="264"/>
      <c r="CY872" s="264"/>
      <c r="CZ872" s="264"/>
      <c r="DA872" s="264"/>
      <c r="DB872" s="264"/>
      <c r="DC872" s="264"/>
      <c r="DD872" s="264"/>
      <c r="DE872" s="264"/>
      <c r="DF872" s="264"/>
      <c r="DG872" s="264"/>
      <c r="DH872" s="264"/>
      <c r="DI872" s="264"/>
      <c r="DJ872" s="264"/>
      <c r="DK872" s="264"/>
      <c r="DL872" s="264"/>
      <c r="DM872" s="264"/>
      <c r="DN872" s="264"/>
      <c r="DO872" s="264"/>
      <c r="DP872" s="264"/>
      <c r="DQ872" s="264"/>
      <c r="DR872" s="264"/>
      <c r="DS872" s="264"/>
      <c r="DT872" s="264"/>
      <c r="DU872" s="264"/>
      <c r="DV872" s="264"/>
      <c r="DW872" s="264"/>
      <c r="DX872" s="264"/>
      <c r="DY872" s="264"/>
      <c r="DZ872" s="264"/>
      <c r="EA872" s="264"/>
      <c r="EB872" s="264"/>
      <c r="EC872" s="264"/>
      <c r="ED872" s="264"/>
      <c r="EE872" s="264"/>
      <c r="EF872" s="264"/>
      <c r="EG872" s="264"/>
      <c r="EH872" s="264"/>
      <c r="EI872" s="264"/>
      <c r="EJ872" s="264"/>
      <c r="EK872" s="264"/>
      <c r="EL872" s="264"/>
      <c r="EM872" s="264"/>
      <c r="EN872" s="264"/>
      <c r="EO872" s="264"/>
      <c r="EP872" s="264"/>
      <c r="EQ872" s="264"/>
      <c r="ER872" s="264"/>
      <c r="ES872" s="264"/>
      <c r="ET872" s="264"/>
      <c r="EU872" s="264"/>
      <c r="EV872" s="264"/>
      <c r="EW872" s="264"/>
    </row>
    <row r="873" spans="1:153" s="262" customFormat="1" ht="15.75" hidden="1" outlineLevel="1" x14ac:dyDescent="0.3">
      <c r="A873" s="261" t="s">
        <v>408</v>
      </c>
      <c r="C873" s="263"/>
      <c r="D873" s="263"/>
      <c r="E873" s="263"/>
      <c r="F873" s="263"/>
      <c r="G873" s="263"/>
      <c r="H873" s="263"/>
      <c r="I873" s="263"/>
      <c r="J873" s="263"/>
      <c r="K873" s="263"/>
      <c r="L873" s="263"/>
      <c r="M873" s="263"/>
      <c r="N873" s="263"/>
      <c r="O873" s="263"/>
      <c r="P873" s="263"/>
      <c r="Q873" s="263"/>
      <c r="R873" s="263"/>
      <c r="S873" s="263"/>
      <c r="T873" s="263"/>
      <c r="U873" s="263"/>
      <c r="V873" s="263"/>
      <c r="W873" s="263"/>
      <c r="X873" s="263"/>
      <c r="Y873" s="263"/>
      <c r="Z873" s="263"/>
      <c r="AA873" s="264">
        <f>-AA869*AA865/1000000</f>
        <v>-2.6058807421290116</v>
      </c>
      <c r="AB873" s="264">
        <f t="shared" si="1940"/>
        <v>-2.3183152592828744</v>
      </c>
      <c r="AC873" s="264">
        <f t="shared" si="1940"/>
        <v>-2.3398253938778457</v>
      </c>
      <c r="AD873" s="264">
        <f t="shared" si="1940"/>
        <v>-3.0484300700089713</v>
      </c>
      <c r="AE873" s="264">
        <f t="shared" si="1940"/>
        <v>-3.793451374446184</v>
      </c>
      <c r="AF873" s="264">
        <f t="shared" si="1941"/>
        <v>-4.0377250681934491</v>
      </c>
      <c r="AG873" s="264">
        <f t="shared" si="1941"/>
        <v>-4.0698426194822384</v>
      </c>
      <c r="AH873" s="264">
        <f t="shared" si="1941"/>
        <v>-4.1251033580734768</v>
      </c>
      <c r="AI873" s="264">
        <f t="shared" si="1941"/>
        <v>-3.9178013889988907</v>
      </c>
      <c r="AJ873" s="264">
        <f t="shared" si="1941"/>
        <v>-3.3711154375207024</v>
      </c>
      <c r="AK873" s="264">
        <f t="shared" si="1941"/>
        <v>-3.2646813591288844</v>
      </c>
      <c r="AL873" s="264">
        <f t="shared" si="1941"/>
        <v>-3.0137480197240456</v>
      </c>
      <c r="AM873" s="264"/>
      <c r="AN873" s="264">
        <f t="shared" ref="AN873" si="1944">-AN869*AN865/1000000</f>
        <v>-7.3312473147702853E-2</v>
      </c>
      <c r="AO873" s="264"/>
      <c r="AP873" s="264"/>
      <c r="AQ873" s="264"/>
      <c r="AR873" s="264"/>
      <c r="AS873" s="264"/>
      <c r="AT873" s="264"/>
      <c r="AU873" s="264"/>
      <c r="AV873" s="264"/>
      <c r="AW873" s="264"/>
      <c r="AX873" s="264"/>
      <c r="AY873" s="264"/>
      <c r="AZ873" s="264"/>
      <c r="BA873" s="264"/>
      <c r="BB873" s="264"/>
      <c r="BC873" s="264"/>
      <c r="BD873" s="264"/>
      <c r="BE873" s="264"/>
      <c r="BF873" s="264"/>
      <c r="BG873" s="264"/>
      <c r="BH873" s="264"/>
      <c r="BI873" s="264"/>
      <c r="BJ873" s="264"/>
      <c r="BK873" s="264"/>
      <c r="BL873" s="264"/>
      <c r="BM873" s="264"/>
      <c r="BN873" s="264"/>
      <c r="BO873" s="264"/>
      <c r="BP873" s="264"/>
      <c r="BQ873" s="264"/>
      <c r="BR873" s="264"/>
      <c r="BS873" s="264"/>
      <c r="BT873" s="264"/>
      <c r="BU873" s="264"/>
      <c r="BV873" s="264"/>
      <c r="BW873" s="264"/>
      <c r="BX873" s="264"/>
      <c r="BY873" s="264"/>
      <c r="BZ873" s="264"/>
      <c r="CA873" s="264"/>
      <c r="CB873" s="264"/>
      <c r="CC873" s="264"/>
      <c r="CD873" s="264"/>
      <c r="CE873" s="264"/>
      <c r="CF873" s="264"/>
      <c r="CG873" s="264"/>
      <c r="CH873" s="264"/>
      <c r="CI873" s="264"/>
      <c r="CJ873" s="264"/>
      <c r="CK873" s="264"/>
      <c r="CL873" s="264"/>
      <c r="CM873" s="264"/>
      <c r="CN873" s="264"/>
      <c r="CO873" s="264"/>
      <c r="CP873" s="264"/>
      <c r="CQ873" s="264"/>
      <c r="CR873" s="264"/>
      <c r="CS873" s="264"/>
      <c r="CT873" s="264"/>
      <c r="CU873" s="264"/>
      <c r="CV873" s="264"/>
      <c r="CW873" s="264"/>
      <c r="CX873" s="264"/>
      <c r="CY873" s="264"/>
      <c r="CZ873" s="264"/>
      <c r="DA873" s="264"/>
      <c r="DB873" s="264"/>
      <c r="DC873" s="264"/>
      <c r="DD873" s="264"/>
      <c r="DE873" s="264"/>
      <c r="DF873" s="264"/>
      <c r="DG873" s="264"/>
      <c r="DH873" s="264"/>
      <c r="DI873" s="264"/>
      <c r="DJ873" s="264"/>
      <c r="DK873" s="264"/>
      <c r="DL873" s="264"/>
      <c r="DM873" s="264"/>
      <c r="DN873" s="264"/>
      <c r="DO873" s="264"/>
      <c r="DP873" s="264"/>
      <c r="DQ873" s="264"/>
      <c r="DR873" s="264"/>
      <c r="DS873" s="264"/>
      <c r="DT873" s="264"/>
      <c r="DU873" s="264"/>
      <c r="DV873" s="264"/>
      <c r="DW873" s="264"/>
      <c r="DX873" s="264"/>
      <c r="DY873" s="264"/>
      <c r="DZ873" s="264"/>
      <c r="EA873" s="264"/>
      <c r="EB873" s="264"/>
      <c r="EC873" s="264"/>
      <c r="ED873" s="264"/>
      <c r="EE873" s="264"/>
      <c r="EF873" s="264"/>
      <c r="EG873" s="264"/>
      <c r="EH873" s="264"/>
      <c r="EI873" s="264"/>
      <c r="EJ873" s="264"/>
      <c r="EK873" s="264"/>
      <c r="EL873" s="264"/>
      <c r="EM873" s="264"/>
      <c r="EN873" s="264"/>
      <c r="EO873" s="264"/>
      <c r="EP873" s="264"/>
      <c r="EQ873" s="264"/>
      <c r="ER873" s="264"/>
      <c r="ES873" s="264"/>
      <c r="ET873" s="264"/>
      <c r="EU873" s="264"/>
      <c r="EV873" s="264"/>
      <c r="EW873" s="264"/>
    </row>
    <row r="874" spans="1:153" hidden="1" outlineLevel="1" x14ac:dyDescent="0.25">
      <c r="AA874" s="265"/>
      <c r="AB874" s="265"/>
      <c r="AC874" s="265"/>
      <c r="AD874" s="265"/>
      <c r="AE874" s="265"/>
      <c r="AF874" s="265"/>
      <c r="AG874" s="265"/>
      <c r="AH874" s="265"/>
      <c r="AI874" s="265"/>
      <c r="AJ874" s="265"/>
      <c r="AK874" s="265"/>
      <c r="AL874" s="265"/>
      <c r="AM874" s="328"/>
      <c r="AN874" s="265"/>
      <c r="AO874" s="265"/>
      <c r="AP874" s="265"/>
      <c r="AQ874" s="265"/>
      <c r="AR874" s="265"/>
      <c r="AS874" s="265"/>
      <c r="AT874" s="265"/>
      <c r="AU874" s="265"/>
      <c r="AV874" s="265"/>
      <c r="AW874" s="265"/>
      <c r="AX874" s="265"/>
      <c r="AY874" s="265"/>
      <c r="AZ874" s="265"/>
      <c r="BA874" s="265"/>
      <c r="BB874" s="265"/>
      <c r="BC874" s="265"/>
      <c r="BD874" s="265"/>
      <c r="BE874" s="265"/>
      <c r="BF874" s="265"/>
      <c r="BG874" s="265"/>
      <c r="BH874" s="265"/>
      <c r="BI874" s="265"/>
      <c r="BJ874" s="265"/>
      <c r="BK874" s="265"/>
      <c r="BL874" s="265"/>
      <c r="BM874" s="265"/>
      <c r="BN874" s="265"/>
      <c r="BO874" s="265"/>
      <c r="BP874" s="265"/>
      <c r="BQ874" s="265"/>
      <c r="BR874" s="265"/>
      <c r="BS874" s="265"/>
      <c r="BT874" s="265"/>
      <c r="BU874" s="265"/>
      <c r="BV874" s="265"/>
      <c r="BW874" s="265"/>
      <c r="BX874" s="265"/>
      <c r="BY874" s="265"/>
      <c r="BZ874" s="265"/>
      <c r="CA874" s="265"/>
      <c r="CB874" s="265"/>
      <c r="CC874" s="265"/>
      <c r="CD874" s="265"/>
      <c r="CE874" s="265"/>
      <c r="CF874" s="265"/>
      <c r="CG874" s="265"/>
      <c r="CH874" s="265"/>
      <c r="CI874" s="265"/>
      <c r="CJ874" s="265"/>
      <c r="CK874" s="265"/>
      <c r="CL874" s="265"/>
      <c r="CM874" s="265"/>
      <c r="CN874" s="265"/>
      <c r="CO874" s="265"/>
      <c r="CP874" s="265"/>
      <c r="CQ874" s="265"/>
      <c r="CR874" s="265"/>
      <c r="CS874" s="265"/>
      <c r="CT874" s="265"/>
      <c r="CU874" s="265"/>
      <c r="CV874" s="265"/>
      <c r="CW874" s="265"/>
      <c r="CX874" s="265"/>
      <c r="CY874" s="265"/>
      <c r="CZ874" s="265"/>
      <c r="DA874" s="265"/>
      <c r="DB874" s="265"/>
      <c r="DC874" s="265"/>
      <c r="DD874" s="265"/>
      <c r="DE874" s="265"/>
      <c r="DF874" s="265"/>
      <c r="DG874" s="265"/>
      <c r="DH874" s="265"/>
      <c r="DI874" s="265"/>
      <c r="DJ874" s="265"/>
      <c r="DK874" s="265"/>
      <c r="DL874" s="265"/>
      <c r="DM874" s="265"/>
      <c r="DN874" s="265"/>
      <c r="DO874" s="265"/>
      <c r="DP874" s="265"/>
      <c r="DQ874" s="265"/>
      <c r="DR874" s="265"/>
      <c r="DS874" s="265"/>
      <c r="DT874" s="265"/>
      <c r="DU874" s="265"/>
      <c r="DV874" s="265"/>
      <c r="DW874" s="265"/>
      <c r="DX874" s="265"/>
      <c r="DY874" s="265"/>
      <c r="DZ874" s="265"/>
      <c r="EA874" s="265"/>
      <c r="EB874" s="265"/>
      <c r="EC874" s="265"/>
      <c r="ED874" s="265"/>
      <c r="EE874" s="265"/>
      <c r="EF874" s="265"/>
      <c r="EG874" s="265"/>
      <c r="EH874" s="265"/>
      <c r="EI874" s="265"/>
      <c r="EJ874" s="265"/>
      <c r="EK874" s="265"/>
      <c r="EL874" s="265"/>
      <c r="EM874" s="265"/>
      <c r="EN874" s="265"/>
      <c r="EO874" s="265"/>
      <c r="EP874" s="265"/>
      <c r="EQ874" s="265"/>
      <c r="ER874" s="265"/>
      <c r="ES874" s="265"/>
      <c r="ET874" s="265"/>
      <c r="EU874" s="265"/>
      <c r="EV874" s="265"/>
      <c r="EW874" s="265"/>
    </row>
    <row r="875" spans="1:153" ht="15.75" hidden="1" outlineLevel="1" x14ac:dyDescent="0.3">
      <c r="A875" s="259" t="s">
        <v>409</v>
      </c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  <c r="AA875" s="266">
        <f>IFERROR(AA871*1000000/AA$164/HLOOKUP(AA$2,[102]ECOBIO!$B$2:$AB$5,4,0),0)</f>
        <v>-3.0106510046174997E-2</v>
      </c>
      <c r="AB875" s="266">
        <f>IFERROR(AB871*1000000/AB$164/HLOOKUP(AB$2,[102]ECOBIO!$B$2:$AB$5,4,0),0)</f>
        <v>-3.1415488743834784E-2</v>
      </c>
      <c r="AC875" s="266">
        <f>IFERROR(AC871*1000000/AC$164/HLOOKUP(AC$2,[102]ECOBIO!$B$2:$AB$5,4,0),0)</f>
        <v>-3.2843465504918179E-2</v>
      </c>
      <c r="AD875" s="266">
        <f>IFERROR(AD871*1000000/AD$164/HLOOKUP(AD$2,[102]ECOBIO!$B$2:$AB$5,4,0),0)</f>
        <v>-3.4407440052771417E-2</v>
      </c>
      <c r="AE875" s="266">
        <f>IFERROR(AE871*1000000/AE$164/HLOOKUP(AE$2,[102]ECOBIO!$B$2:$AB$5,4,0),0)</f>
        <v>-4.0142013394899992E-2</v>
      </c>
      <c r="AF875" s="266">
        <f>IFERROR(AF871*1000000/AF$164/HLOOKUP(AF$2,[102]ECOBIO!$B$2:$AB$5,4,0),0)</f>
        <v>-4.2503308300482351E-2</v>
      </c>
      <c r="AG875" s="266">
        <f>IFERROR(AG871*1000000/AG$164/HLOOKUP(AG$2,[102]ECOBIO!$B$2:$AB$5,4,0),0)</f>
        <v>-4.2503308300482344E-2</v>
      </c>
      <c r="AH875" s="266">
        <f>IFERROR(AH871*1000000/AH$164/HLOOKUP(AH$2,[102]ECOBIO!$B$2:$AB$5,4,0),0)</f>
        <v>-4.2503308300482344E-2</v>
      </c>
      <c r="AI875" s="266">
        <f>IFERROR(AI871*1000000/AI$164/HLOOKUP(AI$2,[102]ECOBIO!$B$2:$AB$5,4,0),0)</f>
        <v>-4.0142013394899992E-2</v>
      </c>
      <c r="AJ875" s="266">
        <f>IFERROR(AJ871*1000000/AJ$164/HLOOKUP(AJ$2,[102]ECOBIO!$B$2:$AB$5,4,0),0)</f>
        <v>-3.4407440052771431E-2</v>
      </c>
      <c r="AK875" s="266">
        <f>IFERROR(AK871*1000000/AK$164/HLOOKUP(AK$2,[102]ECOBIO!$B$2:$AB$5,4,0),0)</f>
        <v>-3.2843465504918179E-2</v>
      </c>
      <c r="AL875" s="266">
        <f>IFERROR(AL871*1000000/AL$164/HLOOKUP(AL$2,[102]ECOBIO!$B$2:$AB$5,4,0),0)</f>
        <v>-3.0106510046174994E-2</v>
      </c>
      <c r="AM875" s="266"/>
      <c r="AN875" s="266">
        <f>IFERROR(AN871*1000000/AN$164/HLOOKUP(AN$2,[102]ECOBIO!$B$2:$AB$5,4,0),0)</f>
        <v>-4.2503308300482351E-2</v>
      </c>
      <c r="AO875" s="266"/>
      <c r="AP875" s="266"/>
      <c r="AQ875" s="266"/>
      <c r="AR875" s="266"/>
      <c r="AS875" s="266"/>
      <c r="AT875" s="266"/>
      <c r="AU875" s="266"/>
      <c r="AV875" s="266"/>
      <c r="AW875" s="266"/>
      <c r="AX875" s="266"/>
      <c r="AY875" s="266"/>
      <c r="AZ875" s="266"/>
      <c r="BA875" s="266"/>
      <c r="BB875" s="266"/>
      <c r="BC875" s="266"/>
      <c r="BD875" s="266"/>
      <c r="BE875" s="266"/>
      <c r="BF875" s="266"/>
      <c r="BG875" s="266"/>
      <c r="BH875" s="266"/>
      <c r="BI875" s="266"/>
      <c r="BJ875" s="266"/>
      <c r="BK875" s="266"/>
      <c r="BL875" s="266"/>
      <c r="BM875" s="266"/>
      <c r="BN875" s="266"/>
      <c r="BO875" s="266"/>
      <c r="BP875" s="266"/>
      <c r="BQ875" s="266"/>
      <c r="BR875" s="266"/>
      <c r="BS875" s="266"/>
      <c r="BT875" s="266"/>
      <c r="BU875" s="266"/>
      <c r="BV875" s="266"/>
      <c r="BW875" s="266"/>
      <c r="BX875" s="266"/>
      <c r="BY875" s="266"/>
      <c r="BZ875" s="266"/>
      <c r="CA875" s="266"/>
      <c r="CB875" s="266"/>
      <c r="CC875" s="266"/>
      <c r="CD875" s="266"/>
      <c r="CE875" s="266"/>
      <c r="CF875" s="266"/>
      <c r="CG875" s="266"/>
      <c r="CH875" s="266"/>
      <c r="CI875" s="266"/>
      <c r="CJ875" s="266"/>
      <c r="CK875" s="266"/>
      <c r="CL875" s="266"/>
      <c r="CM875" s="266"/>
      <c r="CN875" s="266"/>
      <c r="CO875" s="266"/>
      <c r="CP875" s="266"/>
      <c r="CQ875" s="266"/>
      <c r="CR875" s="266"/>
      <c r="CS875" s="266"/>
      <c r="CT875" s="266"/>
      <c r="CU875" s="266"/>
      <c r="CV875" s="266"/>
      <c r="CW875" s="266"/>
      <c r="CX875" s="266"/>
      <c r="CY875" s="266"/>
      <c r="CZ875" s="266"/>
      <c r="DA875" s="266"/>
      <c r="DB875" s="266"/>
      <c r="DC875" s="266"/>
      <c r="DD875" s="266"/>
      <c r="DE875" s="266"/>
      <c r="DF875" s="266"/>
      <c r="DG875" s="266"/>
      <c r="DH875" s="266"/>
      <c r="DI875" s="266"/>
      <c r="DJ875" s="266"/>
      <c r="DK875" s="266"/>
      <c r="DL875" s="266"/>
      <c r="DM875" s="266"/>
      <c r="DN875" s="266"/>
      <c r="DO875" s="266"/>
      <c r="DP875" s="266"/>
      <c r="DQ875" s="266"/>
      <c r="DR875" s="266"/>
      <c r="DS875" s="266"/>
      <c r="DT875" s="266"/>
      <c r="DU875" s="266"/>
      <c r="DV875" s="266"/>
      <c r="DW875" s="266"/>
      <c r="DX875" s="266"/>
      <c r="DY875" s="266"/>
      <c r="DZ875" s="266"/>
      <c r="EA875" s="266"/>
      <c r="EB875" s="266"/>
      <c r="EC875" s="266"/>
      <c r="ED875" s="266"/>
      <c r="EE875" s="266"/>
      <c r="EF875" s="266"/>
      <c r="EG875" s="266"/>
      <c r="EH875" s="266"/>
      <c r="EI875" s="266"/>
      <c r="EJ875" s="266"/>
      <c r="EK875" s="266"/>
      <c r="EL875" s="266"/>
      <c r="EM875" s="266"/>
      <c r="EN875" s="266"/>
      <c r="EO875" s="266"/>
      <c r="EP875" s="266"/>
      <c r="EQ875" s="266"/>
      <c r="ER875" s="266"/>
      <c r="ES875" s="266"/>
      <c r="ET875" s="266"/>
      <c r="EU875" s="266"/>
      <c r="EV875" s="266"/>
      <c r="EW875" s="266"/>
    </row>
    <row r="876" spans="1:153" ht="15.75" hidden="1" outlineLevel="1" x14ac:dyDescent="0.3">
      <c r="A876" s="259" t="s">
        <v>410</v>
      </c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  <c r="AA876" s="266">
        <f>IFERROR(AA872*1000000/AA$164/HLOOKUP(AA$2,[102]ECOBIO!$B$2:$AB$5,4,0),0)</f>
        <v>-2.0038447167426724E-3</v>
      </c>
      <c r="AB876" s="266">
        <f>IFERROR(AB872*1000000/AB$164/HLOOKUP(AB$2,[102]ECOBIO!$B$2:$AB$5,4,0),0)</f>
        <v>-2.0038447167426724E-3</v>
      </c>
      <c r="AC876" s="266">
        <f>IFERROR(AC872*1000000/AC$164/HLOOKUP(AC$2,[102]ECOBIO!$B$2:$AB$5,4,0),0)</f>
        <v>-2.0038447167426724E-3</v>
      </c>
      <c r="AD876" s="266">
        <f>IFERROR(AD872*1000000/AD$164/HLOOKUP(AD$2,[102]ECOBIO!$B$2:$AB$5,4,0),0)</f>
        <v>-2.0038447167426724E-3</v>
      </c>
      <c r="AE876" s="266">
        <f>IFERROR(AE872*1000000/AE$164/HLOOKUP(AE$2,[102]ECOBIO!$B$2:$AB$5,4,0),0)</f>
        <v>-2.0038447167426724E-3</v>
      </c>
      <c r="AF876" s="266">
        <f>IFERROR(AF872*1000000/AF$164/HLOOKUP(AF$2,[102]ECOBIO!$B$2:$AB$5,4,0),0)</f>
        <v>-2.0038447167426724E-3</v>
      </c>
      <c r="AG876" s="266">
        <f>IFERROR(AG872*1000000/AG$164/HLOOKUP(AG$2,[102]ECOBIO!$B$2:$AB$5,4,0),0)</f>
        <v>-2.0038447167426724E-3</v>
      </c>
      <c r="AH876" s="266">
        <f>IFERROR(AH872*1000000/AH$164/HLOOKUP(AH$2,[102]ECOBIO!$B$2:$AB$5,4,0),0)</f>
        <v>-2.0038447167426724E-3</v>
      </c>
      <c r="AI876" s="266">
        <f>IFERROR(AI872*1000000/AI$164/HLOOKUP(AI$2,[102]ECOBIO!$B$2:$AB$5,4,0),0)</f>
        <v>-2.0038447167426724E-3</v>
      </c>
      <c r="AJ876" s="266">
        <f>IFERROR(AJ872*1000000/AJ$164/HLOOKUP(AJ$2,[102]ECOBIO!$B$2:$AB$5,4,0),0)</f>
        <v>-2.0038447167426724E-3</v>
      </c>
      <c r="AK876" s="266">
        <f>IFERROR(AK872*1000000/AK$164/HLOOKUP(AK$2,[102]ECOBIO!$B$2:$AB$5,4,0),0)</f>
        <v>-2.0038447167426724E-3</v>
      </c>
      <c r="AL876" s="266">
        <f>IFERROR(AL872*1000000/AL$164/HLOOKUP(AL$2,[102]ECOBIO!$B$2:$AB$5,4,0),0)</f>
        <v>-2.0038447167426724E-3</v>
      </c>
      <c r="AM876" s="266"/>
      <c r="AN876" s="266">
        <f>IFERROR(AN872*1000000/AN$164/HLOOKUP(AN$2,[102]ECOBIO!$B$2:$AB$5,4,0),0)</f>
        <v>-2.0038447167426724E-3</v>
      </c>
      <c r="AO876" s="266"/>
      <c r="AP876" s="266"/>
      <c r="AQ876" s="266"/>
      <c r="AR876" s="266"/>
      <c r="AS876" s="266"/>
      <c r="AT876" s="266"/>
      <c r="AU876" s="266"/>
      <c r="AV876" s="266"/>
      <c r="AW876" s="266"/>
      <c r="AX876" s="266"/>
      <c r="AY876" s="266"/>
      <c r="AZ876" s="266"/>
      <c r="BA876" s="266"/>
      <c r="BB876" s="266"/>
      <c r="BC876" s="266"/>
      <c r="BD876" s="266"/>
      <c r="BE876" s="266"/>
      <c r="BF876" s="266"/>
      <c r="BG876" s="266"/>
      <c r="BH876" s="266"/>
      <c r="BI876" s="266"/>
      <c r="BJ876" s="266"/>
      <c r="BK876" s="266"/>
      <c r="BL876" s="266"/>
      <c r="BM876" s="266"/>
      <c r="BN876" s="266"/>
      <c r="BO876" s="266"/>
      <c r="BP876" s="266"/>
      <c r="BQ876" s="266"/>
      <c r="BR876" s="266"/>
      <c r="BS876" s="266"/>
      <c r="BT876" s="266"/>
      <c r="BU876" s="266"/>
      <c r="BV876" s="266"/>
      <c r="BW876" s="266"/>
      <c r="BX876" s="266"/>
      <c r="BY876" s="266"/>
      <c r="BZ876" s="266"/>
      <c r="CA876" s="266"/>
      <c r="CB876" s="266"/>
      <c r="CC876" s="266"/>
      <c r="CD876" s="266"/>
      <c r="CE876" s="266"/>
      <c r="CF876" s="266"/>
      <c r="CG876" s="266"/>
      <c r="CH876" s="266"/>
      <c r="CI876" s="266"/>
      <c r="CJ876" s="266"/>
      <c r="CK876" s="266"/>
      <c r="CL876" s="266"/>
      <c r="CM876" s="266"/>
      <c r="CN876" s="266"/>
      <c r="CO876" s="266"/>
      <c r="CP876" s="266"/>
      <c r="CQ876" s="266"/>
      <c r="CR876" s="266"/>
      <c r="CS876" s="266"/>
      <c r="CT876" s="266"/>
      <c r="CU876" s="266"/>
      <c r="CV876" s="266"/>
      <c r="CW876" s="266"/>
      <c r="CX876" s="266"/>
      <c r="CY876" s="266"/>
      <c r="CZ876" s="266"/>
      <c r="DA876" s="266"/>
      <c r="DB876" s="266"/>
      <c r="DC876" s="266"/>
      <c r="DD876" s="266"/>
      <c r="DE876" s="266"/>
      <c r="DF876" s="266"/>
      <c r="DG876" s="266"/>
      <c r="DH876" s="266"/>
      <c r="DI876" s="266"/>
      <c r="DJ876" s="266"/>
      <c r="DK876" s="266"/>
      <c r="DL876" s="266"/>
      <c r="DM876" s="266"/>
      <c r="DN876" s="266"/>
      <c r="DO876" s="266"/>
      <c r="DP876" s="266"/>
      <c r="DQ876" s="266"/>
      <c r="DR876" s="266"/>
      <c r="DS876" s="266"/>
      <c r="DT876" s="266"/>
      <c r="DU876" s="266"/>
      <c r="DV876" s="266"/>
      <c r="DW876" s="266"/>
      <c r="DX876" s="266"/>
      <c r="DY876" s="266"/>
      <c r="DZ876" s="266"/>
      <c r="EA876" s="266"/>
      <c r="EB876" s="266"/>
      <c r="EC876" s="266"/>
      <c r="ED876" s="266"/>
      <c r="EE876" s="266"/>
      <c r="EF876" s="266"/>
      <c r="EG876" s="266"/>
      <c r="EH876" s="266"/>
      <c r="EI876" s="266"/>
      <c r="EJ876" s="266"/>
      <c r="EK876" s="266"/>
      <c r="EL876" s="266"/>
      <c r="EM876" s="266"/>
      <c r="EN876" s="266"/>
      <c r="EO876" s="266"/>
      <c r="EP876" s="266"/>
      <c r="EQ876" s="266"/>
      <c r="ER876" s="266"/>
      <c r="ES876" s="266"/>
      <c r="ET876" s="266"/>
      <c r="EU876" s="266"/>
      <c r="EV876" s="266"/>
      <c r="EW876" s="266"/>
    </row>
    <row r="877" spans="1:153" ht="15.75" hidden="1" outlineLevel="1" x14ac:dyDescent="0.3">
      <c r="A877" s="259" t="s">
        <v>411</v>
      </c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  <c r="AA877" s="266">
        <f>IFERROR(AA873*1000000/AA$164/HLOOKUP(AA$2,[102]ECOBIO!$B$2:$AB$5,4,0),0)</f>
        <v>-7.5978885618109525E-3</v>
      </c>
      <c r="AB877" s="266">
        <f>IFERROR(AB873*1000000/AB$164/HLOOKUP(AB$2,[102]ECOBIO!$B$2:$AB$5,4,0),0)</f>
        <v>-7.9282315427592551E-3</v>
      </c>
      <c r="AC877" s="266">
        <f>IFERROR(AC873*1000000/AC$164/HLOOKUP(AC$2,[102]ECOBIO!$B$2:$AB$5,4,0),0)</f>
        <v>-8.2886057037937656E-3</v>
      </c>
      <c r="AD877" s="266">
        <f>IFERROR(AD873*1000000/AD$164/HLOOKUP(AD$2,[102]ECOBIO!$B$2:$AB$5,4,0),0)</f>
        <v>-8.6833012134982304E-3</v>
      </c>
      <c r="AE877" s="266">
        <f>IFERROR(AE873*1000000/AE$164/HLOOKUP(AE$2,[102]ECOBIO!$B$2:$AB$5,4,0),0)</f>
        <v>-1.0130518082414603E-2</v>
      </c>
      <c r="AF877" s="266">
        <f>IFERROR(AF873*1000000/AF$164/HLOOKUP(AF$2,[102]ECOBIO!$B$2:$AB$5,4,0),0)</f>
        <v>-1.0726430910791934E-2</v>
      </c>
      <c r="AG877" s="266">
        <f>IFERROR(AG873*1000000/AG$164/HLOOKUP(AG$2,[102]ECOBIO!$B$2:$AB$5,4,0),0)</f>
        <v>-1.0726430910791934E-2</v>
      </c>
      <c r="AH877" s="266">
        <f>IFERROR(AH873*1000000/AH$164/HLOOKUP(AH$2,[102]ECOBIO!$B$2:$AB$5,4,0),0)</f>
        <v>-1.0726430910791934E-2</v>
      </c>
      <c r="AI877" s="266">
        <f>IFERROR(AI873*1000000/AI$164/HLOOKUP(AI$2,[102]ECOBIO!$B$2:$AB$5,4,0),0)</f>
        <v>-1.0130518082414603E-2</v>
      </c>
      <c r="AJ877" s="266">
        <f>IFERROR(AJ873*1000000/AJ$164/HLOOKUP(AJ$2,[102]ECOBIO!$B$2:$AB$5,4,0),0)</f>
        <v>-8.6833012134982304E-3</v>
      </c>
      <c r="AK877" s="266">
        <f>IFERROR(AK873*1000000/AK$164/HLOOKUP(AK$2,[102]ECOBIO!$B$2:$AB$5,4,0),0)</f>
        <v>-8.2886057037937638E-3</v>
      </c>
      <c r="AL877" s="266">
        <f>IFERROR(AL873*1000000/AL$164/HLOOKUP(AL$2,[102]ECOBIO!$B$2:$AB$5,4,0),0)</f>
        <v>-7.5978885618109525E-3</v>
      </c>
      <c r="AM877" s="266"/>
      <c r="AN877" s="266">
        <f>IFERROR(AN873*1000000/AN$164/HLOOKUP(AN$2,[102]ECOBIO!$B$2:$AB$5,4,0),0)</f>
        <v>-1.0726430910791934E-2</v>
      </c>
      <c r="AO877" s="266"/>
      <c r="AP877" s="266"/>
      <c r="AQ877" s="266"/>
      <c r="AR877" s="266"/>
      <c r="AS877" s="266"/>
      <c r="AT877" s="266"/>
      <c r="AU877" s="266"/>
      <c r="AV877" s="266"/>
      <c r="AW877" s="266"/>
      <c r="AX877" s="266"/>
      <c r="AY877" s="266"/>
      <c r="AZ877" s="266"/>
      <c r="BA877" s="266"/>
      <c r="BB877" s="266"/>
      <c r="BC877" s="266"/>
      <c r="BD877" s="266"/>
      <c r="BE877" s="266"/>
      <c r="BF877" s="266"/>
      <c r="BG877" s="266"/>
      <c r="BH877" s="266"/>
      <c r="BI877" s="266"/>
      <c r="BJ877" s="266"/>
      <c r="BK877" s="266"/>
      <c r="BL877" s="266"/>
      <c r="BM877" s="266"/>
      <c r="BN877" s="266"/>
      <c r="BO877" s="266"/>
      <c r="BP877" s="266"/>
      <c r="BQ877" s="266"/>
      <c r="BR877" s="266"/>
      <c r="BS877" s="266"/>
      <c r="BT877" s="266"/>
      <c r="BU877" s="266"/>
      <c r="BV877" s="266"/>
      <c r="BW877" s="266"/>
      <c r="BX877" s="266"/>
      <c r="BY877" s="266"/>
      <c r="BZ877" s="266"/>
      <c r="CA877" s="266"/>
      <c r="CB877" s="266"/>
      <c r="CC877" s="266"/>
      <c r="CD877" s="266"/>
      <c r="CE877" s="266"/>
      <c r="CF877" s="266"/>
      <c r="CG877" s="266"/>
      <c r="CH877" s="266"/>
      <c r="CI877" s="266"/>
      <c r="CJ877" s="266"/>
      <c r="CK877" s="266"/>
      <c r="CL877" s="266"/>
      <c r="CM877" s="266"/>
      <c r="CN877" s="266"/>
      <c r="CO877" s="266"/>
      <c r="CP877" s="266"/>
      <c r="CQ877" s="266"/>
      <c r="CR877" s="266"/>
      <c r="CS877" s="266"/>
      <c r="CT877" s="266"/>
      <c r="CU877" s="266"/>
      <c r="CV877" s="266"/>
      <c r="CW877" s="266"/>
      <c r="CX877" s="266"/>
      <c r="CY877" s="266"/>
      <c r="CZ877" s="266"/>
      <c r="DA877" s="266"/>
      <c r="DB877" s="266"/>
      <c r="DC877" s="266"/>
      <c r="DD877" s="266"/>
      <c r="DE877" s="266"/>
      <c r="DF877" s="266"/>
      <c r="DG877" s="266"/>
      <c r="DH877" s="266"/>
      <c r="DI877" s="266"/>
      <c r="DJ877" s="266"/>
      <c r="DK877" s="266"/>
      <c r="DL877" s="266"/>
      <c r="DM877" s="266"/>
      <c r="DN877" s="266"/>
      <c r="DO877" s="266"/>
      <c r="DP877" s="266"/>
      <c r="DQ877" s="266"/>
      <c r="DR877" s="266"/>
      <c r="DS877" s="266"/>
      <c r="DT877" s="266"/>
      <c r="DU877" s="266"/>
      <c r="DV877" s="266"/>
      <c r="DW877" s="266"/>
      <c r="DX877" s="266"/>
      <c r="DY877" s="266"/>
      <c r="DZ877" s="266"/>
      <c r="EA877" s="266"/>
      <c r="EB877" s="266"/>
      <c r="EC877" s="266"/>
      <c r="ED877" s="266"/>
      <c r="EE877" s="266"/>
      <c r="EF877" s="266"/>
      <c r="EG877" s="266"/>
      <c r="EH877" s="266"/>
      <c r="EI877" s="266"/>
      <c r="EJ877" s="266"/>
      <c r="EK877" s="266"/>
      <c r="EL877" s="266"/>
      <c r="EM877" s="266"/>
      <c r="EN877" s="266"/>
      <c r="EO877" s="266"/>
      <c r="EP877" s="266"/>
      <c r="EQ877" s="266"/>
      <c r="ER877" s="266"/>
      <c r="ES877" s="266"/>
      <c r="ET877" s="266"/>
      <c r="EU877" s="266"/>
      <c r="EV877" s="266"/>
      <c r="EW877" s="266"/>
    </row>
    <row r="878" spans="1:153" collapsed="1" x14ac:dyDescent="0.25"/>
    <row r="879" spans="1:153" x14ac:dyDescent="0.25">
      <c r="A879" s="127" t="s">
        <v>412</v>
      </c>
      <c r="B879" s="128"/>
      <c r="C879" s="128"/>
      <c r="D879" s="128"/>
      <c r="E879" s="128"/>
      <c r="F879" s="128"/>
      <c r="G879" s="128"/>
      <c r="H879" s="128"/>
      <c r="I879" s="128"/>
      <c r="J879" s="128"/>
      <c r="K879" s="128"/>
      <c r="L879" s="128"/>
      <c r="M879" s="128"/>
      <c r="N879" s="128"/>
      <c r="O879" s="128"/>
      <c r="P879" s="128"/>
      <c r="Q879" s="128"/>
      <c r="R879" s="128"/>
      <c r="S879" s="128"/>
      <c r="T879" s="128"/>
      <c r="U879" s="128"/>
      <c r="V879" s="128"/>
      <c r="W879" s="128"/>
      <c r="X879" s="128"/>
      <c r="Y879" s="128"/>
      <c r="Z879" s="128"/>
      <c r="AA879" s="128"/>
      <c r="AB879" s="128"/>
      <c r="AC879" s="128"/>
      <c r="AD879" s="128"/>
      <c r="AE879" s="128"/>
      <c r="AF879" s="128"/>
      <c r="AG879" s="128"/>
      <c r="AH879" s="128"/>
      <c r="AI879" s="128"/>
      <c r="AJ879" s="128"/>
      <c r="AK879" s="128"/>
      <c r="AL879" s="128"/>
      <c r="AM879" s="294"/>
      <c r="AN879" s="128"/>
      <c r="AO879" s="128"/>
      <c r="AP879" s="128"/>
      <c r="AQ879" s="128"/>
      <c r="AR879" s="128"/>
      <c r="AS879" s="128"/>
      <c r="AT879" s="128"/>
      <c r="AU879" s="128"/>
      <c r="AV879" s="128"/>
      <c r="AW879" s="128"/>
      <c r="AX879" s="128"/>
      <c r="AY879" s="128"/>
      <c r="AZ879" s="128"/>
      <c r="BA879" s="128"/>
      <c r="BB879" s="128"/>
      <c r="BC879" s="128"/>
      <c r="BD879" s="128"/>
      <c r="BE879" s="128"/>
      <c r="BF879" s="128"/>
      <c r="BG879" s="128"/>
      <c r="BH879" s="128"/>
      <c r="BI879" s="128"/>
      <c r="BJ879" s="128"/>
      <c r="BK879" s="128"/>
      <c r="BL879" s="128"/>
      <c r="BM879" s="128"/>
      <c r="BN879" s="128"/>
      <c r="BO879" s="128"/>
      <c r="BP879" s="128"/>
      <c r="BQ879" s="128"/>
      <c r="BR879" s="128"/>
      <c r="BS879" s="128"/>
      <c r="BT879" s="128"/>
      <c r="BU879" s="128"/>
      <c r="BV879" s="128"/>
      <c r="BW879" s="128"/>
      <c r="BX879" s="128"/>
      <c r="BY879" s="128"/>
      <c r="BZ879" s="128"/>
      <c r="CA879" s="128"/>
      <c r="CB879" s="128"/>
      <c r="CC879" s="128"/>
      <c r="CD879" s="128"/>
      <c r="CE879" s="128"/>
      <c r="CF879" s="128"/>
      <c r="CG879" s="128"/>
      <c r="CH879" s="128"/>
      <c r="CI879" s="128"/>
      <c r="CJ879" s="128"/>
      <c r="CK879" s="128"/>
      <c r="CL879" s="128"/>
      <c r="CM879" s="128"/>
      <c r="CN879" s="128"/>
      <c r="CO879" s="128"/>
      <c r="CP879" s="128"/>
      <c r="CQ879" s="128"/>
      <c r="CR879" s="128"/>
      <c r="CS879" s="128"/>
      <c r="CT879" s="128"/>
      <c r="CU879" s="128"/>
      <c r="CV879" s="128"/>
      <c r="CW879" s="128"/>
      <c r="CX879" s="128"/>
      <c r="CY879" s="128"/>
      <c r="CZ879" s="128"/>
      <c r="DA879" s="128"/>
      <c r="DB879" s="128"/>
      <c r="DC879" s="128"/>
      <c r="DD879" s="128"/>
      <c r="DE879" s="128"/>
      <c r="DF879" s="128"/>
      <c r="DG879" s="128"/>
      <c r="DH879" s="128"/>
      <c r="DI879" s="128"/>
      <c r="DJ879" s="128"/>
      <c r="DK879" s="128"/>
      <c r="DL879" s="128"/>
      <c r="DM879" s="128"/>
      <c r="DN879" s="128"/>
      <c r="DO879" s="128"/>
      <c r="DP879" s="128"/>
      <c r="DQ879" s="128"/>
      <c r="DR879" s="128"/>
      <c r="DS879" s="128"/>
      <c r="DT879" s="128"/>
      <c r="DU879" s="128"/>
      <c r="DV879" s="128"/>
      <c r="DW879" s="128"/>
      <c r="DX879" s="128"/>
      <c r="DY879" s="128"/>
      <c r="DZ879" s="128"/>
      <c r="EA879" s="128"/>
      <c r="EB879" s="128"/>
      <c r="EC879" s="128"/>
      <c r="ED879" s="128"/>
      <c r="EE879" s="128"/>
      <c r="EF879" s="128"/>
      <c r="EG879" s="128"/>
      <c r="EH879" s="128"/>
      <c r="EI879" s="128"/>
      <c r="EJ879" s="128"/>
      <c r="EK879" s="128"/>
      <c r="EL879" s="128"/>
      <c r="EM879" s="128"/>
      <c r="EN879" s="128"/>
      <c r="EO879" s="128"/>
      <c r="EP879" s="128"/>
      <c r="EQ879" s="128"/>
      <c r="ER879" s="128"/>
      <c r="ES879" s="128"/>
      <c r="ET879" s="128"/>
      <c r="EU879" s="128"/>
      <c r="EV879" s="128"/>
      <c r="EW879" s="128"/>
    </row>
    <row r="880" spans="1:153" hidden="1" outlineLevel="1" x14ac:dyDescent="0.25">
      <c r="A880" s="26" t="s">
        <v>413</v>
      </c>
      <c r="B880" s="24"/>
      <c r="C880" s="25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  <c r="Z880" s="111"/>
      <c r="AA880" s="25">
        <f>INDEX([102]InputVU!$C$47:$N$66,MATCH($A880,[102]InputVU!$B$47:$B$66,0),MATCH(MONTH(AA$1),[102]InputVU!$C$44:$N$44,0))</f>
        <v>48.766599288256202</v>
      </c>
      <c r="AB880" s="25">
        <f>INDEX([102]InputVU!$C$47:$N$66,MATCH($A880,[102]InputVU!$B$47:$B$66,0),MATCH(MONTH(AB$1),[102]InputVU!$C$44:$N$44,0))</f>
        <v>46.73465765124552</v>
      </c>
      <c r="AC880" s="25">
        <f>INDEX([102]InputVU!$C$47:$N$66,MATCH($A880,[102]InputVU!$B$47:$B$66,0),MATCH(MONTH(AC$1),[102]InputVU!$C$44:$N$44,0))</f>
        <v>44.702716014234859</v>
      </c>
      <c r="AD880" s="25">
        <f>INDEX([102]InputVU!$C$47:$N$66,MATCH($A880,[102]InputVU!$B$47:$B$66,0),MATCH(MONTH(AD$1),[102]InputVU!$C$44:$N$44,0))</f>
        <v>42.670774377224177</v>
      </c>
      <c r="AE880" s="25">
        <f>INDEX([102]InputVU!$C$47:$N$66,MATCH($A880,[102]InputVU!$B$47:$B$66,0),MATCH(MONTH(AE$1),[102]InputVU!$C$44:$N$44,0))</f>
        <v>36.574949466192152</v>
      </c>
      <c r="AF880" s="25">
        <f>INDEX([102]InputVU!$C$47:$N$66,MATCH($A880,[102]InputVU!$B$47:$B$66,0),MATCH(MONTH(AF$1),[102]InputVU!$C$44:$N$44,0))</f>
        <v>34.543007829181477</v>
      </c>
      <c r="AG880" s="25">
        <f>INDEX([102]InputVU!$C$47:$N$66,MATCH($A880,[102]InputVU!$B$47:$B$66,0),MATCH(MONTH(AG$1),[102]InputVU!$C$44:$N$44,0))</f>
        <v>34.543007829181477</v>
      </c>
      <c r="AH880" s="25">
        <f>INDEX([102]InputVU!$C$47:$N$66,MATCH($A880,[102]InputVU!$B$47:$B$66,0),MATCH(MONTH(AH$1),[102]InputVU!$C$44:$N$44,0))</f>
        <v>34.543007829181477</v>
      </c>
      <c r="AI880" s="25">
        <f>INDEX([102]InputVU!$C$47:$N$66,MATCH($A880,[102]InputVU!$B$47:$B$66,0),MATCH(MONTH(AI$1),[102]InputVU!$C$44:$N$44,0))</f>
        <v>36.574949466192152</v>
      </c>
      <c r="AJ880" s="25">
        <f>INDEX([102]InputVU!$C$47:$N$66,MATCH($A880,[102]InputVU!$B$47:$B$66,0),MATCH(MONTH(AJ$1),[102]InputVU!$C$44:$N$44,0))</f>
        <v>42.670774377224177</v>
      </c>
      <c r="AK880" s="25">
        <f>INDEX([102]InputVU!$C$47:$N$66,MATCH($A880,[102]InputVU!$B$47:$B$66,0),MATCH(MONTH(AK$1),[102]InputVU!$C$44:$N$44,0))</f>
        <v>44.702716014234859</v>
      </c>
      <c r="AL880" s="25">
        <f>INDEX([102]InputVU!$C$47:$N$66,MATCH($A880,[102]InputVU!$B$47:$B$66,0),MATCH(MONTH(AL$1),[102]InputVU!$C$44:$N$44,0))</f>
        <v>48.766599288256202</v>
      </c>
      <c r="AM880" s="278"/>
      <c r="AN880" s="25">
        <f>INDEX([102]InputVU!$C$47:$N$66,MATCH($A880,[102]InputVU!$B$47:$B$66,0),MATCH(MONTH(AN$1),[102]InputVU!$C$44:$N$44,0))</f>
        <v>34.543007829181477</v>
      </c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5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5"/>
      <c r="DK880" s="25"/>
      <c r="DL880" s="25"/>
      <c r="DM880" s="25"/>
      <c r="DN880" s="25"/>
      <c r="DO880" s="25"/>
      <c r="DP880" s="25"/>
      <c r="DQ880" s="25"/>
      <c r="DR880" s="25"/>
      <c r="DS880" s="25"/>
      <c r="DT880" s="25"/>
      <c r="DU880" s="25"/>
      <c r="DV880" s="25"/>
      <c r="DW880" s="25"/>
      <c r="DX880" s="25"/>
      <c r="DY880" s="25"/>
      <c r="DZ880" s="25"/>
      <c r="EA880" s="25"/>
      <c r="EB880" s="25"/>
      <c r="EC880" s="25"/>
      <c r="ED880" s="25"/>
      <c r="EE880" s="25"/>
      <c r="EF880" s="25"/>
      <c r="EG880" s="25"/>
      <c r="EH880" s="25"/>
      <c r="EI880" s="25"/>
      <c r="EJ880" s="25"/>
      <c r="EK880" s="25"/>
      <c r="EL880" s="25"/>
      <c r="EM880" s="25"/>
      <c r="EN880" s="25"/>
      <c r="EO880" s="25"/>
      <c r="EP880" s="25"/>
      <c r="EQ880" s="25"/>
      <c r="ER880" s="25"/>
      <c r="ES880" s="25"/>
      <c r="ET880" s="25"/>
      <c r="EU880" s="25"/>
      <c r="EV880" s="25"/>
      <c r="EW880" s="25"/>
    </row>
    <row r="881" spans="1:153" hidden="1" outlineLevel="1" x14ac:dyDescent="0.25">
      <c r="A881" s="26" t="s">
        <v>414</v>
      </c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  <c r="Z881" s="111"/>
      <c r="AA881" s="25">
        <f>INDEX([102]InputVU!$C$47:$N$66,MATCH($A881,[102]InputVU!$B$47:$B$66,0),MATCH(MONTH(AA$1),[102]InputVU!$C$44:$N$44,0))</f>
        <v>57.216761586638846</v>
      </c>
      <c r="AB881" s="25">
        <f>INDEX([102]InputVU!$C$47:$N$66,MATCH($A881,[102]InputVU!$B$47:$B$66,0),MATCH(MONTH(AB$1),[102]InputVU!$C$44:$N$44,0))</f>
        <v>54.832729853862226</v>
      </c>
      <c r="AC881" s="25">
        <f>INDEX([102]InputVU!$C$47:$N$66,MATCH($A881,[102]InputVU!$B$47:$B$66,0),MATCH(MONTH(AC$1),[102]InputVU!$C$44:$N$44,0))</f>
        <v>52.448698121085613</v>
      </c>
      <c r="AD881" s="25">
        <f>INDEX([102]InputVU!$C$47:$N$66,MATCH($A881,[102]InputVU!$B$47:$B$66,0),MATCH(MONTH(AD$1),[102]InputVU!$C$44:$N$44,0))</f>
        <v>50.064666388308993</v>
      </c>
      <c r="AE881" s="25">
        <f>INDEX([102]InputVU!$C$47:$N$66,MATCH($A881,[102]InputVU!$B$47:$B$66,0),MATCH(MONTH(AE$1),[102]InputVU!$C$44:$N$44,0))</f>
        <v>42.91257118997914</v>
      </c>
      <c r="AF881" s="25">
        <f>INDEX([102]InputVU!$C$47:$N$66,MATCH($A881,[102]InputVU!$B$47:$B$66,0),MATCH(MONTH(AF$1),[102]InputVU!$C$44:$N$44,0))</f>
        <v>40.528539457202513</v>
      </c>
      <c r="AG881" s="25">
        <f>INDEX([102]InputVU!$C$47:$N$66,MATCH($A881,[102]InputVU!$B$47:$B$66,0),MATCH(MONTH(AG$1),[102]InputVU!$C$44:$N$44,0))</f>
        <v>40.528539457202513</v>
      </c>
      <c r="AH881" s="25">
        <f>INDEX([102]InputVU!$C$47:$N$66,MATCH($A881,[102]InputVU!$B$47:$B$66,0),MATCH(MONTH(AH$1),[102]InputVU!$C$44:$N$44,0))</f>
        <v>40.528539457202513</v>
      </c>
      <c r="AI881" s="25">
        <f>INDEX([102]InputVU!$C$47:$N$66,MATCH($A881,[102]InputVU!$B$47:$B$66,0),MATCH(MONTH(AI$1),[102]InputVU!$C$44:$N$44,0))</f>
        <v>42.91257118997914</v>
      </c>
      <c r="AJ881" s="25">
        <f>INDEX([102]InputVU!$C$47:$N$66,MATCH($A881,[102]InputVU!$B$47:$B$66,0),MATCH(MONTH(AJ$1),[102]InputVU!$C$44:$N$44,0))</f>
        <v>50.064666388308993</v>
      </c>
      <c r="AK881" s="25">
        <f>INDEX([102]InputVU!$C$47:$N$66,MATCH($A881,[102]InputVU!$B$47:$B$66,0),MATCH(MONTH(AK$1),[102]InputVU!$C$44:$N$44,0))</f>
        <v>52.448698121085613</v>
      </c>
      <c r="AL881" s="25">
        <f>INDEX([102]InputVU!$C$47:$N$66,MATCH($A881,[102]InputVU!$B$47:$B$66,0),MATCH(MONTH(AL$1),[102]InputVU!$C$44:$N$44,0))</f>
        <v>57.216761586638846</v>
      </c>
      <c r="AM881" s="278"/>
      <c r="AN881" s="25">
        <f>INDEX([102]InputVU!$C$47:$N$66,MATCH($A881,[102]InputVU!$B$47:$B$66,0),MATCH(MONTH(AN$1),[102]InputVU!$C$44:$N$44,0))</f>
        <v>40.528539457202513</v>
      </c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25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25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25"/>
      <c r="DK881" s="25"/>
      <c r="DL881" s="25"/>
      <c r="DM881" s="25"/>
      <c r="DN881" s="25"/>
      <c r="DO881" s="25"/>
      <c r="DP881" s="25"/>
      <c r="DQ881" s="25"/>
      <c r="DR881" s="25"/>
      <c r="DS881" s="25"/>
      <c r="DT881" s="25"/>
      <c r="DU881" s="25"/>
      <c r="DV881" s="25"/>
      <c r="DW881" s="25"/>
      <c r="DX881" s="25"/>
      <c r="DY881" s="25"/>
      <c r="DZ881" s="25"/>
      <c r="EA881" s="25"/>
      <c r="EB881" s="25"/>
      <c r="EC881" s="25"/>
      <c r="ED881" s="25"/>
      <c r="EE881" s="25"/>
      <c r="EF881" s="25"/>
      <c r="EG881" s="25"/>
      <c r="EH881" s="25"/>
      <c r="EI881" s="25"/>
      <c r="EJ881" s="25"/>
      <c r="EK881" s="25"/>
      <c r="EL881" s="25"/>
      <c r="EM881" s="25"/>
      <c r="EN881" s="25"/>
      <c r="EO881" s="25"/>
      <c r="EP881" s="25"/>
      <c r="EQ881" s="25"/>
      <c r="ER881" s="25"/>
      <c r="ES881" s="25"/>
      <c r="ET881" s="25"/>
      <c r="EU881" s="25"/>
      <c r="EV881" s="25"/>
      <c r="EW881" s="25"/>
    </row>
    <row r="882" spans="1:153" s="106" customFormat="1" hidden="1" outlineLevel="1" x14ac:dyDescent="0.25">
      <c r="A882" s="216" t="s">
        <v>415</v>
      </c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  <c r="Z882" s="111"/>
      <c r="AA882" s="25">
        <f>INDEX([102]InputVU!$C$47:$N$66,MATCH($A882,[102]InputVU!$B$47:$B$66,0),MATCH(MONTH(AA$1),[102]InputVU!$C$44:$N$44,0))</f>
        <v>1</v>
      </c>
      <c r="AB882" s="25">
        <f>INDEX([102]InputVU!$C$47:$N$66,MATCH($A882,[102]InputVU!$B$47:$B$66,0),MATCH(MONTH(AB$1),[102]InputVU!$C$44:$N$44,0))</f>
        <v>1</v>
      </c>
      <c r="AC882" s="25">
        <f>INDEX([102]InputVU!$C$47:$N$66,MATCH($A882,[102]InputVU!$B$47:$B$66,0),MATCH(MONTH(AC$1),[102]InputVU!$C$44:$N$44,0))</f>
        <v>1</v>
      </c>
      <c r="AD882" s="25">
        <f>INDEX([102]InputVU!$C$47:$N$66,MATCH($A882,[102]InputVU!$B$47:$B$66,0),MATCH(MONTH(AD$1),[102]InputVU!$C$44:$N$44,0))</f>
        <v>1</v>
      </c>
      <c r="AE882" s="25">
        <f>INDEX([102]InputVU!$C$47:$N$66,MATCH($A882,[102]InputVU!$B$47:$B$66,0),MATCH(MONTH(AE$1),[102]InputVU!$C$44:$N$44,0))</f>
        <v>1</v>
      </c>
      <c r="AF882" s="25">
        <f>INDEX([102]InputVU!$C$47:$N$66,MATCH($A882,[102]InputVU!$B$47:$B$66,0),MATCH(MONTH(AF$1),[102]InputVU!$C$44:$N$44,0))</f>
        <v>1</v>
      </c>
      <c r="AG882" s="25">
        <f>INDEX([102]InputVU!$C$47:$N$66,MATCH($A882,[102]InputVU!$B$47:$B$66,0),MATCH(MONTH(AG$1),[102]InputVU!$C$44:$N$44,0))</f>
        <v>1</v>
      </c>
      <c r="AH882" s="25">
        <f>INDEX([102]InputVU!$C$47:$N$66,MATCH($A882,[102]InputVU!$B$47:$B$66,0),MATCH(MONTH(AH$1),[102]InputVU!$C$44:$N$44,0))</f>
        <v>1</v>
      </c>
      <c r="AI882" s="25">
        <f>INDEX([102]InputVU!$C$47:$N$66,MATCH($A882,[102]InputVU!$B$47:$B$66,0),MATCH(MONTH(AI$1),[102]InputVU!$C$44:$N$44,0))</f>
        <v>1</v>
      </c>
      <c r="AJ882" s="25">
        <f>INDEX([102]InputVU!$C$47:$N$66,MATCH($A882,[102]InputVU!$B$47:$B$66,0),MATCH(MONTH(AJ$1),[102]InputVU!$C$44:$N$44,0))</f>
        <v>1</v>
      </c>
      <c r="AK882" s="25">
        <f>INDEX([102]InputVU!$C$47:$N$66,MATCH($A882,[102]InputVU!$B$47:$B$66,0),MATCH(MONTH(AK$1),[102]InputVU!$C$44:$N$44,0))</f>
        <v>1</v>
      </c>
      <c r="AL882" s="25">
        <f>INDEX([102]InputVU!$C$47:$N$66,MATCH($A882,[102]InputVU!$B$47:$B$66,0),MATCH(MONTH(AL$1),[102]InputVU!$C$44:$N$44,0))</f>
        <v>1</v>
      </c>
      <c r="AM882" s="278"/>
      <c r="AN882" s="25">
        <f>INDEX([102]InputVU!$C$47:$N$66,MATCH($A882,[102]InputVU!$B$47:$B$66,0),MATCH(MONTH(AN$1),[102]InputVU!$C$44:$N$44,0))</f>
        <v>1</v>
      </c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  <c r="CC882" s="25"/>
      <c r="CD882" s="25"/>
      <c r="CE882" s="25"/>
      <c r="CF882" s="25"/>
      <c r="CG882" s="25"/>
      <c r="CH882" s="25"/>
      <c r="CI882" s="25"/>
      <c r="CJ882" s="25"/>
      <c r="CK882" s="25"/>
      <c r="CL882" s="25"/>
      <c r="CM882" s="25"/>
      <c r="CN882" s="25"/>
      <c r="CO882" s="25"/>
      <c r="CP882" s="25"/>
      <c r="CQ882" s="25"/>
      <c r="CR882" s="25"/>
      <c r="CS882" s="25"/>
      <c r="CT882" s="25"/>
      <c r="CU882" s="25"/>
      <c r="CV882" s="25"/>
      <c r="CW882" s="25"/>
      <c r="CX882" s="25"/>
      <c r="CY882" s="25"/>
      <c r="CZ882" s="25"/>
      <c r="DA882" s="25"/>
      <c r="DB882" s="25"/>
      <c r="DC882" s="25"/>
      <c r="DD882" s="25"/>
      <c r="DE882" s="25"/>
      <c r="DF882" s="25"/>
      <c r="DG882" s="25"/>
      <c r="DH882" s="25"/>
      <c r="DI882" s="25"/>
      <c r="DJ882" s="25"/>
      <c r="DK882" s="25"/>
      <c r="DL882" s="25"/>
      <c r="DM882" s="25"/>
      <c r="DN882" s="25"/>
      <c r="DO882" s="25"/>
      <c r="DP882" s="25"/>
      <c r="DQ882" s="25"/>
      <c r="DR882" s="25"/>
      <c r="DS882" s="25"/>
      <c r="DT882" s="25"/>
      <c r="DU882" s="25"/>
      <c r="DV882" s="25"/>
      <c r="DW882" s="25"/>
      <c r="DX882" s="25"/>
      <c r="DY882" s="25"/>
      <c r="DZ882" s="25"/>
      <c r="EA882" s="25"/>
      <c r="EB882" s="25"/>
      <c r="EC882" s="25"/>
      <c r="ED882" s="25"/>
      <c r="EE882" s="25"/>
      <c r="EF882" s="25"/>
      <c r="EG882" s="25"/>
      <c r="EH882" s="25"/>
      <c r="EI882" s="25"/>
      <c r="EJ882" s="25"/>
      <c r="EK882" s="25"/>
      <c r="EL882" s="25"/>
      <c r="EM882" s="25"/>
      <c r="EN882" s="25"/>
      <c r="EO882" s="25"/>
      <c r="EP882" s="25"/>
      <c r="EQ882" s="25"/>
      <c r="ER882" s="25"/>
      <c r="ES882" s="25"/>
      <c r="ET882" s="25"/>
      <c r="EU882" s="25"/>
      <c r="EV882" s="25"/>
      <c r="EW882" s="25"/>
    </row>
    <row r="883" spans="1:153" s="258" customFormat="1" ht="15.75" hidden="1" outlineLevel="1" x14ac:dyDescent="0.3">
      <c r="A883" s="26" t="s">
        <v>416</v>
      </c>
      <c r="B883" s="32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25">
        <f>INDEX([102]InputVU!$C$47:$N$66,MATCH($A883,[102]InputVU!$B$47:$B$66,0),MATCH(MONTH(AA$1),[102]InputVU!$C$44:$N$44,0))</f>
        <v>52449.66</v>
      </c>
      <c r="AB883" s="25">
        <f>INDEX([102]InputVU!$C$47:$N$66,MATCH($A883,[102]InputVU!$B$47:$B$66,0),MATCH(MONTH(AB$1),[102]InputVU!$C$44:$N$44,0))</f>
        <v>52449.66</v>
      </c>
      <c r="AC883" s="25">
        <f>INDEX([102]InputVU!$C$47:$N$66,MATCH($A883,[102]InputVU!$B$47:$B$66,0),MATCH(MONTH(AC$1),[102]InputVU!$C$44:$N$44,0))</f>
        <v>52449.66</v>
      </c>
      <c r="AD883" s="25">
        <f>INDEX([102]InputVU!$C$47:$N$66,MATCH($A883,[102]InputVU!$B$47:$B$66,0),MATCH(MONTH(AD$1),[102]InputVU!$C$44:$N$44,0))</f>
        <v>52449.66</v>
      </c>
      <c r="AE883" s="25">
        <f>INDEX([102]InputVU!$C$47:$N$66,MATCH($A883,[102]InputVU!$B$47:$B$66,0),MATCH(MONTH(AE$1),[102]InputVU!$C$44:$N$44,0))</f>
        <v>52449.66</v>
      </c>
      <c r="AF883" s="25">
        <f>INDEX([102]InputVU!$C$47:$N$66,MATCH($A883,[102]InputVU!$B$47:$B$66,0),MATCH(MONTH(AF$1),[102]InputVU!$C$44:$N$44,0))</f>
        <v>52449.66</v>
      </c>
      <c r="AG883" s="25">
        <f>INDEX([102]InputVU!$C$47:$N$66,MATCH($A883,[102]InputVU!$B$47:$B$66,0),MATCH(MONTH(AG$1),[102]InputVU!$C$44:$N$44,0))</f>
        <v>52449.66</v>
      </c>
      <c r="AH883" s="25">
        <f>INDEX([102]InputVU!$C$47:$N$66,MATCH($A883,[102]InputVU!$B$47:$B$66,0),MATCH(MONTH(AH$1),[102]InputVU!$C$44:$N$44,0))</f>
        <v>52449.66</v>
      </c>
      <c r="AI883" s="25">
        <f>INDEX([102]InputVU!$C$47:$N$66,MATCH($A883,[102]InputVU!$B$47:$B$66,0),MATCH(MONTH(AI$1),[102]InputVU!$C$44:$N$44,0))</f>
        <v>52449.66</v>
      </c>
      <c r="AJ883" s="25">
        <f>INDEX([102]InputVU!$C$47:$N$66,MATCH($A883,[102]InputVU!$B$47:$B$66,0),MATCH(MONTH(AJ$1),[102]InputVU!$C$44:$N$44,0))</f>
        <v>52449.66</v>
      </c>
      <c r="AK883" s="25">
        <f>INDEX([102]InputVU!$C$47:$N$66,MATCH($A883,[102]InputVU!$B$47:$B$66,0),MATCH(MONTH(AK$1),[102]InputVU!$C$44:$N$44,0))</f>
        <v>52449.66</v>
      </c>
      <c r="AL883" s="25">
        <f>INDEX([102]InputVU!$C$47:$N$66,MATCH($A883,[102]InputVU!$B$47:$B$66,0),MATCH(MONTH(AL$1),[102]InputVU!$C$44:$N$44,0))</f>
        <v>52449.66</v>
      </c>
      <c r="AM883" s="278"/>
      <c r="AN883" s="25">
        <f>INDEX([102]InputVU!$C$47:$N$66,MATCH($A883,[102]InputVU!$B$47:$B$66,0),MATCH(MONTH(AN$1),[102]InputVU!$C$44:$N$44,0))</f>
        <v>52449.66</v>
      </c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25"/>
      <c r="CQ883" s="25"/>
      <c r="CR883" s="25"/>
      <c r="CS883" s="25"/>
      <c r="CT883" s="25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25"/>
      <c r="DK883" s="25"/>
      <c r="DL883" s="25"/>
      <c r="DM883" s="25"/>
      <c r="DN883" s="25"/>
      <c r="DO883" s="25"/>
      <c r="DP883" s="25"/>
      <c r="DQ883" s="25"/>
      <c r="DR883" s="25"/>
      <c r="DS883" s="25"/>
      <c r="DT883" s="25"/>
      <c r="DU883" s="25"/>
      <c r="DV883" s="25"/>
      <c r="DW883" s="25"/>
      <c r="DX883" s="25"/>
      <c r="DY883" s="25"/>
      <c r="DZ883" s="25"/>
      <c r="EA883" s="25"/>
      <c r="EB883" s="25"/>
      <c r="EC883" s="25"/>
      <c r="ED883" s="25"/>
      <c r="EE883" s="25"/>
      <c r="EF883" s="25"/>
      <c r="EG883" s="25"/>
      <c r="EH883" s="25"/>
      <c r="EI883" s="25"/>
      <c r="EJ883" s="25"/>
      <c r="EK883" s="25"/>
      <c r="EL883" s="25"/>
      <c r="EM883" s="25"/>
      <c r="EN883" s="25"/>
      <c r="EO883" s="25"/>
      <c r="EP883" s="25"/>
      <c r="EQ883" s="25"/>
      <c r="ER883" s="25"/>
      <c r="ES883" s="25"/>
      <c r="ET883" s="25"/>
      <c r="EU883" s="25"/>
      <c r="EV883" s="25"/>
      <c r="EW883" s="25"/>
    </row>
    <row r="884" spans="1:153" ht="15.75" hidden="1" outlineLevel="1" x14ac:dyDescent="0.3">
      <c r="A884" s="26" t="s">
        <v>401</v>
      </c>
      <c r="B884" s="32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25">
        <f>INDEX([102]InputVU!$C$47:$N$66,MATCH($A884,[102]InputVU!$B$47:$B$66,0),MATCH(MONTH(AA$1),[102]InputVU!$C$44:$N$44,0))</f>
        <v>500</v>
      </c>
      <c r="AB884" s="25">
        <f>INDEX([102]InputVU!$C$47:$N$66,MATCH($A884,[102]InputVU!$B$47:$B$66,0),MATCH(MONTH(AB$1),[102]InputVU!$C$44:$N$44,0))</f>
        <v>500</v>
      </c>
      <c r="AC884" s="25">
        <f>INDEX([102]InputVU!$C$47:$N$66,MATCH($A884,[102]InputVU!$B$47:$B$66,0),MATCH(MONTH(AC$1),[102]InputVU!$C$44:$N$44,0))</f>
        <v>500</v>
      </c>
      <c r="AD884" s="25">
        <f>INDEX([102]InputVU!$C$47:$N$66,MATCH($A884,[102]InputVU!$B$47:$B$66,0),MATCH(MONTH(AD$1),[102]InputVU!$C$44:$N$44,0))</f>
        <v>500</v>
      </c>
      <c r="AE884" s="25">
        <f>INDEX([102]InputVU!$C$47:$N$66,MATCH($A884,[102]InputVU!$B$47:$B$66,0),MATCH(MONTH(AE$1),[102]InputVU!$C$44:$N$44,0))</f>
        <v>500</v>
      </c>
      <c r="AF884" s="25">
        <f>INDEX([102]InputVU!$C$47:$N$66,MATCH($A884,[102]InputVU!$B$47:$B$66,0),MATCH(MONTH(AF$1),[102]InputVU!$C$44:$N$44,0))</f>
        <v>500</v>
      </c>
      <c r="AG884" s="25">
        <f>INDEX([102]InputVU!$C$47:$N$66,MATCH($A884,[102]InputVU!$B$47:$B$66,0),MATCH(MONTH(AG$1),[102]InputVU!$C$44:$N$44,0))</f>
        <v>500</v>
      </c>
      <c r="AH884" s="25">
        <f>INDEX([102]InputVU!$C$47:$N$66,MATCH($A884,[102]InputVU!$B$47:$B$66,0),MATCH(MONTH(AH$1),[102]InputVU!$C$44:$N$44,0))</f>
        <v>500</v>
      </c>
      <c r="AI884" s="25">
        <f>INDEX([102]InputVU!$C$47:$N$66,MATCH($A884,[102]InputVU!$B$47:$B$66,0),MATCH(MONTH(AI$1),[102]InputVU!$C$44:$N$44,0))</f>
        <v>500</v>
      </c>
      <c r="AJ884" s="25">
        <f>INDEX([102]InputVU!$C$47:$N$66,MATCH($A884,[102]InputVU!$B$47:$B$66,0),MATCH(MONTH(AJ$1),[102]InputVU!$C$44:$N$44,0))</f>
        <v>500</v>
      </c>
      <c r="AK884" s="25">
        <f>INDEX([102]InputVU!$C$47:$N$66,MATCH($A884,[102]InputVU!$B$47:$B$66,0),MATCH(MONTH(AK$1),[102]InputVU!$C$44:$N$44,0))</f>
        <v>500</v>
      </c>
      <c r="AL884" s="25">
        <f>INDEX([102]InputVU!$C$47:$N$66,MATCH($A884,[102]InputVU!$B$47:$B$66,0),MATCH(MONTH(AL$1),[102]InputVU!$C$44:$N$44,0))</f>
        <v>500</v>
      </c>
      <c r="AM884" s="278"/>
      <c r="AN884" s="25">
        <f>INDEX([102]InputVU!$C$47:$N$66,MATCH($A884,[102]InputVU!$B$47:$B$66,0),MATCH(MONTH(AN$1),[102]InputVU!$C$44:$N$44,0))</f>
        <v>500</v>
      </c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5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5"/>
      <c r="DK884" s="25"/>
      <c r="DL884" s="25"/>
      <c r="DM884" s="25"/>
      <c r="DN884" s="25"/>
      <c r="DO884" s="25"/>
      <c r="DP884" s="25"/>
      <c r="DQ884" s="25"/>
      <c r="DR884" s="25"/>
      <c r="DS884" s="25"/>
      <c r="DT884" s="25"/>
      <c r="DU884" s="25"/>
      <c r="DV884" s="25"/>
      <c r="DW884" s="25"/>
      <c r="DX884" s="25"/>
      <c r="DY884" s="25"/>
      <c r="DZ884" s="25"/>
      <c r="EA884" s="25"/>
      <c r="EB884" s="25"/>
      <c r="EC884" s="25"/>
      <c r="ED884" s="25"/>
      <c r="EE884" s="25"/>
      <c r="EF884" s="25"/>
      <c r="EG884" s="25"/>
      <c r="EH884" s="25"/>
      <c r="EI884" s="25"/>
      <c r="EJ884" s="25"/>
      <c r="EK884" s="25"/>
      <c r="EL884" s="25"/>
      <c r="EM884" s="25"/>
      <c r="EN884" s="25"/>
      <c r="EO884" s="25"/>
      <c r="EP884" s="25"/>
      <c r="EQ884" s="25"/>
      <c r="ER884" s="25"/>
      <c r="ES884" s="25"/>
      <c r="ET884" s="25"/>
      <c r="EU884" s="25"/>
      <c r="EV884" s="25"/>
      <c r="EW884" s="25"/>
    </row>
    <row r="885" spans="1:153" ht="15.75" hidden="1" outlineLevel="1" x14ac:dyDescent="0.3">
      <c r="A885" s="26" t="s">
        <v>417</v>
      </c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  <c r="AA885" s="25">
        <f>INDEX([102]InputVU!$C$47:$N$67,MATCH($A885,[102]InputVU!$B$47:$B$67,0),MATCH(MONTH(AA$1),[102]InputVU!$C$44:$N$44,0))</f>
        <v>1418672.8024620002</v>
      </c>
      <c r="AB885" s="25">
        <f>INDEX([102]InputVU!$C$47:$N$67,MATCH($A885,[102]InputVU!$B$47:$B$67,0),MATCH(MONTH(AB$1),[102]InputVU!$C$44:$N$44,0))</f>
        <v>1418672.8024620002</v>
      </c>
      <c r="AC885" s="25">
        <f>INDEX([102]InputVU!$C$47:$N$67,MATCH($A885,[102]InputVU!$B$47:$B$67,0),MATCH(MONTH(AC$1),[102]InputVU!$C$44:$N$44,0))</f>
        <v>1418672.8024620002</v>
      </c>
      <c r="AD885" s="25">
        <f>INDEX([102]InputVU!$C$47:$N$67,MATCH($A885,[102]InputVU!$B$47:$B$67,0),MATCH(MONTH(AD$1),[102]InputVU!$C$44:$N$44,0))</f>
        <v>1418672.8024620002</v>
      </c>
      <c r="AE885" s="25">
        <f>INDEX([102]InputVU!$C$47:$N$67,MATCH($A885,[102]InputVU!$B$47:$B$67,0),MATCH(MONTH(AE$1),[102]InputVU!$C$44:$N$44,0))</f>
        <v>1418672.8024620002</v>
      </c>
      <c r="AF885" s="25">
        <f>INDEX([102]InputVU!$C$47:$N$67,MATCH($A885,[102]InputVU!$B$47:$B$67,0),MATCH(MONTH(AF$1),[102]InputVU!$C$44:$N$44,0))</f>
        <v>1418672.8024620002</v>
      </c>
      <c r="AG885" s="25">
        <f>INDEX([102]InputVU!$C$47:$N$67,MATCH($A885,[102]InputVU!$B$47:$B$67,0),MATCH(MONTH(AG$1),[102]InputVU!$C$44:$N$44,0))</f>
        <v>1418672.8024620002</v>
      </c>
      <c r="AH885" s="25">
        <f>INDEX([102]InputVU!$C$47:$N$67,MATCH($A885,[102]InputVU!$B$47:$B$67,0),MATCH(MONTH(AH$1),[102]InputVU!$C$44:$N$44,0))</f>
        <v>1418672.8024620002</v>
      </c>
      <c r="AI885" s="25">
        <f>INDEX([102]InputVU!$C$47:$N$67,MATCH($A885,[102]InputVU!$B$47:$B$67,0),MATCH(MONTH(AI$1),[102]InputVU!$C$44:$N$44,0))</f>
        <v>1418672.8024620002</v>
      </c>
      <c r="AJ885" s="25">
        <f>INDEX([102]InputVU!$C$47:$N$67,MATCH($A885,[102]InputVU!$B$47:$B$67,0),MATCH(MONTH(AJ$1),[102]InputVU!$C$44:$N$44,0))</f>
        <v>1418672.8024620002</v>
      </c>
      <c r="AK885" s="25">
        <f>INDEX([102]InputVU!$C$47:$N$67,MATCH($A885,[102]InputVU!$B$47:$B$67,0),MATCH(MONTH(AK$1),[102]InputVU!$C$44:$N$44,0))</f>
        <v>1418672.8024620002</v>
      </c>
      <c r="AL885" s="25">
        <f>INDEX([102]InputVU!$C$47:$N$67,MATCH($A885,[102]InputVU!$B$47:$B$67,0),MATCH(MONTH(AL$1),[102]InputVU!$C$44:$N$44,0))</f>
        <v>1418672.8024620002</v>
      </c>
      <c r="AM885" s="278"/>
      <c r="AN885" s="25">
        <f>INDEX([102]InputVU!$C$47:$N$67,MATCH($A885,[102]InputVU!$B$47:$B$67,0),MATCH(MONTH(AN$1),[102]InputVU!$C$44:$N$44,0))</f>
        <v>1418672.8024620002</v>
      </c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  <c r="CC885" s="25"/>
      <c r="CD885" s="25"/>
      <c r="CE885" s="25"/>
      <c r="CF885" s="25"/>
      <c r="CG885" s="25"/>
      <c r="CH885" s="25"/>
      <c r="CI885" s="25"/>
      <c r="CJ885" s="25"/>
      <c r="CK885" s="25"/>
      <c r="CL885" s="25"/>
      <c r="CM885" s="25"/>
      <c r="CN885" s="25"/>
      <c r="CO885" s="25"/>
      <c r="CP885" s="25"/>
      <c r="CQ885" s="25"/>
      <c r="CR885" s="25"/>
      <c r="CS885" s="25"/>
      <c r="CT885" s="25"/>
      <c r="CU885" s="25"/>
      <c r="CV885" s="25"/>
      <c r="CW885" s="25"/>
      <c r="CX885" s="25"/>
      <c r="CY885" s="25"/>
      <c r="CZ885" s="25"/>
      <c r="DA885" s="25"/>
      <c r="DB885" s="25"/>
      <c r="DC885" s="25"/>
      <c r="DD885" s="25"/>
      <c r="DE885" s="25"/>
      <c r="DF885" s="25"/>
      <c r="DG885" s="25"/>
      <c r="DH885" s="25"/>
      <c r="DI885" s="25"/>
      <c r="DJ885" s="25"/>
      <c r="DK885" s="25"/>
      <c r="DL885" s="25"/>
      <c r="DM885" s="25"/>
      <c r="DN885" s="25"/>
      <c r="DO885" s="25"/>
      <c r="DP885" s="25"/>
      <c r="DQ885" s="25"/>
      <c r="DR885" s="25"/>
      <c r="DS885" s="25"/>
      <c r="DT885" s="25"/>
      <c r="DU885" s="25"/>
      <c r="DV885" s="25"/>
      <c r="DW885" s="25"/>
      <c r="DX885" s="25"/>
      <c r="DY885" s="25"/>
      <c r="DZ885" s="25"/>
      <c r="EA885" s="25"/>
      <c r="EB885" s="25"/>
      <c r="EC885" s="25"/>
      <c r="ED885" s="25"/>
      <c r="EE885" s="25"/>
      <c r="EF885" s="25"/>
      <c r="EG885" s="25"/>
      <c r="EH885" s="25"/>
      <c r="EI885" s="25"/>
      <c r="EJ885" s="25"/>
      <c r="EK885" s="25"/>
      <c r="EL885" s="25"/>
      <c r="EM885" s="25"/>
      <c r="EN885" s="25"/>
      <c r="EO885" s="25"/>
      <c r="EP885" s="25"/>
      <c r="EQ885" s="25"/>
      <c r="ER885" s="25"/>
      <c r="ES885" s="25"/>
      <c r="ET885" s="25"/>
      <c r="EU885" s="25"/>
      <c r="EV885" s="25"/>
      <c r="EW885" s="25"/>
    </row>
    <row r="886" spans="1:153" hidden="1" outlineLevel="1" x14ac:dyDescent="0.25">
      <c r="AB886" s="106"/>
    </row>
    <row r="887" spans="1:153" ht="15.75" hidden="1" outlineLevel="1" x14ac:dyDescent="0.3">
      <c r="A887" s="259" t="s">
        <v>418</v>
      </c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  <c r="AA887" s="260">
        <f t="shared" ref="AA887:AL887" si="1945">AA$164/AA880</f>
        <v>234.88320217478065</v>
      </c>
      <c r="AB887" s="260">
        <f t="shared" si="1945"/>
        <v>208.96325106042011</v>
      </c>
      <c r="AC887" s="260">
        <f t="shared" si="1945"/>
        <v>210.90208471892032</v>
      </c>
      <c r="AD887" s="260">
        <f t="shared" si="1945"/>
        <v>274.77274952521572</v>
      </c>
      <c r="AE887" s="260">
        <f t="shared" si="1945"/>
        <v>341.92585705064863</v>
      </c>
      <c r="AF887" s="260">
        <f t="shared" si="1945"/>
        <v>363.94366717788535</v>
      </c>
      <c r="AG887" s="260">
        <f t="shared" si="1945"/>
        <v>366.83860905713658</v>
      </c>
      <c r="AH887" s="260">
        <f t="shared" si="1945"/>
        <v>371.81958114270066</v>
      </c>
      <c r="AI887" s="260">
        <f t="shared" si="1945"/>
        <v>353.13424780177627</v>
      </c>
      <c r="AJ887" s="260">
        <f t="shared" si="1945"/>
        <v>303.85826030502898</v>
      </c>
      <c r="AK887" s="260">
        <f t="shared" si="1945"/>
        <v>294.26473718287446</v>
      </c>
      <c r="AL887" s="260">
        <f t="shared" si="1945"/>
        <v>271.64665442147174</v>
      </c>
      <c r="AM887" s="260"/>
      <c r="AN887" s="260">
        <f>AN$164/AN880</f>
        <v>6.6080800145199232</v>
      </c>
      <c r="AO887" s="260"/>
      <c r="AP887" s="260"/>
      <c r="AQ887" s="260"/>
      <c r="AR887" s="260"/>
      <c r="AS887" s="260"/>
      <c r="AT887" s="260"/>
      <c r="AU887" s="260"/>
      <c r="AV887" s="260"/>
      <c r="AW887" s="260"/>
      <c r="AX887" s="260"/>
      <c r="AY887" s="260"/>
      <c r="AZ887" s="260"/>
      <c r="BA887" s="260"/>
      <c r="BB887" s="260"/>
      <c r="BC887" s="260"/>
      <c r="BD887" s="260"/>
      <c r="BE887" s="260"/>
      <c r="BF887" s="260"/>
      <c r="BG887" s="260"/>
      <c r="BH887" s="260"/>
      <c r="BI887" s="260"/>
      <c r="BJ887" s="260"/>
      <c r="BK887" s="260"/>
      <c r="BL887" s="260"/>
      <c r="BM887" s="260"/>
      <c r="BN887" s="260"/>
      <c r="BO887" s="260"/>
      <c r="BP887" s="260"/>
      <c r="BQ887" s="260"/>
      <c r="BR887" s="260"/>
      <c r="BS887" s="260"/>
      <c r="BT887" s="260"/>
      <c r="BU887" s="260"/>
      <c r="BV887" s="260"/>
      <c r="BW887" s="260"/>
      <c r="BX887" s="260"/>
      <c r="BY887" s="260"/>
      <c r="BZ887" s="260"/>
      <c r="CA887" s="260"/>
      <c r="CB887" s="260"/>
      <c r="CC887" s="260"/>
      <c r="CD887" s="260"/>
      <c r="CE887" s="260"/>
      <c r="CF887" s="260"/>
      <c r="CG887" s="260"/>
      <c r="CH887" s="260"/>
      <c r="CI887" s="260"/>
      <c r="CJ887" s="260"/>
      <c r="CK887" s="260"/>
      <c r="CL887" s="260"/>
      <c r="CM887" s="260"/>
      <c r="CN887" s="260"/>
      <c r="CO887" s="260"/>
      <c r="CP887" s="260"/>
      <c r="CQ887" s="260"/>
      <c r="CR887" s="260"/>
      <c r="CS887" s="260"/>
      <c r="CT887" s="260"/>
      <c r="CU887" s="260"/>
      <c r="CV887" s="260"/>
      <c r="CW887" s="260"/>
      <c r="CX887" s="260"/>
      <c r="CY887" s="260"/>
      <c r="CZ887" s="260"/>
      <c r="DA887" s="260"/>
      <c r="DB887" s="260"/>
      <c r="DC887" s="260"/>
      <c r="DD887" s="260"/>
      <c r="DE887" s="260"/>
      <c r="DF887" s="260"/>
      <c r="DG887" s="260"/>
      <c r="DH887" s="260"/>
      <c r="DI887" s="260"/>
      <c r="DJ887" s="260"/>
      <c r="DK887" s="260"/>
      <c r="DL887" s="260"/>
      <c r="DM887" s="260"/>
      <c r="DN887" s="260"/>
      <c r="DO887" s="260"/>
      <c r="DP887" s="260"/>
      <c r="DQ887" s="260"/>
      <c r="DR887" s="260"/>
      <c r="DS887" s="260"/>
      <c r="DT887" s="260"/>
      <c r="DU887" s="260"/>
      <c r="DV887" s="260"/>
      <c r="DW887" s="260"/>
      <c r="DX887" s="260"/>
      <c r="DY887" s="260"/>
      <c r="DZ887" s="260"/>
      <c r="EA887" s="260"/>
      <c r="EB887" s="260"/>
      <c r="EC887" s="260"/>
      <c r="ED887" s="260"/>
      <c r="EE887" s="260"/>
      <c r="EF887" s="260"/>
      <c r="EG887" s="260"/>
      <c r="EH887" s="260"/>
      <c r="EI887" s="260"/>
      <c r="EJ887" s="260"/>
      <c r="EK887" s="260"/>
      <c r="EL887" s="260"/>
      <c r="EM887" s="260"/>
      <c r="EN887" s="260"/>
      <c r="EO887" s="260"/>
      <c r="EP887" s="260"/>
      <c r="EQ887" s="260"/>
      <c r="ER887" s="260"/>
      <c r="ES887" s="260"/>
      <c r="ET887" s="260"/>
      <c r="EU887" s="260"/>
      <c r="EV887" s="260"/>
      <c r="EW887" s="260"/>
    </row>
    <row r="888" spans="1:153" ht="15.75" hidden="1" outlineLevel="1" x14ac:dyDescent="0.3">
      <c r="A888" s="259" t="s">
        <v>419</v>
      </c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  <c r="AA888" s="260">
        <f t="shared" ref="AA888:AL888" si="1946">SUM(AA431:AA433)</f>
        <v>12372.904441542853</v>
      </c>
      <c r="AB888" s="260">
        <f t="shared" si="1946"/>
        <v>9676.490251199999</v>
      </c>
      <c r="AC888" s="260">
        <f t="shared" si="1946"/>
        <v>10414.990865142856</v>
      </c>
      <c r="AD888" s="260">
        <f t="shared" si="1946"/>
        <v>18763.403457142871</v>
      </c>
      <c r="AE888" s="260">
        <f t="shared" si="1946"/>
        <v>13352.558520064626</v>
      </c>
      <c r="AF888" s="260">
        <f t="shared" si="1946"/>
        <v>13680.969131370493</v>
      </c>
      <c r="AG888" s="260">
        <f t="shared" si="1946"/>
        <v>13923.211710502866</v>
      </c>
      <c r="AH888" s="260">
        <f t="shared" si="1946"/>
        <v>12470.148793660446</v>
      </c>
      <c r="AI888" s="260">
        <f t="shared" si="1946"/>
        <v>12455.54246383707</v>
      </c>
      <c r="AJ888" s="260">
        <f t="shared" si="1946"/>
        <v>12585.001728852058</v>
      </c>
      <c r="AK888" s="260">
        <f t="shared" si="1946"/>
        <v>13036.674758510679</v>
      </c>
      <c r="AL888" s="260">
        <f t="shared" si="1946"/>
        <v>13721.482538752995</v>
      </c>
      <c r="AM888" s="260"/>
      <c r="AN888" s="260">
        <f>SUM(AN431:AN433)</f>
        <v>2185.4056531278802</v>
      </c>
      <c r="AO888" s="260"/>
      <c r="AP888" s="260"/>
      <c r="AQ888" s="260"/>
      <c r="AR888" s="260"/>
      <c r="AS888" s="260"/>
      <c r="AT888" s="260"/>
      <c r="AU888" s="260"/>
      <c r="AV888" s="260"/>
      <c r="AW888" s="260"/>
      <c r="AX888" s="260"/>
      <c r="AY888" s="260"/>
      <c r="AZ888" s="260"/>
      <c r="BA888" s="260"/>
      <c r="BB888" s="260"/>
      <c r="BC888" s="260"/>
      <c r="BD888" s="260"/>
      <c r="BE888" s="260"/>
      <c r="BF888" s="260"/>
      <c r="BG888" s="260"/>
      <c r="BH888" s="260"/>
      <c r="BI888" s="260"/>
      <c r="BJ888" s="260"/>
      <c r="BK888" s="260"/>
      <c r="BL888" s="260"/>
      <c r="BM888" s="260"/>
      <c r="BN888" s="260"/>
      <c r="BO888" s="260"/>
      <c r="BP888" s="260"/>
      <c r="BQ888" s="260"/>
      <c r="BR888" s="260"/>
      <c r="BS888" s="260"/>
      <c r="BT888" s="260"/>
      <c r="BU888" s="260"/>
      <c r="BV888" s="260"/>
      <c r="BW888" s="260"/>
      <c r="BX888" s="260"/>
      <c r="BY888" s="260"/>
      <c r="BZ888" s="260"/>
      <c r="CA888" s="260"/>
      <c r="CB888" s="260"/>
      <c r="CC888" s="260"/>
      <c r="CD888" s="260"/>
      <c r="CE888" s="260"/>
      <c r="CF888" s="260"/>
      <c r="CG888" s="260"/>
      <c r="CH888" s="260"/>
      <c r="CI888" s="260"/>
      <c r="CJ888" s="260"/>
      <c r="CK888" s="260"/>
      <c r="CL888" s="260"/>
      <c r="CM888" s="260"/>
      <c r="CN888" s="260"/>
      <c r="CO888" s="260"/>
      <c r="CP888" s="260"/>
      <c r="CQ888" s="260"/>
      <c r="CR888" s="260"/>
      <c r="CS888" s="260"/>
      <c r="CT888" s="260"/>
      <c r="CU888" s="260"/>
      <c r="CV888" s="260"/>
      <c r="CW888" s="260"/>
      <c r="CX888" s="260"/>
      <c r="CY888" s="260"/>
      <c r="CZ888" s="260"/>
      <c r="DA888" s="260"/>
      <c r="DB888" s="260"/>
      <c r="DC888" s="260"/>
      <c r="DD888" s="260"/>
      <c r="DE888" s="260"/>
      <c r="DF888" s="260"/>
      <c r="DG888" s="260"/>
      <c r="DH888" s="260"/>
      <c r="DI888" s="260"/>
      <c r="DJ888" s="260"/>
      <c r="DK888" s="260"/>
      <c r="DL888" s="260"/>
      <c r="DM888" s="260"/>
      <c r="DN888" s="260"/>
      <c r="DO888" s="260"/>
      <c r="DP888" s="260"/>
      <c r="DQ888" s="260"/>
      <c r="DR888" s="260"/>
      <c r="DS888" s="260"/>
      <c r="DT888" s="260"/>
      <c r="DU888" s="260"/>
      <c r="DV888" s="260"/>
      <c r="DW888" s="260"/>
      <c r="DX888" s="260"/>
      <c r="DY888" s="260"/>
      <c r="DZ888" s="260"/>
      <c r="EA888" s="260"/>
      <c r="EB888" s="260"/>
      <c r="EC888" s="260"/>
      <c r="ED888" s="260"/>
      <c r="EE888" s="260"/>
      <c r="EF888" s="260"/>
      <c r="EG888" s="260"/>
      <c r="EH888" s="260"/>
      <c r="EI888" s="260"/>
      <c r="EJ888" s="260"/>
      <c r="EK888" s="260"/>
      <c r="EL888" s="260"/>
      <c r="EM888" s="260"/>
      <c r="EN888" s="260"/>
      <c r="EO888" s="260"/>
      <c r="EP888" s="260"/>
      <c r="EQ888" s="260"/>
      <c r="ER888" s="260"/>
      <c r="ES888" s="260"/>
      <c r="ET888" s="260"/>
      <c r="EU888" s="260"/>
      <c r="EV888" s="260"/>
      <c r="EW888" s="260"/>
    </row>
    <row r="889" spans="1:153" ht="15.75" hidden="1" outlineLevel="1" x14ac:dyDescent="0.3">
      <c r="A889" s="259" t="s">
        <v>420</v>
      </c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  <c r="AA889" s="260">
        <f t="shared" ref="AA889:AL889" si="1947">IF(AA$164=0,0,AA$882)</f>
        <v>1</v>
      </c>
      <c r="AB889" s="260">
        <f t="shared" si="1947"/>
        <v>1</v>
      </c>
      <c r="AC889" s="260">
        <f t="shared" si="1947"/>
        <v>1</v>
      </c>
      <c r="AD889" s="260">
        <f t="shared" si="1947"/>
        <v>1</v>
      </c>
      <c r="AE889" s="260">
        <f t="shared" si="1947"/>
        <v>1</v>
      </c>
      <c r="AF889" s="260">
        <f t="shared" si="1947"/>
        <v>1</v>
      </c>
      <c r="AG889" s="260">
        <f t="shared" si="1947"/>
        <v>1</v>
      </c>
      <c r="AH889" s="260">
        <f t="shared" si="1947"/>
        <v>1</v>
      </c>
      <c r="AI889" s="260">
        <f t="shared" si="1947"/>
        <v>1</v>
      </c>
      <c r="AJ889" s="260">
        <f t="shared" si="1947"/>
        <v>1</v>
      </c>
      <c r="AK889" s="260">
        <f t="shared" si="1947"/>
        <v>1</v>
      </c>
      <c r="AL889" s="260">
        <f t="shared" si="1947"/>
        <v>1</v>
      </c>
      <c r="AM889" s="260"/>
      <c r="AN889" s="260">
        <f>IF(AN$164=0,0,AN$882)</f>
        <v>1</v>
      </c>
      <c r="AO889" s="260"/>
      <c r="AP889" s="260"/>
      <c r="AQ889" s="260"/>
      <c r="AR889" s="260"/>
      <c r="AS889" s="260"/>
      <c r="AT889" s="260"/>
      <c r="AU889" s="260"/>
      <c r="AV889" s="260"/>
      <c r="AW889" s="260"/>
      <c r="AX889" s="260"/>
      <c r="AY889" s="260"/>
      <c r="AZ889" s="260"/>
      <c r="BA889" s="260"/>
      <c r="BB889" s="260"/>
      <c r="BC889" s="260"/>
      <c r="BD889" s="260"/>
      <c r="BE889" s="260"/>
      <c r="BF889" s="260"/>
      <c r="BG889" s="260"/>
      <c r="BH889" s="260"/>
      <c r="BI889" s="260"/>
      <c r="BJ889" s="260"/>
      <c r="BK889" s="260"/>
      <c r="BL889" s="260"/>
      <c r="BM889" s="260"/>
      <c r="BN889" s="260"/>
      <c r="BO889" s="260"/>
      <c r="BP889" s="260"/>
      <c r="BQ889" s="260"/>
      <c r="BR889" s="260"/>
      <c r="BS889" s="260"/>
      <c r="BT889" s="260"/>
      <c r="BU889" s="260"/>
      <c r="BV889" s="260"/>
      <c r="BW889" s="260"/>
      <c r="BX889" s="260"/>
      <c r="BY889" s="260"/>
      <c r="BZ889" s="260"/>
      <c r="CA889" s="260"/>
      <c r="CB889" s="260"/>
      <c r="CC889" s="260"/>
      <c r="CD889" s="260"/>
      <c r="CE889" s="260"/>
      <c r="CF889" s="260"/>
      <c r="CG889" s="260"/>
      <c r="CH889" s="260"/>
      <c r="CI889" s="260"/>
      <c r="CJ889" s="260"/>
      <c r="CK889" s="260"/>
      <c r="CL889" s="260"/>
      <c r="CM889" s="260"/>
      <c r="CN889" s="260"/>
      <c r="CO889" s="260"/>
      <c r="CP889" s="260"/>
      <c r="CQ889" s="260"/>
      <c r="CR889" s="260"/>
      <c r="CS889" s="260"/>
      <c r="CT889" s="260"/>
      <c r="CU889" s="260"/>
      <c r="CV889" s="260"/>
      <c r="CW889" s="260"/>
      <c r="CX889" s="260"/>
      <c r="CY889" s="260"/>
      <c r="CZ889" s="260"/>
      <c r="DA889" s="260"/>
      <c r="DB889" s="260"/>
      <c r="DC889" s="260"/>
      <c r="DD889" s="260"/>
      <c r="DE889" s="260"/>
      <c r="DF889" s="260"/>
      <c r="DG889" s="260"/>
      <c r="DH889" s="260"/>
      <c r="DI889" s="260"/>
      <c r="DJ889" s="260"/>
      <c r="DK889" s="260"/>
      <c r="DL889" s="260"/>
      <c r="DM889" s="260"/>
      <c r="DN889" s="260"/>
      <c r="DO889" s="260"/>
      <c r="DP889" s="260"/>
      <c r="DQ889" s="260"/>
      <c r="DR889" s="260"/>
      <c r="DS889" s="260"/>
      <c r="DT889" s="260"/>
      <c r="DU889" s="260"/>
      <c r="DV889" s="260"/>
      <c r="DW889" s="260"/>
      <c r="DX889" s="260"/>
      <c r="DY889" s="260"/>
      <c r="DZ889" s="260"/>
      <c r="EA889" s="260"/>
      <c r="EB889" s="260"/>
      <c r="EC889" s="260"/>
      <c r="ED889" s="260"/>
      <c r="EE889" s="260"/>
      <c r="EF889" s="260"/>
      <c r="EG889" s="260"/>
      <c r="EH889" s="260"/>
      <c r="EI889" s="260"/>
      <c r="EJ889" s="260"/>
      <c r="EK889" s="260"/>
      <c r="EL889" s="260"/>
      <c r="EM889" s="260"/>
      <c r="EN889" s="260"/>
      <c r="EO889" s="260"/>
      <c r="EP889" s="260"/>
      <c r="EQ889" s="260"/>
      <c r="ER889" s="260"/>
      <c r="ES889" s="260"/>
      <c r="ET889" s="260"/>
      <c r="EU889" s="260"/>
      <c r="EV889" s="260"/>
      <c r="EW889" s="260"/>
    </row>
    <row r="890" spans="1:153" hidden="1" outlineLevel="1" x14ac:dyDescent="0.25"/>
    <row r="891" spans="1:153" s="262" customFormat="1" ht="15.75" hidden="1" outlineLevel="1" x14ac:dyDescent="0.3">
      <c r="A891" s="261" t="s">
        <v>421</v>
      </c>
      <c r="C891" s="263"/>
      <c r="D891" s="263"/>
      <c r="E891" s="263"/>
      <c r="F891" s="263"/>
      <c r="G891" s="263"/>
      <c r="H891" s="263"/>
      <c r="I891" s="263"/>
      <c r="J891" s="263"/>
      <c r="K891" s="263"/>
      <c r="L891" s="263"/>
      <c r="M891" s="263"/>
      <c r="N891" s="263"/>
      <c r="O891" s="263"/>
      <c r="P891" s="263"/>
      <c r="Q891" s="263"/>
      <c r="R891" s="263"/>
      <c r="S891" s="263"/>
      <c r="T891" s="263"/>
      <c r="U891" s="263"/>
      <c r="V891" s="263"/>
      <c r="W891" s="263"/>
      <c r="X891" s="263"/>
      <c r="Y891" s="263"/>
      <c r="Z891" s="263"/>
      <c r="AA891" s="264">
        <f>-AA887*AA883/1000000</f>
        <v>-12.319544093778505</v>
      </c>
      <c r="AB891" s="264">
        <f t="shared" ref="AB891:AE893" si="1948">-AB887*AB883/1000000</f>
        <v>-10.960051470613676</v>
      </c>
      <c r="AC891" s="264">
        <f t="shared" si="1948"/>
        <v>-11.061742636798567</v>
      </c>
      <c r="AD891" s="264">
        <f t="shared" si="1948"/>
        <v>-14.411737289862726</v>
      </c>
      <c r="AE891" s="264">
        <f t="shared" si="1948"/>
        <v>-17.933894947515125</v>
      </c>
      <c r="AF891" s="264">
        <f t="shared" ref="AF891:AL893" si="1949">-AF887*AF883/1000000</f>
        <v>-19.088721602633246</v>
      </c>
      <c r="AG891" s="264">
        <f t="shared" si="1949"/>
        <v>-19.240560319919734</v>
      </c>
      <c r="AH891" s="264">
        <f t="shared" si="1949"/>
        <v>-19.501810612277062</v>
      </c>
      <c r="AI891" s="264">
        <f t="shared" si="1949"/>
        <v>-18.521771231558915</v>
      </c>
      <c r="AJ891" s="264">
        <f t="shared" si="1949"/>
        <v>-15.937262441190267</v>
      </c>
      <c r="AK891" s="264">
        <f t="shared" si="1949"/>
        <v>-15.434085415231124</v>
      </c>
      <c r="AL891" s="264">
        <f t="shared" si="1949"/>
        <v>-14.247774664543691</v>
      </c>
      <c r="AM891" s="264"/>
      <c r="AN891" s="264">
        <f t="shared" ref="AN891" si="1950">-AN887*AN883/1000000</f>
        <v>-0.34659155001436504</v>
      </c>
      <c r="AO891" s="264"/>
      <c r="AP891" s="264"/>
      <c r="AQ891" s="264"/>
      <c r="AR891" s="264"/>
      <c r="AS891" s="264"/>
      <c r="AT891" s="264"/>
      <c r="AU891" s="264"/>
      <c r="AV891" s="264"/>
      <c r="AW891" s="264"/>
      <c r="AX891" s="264"/>
      <c r="AY891" s="264"/>
      <c r="AZ891" s="264"/>
      <c r="BA891" s="264"/>
      <c r="BB891" s="264"/>
      <c r="BC891" s="264"/>
      <c r="BD891" s="264"/>
      <c r="BE891" s="264"/>
      <c r="BF891" s="264"/>
      <c r="BG891" s="264"/>
      <c r="BH891" s="264"/>
      <c r="BI891" s="264"/>
      <c r="BJ891" s="264"/>
      <c r="BK891" s="264"/>
      <c r="BL891" s="264"/>
      <c r="BM891" s="264"/>
      <c r="BN891" s="264"/>
      <c r="BO891" s="264"/>
      <c r="BP891" s="264"/>
      <c r="BQ891" s="264"/>
      <c r="BR891" s="264"/>
      <c r="BS891" s="264"/>
      <c r="BT891" s="264"/>
      <c r="BU891" s="264"/>
      <c r="BV891" s="264"/>
      <c r="BW891" s="264"/>
      <c r="BX891" s="264"/>
      <c r="BY891" s="264"/>
      <c r="BZ891" s="264"/>
      <c r="CA891" s="264"/>
      <c r="CB891" s="264"/>
      <c r="CC891" s="264"/>
      <c r="CD891" s="264"/>
      <c r="CE891" s="264"/>
      <c r="CF891" s="264"/>
      <c r="CG891" s="264"/>
      <c r="CH891" s="264"/>
      <c r="CI891" s="264"/>
      <c r="CJ891" s="264"/>
      <c r="CK891" s="264"/>
      <c r="CL891" s="264"/>
      <c r="CM891" s="264"/>
      <c r="CN891" s="264"/>
      <c r="CO891" s="264"/>
      <c r="CP891" s="264"/>
      <c r="CQ891" s="264"/>
      <c r="CR891" s="264"/>
      <c r="CS891" s="264"/>
      <c r="CT891" s="264"/>
      <c r="CU891" s="264"/>
      <c r="CV891" s="264"/>
      <c r="CW891" s="264"/>
      <c r="CX891" s="264"/>
      <c r="CY891" s="264"/>
      <c r="CZ891" s="264"/>
      <c r="DA891" s="264"/>
      <c r="DB891" s="264"/>
      <c r="DC891" s="264"/>
      <c r="DD891" s="264"/>
      <c r="DE891" s="264"/>
      <c r="DF891" s="264"/>
      <c r="DG891" s="264"/>
      <c r="DH891" s="264"/>
      <c r="DI891" s="264"/>
      <c r="DJ891" s="264"/>
      <c r="DK891" s="264"/>
      <c r="DL891" s="264"/>
      <c r="DM891" s="264"/>
      <c r="DN891" s="264"/>
      <c r="DO891" s="264"/>
      <c r="DP891" s="264"/>
      <c r="DQ891" s="264"/>
      <c r="DR891" s="264"/>
      <c r="DS891" s="264"/>
      <c r="DT891" s="264"/>
      <c r="DU891" s="264"/>
      <c r="DV891" s="264"/>
      <c r="DW891" s="264"/>
      <c r="DX891" s="264"/>
      <c r="DY891" s="264"/>
      <c r="DZ891" s="264"/>
      <c r="EA891" s="264"/>
      <c r="EB891" s="264"/>
      <c r="EC891" s="264"/>
      <c r="ED891" s="264"/>
      <c r="EE891" s="264"/>
      <c r="EF891" s="264"/>
      <c r="EG891" s="264"/>
      <c r="EH891" s="264"/>
      <c r="EI891" s="264"/>
      <c r="EJ891" s="264"/>
      <c r="EK891" s="264"/>
      <c r="EL891" s="264"/>
      <c r="EM891" s="264"/>
      <c r="EN891" s="264"/>
      <c r="EO891" s="264"/>
      <c r="EP891" s="264"/>
      <c r="EQ891" s="264"/>
      <c r="ER891" s="264"/>
      <c r="ES891" s="264"/>
      <c r="ET891" s="264"/>
      <c r="EU891" s="264"/>
      <c r="EV891" s="264"/>
      <c r="EW891" s="264"/>
    </row>
    <row r="892" spans="1:153" s="262" customFormat="1" ht="15.75" hidden="1" outlineLevel="1" x14ac:dyDescent="0.3">
      <c r="A892" s="261" t="s">
        <v>407</v>
      </c>
      <c r="C892" s="263"/>
      <c r="D892" s="263"/>
      <c r="E892" s="263"/>
      <c r="F892" s="263"/>
      <c r="G892" s="263"/>
      <c r="H892" s="263"/>
      <c r="I892" s="263"/>
      <c r="J892" s="263"/>
      <c r="K892" s="263"/>
      <c r="L892" s="263"/>
      <c r="M892" s="263"/>
      <c r="N892" s="263"/>
      <c r="O892" s="263"/>
      <c r="P892" s="263"/>
      <c r="Q892" s="263"/>
      <c r="R892" s="263"/>
      <c r="S892" s="263"/>
      <c r="T892" s="263"/>
      <c r="U892" s="263"/>
      <c r="V892" s="263"/>
      <c r="W892" s="263"/>
      <c r="X892" s="263"/>
      <c r="Y892" s="263"/>
      <c r="Z892" s="263"/>
      <c r="AA892" s="264">
        <f>-AA888*AA884/1000000</f>
        <v>-6.1864522207714261</v>
      </c>
      <c r="AB892" s="264">
        <f t="shared" si="1948"/>
        <v>-4.8382451256000003</v>
      </c>
      <c r="AC892" s="264">
        <f t="shared" si="1948"/>
        <v>-5.2074954325714282</v>
      </c>
      <c r="AD892" s="264">
        <f t="shared" si="1948"/>
        <v>-9.3817017285714357</v>
      </c>
      <c r="AE892" s="264">
        <f t="shared" si="1948"/>
        <v>-6.6762792600323131</v>
      </c>
      <c r="AF892" s="264">
        <f t="shared" si="1949"/>
        <v>-6.8404845656852471</v>
      </c>
      <c r="AG892" s="264">
        <f t="shared" si="1949"/>
        <v>-6.9616058552514337</v>
      </c>
      <c r="AH892" s="264">
        <f t="shared" si="1949"/>
        <v>-6.2350743968302238</v>
      </c>
      <c r="AI892" s="264">
        <f t="shared" si="1949"/>
        <v>-6.2277712319185348</v>
      </c>
      <c r="AJ892" s="264">
        <f t="shared" si="1949"/>
        <v>-6.292500864426029</v>
      </c>
      <c r="AK892" s="264">
        <f t="shared" si="1949"/>
        <v>-6.5183373792553398</v>
      </c>
      <c r="AL892" s="264">
        <f t="shared" si="1949"/>
        <v>-6.860741269376498</v>
      </c>
      <c r="AM892" s="264"/>
      <c r="AN892" s="264">
        <f t="shared" ref="AN892" si="1951">-AN888*AN884/1000000</f>
        <v>-1.0927028265639402</v>
      </c>
      <c r="AO892" s="264"/>
      <c r="AP892" s="264"/>
      <c r="AQ892" s="264"/>
      <c r="AR892" s="264"/>
      <c r="AS892" s="264"/>
      <c r="AT892" s="264"/>
      <c r="AU892" s="264"/>
      <c r="AV892" s="264"/>
      <c r="AW892" s="264"/>
      <c r="AX892" s="264"/>
      <c r="AY892" s="264"/>
      <c r="AZ892" s="264"/>
      <c r="BA892" s="264"/>
      <c r="BB892" s="264"/>
      <c r="BC892" s="264"/>
      <c r="BD892" s="264"/>
      <c r="BE892" s="264"/>
      <c r="BF892" s="264"/>
      <c r="BG892" s="264"/>
      <c r="BH892" s="264"/>
      <c r="BI892" s="264"/>
      <c r="BJ892" s="264"/>
      <c r="BK892" s="264"/>
      <c r="BL892" s="264"/>
      <c r="BM892" s="264"/>
      <c r="BN892" s="264"/>
      <c r="BO892" s="264"/>
      <c r="BP892" s="264"/>
      <c r="BQ892" s="264"/>
      <c r="BR892" s="264"/>
      <c r="BS892" s="264"/>
      <c r="BT892" s="264"/>
      <c r="BU892" s="264"/>
      <c r="BV892" s="264"/>
      <c r="BW892" s="264"/>
      <c r="BX892" s="264"/>
      <c r="BY892" s="264"/>
      <c r="BZ892" s="264"/>
      <c r="CA892" s="264"/>
      <c r="CB892" s="264"/>
      <c r="CC892" s="264"/>
      <c r="CD892" s="264"/>
      <c r="CE892" s="264"/>
      <c r="CF892" s="264"/>
      <c r="CG892" s="264"/>
      <c r="CH892" s="264"/>
      <c r="CI892" s="264"/>
      <c r="CJ892" s="264"/>
      <c r="CK892" s="264"/>
      <c r="CL892" s="264"/>
      <c r="CM892" s="264"/>
      <c r="CN892" s="264"/>
      <c r="CO892" s="264"/>
      <c r="CP892" s="264"/>
      <c r="CQ892" s="264"/>
      <c r="CR892" s="264"/>
      <c r="CS892" s="264"/>
      <c r="CT892" s="264"/>
      <c r="CU892" s="264"/>
      <c r="CV892" s="264"/>
      <c r="CW892" s="264"/>
      <c r="CX892" s="264"/>
      <c r="CY892" s="264"/>
      <c r="CZ892" s="264"/>
      <c r="DA892" s="264"/>
      <c r="DB892" s="264"/>
      <c r="DC892" s="264"/>
      <c r="DD892" s="264"/>
      <c r="DE892" s="264"/>
      <c r="DF892" s="264"/>
      <c r="DG892" s="264"/>
      <c r="DH892" s="264"/>
      <c r="DI892" s="264"/>
      <c r="DJ892" s="264"/>
      <c r="DK892" s="264"/>
      <c r="DL892" s="264"/>
      <c r="DM892" s="264"/>
      <c r="DN892" s="264"/>
      <c r="DO892" s="264"/>
      <c r="DP892" s="264"/>
      <c r="DQ892" s="264"/>
      <c r="DR892" s="264"/>
      <c r="DS892" s="264"/>
      <c r="DT892" s="264"/>
      <c r="DU892" s="264"/>
      <c r="DV892" s="264"/>
      <c r="DW892" s="264"/>
      <c r="DX892" s="264"/>
      <c r="DY892" s="264"/>
      <c r="DZ892" s="264"/>
      <c r="EA892" s="264"/>
      <c r="EB892" s="264"/>
      <c r="EC892" s="264"/>
      <c r="ED892" s="264"/>
      <c r="EE892" s="264"/>
      <c r="EF892" s="264"/>
      <c r="EG892" s="264"/>
      <c r="EH892" s="264"/>
      <c r="EI892" s="264"/>
      <c r="EJ892" s="264"/>
      <c r="EK892" s="264"/>
      <c r="EL892" s="264"/>
      <c r="EM892" s="264"/>
      <c r="EN892" s="264"/>
      <c r="EO892" s="264"/>
      <c r="EP892" s="264"/>
      <c r="EQ892" s="264"/>
      <c r="ER892" s="264"/>
      <c r="ES892" s="264"/>
      <c r="ET892" s="264"/>
      <c r="EU892" s="264"/>
      <c r="EV892" s="264"/>
      <c r="EW892" s="264"/>
    </row>
    <row r="893" spans="1:153" s="262" customFormat="1" ht="15.75" hidden="1" outlineLevel="1" x14ac:dyDescent="0.3">
      <c r="A893" s="261" t="s">
        <v>422</v>
      </c>
      <c r="C893" s="263"/>
      <c r="D893" s="263"/>
      <c r="E893" s="263"/>
      <c r="F893" s="263"/>
      <c r="G893" s="263"/>
      <c r="H893" s="263"/>
      <c r="I893" s="263"/>
      <c r="J893" s="263"/>
      <c r="K893" s="263"/>
      <c r="L893" s="263"/>
      <c r="M893" s="263"/>
      <c r="N893" s="263"/>
      <c r="O893" s="263"/>
      <c r="P893" s="263"/>
      <c r="Q893" s="263"/>
      <c r="R893" s="263"/>
      <c r="S893" s="263"/>
      <c r="T893" s="263"/>
      <c r="U893" s="263"/>
      <c r="V893" s="263"/>
      <c r="W893" s="263"/>
      <c r="X893" s="263"/>
      <c r="Y893" s="263"/>
      <c r="Z893" s="263"/>
      <c r="AA893" s="264">
        <f>-AA889*AA885/1000000</f>
        <v>-1.4186728024620001</v>
      </c>
      <c r="AB893" s="264">
        <f t="shared" si="1948"/>
        <v>-1.4186728024620001</v>
      </c>
      <c r="AC893" s="264">
        <f t="shared" si="1948"/>
        <v>-1.4186728024620001</v>
      </c>
      <c r="AD893" s="264">
        <f t="shared" si="1948"/>
        <v>-1.4186728024620001</v>
      </c>
      <c r="AE893" s="264">
        <f>-AE889*AE885/1000000</f>
        <v>-1.4186728024620001</v>
      </c>
      <c r="AF893" s="264">
        <f t="shared" si="1949"/>
        <v>-1.4186728024620001</v>
      </c>
      <c r="AG893" s="264">
        <f t="shared" si="1949"/>
        <v>-1.4186728024620001</v>
      </c>
      <c r="AH893" s="264">
        <f t="shared" si="1949"/>
        <v>-1.4186728024620001</v>
      </c>
      <c r="AI893" s="264">
        <f t="shared" si="1949"/>
        <v>-1.4186728024620001</v>
      </c>
      <c r="AJ893" s="264">
        <f t="shared" si="1949"/>
        <v>-1.4186728024620001</v>
      </c>
      <c r="AK893" s="264">
        <f t="shared" si="1949"/>
        <v>-1.4186728024620001</v>
      </c>
      <c r="AL893" s="264">
        <f t="shared" si="1949"/>
        <v>-1.4186728024620001</v>
      </c>
      <c r="AM893" s="264"/>
      <c r="AN893" s="264">
        <f t="shared" ref="AN893" si="1952">-AN889*AN885/1000000</f>
        <v>-1.4186728024620001</v>
      </c>
      <c r="AO893" s="264"/>
      <c r="AP893" s="264"/>
      <c r="AQ893" s="264"/>
      <c r="AR893" s="264"/>
      <c r="AS893" s="264"/>
      <c r="AT893" s="264"/>
      <c r="AU893" s="264"/>
      <c r="AV893" s="264"/>
      <c r="AW893" s="264"/>
      <c r="AX893" s="264"/>
      <c r="AY893" s="264"/>
      <c r="AZ893" s="264"/>
      <c r="BA893" s="264"/>
      <c r="BB893" s="264"/>
      <c r="BC893" s="264"/>
      <c r="BD893" s="264"/>
      <c r="BE893" s="264"/>
      <c r="BF893" s="264"/>
      <c r="BG893" s="264"/>
      <c r="BH893" s="264"/>
      <c r="BI893" s="264"/>
      <c r="BJ893" s="264"/>
      <c r="BK893" s="264"/>
      <c r="BL893" s="264"/>
      <c r="BM893" s="264"/>
      <c r="BN893" s="264"/>
      <c r="BO893" s="264"/>
      <c r="BP893" s="264"/>
      <c r="BQ893" s="264"/>
      <c r="BR893" s="264"/>
      <c r="BS893" s="264"/>
      <c r="BT893" s="264"/>
      <c r="BU893" s="264"/>
      <c r="BV893" s="264"/>
      <c r="BW893" s="264"/>
      <c r="BX893" s="264"/>
      <c r="BY893" s="264"/>
      <c r="BZ893" s="264"/>
      <c r="CA893" s="264"/>
      <c r="CB893" s="264"/>
      <c r="CC893" s="264"/>
      <c r="CD893" s="264"/>
      <c r="CE893" s="264"/>
      <c r="CF893" s="264"/>
      <c r="CG893" s="264"/>
      <c r="CH893" s="264"/>
      <c r="CI893" s="264"/>
      <c r="CJ893" s="264"/>
      <c r="CK893" s="264"/>
      <c r="CL893" s="264"/>
      <c r="CM893" s="264"/>
      <c r="CN893" s="264"/>
      <c r="CO893" s="264"/>
      <c r="CP893" s="264"/>
      <c r="CQ893" s="264"/>
      <c r="CR893" s="264"/>
      <c r="CS893" s="264"/>
      <c r="CT893" s="264"/>
      <c r="CU893" s="264"/>
      <c r="CV893" s="264"/>
      <c r="CW893" s="264"/>
      <c r="CX893" s="264"/>
      <c r="CY893" s="264"/>
      <c r="CZ893" s="264"/>
      <c r="DA893" s="264"/>
      <c r="DB893" s="264"/>
      <c r="DC893" s="264"/>
      <c r="DD893" s="264"/>
      <c r="DE893" s="264"/>
      <c r="DF893" s="264"/>
      <c r="DG893" s="264"/>
      <c r="DH893" s="264"/>
      <c r="DI893" s="264"/>
      <c r="DJ893" s="264"/>
      <c r="DK893" s="264"/>
      <c r="DL893" s="264"/>
      <c r="DM893" s="264"/>
      <c r="DN893" s="264"/>
      <c r="DO893" s="264"/>
      <c r="DP893" s="264"/>
      <c r="DQ893" s="264"/>
      <c r="DR893" s="264"/>
      <c r="DS893" s="264"/>
      <c r="DT893" s="264"/>
      <c r="DU893" s="264"/>
      <c r="DV893" s="264"/>
      <c r="DW893" s="264"/>
      <c r="DX893" s="264"/>
      <c r="DY893" s="264"/>
      <c r="DZ893" s="264"/>
      <c r="EA893" s="264"/>
      <c r="EB893" s="264"/>
      <c r="EC893" s="264"/>
      <c r="ED893" s="264"/>
      <c r="EE893" s="264"/>
      <c r="EF893" s="264"/>
      <c r="EG893" s="264"/>
      <c r="EH893" s="264"/>
      <c r="EI893" s="264"/>
      <c r="EJ893" s="264"/>
      <c r="EK893" s="264"/>
      <c r="EL893" s="264"/>
      <c r="EM893" s="264"/>
      <c r="EN893" s="264"/>
      <c r="EO893" s="264"/>
      <c r="EP893" s="264"/>
      <c r="EQ893" s="264"/>
      <c r="ER893" s="264"/>
      <c r="ES893" s="264"/>
      <c r="ET893" s="264"/>
      <c r="EU893" s="264"/>
      <c r="EV893" s="264"/>
      <c r="EW893" s="264"/>
    </row>
    <row r="894" spans="1:153" hidden="1" outlineLevel="1" x14ac:dyDescent="0.25">
      <c r="AA894" s="265"/>
      <c r="AB894" s="265"/>
      <c r="AC894" s="265"/>
      <c r="AD894" s="265"/>
      <c r="AE894" s="265"/>
      <c r="AF894" s="265"/>
      <c r="AG894" s="265"/>
      <c r="AH894" s="265"/>
      <c r="AI894" s="265"/>
      <c r="AJ894" s="265"/>
      <c r="AK894" s="265"/>
      <c r="AL894" s="265"/>
      <c r="AM894" s="328"/>
      <c r="AN894" s="265"/>
      <c r="AO894" s="265"/>
      <c r="AP894" s="265"/>
      <c r="AQ894" s="265"/>
      <c r="AR894" s="265"/>
      <c r="AS894" s="265"/>
      <c r="AT894" s="265"/>
      <c r="AU894" s="265"/>
      <c r="AV894" s="265"/>
      <c r="AW894" s="265"/>
      <c r="AX894" s="265"/>
      <c r="AY894" s="265"/>
      <c r="AZ894" s="265"/>
      <c r="BA894" s="265"/>
      <c r="BB894" s="265"/>
      <c r="BC894" s="265"/>
      <c r="BD894" s="265"/>
      <c r="BE894" s="265"/>
      <c r="BF894" s="265"/>
      <c r="BG894" s="265"/>
      <c r="BH894" s="265"/>
      <c r="BI894" s="265"/>
      <c r="BJ894" s="265"/>
      <c r="BK894" s="265"/>
      <c r="BL894" s="265"/>
      <c r="BM894" s="265"/>
      <c r="BN894" s="265"/>
      <c r="BO894" s="265"/>
      <c r="BP894" s="265"/>
      <c r="BQ894" s="265"/>
      <c r="BR894" s="265"/>
      <c r="BS894" s="265"/>
      <c r="BT894" s="265"/>
      <c r="BU894" s="265"/>
      <c r="BV894" s="265"/>
      <c r="BW894" s="265"/>
      <c r="BX894" s="265"/>
      <c r="BY894" s="265"/>
      <c r="BZ894" s="265"/>
      <c r="CA894" s="265"/>
      <c r="CB894" s="265"/>
      <c r="CC894" s="265"/>
      <c r="CD894" s="265"/>
      <c r="CE894" s="265"/>
      <c r="CF894" s="265"/>
      <c r="CG894" s="265"/>
      <c r="CH894" s="265"/>
      <c r="CI894" s="265"/>
      <c r="CJ894" s="265"/>
      <c r="CK894" s="265"/>
      <c r="CL894" s="265"/>
      <c r="CM894" s="265"/>
      <c r="CN894" s="265"/>
      <c r="CO894" s="265"/>
      <c r="CP894" s="265"/>
      <c r="CQ894" s="265"/>
      <c r="CR894" s="265"/>
      <c r="CS894" s="265"/>
      <c r="CT894" s="265"/>
      <c r="CU894" s="265"/>
      <c r="CV894" s="265"/>
      <c r="CW894" s="265"/>
      <c r="CX894" s="265"/>
      <c r="CY894" s="265"/>
      <c r="CZ894" s="265"/>
      <c r="DA894" s="265"/>
      <c r="DB894" s="265"/>
      <c r="DC894" s="265"/>
      <c r="DD894" s="265"/>
      <c r="DE894" s="265"/>
      <c r="DF894" s="265"/>
      <c r="DG894" s="265"/>
      <c r="DH894" s="265"/>
      <c r="DI894" s="265"/>
      <c r="DJ894" s="265"/>
      <c r="DK894" s="265"/>
      <c r="DL894" s="265"/>
      <c r="DM894" s="265"/>
      <c r="DN894" s="265"/>
      <c r="DO894" s="265"/>
      <c r="DP894" s="265"/>
      <c r="DQ894" s="265"/>
      <c r="DR894" s="265"/>
      <c r="DS894" s="265"/>
      <c r="DT894" s="265"/>
      <c r="DU894" s="265"/>
      <c r="DV894" s="265"/>
      <c r="DW894" s="265"/>
      <c r="DX894" s="265"/>
      <c r="DY894" s="265"/>
      <c r="DZ894" s="265"/>
      <c r="EA894" s="265"/>
      <c r="EB894" s="265"/>
      <c r="EC894" s="265"/>
      <c r="ED894" s="265"/>
      <c r="EE894" s="265"/>
      <c r="EF894" s="265"/>
      <c r="EG894" s="265"/>
      <c r="EH894" s="265"/>
      <c r="EI894" s="265"/>
      <c r="EJ894" s="265"/>
      <c r="EK894" s="265"/>
      <c r="EL894" s="265"/>
      <c r="EM894" s="265"/>
      <c r="EN894" s="265"/>
      <c r="EO894" s="265"/>
      <c r="EP894" s="265"/>
      <c r="EQ894" s="265"/>
      <c r="ER894" s="265"/>
      <c r="ES894" s="265"/>
      <c r="ET894" s="265"/>
      <c r="EU894" s="265"/>
      <c r="EV894" s="265"/>
      <c r="EW894" s="265"/>
    </row>
    <row r="895" spans="1:153" ht="15.75" hidden="1" outlineLevel="1" x14ac:dyDescent="0.3">
      <c r="A895" s="261" t="s">
        <v>423</v>
      </c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  <c r="AA895" s="266">
        <f>IFERROR(AA891*1000000/AA$164/HLOOKUP(AA$2,[102]ECOBIO!$B$2:$AB$5,4,0),0)</f>
        <v>-3.5919726349553462E-2</v>
      </c>
      <c r="AB895" s="266">
        <f>IFERROR(AB891*1000000/AB$164/HLOOKUP(AB$2,[102]ECOBIO!$B$2:$AB$5,4,0),0)</f>
        <v>-3.7481453582142756E-2</v>
      </c>
      <c r="AC895" s="266">
        <f>IFERROR(AC891*1000000/AC$164/HLOOKUP(AC$2,[102]ECOBIO!$B$2:$AB$5,4,0),0)</f>
        <v>-3.9185156017694678E-2</v>
      </c>
      <c r="AD895" s="266">
        <f>IFERROR(AD891*1000000/AD$164/HLOOKUP(AD$2,[102]ECOBIO!$B$2:$AB$5,4,0),0)</f>
        <v>-4.1051115828061105E-2</v>
      </c>
      <c r="AE895" s="266">
        <f>IFERROR(AE891*1000000/AE$164/HLOOKUP(AE$2,[102]ECOBIO!$B$2:$AB$5,4,0),0)</f>
        <v>-4.7892968466071287E-2</v>
      </c>
      <c r="AF895" s="266">
        <f>IFERROR(AF891*1000000/AF$164/HLOOKUP(AF$2,[102]ECOBIO!$B$2:$AB$5,4,0),0)</f>
        <v>-5.0710201905251946E-2</v>
      </c>
      <c r="AG895" s="266">
        <f>IFERROR(AG891*1000000/AG$164/HLOOKUP(AG$2,[102]ECOBIO!$B$2:$AB$5,4,0),0)</f>
        <v>-5.0710201905251953E-2</v>
      </c>
      <c r="AH895" s="266">
        <f>IFERROR(AH891*1000000/AH$164/HLOOKUP(AH$2,[102]ECOBIO!$B$2:$AB$5,4,0),0)</f>
        <v>-5.0710201905251946E-2</v>
      </c>
      <c r="AI895" s="266">
        <f>IFERROR(AI891*1000000/AI$164/HLOOKUP(AI$2,[102]ECOBIO!$B$2:$AB$5,4,0),0)</f>
        <v>-4.7892968466071287E-2</v>
      </c>
      <c r="AJ895" s="266">
        <f>IFERROR(AJ891*1000000/AJ$164/HLOOKUP(AJ$2,[102]ECOBIO!$B$2:$AB$5,4,0),0)</f>
        <v>-4.1051115828061105E-2</v>
      </c>
      <c r="AK895" s="266">
        <f>IFERROR(AK891*1000000/AK$164/HLOOKUP(AK$2,[102]ECOBIO!$B$2:$AB$5,4,0),0)</f>
        <v>-3.9185156017694678E-2</v>
      </c>
      <c r="AL895" s="266">
        <f>IFERROR(AL891*1000000/AL$164/HLOOKUP(AL$2,[102]ECOBIO!$B$2:$AB$5,4,0),0)</f>
        <v>-3.5919726349553462E-2</v>
      </c>
      <c r="AM895" s="266"/>
      <c r="AN895" s="266">
        <f>IFERROR(AN891*1000000/AN$164/HLOOKUP(AN$2,[102]ECOBIO!$B$2:$AB$5,4,0),0)</f>
        <v>-5.0710201905251946E-2</v>
      </c>
      <c r="AO895" s="266"/>
      <c r="AP895" s="266"/>
      <c r="AQ895" s="266"/>
      <c r="AR895" s="266"/>
      <c r="AS895" s="266"/>
      <c r="AT895" s="266"/>
      <c r="AU895" s="266"/>
      <c r="AV895" s="266"/>
      <c r="AW895" s="266"/>
      <c r="AX895" s="266"/>
      <c r="AY895" s="266"/>
      <c r="AZ895" s="266"/>
      <c r="BA895" s="266"/>
      <c r="BB895" s="266"/>
      <c r="BC895" s="266"/>
      <c r="BD895" s="266"/>
      <c r="BE895" s="266"/>
      <c r="BF895" s="266"/>
      <c r="BG895" s="266"/>
      <c r="BH895" s="266"/>
      <c r="BI895" s="266"/>
      <c r="BJ895" s="266"/>
      <c r="BK895" s="266"/>
      <c r="BL895" s="266"/>
      <c r="BM895" s="266"/>
      <c r="BN895" s="266"/>
      <c r="BO895" s="266"/>
      <c r="BP895" s="266"/>
      <c r="BQ895" s="266"/>
      <c r="BR895" s="266"/>
      <c r="BS895" s="266"/>
      <c r="BT895" s="266"/>
      <c r="BU895" s="266"/>
      <c r="BV895" s="266"/>
      <c r="BW895" s="266"/>
      <c r="BX895" s="266"/>
      <c r="BY895" s="266"/>
      <c r="BZ895" s="266"/>
      <c r="CA895" s="266"/>
      <c r="CB895" s="266"/>
      <c r="CC895" s="266"/>
      <c r="CD895" s="266"/>
      <c r="CE895" s="266"/>
      <c r="CF895" s="266"/>
      <c r="CG895" s="266"/>
      <c r="CH895" s="266"/>
      <c r="CI895" s="266"/>
      <c r="CJ895" s="266"/>
      <c r="CK895" s="266"/>
      <c r="CL895" s="266"/>
      <c r="CM895" s="266"/>
      <c r="CN895" s="266"/>
      <c r="CO895" s="266"/>
      <c r="CP895" s="266"/>
      <c r="CQ895" s="266"/>
      <c r="CR895" s="266"/>
      <c r="CS895" s="266"/>
      <c r="CT895" s="266"/>
      <c r="CU895" s="266"/>
      <c r="CV895" s="266"/>
      <c r="CW895" s="266"/>
      <c r="CX895" s="266"/>
      <c r="CY895" s="266"/>
      <c r="CZ895" s="266"/>
      <c r="DA895" s="266"/>
      <c r="DB895" s="266"/>
      <c r="DC895" s="266"/>
      <c r="DD895" s="266"/>
      <c r="DE895" s="266"/>
      <c r="DF895" s="266"/>
      <c r="DG895" s="266"/>
      <c r="DH895" s="266"/>
      <c r="DI895" s="266"/>
      <c r="DJ895" s="266"/>
      <c r="DK895" s="266"/>
      <c r="DL895" s="266"/>
      <c r="DM895" s="266"/>
      <c r="DN895" s="266"/>
      <c r="DO895" s="266"/>
      <c r="DP895" s="266"/>
      <c r="DQ895" s="266"/>
      <c r="DR895" s="266"/>
      <c r="DS895" s="266"/>
      <c r="DT895" s="266"/>
      <c r="DU895" s="266"/>
      <c r="DV895" s="266"/>
      <c r="DW895" s="266"/>
      <c r="DX895" s="266"/>
      <c r="DY895" s="266"/>
      <c r="DZ895" s="266"/>
      <c r="EA895" s="266"/>
      <c r="EB895" s="266"/>
      <c r="EC895" s="266"/>
      <c r="ED895" s="266"/>
      <c r="EE895" s="266"/>
      <c r="EF895" s="266"/>
      <c r="EG895" s="266"/>
      <c r="EH895" s="266"/>
      <c r="EI895" s="266"/>
      <c r="EJ895" s="266"/>
      <c r="EK895" s="266"/>
      <c r="EL895" s="266"/>
      <c r="EM895" s="266"/>
      <c r="EN895" s="266"/>
      <c r="EO895" s="266"/>
      <c r="EP895" s="266"/>
      <c r="EQ895" s="266"/>
      <c r="ER895" s="266"/>
      <c r="ES895" s="266"/>
      <c r="ET895" s="266"/>
      <c r="EU895" s="266"/>
      <c r="EV895" s="266"/>
      <c r="EW895" s="266"/>
    </row>
    <row r="896" spans="1:153" ht="15.75" hidden="1" outlineLevel="1" x14ac:dyDescent="0.3">
      <c r="A896" s="261" t="s">
        <v>410</v>
      </c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  <c r="AA896" s="266">
        <f>IFERROR(AA892*1000000/AA$164/HLOOKUP(AA$2,[102]ECOBIO!$B$2:$AB$5,4,0),0)</f>
        <v>-1.8037653760005462E-2</v>
      </c>
      <c r="AB896" s="266">
        <f>IFERROR(AB892*1000000/AB$164/HLOOKUP(AB$2,[102]ECOBIO!$B$2:$AB$5,4,0),0)</f>
        <v>-1.6545949677374189E-2</v>
      </c>
      <c r="AC896" s="266">
        <f>IFERROR(AC892*1000000/AC$164/HLOOKUP(AC$2,[102]ECOBIO!$B$2:$AB$5,4,0),0)</f>
        <v>-1.84470501336669E-2</v>
      </c>
      <c r="AD896" s="266">
        <f>IFERROR(AD892*1000000/AD$164/HLOOKUP(AD$2,[102]ECOBIO!$B$2:$AB$5,4,0),0)</f>
        <v>-2.6723310075518002E-2</v>
      </c>
      <c r="AE896" s="266">
        <f>IFERROR(AE892*1000000/AE$164/HLOOKUP(AE$2,[102]ECOBIO!$B$2:$AB$5,4,0),0)</f>
        <v>-1.7829190647496048E-2</v>
      </c>
      <c r="AF896" s="266">
        <f>IFERROR(AF892*1000000/AF$164/HLOOKUP(AF$2,[102]ECOBIO!$B$2:$AB$5,4,0),0)</f>
        <v>-1.8172110247959554E-2</v>
      </c>
      <c r="AG896" s="266">
        <f>IFERROR(AG892*1000000/AG$164/HLOOKUP(AG$2,[102]ECOBIO!$B$2:$AB$5,4,0),0)</f>
        <v>-1.8347929199291482E-2</v>
      </c>
      <c r="AH896" s="266">
        <f>IFERROR(AH892*1000000/AH$164/HLOOKUP(AH$2,[102]ECOBIO!$B$2:$AB$5,4,0),0)</f>
        <v>-1.6212950061082032E-2</v>
      </c>
      <c r="AI896" s="266">
        <f>IFERROR(AI892*1000000/AI$164/HLOOKUP(AI$2,[102]ECOBIO!$B$2:$AB$5,4,0),0)</f>
        <v>-1.6103559832116351E-2</v>
      </c>
      <c r="AJ896" s="266">
        <f>IFERROR(AJ892*1000000/AJ$164/HLOOKUP(AJ$2,[102]ECOBIO!$B$2:$AB$5,4,0),0)</f>
        <v>-1.6208190257701212E-2</v>
      </c>
      <c r="AK896" s="266">
        <f>IFERROR(AK892*1000000/AK$164/HLOOKUP(AK$2,[102]ECOBIO!$B$2:$AB$5,4,0),0)</f>
        <v>-1.6549219491167798E-2</v>
      </c>
      <c r="AL896" s="266">
        <f>IFERROR(AL892*1000000/AL$164/HLOOKUP(AL$2,[102]ECOBIO!$B$2:$AB$5,4,0),0)</f>
        <v>-1.7296451884823826E-2</v>
      </c>
      <c r="AM896" s="266"/>
      <c r="AN896" s="266">
        <f>IFERROR(AN892*1000000/AN$164/HLOOKUP(AN$2,[102]ECOBIO!$B$2:$AB$5,4,0),0)</f>
        <v>-0.15987458711904631</v>
      </c>
      <c r="AO896" s="266"/>
      <c r="AP896" s="266"/>
      <c r="AQ896" s="266"/>
      <c r="AR896" s="266"/>
      <c r="AS896" s="266"/>
      <c r="AT896" s="266"/>
      <c r="AU896" s="266"/>
      <c r="AV896" s="266"/>
      <c r="AW896" s="266"/>
      <c r="AX896" s="266"/>
      <c r="AY896" s="266"/>
      <c r="AZ896" s="266"/>
      <c r="BA896" s="266"/>
      <c r="BB896" s="266"/>
      <c r="BC896" s="266"/>
      <c r="BD896" s="266"/>
      <c r="BE896" s="266"/>
      <c r="BF896" s="266"/>
      <c r="BG896" s="266"/>
      <c r="BH896" s="266"/>
      <c r="BI896" s="266"/>
      <c r="BJ896" s="266"/>
      <c r="BK896" s="266"/>
      <c r="BL896" s="266"/>
      <c r="BM896" s="266"/>
      <c r="BN896" s="266"/>
      <c r="BO896" s="266"/>
      <c r="BP896" s="266"/>
      <c r="BQ896" s="266"/>
      <c r="BR896" s="266"/>
      <c r="BS896" s="266"/>
      <c r="BT896" s="266"/>
      <c r="BU896" s="266"/>
      <c r="BV896" s="266"/>
      <c r="BW896" s="266"/>
      <c r="BX896" s="266"/>
      <c r="BY896" s="266"/>
      <c r="BZ896" s="266"/>
      <c r="CA896" s="266"/>
      <c r="CB896" s="266"/>
      <c r="CC896" s="266"/>
      <c r="CD896" s="266"/>
      <c r="CE896" s="266"/>
      <c r="CF896" s="266"/>
      <c r="CG896" s="266"/>
      <c r="CH896" s="266"/>
      <c r="CI896" s="266"/>
      <c r="CJ896" s="266"/>
      <c r="CK896" s="266"/>
      <c r="CL896" s="266"/>
      <c r="CM896" s="266"/>
      <c r="CN896" s="266"/>
      <c r="CO896" s="266"/>
      <c r="CP896" s="266"/>
      <c r="CQ896" s="266"/>
      <c r="CR896" s="266"/>
      <c r="CS896" s="266"/>
      <c r="CT896" s="266"/>
      <c r="CU896" s="266"/>
      <c r="CV896" s="266"/>
      <c r="CW896" s="266"/>
      <c r="CX896" s="266"/>
      <c r="CY896" s="266"/>
      <c r="CZ896" s="266"/>
      <c r="DA896" s="266"/>
      <c r="DB896" s="266"/>
      <c r="DC896" s="266"/>
      <c r="DD896" s="266"/>
      <c r="DE896" s="266"/>
      <c r="DF896" s="266"/>
      <c r="DG896" s="266"/>
      <c r="DH896" s="266"/>
      <c r="DI896" s="266"/>
      <c r="DJ896" s="266"/>
      <c r="DK896" s="266"/>
      <c r="DL896" s="266"/>
      <c r="DM896" s="266"/>
      <c r="DN896" s="266"/>
      <c r="DO896" s="266"/>
      <c r="DP896" s="266"/>
      <c r="DQ896" s="266"/>
      <c r="DR896" s="266"/>
      <c r="DS896" s="266"/>
      <c r="DT896" s="266"/>
      <c r="DU896" s="266"/>
      <c r="DV896" s="266"/>
      <c r="DW896" s="266"/>
      <c r="DX896" s="266"/>
      <c r="DY896" s="266"/>
      <c r="DZ896" s="266"/>
      <c r="EA896" s="266"/>
      <c r="EB896" s="266"/>
      <c r="EC896" s="266"/>
      <c r="ED896" s="266"/>
      <c r="EE896" s="266"/>
      <c r="EF896" s="266"/>
      <c r="EG896" s="266"/>
      <c r="EH896" s="266"/>
      <c r="EI896" s="266"/>
      <c r="EJ896" s="266"/>
      <c r="EK896" s="266"/>
      <c r="EL896" s="266"/>
      <c r="EM896" s="266"/>
      <c r="EN896" s="266"/>
      <c r="EO896" s="266"/>
      <c r="EP896" s="266"/>
      <c r="EQ896" s="266"/>
      <c r="ER896" s="266"/>
      <c r="ES896" s="266"/>
      <c r="ET896" s="266"/>
      <c r="EU896" s="266"/>
      <c r="EV896" s="266"/>
      <c r="EW896" s="266"/>
    </row>
    <row r="897" spans="1:153" ht="15.75" hidden="1" outlineLevel="1" x14ac:dyDescent="0.3">
      <c r="A897" s="261" t="s">
        <v>424</v>
      </c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  <c r="AA897" s="266">
        <f>IFERROR(AA893*1000000/AA$164/HLOOKUP(AA$2,[102]ECOBIO!$B$2:$AB$5,4,0),0)</f>
        <v>-4.1363818706346145E-3</v>
      </c>
      <c r="AB897" s="266">
        <f>IFERROR(AB893*1000000/AB$164/HLOOKUP(AB$2,[102]ECOBIO!$B$2:$AB$5,4,0),0)</f>
        <v>-4.8516121421782448E-3</v>
      </c>
      <c r="AC897" s="266">
        <f>IFERROR(AC893*1000000/AC$164/HLOOKUP(AC$2,[102]ECOBIO!$B$2:$AB$5,4,0),0)</f>
        <v>-5.0255115245225468E-3</v>
      </c>
      <c r="AD897" s="266">
        <f>IFERROR(AD893*1000000/AD$164/HLOOKUP(AD$2,[102]ECOBIO!$B$2:$AB$5,4,0),0)</f>
        <v>-4.0410188143626888E-3</v>
      </c>
      <c r="AE897" s="266">
        <f>IFERROR(AE893*1000000/AE$164/HLOOKUP(AE$2,[102]ECOBIO!$B$2:$AB$5,4,0),0)</f>
        <v>-3.788605430712627E-3</v>
      </c>
      <c r="AF897" s="266">
        <f>IFERROR(AF893*1000000/AF$164/HLOOKUP(AF$2,[102]ECOBIO!$B$2:$AB$5,4,0),0)</f>
        <v>-3.7687795834590362E-3</v>
      </c>
      <c r="AG897" s="266">
        <f>IFERROR(AG893*1000000/AG$164/HLOOKUP(AG$2,[102]ECOBIO!$B$2:$AB$5,4,0),0)</f>
        <v>-3.7390378998400061E-3</v>
      </c>
      <c r="AH897" s="266">
        <f>IFERROR(AH893*1000000/AH$164/HLOOKUP(AH$2,[102]ECOBIO!$B$2:$AB$5,4,0),0)</f>
        <v>-3.688948974053116E-3</v>
      </c>
      <c r="AI897" s="266">
        <f>IFERROR(AI893*1000000/AI$164/HLOOKUP(AI$2,[102]ECOBIO!$B$2:$AB$5,4,0),0)</f>
        <v>-3.6683560628486878E-3</v>
      </c>
      <c r="AJ897" s="266">
        <f>IFERROR(AJ893*1000000/AJ$164/HLOOKUP(AJ$2,[102]ECOBIO!$B$2:$AB$5,4,0),0)</f>
        <v>-3.654209858869471E-3</v>
      </c>
      <c r="AK897" s="266">
        <f>IFERROR(AK893*1000000/AK$164/HLOOKUP(AK$2,[102]ECOBIO!$B$2:$AB$5,4,0),0)</f>
        <v>-3.6018276177008672E-3</v>
      </c>
      <c r="AL897" s="266">
        <f>IFERROR(AL893*1000000/AL$164/HLOOKUP(AL$2,[102]ECOBIO!$B$2:$AB$5,4,0),0)</f>
        <v>-3.5765823115382067E-3</v>
      </c>
      <c r="AM897" s="266"/>
      <c r="AN897" s="266">
        <f>IFERROR(AN893*1000000/AN$164/HLOOKUP(AN$2,[102]ECOBIO!$B$2:$AB$5,4,0),0)</f>
        <v>-0.20756762317879915</v>
      </c>
      <c r="AO897" s="266"/>
      <c r="AP897" s="266"/>
      <c r="AQ897" s="266"/>
      <c r="AR897" s="266"/>
      <c r="AS897" s="266"/>
      <c r="AT897" s="266"/>
      <c r="AU897" s="266"/>
      <c r="AV897" s="266"/>
      <c r="AW897" s="266"/>
      <c r="AX897" s="266"/>
      <c r="AY897" s="266"/>
      <c r="AZ897" s="266"/>
      <c r="BA897" s="266"/>
      <c r="BB897" s="266"/>
      <c r="BC897" s="266"/>
      <c r="BD897" s="266"/>
      <c r="BE897" s="266"/>
      <c r="BF897" s="266"/>
      <c r="BG897" s="266"/>
      <c r="BH897" s="266"/>
      <c r="BI897" s="266"/>
      <c r="BJ897" s="266"/>
      <c r="BK897" s="266"/>
      <c r="BL897" s="266"/>
      <c r="BM897" s="266"/>
      <c r="BN897" s="266"/>
      <c r="BO897" s="266"/>
      <c r="BP897" s="266"/>
      <c r="BQ897" s="266"/>
      <c r="BR897" s="266"/>
      <c r="BS897" s="266"/>
      <c r="BT897" s="266"/>
      <c r="BU897" s="266"/>
      <c r="BV897" s="266"/>
      <c r="BW897" s="266"/>
      <c r="BX897" s="266"/>
      <c r="BY897" s="266"/>
      <c r="BZ897" s="266"/>
      <c r="CA897" s="266"/>
      <c r="CB897" s="266"/>
      <c r="CC897" s="266"/>
      <c r="CD897" s="266"/>
      <c r="CE897" s="266"/>
      <c r="CF897" s="266"/>
      <c r="CG897" s="266"/>
      <c r="CH897" s="266"/>
      <c r="CI897" s="266"/>
      <c r="CJ897" s="266"/>
      <c r="CK897" s="266"/>
      <c r="CL897" s="266"/>
      <c r="CM897" s="266"/>
      <c r="CN897" s="266"/>
      <c r="CO897" s="266"/>
      <c r="CP897" s="266"/>
      <c r="CQ897" s="266"/>
      <c r="CR897" s="266"/>
      <c r="CS897" s="266"/>
      <c r="CT897" s="266"/>
      <c r="CU897" s="266"/>
      <c r="CV897" s="266"/>
      <c r="CW897" s="266"/>
      <c r="CX897" s="266"/>
      <c r="CY897" s="266"/>
      <c r="CZ897" s="266"/>
      <c r="DA897" s="266"/>
      <c r="DB897" s="266"/>
      <c r="DC897" s="266"/>
      <c r="DD897" s="266"/>
      <c r="DE897" s="266"/>
      <c r="DF897" s="266"/>
      <c r="DG897" s="266"/>
      <c r="DH897" s="266"/>
      <c r="DI897" s="266"/>
      <c r="DJ897" s="266"/>
      <c r="DK897" s="266"/>
      <c r="DL897" s="266"/>
      <c r="DM897" s="266"/>
      <c r="DN897" s="266"/>
      <c r="DO897" s="266"/>
      <c r="DP897" s="266"/>
      <c r="DQ897" s="266"/>
      <c r="DR897" s="266"/>
      <c r="DS897" s="266"/>
      <c r="DT897" s="266"/>
      <c r="DU897" s="266"/>
      <c r="DV897" s="266"/>
      <c r="DW897" s="266"/>
      <c r="DX897" s="266"/>
      <c r="DY897" s="266"/>
      <c r="DZ897" s="266"/>
      <c r="EA897" s="266"/>
      <c r="EB897" s="266"/>
      <c r="EC897" s="266"/>
      <c r="ED897" s="266"/>
      <c r="EE897" s="266"/>
      <c r="EF897" s="266"/>
      <c r="EG897" s="266"/>
      <c r="EH897" s="266"/>
      <c r="EI897" s="266"/>
      <c r="EJ897" s="266"/>
      <c r="EK897" s="266"/>
      <c r="EL897" s="266"/>
      <c r="EM897" s="266"/>
      <c r="EN897" s="266"/>
      <c r="EO897" s="266"/>
      <c r="EP897" s="266"/>
      <c r="EQ897" s="266"/>
      <c r="ER897" s="266"/>
      <c r="ES897" s="266"/>
      <c r="ET897" s="266"/>
      <c r="EU897" s="266"/>
      <c r="EV897" s="266"/>
      <c r="EW897" s="266"/>
    </row>
    <row r="898" spans="1:153" collapsed="1" x14ac:dyDescent="0.25"/>
  </sheetData>
  <conditionalFormatting sqref="B302:N302 B306:N306 AO321:AY321 AO302:AY303 AO306:AY306 EX306:XFD306 AA306:AM306 EX302:XFD303 AA302:AM303 EX321:XFD321 AB321:AM321">
    <cfRule type="cellIs" dxfId="23" priority="28" operator="greaterThan">
      <formula>1</formula>
    </cfRule>
  </conditionalFormatting>
  <conditionalFormatting sqref="B310:N310 AO310:AY310 EX310:XFD310 AA310:AM310">
    <cfRule type="cellIs" dxfId="22" priority="27" operator="greaterThan">
      <formula>0.9</formula>
    </cfRule>
  </conditionalFormatting>
  <conditionalFormatting sqref="O306:Z306 O302:Z302">
    <cfRule type="cellIs" dxfId="21" priority="26" operator="greaterThan">
      <formula>1</formula>
    </cfRule>
  </conditionalFormatting>
  <conditionalFormatting sqref="O310:Z310">
    <cfRule type="cellIs" dxfId="20" priority="25" operator="greaterThan">
      <formula>0.9</formula>
    </cfRule>
  </conditionalFormatting>
  <conditionalFormatting sqref="B303:N303">
    <cfRule type="cellIs" dxfId="19" priority="24" operator="greaterThan">
      <formula>1</formula>
    </cfRule>
  </conditionalFormatting>
  <conditionalFormatting sqref="O303:Z303">
    <cfRule type="cellIs" dxfId="18" priority="23" operator="greaterThan">
      <formula>1</formula>
    </cfRule>
  </conditionalFormatting>
  <conditionalFormatting sqref="B321:N321">
    <cfRule type="cellIs" dxfId="17" priority="22" operator="greaterThan">
      <formula>1</formula>
    </cfRule>
  </conditionalFormatting>
  <conditionalFormatting sqref="O321:Z321">
    <cfRule type="cellIs" dxfId="16" priority="21" operator="greaterThan">
      <formula>1</formula>
    </cfRule>
  </conditionalFormatting>
  <conditionalFormatting sqref="AA321:AM321 AO321:AY321">
    <cfRule type="cellIs" dxfId="15" priority="20" operator="greaterThan">
      <formula>1</formula>
    </cfRule>
  </conditionalFormatting>
  <conditionalFormatting sqref="AN321:EW321">
    <cfRule type="cellIs" dxfId="14" priority="17" operator="greaterThan">
      <formula>1</formula>
    </cfRule>
  </conditionalFormatting>
  <conditionalFormatting sqref="AZ321:BS321">
    <cfRule type="cellIs" dxfId="13" priority="14" operator="greaterThan">
      <formula>1</formula>
    </cfRule>
  </conditionalFormatting>
  <conditionalFormatting sqref="AN321:EW321 AN302:EW303 AN306:EW306">
    <cfRule type="cellIs" dxfId="12" priority="19" operator="greaterThan">
      <formula>1</formula>
    </cfRule>
  </conditionalFormatting>
  <conditionalFormatting sqref="AN310:EW310">
    <cfRule type="cellIs" dxfId="11" priority="18" operator="greaterThan">
      <formula>0.9</formula>
    </cfRule>
  </conditionalFormatting>
  <conditionalFormatting sqref="BT321:CV321">
    <cfRule type="cellIs" dxfId="10" priority="11" operator="greaterThan">
      <formula>1</formula>
    </cfRule>
  </conditionalFormatting>
  <conditionalFormatting sqref="AZ321:BS321 AZ302:BS303 AZ306:BS306">
    <cfRule type="cellIs" dxfId="9" priority="16" operator="greaterThan">
      <formula>1</formula>
    </cfRule>
  </conditionalFormatting>
  <conditionalFormatting sqref="AZ310:BS310">
    <cfRule type="cellIs" dxfId="8" priority="15" operator="greaterThan">
      <formula>0.9</formula>
    </cfRule>
  </conditionalFormatting>
  <conditionalFormatting sqref="CW321:DV321">
    <cfRule type="cellIs" dxfId="7" priority="8" operator="greaterThan">
      <formula>1</formula>
    </cfRule>
  </conditionalFormatting>
  <conditionalFormatting sqref="BT321:CV321 BT302:CV303 BT306:CV306">
    <cfRule type="cellIs" dxfId="6" priority="13" operator="greaterThan">
      <formula>1</formula>
    </cfRule>
  </conditionalFormatting>
  <conditionalFormatting sqref="BT310:CV310">
    <cfRule type="cellIs" dxfId="5" priority="12" operator="greaterThan">
      <formula>0.9</formula>
    </cfRule>
  </conditionalFormatting>
  <conditionalFormatting sqref="CW321:DV321 CW302:DV303 CW306:DV306">
    <cfRule type="cellIs" dxfId="4" priority="10" operator="greaterThan">
      <formula>1</formula>
    </cfRule>
  </conditionalFormatting>
  <conditionalFormatting sqref="CW310:DV310">
    <cfRule type="cellIs" dxfId="3" priority="9" operator="greaterThan">
      <formula>0.9</formula>
    </cfRule>
  </conditionalFormatting>
  <conditionalFormatting sqref="DW321:EW321">
    <cfRule type="cellIs" dxfId="2" priority="5" operator="greaterThan">
      <formula>1</formula>
    </cfRule>
  </conditionalFormatting>
  <conditionalFormatting sqref="DW321:EW321 DW302:EW303 DW306:EW306">
    <cfRule type="cellIs" dxfId="1" priority="7" operator="greaterThan">
      <formula>1</formula>
    </cfRule>
  </conditionalFormatting>
  <conditionalFormatting sqref="DW310:EW310">
    <cfRule type="cellIs" dxfId="0" priority="6" operator="greaterThan">
      <formula>0.9</formula>
    </cfRule>
  </conditionalFormatting>
  <conditionalFormatting sqref="AO544:EW54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{CC1D812D-D648-497D-8446-1895A0951991}</x14:id>
        </ext>
      </extLst>
    </cfRule>
  </conditionalFormatting>
  <conditionalFormatting sqref="AN94:EW9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{0DBD9559-E0BE-4C31-9DA6-09D508117D54}</x14:id>
        </ext>
      </extLst>
    </cfRule>
  </conditionalFormatting>
  <conditionalFormatting sqref="EW9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{FD4AC941-1A98-47CE-8E2B-6F2E70304F91}</x14:id>
        </ext>
      </extLst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1D812D-D648-497D-8446-1895A0951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AO544:EW544</xm:sqref>
        </x14:conditionalFormatting>
        <x14:conditionalFormatting xmlns:xm="http://schemas.microsoft.com/office/excel/2006/main">
          <x14:cfRule type="dataBar" id="{0DBD9559-E0BE-4C31-9DA6-09D508117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AN94:EW94</xm:sqref>
        </x14:conditionalFormatting>
        <x14:conditionalFormatting xmlns:xm="http://schemas.microsoft.com/office/excel/2006/main">
          <x14:cfRule type="dataBar" id="{FD4AC941-1A98-47CE-8E2B-6F2E70304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EW94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6941-38CF-428A-8314-810464FD2DBA}">
  <sheetPr codeName="Hoja1"/>
  <dimension ref="A1:CY330"/>
  <sheetViews>
    <sheetView showGridLines="0" topLeftCell="E65" zoomScale="85" zoomScaleNormal="85" workbookViewId="0">
      <selection activeCell="BB74" sqref="BB74"/>
    </sheetView>
  </sheetViews>
  <sheetFormatPr baseColWidth="10" defaultColWidth="12.5703125" defaultRowHeight="12.75" outlineLevelCol="1" x14ac:dyDescent="0.2"/>
  <cols>
    <col min="1" max="1" width="3.5703125" style="349" customWidth="1"/>
    <col min="2" max="2" width="11" style="347" customWidth="1"/>
    <col min="3" max="4" width="5.5703125" style="348" customWidth="1"/>
    <col min="5" max="6" width="5.5703125" style="347" customWidth="1"/>
    <col min="7" max="7" width="5.5703125" style="346" customWidth="1" collapsed="1"/>
    <col min="8" max="9" width="5.5703125" style="346" customWidth="1"/>
    <col min="10" max="11" width="5.5703125" style="411" customWidth="1"/>
    <col min="12" max="13" width="5.5703125" style="347" customWidth="1"/>
    <col min="14" max="14" width="8.28515625" style="341" customWidth="1" outlineLevel="1" collapsed="1"/>
    <col min="15" max="15" width="8.28515625" style="341" customWidth="1" outlineLevel="1"/>
    <col min="16" max="16" width="8.28515625" style="342" customWidth="1" outlineLevel="1"/>
    <col min="17" max="19" width="8.28515625" style="341" customWidth="1" outlineLevel="1"/>
    <col min="20" max="21" width="8.28515625" style="340" customWidth="1" outlineLevel="1"/>
    <col min="22" max="24" width="8.28515625" style="343" customWidth="1" outlineLevel="1"/>
    <col min="25" max="25" width="8.28515625" style="340" customWidth="1" outlineLevel="1"/>
    <col min="26" max="26" width="8.28515625" style="343" customWidth="1"/>
    <col min="27" max="28" width="8.28515625" style="342" customWidth="1"/>
    <col min="29" max="29" width="8.85546875" style="342" customWidth="1"/>
    <col min="30" max="35" width="8.28515625" style="340" hidden="1" customWidth="1" outlineLevel="1"/>
    <col min="36" max="36" width="8.28515625" style="342" hidden="1" customWidth="1" outlineLevel="1"/>
    <col min="37" max="38" width="8.28515625" style="340" hidden="1" customWidth="1" outlineLevel="1"/>
    <col min="39" max="39" width="8.28515625" style="342" hidden="1" customWidth="1" outlineLevel="1"/>
    <col min="40" max="41" width="8.28515625" style="340" hidden="1" customWidth="1" outlineLevel="1"/>
    <col min="42" max="42" width="8.28515625" style="342" hidden="1" customWidth="1" outlineLevel="1"/>
    <col min="43" max="43" width="8.28515625" style="340" hidden="1" customWidth="1" outlineLevel="1"/>
    <col min="44" max="45" width="8.28515625" style="342" hidden="1" customWidth="1" outlineLevel="1"/>
    <col min="46" max="46" width="8.28515625" style="340" hidden="1" customWidth="1" outlineLevel="1"/>
    <col min="47" max="50" width="8.28515625" style="342" hidden="1" customWidth="1" outlineLevel="1"/>
    <col min="51" max="51" width="8.28515625" style="340" customWidth="1" collapsed="1"/>
    <col min="52" max="52" width="10.7109375" style="342" bestFit="1" customWidth="1"/>
    <col min="53" max="53" width="8.28515625" style="342" customWidth="1"/>
    <col min="54" max="54" width="8.85546875" style="342" customWidth="1"/>
    <col min="55" max="55" width="7.140625" style="344" customWidth="1" collapsed="1"/>
    <col min="56" max="57" width="7.140625" style="342" customWidth="1"/>
    <col min="58" max="58" width="9.42578125" style="342" customWidth="1"/>
    <col min="59" max="59" width="8.5703125" style="342" customWidth="1"/>
    <col min="60" max="60" width="4" style="345" bestFit="1" customWidth="1"/>
    <col min="61" max="63" width="12.28515625" style="342" customWidth="1"/>
    <col min="64" max="64" width="12.5703125" style="342"/>
    <col min="65" max="65" width="6.7109375" style="342" customWidth="1"/>
    <col min="66" max="66" width="12.5703125" style="342"/>
    <col min="67" max="67" width="6.85546875" style="340" bestFit="1" customWidth="1"/>
    <col min="68" max="68" width="12.5703125" style="346"/>
    <col min="69" max="69" width="22.140625" style="347" customWidth="1"/>
    <col min="70" max="70" width="12.5703125" style="346"/>
    <col min="71" max="71" width="22.140625" style="347" customWidth="1"/>
    <col min="72" max="72" width="22.140625" style="346" customWidth="1"/>
    <col min="73" max="73" width="22.140625" style="347" customWidth="1"/>
    <col min="74" max="74" width="22.140625" style="346" customWidth="1"/>
    <col min="75" max="75" width="22.140625" style="347" customWidth="1"/>
    <col min="76" max="76" width="22.140625" style="346" customWidth="1"/>
    <col min="77" max="80" width="22.140625" style="347" customWidth="1"/>
    <col min="81" max="96" width="19" style="347" customWidth="1"/>
    <col min="97" max="103" width="12.5703125" style="348"/>
    <col min="104" max="104" width="20.28515625" style="349" customWidth="1"/>
    <col min="105" max="16384" width="12.5703125" style="349"/>
  </cols>
  <sheetData>
    <row r="1" spans="1:103" x14ac:dyDescent="0.2">
      <c r="A1" s="339"/>
      <c r="B1" s="340"/>
      <c r="C1" s="341"/>
      <c r="D1" s="341"/>
      <c r="E1" s="340"/>
      <c r="F1" s="340"/>
      <c r="G1" s="342"/>
      <c r="H1" s="342"/>
      <c r="I1" s="342"/>
      <c r="J1" s="343"/>
      <c r="K1" s="343"/>
      <c r="L1" s="340"/>
      <c r="M1" s="340"/>
    </row>
    <row r="2" spans="1:103" x14ac:dyDescent="0.2">
      <c r="A2" s="339"/>
      <c r="B2" s="350" t="s">
        <v>427</v>
      </c>
      <c r="C2" s="341"/>
      <c r="D2" s="341"/>
      <c r="E2" s="340"/>
      <c r="F2" s="340"/>
      <c r="G2" s="342"/>
      <c r="H2" s="342"/>
      <c r="I2" s="342"/>
      <c r="J2" s="343"/>
      <c r="K2" s="343"/>
      <c r="L2" s="340"/>
      <c r="M2" s="340"/>
    </row>
    <row r="3" spans="1:103" x14ac:dyDescent="0.2">
      <c r="A3" s="339"/>
      <c r="B3" s="351" t="s">
        <v>428</v>
      </c>
      <c r="C3" s="341"/>
      <c r="D3" s="341"/>
      <c r="E3" s="340"/>
      <c r="F3" s="340"/>
      <c r="G3" s="342"/>
      <c r="H3" s="342"/>
      <c r="I3" s="342"/>
      <c r="J3" s="343"/>
      <c r="K3" s="343"/>
      <c r="L3" s="340"/>
      <c r="M3" s="340"/>
    </row>
    <row r="4" spans="1:103" x14ac:dyDescent="0.2">
      <c r="A4" s="339"/>
      <c r="B4" s="351" t="s">
        <v>429</v>
      </c>
      <c r="C4" s="341"/>
      <c r="D4" s="341"/>
      <c r="E4" s="340"/>
      <c r="F4" s="340"/>
      <c r="G4" s="342"/>
      <c r="H4" s="342"/>
      <c r="I4" s="342"/>
      <c r="J4" s="343"/>
      <c r="K4" s="343"/>
      <c r="L4" s="340"/>
      <c r="M4" s="340"/>
    </row>
    <row r="5" spans="1:103" x14ac:dyDescent="0.2">
      <c r="A5" s="339"/>
      <c r="B5" s="352" t="s">
        <v>430</v>
      </c>
      <c r="C5" s="341"/>
      <c r="D5" s="341"/>
      <c r="E5" s="340"/>
      <c r="F5" s="340"/>
      <c r="G5" s="342"/>
      <c r="H5" s="342"/>
      <c r="I5" s="342"/>
      <c r="J5" s="343"/>
      <c r="K5" s="343"/>
      <c r="L5" s="340"/>
      <c r="M5" s="340"/>
    </row>
    <row r="6" spans="1:103" x14ac:dyDescent="0.2">
      <c r="A6" s="339"/>
      <c r="B6" s="340"/>
      <c r="C6" s="341"/>
      <c r="D6" s="341"/>
      <c r="E6" s="340"/>
      <c r="F6" s="340"/>
      <c r="G6" s="342"/>
      <c r="H6" s="340"/>
      <c r="I6" s="342"/>
      <c r="J6" s="343"/>
      <c r="K6" s="343"/>
      <c r="L6" s="340"/>
      <c r="M6" s="340"/>
      <c r="AJ6" s="340"/>
      <c r="AM6" s="340"/>
      <c r="AP6" s="340"/>
      <c r="AR6" s="340"/>
      <c r="AS6" s="340"/>
      <c r="AU6" s="340"/>
      <c r="AV6" s="340"/>
      <c r="AW6" s="340"/>
      <c r="AX6" s="340"/>
      <c r="AZ6" s="340"/>
      <c r="BA6" s="340"/>
      <c r="BD6" s="340"/>
      <c r="BF6" s="340"/>
      <c r="BG6" s="340"/>
      <c r="BH6" s="353"/>
      <c r="BI6" s="340"/>
      <c r="BJ6" s="340"/>
      <c r="BK6" s="340"/>
      <c r="BL6" s="340"/>
      <c r="BM6" s="341"/>
      <c r="BN6" s="341"/>
      <c r="BO6" s="341"/>
      <c r="BP6" s="348"/>
      <c r="BQ6" s="348"/>
      <c r="BR6" s="348"/>
      <c r="BS6" s="348"/>
      <c r="BT6" s="349"/>
      <c r="BU6" s="349"/>
      <c r="BV6" s="349"/>
      <c r="BW6" s="349"/>
      <c r="BX6" s="349"/>
      <c r="BY6" s="349"/>
      <c r="BZ6" s="349"/>
      <c r="CA6" s="349"/>
      <c r="CB6" s="349"/>
      <c r="CC6" s="349"/>
      <c r="CD6" s="349"/>
      <c r="CE6" s="349"/>
      <c r="CF6" s="349"/>
      <c r="CG6" s="349"/>
      <c r="CH6" s="349"/>
      <c r="CI6" s="349"/>
      <c r="CJ6" s="349"/>
      <c r="CK6" s="349"/>
      <c r="CL6" s="349"/>
      <c r="CM6" s="349"/>
      <c r="CN6" s="349"/>
      <c r="CO6" s="349"/>
      <c r="CP6" s="349"/>
      <c r="CQ6" s="349"/>
      <c r="CR6" s="349"/>
      <c r="CS6" s="349"/>
      <c r="CT6" s="349"/>
      <c r="CU6" s="349"/>
      <c r="CV6" s="349"/>
      <c r="CW6" s="349"/>
      <c r="CX6" s="349"/>
      <c r="CY6" s="349"/>
    </row>
    <row r="7" spans="1:103" x14ac:dyDescent="0.25">
      <c r="A7" s="339"/>
      <c r="B7" s="340"/>
      <c r="C7" s="354" t="s">
        <v>431</v>
      </c>
      <c r="D7" s="354"/>
      <c r="E7" s="355"/>
      <c r="F7" s="355"/>
      <c r="G7" s="356" t="s">
        <v>432</v>
      </c>
      <c r="H7" s="357"/>
      <c r="I7" s="357"/>
      <c r="J7" s="358"/>
      <c r="K7" s="358"/>
      <c r="L7" s="358"/>
      <c r="M7" s="358"/>
      <c r="N7" s="359" t="s">
        <v>433</v>
      </c>
      <c r="O7" s="360" t="s">
        <v>434</v>
      </c>
      <c r="P7" s="361"/>
      <c r="Q7" s="359" t="s">
        <v>435</v>
      </c>
      <c r="R7" s="360" t="s">
        <v>434</v>
      </c>
      <c r="S7" s="361"/>
      <c r="T7" s="359" t="s">
        <v>436</v>
      </c>
      <c r="U7" s="360" t="s">
        <v>434</v>
      </c>
      <c r="V7" s="361"/>
      <c r="W7" s="359" t="s">
        <v>437</v>
      </c>
      <c r="X7" s="360" t="s">
        <v>434</v>
      </c>
      <c r="Y7" s="361"/>
      <c r="Z7" s="362" t="s">
        <v>438</v>
      </c>
      <c r="AA7" s="363"/>
      <c r="AB7" s="363"/>
      <c r="AC7" s="363"/>
      <c r="AD7" s="364" t="s">
        <v>439</v>
      </c>
      <c r="AE7" s="365" t="s">
        <v>434</v>
      </c>
      <c r="AF7" s="366"/>
      <c r="AG7" s="364" t="s">
        <v>440</v>
      </c>
      <c r="AH7" s="365" t="s">
        <v>434</v>
      </c>
      <c r="AI7" s="366"/>
      <c r="AJ7" s="364" t="s">
        <v>295</v>
      </c>
      <c r="AK7" s="365" t="s">
        <v>434</v>
      </c>
      <c r="AL7" s="366"/>
      <c r="AM7" s="364" t="s">
        <v>296</v>
      </c>
      <c r="AN7" s="365" t="s">
        <v>434</v>
      </c>
      <c r="AO7" s="366"/>
      <c r="AP7" s="364" t="s">
        <v>441</v>
      </c>
      <c r="AQ7" s="365" t="s">
        <v>434</v>
      </c>
      <c r="AR7" s="366"/>
      <c r="AS7" s="364" t="s">
        <v>442</v>
      </c>
      <c r="AT7" s="365" t="s">
        <v>434</v>
      </c>
      <c r="AU7" s="366"/>
      <c r="AV7" s="365" t="s">
        <v>443</v>
      </c>
      <c r="AW7" s="365"/>
      <c r="AX7" s="365"/>
      <c r="AY7" s="367" t="s">
        <v>444</v>
      </c>
      <c r="AZ7" s="368"/>
      <c r="BA7" s="368"/>
      <c r="BB7" s="369"/>
      <c r="BC7" s="370" t="s">
        <v>445</v>
      </c>
      <c r="BD7" s="371"/>
      <c r="BE7" s="372"/>
      <c r="BF7" s="339"/>
      <c r="BG7" s="339"/>
      <c r="BH7" s="373"/>
      <c r="BI7" s="339"/>
      <c r="BJ7" s="339"/>
      <c r="BK7" s="339"/>
      <c r="BL7" s="339"/>
      <c r="BM7" s="339"/>
      <c r="BN7" s="339"/>
      <c r="BO7" s="33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</row>
    <row r="8" spans="1:103" s="394" customFormat="1" ht="39" customHeight="1" x14ac:dyDescent="0.25">
      <c r="A8" s="374"/>
      <c r="B8" s="375" t="s">
        <v>446</v>
      </c>
      <c r="C8" s="376" t="s">
        <v>433</v>
      </c>
      <c r="D8" s="377" t="s">
        <v>435</v>
      </c>
      <c r="E8" s="377" t="s">
        <v>436</v>
      </c>
      <c r="F8" s="377" t="s">
        <v>437</v>
      </c>
      <c r="G8" s="378" t="s">
        <v>439</v>
      </c>
      <c r="H8" s="379" t="s">
        <v>440</v>
      </c>
      <c r="I8" s="379" t="s">
        <v>295</v>
      </c>
      <c r="J8" s="379" t="s">
        <v>296</v>
      </c>
      <c r="K8" s="379" t="s">
        <v>441</v>
      </c>
      <c r="L8" s="379" t="s">
        <v>442</v>
      </c>
      <c r="M8" s="379" t="s">
        <v>443</v>
      </c>
      <c r="N8" s="376" t="s">
        <v>447</v>
      </c>
      <c r="O8" s="377" t="s">
        <v>448</v>
      </c>
      <c r="P8" s="380" t="s">
        <v>449</v>
      </c>
      <c r="Q8" s="376" t="s">
        <v>447</v>
      </c>
      <c r="R8" s="377" t="s">
        <v>448</v>
      </c>
      <c r="S8" s="380" t="s">
        <v>449</v>
      </c>
      <c r="T8" s="376" t="s">
        <v>447</v>
      </c>
      <c r="U8" s="377" t="s">
        <v>448</v>
      </c>
      <c r="V8" s="380" t="s">
        <v>449</v>
      </c>
      <c r="W8" s="376" t="s">
        <v>447</v>
      </c>
      <c r="X8" s="377" t="s">
        <v>448</v>
      </c>
      <c r="Y8" s="380" t="s">
        <v>449</v>
      </c>
      <c r="Z8" s="381" t="s">
        <v>447</v>
      </c>
      <c r="AA8" s="382" t="s">
        <v>448</v>
      </c>
      <c r="AB8" s="382" t="s">
        <v>449</v>
      </c>
      <c r="AC8" s="383" t="s">
        <v>450</v>
      </c>
      <c r="AD8" s="384" t="s">
        <v>447</v>
      </c>
      <c r="AE8" s="385" t="s">
        <v>448</v>
      </c>
      <c r="AF8" s="386" t="s">
        <v>449</v>
      </c>
      <c r="AG8" s="384" t="s">
        <v>447</v>
      </c>
      <c r="AH8" s="385" t="s">
        <v>448</v>
      </c>
      <c r="AI8" s="386" t="s">
        <v>449</v>
      </c>
      <c r="AJ8" s="384" t="s">
        <v>447</v>
      </c>
      <c r="AK8" s="385" t="s">
        <v>448</v>
      </c>
      <c r="AL8" s="386" t="s">
        <v>449</v>
      </c>
      <c r="AM8" s="384" t="s">
        <v>447</v>
      </c>
      <c r="AN8" s="385" t="s">
        <v>448</v>
      </c>
      <c r="AO8" s="386" t="s">
        <v>449</v>
      </c>
      <c r="AP8" s="384" t="s">
        <v>447</v>
      </c>
      <c r="AQ8" s="385" t="s">
        <v>448</v>
      </c>
      <c r="AR8" s="386" t="s">
        <v>449</v>
      </c>
      <c r="AS8" s="384" t="s">
        <v>447</v>
      </c>
      <c r="AT8" s="385" t="s">
        <v>448</v>
      </c>
      <c r="AU8" s="386" t="s">
        <v>449</v>
      </c>
      <c r="AV8" s="384" t="s">
        <v>447</v>
      </c>
      <c r="AW8" s="385" t="s">
        <v>448</v>
      </c>
      <c r="AX8" s="386" t="s">
        <v>449</v>
      </c>
      <c r="AY8" s="387" t="s">
        <v>447</v>
      </c>
      <c r="AZ8" s="388" t="s">
        <v>448</v>
      </c>
      <c r="BA8" s="388" t="s">
        <v>449</v>
      </c>
      <c r="BB8" s="389" t="s">
        <v>450</v>
      </c>
      <c r="BC8" s="390" t="s">
        <v>451</v>
      </c>
      <c r="BD8" s="391" t="s">
        <v>452</v>
      </c>
      <c r="BE8" s="392" t="s">
        <v>453</v>
      </c>
      <c r="BF8" s="374"/>
      <c r="BG8" s="374"/>
      <c r="BH8" s="393"/>
      <c r="BI8" s="374"/>
      <c r="BJ8" s="374"/>
      <c r="BK8" s="374"/>
      <c r="BL8" s="374"/>
      <c r="BM8" s="374"/>
      <c r="BN8" s="374"/>
      <c r="BO8" s="374"/>
    </row>
    <row r="9" spans="1:103" x14ac:dyDescent="0.2">
      <c r="B9" s="395">
        <v>44256</v>
      </c>
      <c r="C9" s="396">
        <v>1.46</v>
      </c>
      <c r="D9" s="397">
        <v>1.45</v>
      </c>
      <c r="E9" s="397">
        <v>2.8</v>
      </c>
      <c r="F9" s="397">
        <v>2.68</v>
      </c>
      <c r="G9" s="396">
        <v>0.44</v>
      </c>
      <c r="H9" s="397">
        <v>0.6</v>
      </c>
      <c r="I9" s="397">
        <v>0.75</v>
      </c>
      <c r="J9" s="397">
        <v>1.61</v>
      </c>
      <c r="K9" s="397">
        <v>1.71</v>
      </c>
      <c r="L9" s="397">
        <v>1.55</v>
      </c>
      <c r="M9" s="398">
        <v>1.36</v>
      </c>
      <c r="N9" s="399">
        <v>1332.9883871894474</v>
      </c>
      <c r="O9" s="400">
        <v>2660.2920600492735</v>
      </c>
      <c r="P9" s="401">
        <v>0.5010684380138164</v>
      </c>
      <c r="Q9" s="399">
        <v>1653.7371544845844</v>
      </c>
      <c r="R9" s="400">
        <v>2866.102765817554</v>
      </c>
      <c r="S9" s="401">
        <v>0.57699855504408504</v>
      </c>
      <c r="T9" s="399">
        <v>2222.6446287417607</v>
      </c>
      <c r="U9" s="400">
        <v>20858.380007532083</v>
      </c>
      <c r="V9" s="401">
        <v>0.1065588328498738</v>
      </c>
      <c r="W9" s="399">
        <v>0</v>
      </c>
      <c r="X9" s="400">
        <v>16889.470009128312</v>
      </c>
      <c r="Y9" s="401">
        <v>0</v>
      </c>
      <c r="Z9" s="402">
        <v>5209.370170415792</v>
      </c>
      <c r="AA9" s="402">
        <v>43274.244842527223</v>
      </c>
      <c r="AB9" s="403">
        <v>0.1203803830516841</v>
      </c>
      <c r="AC9" s="404">
        <v>8434.8610811541239</v>
      </c>
      <c r="AD9" s="399">
        <v>3310.5484421245246</v>
      </c>
      <c r="AE9" s="400">
        <v>3907.9764560785702</v>
      </c>
      <c r="AF9" s="401">
        <v>0.84712599457328097</v>
      </c>
      <c r="AG9" s="399">
        <v>685.92793104088719</v>
      </c>
      <c r="AH9" s="400">
        <v>1301.0873178088927</v>
      </c>
      <c r="AI9" s="401">
        <v>0.52719592424898121</v>
      </c>
      <c r="AJ9" s="399">
        <v>1622.7504153036377</v>
      </c>
      <c r="AK9" s="400">
        <v>2188.8261415723487</v>
      </c>
      <c r="AL9" s="401">
        <v>0.74137931034482751</v>
      </c>
      <c r="AM9" s="399">
        <v>973.65024918218251</v>
      </c>
      <c r="AN9" s="400">
        <v>2188.8261415723487</v>
      </c>
      <c r="AO9" s="401">
        <v>0.4448275862068965</v>
      </c>
      <c r="AP9" s="399">
        <v>20419.69157571936</v>
      </c>
      <c r="AQ9" s="400">
        <v>31997.716768991249</v>
      </c>
      <c r="AR9" s="401">
        <v>0.63816089513949104</v>
      </c>
      <c r="AS9" s="399">
        <v>16647.872507722182</v>
      </c>
      <c r="AT9" s="400">
        <v>30357.653918568758</v>
      </c>
      <c r="AU9" s="405">
        <v>0.54839127398903631</v>
      </c>
      <c r="AV9" s="399">
        <v>22525.777691999996</v>
      </c>
      <c r="AW9" s="400">
        <v>31890.691704999997</v>
      </c>
      <c r="AX9" s="405">
        <v>0.70634333994293019</v>
      </c>
      <c r="AY9" s="406">
        <v>66186.218813092768</v>
      </c>
      <c r="AZ9" s="402">
        <v>103832.77844959218</v>
      </c>
      <c r="BA9" s="403">
        <v>0.63743087492572748</v>
      </c>
      <c r="BB9" s="407">
        <v>63837.36550842617</v>
      </c>
      <c r="BC9" s="408">
        <v>0</v>
      </c>
      <c r="BD9" s="402">
        <v>0</v>
      </c>
      <c r="BE9" s="407">
        <v>0</v>
      </c>
      <c r="BH9" s="409">
        <v>2</v>
      </c>
    </row>
    <row r="10" spans="1:103" x14ac:dyDescent="0.2">
      <c r="B10" s="395">
        <v>44259</v>
      </c>
      <c r="C10" s="396">
        <v>1.43</v>
      </c>
      <c r="D10" s="397">
        <v>1.42</v>
      </c>
      <c r="E10" s="397">
        <v>2.81</v>
      </c>
      <c r="F10" s="397">
        <v>2.75</v>
      </c>
      <c r="G10" s="396">
        <v>0.7</v>
      </c>
      <c r="H10" s="397">
        <v>0.6</v>
      </c>
      <c r="I10" s="397">
        <v>0.75</v>
      </c>
      <c r="J10" s="397">
        <v>0.71</v>
      </c>
      <c r="K10" s="397">
        <v>1.96</v>
      </c>
      <c r="L10" s="397">
        <v>1.55</v>
      </c>
      <c r="M10" s="398">
        <v>1.32</v>
      </c>
      <c r="N10" s="399">
        <v>1353.1523441759143</v>
      </c>
      <c r="O10" s="400">
        <v>2660.2920600492735</v>
      </c>
      <c r="P10" s="401">
        <v>0.50864804075340941</v>
      </c>
      <c r="Q10" s="399">
        <v>1671.0142033025995</v>
      </c>
      <c r="R10" s="400">
        <v>2866.102765817554</v>
      </c>
      <c r="S10" s="401">
        <v>0.58302661831664782</v>
      </c>
      <c r="T10" s="399">
        <v>2162.1906890856449</v>
      </c>
      <c r="U10" s="400">
        <v>20858.380007532083</v>
      </c>
      <c r="V10" s="401">
        <v>0.10366052820520411</v>
      </c>
      <c r="W10" s="399">
        <v>0</v>
      </c>
      <c r="X10" s="400">
        <v>16889.470009128312</v>
      </c>
      <c r="Y10" s="401">
        <v>0</v>
      </c>
      <c r="Z10" s="402">
        <v>5186.3572365641594</v>
      </c>
      <c r="AA10" s="402">
        <v>43274.244842527223</v>
      </c>
      <c r="AB10" s="403">
        <v>0.11984859020502957</v>
      </c>
      <c r="AC10" s="404">
        <v>8434.8610811541239</v>
      </c>
      <c r="AD10" s="399">
        <v>2983.8896529509425</v>
      </c>
      <c r="AE10" s="400">
        <v>3907.9764560785702</v>
      </c>
      <c r="AF10" s="401">
        <v>0.76353828803388035</v>
      </c>
      <c r="AG10" s="399">
        <v>685.92793104088719</v>
      </c>
      <c r="AH10" s="400">
        <v>1301.0873178088927</v>
      </c>
      <c r="AI10" s="401">
        <v>0.52719592424898121</v>
      </c>
      <c r="AJ10" s="399">
        <v>1622.7504153036377</v>
      </c>
      <c r="AK10" s="400">
        <v>2188.8261415723487</v>
      </c>
      <c r="AL10" s="401">
        <v>0.74137931034482751</v>
      </c>
      <c r="AM10" s="399">
        <v>1652.9411207046358</v>
      </c>
      <c r="AN10" s="400">
        <v>2188.8261415723487</v>
      </c>
      <c r="AO10" s="401">
        <v>0.75517241379310351</v>
      </c>
      <c r="AP10" s="399">
        <v>18812.145078750094</v>
      </c>
      <c r="AQ10" s="400">
        <v>31997.716768991249</v>
      </c>
      <c r="AR10" s="401">
        <v>0.58792148247842502</v>
      </c>
      <c r="AS10" s="399">
        <v>16647.872507722182</v>
      </c>
      <c r="AT10" s="400">
        <v>30357.653918568758</v>
      </c>
      <c r="AU10" s="405">
        <v>0.54839127398903631</v>
      </c>
      <c r="AV10" s="399">
        <v>22785.325174666668</v>
      </c>
      <c r="AW10" s="400">
        <v>31890.691704999997</v>
      </c>
      <c r="AX10" s="405">
        <v>0.71448199949498936</v>
      </c>
      <c r="AY10" s="406">
        <v>65190.851881139053</v>
      </c>
      <c r="AZ10" s="402">
        <v>103832.77844959218</v>
      </c>
      <c r="BA10" s="403">
        <v>0.62784462531537988</v>
      </c>
      <c r="BB10" s="407">
        <v>63837.36550842617</v>
      </c>
      <c r="BC10" s="408">
        <v>0</v>
      </c>
      <c r="BD10" s="402">
        <v>0</v>
      </c>
      <c r="BE10" s="407">
        <v>0</v>
      </c>
      <c r="BH10" s="409">
        <v>3</v>
      </c>
    </row>
    <row r="11" spans="1:103" x14ac:dyDescent="0.2">
      <c r="B11" s="395">
        <v>44260</v>
      </c>
      <c r="C11" s="396">
        <v>1.38</v>
      </c>
      <c r="D11" s="397">
        <v>1.39</v>
      </c>
      <c r="E11" s="397">
        <v>2.82</v>
      </c>
      <c r="F11" s="397">
        <v>2.78</v>
      </c>
      <c r="G11" s="396">
        <v>0.78</v>
      </c>
      <c r="H11" s="397">
        <v>0.6</v>
      </c>
      <c r="I11" s="397">
        <v>0.75</v>
      </c>
      <c r="J11" s="397">
        <v>0.73</v>
      </c>
      <c r="K11" s="397">
        <v>2</v>
      </c>
      <c r="L11" s="397">
        <v>1.55</v>
      </c>
      <c r="M11" s="398">
        <v>1.29</v>
      </c>
      <c r="N11" s="399">
        <v>1386.9000968258574</v>
      </c>
      <c r="O11" s="400">
        <v>2660.2920600492735</v>
      </c>
      <c r="P11" s="401">
        <v>0.52133377295430094</v>
      </c>
      <c r="Q11" s="399">
        <v>1688.3503450727958</v>
      </c>
      <c r="R11" s="400">
        <v>2866.102765817554</v>
      </c>
      <c r="S11" s="401">
        <v>0.58907529946547288</v>
      </c>
      <c r="T11" s="399">
        <v>2101.7580375517273</v>
      </c>
      <c r="U11" s="400">
        <v>20858.380007532083</v>
      </c>
      <c r="V11" s="401">
        <v>0.10076324416338997</v>
      </c>
      <c r="W11" s="399">
        <v>0</v>
      </c>
      <c r="X11" s="400">
        <v>16889.470009128312</v>
      </c>
      <c r="Y11" s="401">
        <v>0</v>
      </c>
      <c r="Z11" s="402">
        <v>5177.00847945038</v>
      </c>
      <c r="AA11" s="402">
        <v>43274.244842527223</v>
      </c>
      <c r="AB11" s="403">
        <v>0.11963255507494702</v>
      </c>
      <c r="AC11" s="404">
        <v>8434.8610811541239</v>
      </c>
      <c r="AD11" s="399">
        <v>2887.2066645917166</v>
      </c>
      <c r="AE11" s="400">
        <v>3907.9764560785702</v>
      </c>
      <c r="AF11" s="401">
        <v>0.73879837738041609</v>
      </c>
      <c r="AG11" s="399">
        <v>685.92793104088719</v>
      </c>
      <c r="AH11" s="400">
        <v>1301.0873178088927</v>
      </c>
      <c r="AI11" s="401">
        <v>0.52719592424898121</v>
      </c>
      <c r="AJ11" s="399">
        <v>1622.7504153036377</v>
      </c>
      <c r="AK11" s="400">
        <v>2188.8261415723487</v>
      </c>
      <c r="AL11" s="401">
        <v>0.74137931034482751</v>
      </c>
      <c r="AM11" s="399">
        <v>1637.8457680041367</v>
      </c>
      <c r="AN11" s="400">
        <v>2188.8261415723487</v>
      </c>
      <c r="AO11" s="401">
        <v>0.74827586206896546</v>
      </c>
      <c r="AP11" s="399">
        <v>18556.191764553329</v>
      </c>
      <c r="AQ11" s="400">
        <v>31997.716768991249</v>
      </c>
      <c r="AR11" s="401">
        <v>0.57992237066539687</v>
      </c>
      <c r="AS11" s="399">
        <v>16647.872507722182</v>
      </c>
      <c r="AT11" s="400">
        <v>30357.653918568758</v>
      </c>
      <c r="AU11" s="405">
        <v>0.54839127398903631</v>
      </c>
      <c r="AV11" s="399">
        <v>22980.202058666669</v>
      </c>
      <c r="AW11" s="400">
        <v>31890.691704999997</v>
      </c>
      <c r="AX11" s="405">
        <v>0.72059277582441739</v>
      </c>
      <c r="AY11" s="406">
        <v>65017.997109882555</v>
      </c>
      <c r="AZ11" s="402">
        <v>103832.77844959218</v>
      </c>
      <c r="BA11" s="403">
        <v>0.62617988346952425</v>
      </c>
      <c r="BB11" s="407">
        <v>63837.36550842617</v>
      </c>
      <c r="BC11" s="408">
        <v>0</v>
      </c>
      <c r="BD11" s="402">
        <v>0</v>
      </c>
      <c r="BE11" s="407">
        <v>0</v>
      </c>
      <c r="BH11" s="409">
        <v>4</v>
      </c>
    </row>
    <row r="12" spans="1:103" x14ac:dyDescent="0.2">
      <c r="B12" s="395">
        <v>44263</v>
      </c>
      <c r="C12" s="396">
        <v>1.21</v>
      </c>
      <c r="D12" s="397">
        <v>1.35</v>
      </c>
      <c r="E12" s="397">
        <v>2.84</v>
      </c>
      <c r="F12" s="397">
        <v>2.78</v>
      </c>
      <c r="G12" s="396">
        <v>0.6</v>
      </c>
      <c r="H12" s="397">
        <v>0.6</v>
      </c>
      <c r="I12" s="397">
        <v>0.75</v>
      </c>
      <c r="J12" s="397">
        <v>0.73</v>
      </c>
      <c r="K12" s="397">
        <v>2.0499999999999998</v>
      </c>
      <c r="L12" s="397">
        <v>1.58</v>
      </c>
      <c r="M12" s="398">
        <v>1.31</v>
      </c>
      <c r="N12" s="399">
        <v>1502.9677255115046</v>
      </c>
      <c r="O12" s="400">
        <v>2660.2920600492735</v>
      </c>
      <c r="P12" s="401">
        <v>0.56496342942273292</v>
      </c>
      <c r="Q12" s="399">
        <v>1711.5572858116909</v>
      </c>
      <c r="R12" s="400">
        <v>2866.102765817554</v>
      </c>
      <c r="S12" s="401">
        <v>0.5971723366742121</v>
      </c>
      <c r="T12" s="399">
        <v>1980.9565850764661</v>
      </c>
      <c r="U12" s="400">
        <v>20858.380007532083</v>
      </c>
      <c r="V12" s="401">
        <v>9.4971737227969338E-2</v>
      </c>
      <c r="W12" s="399">
        <v>0</v>
      </c>
      <c r="X12" s="400">
        <v>16889.470009128312</v>
      </c>
      <c r="Y12" s="401">
        <v>0</v>
      </c>
      <c r="Z12" s="402">
        <v>5195.4815963996616</v>
      </c>
      <c r="AA12" s="402">
        <v>43274.244842527223</v>
      </c>
      <c r="AB12" s="403">
        <v>0.1200594398655772</v>
      </c>
      <c r="AC12" s="404">
        <v>8434.8610811541239</v>
      </c>
      <c r="AD12" s="399">
        <v>3107.2608749289307</v>
      </c>
      <c r="AE12" s="400">
        <v>3907.9764560785702</v>
      </c>
      <c r="AF12" s="401">
        <v>0.79510736818688221</v>
      </c>
      <c r="AG12" s="399">
        <v>685.92793104088719</v>
      </c>
      <c r="AH12" s="400">
        <v>1301.0873178088927</v>
      </c>
      <c r="AI12" s="401">
        <v>0.52719592424898121</v>
      </c>
      <c r="AJ12" s="399">
        <v>1622.7504153036377</v>
      </c>
      <c r="AK12" s="400">
        <v>2188.8261415723487</v>
      </c>
      <c r="AL12" s="401">
        <v>0.74137931034482751</v>
      </c>
      <c r="AM12" s="399">
        <v>1637.8457680041367</v>
      </c>
      <c r="AN12" s="400">
        <v>2188.8261415723487</v>
      </c>
      <c r="AO12" s="401">
        <v>0.74827586206896546</v>
      </c>
      <c r="AP12" s="399">
        <v>18236.735740427273</v>
      </c>
      <c r="AQ12" s="400">
        <v>31997.716768991249</v>
      </c>
      <c r="AR12" s="401">
        <v>0.56993865756385342</v>
      </c>
      <c r="AS12" s="399">
        <v>16440.476658118223</v>
      </c>
      <c r="AT12" s="400">
        <v>30357.653918568758</v>
      </c>
      <c r="AU12" s="405">
        <v>0.54155952572020516</v>
      </c>
      <c r="AV12" s="399">
        <v>22850.263538666666</v>
      </c>
      <c r="AW12" s="400">
        <v>31890.691704999997</v>
      </c>
      <c r="AX12" s="405">
        <v>0.71651827906523824</v>
      </c>
      <c r="AY12" s="406">
        <v>64581.260926489755</v>
      </c>
      <c r="AZ12" s="402">
        <v>103832.77844959218</v>
      </c>
      <c r="BA12" s="403">
        <v>0.62197373402506118</v>
      </c>
      <c r="BB12" s="407">
        <v>63837.36550842617</v>
      </c>
      <c r="BC12" s="408">
        <v>0</v>
      </c>
      <c r="BD12" s="402">
        <v>0</v>
      </c>
      <c r="BE12" s="407">
        <v>0</v>
      </c>
      <c r="BH12" s="409">
        <v>5</v>
      </c>
    </row>
    <row r="13" spans="1:103" x14ac:dyDescent="0.2">
      <c r="B13" s="395">
        <v>44264</v>
      </c>
      <c r="C13" s="396">
        <v>1.18</v>
      </c>
      <c r="D13" s="397">
        <v>1.32</v>
      </c>
      <c r="E13" s="397">
        <v>2.86</v>
      </c>
      <c r="F13" s="397">
        <v>2.78</v>
      </c>
      <c r="G13" s="396">
        <v>0.52</v>
      </c>
      <c r="H13" s="397">
        <v>0.6</v>
      </c>
      <c r="I13" s="397">
        <v>0.75</v>
      </c>
      <c r="J13" s="397">
        <v>1.02</v>
      </c>
      <c r="K13" s="397">
        <v>2.0499999999999998</v>
      </c>
      <c r="L13" s="397">
        <v>1.58</v>
      </c>
      <c r="M13" s="398">
        <v>1.31</v>
      </c>
      <c r="N13" s="399">
        <v>1523.6637321503881</v>
      </c>
      <c r="O13" s="400">
        <v>2660.2920600492735</v>
      </c>
      <c r="P13" s="401">
        <v>0.57274302886960726</v>
      </c>
      <c r="Q13" s="399">
        <v>1729.0316771742166</v>
      </c>
      <c r="R13" s="400">
        <v>2866.102765817554</v>
      </c>
      <c r="S13" s="401">
        <v>0.60326925391351471</v>
      </c>
      <c r="T13" s="399">
        <v>1860.240243768757</v>
      </c>
      <c r="U13" s="400">
        <v>20858.380007532083</v>
      </c>
      <c r="V13" s="401">
        <v>8.9184310722933105E-2</v>
      </c>
      <c r="W13" s="399">
        <v>0</v>
      </c>
      <c r="X13" s="400">
        <v>16889.470009128312</v>
      </c>
      <c r="Y13" s="401">
        <v>0</v>
      </c>
      <c r="Z13" s="402">
        <v>5112.9356530933619</v>
      </c>
      <c r="AA13" s="402">
        <v>43274.244842527223</v>
      </c>
      <c r="AB13" s="403">
        <v>0.11815193244154981</v>
      </c>
      <c r="AC13" s="404">
        <v>8434.8610811541239</v>
      </c>
      <c r="AD13" s="399">
        <v>3207.9918060687728</v>
      </c>
      <c r="AE13" s="400">
        <v>3907.9764560785702</v>
      </c>
      <c r="AF13" s="401">
        <v>0.8208830943899309</v>
      </c>
      <c r="AG13" s="399">
        <v>685.92793104088719</v>
      </c>
      <c r="AH13" s="400">
        <v>1301.0873178088927</v>
      </c>
      <c r="AI13" s="401">
        <v>0.52719592424898121</v>
      </c>
      <c r="AJ13" s="399">
        <v>1622.7504153036377</v>
      </c>
      <c r="AK13" s="400">
        <v>2188.8261415723487</v>
      </c>
      <c r="AL13" s="401">
        <v>0.74137931034482751</v>
      </c>
      <c r="AM13" s="399">
        <v>1418.9631538469018</v>
      </c>
      <c r="AN13" s="400">
        <v>2188.8261415723487</v>
      </c>
      <c r="AO13" s="401">
        <v>0.64827586206896548</v>
      </c>
      <c r="AP13" s="399">
        <v>18236.735740427273</v>
      </c>
      <c r="AQ13" s="400">
        <v>31997.716768991249</v>
      </c>
      <c r="AR13" s="401">
        <v>0.56993865756385342</v>
      </c>
      <c r="AS13" s="399">
        <v>16440.476658118223</v>
      </c>
      <c r="AT13" s="400">
        <v>30357.653918568758</v>
      </c>
      <c r="AU13" s="405">
        <v>0.54155952572020516</v>
      </c>
      <c r="AV13" s="399">
        <v>22850.263538666666</v>
      </c>
      <c r="AW13" s="400">
        <v>31890.691704999997</v>
      </c>
      <c r="AX13" s="405">
        <v>0.71651827906523824</v>
      </c>
      <c r="AY13" s="406">
        <v>64463.109243472361</v>
      </c>
      <c r="AZ13" s="402">
        <v>103832.77844959218</v>
      </c>
      <c r="BA13" s="403">
        <v>0.62083583051538338</v>
      </c>
      <c r="BB13" s="407">
        <v>63837.36550842617</v>
      </c>
      <c r="BC13" s="408">
        <v>0</v>
      </c>
      <c r="BD13" s="402">
        <v>0</v>
      </c>
      <c r="BE13" s="407">
        <v>0</v>
      </c>
      <c r="BH13" s="409">
        <v>6</v>
      </c>
    </row>
    <row r="14" spans="1:103" x14ac:dyDescent="0.2">
      <c r="B14" s="395">
        <v>44266</v>
      </c>
      <c r="C14" s="396">
        <v>1.1200000000000001</v>
      </c>
      <c r="D14" s="397">
        <v>1.29</v>
      </c>
      <c r="E14" s="397">
        <v>2.91</v>
      </c>
      <c r="F14" s="397">
        <v>2.78</v>
      </c>
      <c r="G14" s="396">
        <v>0.64</v>
      </c>
      <c r="H14" s="397">
        <v>0.6</v>
      </c>
      <c r="I14" s="397">
        <v>0.75</v>
      </c>
      <c r="J14" s="397">
        <v>1</v>
      </c>
      <c r="K14" s="397">
        <v>2.13</v>
      </c>
      <c r="L14" s="397">
        <v>1.59</v>
      </c>
      <c r="M14" s="410">
        <v>1.29</v>
      </c>
      <c r="N14" s="399">
        <v>1565.2486990870323</v>
      </c>
      <c r="O14" s="400">
        <v>2660.2920600492735</v>
      </c>
      <c r="P14" s="401">
        <v>0.588374758769171</v>
      </c>
      <c r="Q14" s="399">
        <v>1746.5654752657567</v>
      </c>
      <c r="R14" s="400">
        <v>2866.102765817554</v>
      </c>
      <c r="S14" s="401">
        <v>0.60938689850765004</v>
      </c>
      <c r="T14" s="399">
        <v>1558.8215710904894</v>
      </c>
      <c r="U14" s="400">
        <v>20858.380007532083</v>
      </c>
      <c r="V14" s="401">
        <v>7.4733587676875671E-2</v>
      </c>
      <c r="W14" s="399">
        <v>0</v>
      </c>
      <c r="X14" s="400">
        <v>16889.470009128312</v>
      </c>
      <c r="Y14" s="401">
        <v>0</v>
      </c>
      <c r="Z14" s="402">
        <v>4870.6357454432782</v>
      </c>
      <c r="AA14" s="402">
        <v>43274.244842527223</v>
      </c>
      <c r="AB14" s="403">
        <v>0.11255276119010912</v>
      </c>
      <c r="AC14" s="404">
        <v>8434.8610811541239</v>
      </c>
      <c r="AD14" s="399">
        <v>3057.5749296006738</v>
      </c>
      <c r="AE14" s="400">
        <v>3907.9764560785702</v>
      </c>
      <c r="AF14" s="401">
        <v>0.78239338541685444</v>
      </c>
      <c r="AG14" s="399">
        <v>685.92793104088719</v>
      </c>
      <c r="AH14" s="400">
        <v>1301.0873178088927</v>
      </c>
      <c r="AI14" s="401">
        <v>0.52719592424898121</v>
      </c>
      <c r="AJ14" s="399">
        <v>1622.7504153036377</v>
      </c>
      <c r="AK14" s="400">
        <v>2188.8261415723487</v>
      </c>
      <c r="AL14" s="401">
        <v>0.74137931034482751</v>
      </c>
      <c r="AM14" s="399">
        <v>1434.0585065474008</v>
      </c>
      <c r="AN14" s="400">
        <v>2188.8261415723487</v>
      </c>
      <c r="AO14" s="401">
        <v>0.65517241379310343</v>
      </c>
      <c r="AP14" s="399">
        <v>17726.727385691542</v>
      </c>
      <c r="AQ14" s="400">
        <v>31997.716768991249</v>
      </c>
      <c r="AR14" s="401">
        <v>0.55399975922251998</v>
      </c>
      <c r="AS14" s="399">
        <v>16371.388901190749</v>
      </c>
      <c r="AT14" s="400">
        <v>30357.653918568758</v>
      </c>
      <c r="AU14" s="405">
        <v>0.53928373204020619</v>
      </c>
      <c r="AV14" s="399">
        <v>22980.202058666669</v>
      </c>
      <c r="AW14" s="400">
        <v>31890.691704999997</v>
      </c>
      <c r="AX14" s="405">
        <v>0.72059277582441739</v>
      </c>
      <c r="AY14" s="406">
        <v>63878.630128041557</v>
      </c>
      <c r="AZ14" s="402">
        <v>103832.77844959218</v>
      </c>
      <c r="BA14" s="403">
        <v>0.61520678808621876</v>
      </c>
      <c r="BB14" s="407">
        <v>63837.36550842617</v>
      </c>
      <c r="BC14" s="408">
        <v>0</v>
      </c>
      <c r="BD14" s="402">
        <v>0</v>
      </c>
      <c r="BE14" s="407">
        <v>0</v>
      </c>
      <c r="BH14" s="409">
        <v>7</v>
      </c>
    </row>
    <row r="15" spans="1:103" x14ac:dyDescent="0.2">
      <c r="B15" s="395">
        <v>44267</v>
      </c>
      <c r="C15" s="396">
        <v>1.42</v>
      </c>
      <c r="D15" s="397">
        <v>1.19</v>
      </c>
      <c r="E15" s="397">
        <v>2.91</v>
      </c>
      <c r="F15" s="397">
        <v>2.78</v>
      </c>
      <c r="G15" s="396">
        <v>0.68</v>
      </c>
      <c r="H15" s="397">
        <v>0.6</v>
      </c>
      <c r="I15" s="397">
        <v>0.73</v>
      </c>
      <c r="J15" s="397">
        <v>0.91</v>
      </c>
      <c r="K15" s="397">
        <v>2.1800000000000002</v>
      </c>
      <c r="L15" s="397">
        <v>1.59</v>
      </c>
      <c r="M15" s="410">
        <v>1.29</v>
      </c>
      <c r="N15" s="399">
        <v>1359.8877696220516</v>
      </c>
      <c r="O15" s="400">
        <v>2660.2920600492735</v>
      </c>
      <c r="P15" s="401">
        <v>0.51117987759466677</v>
      </c>
      <c r="Q15" s="399">
        <v>1805.4417265686482</v>
      </c>
      <c r="R15" s="400">
        <v>2866.102765817554</v>
      </c>
      <c r="S15" s="401">
        <v>0.62992916656763598</v>
      </c>
      <c r="T15" s="399">
        <v>1558.8215710904894</v>
      </c>
      <c r="U15" s="400">
        <v>20858.380007532083</v>
      </c>
      <c r="V15" s="401">
        <v>7.4733587676875671E-2</v>
      </c>
      <c r="W15" s="399">
        <v>0</v>
      </c>
      <c r="X15" s="400">
        <v>16889.470009128312</v>
      </c>
      <c r="Y15" s="401">
        <v>0</v>
      </c>
      <c r="Z15" s="402">
        <v>4724.1510672811892</v>
      </c>
      <c r="AA15" s="402">
        <v>43274.244842527223</v>
      </c>
      <c r="AB15" s="403">
        <v>0.10916772977719506</v>
      </c>
      <c r="AC15" s="404">
        <v>8434.8610811541239</v>
      </c>
      <c r="AD15" s="399">
        <v>3008.3392675923751</v>
      </c>
      <c r="AE15" s="400">
        <v>3907.9764560785702</v>
      </c>
      <c r="AF15" s="401">
        <v>0.76979462425192569</v>
      </c>
      <c r="AG15" s="399">
        <v>685.92793104088719</v>
      </c>
      <c r="AH15" s="400">
        <v>1301.0873178088927</v>
      </c>
      <c r="AI15" s="401">
        <v>0.52719592424898121</v>
      </c>
      <c r="AJ15" s="399">
        <v>1637.8457680041367</v>
      </c>
      <c r="AK15" s="400">
        <v>2188.8261415723487</v>
      </c>
      <c r="AL15" s="401">
        <v>0.74827586206896546</v>
      </c>
      <c r="AM15" s="399">
        <v>1501.9875936996459</v>
      </c>
      <c r="AN15" s="400">
        <v>2188.8261415723487</v>
      </c>
      <c r="AO15" s="401">
        <v>0.68620689655172407</v>
      </c>
      <c r="AP15" s="399">
        <v>17408.67228168737</v>
      </c>
      <c r="AQ15" s="400">
        <v>31997.716768991249</v>
      </c>
      <c r="AR15" s="401">
        <v>0.5440598279986647</v>
      </c>
      <c r="AS15" s="399">
        <v>16371.388901190749</v>
      </c>
      <c r="AT15" s="400">
        <v>30357.653918568758</v>
      </c>
      <c r="AU15" s="405">
        <v>0.53928373204020619</v>
      </c>
      <c r="AV15" s="399">
        <v>22980.202058666669</v>
      </c>
      <c r="AW15" s="400">
        <v>31890.691704999997</v>
      </c>
      <c r="AX15" s="405">
        <v>0.72059277582441739</v>
      </c>
      <c r="AY15" s="406">
        <v>63594.363801881838</v>
      </c>
      <c r="AZ15" s="402">
        <v>103832.77844959218</v>
      </c>
      <c r="BA15" s="403">
        <v>0.61246905602892121</v>
      </c>
      <c r="BB15" s="407">
        <v>63837.36550842617</v>
      </c>
      <c r="BC15" s="408">
        <v>0</v>
      </c>
      <c r="BD15" s="402">
        <v>0</v>
      </c>
      <c r="BE15" s="407">
        <v>0</v>
      </c>
      <c r="BH15" s="409">
        <v>8</v>
      </c>
    </row>
    <row r="16" spans="1:103" x14ac:dyDescent="0.2">
      <c r="B16" s="395">
        <v>44270</v>
      </c>
      <c r="C16" s="396">
        <v>1.5</v>
      </c>
      <c r="D16" s="397">
        <v>1.17</v>
      </c>
      <c r="E16" s="397">
        <v>2.92</v>
      </c>
      <c r="F16" s="397">
        <v>2.78</v>
      </c>
      <c r="G16" s="396">
        <v>0.54</v>
      </c>
      <c r="H16" s="397">
        <v>0.6</v>
      </c>
      <c r="I16" s="397">
        <v>0.72</v>
      </c>
      <c r="J16" s="397">
        <v>1.01</v>
      </c>
      <c r="K16" s="397">
        <v>2.2999999999999998</v>
      </c>
      <c r="L16" s="397">
        <v>1.59</v>
      </c>
      <c r="M16" s="410">
        <v>1.3</v>
      </c>
      <c r="N16" s="399">
        <v>1306.201725944188</v>
      </c>
      <c r="O16" s="400">
        <v>2660.2920600492735</v>
      </c>
      <c r="P16" s="401">
        <v>0.49099937016689615</v>
      </c>
      <c r="Q16" s="399">
        <v>1817.2966183159847</v>
      </c>
      <c r="R16" s="400">
        <v>2866.102765817554</v>
      </c>
      <c r="S16" s="401">
        <v>0.63406540755966301</v>
      </c>
      <c r="T16" s="399">
        <v>1498.601611398024</v>
      </c>
      <c r="U16" s="400">
        <v>20858.380007532083</v>
      </c>
      <c r="V16" s="401">
        <v>7.1846500584267337E-2</v>
      </c>
      <c r="W16" s="399">
        <v>0</v>
      </c>
      <c r="X16" s="400">
        <v>16889.470009128312</v>
      </c>
      <c r="Y16" s="401">
        <v>0</v>
      </c>
      <c r="Z16" s="402">
        <v>4622.0999556581964</v>
      </c>
      <c r="AA16" s="402">
        <v>43274.244842527223</v>
      </c>
      <c r="AB16" s="403">
        <v>0.10680948847236464</v>
      </c>
      <c r="AC16" s="404">
        <v>8434.8610811541239</v>
      </c>
      <c r="AD16" s="399">
        <v>3182.6385533369339</v>
      </c>
      <c r="AE16" s="400">
        <v>3907.9764560785702</v>
      </c>
      <c r="AF16" s="401">
        <v>0.81439552901772827</v>
      </c>
      <c r="AG16" s="399">
        <v>685.92793104088719</v>
      </c>
      <c r="AH16" s="400">
        <v>1301.0873178088927</v>
      </c>
      <c r="AI16" s="401">
        <v>0.52719592424898121</v>
      </c>
      <c r="AJ16" s="399">
        <v>1645.393444354386</v>
      </c>
      <c r="AK16" s="400">
        <v>2188.8261415723487</v>
      </c>
      <c r="AL16" s="401">
        <v>0.75172413793103443</v>
      </c>
      <c r="AM16" s="399">
        <v>1426.5108301971513</v>
      </c>
      <c r="AN16" s="400">
        <v>2188.8261415723487</v>
      </c>
      <c r="AO16" s="401">
        <v>0.65172413793103445</v>
      </c>
      <c r="AP16" s="399">
        <v>16647.534340125068</v>
      </c>
      <c r="AQ16" s="400">
        <v>31997.716768991249</v>
      </c>
      <c r="AR16" s="401">
        <v>0.52027257008093997</v>
      </c>
      <c r="AS16" s="399">
        <v>16371.388901190749</v>
      </c>
      <c r="AT16" s="400">
        <v>30357.653918568758</v>
      </c>
      <c r="AU16" s="405">
        <v>0.53928373204020619</v>
      </c>
      <c r="AV16" s="399">
        <v>22915.2225</v>
      </c>
      <c r="AW16" s="400">
        <v>31890.691704999997</v>
      </c>
      <c r="AX16" s="405">
        <v>0.71855520450838095</v>
      </c>
      <c r="AY16" s="406">
        <v>62874.616500245174</v>
      </c>
      <c r="AZ16" s="402">
        <v>103832.77844959218</v>
      </c>
      <c r="BA16" s="403">
        <v>0.60553726327153024</v>
      </c>
      <c r="BB16" s="407">
        <v>63837.36550842617</v>
      </c>
      <c r="BC16" s="408">
        <v>0</v>
      </c>
      <c r="BD16" s="402">
        <v>0</v>
      </c>
      <c r="BE16" s="407">
        <v>0</v>
      </c>
      <c r="BH16" s="409">
        <v>9</v>
      </c>
    </row>
    <row r="17" spans="2:60" x14ac:dyDescent="0.2">
      <c r="B17" s="395">
        <v>44271</v>
      </c>
      <c r="C17" s="396">
        <v>1.46</v>
      </c>
      <c r="D17" s="397">
        <v>1.1599999999999999</v>
      </c>
      <c r="E17" s="397">
        <v>2.93</v>
      </c>
      <c r="F17" s="397">
        <v>2.78</v>
      </c>
      <c r="G17" s="396">
        <v>0.5</v>
      </c>
      <c r="H17" s="397">
        <v>0.6</v>
      </c>
      <c r="I17" s="397">
        <v>0.72</v>
      </c>
      <c r="J17" s="397">
        <v>0.92</v>
      </c>
      <c r="K17" s="397">
        <v>2.33</v>
      </c>
      <c r="L17" s="397">
        <v>1.59</v>
      </c>
      <c r="M17" s="410">
        <v>1.3</v>
      </c>
      <c r="N17" s="399">
        <v>1332.9883871894474</v>
      </c>
      <c r="O17" s="400">
        <v>2660.2920600492735</v>
      </c>
      <c r="P17" s="401">
        <v>0.5010684380138164</v>
      </c>
      <c r="Q17" s="399">
        <v>1823.2340420538596</v>
      </c>
      <c r="R17" s="400">
        <v>2866.102765817554</v>
      </c>
      <c r="S17" s="401">
        <v>0.63613700939079321</v>
      </c>
      <c r="T17" s="399">
        <v>1438.4029019534205</v>
      </c>
      <c r="U17" s="400">
        <v>20858.380007532083</v>
      </c>
      <c r="V17" s="401">
        <v>6.8960432278729444E-2</v>
      </c>
      <c r="W17" s="399">
        <v>0</v>
      </c>
      <c r="X17" s="400">
        <v>16889.470009128312</v>
      </c>
      <c r="Y17" s="401">
        <v>0</v>
      </c>
      <c r="Z17" s="402">
        <v>4594.6253311967275</v>
      </c>
      <c r="AA17" s="402">
        <v>43274.244842527223</v>
      </c>
      <c r="AB17" s="403">
        <v>0.10617459294590433</v>
      </c>
      <c r="AC17" s="404">
        <v>8434.8610811541239</v>
      </c>
      <c r="AD17" s="399">
        <v>3233.4591653573593</v>
      </c>
      <c r="AE17" s="400">
        <v>3907.9764560785702</v>
      </c>
      <c r="AF17" s="401">
        <v>0.82739985813577543</v>
      </c>
      <c r="AG17" s="399">
        <v>685.92793104088719</v>
      </c>
      <c r="AH17" s="400">
        <v>1301.0873178088927</v>
      </c>
      <c r="AI17" s="401">
        <v>0.52719592424898121</v>
      </c>
      <c r="AJ17" s="399">
        <v>1645.393444354386</v>
      </c>
      <c r="AK17" s="400">
        <v>2188.8261415723487</v>
      </c>
      <c r="AL17" s="401">
        <v>0.75172413793103443</v>
      </c>
      <c r="AM17" s="399">
        <v>1494.4399173493966</v>
      </c>
      <c r="AN17" s="400">
        <v>2188.8261415723487</v>
      </c>
      <c r="AO17" s="401">
        <v>0.6827586206896552</v>
      </c>
      <c r="AP17" s="399">
        <v>16457.733366639644</v>
      </c>
      <c r="AQ17" s="400">
        <v>31997.716768991249</v>
      </c>
      <c r="AR17" s="401">
        <v>0.51434086642671684</v>
      </c>
      <c r="AS17" s="399">
        <v>16371.388901190749</v>
      </c>
      <c r="AT17" s="400">
        <v>30357.653918568758</v>
      </c>
      <c r="AU17" s="405">
        <v>0.53928373204020619</v>
      </c>
      <c r="AV17" s="399">
        <v>22915.2225</v>
      </c>
      <c r="AW17" s="400">
        <v>31890.691704999997</v>
      </c>
      <c r="AX17" s="405">
        <v>0.71855520450838095</v>
      </c>
      <c r="AY17" s="406">
        <v>62803.565225932427</v>
      </c>
      <c r="AZ17" s="402">
        <v>103832.77844959218</v>
      </c>
      <c r="BA17" s="403">
        <v>0.60485297767912227</v>
      </c>
      <c r="BB17" s="407">
        <v>63837.36550842617</v>
      </c>
      <c r="BC17" s="408">
        <v>0</v>
      </c>
      <c r="BD17" s="402">
        <v>0</v>
      </c>
      <c r="BE17" s="407">
        <v>0</v>
      </c>
      <c r="BH17" s="409">
        <v>10</v>
      </c>
    </row>
    <row r="18" spans="2:60" x14ac:dyDescent="0.2">
      <c r="B18" s="395">
        <v>44272</v>
      </c>
      <c r="C18" s="396">
        <v>1.47</v>
      </c>
      <c r="D18" s="397">
        <v>1.1399999999999999</v>
      </c>
      <c r="E18" s="397">
        <v>2.94</v>
      </c>
      <c r="F18" s="397">
        <v>2.78</v>
      </c>
      <c r="G18" s="396">
        <v>0.45</v>
      </c>
      <c r="H18" s="397">
        <v>0.6</v>
      </c>
      <c r="I18" s="397">
        <v>0.72</v>
      </c>
      <c r="J18" s="397">
        <v>0.97</v>
      </c>
      <c r="K18" s="397">
        <v>2.36</v>
      </c>
      <c r="L18" s="397">
        <v>1.58</v>
      </c>
      <c r="M18" s="410">
        <v>1.3</v>
      </c>
      <c r="N18" s="399">
        <v>1326.2811629998296</v>
      </c>
      <c r="O18" s="400">
        <v>2660.2920600492735</v>
      </c>
      <c r="P18" s="401">
        <v>0.49854720198475666</v>
      </c>
      <c r="Q18" s="399">
        <v>1835.1288627057143</v>
      </c>
      <c r="R18" s="400">
        <v>2866.102765817554</v>
      </c>
      <c r="S18" s="401">
        <v>0.6402871818108884</v>
      </c>
      <c r="T18" s="399">
        <v>1378.2254393140472</v>
      </c>
      <c r="U18" s="400">
        <v>20858.380007532083</v>
      </c>
      <c r="V18" s="401">
        <v>6.6075382595214102E-2</v>
      </c>
      <c r="W18" s="399">
        <v>0</v>
      </c>
      <c r="X18" s="400">
        <v>16889.470009128312</v>
      </c>
      <c r="Y18" s="401">
        <v>0</v>
      </c>
      <c r="Z18" s="402">
        <v>4539.6354650195908</v>
      </c>
      <c r="AA18" s="402">
        <v>43274.244842527223</v>
      </c>
      <c r="AB18" s="403">
        <v>0.10490386329187473</v>
      </c>
      <c r="AC18" s="404">
        <v>8434.8610811541239</v>
      </c>
      <c r="AD18" s="399">
        <v>3297.6284594761287</v>
      </c>
      <c r="AE18" s="400">
        <v>3907.9764560785702</v>
      </c>
      <c r="AF18" s="401">
        <v>0.84381994020125428</v>
      </c>
      <c r="AG18" s="399">
        <v>685.92793104088719</v>
      </c>
      <c r="AH18" s="400">
        <v>1301.0873178088927</v>
      </c>
      <c r="AI18" s="401">
        <v>0.52719592424898121</v>
      </c>
      <c r="AJ18" s="399">
        <v>1645.393444354386</v>
      </c>
      <c r="AK18" s="400">
        <v>2188.8261415723487</v>
      </c>
      <c r="AL18" s="401">
        <v>0.75172413793103443</v>
      </c>
      <c r="AM18" s="399">
        <v>1456.7015355981493</v>
      </c>
      <c r="AN18" s="400">
        <v>2188.8261415723487</v>
      </c>
      <c r="AO18" s="401">
        <v>0.66551724137931034</v>
      </c>
      <c r="AP18" s="399">
        <v>16268.125608337214</v>
      </c>
      <c r="AQ18" s="400">
        <v>31997.716768991249</v>
      </c>
      <c r="AR18" s="401">
        <v>0.50841520117780825</v>
      </c>
      <c r="AS18" s="399">
        <v>16440.476658118223</v>
      </c>
      <c r="AT18" s="400">
        <v>30357.653918568758</v>
      </c>
      <c r="AU18" s="405">
        <v>0.54155952572020516</v>
      </c>
      <c r="AV18" s="399">
        <v>22915.2225</v>
      </c>
      <c r="AW18" s="400">
        <v>31890.691704999997</v>
      </c>
      <c r="AX18" s="405">
        <v>0.71855520450838095</v>
      </c>
      <c r="AY18" s="406">
        <v>62709.47613692499</v>
      </c>
      <c r="AZ18" s="402">
        <v>103832.77844959218</v>
      </c>
      <c r="BA18" s="403">
        <v>0.60394681788630589</v>
      </c>
      <c r="BB18" s="407">
        <v>63837.36550842617</v>
      </c>
      <c r="BC18" s="408">
        <v>0</v>
      </c>
      <c r="BD18" s="402">
        <v>0</v>
      </c>
      <c r="BE18" s="407">
        <v>0</v>
      </c>
      <c r="BH18" s="409">
        <v>11</v>
      </c>
    </row>
    <row r="19" spans="2:60" x14ac:dyDescent="0.2">
      <c r="B19" s="395">
        <v>44273</v>
      </c>
      <c r="C19" s="396">
        <v>1.55</v>
      </c>
      <c r="D19" s="397">
        <v>1.1299999999999999</v>
      </c>
      <c r="E19" s="397">
        <v>2.96</v>
      </c>
      <c r="F19" s="397">
        <v>2.78</v>
      </c>
      <c r="G19" s="396">
        <v>0.42</v>
      </c>
      <c r="H19" s="397">
        <v>0.6</v>
      </c>
      <c r="I19" s="397">
        <v>0.71</v>
      </c>
      <c r="J19" s="397">
        <v>1.05</v>
      </c>
      <c r="K19" s="397">
        <v>2.38</v>
      </c>
      <c r="L19" s="397">
        <v>1.58</v>
      </c>
      <c r="M19" s="410">
        <v>1.31</v>
      </c>
      <c r="N19" s="399">
        <v>1272.8765729955774</v>
      </c>
      <c r="O19" s="400">
        <v>2660.2920600492735</v>
      </c>
      <c r="P19" s="401">
        <v>0.47847249259241159</v>
      </c>
      <c r="Q19" s="399">
        <v>1841.0862665992131</v>
      </c>
      <c r="R19" s="400">
        <v>2866.102765817554</v>
      </c>
      <c r="S19" s="401">
        <v>0.64236575483504843</v>
      </c>
      <c r="T19" s="399">
        <v>1257.9342406808348</v>
      </c>
      <c r="U19" s="400">
        <v>20858.380007532083</v>
      </c>
      <c r="V19" s="401">
        <v>6.0308338434077208E-2</v>
      </c>
      <c r="W19" s="399">
        <v>0</v>
      </c>
      <c r="X19" s="400">
        <v>16889.470009128312</v>
      </c>
      <c r="Y19" s="401">
        <v>0</v>
      </c>
      <c r="Z19" s="402">
        <v>4371.8970802756248</v>
      </c>
      <c r="AA19" s="402">
        <v>43274.244842527223</v>
      </c>
      <c r="AB19" s="403">
        <v>0.10102769201830641</v>
      </c>
      <c r="AC19" s="404">
        <v>8434.8610811541239</v>
      </c>
      <c r="AD19" s="399">
        <v>3336.4747872029743</v>
      </c>
      <c r="AE19" s="400">
        <v>3907.9764560785702</v>
      </c>
      <c r="AF19" s="401">
        <v>0.85376020677231379</v>
      </c>
      <c r="AG19" s="399">
        <v>685.92793104088719</v>
      </c>
      <c r="AH19" s="400">
        <v>1301.0873178088927</v>
      </c>
      <c r="AI19" s="401">
        <v>0.52719592424898121</v>
      </c>
      <c r="AJ19" s="399">
        <v>1652.9411207046358</v>
      </c>
      <c r="AK19" s="400">
        <v>2188.8261415723487</v>
      </c>
      <c r="AL19" s="401">
        <v>0.75517241379310351</v>
      </c>
      <c r="AM19" s="399">
        <v>1396.3201247961533</v>
      </c>
      <c r="AN19" s="400">
        <v>2188.8261415723487</v>
      </c>
      <c r="AO19" s="401">
        <v>0.63793103448275856</v>
      </c>
      <c r="AP19" s="399">
        <v>16141.827731096308</v>
      </c>
      <c r="AQ19" s="400">
        <v>31997.716768991249</v>
      </c>
      <c r="AR19" s="401">
        <v>0.50446811088531274</v>
      </c>
      <c r="AS19" s="399">
        <v>16440.476658118223</v>
      </c>
      <c r="AT19" s="400">
        <v>30357.653918568758</v>
      </c>
      <c r="AU19" s="405">
        <v>0.54155952572020516</v>
      </c>
      <c r="AV19" s="399">
        <v>22850.263538666666</v>
      </c>
      <c r="AW19" s="400">
        <v>31890.691704999997</v>
      </c>
      <c r="AX19" s="405">
        <v>0.71651827906523824</v>
      </c>
      <c r="AY19" s="406">
        <v>62504.231891625852</v>
      </c>
      <c r="AZ19" s="402">
        <v>103832.77844959218</v>
      </c>
      <c r="BA19" s="403">
        <v>0.60197013722376558</v>
      </c>
      <c r="BB19" s="407">
        <v>63837.36550842617</v>
      </c>
      <c r="BC19" s="408">
        <v>0</v>
      </c>
      <c r="BD19" s="402">
        <v>0</v>
      </c>
      <c r="BE19" s="407">
        <v>0</v>
      </c>
      <c r="BH19" s="409">
        <v>12</v>
      </c>
    </row>
    <row r="20" spans="2:60" x14ac:dyDescent="0.2">
      <c r="B20" s="395">
        <v>44274</v>
      </c>
      <c r="C20" s="396">
        <v>1.63</v>
      </c>
      <c r="D20" s="397">
        <v>1.1200000000000001</v>
      </c>
      <c r="E20" s="397">
        <v>2.98</v>
      </c>
      <c r="F20" s="397">
        <v>2.78</v>
      </c>
      <c r="G20" s="396">
        <v>0.38</v>
      </c>
      <c r="H20" s="397">
        <v>0.6</v>
      </c>
      <c r="I20" s="397">
        <v>0.71</v>
      </c>
      <c r="J20" s="397">
        <v>1.1499999999999999</v>
      </c>
      <c r="K20" s="397">
        <v>2.38</v>
      </c>
      <c r="L20" s="397">
        <v>1.58</v>
      </c>
      <c r="M20" s="410">
        <v>1.32</v>
      </c>
      <c r="N20" s="399">
        <v>1219.920856012797</v>
      </c>
      <c r="O20" s="400">
        <v>2660.2920600492735</v>
      </c>
      <c r="P20" s="401">
        <v>0.45856651393012909</v>
      </c>
      <c r="Q20" s="399">
        <v>1847.0503375243518</v>
      </c>
      <c r="R20" s="400">
        <v>2866.102765817554</v>
      </c>
      <c r="S20" s="401">
        <v>0.64444665402549928</v>
      </c>
      <c r="T20" s="399">
        <v>1137.727987958908</v>
      </c>
      <c r="U20" s="400">
        <v>20858.380007532083</v>
      </c>
      <c r="V20" s="401">
        <v>5.4545366780549005E-2</v>
      </c>
      <c r="W20" s="399">
        <v>0</v>
      </c>
      <c r="X20" s="400">
        <v>16889.470009128312</v>
      </c>
      <c r="Y20" s="401">
        <v>0</v>
      </c>
      <c r="Z20" s="402">
        <v>4204.6991814960566</v>
      </c>
      <c r="AA20" s="402">
        <v>43274.244842527223</v>
      </c>
      <c r="AB20" s="403">
        <v>9.716401052858907E-2</v>
      </c>
      <c r="AC20" s="404">
        <v>8434.8610811541239</v>
      </c>
      <c r="AD20" s="399">
        <v>3388.6738923380499</v>
      </c>
      <c r="AE20" s="400">
        <v>3907.9764560785702</v>
      </c>
      <c r="AF20" s="401">
        <v>0.8671172742269766</v>
      </c>
      <c r="AG20" s="399">
        <v>685.92793104088719</v>
      </c>
      <c r="AH20" s="400">
        <v>1301.0873178088927</v>
      </c>
      <c r="AI20" s="401">
        <v>0.52719592424898121</v>
      </c>
      <c r="AJ20" s="399">
        <v>1652.9411207046358</v>
      </c>
      <c r="AK20" s="400">
        <v>2188.8261415723487</v>
      </c>
      <c r="AL20" s="401">
        <v>0.75517241379310351</v>
      </c>
      <c r="AM20" s="399">
        <v>1320.8433612936587</v>
      </c>
      <c r="AN20" s="400">
        <v>2188.8261415723487</v>
      </c>
      <c r="AO20" s="401">
        <v>0.60344827586206895</v>
      </c>
      <c r="AP20" s="399">
        <v>16141.827731096308</v>
      </c>
      <c r="AQ20" s="400">
        <v>31997.716768991249</v>
      </c>
      <c r="AR20" s="401">
        <v>0.50446811088531274</v>
      </c>
      <c r="AS20" s="399">
        <v>16440.476658118223</v>
      </c>
      <c r="AT20" s="400">
        <v>30357.653918568758</v>
      </c>
      <c r="AU20" s="405">
        <v>0.54155952572020516</v>
      </c>
      <c r="AV20" s="399">
        <v>22785.325174666668</v>
      </c>
      <c r="AW20" s="400">
        <v>31890.691704999997</v>
      </c>
      <c r="AX20" s="405">
        <v>0.71448199949498936</v>
      </c>
      <c r="AY20" s="406">
        <v>62416.015869258423</v>
      </c>
      <c r="AZ20" s="402">
        <v>103832.77844959218</v>
      </c>
      <c r="BA20" s="403">
        <v>0.60112054017277017</v>
      </c>
      <c r="BB20" s="407">
        <v>63837.36550842617</v>
      </c>
      <c r="BC20" s="408">
        <v>0</v>
      </c>
      <c r="BD20" s="402">
        <v>0</v>
      </c>
      <c r="BE20" s="407">
        <v>0</v>
      </c>
      <c r="BH20" s="409">
        <v>13</v>
      </c>
    </row>
    <row r="21" spans="2:60" x14ac:dyDescent="0.2">
      <c r="B21" s="395">
        <v>44277</v>
      </c>
      <c r="C21" s="396">
        <v>1.42</v>
      </c>
      <c r="D21" s="397">
        <v>1.0900000000000001</v>
      </c>
      <c r="E21" s="397">
        <v>3.04</v>
      </c>
      <c r="F21" s="397">
        <v>2.78</v>
      </c>
      <c r="G21" s="396">
        <v>0.85</v>
      </c>
      <c r="H21" s="397">
        <v>0.6</v>
      </c>
      <c r="I21" s="397">
        <v>0.7</v>
      </c>
      <c r="J21" s="397">
        <v>1.1499999999999999</v>
      </c>
      <c r="K21" s="397">
        <v>2.46</v>
      </c>
      <c r="L21" s="397">
        <v>1.58</v>
      </c>
      <c r="M21" s="410">
        <v>1.23</v>
      </c>
      <c r="N21" s="399">
        <v>1359.8877696220516</v>
      </c>
      <c r="O21" s="400">
        <v>2660.2920600492735</v>
      </c>
      <c r="P21" s="401">
        <v>0.51117987759466677</v>
      </c>
      <c r="Q21" s="399">
        <v>1864.9825873916107</v>
      </c>
      <c r="R21" s="400">
        <v>2866.102765817554</v>
      </c>
      <c r="S21" s="401">
        <v>0.65070332077210968</v>
      </c>
      <c r="T21" s="399">
        <v>777.61862988554299</v>
      </c>
      <c r="U21" s="400">
        <v>20858.380007532083</v>
      </c>
      <c r="V21" s="401">
        <v>3.7280873663474358E-2</v>
      </c>
      <c r="W21" s="399">
        <v>0</v>
      </c>
      <c r="X21" s="400">
        <v>16889.470009128312</v>
      </c>
      <c r="Y21" s="401">
        <v>0</v>
      </c>
      <c r="Z21" s="402">
        <v>4002.488986899205</v>
      </c>
      <c r="AA21" s="402">
        <v>43274.244842527223</v>
      </c>
      <c r="AB21" s="403">
        <v>9.2491249736744316E-2</v>
      </c>
      <c r="AC21" s="404">
        <v>8434.8610811541239</v>
      </c>
      <c r="AD21" s="399">
        <v>2804.0635862549261</v>
      </c>
      <c r="AE21" s="400">
        <v>3907.9764560785702</v>
      </c>
      <c r="AF21" s="401">
        <v>0.71752315239602105</v>
      </c>
      <c r="AG21" s="399">
        <v>685.92793104088719</v>
      </c>
      <c r="AH21" s="400">
        <v>1301.0873178088927</v>
      </c>
      <c r="AI21" s="401">
        <v>0.52719592424898121</v>
      </c>
      <c r="AJ21" s="399">
        <v>1660.4887970548853</v>
      </c>
      <c r="AK21" s="400">
        <v>2188.8261415723487</v>
      </c>
      <c r="AL21" s="401">
        <v>0.75862068965517249</v>
      </c>
      <c r="AM21" s="399">
        <v>1320.8433612936587</v>
      </c>
      <c r="AN21" s="400">
        <v>2188.8261415723487</v>
      </c>
      <c r="AO21" s="401">
        <v>0.60344827586206895</v>
      </c>
      <c r="AP21" s="399">
        <v>15637.493973340786</v>
      </c>
      <c r="AQ21" s="400">
        <v>31997.716768991249</v>
      </c>
      <c r="AR21" s="401">
        <v>0.48870655635326349</v>
      </c>
      <c r="AS21" s="399">
        <v>16440.476658118223</v>
      </c>
      <c r="AT21" s="400">
        <v>30357.653918568758</v>
      </c>
      <c r="AU21" s="405">
        <v>0.54155952572020516</v>
      </c>
      <c r="AV21" s="399">
        <v>23370.511954666661</v>
      </c>
      <c r="AW21" s="400">
        <v>31890.691704999997</v>
      </c>
      <c r="AX21" s="405">
        <v>0.73283176705140274</v>
      </c>
      <c r="AY21" s="406">
        <v>61919.806261770027</v>
      </c>
      <c r="AZ21" s="402">
        <v>103832.77844959218</v>
      </c>
      <c r="BA21" s="403">
        <v>0.59634160990722507</v>
      </c>
      <c r="BB21" s="407">
        <v>63837.36550842617</v>
      </c>
      <c r="BC21" s="408">
        <v>0</v>
      </c>
      <c r="BD21" s="402">
        <v>0</v>
      </c>
      <c r="BE21" s="407">
        <v>0</v>
      </c>
      <c r="BH21" s="409">
        <v>14</v>
      </c>
    </row>
    <row r="22" spans="2:60" x14ac:dyDescent="0.2">
      <c r="B22" s="395">
        <v>44278</v>
      </c>
      <c r="C22" s="396">
        <v>1.76</v>
      </c>
      <c r="D22" s="397">
        <v>1.08</v>
      </c>
      <c r="E22" s="397">
        <v>3.05</v>
      </c>
      <c r="F22" s="397">
        <v>2.78</v>
      </c>
      <c r="G22" s="396">
        <v>1.1000000000000001</v>
      </c>
      <c r="H22" s="397">
        <v>0.6</v>
      </c>
      <c r="I22" s="397">
        <v>0.7</v>
      </c>
      <c r="J22" s="397">
        <v>1.1499999999999999</v>
      </c>
      <c r="K22" s="397">
        <v>2.48</v>
      </c>
      <c r="L22" s="397">
        <v>1.58</v>
      </c>
      <c r="M22" s="410">
        <v>1.18</v>
      </c>
      <c r="N22" s="399">
        <v>1134.82057109537</v>
      </c>
      <c r="O22" s="400">
        <v>2660.2920600492735</v>
      </c>
      <c r="P22" s="401">
        <v>0.42657743792023761</v>
      </c>
      <c r="Q22" s="399">
        <v>1870.9733613460414</v>
      </c>
      <c r="R22" s="400">
        <v>2866.102765817554</v>
      </c>
      <c r="S22" s="401">
        <v>0.65279353680549113</v>
      </c>
      <c r="T22" s="399">
        <v>717.67465491280313</v>
      </c>
      <c r="U22" s="400">
        <v>20858.380007532083</v>
      </c>
      <c r="V22" s="401">
        <v>3.4407017930138707E-2</v>
      </c>
      <c r="W22" s="399">
        <v>0</v>
      </c>
      <c r="X22" s="400">
        <v>16889.470009128312</v>
      </c>
      <c r="Y22" s="401">
        <v>0</v>
      </c>
      <c r="Z22" s="402">
        <v>3723.4685873542148</v>
      </c>
      <c r="AA22" s="402">
        <v>43274.244842527223</v>
      </c>
      <c r="AB22" s="403">
        <v>8.6043525448074892E-2</v>
      </c>
      <c r="AC22" s="404">
        <v>8434.8610811541239</v>
      </c>
      <c r="AD22" s="399">
        <v>2518.0355712750506</v>
      </c>
      <c r="AE22" s="400">
        <v>3907.9764560785702</v>
      </c>
      <c r="AF22" s="401">
        <v>0.64433232891115078</v>
      </c>
      <c r="AG22" s="399">
        <v>685.92793104088719</v>
      </c>
      <c r="AH22" s="400">
        <v>1301.0873178088927</v>
      </c>
      <c r="AI22" s="401">
        <v>0.52719592424898121</v>
      </c>
      <c r="AJ22" s="399">
        <v>1660.4887970548853</v>
      </c>
      <c r="AK22" s="400">
        <v>2188.8261415723487</v>
      </c>
      <c r="AL22" s="401">
        <v>0.75862068965517249</v>
      </c>
      <c r="AM22" s="399">
        <v>1320.8433612936587</v>
      </c>
      <c r="AN22" s="400">
        <v>2188.8261415723487</v>
      </c>
      <c r="AO22" s="401">
        <v>0.60344827586206895</v>
      </c>
      <c r="AP22" s="399">
        <v>15511.624831290637</v>
      </c>
      <c r="AQ22" s="400">
        <v>31997.716768991249</v>
      </c>
      <c r="AR22" s="401">
        <v>0.48477286499150585</v>
      </c>
      <c r="AS22" s="399">
        <v>16440.476658118223</v>
      </c>
      <c r="AT22" s="400">
        <v>30357.653918568758</v>
      </c>
      <c r="AU22" s="405">
        <v>0.54155952572020516</v>
      </c>
      <c r="AV22" s="399">
        <v>23696.336628000001</v>
      </c>
      <c r="AW22" s="400">
        <v>31890.691704999997</v>
      </c>
      <c r="AX22" s="405">
        <v>0.7430486879118009</v>
      </c>
      <c r="AY22" s="406">
        <v>61833.733778073351</v>
      </c>
      <c r="AZ22" s="402">
        <v>103832.77844959218</v>
      </c>
      <c r="BA22" s="403">
        <v>0.59551265699869382</v>
      </c>
      <c r="BB22" s="407">
        <v>63837.36550842617</v>
      </c>
      <c r="BC22" s="408">
        <v>0</v>
      </c>
      <c r="BD22" s="402">
        <v>0</v>
      </c>
      <c r="BE22" s="407">
        <v>0</v>
      </c>
      <c r="BH22" s="409">
        <v>15</v>
      </c>
    </row>
    <row r="23" spans="2:60" x14ac:dyDescent="0.2">
      <c r="B23" s="395">
        <v>44280</v>
      </c>
      <c r="C23" s="396">
        <v>2.2200000000000002</v>
      </c>
      <c r="D23" s="397">
        <v>1.38</v>
      </c>
      <c r="E23" s="397">
        <v>3.03</v>
      </c>
      <c r="F23" s="397">
        <v>2.78</v>
      </c>
      <c r="G23" s="396">
        <v>1</v>
      </c>
      <c r="H23" s="397">
        <v>0.6</v>
      </c>
      <c r="I23" s="397">
        <v>0.7</v>
      </c>
      <c r="J23" s="397">
        <v>1.28</v>
      </c>
      <c r="K23" s="397">
        <v>2.4900000000000002</v>
      </c>
      <c r="L23" s="397">
        <v>1.59</v>
      </c>
      <c r="M23" s="410">
        <v>1.18</v>
      </c>
      <c r="N23" s="399">
        <v>843.0624691611016</v>
      </c>
      <c r="O23" s="400">
        <v>2660.2920600492735</v>
      </c>
      <c r="P23" s="401">
        <v>0.31690598255045971</v>
      </c>
      <c r="Q23" s="399">
        <v>1694.1422070303158</v>
      </c>
      <c r="R23" s="400">
        <v>2866.102765817554</v>
      </c>
      <c r="S23" s="401">
        <v>0.5910961139410027</v>
      </c>
      <c r="T23" s="399">
        <v>837.58381379985951</v>
      </c>
      <c r="U23" s="400">
        <v>20858.380007532083</v>
      </c>
      <c r="V23" s="401">
        <v>4.0155746203559578E-2</v>
      </c>
      <c r="W23" s="399">
        <v>0</v>
      </c>
      <c r="X23" s="400">
        <v>16889.470009128312</v>
      </c>
      <c r="Y23" s="401">
        <v>0</v>
      </c>
      <c r="Z23" s="402">
        <v>3374.7884899912769</v>
      </c>
      <c r="AA23" s="402">
        <v>43274.244842527223</v>
      </c>
      <c r="AB23" s="403">
        <v>7.798607467956889E-2</v>
      </c>
      <c r="AC23" s="404">
        <v>8434.8610811541239</v>
      </c>
      <c r="AD23" s="399">
        <v>2630.4184578633121</v>
      </c>
      <c r="AE23" s="400">
        <v>3907.9764560785702</v>
      </c>
      <c r="AF23" s="401">
        <v>0.67308963793061993</v>
      </c>
      <c r="AG23" s="399">
        <v>685.92793104088719</v>
      </c>
      <c r="AH23" s="400">
        <v>1301.0873178088927</v>
      </c>
      <c r="AI23" s="401">
        <v>0.52719592424898121</v>
      </c>
      <c r="AJ23" s="399">
        <v>1660.4887970548853</v>
      </c>
      <c r="AK23" s="400">
        <v>2188.8261415723487</v>
      </c>
      <c r="AL23" s="401">
        <v>0.75862068965517249</v>
      </c>
      <c r="AM23" s="399">
        <v>1222.7235687404154</v>
      </c>
      <c r="AN23" s="400">
        <v>2188.8261415723487</v>
      </c>
      <c r="AO23" s="401">
        <v>0.55862068965517242</v>
      </c>
      <c r="AP23" s="399">
        <v>15448.722385567597</v>
      </c>
      <c r="AQ23" s="400">
        <v>31997.716768991249</v>
      </c>
      <c r="AR23" s="401">
        <v>0.48280702329795105</v>
      </c>
      <c r="AS23" s="399">
        <v>16371.388901190749</v>
      </c>
      <c r="AT23" s="400">
        <v>30357.653918568758</v>
      </c>
      <c r="AU23" s="405">
        <v>0.53928373204020619</v>
      </c>
      <c r="AV23" s="399">
        <v>23696.336628000001</v>
      </c>
      <c r="AW23" s="400">
        <v>31890.691704999997</v>
      </c>
      <c r="AX23" s="405">
        <v>0.7430486879118009</v>
      </c>
      <c r="AY23" s="406">
        <v>61716.006669457842</v>
      </c>
      <c r="AZ23" s="402">
        <v>103832.77844959218</v>
      </c>
      <c r="BA23" s="403">
        <v>0.59437884250992268</v>
      </c>
      <c r="BB23" s="407">
        <v>63837.36550842617</v>
      </c>
      <c r="BC23" s="408">
        <v>0</v>
      </c>
      <c r="BD23" s="402">
        <v>0</v>
      </c>
      <c r="BE23" s="407">
        <v>0</v>
      </c>
      <c r="BH23" s="409">
        <v>16</v>
      </c>
    </row>
    <row r="24" spans="2:60" x14ac:dyDescent="0.2">
      <c r="B24" s="395">
        <v>44281</v>
      </c>
      <c r="C24" s="396">
        <v>2.2799999999999998</v>
      </c>
      <c r="D24" s="397">
        <v>1.84</v>
      </c>
      <c r="E24" s="397">
        <v>3.03</v>
      </c>
      <c r="F24" s="397">
        <v>2.76</v>
      </c>
      <c r="G24" s="396">
        <v>0.94</v>
      </c>
      <c r="H24" s="397">
        <v>0.6</v>
      </c>
      <c r="I24" s="397">
        <v>0.69</v>
      </c>
      <c r="J24" s="397">
        <v>1.1499999999999999</v>
      </c>
      <c r="K24" s="397">
        <v>2.5299999999999998</v>
      </c>
      <c r="L24" s="397">
        <v>1.59</v>
      </c>
      <c r="M24" s="410">
        <v>1.19</v>
      </c>
      <c r="N24" s="399">
        <v>806.07199030019888</v>
      </c>
      <c r="O24" s="400">
        <v>2660.2920600492735</v>
      </c>
      <c r="P24" s="401">
        <v>0.30300131418099596</v>
      </c>
      <c r="Q24" s="399">
        <v>1434.4701787184636</v>
      </c>
      <c r="R24" s="400">
        <v>2866.102765817554</v>
      </c>
      <c r="S24" s="401">
        <v>0.50049502614721553</v>
      </c>
      <c r="T24" s="399">
        <v>837.58381379985951</v>
      </c>
      <c r="U24" s="400">
        <v>20858.380007532083</v>
      </c>
      <c r="V24" s="401">
        <v>4.0155746203559578E-2</v>
      </c>
      <c r="W24" s="399">
        <v>0</v>
      </c>
      <c r="X24" s="400">
        <v>16889.470009128312</v>
      </c>
      <c r="Y24" s="401">
        <v>0</v>
      </c>
      <c r="Z24" s="402">
        <v>3078.1259828185216</v>
      </c>
      <c r="AA24" s="402">
        <v>43274.244842527223</v>
      </c>
      <c r="AB24" s="403">
        <v>7.1130668923736637E-2</v>
      </c>
      <c r="AC24" s="404">
        <v>8434.8610811541239</v>
      </c>
      <c r="AD24" s="399">
        <v>2699.1417072171662</v>
      </c>
      <c r="AE24" s="400">
        <v>3907.9764560785702</v>
      </c>
      <c r="AF24" s="401">
        <v>0.69067501750652815</v>
      </c>
      <c r="AG24" s="399">
        <v>685.92793104088719</v>
      </c>
      <c r="AH24" s="400">
        <v>1301.0873178088927</v>
      </c>
      <c r="AI24" s="401">
        <v>0.52719592424898121</v>
      </c>
      <c r="AJ24" s="399">
        <v>1668.0364734051348</v>
      </c>
      <c r="AK24" s="400">
        <v>2188.8261415723487</v>
      </c>
      <c r="AL24" s="401">
        <v>0.76206896551724146</v>
      </c>
      <c r="AM24" s="399">
        <v>1320.8433612936587</v>
      </c>
      <c r="AN24" s="400">
        <v>2188.8261415723487</v>
      </c>
      <c r="AO24" s="401">
        <v>0.60344827586206895</v>
      </c>
      <c r="AP24" s="399">
        <v>15197.326689452957</v>
      </c>
      <c r="AQ24" s="400">
        <v>31997.716768991249</v>
      </c>
      <c r="AR24" s="401">
        <v>0.47495034721291657</v>
      </c>
      <c r="AS24" s="399">
        <v>16371.388901190749</v>
      </c>
      <c r="AT24" s="400">
        <v>30357.653918568758</v>
      </c>
      <c r="AU24" s="405">
        <v>0.53928373204020619</v>
      </c>
      <c r="AV24" s="399">
        <v>23631.130498666669</v>
      </c>
      <c r="AW24" s="400">
        <v>31890.691704999997</v>
      </c>
      <c r="AX24" s="405">
        <v>0.74100401199393395</v>
      </c>
      <c r="AY24" s="406">
        <v>61573.795562267216</v>
      </c>
      <c r="AZ24" s="402">
        <v>103832.77844959218</v>
      </c>
      <c r="BA24" s="403">
        <v>0.59300922581166904</v>
      </c>
      <c r="BB24" s="407">
        <v>63837.36550842617</v>
      </c>
      <c r="BC24" s="408">
        <v>0</v>
      </c>
      <c r="BD24" s="402">
        <v>0</v>
      </c>
      <c r="BE24" s="407">
        <v>0</v>
      </c>
      <c r="BH24" s="409">
        <v>17</v>
      </c>
    </row>
    <row r="25" spans="2:60" x14ac:dyDescent="0.2">
      <c r="B25" s="395">
        <v>44284</v>
      </c>
      <c r="C25" s="396">
        <v>2.5</v>
      </c>
      <c r="D25" s="397">
        <v>1.4</v>
      </c>
      <c r="E25" s="397">
        <v>3.14</v>
      </c>
      <c r="F25" s="397">
        <v>2.75</v>
      </c>
      <c r="G25" s="396">
        <v>0.8</v>
      </c>
      <c r="H25" s="397">
        <v>0.6</v>
      </c>
      <c r="I25" s="397">
        <v>0.69</v>
      </c>
      <c r="J25" s="397">
        <v>1.1000000000000001</v>
      </c>
      <c r="K25" s="397">
        <v>2.64</v>
      </c>
      <c r="L25" s="397">
        <v>1.58</v>
      </c>
      <c r="M25" s="410">
        <v>1.2</v>
      </c>
      <c r="N25" s="399">
        <v>672.51632137663921</v>
      </c>
      <c r="O25" s="400">
        <v>2660.2920600492735</v>
      </c>
      <c r="P25" s="401">
        <v>0.25279792827114739</v>
      </c>
      <c r="Q25" s="399">
        <v>1682.5650594563215</v>
      </c>
      <c r="R25" s="400">
        <v>2866.102765817554</v>
      </c>
      <c r="S25" s="401">
        <v>0.58705677951375579</v>
      </c>
      <c r="T25" s="399">
        <v>179.13271468187321</v>
      </c>
      <c r="U25" s="400">
        <v>20858.380007532083</v>
      </c>
      <c r="V25" s="401">
        <v>8.5880454099113799E-3</v>
      </c>
      <c r="W25" s="399">
        <v>0</v>
      </c>
      <c r="X25" s="400">
        <v>16889.470009128312</v>
      </c>
      <c r="Y25" s="401">
        <v>0</v>
      </c>
      <c r="Z25" s="402">
        <v>2534.2140955148338</v>
      </c>
      <c r="AA25" s="402">
        <v>43274.244842527223</v>
      </c>
      <c r="AB25" s="403">
        <v>5.8561717361832889E-2</v>
      </c>
      <c r="AC25" s="404">
        <v>8434.8610811541239</v>
      </c>
      <c r="AD25" s="399">
        <v>2863.3135052983612</v>
      </c>
      <c r="AE25" s="400">
        <v>3907.9764560785702</v>
      </c>
      <c r="AF25" s="401">
        <v>0.73268443079913836</v>
      </c>
      <c r="AG25" s="399">
        <v>685.92793104088719</v>
      </c>
      <c r="AH25" s="400">
        <v>1301.0873178088927</v>
      </c>
      <c r="AI25" s="401">
        <v>0.52719592424898121</v>
      </c>
      <c r="AJ25" s="399">
        <v>1668.0364734051348</v>
      </c>
      <c r="AK25" s="400">
        <v>2188.8261415723487</v>
      </c>
      <c r="AL25" s="401">
        <v>0.76206896551724146</v>
      </c>
      <c r="AM25" s="399">
        <v>1358.581743044906</v>
      </c>
      <c r="AN25" s="400">
        <v>2188.8261415723487</v>
      </c>
      <c r="AO25" s="401">
        <v>0.62068965517241381</v>
      </c>
      <c r="AP25" s="399">
        <v>14507.753196662929</v>
      </c>
      <c r="AQ25" s="400">
        <v>31997.716768991249</v>
      </c>
      <c r="AR25" s="401">
        <v>0.45339963789923549</v>
      </c>
      <c r="AS25" s="399">
        <v>16440.476658118223</v>
      </c>
      <c r="AT25" s="400">
        <v>30357.653918568758</v>
      </c>
      <c r="AU25" s="405">
        <v>0.54155952572020516</v>
      </c>
      <c r="AV25" s="399">
        <v>23565.94496666667</v>
      </c>
      <c r="AW25" s="400">
        <v>31890.691704999997</v>
      </c>
      <c r="AX25" s="405">
        <v>0.73895998194896073</v>
      </c>
      <c r="AY25" s="406">
        <v>61090.034474237109</v>
      </c>
      <c r="AZ25" s="402">
        <v>103832.77844959218</v>
      </c>
      <c r="BA25" s="403">
        <v>0.58835018561979979</v>
      </c>
      <c r="BB25" s="407">
        <v>63837.36550842617</v>
      </c>
      <c r="BC25" s="408">
        <v>0</v>
      </c>
      <c r="BD25" s="402">
        <v>0</v>
      </c>
      <c r="BE25" s="407">
        <v>0</v>
      </c>
      <c r="BH25" s="409">
        <v>18</v>
      </c>
    </row>
    <row r="26" spans="2:60" x14ac:dyDescent="0.2">
      <c r="B26" s="395">
        <v>44285</v>
      </c>
      <c r="C26" s="396">
        <v>2.8</v>
      </c>
      <c r="D26" s="397">
        <v>1.1299999999999999</v>
      </c>
      <c r="E26" s="397">
        <v>3.2</v>
      </c>
      <c r="F26" s="397">
        <v>2.75</v>
      </c>
      <c r="G26" s="396">
        <v>0.76</v>
      </c>
      <c r="H26" s="397">
        <v>0.6</v>
      </c>
      <c r="I26" s="397">
        <v>0.69</v>
      </c>
      <c r="J26" s="397">
        <v>0.98</v>
      </c>
      <c r="K26" s="397">
        <v>2.68</v>
      </c>
      <c r="L26" s="397">
        <v>1.58</v>
      </c>
      <c r="M26" s="410">
        <v>1.2</v>
      </c>
      <c r="N26" s="399">
        <v>495.60012389118532</v>
      </c>
      <c r="O26" s="400">
        <v>2660.2920600492735</v>
      </c>
      <c r="P26" s="401">
        <v>0.18629538137327895</v>
      </c>
      <c r="Q26" s="399">
        <v>1841.0862665992131</v>
      </c>
      <c r="R26" s="400">
        <v>2866.102765817554</v>
      </c>
      <c r="S26" s="401">
        <v>0.64236575483504843</v>
      </c>
      <c r="T26" s="399">
        <v>0</v>
      </c>
      <c r="U26" s="400">
        <v>20858.380007532083</v>
      </c>
      <c r="V26" s="401">
        <v>0</v>
      </c>
      <c r="W26" s="399">
        <v>0</v>
      </c>
      <c r="X26" s="400">
        <v>16889.470009128312</v>
      </c>
      <c r="Y26" s="401">
        <v>0</v>
      </c>
      <c r="Z26" s="402">
        <v>2336.6863904903985</v>
      </c>
      <c r="AA26" s="402">
        <v>43274.244842527223</v>
      </c>
      <c r="AB26" s="403">
        <v>5.3997161567890591E-2</v>
      </c>
      <c r="AC26" s="404">
        <v>8434.8610811541239</v>
      </c>
      <c r="AD26" s="399">
        <v>2911.2106030530704</v>
      </c>
      <c r="AE26" s="400">
        <v>3907.9764560785702</v>
      </c>
      <c r="AF26" s="401">
        <v>0.74494067090012694</v>
      </c>
      <c r="AG26" s="399">
        <v>685.92793104088719</v>
      </c>
      <c r="AH26" s="400">
        <v>1301.0873178088927</v>
      </c>
      <c r="AI26" s="401">
        <v>0.52719592424898121</v>
      </c>
      <c r="AJ26" s="399">
        <v>1668.0364734051348</v>
      </c>
      <c r="AK26" s="400">
        <v>2188.8261415723487</v>
      </c>
      <c r="AL26" s="401">
        <v>0.76206896551724146</v>
      </c>
      <c r="AM26" s="399">
        <v>1449.1538592478998</v>
      </c>
      <c r="AN26" s="400">
        <v>2188.8261415723487</v>
      </c>
      <c r="AO26" s="401">
        <v>0.66206896551724137</v>
      </c>
      <c r="AP26" s="399">
        <v>14257.64023115547</v>
      </c>
      <c r="AQ26" s="400">
        <v>31997.716768991249</v>
      </c>
      <c r="AR26" s="401">
        <v>0.44558305000600679</v>
      </c>
      <c r="AS26" s="399">
        <v>16440.476658118223</v>
      </c>
      <c r="AT26" s="400">
        <v>30357.653918568758</v>
      </c>
      <c r="AU26" s="405">
        <v>0.54155952572020516</v>
      </c>
      <c r="AV26" s="399">
        <v>23565.94496666667</v>
      </c>
      <c r="AW26" s="400">
        <v>31890.691704999997</v>
      </c>
      <c r="AX26" s="405">
        <v>0.73895998194896073</v>
      </c>
      <c r="AY26" s="406">
        <v>60978.390722687356</v>
      </c>
      <c r="AZ26" s="402">
        <v>103832.77844959218</v>
      </c>
      <c r="BA26" s="403">
        <v>0.58727495915262062</v>
      </c>
      <c r="BB26" s="407">
        <v>63837.36550842617</v>
      </c>
      <c r="BC26" s="408">
        <v>0</v>
      </c>
      <c r="BD26" s="402">
        <v>0</v>
      </c>
      <c r="BE26" s="407">
        <v>0</v>
      </c>
      <c r="BH26" s="409">
        <v>19</v>
      </c>
    </row>
    <row r="27" spans="2:60" x14ac:dyDescent="0.2">
      <c r="B27" s="395">
        <v>44286</v>
      </c>
      <c r="C27" s="396">
        <v>2.98</v>
      </c>
      <c r="D27" s="397">
        <v>1.1200000000000001</v>
      </c>
      <c r="E27" s="397">
        <v>3.19</v>
      </c>
      <c r="F27" s="397">
        <v>2.74</v>
      </c>
      <c r="G27" s="396">
        <v>0.7</v>
      </c>
      <c r="H27" s="397">
        <v>0.6</v>
      </c>
      <c r="I27" s="397">
        <v>0.69</v>
      </c>
      <c r="J27" s="397">
        <v>0.83</v>
      </c>
      <c r="K27" s="397">
        <v>2.69</v>
      </c>
      <c r="L27" s="397">
        <v>1.58</v>
      </c>
      <c r="M27" s="410">
        <v>1.2</v>
      </c>
      <c r="N27" s="399">
        <v>392.2982405325593</v>
      </c>
      <c r="O27" s="400">
        <v>2660.2920600492735</v>
      </c>
      <c r="P27" s="401">
        <v>0.14746435040868905</v>
      </c>
      <c r="Q27" s="399">
        <v>1847.0503375243518</v>
      </c>
      <c r="R27" s="400">
        <v>2866.102765817554</v>
      </c>
      <c r="S27" s="401">
        <v>0.64444665402549928</v>
      </c>
      <c r="T27" s="399">
        <v>0</v>
      </c>
      <c r="U27" s="400">
        <v>20858.380007532083</v>
      </c>
      <c r="V27" s="401">
        <v>0</v>
      </c>
      <c r="W27" s="399">
        <v>0</v>
      </c>
      <c r="X27" s="400">
        <v>16889.470009128312</v>
      </c>
      <c r="Y27" s="401">
        <v>0</v>
      </c>
      <c r="Z27" s="402">
        <v>2239.3485780569113</v>
      </c>
      <c r="AA27" s="402">
        <v>43274.244842527223</v>
      </c>
      <c r="AB27" s="403">
        <v>5.1747837222943738E-2</v>
      </c>
      <c r="AC27" s="404">
        <v>8434.8610811541239</v>
      </c>
      <c r="AD27" s="399">
        <v>2983.8896529509425</v>
      </c>
      <c r="AE27" s="400">
        <v>3907.9764560785702</v>
      </c>
      <c r="AF27" s="401">
        <v>0.76353828803388035</v>
      </c>
      <c r="AG27" s="399">
        <v>685.92793104088719</v>
      </c>
      <c r="AH27" s="400">
        <v>1301.0873178088927</v>
      </c>
      <c r="AI27" s="401">
        <v>0.52719592424898121</v>
      </c>
      <c r="AJ27" s="399">
        <v>1668.0364734051348</v>
      </c>
      <c r="AK27" s="400">
        <v>2188.8261415723487</v>
      </c>
      <c r="AL27" s="401">
        <v>0.76206896551724146</v>
      </c>
      <c r="AM27" s="399">
        <v>1562.3690045016419</v>
      </c>
      <c r="AN27" s="400">
        <v>2188.8261415723487</v>
      </c>
      <c r="AO27" s="401">
        <v>0.71379310344827585</v>
      </c>
      <c r="AP27" s="399">
        <v>14195.165362305663</v>
      </c>
      <c r="AQ27" s="400">
        <v>31997.716768991249</v>
      </c>
      <c r="AR27" s="401">
        <v>0.44363057104318432</v>
      </c>
      <c r="AS27" s="399">
        <v>16440.476658118223</v>
      </c>
      <c r="AT27" s="400">
        <v>30357.653918568758</v>
      </c>
      <c r="AU27" s="405">
        <v>0.54155952572020516</v>
      </c>
      <c r="AV27" s="399">
        <v>23565.94496666667</v>
      </c>
      <c r="AW27" s="400">
        <v>31890.691704999997</v>
      </c>
      <c r="AX27" s="405">
        <v>0.73895998194896073</v>
      </c>
      <c r="AY27" s="406">
        <v>61101.810048989159</v>
      </c>
      <c r="AZ27" s="402">
        <v>103832.77844959218</v>
      </c>
      <c r="BA27" s="403">
        <v>0.5884635946504343</v>
      </c>
      <c r="BB27" s="407">
        <v>63837.36550842617</v>
      </c>
      <c r="BC27" s="408">
        <v>0</v>
      </c>
      <c r="BD27" s="402">
        <v>0</v>
      </c>
      <c r="BE27" s="407">
        <v>0</v>
      </c>
      <c r="BH27" s="409">
        <v>20</v>
      </c>
    </row>
    <row r="28" spans="2:60" x14ac:dyDescent="0.2">
      <c r="B28" s="395">
        <v>44290</v>
      </c>
      <c r="C28" s="396">
        <v>2.95</v>
      </c>
      <c r="D28" s="397">
        <v>1.21</v>
      </c>
      <c r="E28" s="397">
        <v>3.12</v>
      </c>
      <c r="F28" s="397">
        <v>2.74</v>
      </c>
      <c r="G28" s="396">
        <v>0.46</v>
      </c>
      <c r="H28" s="397">
        <v>0.6</v>
      </c>
      <c r="I28" s="397">
        <v>0.69</v>
      </c>
      <c r="J28" s="397">
        <v>1.56</v>
      </c>
      <c r="K28" s="397">
        <v>2.73</v>
      </c>
      <c r="L28" s="397">
        <v>1.57</v>
      </c>
      <c r="M28" s="410">
        <v>1.22</v>
      </c>
      <c r="N28" s="399">
        <v>409.36806810980352</v>
      </c>
      <c r="O28" s="400">
        <v>2660.2920600492735</v>
      </c>
      <c r="P28" s="401">
        <v>0.15388087430604189</v>
      </c>
      <c r="Q28" s="399">
        <v>1793.6134191973413</v>
      </c>
      <c r="R28" s="400">
        <v>2866.102765817554</v>
      </c>
      <c r="S28" s="401">
        <v>0.62580220101972306</v>
      </c>
      <c r="T28" s="399">
        <v>298.66039137845064</v>
      </c>
      <c r="U28" s="400">
        <v>20858.380007532083</v>
      </c>
      <c r="V28" s="401">
        <v>1.4318484526152205E-2</v>
      </c>
      <c r="W28" s="399">
        <v>0</v>
      </c>
      <c r="X28" s="400">
        <v>16889.470009128312</v>
      </c>
      <c r="Y28" s="401">
        <v>0</v>
      </c>
      <c r="Z28" s="402">
        <v>2501.6418786855952</v>
      </c>
      <c r="AA28" s="402">
        <v>43274.244842527223</v>
      </c>
      <c r="AB28" s="403">
        <v>5.7809024462216335E-2</v>
      </c>
      <c r="AC28" s="404">
        <v>6273.2792930695214</v>
      </c>
      <c r="AD28" s="399">
        <v>3284.7372274287509</v>
      </c>
      <c r="AE28" s="400">
        <v>3907.9764560785702</v>
      </c>
      <c r="AF28" s="401">
        <v>0.84052124273153783</v>
      </c>
      <c r="AG28" s="399">
        <v>685.92793104088719</v>
      </c>
      <c r="AH28" s="400">
        <v>1301.0873178088927</v>
      </c>
      <c r="AI28" s="401">
        <v>0.52719592424898121</v>
      </c>
      <c r="AJ28" s="399">
        <v>1668.0364734051348</v>
      </c>
      <c r="AK28" s="400">
        <v>2188.8261415723487</v>
      </c>
      <c r="AL28" s="401">
        <v>0.76206896551724146</v>
      </c>
      <c r="AM28" s="399">
        <v>1011.38863093343</v>
      </c>
      <c r="AN28" s="400">
        <v>2188.8261415723487</v>
      </c>
      <c r="AO28" s="401">
        <v>0.46206896551724136</v>
      </c>
      <c r="AP28" s="399">
        <v>13945.479271729499</v>
      </c>
      <c r="AQ28" s="400">
        <v>31997.716768991249</v>
      </c>
      <c r="AR28" s="401">
        <v>0.43582732394343709</v>
      </c>
      <c r="AS28" s="399">
        <v>16509.586509179226</v>
      </c>
      <c r="AT28" s="400">
        <v>30357.653918568758</v>
      </c>
      <c r="AU28" s="405">
        <v>0.54383604719470324</v>
      </c>
      <c r="AV28" s="399">
        <v>23435.635694666664</v>
      </c>
      <c r="AW28" s="400">
        <v>31890.691704999997</v>
      </c>
      <c r="AX28" s="405">
        <v>0.73487385947769501</v>
      </c>
      <c r="AY28" s="406">
        <v>60540.791738383588</v>
      </c>
      <c r="AZ28" s="402">
        <v>103832.77844959218</v>
      </c>
      <c r="BA28" s="403">
        <v>0.58306050018467337</v>
      </c>
      <c r="BB28" s="407">
        <v>61468.871501883179</v>
      </c>
      <c r="BC28" s="408">
        <v>0</v>
      </c>
      <c r="BD28" s="402">
        <v>0</v>
      </c>
      <c r="BE28" s="407">
        <v>0</v>
      </c>
      <c r="BH28" s="409">
        <v>21</v>
      </c>
    </row>
    <row r="29" spans="2:60" x14ac:dyDescent="0.2">
      <c r="B29" s="395">
        <v>44291</v>
      </c>
      <c r="C29" s="396">
        <v>2.86</v>
      </c>
      <c r="D29" s="397">
        <v>1.22</v>
      </c>
      <c r="E29" s="397">
        <v>3.12</v>
      </c>
      <c r="F29" s="397">
        <v>2.74</v>
      </c>
      <c r="G29" s="396">
        <v>0.46</v>
      </c>
      <c r="H29" s="397">
        <v>0.6</v>
      </c>
      <c r="I29" s="397">
        <v>0.69</v>
      </c>
      <c r="J29" s="397">
        <v>1.56</v>
      </c>
      <c r="K29" s="397">
        <v>2.73</v>
      </c>
      <c r="L29" s="397">
        <v>1.57</v>
      </c>
      <c r="M29" s="410">
        <v>1.22</v>
      </c>
      <c r="N29" s="399">
        <v>460.93034322040182</v>
      </c>
      <c r="O29" s="400">
        <v>2660.2920600492735</v>
      </c>
      <c r="P29" s="401">
        <v>0.17326306015132209</v>
      </c>
      <c r="Q29" s="399">
        <v>1787.7092259300625</v>
      </c>
      <c r="R29" s="400">
        <v>2866.102765817554</v>
      </c>
      <c r="S29" s="401">
        <v>0.62374219349393067</v>
      </c>
      <c r="T29" s="399">
        <v>298.66039137845064</v>
      </c>
      <c r="U29" s="400">
        <v>20858.380007532083</v>
      </c>
      <c r="V29" s="401">
        <v>1.4318484526152205E-2</v>
      </c>
      <c r="W29" s="399">
        <v>0</v>
      </c>
      <c r="X29" s="400">
        <v>16889.470009128312</v>
      </c>
      <c r="Y29" s="401">
        <v>0</v>
      </c>
      <c r="Z29" s="402">
        <v>2547.2999605289151</v>
      </c>
      <c r="AA29" s="402">
        <v>43274.244842527223</v>
      </c>
      <c r="AB29" s="403">
        <v>5.886411120051685E-2</v>
      </c>
      <c r="AC29" s="404">
        <v>6273.2792930695214</v>
      </c>
      <c r="AD29" s="399">
        <v>3284.7372274287509</v>
      </c>
      <c r="AE29" s="400">
        <v>3907.9764560785702</v>
      </c>
      <c r="AF29" s="401">
        <v>0.84052124273153783</v>
      </c>
      <c r="AG29" s="399">
        <v>685.92793104088719</v>
      </c>
      <c r="AH29" s="400">
        <v>1301.0873178088927</v>
      </c>
      <c r="AI29" s="401">
        <v>0.52719592424898121</v>
      </c>
      <c r="AJ29" s="399">
        <v>1668.0364734051348</v>
      </c>
      <c r="AK29" s="400">
        <v>2188.8261415723487</v>
      </c>
      <c r="AL29" s="401">
        <v>0.76206896551724146</v>
      </c>
      <c r="AM29" s="399">
        <v>1011.38863093343</v>
      </c>
      <c r="AN29" s="400">
        <v>2188.8261415723487</v>
      </c>
      <c r="AO29" s="401">
        <v>0.46206896551724136</v>
      </c>
      <c r="AP29" s="399">
        <v>13945.479271729499</v>
      </c>
      <c r="AQ29" s="400">
        <v>31997.716768991249</v>
      </c>
      <c r="AR29" s="401">
        <v>0.43582732394343709</v>
      </c>
      <c r="AS29" s="399">
        <v>16509.586509179226</v>
      </c>
      <c r="AT29" s="400">
        <v>30357.653918568758</v>
      </c>
      <c r="AU29" s="405">
        <v>0.54383604719470324</v>
      </c>
      <c r="AV29" s="399">
        <v>23435.635694666664</v>
      </c>
      <c r="AW29" s="400">
        <v>31890.691704999997</v>
      </c>
      <c r="AX29" s="405">
        <v>0.73487385947769501</v>
      </c>
      <c r="AY29" s="406">
        <v>60540.791738383588</v>
      </c>
      <c r="AZ29" s="402">
        <v>103832.77844959218</v>
      </c>
      <c r="BA29" s="403">
        <v>0.58306050018467337</v>
      </c>
      <c r="BB29" s="407">
        <v>61468.871501883179</v>
      </c>
      <c r="BC29" s="408">
        <v>0</v>
      </c>
      <c r="BD29" s="402">
        <v>0</v>
      </c>
      <c r="BE29" s="407">
        <v>0</v>
      </c>
      <c r="BH29" s="409">
        <v>22</v>
      </c>
    </row>
    <row r="30" spans="2:60" x14ac:dyDescent="0.2">
      <c r="B30" s="395">
        <v>44292</v>
      </c>
      <c r="C30" s="396">
        <v>2.63</v>
      </c>
      <c r="D30" s="397">
        <v>1.38</v>
      </c>
      <c r="E30" s="397">
        <v>3.14</v>
      </c>
      <c r="F30" s="397">
        <v>2.74</v>
      </c>
      <c r="G30" s="396">
        <v>0.43</v>
      </c>
      <c r="H30" s="397">
        <v>0.6</v>
      </c>
      <c r="I30" s="397">
        <v>0.69</v>
      </c>
      <c r="J30" s="397">
        <v>0.97</v>
      </c>
      <c r="K30" s="397">
        <v>2.79</v>
      </c>
      <c r="L30" s="397">
        <v>1.57</v>
      </c>
      <c r="M30" s="410">
        <v>1.23</v>
      </c>
      <c r="N30" s="399">
        <v>595.1197186999708</v>
      </c>
      <c r="O30" s="400">
        <v>2660.2920600492735</v>
      </c>
      <c r="P30" s="401">
        <v>0.22370465545386325</v>
      </c>
      <c r="Q30" s="399">
        <v>1694.1422070303158</v>
      </c>
      <c r="R30" s="400">
        <v>2866.102765817554</v>
      </c>
      <c r="S30" s="401">
        <v>0.5910961139410027</v>
      </c>
      <c r="T30" s="399">
        <v>179.13271468187321</v>
      </c>
      <c r="U30" s="400">
        <v>20858.380007532083</v>
      </c>
      <c r="V30" s="401">
        <v>8.5880454099113799E-3</v>
      </c>
      <c r="W30" s="399">
        <v>0</v>
      </c>
      <c r="X30" s="400">
        <v>16889.470009128312</v>
      </c>
      <c r="Y30" s="401">
        <v>0</v>
      </c>
      <c r="Z30" s="402">
        <v>2468.3946404121598</v>
      </c>
      <c r="AA30" s="402">
        <v>43274.244842527223</v>
      </c>
      <c r="AB30" s="403">
        <v>5.7040732874589085E-2</v>
      </c>
      <c r="AC30" s="404">
        <v>6273.2792930695214</v>
      </c>
      <c r="AD30" s="399">
        <v>3323.497207368584</v>
      </c>
      <c r="AE30" s="400">
        <v>3907.9764560785702</v>
      </c>
      <c r="AF30" s="401">
        <v>0.85043941403462864</v>
      </c>
      <c r="AG30" s="399">
        <v>685.92793104088719</v>
      </c>
      <c r="AH30" s="400">
        <v>1301.0873178088927</v>
      </c>
      <c r="AI30" s="401">
        <v>0.52719592424898121</v>
      </c>
      <c r="AJ30" s="399">
        <v>1668.0364734051348</v>
      </c>
      <c r="AK30" s="400">
        <v>2188.8261415723487</v>
      </c>
      <c r="AL30" s="401">
        <v>0.76206896551724146</v>
      </c>
      <c r="AM30" s="399">
        <v>1456.7015355981493</v>
      </c>
      <c r="AN30" s="400">
        <v>2188.8261415723487</v>
      </c>
      <c r="AO30" s="401">
        <v>0.66551724137931034</v>
      </c>
      <c r="AP30" s="399">
        <v>13571.5899043019</v>
      </c>
      <c r="AQ30" s="400">
        <v>31997.716768991249</v>
      </c>
      <c r="AR30" s="401">
        <v>0.42414244748406632</v>
      </c>
      <c r="AS30" s="399">
        <v>16509.586509179226</v>
      </c>
      <c r="AT30" s="400">
        <v>30357.653918568758</v>
      </c>
      <c r="AU30" s="405">
        <v>0.54383604719470324</v>
      </c>
      <c r="AV30" s="399">
        <v>23370.511954666661</v>
      </c>
      <c r="AW30" s="400">
        <v>31890.691704999997</v>
      </c>
      <c r="AX30" s="405">
        <v>0.73283176705140274</v>
      </c>
      <c r="AY30" s="406">
        <v>60585.851515560542</v>
      </c>
      <c r="AZ30" s="402">
        <v>103832.77844959218</v>
      </c>
      <c r="BA30" s="403">
        <v>0.58349446504480496</v>
      </c>
      <c r="BB30" s="407">
        <v>61468.871501883179</v>
      </c>
      <c r="BC30" s="408">
        <v>0</v>
      </c>
      <c r="BD30" s="402">
        <v>0</v>
      </c>
      <c r="BE30" s="407">
        <v>0</v>
      </c>
      <c r="BH30" s="409">
        <v>23</v>
      </c>
    </row>
    <row r="31" spans="2:60" x14ac:dyDescent="0.2">
      <c r="B31" s="395">
        <v>44293</v>
      </c>
      <c r="C31" s="396">
        <v>2.1549999999999998</v>
      </c>
      <c r="D31" s="397">
        <v>1.2999999999999998</v>
      </c>
      <c r="E31" s="397">
        <v>3.14</v>
      </c>
      <c r="F31" s="397">
        <v>2.74</v>
      </c>
      <c r="G31" s="396">
        <v>0.38</v>
      </c>
      <c r="H31" s="397">
        <v>0.6</v>
      </c>
      <c r="I31" s="397">
        <v>0.69</v>
      </c>
      <c r="J31" s="397">
        <v>0.8</v>
      </c>
      <c r="K31" s="397">
        <v>2.8</v>
      </c>
      <c r="L31" s="397">
        <v>1.56</v>
      </c>
      <c r="M31" s="410">
        <v>1.23</v>
      </c>
      <c r="N31" s="399">
        <v>883.41094875249189</v>
      </c>
      <c r="O31" s="400">
        <v>2660.2920600492735</v>
      </c>
      <c r="P31" s="401">
        <v>0.33207291861636029</v>
      </c>
      <c r="Q31" s="399">
        <v>1740.7142693421283</v>
      </c>
      <c r="R31" s="400">
        <v>2866.102765817554</v>
      </c>
      <c r="S31" s="401">
        <v>0.60734537857563198</v>
      </c>
      <c r="T31" s="399">
        <v>179.13271468187321</v>
      </c>
      <c r="U31" s="400">
        <v>20858.380007532083</v>
      </c>
      <c r="V31" s="401">
        <v>8.5880454099113799E-3</v>
      </c>
      <c r="W31" s="399">
        <v>0</v>
      </c>
      <c r="X31" s="400">
        <v>16889.470009128312</v>
      </c>
      <c r="Y31" s="401">
        <v>0</v>
      </c>
      <c r="Z31" s="402">
        <v>2803.2579327764934</v>
      </c>
      <c r="AA31" s="402">
        <v>43274.244842527223</v>
      </c>
      <c r="AB31" s="403">
        <v>6.4778898926541789E-2</v>
      </c>
      <c r="AC31" s="404">
        <v>6273.2792930695214</v>
      </c>
      <c r="AD31" s="399">
        <v>3388.6738923380499</v>
      </c>
      <c r="AE31" s="400">
        <v>3907.9764560785702</v>
      </c>
      <c r="AF31" s="401">
        <v>0.8671172742269766</v>
      </c>
      <c r="AG31" s="399">
        <v>685.92793104088719</v>
      </c>
      <c r="AH31" s="400">
        <v>1301.0873178088927</v>
      </c>
      <c r="AI31" s="401">
        <v>0.52719592424898121</v>
      </c>
      <c r="AJ31" s="399">
        <v>1668.0364734051348</v>
      </c>
      <c r="AK31" s="400">
        <v>2188.8261415723487</v>
      </c>
      <c r="AL31" s="401">
        <v>0.76206896551724146</v>
      </c>
      <c r="AM31" s="399">
        <v>1585.0120335523902</v>
      </c>
      <c r="AN31" s="400">
        <v>2188.8261415723487</v>
      </c>
      <c r="AO31" s="401">
        <v>0.72413793103448265</v>
      </c>
      <c r="AP31" s="399">
        <v>13509.349604345667</v>
      </c>
      <c r="AQ31" s="400">
        <v>31997.716768991249</v>
      </c>
      <c r="AR31" s="401">
        <v>0.42219729932222783</v>
      </c>
      <c r="AS31" s="399">
        <v>16578.718457878844</v>
      </c>
      <c r="AT31" s="400">
        <v>30357.653918568758</v>
      </c>
      <c r="AU31" s="405">
        <v>0.54611329657916019</v>
      </c>
      <c r="AV31" s="399">
        <v>23370.511954666661</v>
      </c>
      <c r="AW31" s="400">
        <v>31890.691704999997</v>
      </c>
      <c r="AX31" s="405">
        <v>0.73283176705140274</v>
      </c>
      <c r="AY31" s="406">
        <v>60786.230347227633</v>
      </c>
      <c r="AZ31" s="402">
        <v>103832.77844959218</v>
      </c>
      <c r="BA31" s="403">
        <v>0.58542428754073639</v>
      </c>
      <c r="BB31" s="407">
        <v>61468.871501883179</v>
      </c>
      <c r="BC31" s="408">
        <v>0</v>
      </c>
      <c r="BD31" s="402">
        <v>0</v>
      </c>
      <c r="BE31" s="407">
        <v>0</v>
      </c>
      <c r="BH31" s="409">
        <v>24</v>
      </c>
    </row>
    <row r="32" spans="2:60" x14ac:dyDescent="0.2">
      <c r="B32" s="395">
        <v>44294</v>
      </c>
      <c r="C32" s="396">
        <v>1.68</v>
      </c>
      <c r="D32" s="397">
        <v>1.22</v>
      </c>
      <c r="E32" s="397">
        <v>3.12</v>
      </c>
      <c r="F32" s="397">
        <v>2.74</v>
      </c>
      <c r="G32" s="396">
        <v>0.62</v>
      </c>
      <c r="H32" s="397">
        <v>0.6</v>
      </c>
      <c r="I32" s="397">
        <v>0.69</v>
      </c>
      <c r="J32" s="397">
        <v>0.81</v>
      </c>
      <c r="K32" s="397">
        <v>2.8</v>
      </c>
      <c r="L32" s="397">
        <v>1.56</v>
      </c>
      <c r="M32" s="410">
        <v>1.18</v>
      </c>
      <c r="N32" s="399">
        <v>1187.050681889777</v>
      </c>
      <c r="O32" s="400">
        <v>2660.2920600492735</v>
      </c>
      <c r="P32" s="401">
        <v>0.4462106622487873</v>
      </c>
      <c r="Q32" s="399">
        <v>1787.7092259300625</v>
      </c>
      <c r="R32" s="400">
        <v>2866.102765817554</v>
      </c>
      <c r="S32" s="401">
        <v>0.62374219349393067</v>
      </c>
      <c r="T32" s="399">
        <v>298.66039137845064</v>
      </c>
      <c r="U32" s="400">
        <v>20858.380007532083</v>
      </c>
      <c r="V32" s="401">
        <v>1.4318484526152205E-2</v>
      </c>
      <c r="W32" s="399">
        <v>0</v>
      </c>
      <c r="X32" s="400">
        <v>16889.470009128312</v>
      </c>
      <c r="Y32" s="401">
        <v>0</v>
      </c>
      <c r="Z32" s="402">
        <v>3273.4202991982902</v>
      </c>
      <c r="AA32" s="402">
        <v>43274.244842527223</v>
      </c>
      <c r="AB32" s="403">
        <v>7.5643614605179141E-2</v>
      </c>
      <c r="AC32" s="404">
        <v>6273.2792930695214</v>
      </c>
      <c r="AD32" s="399">
        <v>3082.3614888731399</v>
      </c>
      <c r="AE32" s="400">
        <v>3907.9764560785702</v>
      </c>
      <c r="AF32" s="401">
        <v>0.78873594135367764</v>
      </c>
      <c r="AG32" s="399">
        <v>685.92793104088719</v>
      </c>
      <c r="AH32" s="400">
        <v>1301.0873178088927</v>
      </c>
      <c r="AI32" s="401">
        <v>0.52719592424898121</v>
      </c>
      <c r="AJ32" s="399">
        <v>1668.0364734051348</v>
      </c>
      <c r="AK32" s="400">
        <v>2188.8261415723487</v>
      </c>
      <c r="AL32" s="401">
        <v>0.76206896551724146</v>
      </c>
      <c r="AM32" s="399">
        <v>1577.4643572021409</v>
      </c>
      <c r="AN32" s="400">
        <v>2188.8261415723487</v>
      </c>
      <c r="AO32" s="401">
        <v>0.72068965517241379</v>
      </c>
      <c r="AP32" s="399">
        <v>13509.349604345667</v>
      </c>
      <c r="AQ32" s="400">
        <v>31997.716768991249</v>
      </c>
      <c r="AR32" s="401">
        <v>0.42219729932222783</v>
      </c>
      <c r="AS32" s="399">
        <v>16578.718457878844</v>
      </c>
      <c r="AT32" s="400">
        <v>30357.653918568758</v>
      </c>
      <c r="AU32" s="405">
        <v>0.54611329657916019</v>
      </c>
      <c r="AV32" s="399">
        <v>23696.336628000001</v>
      </c>
      <c r="AW32" s="400">
        <v>31890.691704999997</v>
      </c>
      <c r="AX32" s="405">
        <v>0.7430486879118009</v>
      </c>
      <c r="AY32" s="406">
        <v>60798.194940745816</v>
      </c>
      <c r="AZ32" s="402">
        <v>103832.77844959218</v>
      </c>
      <c r="BA32" s="403">
        <v>0.58553951698655149</v>
      </c>
      <c r="BB32" s="407">
        <v>61468.871501883179</v>
      </c>
      <c r="BC32" s="408">
        <v>0</v>
      </c>
      <c r="BD32" s="402">
        <v>0</v>
      </c>
      <c r="BE32" s="407">
        <v>0</v>
      </c>
      <c r="BH32" s="409">
        <v>25</v>
      </c>
    </row>
    <row r="33" spans="2:60" x14ac:dyDescent="0.2">
      <c r="B33" s="395">
        <v>44295</v>
      </c>
      <c r="C33" s="396">
        <v>1.69</v>
      </c>
      <c r="D33" s="397">
        <v>1.91</v>
      </c>
      <c r="E33" s="397">
        <v>3.14</v>
      </c>
      <c r="F33" s="397">
        <v>2.74</v>
      </c>
      <c r="G33" s="396">
        <v>0.64</v>
      </c>
      <c r="H33" s="397">
        <v>0.6</v>
      </c>
      <c r="I33" s="397">
        <v>0.69</v>
      </c>
      <c r="J33" s="397">
        <v>0.81</v>
      </c>
      <c r="K33" s="397">
        <v>2.8</v>
      </c>
      <c r="L33" s="397">
        <v>1.56</v>
      </c>
      <c r="M33" s="410">
        <v>1.17</v>
      </c>
      <c r="N33" s="399">
        <v>1180.497565792379</v>
      </c>
      <c r="O33" s="400">
        <v>2660.2920600492735</v>
      </c>
      <c r="P33" s="401">
        <v>0.44374735523231007</v>
      </c>
      <c r="Q33" s="399">
        <v>1396.1541055422292</v>
      </c>
      <c r="R33" s="400">
        <v>2866.102765817554</v>
      </c>
      <c r="S33" s="401">
        <v>0.48712632435703229</v>
      </c>
      <c r="T33" s="399">
        <v>179.13271468187321</v>
      </c>
      <c r="U33" s="400">
        <v>20858.380007532083</v>
      </c>
      <c r="V33" s="401">
        <v>8.5880454099113799E-3</v>
      </c>
      <c r="W33" s="399">
        <v>0</v>
      </c>
      <c r="X33" s="400">
        <v>16889.470009128312</v>
      </c>
      <c r="Y33" s="401">
        <v>0</v>
      </c>
      <c r="Z33" s="402">
        <v>2755.7843860164812</v>
      </c>
      <c r="AA33" s="402">
        <v>43274.244842527223</v>
      </c>
      <c r="AB33" s="403">
        <v>6.3681859638328536E-2</v>
      </c>
      <c r="AC33" s="404">
        <v>6273.2792930695214</v>
      </c>
      <c r="AD33" s="399">
        <v>3057.5749296006738</v>
      </c>
      <c r="AE33" s="400">
        <v>3907.9764560785702</v>
      </c>
      <c r="AF33" s="401">
        <v>0.78239338541685444</v>
      </c>
      <c r="AG33" s="399">
        <v>685.92793104088719</v>
      </c>
      <c r="AH33" s="400">
        <v>1301.0873178088927</v>
      </c>
      <c r="AI33" s="401">
        <v>0.52719592424898121</v>
      </c>
      <c r="AJ33" s="399">
        <v>1668.0364734051348</v>
      </c>
      <c r="AK33" s="400">
        <v>2188.8261415723487</v>
      </c>
      <c r="AL33" s="401">
        <v>0.76206896551724146</v>
      </c>
      <c r="AM33" s="399">
        <v>1577.4643572021409</v>
      </c>
      <c r="AN33" s="400">
        <v>2188.8261415723487</v>
      </c>
      <c r="AO33" s="401">
        <v>0.72068965517241379</v>
      </c>
      <c r="AP33" s="399">
        <v>13509.349604345667</v>
      </c>
      <c r="AQ33" s="400">
        <v>31997.716768991249</v>
      </c>
      <c r="AR33" s="401">
        <v>0.42219729932222783</v>
      </c>
      <c r="AS33" s="399">
        <v>16578.718457878844</v>
      </c>
      <c r="AT33" s="400">
        <v>30357.653918568758</v>
      </c>
      <c r="AU33" s="405">
        <v>0.54611329657916019</v>
      </c>
      <c r="AV33" s="399">
        <v>23761.563354666665</v>
      </c>
      <c r="AW33" s="400">
        <v>31890.691704999997</v>
      </c>
      <c r="AX33" s="405">
        <v>0.74509400970256146</v>
      </c>
      <c r="AY33" s="406">
        <v>60838.635108140013</v>
      </c>
      <c r="AZ33" s="402">
        <v>103832.77844959218</v>
      </c>
      <c r="BA33" s="403">
        <v>0.58592899098501361</v>
      </c>
      <c r="BB33" s="407">
        <v>61468.871501883179</v>
      </c>
      <c r="BC33" s="408">
        <v>0</v>
      </c>
      <c r="BD33" s="402">
        <v>0</v>
      </c>
      <c r="BE33" s="407">
        <v>0</v>
      </c>
      <c r="BH33" s="409">
        <v>26</v>
      </c>
    </row>
    <row r="34" spans="2:60" x14ac:dyDescent="0.2">
      <c r="B34" s="395">
        <v>44298</v>
      </c>
      <c r="C34" s="396">
        <v>1.28</v>
      </c>
      <c r="D34" s="397">
        <v>1.59</v>
      </c>
      <c r="E34" s="397">
        <v>3.12</v>
      </c>
      <c r="F34" s="397">
        <v>2.74</v>
      </c>
      <c r="G34" s="396">
        <v>0.52</v>
      </c>
      <c r="H34" s="397">
        <v>0.6</v>
      </c>
      <c r="I34" s="397">
        <v>0.65</v>
      </c>
      <c r="J34" s="397">
        <v>0.81</v>
      </c>
      <c r="K34" s="397">
        <v>2.8</v>
      </c>
      <c r="L34" s="397">
        <v>1.56</v>
      </c>
      <c r="M34" s="410">
        <v>1.1399999999999999</v>
      </c>
      <c r="N34" s="399">
        <v>1454.9265157768068</v>
      </c>
      <c r="O34" s="400">
        <v>2660.2920600492735</v>
      </c>
      <c r="P34" s="401">
        <v>0.546904807042073</v>
      </c>
      <c r="Q34" s="399">
        <v>1573.8895020964799</v>
      </c>
      <c r="R34" s="400">
        <v>2866.102765817554</v>
      </c>
      <c r="S34" s="401">
        <v>0.54913924262151459</v>
      </c>
      <c r="T34" s="399">
        <v>298.66039137845064</v>
      </c>
      <c r="U34" s="400">
        <v>20858.380007532083</v>
      </c>
      <c r="V34" s="401">
        <v>1.4318484526152205E-2</v>
      </c>
      <c r="W34" s="399">
        <v>0</v>
      </c>
      <c r="X34" s="400">
        <v>16889.470009128312</v>
      </c>
      <c r="Y34" s="401">
        <v>0</v>
      </c>
      <c r="Z34" s="402">
        <v>3327.4764092517376</v>
      </c>
      <c r="AA34" s="402">
        <v>43274.244842527223</v>
      </c>
      <c r="AB34" s="403">
        <v>7.6892766618117891E-2</v>
      </c>
      <c r="AC34" s="404">
        <v>6273.2792930695214</v>
      </c>
      <c r="AD34" s="399">
        <v>3207.9918060687728</v>
      </c>
      <c r="AE34" s="400">
        <v>3907.9764560785702</v>
      </c>
      <c r="AF34" s="401">
        <v>0.8208830943899309</v>
      </c>
      <c r="AG34" s="399">
        <v>685.92793104088719</v>
      </c>
      <c r="AH34" s="400">
        <v>1301.0873178088927</v>
      </c>
      <c r="AI34" s="401">
        <v>0.52719592424898121</v>
      </c>
      <c r="AJ34" s="399">
        <v>1698.2271788061325</v>
      </c>
      <c r="AK34" s="400">
        <v>2188.8261415723487</v>
      </c>
      <c r="AL34" s="401">
        <v>0.77586206896551724</v>
      </c>
      <c r="AM34" s="399">
        <v>1577.4643572021409</v>
      </c>
      <c r="AN34" s="400">
        <v>2188.8261415723487</v>
      </c>
      <c r="AO34" s="401">
        <v>0.72068965517241379</v>
      </c>
      <c r="AP34" s="399">
        <v>13509.349604345667</v>
      </c>
      <c r="AQ34" s="400">
        <v>31997.716768991249</v>
      </c>
      <c r="AR34" s="401">
        <v>0.42219729932222783</v>
      </c>
      <c r="AS34" s="399">
        <v>16578.718457878844</v>
      </c>
      <c r="AT34" s="400">
        <v>30357.653918568758</v>
      </c>
      <c r="AU34" s="405">
        <v>0.54611329657916019</v>
      </c>
      <c r="AV34" s="399">
        <v>23957.367118666665</v>
      </c>
      <c r="AW34" s="400">
        <v>31890.691704999997</v>
      </c>
      <c r="AX34" s="405">
        <v>0.75123385031220558</v>
      </c>
      <c r="AY34" s="406">
        <v>61215.046454009105</v>
      </c>
      <c r="AZ34" s="402">
        <v>103832.77844959218</v>
      </c>
      <c r="BA34" s="403">
        <v>0.58955415975627812</v>
      </c>
      <c r="BB34" s="407">
        <v>61468.871501883179</v>
      </c>
      <c r="BC34" s="408">
        <v>0</v>
      </c>
      <c r="BD34" s="402">
        <v>0</v>
      </c>
      <c r="BE34" s="407">
        <v>0</v>
      </c>
      <c r="BH34" s="409">
        <v>27</v>
      </c>
    </row>
    <row r="35" spans="2:60" x14ac:dyDescent="0.2">
      <c r="B35" s="395">
        <v>44299</v>
      </c>
      <c r="C35" s="396">
        <v>1.23</v>
      </c>
      <c r="D35" s="397">
        <v>1.4</v>
      </c>
      <c r="E35" s="397">
        <v>3.14</v>
      </c>
      <c r="F35" s="397">
        <v>2.74</v>
      </c>
      <c r="G35" s="396">
        <v>0.46</v>
      </c>
      <c r="H35" s="397">
        <v>0.6</v>
      </c>
      <c r="I35" s="397">
        <v>0.65</v>
      </c>
      <c r="J35" s="397">
        <v>0.82</v>
      </c>
      <c r="K35" s="397">
        <v>2.8</v>
      </c>
      <c r="L35" s="397">
        <v>1.55</v>
      </c>
      <c r="M35" s="410">
        <v>1.1399999999999999</v>
      </c>
      <c r="N35" s="399">
        <v>1489.2060558049479</v>
      </c>
      <c r="O35" s="400">
        <v>2660.2920600492735</v>
      </c>
      <c r="P35" s="401">
        <v>0.55979043736174028</v>
      </c>
      <c r="Q35" s="399">
        <v>1682.5650594563215</v>
      </c>
      <c r="R35" s="400">
        <v>2866.102765817554</v>
      </c>
      <c r="S35" s="401">
        <v>0.58705677951375579</v>
      </c>
      <c r="T35" s="399">
        <v>179.13271468187321</v>
      </c>
      <c r="U35" s="400">
        <v>20858.380007532083</v>
      </c>
      <c r="V35" s="401">
        <v>8.5880454099113799E-3</v>
      </c>
      <c r="W35" s="399">
        <v>0</v>
      </c>
      <c r="X35" s="400">
        <v>16889.470009128312</v>
      </c>
      <c r="Y35" s="401">
        <v>0</v>
      </c>
      <c r="Z35" s="402">
        <v>3350.9038299431422</v>
      </c>
      <c r="AA35" s="402">
        <v>43274.244842527223</v>
      </c>
      <c r="AB35" s="403">
        <v>7.7434137606257739E-2</v>
      </c>
      <c r="AC35" s="404">
        <v>6273.2792930695214</v>
      </c>
      <c r="AD35" s="399">
        <v>3284.7372274287509</v>
      </c>
      <c r="AE35" s="400">
        <v>3907.9764560785702</v>
      </c>
      <c r="AF35" s="401">
        <v>0.84052124273153783</v>
      </c>
      <c r="AG35" s="399">
        <v>685.92793104088719</v>
      </c>
      <c r="AH35" s="400">
        <v>1301.0873178088927</v>
      </c>
      <c r="AI35" s="401">
        <v>0.52719592424898121</v>
      </c>
      <c r="AJ35" s="399">
        <v>1698.2271788061325</v>
      </c>
      <c r="AK35" s="400">
        <v>2188.8261415723487</v>
      </c>
      <c r="AL35" s="401">
        <v>0.77586206896551724</v>
      </c>
      <c r="AM35" s="399">
        <v>1569.9166808518914</v>
      </c>
      <c r="AN35" s="400">
        <v>2188.8261415723487</v>
      </c>
      <c r="AO35" s="401">
        <v>0.71724137931034482</v>
      </c>
      <c r="AP35" s="399">
        <v>13509.349604345667</v>
      </c>
      <c r="AQ35" s="400">
        <v>31997.716768991249</v>
      </c>
      <c r="AR35" s="401">
        <v>0.42219729932222783</v>
      </c>
      <c r="AS35" s="399">
        <v>16647.872507722182</v>
      </c>
      <c r="AT35" s="400">
        <v>30357.653918568758</v>
      </c>
      <c r="AU35" s="405">
        <v>0.54839127398903631</v>
      </c>
      <c r="AV35" s="399">
        <v>23957.367118666665</v>
      </c>
      <c r="AW35" s="400">
        <v>31890.691704999997</v>
      </c>
      <c r="AX35" s="405">
        <v>0.75123385031220558</v>
      </c>
      <c r="AY35" s="406">
        <v>61353.39824886217</v>
      </c>
      <c r="AZ35" s="402">
        <v>103832.77844959218</v>
      </c>
      <c r="BA35" s="403">
        <v>0.59088660791878433</v>
      </c>
      <c r="BB35" s="407">
        <v>61468.871501883179</v>
      </c>
      <c r="BC35" s="408">
        <v>0</v>
      </c>
      <c r="BD35" s="402">
        <v>0</v>
      </c>
      <c r="BE35" s="407">
        <v>0</v>
      </c>
      <c r="BH35" s="409">
        <v>28</v>
      </c>
    </row>
    <row r="36" spans="2:60" x14ac:dyDescent="0.2">
      <c r="B36" s="395">
        <v>44300</v>
      </c>
      <c r="C36" s="396">
        <v>1.23</v>
      </c>
      <c r="D36" s="397">
        <v>1.21</v>
      </c>
      <c r="E36" s="397">
        <v>3.14</v>
      </c>
      <c r="F36" s="397">
        <v>2.74</v>
      </c>
      <c r="G36" s="396">
        <v>0.42</v>
      </c>
      <c r="H36" s="397">
        <v>0.6</v>
      </c>
      <c r="I36" s="397">
        <v>0.65</v>
      </c>
      <c r="J36" s="397">
        <v>0.82</v>
      </c>
      <c r="K36" s="397">
        <v>2.8</v>
      </c>
      <c r="L36" s="397">
        <v>1.55</v>
      </c>
      <c r="M36" s="410">
        <v>1.1499999999999999</v>
      </c>
      <c r="N36" s="399">
        <v>1489.2060558049479</v>
      </c>
      <c r="O36" s="400">
        <v>2660.2920600492735</v>
      </c>
      <c r="P36" s="401">
        <v>0.55979043736174028</v>
      </c>
      <c r="Q36" s="399">
        <v>1793.6134191973413</v>
      </c>
      <c r="R36" s="400">
        <v>2866.102765817554</v>
      </c>
      <c r="S36" s="401">
        <v>0.62580220101972306</v>
      </c>
      <c r="T36" s="399">
        <v>179.13271468187321</v>
      </c>
      <c r="U36" s="400">
        <v>20858.380007532083</v>
      </c>
      <c r="V36" s="401">
        <v>8.5880454099113799E-3</v>
      </c>
      <c r="W36" s="399">
        <v>0</v>
      </c>
      <c r="X36" s="400">
        <v>16889.470009128312</v>
      </c>
      <c r="Y36" s="401">
        <v>0</v>
      </c>
      <c r="Z36" s="402">
        <v>3461.9521896841625</v>
      </c>
      <c r="AA36" s="402">
        <v>43274.244842527223</v>
      </c>
      <c r="AB36" s="403">
        <v>8.0000291218992506E-2</v>
      </c>
      <c r="AC36" s="404">
        <v>6273.2792930695214</v>
      </c>
      <c r="AD36" s="399">
        <v>3336.4747872029743</v>
      </c>
      <c r="AE36" s="400">
        <v>3907.9764560785702</v>
      </c>
      <c r="AF36" s="401">
        <v>0.85376020677231379</v>
      </c>
      <c r="AG36" s="399">
        <v>685.92793104088719</v>
      </c>
      <c r="AH36" s="400">
        <v>1301.0873178088927</v>
      </c>
      <c r="AI36" s="401">
        <v>0.52719592424898121</v>
      </c>
      <c r="AJ36" s="399">
        <v>1698.2271788061325</v>
      </c>
      <c r="AK36" s="400">
        <v>2188.8261415723487</v>
      </c>
      <c r="AL36" s="401">
        <v>0.77586206896551724</v>
      </c>
      <c r="AM36" s="399">
        <v>1569.9166808518914</v>
      </c>
      <c r="AN36" s="400">
        <v>2188.8261415723487</v>
      </c>
      <c r="AO36" s="401">
        <v>0.71724137931034482</v>
      </c>
      <c r="AP36" s="399">
        <v>13509.349604345667</v>
      </c>
      <c r="AQ36" s="400">
        <v>31997.716768991249</v>
      </c>
      <c r="AR36" s="401">
        <v>0.42219729932222783</v>
      </c>
      <c r="AS36" s="399">
        <v>16647.872507722182</v>
      </c>
      <c r="AT36" s="400">
        <v>30357.653918568758</v>
      </c>
      <c r="AU36" s="405">
        <v>0.54839127398903631</v>
      </c>
      <c r="AV36" s="399">
        <v>23892.078599999997</v>
      </c>
      <c r="AW36" s="400">
        <v>31890.691704999997</v>
      </c>
      <c r="AX36" s="405">
        <v>0.74918659090276385</v>
      </c>
      <c r="AY36" s="406">
        <v>61339.847289969737</v>
      </c>
      <c r="AZ36" s="402">
        <v>103832.77844959218</v>
      </c>
      <c r="BA36" s="403">
        <v>0.59075610039413962</v>
      </c>
      <c r="BB36" s="407">
        <v>61468.871501883179</v>
      </c>
      <c r="BC36" s="408">
        <v>0</v>
      </c>
      <c r="BD36" s="402">
        <v>0</v>
      </c>
      <c r="BE36" s="407">
        <v>0</v>
      </c>
      <c r="BH36" s="409">
        <v>29</v>
      </c>
    </row>
    <row r="37" spans="2:60" x14ac:dyDescent="0.2">
      <c r="B37" s="395">
        <v>44301</v>
      </c>
      <c r="C37" s="396">
        <v>1.23</v>
      </c>
      <c r="D37" s="397">
        <v>1.1599999999999999</v>
      </c>
      <c r="E37" s="397">
        <v>3.14</v>
      </c>
      <c r="F37" s="397">
        <v>2.74</v>
      </c>
      <c r="G37" s="396">
        <v>0.62</v>
      </c>
      <c r="H37" s="397">
        <v>0.6</v>
      </c>
      <c r="I37" s="397">
        <v>0.65</v>
      </c>
      <c r="J37" s="397">
        <v>0.82</v>
      </c>
      <c r="K37" s="397">
        <v>2.74</v>
      </c>
      <c r="L37" s="397">
        <v>1.54</v>
      </c>
      <c r="M37" s="410">
        <v>1.1499999999999999</v>
      </c>
      <c r="N37" s="399">
        <v>1489.2060558049479</v>
      </c>
      <c r="O37" s="400">
        <v>2660.2920600492735</v>
      </c>
      <c r="P37" s="401">
        <v>0.55979043736174028</v>
      </c>
      <c r="Q37" s="399">
        <v>1823.2340420538596</v>
      </c>
      <c r="R37" s="400">
        <v>2866.102765817554</v>
      </c>
      <c r="S37" s="401">
        <v>0.63613700939079321</v>
      </c>
      <c r="T37" s="399">
        <v>179.13271468187321</v>
      </c>
      <c r="U37" s="400">
        <v>20858.380007532083</v>
      </c>
      <c r="V37" s="401">
        <v>8.5880454099113799E-3</v>
      </c>
      <c r="W37" s="399">
        <v>0</v>
      </c>
      <c r="X37" s="400">
        <v>16889.470009128312</v>
      </c>
      <c r="Y37" s="401">
        <v>0</v>
      </c>
      <c r="Z37" s="402">
        <v>3491.5728125406804</v>
      </c>
      <c r="AA37" s="402">
        <v>43274.244842527223</v>
      </c>
      <c r="AB37" s="403">
        <v>8.0684777406199379E-2</v>
      </c>
      <c r="AC37" s="404">
        <v>6273.2792930695214</v>
      </c>
      <c r="AD37" s="399">
        <v>3082.3614888731399</v>
      </c>
      <c r="AE37" s="400">
        <v>3907.9764560785702</v>
      </c>
      <c r="AF37" s="401">
        <v>0.78873594135367764</v>
      </c>
      <c r="AG37" s="399">
        <v>685.92793104088719</v>
      </c>
      <c r="AH37" s="400">
        <v>1301.0873178088927</v>
      </c>
      <c r="AI37" s="401">
        <v>0.52719592424898121</v>
      </c>
      <c r="AJ37" s="399">
        <v>1698.2271788061325</v>
      </c>
      <c r="AK37" s="400">
        <v>2188.8261415723487</v>
      </c>
      <c r="AL37" s="401">
        <v>0.77586206896551724</v>
      </c>
      <c r="AM37" s="399">
        <v>1569.9166808518914</v>
      </c>
      <c r="AN37" s="400">
        <v>2188.8261415723487</v>
      </c>
      <c r="AO37" s="401">
        <v>0.71724137931034482</v>
      </c>
      <c r="AP37" s="399">
        <v>13883.11107774409</v>
      </c>
      <c r="AQ37" s="400">
        <v>31997.716768991249</v>
      </c>
      <c r="AR37" s="401">
        <v>0.43387817880799889</v>
      </c>
      <c r="AS37" s="399">
        <v>16717.048662214398</v>
      </c>
      <c r="AT37" s="400">
        <v>30357.653918568758</v>
      </c>
      <c r="AU37" s="405">
        <v>0.5506699795397938</v>
      </c>
      <c r="AV37" s="399">
        <v>23892.078599999997</v>
      </c>
      <c r="AW37" s="400">
        <v>31890.691704999997</v>
      </c>
      <c r="AX37" s="405">
        <v>0.74918659090276385</v>
      </c>
      <c r="AY37" s="406">
        <v>61528.671619530534</v>
      </c>
      <c r="AZ37" s="402">
        <v>103832.77844959218</v>
      </c>
      <c r="BA37" s="403">
        <v>0.59257464298136764</v>
      </c>
      <c r="BB37" s="407">
        <v>61468.871501883179</v>
      </c>
      <c r="BC37" s="408">
        <v>0</v>
      </c>
      <c r="BD37" s="402">
        <v>0</v>
      </c>
      <c r="BE37" s="407">
        <v>0</v>
      </c>
      <c r="BH37" s="409">
        <v>30</v>
      </c>
    </row>
    <row r="38" spans="2:60" x14ac:dyDescent="0.2">
      <c r="B38" s="395">
        <v>44302</v>
      </c>
      <c r="C38" s="396">
        <v>1.23</v>
      </c>
      <c r="D38" s="397">
        <v>1.1499999999999999</v>
      </c>
      <c r="E38" s="397">
        <v>3.14</v>
      </c>
      <c r="F38" s="397">
        <v>2.74</v>
      </c>
      <c r="G38" s="396">
        <v>0.9</v>
      </c>
      <c r="H38" s="397">
        <v>0.6</v>
      </c>
      <c r="I38" s="397">
        <v>0.65</v>
      </c>
      <c r="J38" s="397">
        <v>0.82</v>
      </c>
      <c r="K38" s="397">
        <v>2.68</v>
      </c>
      <c r="L38" s="397">
        <v>1.55</v>
      </c>
      <c r="M38" s="410">
        <v>1.1499999999999999</v>
      </c>
      <c r="N38" s="399">
        <v>1489.2060558049479</v>
      </c>
      <c r="O38" s="400">
        <v>2660.2920600492735</v>
      </c>
      <c r="P38" s="401">
        <v>0.55979043736174028</v>
      </c>
      <c r="Q38" s="399">
        <v>1829.1781223538742</v>
      </c>
      <c r="R38" s="400">
        <v>2866.102765817554</v>
      </c>
      <c r="S38" s="401">
        <v>0.63821093373534443</v>
      </c>
      <c r="T38" s="399">
        <v>179.13271468187321</v>
      </c>
      <c r="U38" s="400">
        <v>20858.380007532083</v>
      </c>
      <c r="V38" s="401">
        <v>8.5880454099113799E-3</v>
      </c>
      <c r="W38" s="399">
        <v>0</v>
      </c>
      <c r="X38" s="400">
        <v>16889.470009128312</v>
      </c>
      <c r="Y38" s="401">
        <v>0</v>
      </c>
      <c r="Z38" s="402">
        <v>3497.5168928406952</v>
      </c>
      <c r="AA38" s="402">
        <v>43274.244842527223</v>
      </c>
      <c r="AB38" s="403">
        <v>8.0822135789266378E-2</v>
      </c>
      <c r="AC38" s="404">
        <v>6273.2792930695214</v>
      </c>
      <c r="AD38" s="399">
        <v>2745.5004381216868</v>
      </c>
      <c r="AE38" s="400">
        <v>3907.9764560785702</v>
      </c>
      <c r="AF38" s="401">
        <v>0.70253760967552981</v>
      </c>
      <c r="AG38" s="399">
        <v>685.92793104088719</v>
      </c>
      <c r="AH38" s="400">
        <v>1301.0873178088927</v>
      </c>
      <c r="AI38" s="401">
        <v>0.52719592424898121</v>
      </c>
      <c r="AJ38" s="399">
        <v>1698.2271788061325</v>
      </c>
      <c r="AK38" s="400">
        <v>2188.8261415723487</v>
      </c>
      <c r="AL38" s="401">
        <v>0.77586206896551724</v>
      </c>
      <c r="AM38" s="399">
        <v>1569.9166808518914</v>
      </c>
      <c r="AN38" s="400">
        <v>2188.8261415723487</v>
      </c>
      <c r="AO38" s="401">
        <v>0.71724137931034482</v>
      </c>
      <c r="AP38" s="399">
        <v>14257.64023115547</v>
      </c>
      <c r="AQ38" s="400">
        <v>31997.716768991249</v>
      </c>
      <c r="AR38" s="401">
        <v>0.44558305000600679</v>
      </c>
      <c r="AS38" s="399">
        <v>16647.872507722182</v>
      </c>
      <c r="AT38" s="400">
        <v>30357.653918568758</v>
      </c>
      <c r="AU38" s="405">
        <v>0.54839127398903631</v>
      </c>
      <c r="AV38" s="399">
        <v>23892.078599999997</v>
      </c>
      <c r="AW38" s="400">
        <v>31890.691704999997</v>
      </c>
      <c r="AX38" s="405">
        <v>0.74918659090276385</v>
      </c>
      <c r="AY38" s="406">
        <v>61497.163567698241</v>
      </c>
      <c r="AZ38" s="402">
        <v>103832.77844959218</v>
      </c>
      <c r="BA38" s="403">
        <v>0.59227119302748255</v>
      </c>
      <c r="BB38" s="407">
        <v>61468.871501883179</v>
      </c>
      <c r="BC38" s="408">
        <v>0</v>
      </c>
      <c r="BD38" s="402">
        <v>0</v>
      </c>
      <c r="BE38" s="407">
        <v>0</v>
      </c>
      <c r="BH38" s="409">
        <v>31</v>
      </c>
    </row>
    <row r="39" spans="2:60" x14ac:dyDescent="0.2">
      <c r="B39" s="395">
        <v>44305</v>
      </c>
      <c r="C39" s="396">
        <v>1.24</v>
      </c>
      <c r="D39" s="397">
        <v>1.1200000000000001</v>
      </c>
      <c r="E39" s="397">
        <v>3.15</v>
      </c>
      <c r="F39" s="397">
        <v>2.74</v>
      </c>
      <c r="G39" s="396">
        <v>1.1100000000000001</v>
      </c>
      <c r="H39" s="397">
        <v>0.6</v>
      </c>
      <c r="I39" s="397">
        <v>0.65</v>
      </c>
      <c r="J39" s="397">
        <v>0.77</v>
      </c>
      <c r="K39" s="397">
        <v>2.6</v>
      </c>
      <c r="L39" s="397">
        <v>1.54</v>
      </c>
      <c r="M39" s="410">
        <v>1.1499999999999999</v>
      </c>
      <c r="N39" s="399">
        <v>1482.3359108784484</v>
      </c>
      <c r="O39" s="400">
        <v>2660.2920600492735</v>
      </c>
      <c r="P39" s="401">
        <v>0.55720795965950931</v>
      </c>
      <c r="Q39" s="399">
        <v>1847.0503375243518</v>
      </c>
      <c r="R39" s="400">
        <v>2866.102765817554</v>
      </c>
      <c r="S39" s="401">
        <v>0.64444665402549928</v>
      </c>
      <c r="T39" s="399">
        <v>119.40063984702392</v>
      </c>
      <c r="U39" s="400">
        <v>20858.380007532083</v>
      </c>
      <c r="V39" s="401">
        <v>5.7243486696429762E-3</v>
      </c>
      <c r="W39" s="399">
        <v>0</v>
      </c>
      <c r="X39" s="400">
        <v>16889.470009128312</v>
      </c>
      <c r="Y39" s="401">
        <v>0</v>
      </c>
      <c r="Z39" s="402">
        <v>3448.7868882498242</v>
      </c>
      <c r="AA39" s="402">
        <v>43274.244842527223</v>
      </c>
      <c r="AB39" s="403">
        <v>7.9696061729090467E-2</v>
      </c>
      <c r="AC39" s="404">
        <v>6273.2792930695214</v>
      </c>
      <c r="AD39" s="399">
        <v>2506.9445010377126</v>
      </c>
      <c r="AE39" s="400">
        <v>3907.9764560785702</v>
      </c>
      <c r="AF39" s="401">
        <v>0.64149426927543141</v>
      </c>
      <c r="AG39" s="399">
        <v>685.92793104088719</v>
      </c>
      <c r="AH39" s="400">
        <v>1301.0873178088927</v>
      </c>
      <c r="AI39" s="401">
        <v>0.52719592424898121</v>
      </c>
      <c r="AJ39" s="399">
        <v>1698.2271788061325</v>
      </c>
      <c r="AK39" s="400">
        <v>2188.8261415723487</v>
      </c>
      <c r="AL39" s="401">
        <v>0.77586206896551724</v>
      </c>
      <c r="AM39" s="399">
        <v>1607.6550626031387</v>
      </c>
      <c r="AN39" s="400">
        <v>2188.8261415723487</v>
      </c>
      <c r="AO39" s="401">
        <v>0.73448275862068957</v>
      </c>
      <c r="AP39" s="399">
        <v>14758.207914804729</v>
      </c>
      <c r="AQ39" s="400">
        <v>31997.716768991249</v>
      </c>
      <c r="AR39" s="401">
        <v>0.4612269063243537</v>
      </c>
      <c r="AS39" s="399">
        <v>16717.048662214398</v>
      </c>
      <c r="AT39" s="400">
        <v>30357.653918568758</v>
      </c>
      <c r="AU39" s="405">
        <v>0.5506699795397938</v>
      </c>
      <c r="AV39" s="399">
        <v>23892.078599999997</v>
      </c>
      <c r="AW39" s="400">
        <v>31890.691704999997</v>
      </c>
      <c r="AX39" s="405">
        <v>0.74918659090276385</v>
      </c>
      <c r="AY39" s="406">
        <v>61866.089850506993</v>
      </c>
      <c r="AZ39" s="402">
        <v>103832.77844959218</v>
      </c>
      <c r="BA39" s="403">
        <v>0.59582427412882144</v>
      </c>
      <c r="BB39" s="407">
        <v>61468.871501883179</v>
      </c>
      <c r="BC39" s="408">
        <v>0</v>
      </c>
      <c r="BD39" s="402">
        <v>0</v>
      </c>
      <c r="BE39" s="407">
        <v>0</v>
      </c>
      <c r="BH39" s="409">
        <v>32</v>
      </c>
    </row>
    <row r="40" spans="2:60" x14ac:dyDescent="0.2">
      <c r="B40" s="395">
        <v>44306</v>
      </c>
      <c r="C40" s="396">
        <v>1.24</v>
      </c>
      <c r="D40" s="397">
        <v>1.1000000000000001</v>
      </c>
      <c r="E40" s="397">
        <v>3.16</v>
      </c>
      <c r="F40" s="397">
        <v>2.74</v>
      </c>
      <c r="G40" s="396">
        <v>1.18</v>
      </c>
      <c r="H40" s="397">
        <v>0.6</v>
      </c>
      <c r="I40" s="397">
        <v>0.65</v>
      </c>
      <c r="J40" s="397">
        <v>0.82</v>
      </c>
      <c r="K40" s="397">
        <v>2.59</v>
      </c>
      <c r="L40" s="397">
        <v>1.53</v>
      </c>
      <c r="M40" s="410">
        <v>1.1499999999999999</v>
      </c>
      <c r="N40" s="399">
        <v>1482.3359108784484</v>
      </c>
      <c r="O40" s="400">
        <v>2660.2920600492735</v>
      </c>
      <c r="P40" s="401">
        <v>0.55720795965950931</v>
      </c>
      <c r="Q40" s="399">
        <v>1858.9984944302041</v>
      </c>
      <c r="R40" s="400">
        <v>2866.102765817554</v>
      </c>
      <c r="S40" s="401">
        <v>0.6486154357762276</v>
      </c>
      <c r="T40" s="399">
        <v>59.689736099983506</v>
      </c>
      <c r="U40" s="400">
        <v>20858.380007532083</v>
      </c>
      <c r="V40" s="401">
        <v>2.8616669213251075E-3</v>
      </c>
      <c r="W40" s="399">
        <v>0</v>
      </c>
      <c r="X40" s="400">
        <v>16889.470009128312</v>
      </c>
      <c r="Y40" s="401">
        <v>0</v>
      </c>
      <c r="Z40" s="402">
        <v>3401.0241414086358</v>
      </c>
      <c r="AA40" s="402">
        <v>43274.244842527223</v>
      </c>
      <c r="AB40" s="403">
        <v>7.8592339480094683E-2</v>
      </c>
      <c r="AC40" s="404">
        <v>6273.2792930695214</v>
      </c>
      <c r="AD40" s="399">
        <v>2430.0511101931729</v>
      </c>
      <c r="AE40" s="400">
        <v>3907.9764560785702</v>
      </c>
      <c r="AF40" s="401">
        <v>0.62181825748039166</v>
      </c>
      <c r="AG40" s="399">
        <v>685.92793104088719</v>
      </c>
      <c r="AH40" s="400">
        <v>1301.0873178088927</v>
      </c>
      <c r="AI40" s="401">
        <v>0.52719592424898121</v>
      </c>
      <c r="AJ40" s="399">
        <v>1698.2271788061325</v>
      </c>
      <c r="AK40" s="400">
        <v>2188.8261415723487</v>
      </c>
      <c r="AL40" s="401">
        <v>0.77586206896551724</v>
      </c>
      <c r="AM40" s="399">
        <v>1569.9166808518914</v>
      </c>
      <c r="AN40" s="400">
        <v>2188.8261415723487</v>
      </c>
      <c r="AO40" s="401">
        <v>0.71724137931034482</v>
      </c>
      <c r="AP40" s="399">
        <v>14820.875019511945</v>
      </c>
      <c r="AQ40" s="400">
        <v>31997.716768991249</v>
      </c>
      <c r="AR40" s="401">
        <v>0.46318539308638251</v>
      </c>
      <c r="AS40" s="399">
        <v>16786.246924860679</v>
      </c>
      <c r="AT40" s="400">
        <v>30357.653918568758</v>
      </c>
      <c r="AU40" s="405">
        <v>0.55294941334689551</v>
      </c>
      <c r="AV40" s="399">
        <v>23892.078599999997</v>
      </c>
      <c r="AW40" s="400">
        <v>31890.691704999997</v>
      </c>
      <c r="AX40" s="405">
        <v>0.74918659090276385</v>
      </c>
      <c r="AY40" s="406">
        <v>61883.323445264701</v>
      </c>
      <c r="AZ40" s="402">
        <v>103832.77844959218</v>
      </c>
      <c r="BA40" s="403">
        <v>0.59599024864106154</v>
      </c>
      <c r="BB40" s="407">
        <v>61468.871501883179</v>
      </c>
      <c r="BC40" s="408">
        <v>0</v>
      </c>
      <c r="BD40" s="402">
        <v>0</v>
      </c>
      <c r="BE40" s="407">
        <v>0</v>
      </c>
      <c r="BH40" s="409">
        <v>33</v>
      </c>
    </row>
    <row r="41" spans="2:60" x14ac:dyDescent="0.2">
      <c r="B41" s="395">
        <v>44307</v>
      </c>
      <c r="C41" s="396">
        <v>1.24</v>
      </c>
      <c r="D41" s="397">
        <v>1.07</v>
      </c>
      <c r="E41" s="397">
        <v>3.14</v>
      </c>
      <c r="F41" s="397">
        <v>2.74</v>
      </c>
      <c r="G41" s="396">
        <v>1.1599999999999999</v>
      </c>
      <c r="H41" s="397">
        <v>0.6</v>
      </c>
      <c r="I41" s="397">
        <v>0.65</v>
      </c>
      <c r="J41" s="397">
        <v>0.8</v>
      </c>
      <c r="K41" s="397">
        <v>2.61</v>
      </c>
      <c r="L41" s="397">
        <v>1.52</v>
      </c>
      <c r="M41" s="410">
        <v>1.1599999999999999</v>
      </c>
      <c r="N41" s="399">
        <v>1482.3359108784484</v>
      </c>
      <c r="O41" s="400">
        <v>2660.2920600492735</v>
      </c>
      <c r="P41" s="401">
        <v>0.55720795965950931</v>
      </c>
      <c r="Q41" s="399">
        <v>1876.9708197842067</v>
      </c>
      <c r="R41" s="400">
        <v>2866.102765817554</v>
      </c>
      <c r="S41" s="401">
        <v>0.65488608509430124</v>
      </c>
      <c r="T41" s="399">
        <v>179.13271468187321</v>
      </c>
      <c r="U41" s="400">
        <v>20858.380007532083</v>
      </c>
      <c r="V41" s="401">
        <v>8.5880454099113799E-3</v>
      </c>
      <c r="W41" s="399">
        <v>0</v>
      </c>
      <c r="X41" s="400">
        <v>16889.470009128312</v>
      </c>
      <c r="Y41" s="401">
        <v>0</v>
      </c>
      <c r="Z41" s="402">
        <v>3538.4394453445284</v>
      </c>
      <c r="AA41" s="402">
        <v>43274.244842527223</v>
      </c>
      <c r="AB41" s="403">
        <v>8.1767791863745512E-2</v>
      </c>
      <c r="AC41" s="404">
        <v>6273.2792930695214</v>
      </c>
      <c r="AD41" s="399">
        <v>2451.8880952147952</v>
      </c>
      <c r="AE41" s="400">
        <v>3907.9764560785702</v>
      </c>
      <c r="AF41" s="401">
        <v>0.62740605599121857</v>
      </c>
      <c r="AG41" s="399">
        <v>685.92793104088719</v>
      </c>
      <c r="AH41" s="400">
        <v>1301.0873178088927</v>
      </c>
      <c r="AI41" s="401">
        <v>0.52719592424898121</v>
      </c>
      <c r="AJ41" s="399">
        <v>1698.2271788061325</v>
      </c>
      <c r="AK41" s="400">
        <v>2188.8261415723487</v>
      </c>
      <c r="AL41" s="401">
        <v>0.77586206896551724</v>
      </c>
      <c r="AM41" s="399">
        <v>1585.0120335523902</v>
      </c>
      <c r="AN41" s="400">
        <v>2188.8261415723487</v>
      </c>
      <c r="AO41" s="401">
        <v>0.72413793103448265</v>
      </c>
      <c r="AP41" s="399">
        <v>14695.562183675964</v>
      </c>
      <c r="AQ41" s="400">
        <v>31997.716768991249</v>
      </c>
      <c r="AR41" s="401">
        <v>0.45926908753431195</v>
      </c>
      <c r="AS41" s="399">
        <v>16855.467299166245</v>
      </c>
      <c r="AT41" s="400">
        <v>30357.653918568758</v>
      </c>
      <c r="AU41" s="405">
        <v>0.55522957552580576</v>
      </c>
      <c r="AV41" s="399">
        <v>23826.810678666661</v>
      </c>
      <c r="AW41" s="400">
        <v>31890.691704999997</v>
      </c>
      <c r="AX41" s="405">
        <v>0.74713997736621574</v>
      </c>
      <c r="AY41" s="406">
        <v>61798.895400123074</v>
      </c>
      <c r="AZ41" s="402">
        <v>103832.77844959218</v>
      </c>
      <c r="BA41" s="403">
        <v>0.59517713310661968</v>
      </c>
      <c r="BB41" s="407">
        <v>61468.871501883179</v>
      </c>
      <c r="BC41" s="408">
        <v>0</v>
      </c>
      <c r="BD41" s="402">
        <v>0</v>
      </c>
      <c r="BE41" s="407">
        <v>0</v>
      </c>
      <c r="BH41" s="409">
        <v>34</v>
      </c>
    </row>
    <row r="42" spans="2:60" x14ac:dyDescent="0.2">
      <c r="B42" s="395">
        <v>44308</v>
      </c>
      <c r="C42" s="396">
        <v>1.22</v>
      </c>
      <c r="D42" s="397">
        <v>0.88</v>
      </c>
      <c r="E42" s="397">
        <v>2.92</v>
      </c>
      <c r="F42" s="397">
        <v>2.74</v>
      </c>
      <c r="G42" s="396">
        <v>0.91</v>
      </c>
      <c r="H42" s="397">
        <v>0.6</v>
      </c>
      <c r="I42" s="397">
        <v>0.63</v>
      </c>
      <c r="J42" s="397">
        <v>0.63</v>
      </c>
      <c r="K42" s="397">
        <v>2.5299999999999998</v>
      </c>
      <c r="L42" s="397">
        <v>1.48</v>
      </c>
      <c r="M42" s="410">
        <v>1.1499999999999999</v>
      </c>
      <c r="N42" s="399">
        <v>1496.0833261838934</v>
      </c>
      <c r="O42" s="400">
        <v>2660.2920600492735</v>
      </c>
      <c r="P42" s="401">
        <v>0.56237559351140687</v>
      </c>
      <c r="Q42" s="399">
        <v>1992.1972257096947</v>
      </c>
      <c r="R42" s="400">
        <v>2866.102765817554</v>
      </c>
      <c r="S42" s="401">
        <v>0.69508925132397403</v>
      </c>
      <c r="T42" s="399">
        <v>1498.601611398024</v>
      </c>
      <c r="U42" s="400">
        <v>20858.380007532083</v>
      </c>
      <c r="V42" s="401">
        <v>7.1846500584267337E-2</v>
      </c>
      <c r="W42" s="399">
        <v>0</v>
      </c>
      <c r="X42" s="400">
        <v>16889.470009128312</v>
      </c>
      <c r="Y42" s="401">
        <v>0</v>
      </c>
      <c r="Z42" s="402">
        <v>4986.8821632916124</v>
      </c>
      <c r="AA42" s="402">
        <v>43274.244842527223</v>
      </c>
      <c r="AB42" s="403">
        <v>0.11523903378184006</v>
      </c>
      <c r="AC42" s="404">
        <v>6273.2792930695214</v>
      </c>
      <c r="AD42" s="399">
        <v>2733.8698690756055</v>
      </c>
      <c r="AE42" s="400">
        <v>3907.9764560785702</v>
      </c>
      <c r="AF42" s="401">
        <v>0.69956149935941192</v>
      </c>
      <c r="AG42" s="399">
        <v>685.92793104088719</v>
      </c>
      <c r="AH42" s="400">
        <v>1301.0873178088927</v>
      </c>
      <c r="AI42" s="401">
        <v>0.52719592424898121</v>
      </c>
      <c r="AJ42" s="399">
        <v>1713.3225315066315</v>
      </c>
      <c r="AK42" s="400">
        <v>2188.8261415723487</v>
      </c>
      <c r="AL42" s="401">
        <v>0.78275862068965518</v>
      </c>
      <c r="AM42" s="399">
        <v>1713.3225315066315</v>
      </c>
      <c r="AN42" s="400">
        <v>2188.8261415723487</v>
      </c>
      <c r="AO42" s="401">
        <v>0.78275862068965518</v>
      </c>
      <c r="AP42" s="399">
        <v>15197.326689452957</v>
      </c>
      <c r="AQ42" s="400">
        <v>31997.716768991249</v>
      </c>
      <c r="AR42" s="401">
        <v>0.47495034721291657</v>
      </c>
      <c r="AS42" s="399">
        <v>17132.569983086927</v>
      </c>
      <c r="AT42" s="400">
        <v>30357.653918568758</v>
      </c>
      <c r="AU42" s="405">
        <v>0.56435751026885217</v>
      </c>
      <c r="AV42" s="399">
        <v>23892.078599999997</v>
      </c>
      <c r="AW42" s="400">
        <v>31890.691704999997</v>
      </c>
      <c r="AX42" s="405">
        <v>0.74918659090276385</v>
      </c>
      <c r="AY42" s="406">
        <v>63068.418135669635</v>
      </c>
      <c r="AZ42" s="402">
        <v>103832.77844959218</v>
      </c>
      <c r="BA42" s="403">
        <v>0.60740374164491351</v>
      </c>
      <c r="BB42" s="407">
        <v>61468.871501883179</v>
      </c>
      <c r="BC42" s="408">
        <v>0</v>
      </c>
      <c r="BD42" s="402">
        <v>0</v>
      </c>
      <c r="BE42" s="407">
        <v>0</v>
      </c>
      <c r="BH42" s="409">
        <v>35</v>
      </c>
    </row>
    <row r="43" spans="2:60" x14ac:dyDescent="0.2">
      <c r="B43" s="395">
        <v>44312</v>
      </c>
      <c r="C43" s="396">
        <v>1.22</v>
      </c>
      <c r="D43" s="397">
        <v>0.82</v>
      </c>
      <c r="E43" s="397">
        <v>2.92</v>
      </c>
      <c r="F43" s="397">
        <v>2.74</v>
      </c>
      <c r="G43" s="396">
        <v>1.06</v>
      </c>
      <c r="H43" s="397">
        <v>0.6</v>
      </c>
      <c r="I43" s="397">
        <v>0.63</v>
      </c>
      <c r="J43" s="397">
        <v>0.65</v>
      </c>
      <c r="K43" s="397">
        <v>2.46</v>
      </c>
      <c r="L43" s="397">
        <v>1.45</v>
      </c>
      <c r="M43" s="410">
        <v>1.1399999999999999</v>
      </c>
      <c r="N43" s="399">
        <v>1496.0833261838934</v>
      </c>
      <c r="O43" s="400">
        <v>2660.2920600492735</v>
      </c>
      <c r="P43" s="401">
        <v>0.56237559351140687</v>
      </c>
      <c r="Q43" s="399">
        <v>2029.0899511984483</v>
      </c>
      <c r="R43" s="400">
        <v>2866.102765817554</v>
      </c>
      <c r="S43" s="401">
        <v>0.70796133879018519</v>
      </c>
      <c r="T43" s="399">
        <v>1498.601611398024</v>
      </c>
      <c r="U43" s="400">
        <v>20858.380007532083</v>
      </c>
      <c r="V43" s="401">
        <v>7.1846500584267337E-2</v>
      </c>
      <c r="W43" s="399">
        <v>0</v>
      </c>
      <c r="X43" s="400">
        <v>16889.470009128312</v>
      </c>
      <c r="Y43" s="401">
        <v>0</v>
      </c>
      <c r="Z43" s="402">
        <v>5023.7748887803655</v>
      </c>
      <c r="AA43" s="402">
        <v>43274.244842527223</v>
      </c>
      <c r="AB43" s="403">
        <v>0.11609156686758201</v>
      </c>
      <c r="AC43" s="404">
        <v>6273.2792930695214</v>
      </c>
      <c r="AD43" s="399">
        <v>2562.6668822244001</v>
      </c>
      <c r="AE43" s="400">
        <v>3907.9764560785702</v>
      </c>
      <c r="AF43" s="401">
        <v>0.65575289693425864</v>
      </c>
      <c r="AG43" s="399">
        <v>685.92793104088719</v>
      </c>
      <c r="AH43" s="400">
        <v>1301.0873178088927</v>
      </c>
      <c r="AI43" s="401">
        <v>0.52719592424898121</v>
      </c>
      <c r="AJ43" s="399">
        <v>1713.3225315066315</v>
      </c>
      <c r="AK43" s="400">
        <v>2188.8261415723487</v>
      </c>
      <c r="AL43" s="401">
        <v>0.78275862068965518</v>
      </c>
      <c r="AM43" s="399">
        <v>1698.2271788061325</v>
      </c>
      <c r="AN43" s="400">
        <v>2188.8261415723487</v>
      </c>
      <c r="AO43" s="401">
        <v>0.77586206896551724</v>
      </c>
      <c r="AP43" s="399">
        <v>15637.493973340786</v>
      </c>
      <c r="AQ43" s="400">
        <v>31997.716768991249</v>
      </c>
      <c r="AR43" s="401">
        <v>0.48870655635326349</v>
      </c>
      <c r="AS43" s="399">
        <v>17340.629340210788</v>
      </c>
      <c r="AT43" s="400">
        <v>30357.653918568758</v>
      </c>
      <c r="AU43" s="405">
        <v>0.57121111488803511</v>
      </c>
      <c r="AV43" s="399">
        <v>23957.367118666665</v>
      </c>
      <c r="AW43" s="400">
        <v>31890.691704999997</v>
      </c>
      <c r="AX43" s="405">
        <v>0.75123385031220558</v>
      </c>
      <c r="AY43" s="406">
        <v>63595.634955796282</v>
      </c>
      <c r="AZ43" s="402">
        <v>103832.77844959218</v>
      </c>
      <c r="BA43" s="403">
        <v>0.61248129834713161</v>
      </c>
      <c r="BB43" s="407">
        <v>61468.871501883179</v>
      </c>
      <c r="BC43" s="408">
        <v>0</v>
      </c>
      <c r="BD43" s="402">
        <v>0</v>
      </c>
      <c r="BE43" s="407">
        <v>0</v>
      </c>
      <c r="BH43" s="409">
        <v>36</v>
      </c>
    </row>
    <row r="44" spans="2:60" x14ac:dyDescent="0.2">
      <c r="B44" s="395">
        <v>44313</v>
      </c>
      <c r="C44" s="396">
        <v>1.22</v>
      </c>
      <c r="D44" s="397">
        <v>0.8</v>
      </c>
      <c r="E44" s="397">
        <v>2.92</v>
      </c>
      <c r="F44" s="397">
        <v>2.74</v>
      </c>
      <c r="G44" s="396">
        <v>1.02</v>
      </c>
      <c r="H44" s="397">
        <v>0.6</v>
      </c>
      <c r="I44" s="397">
        <v>0.63</v>
      </c>
      <c r="J44" s="397">
        <v>0.65</v>
      </c>
      <c r="K44" s="397">
        <v>2.46</v>
      </c>
      <c r="L44" s="397">
        <v>1.45</v>
      </c>
      <c r="M44" s="410">
        <v>1.1499999999999999</v>
      </c>
      <c r="N44" s="399">
        <v>1496.0833261838934</v>
      </c>
      <c r="O44" s="400">
        <v>2660.2920600492735</v>
      </c>
      <c r="P44" s="401">
        <v>0.56237559351140687</v>
      </c>
      <c r="Q44" s="399">
        <v>2041.441691424219</v>
      </c>
      <c r="R44" s="400">
        <v>2866.102765817554</v>
      </c>
      <c r="S44" s="401">
        <v>0.71227093311914069</v>
      </c>
      <c r="T44" s="399">
        <v>1498.601611398024</v>
      </c>
      <c r="U44" s="400">
        <v>20858.380007532083</v>
      </c>
      <c r="V44" s="401">
        <v>7.1846500584267337E-2</v>
      </c>
      <c r="W44" s="399">
        <v>0</v>
      </c>
      <c r="X44" s="400">
        <v>16889.470009128312</v>
      </c>
      <c r="Y44" s="401">
        <v>0</v>
      </c>
      <c r="Z44" s="402">
        <v>5036.1266290061367</v>
      </c>
      <c r="AA44" s="402">
        <v>43274.244842527223</v>
      </c>
      <c r="AB44" s="403">
        <v>0.11637699623257079</v>
      </c>
      <c r="AC44" s="404">
        <v>6273.2792930695214</v>
      </c>
      <c r="AD44" s="399">
        <v>2607.7269768303395</v>
      </c>
      <c r="AE44" s="400">
        <v>3907.9764560785702</v>
      </c>
      <c r="AF44" s="401">
        <v>0.6672831850801485</v>
      </c>
      <c r="AG44" s="399">
        <v>685.92793104088719</v>
      </c>
      <c r="AH44" s="400">
        <v>1301.0873178088927</v>
      </c>
      <c r="AI44" s="401">
        <v>0.52719592424898121</v>
      </c>
      <c r="AJ44" s="399">
        <v>1713.3225315066315</v>
      </c>
      <c r="AK44" s="400">
        <v>2188.8261415723487</v>
      </c>
      <c r="AL44" s="401">
        <v>0.78275862068965518</v>
      </c>
      <c r="AM44" s="399">
        <v>1698.2271788061325</v>
      </c>
      <c r="AN44" s="400">
        <v>2188.8261415723487</v>
      </c>
      <c r="AO44" s="401">
        <v>0.77586206896551724</v>
      </c>
      <c r="AP44" s="399">
        <v>15637.493973340786</v>
      </c>
      <c r="AQ44" s="400">
        <v>31997.716768991249</v>
      </c>
      <c r="AR44" s="401">
        <v>0.48870655635326349</v>
      </c>
      <c r="AS44" s="399">
        <v>17340.629340210788</v>
      </c>
      <c r="AT44" s="400">
        <v>30357.653918568758</v>
      </c>
      <c r="AU44" s="405">
        <v>0.57121111488803511</v>
      </c>
      <c r="AV44" s="399">
        <v>23892.078599999997</v>
      </c>
      <c r="AW44" s="400">
        <v>31890.691704999997</v>
      </c>
      <c r="AX44" s="405">
        <v>0.74918659090276385</v>
      </c>
      <c r="AY44" s="406">
        <v>63575.406531735556</v>
      </c>
      <c r="AZ44" s="402">
        <v>103832.77844959218</v>
      </c>
      <c r="BA44" s="403">
        <v>0.61228648102294192</v>
      </c>
      <c r="BB44" s="407">
        <v>61468.871501883179</v>
      </c>
      <c r="BC44" s="408">
        <v>0</v>
      </c>
      <c r="BD44" s="402">
        <v>0</v>
      </c>
      <c r="BE44" s="407">
        <v>0</v>
      </c>
      <c r="BH44" s="409">
        <v>37</v>
      </c>
    </row>
    <row r="45" spans="2:60" x14ac:dyDescent="0.2">
      <c r="B45" s="395">
        <v>44314</v>
      </c>
      <c r="C45" s="396">
        <v>1.28</v>
      </c>
      <c r="D45" s="397">
        <v>0.78</v>
      </c>
      <c r="E45" s="397">
        <v>2.9</v>
      </c>
      <c r="F45" s="397">
        <v>2.74</v>
      </c>
      <c r="G45" s="396">
        <v>0.98</v>
      </c>
      <c r="H45" s="397">
        <v>0.6</v>
      </c>
      <c r="I45" s="397">
        <v>0.63</v>
      </c>
      <c r="J45" s="397">
        <v>0.65</v>
      </c>
      <c r="K45" s="397">
        <v>2.46</v>
      </c>
      <c r="L45" s="397">
        <v>1.45</v>
      </c>
      <c r="M45" s="410">
        <v>1.1499999999999999</v>
      </c>
      <c r="N45" s="399">
        <v>1454.9265157768068</v>
      </c>
      <c r="O45" s="400">
        <v>2660.2920600492735</v>
      </c>
      <c r="P45" s="401">
        <v>0.546904807042073</v>
      </c>
      <c r="Q45" s="399">
        <v>2053.820560773499</v>
      </c>
      <c r="R45" s="400">
        <v>2866.102765817554</v>
      </c>
      <c r="S45" s="401">
        <v>0.71658999295778847</v>
      </c>
      <c r="T45" s="399">
        <v>1619.0627844735404</v>
      </c>
      <c r="U45" s="400">
        <v>20858.380007532083</v>
      </c>
      <c r="V45" s="401">
        <v>7.7621693721606724E-2</v>
      </c>
      <c r="W45" s="399">
        <v>0</v>
      </c>
      <c r="X45" s="400">
        <v>16889.470009128312</v>
      </c>
      <c r="Y45" s="401">
        <v>0</v>
      </c>
      <c r="Z45" s="402">
        <v>5127.8098610238467</v>
      </c>
      <c r="AA45" s="402">
        <v>43274.244842527223</v>
      </c>
      <c r="AB45" s="403">
        <v>0.11849565208321222</v>
      </c>
      <c r="AC45" s="404">
        <v>6273.2792930695214</v>
      </c>
      <c r="AD45" s="399">
        <v>2653.2179026420395</v>
      </c>
      <c r="AE45" s="400">
        <v>3907.9764560785702</v>
      </c>
      <c r="AF45" s="401">
        <v>0.67892371728984036</v>
      </c>
      <c r="AG45" s="399">
        <v>685.92793104088719</v>
      </c>
      <c r="AH45" s="400">
        <v>1301.0873178088927</v>
      </c>
      <c r="AI45" s="401">
        <v>0.52719592424898121</v>
      </c>
      <c r="AJ45" s="399">
        <v>1713.3225315066315</v>
      </c>
      <c r="AK45" s="400">
        <v>2188.8261415723487</v>
      </c>
      <c r="AL45" s="401">
        <v>0.78275862068965518</v>
      </c>
      <c r="AM45" s="399">
        <v>1698.2271788061325</v>
      </c>
      <c r="AN45" s="400">
        <v>2188.8261415723487</v>
      </c>
      <c r="AO45" s="401">
        <v>0.77586206896551724</v>
      </c>
      <c r="AP45" s="399">
        <v>15637.493973340786</v>
      </c>
      <c r="AQ45" s="400">
        <v>31997.716768991249</v>
      </c>
      <c r="AR45" s="401">
        <v>0.48870655635326349</v>
      </c>
      <c r="AS45" s="399">
        <v>17340.629340210788</v>
      </c>
      <c r="AT45" s="400">
        <v>30357.653918568758</v>
      </c>
      <c r="AU45" s="405">
        <v>0.57121111488803511</v>
      </c>
      <c r="AV45" s="399">
        <v>23892.078599999997</v>
      </c>
      <c r="AW45" s="400">
        <v>31890.691704999997</v>
      </c>
      <c r="AX45" s="405">
        <v>0.74918659090276385</v>
      </c>
      <c r="AY45" s="406">
        <v>63620.897457547253</v>
      </c>
      <c r="AZ45" s="402">
        <v>103832.77844959218</v>
      </c>
      <c r="BA45" s="403">
        <v>0.61272459821956282</v>
      </c>
      <c r="BB45" s="407">
        <v>61468.871501883179</v>
      </c>
      <c r="BC45" s="408">
        <v>0</v>
      </c>
      <c r="BD45" s="402">
        <v>0</v>
      </c>
      <c r="BE45" s="407">
        <v>0</v>
      </c>
      <c r="BH45" s="409">
        <v>38</v>
      </c>
    </row>
    <row r="46" spans="2:60" x14ac:dyDescent="0.2">
      <c r="B46" s="395">
        <v>44315</v>
      </c>
      <c r="C46" s="396">
        <v>1.46</v>
      </c>
      <c r="D46" s="397">
        <v>0.78</v>
      </c>
      <c r="E46" s="397">
        <v>2.87</v>
      </c>
      <c r="F46" s="397">
        <v>2.74</v>
      </c>
      <c r="G46" s="396">
        <v>0.94</v>
      </c>
      <c r="H46" s="397">
        <v>0.6</v>
      </c>
      <c r="I46" s="397">
        <v>0.63</v>
      </c>
      <c r="J46" s="397">
        <v>0.65</v>
      </c>
      <c r="K46" s="397">
        <v>2.46</v>
      </c>
      <c r="L46" s="397">
        <v>1.45</v>
      </c>
      <c r="M46" s="410">
        <v>1.1599999999999999</v>
      </c>
      <c r="N46" s="399">
        <v>1332.9883871894474</v>
      </c>
      <c r="O46" s="400">
        <v>2660.2920600492735</v>
      </c>
      <c r="P46" s="401">
        <v>0.5010684380138164</v>
      </c>
      <c r="Q46" s="399">
        <v>2053.820560773499</v>
      </c>
      <c r="R46" s="400">
        <v>2866.102765817554</v>
      </c>
      <c r="S46" s="401">
        <v>0.71658999295778847</v>
      </c>
      <c r="T46" s="399">
        <v>1799.9139811945781</v>
      </c>
      <c r="U46" s="400">
        <v>20858.380007532083</v>
      </c>
      <c r="V46" s="401">
        <v>8.6292127219113793E-2</v>
      </c>
      <c r="W46" s="399">
        <v>0</v>
      </c>
      <c r="X46" s="400">
        <v>16889.470009128312</v>
      </c>
      <c r="Y46" s="401">
        <v>0</v>
      </c>
      <c r="Z46" s="402">
        <v>5186.722929157524</v>
      </c>
      <c r="AA46" s="402">
        <v>43274.244842527223</v>
      </c>
      <c r="AB46" s="403">
        <v>0.11985704078792697</v>
      </c>
      <c r="AC46" s="404">
        <v>6273.2792930695214</v>
      </c>
      <c r="AD46" s="399">
        <v>2699.1417072171662</v>
      </c>
      <c r="AE46" s="400">
        <v>3907.9764560785702</v>
      </c>
      <c r="AF46" s="401">
        <v>0.69067501750652815</v>
      </c>
      <c r="AG46" s="399">
        <v>685.92793104088719</v>
      </c>
      <c r="AH46" s="400">
        <v>1301.0873178088927</v>
      </c>
      <c r="AI46" s="401">
        <v>0.52719592424898121</v>
      </c>
      <c r="AJ46" s="399">
        <v>1713.3225315066315</v>
      </c>
      <c r="AK46" s="400">
        <v>2188.8261415723487</v>
      </c>
      <c r="AL46" s="401">
        <v>0.78275862068965518</v>
      </c>
      <c r="AM46" s="399">
        <v>1698.2271788061325</v>
      </c>
      <c r="AN46" s="400">
        <v>2188.8261415723487</v>
      </c>
      <c r="AO46" s="401">
        <v>0.77586206896551724</v>
      </c>
      <c r="AP46" s="399">
        <v>15637.493973340786</v>
      </c>
      <c r="AQ46" s="400">
        <v>31997.716768991249</v>
      </c>
      <c r="AR46" s="401">
        <v>0.48870655635326349</v>
      </c>
      <c r="AS46" s="399">
        <v>17340.629340210788</v>
      </c>
      <c r="AT46" s="400">
        <v>30357.653918568758</v>
      </c>
      <c r="AU46" s="405">
        <v>0.57121111488803511</v>
      </c>
      <c r="AV46" s="399">
        <v>23826.810678666661</v>
      </c>
      <c r="AW46" s="400">
        <v>31890.691704999997</v>
      </c>
      <c r="AX46" s="405">
        <v>0.74713997736621574</v>
      </c>
      <c r="AY46" s="406">
        <v>63601.553340789054</v>
      </c>
      <c r="AZ46" s="402">
        <v>103832.77844959218</v>
      </c>
      <c r="BA46" s="403">
        <v>0.6125382975441207</v>
      </c>
      <c r="BB46" s="407">
        <v>61468.871501883179</v>
      </c>
      <c r="BC46" s="408">
        <v>0</v>
      </c>
      <c r="BD46" s="402">
        <v>0</v>
      </c>
      <c r="BE46" s="407">
        <v>0</v>
      </c>
      <c r="BH46" s="409">
        <v>39</v>
      </c>
    </row>
    <row r="47" spans="2:60" x14ac:dyDescent="0.2">
      <c r="B47" s="395">
        <v>44319</v>
      </c>
      <c r="C47" s="396">
        <v>1.1599999999999999</v>
      </c>
      <c r="D47" s="397">
        <v>0.67</v>
      </c>
      <c r="E47" s="397">
        <v>2.52</v>
      </c>
      <c r="F47" s="397">
        <v>2.73</v>
      </c>
      <c r="G47" s="396">
        <v>0.22</v>
      </c>
      <c r="H47" s="397">
        <v>0.56999999999999995</v>
      </c>
      <c r="I47" s="397">
        <v>0.57999999999999996</v>
      </c>
      <c r="J47" s="397">
        <v>0.2</v>
      </c>
      <c r="K47" s="397">
        <v>2.1800000000000002</v>
      </c>
      <c r="L47" s="397">
        <v>1.3</v>
      </c>
      <c r="M47" s="410">
        <v>1.06</v>
      </c>
      <c r="N47" s="399">
        <v>1537.4967787558749</v>
      </c>
      <c r="O47" s="400">
        <v>2660.2920600492735</v>
      </c>
      <c r="P47" s="401">
        <v>0.5779428514053444</v>
      </c>
      <c r="Q47" s="399">
        <v>2122.3905247776825</v>
      </c>
      <c r="R47" s="400">
        <v>2866.102765817554</v>
      </c>
      <c r="S47" s="401">
        <v>0.7405144540140981</v>
      </c>
      <c r="T47" s="399">
        <v>3924.011899933218</v>
      </c>
      <c r="U47" s="400">
        <v>20858.380007532083</v>
      </c>
      <c r="V47" s="401">
        <v>0.18812639804799003</v>
      </c>
      <c r="W47" s="399">
        <v>0</v>
      </c>
      <c r="X47" s="400">
        <v>16889.470009128312</v>
      </c>
      <c r="Y47" s="401">
        <v>0</v>
      </c>
      <c r="Z47" s="402">
        <v>7583.8992034667754</v>
      </c>
      <c r="AA47" s="402">
        <v>43274.244842527223</v>
      </c>
      <c r="AB47" s="403">
        <v>0.17525202880059951</v>
      </c>
      <c r="AC47" s="404">
        <v>10252.660446997263</v>
      </c>
      <c r="AD47" s="399">
        <v>3602.1267198552391</v>
      </c>
      <c r="AE47" s="400">
        <v>3907.9764560785702</v>
      </c>
      <c r="AF47" s="401">
        <v>0.92173705761517466</v>
      </c>
      <c r="AG47" s="399">
        <v>702.02155230584833</v>
      </c>
      <c r="AH47" s="400">
        <v>1301.0873178088927</v>
      </c>
      <c r="AI47" s="401">
        <v>0.53956528720001184</v>
      </c>
      <c r="AJ47" s="399">
        <v>1751.0609132578788</v>
      </c>
      <c r="AK47" s="400">
        <v>2188.8261415723487</v>
      </c>
      <c r="AL47" s="401">
        <v>0.79999999999999993</v>
      </c>
      <c r="AM47" s="399">
        <v>2037.8726145673588</v>
      </c>
      <c r="AN47" s="400">
        <v>2188.8261415723487</v>
      </c>
      <c r="AO47" s="401">
        <v>0.93103448275862055</v>
      </c>
      <c r="AP47" s="399">
        <v>17408.67228168737</v>
      </c>
      <c r="AQ47" s="400">
        <v>31997.716768991249</v>
      </c>
      <c r="AR47" s="401">
        <v>0.5440598279986647</v>
      </c>
      <c r="AS47" s="399">
        <v>18383.916878685697</v>
      </c>
      <c r="AT47" s="400">
        <v>30357.653918568758</v>
      </c>
      <c r="AU47" s="405">
        <v>0.60557765524301177</v>
      </c>
      <c r="AV47" s="399">
        <v>24480.416772</v>
      </c>
      <c r="AW47" s="400">
        <v>31890.691704999997</v>
      </c>
      <c r="AX47" s="405">
        <v>0.76763517701191242</v>
      </c>
      <c r="AY47" s="406">
        <v>68366.087732359389</v>
      </c>
      <c r="AZ47" s="402">
        <v>103832.77844959218</v>
      </c>
      <c r="BA47" s="403">
        <v>0.65842490929344777</v>
      </c>
      <c r="BB47" s="407">
        <v>70056.055678810808</v>
      </c>
      <c r="BC47" s="408">
        <v>0</v>
      </c>
      <c r="BD47" s="402">
        <v>0</v>
      </c>
      <c r="BE47" s="407">
        <v>0</v>
      </c>
      <c r="BH47" s="409">
        <v>40</v>
      </c>
    </row>
    <row r="48" spans="2:60" x14ac:dyDescent="0.2">
      <c r="B48" s="395">
        <v>44322</v>
      </c>
      <c r="C48" s="396">
        <v>0.57999999999999996</v>
      </c>
      <c r="D48" s="397">
        <v>1.48</v>
      </c>
      <c r="E48" s="397">
        <v>2.4</v>
      </c>
      <c r="F48" s="397">
        <v>2.73</v>
      </c>
      <c r="G48" s="396">
        <v>0.72</v>
      </c>
      <c r="H48" s="397">
        <v>0.56999999999999995</v>
      </c>
      <c r="I48" s="397">
        <v>0.55000000000000004</v>
      </c>
      <c r="J48" s="397">
        <v>0.78</v>
      </c>
      <c r="K48" s="397">
        <v>1.98</v>
      </c>
      <c r="L48" s="397">
        <v>1.26</v>
      </c>
      <c r="M48" s="410">
        <v>1.06</v>
      </c>
      <c r="N48" s="399">
        <v>1951.2096443971984</v>
      </c>
      <c r="O48" s="400">
        <v>2660.2920600492735</v>
      </c>
      <c r="P48" s="401">
        <v>0.73345692892120218</v>
      </c>
      <c r="Q48" s="399">
        <v>1636.5191045134779</v>
      </c>
      <c r="R48" s="400">
        <v>2866.102765817554</v>
      </c>
      <c r="S48" s="401">
        <v>0.57099107681390548</v>
      </c>
      <c r="T48" s="399">
        <v>4658.2980166374382</v>
      </c>
      <c r="U48" s="400">
        <v>20858.380007532083</v>
      </c>
      <c r="V48" s="401">
        <v>0.22332980868865651</v>
      </c>
      <c r="W48" s="399">
        <v>0</v>
      </c>
      <c r="X48" s="400">
        <v>16889.470009128312</v>
      </c>
      <c r="Y48" s="401">
        <v>0</v>
      </c>
      <c r="Z48" s="402">
        <v>8246.0267655481148</v>
      </c>
      <c r="AA48" s="402">
        <v>43274.244842527223</v>
      </c>
      <c r="AB48" s="403">
        <v>0.19055275939661079</v>
      </c>
      <c r="AC48" s="404">
        <v>10252.660446997263</v>
      </c>
      <c r="AD48" s="399">
        <v>2959.5518412816464</v>
      </c>
      <c r="AE48" s="400">
        <v>3907.9764560785702</v>
      </c>
      <c r="AF48" s="401">
        <v>0.75731056073234038</v>
      </c>
      <c r="AG48" s="399">
        <v>702.02155230584833</v>
      </c>
      <c r="AH48" s="400">
        <v>1301.0873178088927</v>
      </c>
      <c r="AI48" s="401">
        <v>0.53956528720001184</v>
      </c>
      <c r="AJ48" s="399">
        <v>1773.7039423086271</v>
      </c>
      <c r="AK48" s="400">
        <v>2188.8261415723487</v>
      </c>
      <c r="AL48" s="401">
        <v>0.81034482758620674</v>
      </c>
      <c r="AM48" s="399">
        <v>1600.1073862528895</v>
      </c>
      <c r="AN48" s="400">
        <v>2188.8261415723487</v>
      </c>
      <c r="AO48" s="401">
        <v>0.73103448275862071</v>
      </c>
      <c r="AP48" s="399">
        <v>18684.125239164641</v>
      </c>
      <c r="AQ48" s="400">
        <v>31997.716768991249</v>
      </c>
      <c r="AR48" s="401">
        <v>0.58392057702289835</v>
      </c>
      <c r="AS48" s="399">
        <v>18662.969707432818</v>
      </c>
      <c r="AT48" s="400">
        <v>30357.653918568758</v>
      </c>
      <c r="AU48" s="405">
        <v>0.61476982896946808</v>
      </c>
      <c r="AV48" s="399">
        <v>24480.416772</v>
      </c>
      <c r="AW48" s="400">
        <v>31890.691704999997</v>
      </c>
      <c r="AX48" s="405">
        <v>0.76763517701191242</v>
      </c>
      <c r="AY48" s="406">
        <v>68862.896440746466</v>
      </c>
      <c r="AZ48" s="402">
        <v>103832.77844959218</v>
      </c>
      <c r="BA48" s="403">
        <v>0.66320960942191698</v>
      </c>
      <c r="BB48" s="407">
        <v>70056.055678810808</v>
      </c>
      <c r="BC48" s="408">
        <v>0</v>
      </c>
      <c r="BD48" s="402">
        <v>0</v>
      </c>
      <c r="BE48" s="407">
        <v>0</v>
      </c>
      <c r="BH48" s="409">
        <v>41</v>
      </c>
    </row>
    <row r="49" spans="2:60" x14ac:dyDescent="0.2">
      <c r="B49" s="395">
        <v>44323</v>
      </c>
      <c r="C49" s="396">
        <v>0.63</v>
      </c>
      <c r="D49" s="397">
        <v>1.58</v>
      </c>
      <c r="E49" s="397">
        <v>2.36</v>
      </c>
      <c r="F49" s="397">
        <v>2.73</v>
      </c>
      <c r="G49" s="396">
        <v>0.74</v>
      </c>
      <c r="H49" s="397">
        <v>0.56999999999999995</v>
      </c>
      <c r="I49" s="397">
        <v>0.55000000000000004</v>
      </c>
      <c r="J49" s="397">
        <v>1.1200000000000001</v>
      </c>
      <c r="K49" s="397">
        <v>1.93</v>
      </c>
      <c r="L49" s="397">
        <v>1.26</v>
      </c>
      <c r="M49" s="410">
        <v>1.06</v>
      </c>
      <c r="N49" s="399">
        <v>1914.5802206479166</v>
      </c>
      <c r="O49" s="400">
        <v>2660.2920600492735</v>
      </c>
      <c r="P49" s="401">
        <v>0.7196879806544455</v>
      </c>
      <c r="Q49" s="399">
        <v>1579.5504993935385</v>
      </c>
      <c r="R49" s="400">
        <v>2866.102765817554</v>
      </c>
      <c r="S49" s="401">
        <v>0.55111439765244175</v>
      </c>
      <c r="T49" s="399">
        <v>4903.7455014273719</v>
      </c>
      <c r="U49" s="400">
        <v>20858.380007532083</v>
      </c>
      <c r="V49" s="401">
        <v>0.23509714079696509</v>
      </c>
      <c r="W49" s="399">
        <v>0</v>
      </c>
      <c r="X49" s="400">
        <v>16889.470009128312</v>
      </c>
      <c r="Y49" s="401">
        <v>0</v>
      </c>
      <c r="Z49" s="402">
        <v>8397.8762214688268</v>
      </c>
      <c r="AA49" s="402">
        <v>43274.244842527223</v>
      </c>
      <c r="AB49" s="403">
        <v>0.19406176241846093</v>
      </c>
      <c r="AC49" s="404">
        <v>10252.660446997263</v>
      </c>
      <c r="AD49" s="399">
        <v>2935.3255766327757</v>
      </c>
      <c r="AE49" s="400">
        <v>3907.9764560785702</v>
      </c>
      <c r="AF49" s="401">
        <v>0.75111137685261442</v>
      </c>
      <c r="AG49" s="399">
        <v>702.02155230584833</v>
      </c>
      <c r="AH49" s="400">
        <v>1301.0873178088927</v>
      </c>
      <c r="AI49" s="401">
        <v>0.53956528720001184</v>
      </c>
      <c r="AJ49" s="399">
        <v>1773.7039423086271</v>
      </c>
      <c r="AK49" s="400">
        <v>2188.8261415723487</v>
      </c>
      <c r="AL49" s="401">
        <v>0.81034482758620674</v>
      </c>
      <c r="AM49" s="399">
        <v>1343.486390344407</v>
      </c>
      <c r="AN49" s="400">
        <v>2188.8261415723487</v>
      </c>
      <c r="AO49" s="401">
        <v>0.61379310344827587</v>
      </c>
      <c r="AP49" s="399">
        <v>19004.33683390958</v>
      </c>
      <c r="AQ49" s="400">
        <v>31997.716768991249</v>
      </c>
      <c r="AR49" s="401">
        <v>0.59392790339111134</v>
      </c>
      <c r="AS49" s="399">
        <v>18662.969707432818</v>
      </c>
      <c r="AT49" s="400">
        <v>30357.653918568758</v>
      </c>
      <c r="AU49" s="405">
        <v>0.61476982896946808</v>
      </c>
      <c r="AV49" s="399">
        <v>24480.416772</v>
      </c>
      <c r="AW49" s="400">
        <v>31890.691704999997</v>
      </c>
      <c r="AX49" s="405">
        <v>0.76763517701191242</v>
      </c>
      <c r="AY49" s="406">
        <v>68902.260774934053</v>
      </c>
      <c r="AZ49" s="402">
        <v>103832.77844959218</v>
      </c>
      <c r="BA49" s="403">
        <v>0.66358872221053122</v>
      </c>
      <c r="BB49" s="407">
        <v>70056.055678810808</v>
      </c>
      <c r="BC49" s="408">
        <v>0</v>
      </c>
      <c r="BD49" s="402">
        <v>0</v>
      </c>
      <c r="BE49" s="407">
        <v>0</v>
      </c>
      <c r="BH49" s="409">
        <v>42</v>
      </c>
    </row>
    <row r="50" spans="2:60" x14ac:dyDescent="0.2">
      <c r="B50" s="395">
        <v>44324</v>
      </c>
      <c r="C50" s="396">
        <v>0.73</v>
      </c>
      <c r="D50" s="397">
        <v>1.83</v>
      </c>
      <c r="E50" s="397">
        <v>2.3199999999999998</v>
      </c>
      <c r="F50" s="397">
        <v>2.73</v>
      </c>
      <c r="G50" s="396">
        <v>1</v>
      </c>
      <c r="H50" s="397">
        <v>0.57999999999999996</v>
      </c>
      <c r="I50" s="397">
        <v>0.54</v>
      </c>
      <c r="J50" s="397">
        <v>1.1599999999999999</v>
      </c>
      <c r="K50" s="397">
        <v>1.88</v>
      </c>
      <c r="L50" s="397">
        <v>1.26</v>
      </c>
      <c r="M50" s="410">
        <v>1.07</v>
      </c>
      <c r="N50" s="399">
        <v>1841.8710927779682</v>
      </c>
      <c r="O50" s="400">
        <v>2660.2920600492735</v>
      </c>
      <c r="P50" s="401">
        <v>0.69235672294712391</v>
      </c>
      <c r="Q50" s="399">
        <v>1439.9695541678475</v>
      </c>
      <c r="R50" s="400">
        <v>2866.102765817554</v>
      </c>
      <c r="S50" s="401">
        <v>0.50241379037122458</v>
      </c>
      <c r="T50" s="399">
        <v>5149.5360768185692</v>
      </c>
      <c r="U50" s="400">
        <v>20858.380007532083</v>
      </c>
      <c r="V50" s="401">
        <v>0.2468809214789951</v>
      </c>
      <c r="W50" s="399">
        <v>0</v>
      </c>
      <c r="X50" s="400">
        <v>16889.470009128312</v>
      </c>
      <c r="Y50" s="401">
        <v>0</v>
      </c>
      <c r="Z50" s="402">
        <v>8431.3767237643842</v>
      </c>
      <c r="AA50" s="402">
        <v>43274.244842527223</v>
      </c>
      <c r="AB50" s="403">
        <v>0.19483590654084745</v>
      </c>
      <c r="AC50" s="404">
        <v>10252.660446997263</v>
      </c>
      <c r="AD50" s="399">
        <v>2630.4184578633121</v>
      </c>
      <c r="AE50" s="400">
        <v>3907.9764560785702</v>
      </c>
      <c r="AF50" s="401">
        <v>0.67308963793061993</v>
      </c>
      <c r="AG50" s="399">
        <v>696.65035289113655</v>
      </c>
      <c r="AH50" s="400">
        <v>1301.0873178088927</v>
      </c>
      <c r="AI50" s="401">
        <v>0.53543704819468729</v>
      </c>
      <c r="AJ50" s="399">
        <v>1781.2516186588769</v>
      </c>
      <c r="AK50" s="400">
        <v>2188.8261415723487</v>
      </c>
      <c r="AL50" s="401">
        <v>0.81379310344827582</v>
      </c>
      <c r="AM50" s="399">
        <v>1313.2956849434092</v>
      </c>
      <c r="AN50" s="400">
        <v>2188.8261415723487</v>
      </c>
      <c r="AO50" s="401">
        <v>0.6</v>
      </c>
      <c r="AP50" s="399">
        <v>19325.088648711586</v>
      </c>
      <c r="AQ50" s="400">
        <v>31997.716768991249</v>
      </c>
      <c r="AR50" s="401">
        <v>0.60395211284073202</v>
      </c>
      <c r="AS50" s="399">
        <v>18662.969707432818</v>
      </c>
      <c r="AT50" s="400">
        <v>30357.653918568758</v>
      </c>
      <c r="AU50" s="405">
        <v>0.61476982896946808</v>
      </c>
      <c r="AV50" s="399">
        <v>24414.96347466666</v>
      </c>
      <c r="AW50" s="400">
        <v>31890.691704999997</v>
      </c>
      <c r="AX50" s="405">
        <v>0.76558275061932091</v>
      </c>
      <c r="AY50" s="406">
        <v>68824.637945167793</v>
      </c>
      <c r="AZ50" s="402">
        <v>103832.77844959218</v>
      </c>
      <c r="BA50" s="403">
        <v>0.66284114682128215</v>
      </c>
      <c r="BB50" s="407">
        <v>70056.055678810808</v>
      </c>
      <c r="BC50" s="408">
        <v>0</v>
      </c>
      <c r="BD50" s="402">
        <v>0</v>
      </c>
      <c r="BE50" s="407">
        <v>0</v>
      </c>
      <c r="BH50" s="409">
        <v>43</v>
      </c>
    </row>
    <row r="51" spans="2:60" x14ac:dyDescent="0.2">
      <c r="B51" s="395">
        <v>44326</v>
      </c>
      <c r="C51" s="396">
        <v>0.8</v>
      </c>
      <c r="D51" s="397">
        <v>1.99</v>
      </c>
      <c r="E51" s="397">
        <v>2.2799999999999998</v>
      </c>
      <c r="F51" s="397">
        <v>2.73</v>
      </c>
      <c r="G51" s="396">
        <v>1.04</v>
      </c>
      <c r="H51" s="397">
        <v>0.6</v>
      </c>
      <c r="I51" s="397">
        <v>0.6</v>
      </c>
      <c r="J51" s="397">
        <v>1.45</v>
      </c>
      <c r="K51" s="397">
        <v>1.77</v>
      </c>
      <c r="L51" s="397">
        <v>1.26</v>
      </c>
      <c r="M51" s="410">
        <v>1.07</v>
      </c>
      <c r="N51" s="399">
        <v>1791.409285951522</v>
      </c>
      <c r="O51" s="400">
        <v>2660.2920600492735</v>
      </c>
      <c r="P51" s="401">
        <v>0.67338820156398238</v>
      </c>
      <c r="Q51" s="399">
        <v>1352.7479554607835</v>
      </c>
      <c r="R51" s="400">
        <v>2866.102765817554</v>
      </c>
      <c r="S51" s="401">
        <v>0.47198166499620015</v>
      </c>
      <c r="T51" s="399">
        <v>5395.6699634347897</v>
      </c>
      <c r="U51" s="400">
        <v>20858.380007532083</v>
      </c>
      <c r="V51" s="401">
        <v>0.25868116131197061</v>
      </c>
      <c r="W51" s="399">
        <v>0</v>
      </c>
      <c r="X51" s="400">
        <v>16889.470009128312</v>
      </c>
      <c r="Y51" s="401">
        <v>0</v>
      </c>
      <c r="Z51" s="402">
        <v>8539.8272048470953</v>
      </c>
      <c r="AA51" s="402">
        <v>43274.244842527223</v>
      </c>
      <c r="AB51" s="403">
        <v>0.1973420272479183</v>
      </c>
      <c r="AC51" s="404">
        <v>10252.660446997263</v>
      </c>
      <c r="AD51" s="399">
        <v>2585.1432035986745</v>
      </c>
      <c r="AE51" s="400">
        <v>3907.9764560785702</v>
      </c>
      <c r="AF51" s="401">
        <v>0.66150429324559368</v>
      </c>
      <c r="AG51" s="399">
        <v>685.92793104088719</v>
      </c>
      <c r="AH51" s="400">
        <v>1301.0873178088927</v>
      </c>
      <c r="AI51" s="401">
        <v>0.52719592424898121</v>
      </c>
      <c r="AJ51" s="399">
        <v>1735.9655605573798</v>
      </c>
      <c r="AK51" s="400">
        <v>2188.8261415723487</v>
      </c>
      <c r="AL51" s="401">
        <v>0.79310344827586199</v>
      </c>
      <c r="AM51" s="399">
        <v>1094.4130707861743</v>
      </c>
      <c r="AN51" s="400">
        <v>2188.8261415723487</v>
      </c>
      <c r="AO51" s="401">
        <v>0.5</v>
      </c>
      <c r="AP51" s="399">
        <v>20032.646379226368</v>
      </c>
      <c r="AQ51" s="400">
        <v>31997.716768991249</v>
      </c>
      <c r="AR51" s="401">
        <v>0.62606486968594766</v>
      </c>
      <c r="AS51" s="399">
        <v>18662.969707432818</v>
      </c>
      <c r="AT51" s="400">
        <v>30357.653918568758</v>
      </c>
      <c r="AU51" s="405">
        <v>0.61476982896946808</v>
      </c>
      <c r="AV51" s="399">
        <v>24414.96347466666</v>
      </c>
      <c r="AW51" s="400">
        <v>31890.691704999997</v>
      </c>
      <c r="AX51" s="405">
        <v>0.76558275061932091</v>
      </c>
      <c r="AY51" s="406">
        <v>69212.029327308963</v>
      </c>
      <c r="AZ51" s="402">
        <v>103832.77844959218</v>
      </c>
      <c r="BA51" s="403">
        <v>0.66657206289543147</v>
      </c>
      <c r="BB51" s="407">
        <v>70056.055678810808</v>
      </c>
      <c r="BC51" s="408">
        <v>0</v>
      </c>
      <c r="BD51" s="402">
        <v>0</v>
      </c>
      <c r="BE51" s="407">
        <v>0</v>
      </c>
      <c r="BH51" s="409">
        <v>44</v>
      </c>
    </row>
    <row r="52" spans="2:60" x14ac:dyDescent="0.2">
      <c r="B52" s="395">
        <v>44327</v>
      </c>
      <c r="C52" s="396">
        <v>0.8</v>
      </c>
      <c r="D52" s="397">
        <v>1.95</v>
      </c>
      <c r="E52" s="397">
        <v>2.29</v>
      </c>
      <c r="F52" s="397">
        <v>2.73</v>
      </c>
      <c r="G52" s="396">
        <v>1.18</v>
      </c>
      <c r="H52" s="397">
        <v>0.57999999999999996</v>
      </c>
      <c r="I52" s="397">
        <v>0.79</v>
      </c>
      <c r="J52" s="397">
        <v>1.45</v>
      </c>
      <c r="K52" s="397">
        <v>1.72</v>
      </c>
      <c r="L52" s="397">
        <v>1.26</v>
      </c>
      <c r="M52" s="410">
        <v>1.07</v>
      </c>
      <c r="N52" s="399">
        <v>1791.409285951522</v>
      </c>
      <c r="O52" s="400">
        <v>2660.2920600492735</v>
      </c>
      <c r="P52" s="401">
        <v>0.67338820156398238</v>
      </c>
      <c r="Q52" s="399">
        <v>1374.3999794487802</v>
      </c>
      <c r="R52" s="400">
        <v>2866.102765817554</v>
      </c>
      <c r="S52" s="401">
        <v>0.47953618266605785</v>
      </c>
      <c r="T52" s="399">
        <v>5334.1042942872882</v>
      </c>
      <c r="U52" s="400">
        <v>20858.380007532083</v>
      </c>
      <c r="V52" s="401">
        <v>0.25572955772984823</v>
      </c>
      <c r="W52" s="399">
        <v>0</v>
      </c>
      <c r="X52" s="400">
        <v>16889.470009128312</v>
      </c>
      <c r="Y52" s="401">
        <v>0</v>
      </c>
      <c r="Z52" s="402">
        <v>8499.9135596875894</v>
      </c>
      <c r="AA52" s="402">
        <v>43274.244842527223</v>
      </c>
      <c r="AB52" s="403">
        <v>0.19641968544149857</v>
      </c>
      <c r="AC52" s="404">
        <v>10252.660446997263</v>
      </c>
      <c r="AD52" s="399">
        <v>2430.0511101931729</v>
      </c>
      <c r="AE52" s="400">
        <v>3907.9764560785702</v>
      </c>
      <c r="AF52" s="401">
        <v>0.62181825748039166</v>
      </c>
      <c r="AG52" s="399">
        <v>696.65035289113655</v>
      </c>
      <c r="AH52" s="400">
        <v>1301.0873178088927</v>
      </c>
      <c r="AI52" s="401">
        <v>0.53543704819468729</v>
      </c>
      <c r="AJ52" s="399">
        <v>1592.5597099026397</v>
      </c>
      <c r="AK52" s="400">
        <v>2188.8261415723487</v>
      </c>
      <c r="AL52" s="401">
        <v>0.72758620689655162</v>
      </c>
      <c r="AM52" s="399">
        <v>1094.4130707861743</v>
      </c>
      <c r="AN52" s="400">
        <v>2188.8261415723487</v>
      </c>
      <c r="AO52" s="401">
        <v>0.5</v>
      </c>
      <c r="AP52" s="399">
        <v>20355.129848286546</v>
      </c>
      <c r="AQ52" s="400">
        <v>31997.716768991249</v>
      </c>
      <c r="AR52" s="401">
        <v>0.63614319719251189</v>
      </c>
      <c r="AS52" s="399">
        <v>18662.969707432818</v>
      </c>
      <c r="AT52" s="400">
        <v>30357.653918568758</v>
      </c>
      <c r="AU52" s="405">
        <v>0.61476982896946808</v>
      </c>
      <c r="AV52" s="399">
        <v>24414.96347466666</v>
      </c>
      <c r="AW52" s="400">
        <v>31890.691704999997</v>
      </c>
      <c r="AX52" s="405">
        <v>0.76558275061932091</v>
      </c>
      <c r="AY52" s="406">
        <v>69246.737274159139</v>
      </c>
      <c r="AZ52" s="402">
        <v>103832.77844959218</v>
      </c>
      <c r="BA52" s="403">
        <v>0.66690633062252525</v>
      </c>
      <c r="BB52" s="407">
        <v>70056.055678810808</v>
      </c>
      <c r="BC52" s="408">
        <v>0</v>
      </c>
      <c r="BD52" s="402">
        <v>0</v>
      </c>
      <c r="BE52" s="407">
        <v>0</v>
      </c>
      <c r="BH52" s="409">
        <v>45</v>
      </c>
    </row>
    <row r="53" spans="2:60" x14ac:dyDescent="0.2">
      <c r="B53" s="395">
        <v>44328</v>
      </c>
      <c r="C53" s="396">
        <v>0.74</v>
      </c>
      <c r="D53" s="397">
        <v>1.94</v>
      </c>
      <c r="E53" s="397">
        <v>2.29</v>
      </c>
      <c r="F53" s="397">
        <v>2.73</v>
      </c>
      <c r="G53" s="396">
        <v>1.28</v>
      </c>
      <c r="H53" s="397">
        <v>0.57999999999999996</v>
      </c>
      <c r="I53" s="397">
        <v>0.79</v>
      </c>
      <c r="J53" s="397">
        <v>1.45</v>
      </c>
      <c r="K53" s="397">
        <v>1.7</v>
      </c>
      <c r="L53" s="397">
        <v>1.26</v>
      </c>
      <c r="M53" s="410">
        <v>1.07</v>
      </c>
      <c r="N53" s="399">
        <v>1834.6403900213436</v>
      </c>
      <c r="O53" s="400">
        <v>2660.2920600492735</v>
      </c>
      <c r="P53" s="401">
        <v>0.68963871206959237</v>
      </c>
      <c r="Q53" s="399">
        <v>1379.8289302084254</v>
      </c>
      <c r="R53" s="400">
        <v>2866.102765817554</v>
      </c>
      <c r="S53" s="401">
        <v>0.48143037530436567</v>
      </c>
      <c r="T53" s="399">
        <v>5334.1042942872882</v>
      </c>
      <c r="U53" s="400">
        <v>20858.380007532083</v>
      </c>
      <c r="V53" s="401">
        <v>0.25572955772984823</v>
      </c>
      <c r="W53" s="399">
        <v>0</v>
      </c>
      <c r="X53" s="400">
        <v>16889.470009128312</v>
      </c>
      <c r="Y53" s="401">
        <v>0</v>
      </c>
      <c r="Z53" s="402">
        <v>8548.5736145170576</v>
      </c>
      <c r="AA53" s="402">
        <v>43274.244842527223</v>
      </c>
      <c r="AB53" s="403">
        <v>0.19754414307227966</v>
      </c>
      <c r="AC53" s="404">
        <v>10252.660446997263</v>
      </c>
      <c r="AD53" s="399">
        <v>2322.4459702862414</v>
      </c>
      <c r="AE53" s="400">
        <v>3907.9764560785702</v>
      </c>
      <c r="AF53" s="401">
        <v>0.59428351127188783</v>
      </c>
      <c r="AG53" s="399">
        <v>696.65035289113655</v>
      </c>
      <c r="AH53" s="400">
        <v>1301.0873178088927</v>
      </c>
      <c r="AI53" s="401">
        <v>0.53543704819468729</v>
      </c>
      <c r="AJ53" s="399">
        <v>1592.5597099026397</v>
      </c>
      <c r="AK53" s="400">
        <v>2188.8261415723487</v>
      </c>
      <c r="AL53" s="401">
        <v>0.72758620689655162</v>
      </c>
      <c r="AM53" s="399">
        <v>1094.4130707861743</v>
      </c>
      <c r="AN53" s="400">
        <v>2188.8261415723487</v>
      </c>
      <c r="AO53" s="401">
        <v>0.5</v>
      </c>
      <c r="AP53" s="399">
        <v>20484.274989221394</v>
      </c>
      <c r="AQ53" s="400">
        <v>31997.716768991249</v>
      </c>
      <c r="AR53" s="401">
        <v>0.64017927082449066</v>
      </c>
      <c r="AS53" s="399">
        <v>18662.969707432818</v>
      </c>
      <c r="AT53" s="400">
        <v>30357.653918568758</v>
      </c>
      <c r="AU53" s="405">
        <v>0.61476982896946808</v>
      </c>
      <c r="AV53" s="399">
        <v>24414.96347466666</v>
      </c>
      <c r="AW53" s="400">
        <v>31890.691704999997</v>
      </c>
      <c r="AX53" s="405">
        <v>0.76558275061932091</v>
      </c>
      <c r="AY53" s="406">
        <v>69268.277275187065</v>
      </c>
      <c r="AZ53" s="402">
        <v>103832.77844959218</v>
      </c>
      <c r="BA53" s="403">
        <v>0.6671137795740949</v>
      </c>
      <c r="BB53" s="407">
        <v>70056.055678810808</v>
      </c>
      <c r="BC53" s="408">
        <v>0</v>
      </c>
      <c r="BD53" s="402">
        <v>0</v>
      </c>
      <c r="BE53" s="407">
        <v>0</v>
      </c>
      <c r="BH53" s="409">
        <v>46</v>
      </c>
    </row>
    <row r="54" spans="2:60" x14ac:dyDescent="0.2">
      <c r="B54" s="395">
        <v>44329</v>
      </c>
      <c r="C54" s="396">
        <v>0.72</v>
      </c>
      <c r="D54" s="397">
        <v>1.91</v>
      </c>
      <c r="E54" s="397">
        <v>2.2999999999999998</v>
      </c>
      <c r="F54" s="397">
        <v>2.73</v>
      </c>
      <c r="G54" s="396">
        <v>1.26</v>
      </c>
      <c r="H54" s="397">
        <v>0.57999999999999996</v>
      </c>
      <c r="I54" s="397">
        <v>0.79</v>
      </c>
      <c r="J54" s="397">
        <v>1.45</v>
      </c>
      <c r="K54" s="397">
        <v>1.7</v>
      </c>
      <c r="L54" s="397">
        <v>1.26</v>
      </c>
      <c r="M54" s="410">
        <v>1.07</v>
      </c>
      <c r="N54" s="399">
        <v>1849.1090959425835</v>
      </c>
      <c r="O54" s="400">
        <v>2660.2920600492735</v>
      </c>
      <c r="P54" s="401">
        <v>0.6950774780376312</v>
      </c>
      <c r="Q54" s="399">
        <v>1396.1541055422292</v>
      </c>
      <c r="R54" s="400">
        <v>2866.102765817554</v>
      </c>
      <c r="S54" s="401">
        <v>0.48712632435703229</v>
      </c>
      <c r="T54" s="399">
        <v>5272.5600924337996</v>
      </c>
      <c r="U54" s="400">
        <v>20858.380007532083</v>
      </c>
      <c r="V54" s="401">
        <v>0.25277898334050136</v>
      </c>
      <c r="W54" s="399">
        <v>0</v>
      </c>
      <c r="X54" s="400">
        <v>16889.470009128312</v>
      </c>
      <c r="Y54" s="401">
        <v>0</v>
      </c>
      <c r="Z54" s="402">
        <v>8517.8232939186128</v>
      </c>
      <c r="AA54" s="402">
        <v>43274.244842527223</v>
      </c>
      <c r="AB54" s="403">
        <v>0.19683355134016869</v>
      </c>
      <c r="AC54" s="404">
        <v>10252.660446997263</v>
      </c>
      <c r="AD54" s="399">
        <v>2343.7572133692593</v>
      </c>
      <c r="AE54" s="400">
        <v>3907.9764560785702</v>
      </c>
      <c r="AF54" s="401">
        <v>0.59973677930523794</v>
      </c>
      <c r="AG54" s="399">
        <v>696.65035289113655</v>
      </c>
      <c r="AH54" s="400">
        <v>1301.0873178088927</v>
      </c>
      <c r="AI54" s="401">
        <v>0.53543704819468729</v>
      </c>
      <c r="AJ54" s="399">
        <v>1592.5597099026397</v>
      </c>
      <c r="AK54" s="400">
        <v>2188.8261415723487</v>
      </c>
      <c r="AL54" s="401">
        <v>0.72758620689655162</v>
      </c>
      <c r="AM54" s="399">
        <v>1094.4130707861743</v>
      </c>
      <c r="AN54" s="400">
        <v>2188.8261415723487</v>
      </c>
      <c r="AO54" s="401">
        <v>0.5</v>
      </c>
      <c r="AP54" s="399">
        <v>20484.274989221394</v>
      </c>
      <c r="AQ54" s="400">
        <v>31997.716768991249</v>
      </c>
      <c r="AR54" s="401">
        <v>0.64017927082449066</v>
      </c>
      <c r="AS54" s="399">
        <v>18662.969707432818</v>
      </c>
      <c r="AT54" s="400">
        <v>30357.653918568758</v>
      </c>
      <c r="AU54" s="405">
        <v>0.61476982896946808</v>
      </c>
      <c r="AV54" s="399">
        <v>24414.96347466666</v>
      </c>
      <c r="AW54" s="400">
        <v>31890.691704999997</v>
      </c>
      <c r="AX54" s="405">
        <v>0.76558275061932091</v>
      </c>
      <c r="AY54" s="406">
        <v>69289.588518270073</v>
      </c>
      <c r="AZ54" s="402">
        <v>103832.77844959218</v>
      </c>
      <c r="BA54" s="403">
        <v>0.66731902538761567</v>
      </c>
      <c r="BB54" s="407">
        <v>70056.055678810808</v>
      </c>
      <c r="BC54" s="408">
        <v>0</v>
      </c>
      <c r="BD54" s="402">
        <v>0</v>
      </c>
      <c r="BE54" s="407">
        <v>0</v>
      </c>
      <c r="BH54" s="409">
        <v>47</v>
      </c>
    </row>
    <row r="55" spans="2:60" x14ac:dyDescent="0.2">
      <c r="B55" s="395">
        <v>44333</v>
      </c>
      <c r="C55" s="396">
        <v>0.44</v>
      </c>
      <c r="D55" s="397">
        <v>1.79</v>
      </c>
      <c r="E55" s="397">
        <v>2.35</v>
      </c>
      <c r="F55" s="397">
        <v>2.73</v>
      </c>
      <c r="G55" s="396">
        <v>1.1200000000000001</v>
      </c>
      <c r="H55" s="397">
        <v>0.57999999999999996</v>
      </c>
      <c r="I55" s="397">
        <v>0.79</v>
      </c>
      <c r="J55" s="397">
        <v>1.45</v>
      </c>
      <c r="K55" s="397">
        <v>1.7</v>
      </c>
      <c r="L55" s="397">
        <v>1.26</v>
      </c>
      <c r="M55" s="410">
        <v>1.08</v>
      </c>
      <c r="N55" s="399">
        <v>2054.751371205622</v>
      </c>
      <c r="O55" s="400">
        <v>2660.2920600492735</v>
      </c>
      <c r="P55" s="401">
        <v>0.77237811669729384</v>
      </c>
      <c r="Q55" s="399">
        <v>1462.0313218783956</v>
      </c>
      <c r="R55" s="400">
        <v>2866.102765817554</v>
      </c>
      <c r="S55" s="401">
        <v>0.51011127001977963</v>
      </c>
      <c r="T55" s="399">
        <v>4965.1609719135213</v>
      </c>
      <c r="U55" s="400">
        <v>20858.380007532083</v>
      </c>
      <c r="V55" s="401">
        <v>0.23804154350052942</v>
      </c>
      <c r="W55" s="399">
        <v>0</v>
      </c>
      <c r="X55" s="400">
        <v>16889.470009128312</v>
      </c>
      <c r="Y55" s="401">
        <v>0</v>
      </c>
      <c r="Z55" s="402">
        <v>8481.9436649975396</v>
      </c>
      <c r="AA55" s="402">
        <v>43274.244842527223</v>
      </c>
      <c r="AB55" s="403">
        <v>0.19600442932887452</v>
      </c>
      <c r="AC55" s="404">
        <v>10252.660446997263</v>
      </c>
      <c r="AD55" s="399">
        <v>2495.8800698148557</v>
      </c>
      <c r="AE55" s="400">
        <v>3907.9764560785702</v>
      </c>
      <c r="AF55" s="401">
        <v>0.63866302621467885</v>
      </c>
      <c r="AG55" s="399">
        <v>696.65035289113655</v>
      </c>
      <c r="AH55" s="400">
        <v>1301.0873178088927</v>
      </c>
      <c r="AI55" s="401">
        <v>0.53543704819468729</v>
      </c>
      <c r="AJ55" s="399">
        <v>1592.5597099026397</v>
      </c>
      <c r="AK55" s="400">
        <v>2188.8261415723487</v>
      </c>
      <c r="AL55" s="401">
        <v>0.72758620689655162</v>
      </c>
      <c r="AM55" s="399">
        <v>1094.4130707861743</v>
      </c>
      <c r="AN55" s="400">
        <v>2188.8261415723487</v>
      </c>
      <c r="AO55" s="401">
        <v>0.5</v>
      </c>
      <c r="AP55" s="399">
        <v>20484.274989221394</v>
      </c>
      <c r="AQ55" s="400">
        <v>31997.716768991249</v>
      </c>
      <c r="AR55" s="401">
        <v>0.64017927082449066</v>
      </c>
      <c r="AS55" s="399">
        <v>18662.969707432818</v>
      </c>
      <c r="AT55" s="400">
        <v>30357.653918568758</v>
      </c>
      <c r="AU55" s="405">
        <v>0.61476982896946808</v>
      </c>
      <c r="AV55" s="399">
        <v>24349.530774666662</v>
      </c>
      <c r="AW55" s="400">
        <v>31890.691704999997</v>
      </c>
      <c r="AX55" s="405">
        <v>0.76353097009962345</v>
      </c>
      <c r="AY55" s="406">
        <v>69376.278674715679</v>
      </c>
      <c r="AZ55" s="402">
        <v>103832.77844959218</v>
      </c>
      <c r="BA55" s="403">
        <v>0.66815392702214804</v>
      </c>
      <c r="BB55" s="407">
        <v>70056.055678810808</v>
      </c>
      <c r="BC55" s="408">
        <v>0</v>
      </c>
      <c r="BD55" s="402">
        <v>0</v>
      </c>
      <c r="BE55" s="407">
        <v>0</v>
      </c>
      <c r="BH55" s="409">
        <v>48</v>
      </c>
    </row>
    <row r="56" spans="2:60" x14ac:dyDescent="0.2">
      <c r="B56" s="395">
        <v>44334</v>
      </c>
      <c r="C56" s="396">
        <v>0.55000000000000004</v>
      </c>
      <c r="D56" s="397">
        <v>1.76</v>
      </c>
      <c r="E56" s="397">
        <v>2.36</v>
      </c>
      <c r="F56" s="397">
        <v>2.73</v>
      </c>
      <c r="G56" s="396">
        <v>1.1599999999999999</v>
      </c>
      <c r="H56" s="397">
        <v>0.57999999999999996</v>
      </c>
      <c r="I56" s="397">
        <v>0.79</v>
      </c>
      <c r="J56" s="397">
        <v>1.45</v>
      </c>
      <c r="K56" s="397">
        <v>1.69</v>
      </c>
      <c r="L56" s="397">
        <v>1.26</v>
      </c>
      <c r="M56" s="410">
        <v>1.08</v>
      </c>
      <c r="N56" s="399">
        <v>1973.2755060094798</v>
      </c>
      <c r="O56" s="400">
        <v>2660.2920600492735</v>
      </c>
      <c r="P56" s="401">
        <v>0.74175145490338801</v>
      </c>
      <c r="Q56" s="399">
        <v>1478.6452242855571</v>
      </c>
      <c r="R56" s="400">
        <v>2866.102765817554</v>
      </c>
      <c r="S56" s="401">
        <v>0.51590795763520869</v>
      </c>
      <c r="T56" s="399">
        <v>4903.7455014273719</v>
      </c>
      <c r="U56" s="400">
        <v>20858.380007532083</v>
      </c>
      <c r="V56" s="401">
        <v>0.23509714079696509</v>
      </c>
      <c r="W56" s="399">
        <v>0</v>
      </c>
      <c r="X56" s="400">
        <v>16889.470009128312</v>
      </c>
      <c r="Y56" s="401">
        <v>0</v>
      </c>
      <c r="Z56" s="402">
        <v>8355.6662317224091</v>
      </c>
      <c r="AA56" s="402">
        <v>43274.244842527223</v>
      </c>
      <c r="AB56" s="403">
        <v>0.19308635568635002</v>
      </c>
      <c r="AC56" s="404">
        <v>10252.660446997263</v>
      </c>
      <c r="AD56" s="399">
        <v>2451.8880952147952</v>
      </c>
      <c r="AE56" s="400">
        <v>3907.9764560785702</v>
      </c>
      <c r="AF56" s="401">
        <v>0.62740605599121857</v>
      </c>
      <c r="AG56" s="399">
        <v>696.65035289113655</v>
      </c>
      <c r="AH56" s="400">
        <v>1301.0873178088927</v>
      </c>
      <c r="AI56" s="401">
        <v>0.53543704819468729</v>
      </c>
      <c r="AJ56" s="399">
        <v>1592.5597099026397</v>
      </c>
      <c r="AK56" s="400">
        <v>2188.8261415723487</v>
      </c>
      <c r="AL56" s="401">
        <v>0.72758620689655162</v>
      </c>
      <c r="AM56" s="399">
        <v>1094.4130707861743</v>
      </c>
      <c r="AN56" s="400">
        <v>2188.8261415723487</v>
      </c>
      <c r="AO56" s="401">
        <v>0.5</v>
      </c>
      <c r="AP56" s="399">
        <v>20548.880092305131</v>
      </c>
      <c r="AQ56" s="400">
        <v>31997.716768991249</v>
      </c>
      <c r="AR56" s="401">
        <v>0.64219832435728352</v>
      </c>
      <c r="AS56" s="399">
        <v>18662.969707432818</v>
      </c>
      <c r="AT56" s="400">
        <v>30357.653918568758</v>
      </c>
      <c r="AU56" s="405">
        <v>0.61476982896946808</v>
      </c>
      <c r="AV56" s="399">
        <v>24349.530774666662</v>
      </c>
      <c r="AW56" s="400">
        <v>31890.691704999997</v>
      </c>
      <c r="AX56" s="405">
        <v>0.76353097009962345</v>
      </c>
      <c r="AY56" s="406">
        <v>69396.891803199353</v>
      </c>
      <c r="AZ56" s="402">
        <v>103832.77844959218</v>
      </c>
      <c r="BA56" s="403">
        <v>0.66835244938465688</v>
      </c>
      <c r="BB56" s="407">
        <v>70056.055678810808</v>
      </c>
      <c r="BC56" s="408">
        <v>0</v>
      </c>
      <c r="BD56" s="402">
        <v>0</v>
      </c>
      <c r="BE56" s="407">
        <v>0</v>
      </c>
      <c r="BH56" s="409">
        <v>49</v>
      </c>
    </row>
    <row r="57" spans="2:60" x14ac:dyDescent="0.2">
      <c r="B57" s="395">
        <v>44335</v>
      </c>
      <c r="C57" s="396">
        <v>0.59</v>
      </c>
      <c r="D57" s="397">
        <v>1.65</v>
      </c>
      <c r="E57" s="397">
        <v>2.34</v>
      </c>
      <c r="F57" s="397">
        <v>2.72</v>
      </c>
      <c r="G57" s="396">
        <v>1.05</v>
      </c>
      <c r="H57" s="397">
        <v>0.56999999999999995</v>
      </c>
      <c r="I57" s="397">
        <v>0.71</v>
      </c>
      <c r="J57" s="397">
        <v>1.34</v>
      </c>
      <c r="K57" s="397">
        <v>1.65</v>
      </c>
      <c r="L57" s="397">
        <v>1.24</v>
      </c>
      <c r="M57" s="410">
        <v>1.07</v>
      </c>
      <c r="N57" s="399">
        <v>1943.8690677627658</v>
      </c>
      <c r="O57" s="400">
        <v>2660.2920600492735</v>
      </c>
      <c r="P57" s="401">
        <v>0.73069761660934396</v>
      </c>
      <c r="Q57" s="399">
        <v>1540.0600361013114</v>
      </c>
      <c r="R57" s="400">
        <v>2866.102765817554</v>
      </c>
      <c r="S57" s="401">
        <v>0.53733594428949594</v>
      </c>
      <c r="T57" s="399">
        <v>5026.5978890092874</v>
      </c>
      <c r="U57" s="400">
        <v>20858.380007532083</v>
      </c>
      <c r="V57" s="401">
        <v>0.24098697440521044</v>
      </c>
      <c r="W57" s="399">
        <v>0</v>
      </c>
      <c r="X57" s="400">
        <v>16889.470009128312</v>
      </c>
      <c r="Y57" s="401">
        <v>0</v>
      </c>
      <c r="Z57" s="402">
        <v>8510.5269928733651</v>
      </c>
      <c r="AA57" s="402">
        <v>43274.244842527223</v>
      </c>
      <c r="AB57" s="403">
        <v>0.19666494525422085</v>
      </c>
      <c r="AC57" s="404">
        <v>10252.660446997263</v>
      </c>
      <c r="AD57" s="399">
        <v>2573.8916274258377</v>
      </c>
      <c r="AE57" s="400">
        <v>3907.9764560785702</v>
      </c>
      <c r="AF57" s="401">
        <v>0.65862516224281198</v>
      </c>
      <c r="AG57" s="399">
        <v>702.02155230584833</v>
      </c>
      <c r="AH57" s="400">
        <v>1301.0873178088927</v>
      </c>
      <c r="AI57" s="401">
        <v>0.53956528720001184</v>
      </c>
      <c r="AJ57" s="399">
        <v>1652.9411207046358</v>
      </c>
      <c r="AK57" s="400">
        <v>2188.8261415723487</v>
      </c>
      <c r="AL57" s="401">
        <v>0.75517241379310351</v>
      </c>
      <c r="AM57" s="399">
        <v>1177.4375106389184</v>
      </c>
      <c r="AN57" s="400">
        <v>2188.8261415723487</v>
      </c>
      <c r="AO57" s="401">
        <v>0.53793103448275859</v>
      </c>
      <c r="AP57" s="399">
        <v>20807.51747070752</v>
      </c>
      <c r="AQ57" s="400">
        <v>31997.716768991249</v>
      </c>
      <c r="AR57" s="401">
        <v>0.65028131916187004</v>
      </c>
      <c r="AS57" s="399">
        <v>18802.629345660687</v>
      </c>
      <c r="AT57" s="400">
        <v>30357.653918568758</v>
      </c>
      <c r="AU57" s="405">
        <v>0.61937030430931128</v>
      </c>
      <c r="AV57" s="399">
        <v>24414.96347466666</v>
      </c>
      <c r="AW57" s="400">
        <v>31890.691704999997</v>
      </c>
      <c r="AX57" s="405">
        <v>0.76558275061932091</v>
      </c>
      <c r="AY57" s="406">
        <v>70131.402102110107</v>
      </c>
      <c r="AZ57" s="402">
        <v>103832.77844959218</v>
      </c>
      <c r="BA57" s="403">
        <v>0.67542642265088648</v>
      </c>
      <c r="BB57" s="407">
        <v>70056.055678810808</v>
      </c>
      <c r="BC57" s="408">
        <v>0</v>
      </c>
      <c r="BD57" s="402">
        <v>0</v>
      </c>
      <c r="BE57" s="407">
        <v>0</v>
      </c>
      <c r="BH57" s="409">
        <v>50</v>
      </c>
    </row>
    <row r="58" spans="2:60" x14ac:dyDescent="0.2">
      <c r="B58" s="395">
        <v>44336</v>
      </c>
      <c r="C58" s="396">
        <v>0.67</v>
      </c>
      <c r="D58" s="397">
        <v>1.46</v>
      </c>
      <c r="E58" s="397">
        <v>2.3199999999999998</v>
      </c>
      <c r="F58" s="397">
        <v>2.71</v>
      </c>
      <c r="G58" s="396">
        <v>0.98</v>
      </c>
      <c r="H58" s="397">
        <v>0.56000000000000005</v>
      </c>
      <c r="I58" s="397">
        <v>0.7</v>
      </c>
      <c r="J58" s="397">
        <v>1.33</v>
      </c>
      <c r="K58" s="397">
        <v>1.62</v>
      </c>
      <c r="L58" s="397">
        <v>1.21</v>
      </c>
      <c r="M58" s="410">
        <v>1.06</v>
      </c>
      <c r="N58" s="399">
        <v>1885.4087404590173</v>
      </c>
      <c r="O58" s="400">
        <v>2660.2920600492735</v>
      </c>
      <c r="P58" s="401">
        <v>0.70872246276000839</v>
      </c>
      <c r="Q58" s="399">
        <v>1647.9912537135815</v>
      </c>
      <c r="R58" s="400">
        <v>2866.102765817554</v>
      </c>
      <c r="S58" s="401">
        <v>0.57499377669505614</v>
      </c>
      <c r="T58" s="399">
        <v>5149.5360768185692</v>
      </c>
      <c r="U58" s="400">
        <v>20858.380007532083</v>
      </c>
      <c r="V58" s="401">
        <v>0.2468809214789951</v>
      </c>
      <c r="W58" s="399">
        <v>0</v>
      </c>
      <c r="X58" s="400">
        <v>16889.470009128312</v>
      </c>
      <c r="Y58" s="401">
        <v>0</v>
      </c>
      <c r="Z58" s="402">
        <v>8682.9360709911671</v>
      </c>
      <c r="AA58" s="402">
        <v>43274.244842527223</v>
      </c>
      <c r="AB58" s="403">
        <v>0.20064904893402369</v>
      </c>
      <c r="AC58" s="404">
        <v>10252.660446997263</v>
      </c>
      <c r="AD58" s="399">
        <v>2653.2179026420395</v>
      </c>
      <c r="AE58" s="400">
        <v>3907.9764560785702</v>
      </c>
      <c r="AF58" s="401">
        <v>0.67892371728984036</v>
      </c>
      <c r="AG58" s="399">
        <v>707.39941510637198</v>
      </c>
      <c r="AH58" s="400">
        <v>1301.0873178088927</v>
      </c>
      <c r="AI58" s="401">
        <v>0.54369864760320163</v>
      </c>
      <c r="AJ58" s="399">
        <v>1660.4887970548853</v>
      </c>
      <c r="AK58" s="400">
        <v>2188.8261415723487</v>
      </c>
      <c r="AL58" s="401">
        <v>0.75862068965517249</v>
      </c>
      <c r="AM58" s="399">
        <v>1184.9851869891679</v>
      </c>
      <c r="AN58" s="400">
        <v>2188.8261415723487</v>
      </c>
      <c r="AO58" s="401">
        <v>0.54137931034482756</v>
      </c>
      <c r="AP58" s="399">
        <v>21001.723417232595</v>
      </c>
      <c r="AQ58" s="400">
        <v>31997.716768991249</v>
      </c>
      <c r="AR58" s="401">
        <v>0.65635068804612995</v>
      </c>
      <c r="AS58" s="399">
        <v>19012.285411709447</v>
      </c>
      <c r="AT58" s="400">
        <v>30357.653918568758</v>
      </c>
      <c r="AU58" s="405">
        <v>0.62627650551349978</v>
      </c>
      <c r="AV58" s="399">
        <v>24480.416772</v>
      </c>
      <c r="AW58" s="400">
        <v>31890.691704999997</v>
      </c>
      <c r="AX58" s="405">
        <v>0.76763517701191242</v>
      </c>
      <c r="AY58" s="406">
        <v>70700.516902734511</v>
      </c>
      <c r="AZ58" s="402">
        <v>103832.77844959218</v>
      </c>
      <c r="BA58" s="403">
        <v>0.68090749336017786</v>
      </c>
      <c r="BB58" s="407">
        <v>70056.055678810808</v>
      </c>
      <c r="BC58" s="408">
        <v>0</v>
      </c>
      <c r="BD58" s="402">
        <v>0</v>
      </c>
      <c r="BE58" s="407">
        <v>0</v>
      </c>
      <c r="BH58" s="409">
        <v>51</v>
      </c>
    </row>
    <row r="59" spans="2:60" x14ac:dyDescent="0.2">
      <c r="B59" s="395">
        <v>44340</v>
      </c>
      <c r="C59" s="396">
        <v>0.66</v>
      </c>
      <c r="D59" s="397">
        <v>1.3</v>
      </c>
      <c r="E59" s="397">
        <v>2.31</v>
      </c>
      <c r="F59" s="397">
        <v>2.8</v>
      </c>
      <c r="G59" s="396">
        <v>1.05</v>
      </c>
      <c r="H59" s="397">
        <v>0.56000000000000005</v>
      </c>
      <c r="I59" s="397">
        <v>0.7</v>
      </c>
      <c r="J59" s="397">
        <v>1.42</v>
      </c>
      <c r="K59" s="397">
        <v>1.52</v>
      </c>
      <c r="L59" s="397">
        <v>1.19</v>
      </c>
      <c r="M59" s="410">
        <v>1.06</v>
      </c>
      <c r="N59" s="399">
        <v>1892.6906196171815</v>
      </c>
      <c r="O59" s="400">
        <v>2660.2920600492735</v>
      </c>
      <c r="P59" s="401">
        <v>0.7114597107740589</v>
      </c>
      <c r="Q59" s="399">
        <v>1740.7142693421283</v>
      </c>
      <c r="R59" s="400">
        <v>2866.102765817554</v>
      </c>
      <c r="S59" s="401">
        <v>0.60734537857563198</v>
      </c>
      <c r="T59" s="399">
        <v>5211.0373544267304</v>
      </c>
      <c r="U59" s="400">
        <v>20858.380007532083</v>
      </c>
      <c r="V59" s="401">
        <v>0.24982943797864429</v>
      </c>
      <c r="W59" s="399">
        <v>0</v>
      </c>
      <c r="X59" s="400">
        <v>16889.470009128312</v>
      </c>
      <c r="Y59" s="401">
        <v>0</v>
      </c>
      <c r="Z59" s="402">
        <v>8844.44224338604</v>
      </c>
      <c r="AA59" s="402">
        <v>43274.244842527223</v>
      </c>
      <c r="AB59" s="403">
        <v>0.20438120354429096</v>
      </c>
      <c r="AC59" s="404">
        <v>10252.660446997263</v>
      </c>
      <c r="AD59" s="399">
        <v>2573.8916274258377</v>
      </c>
      <c r="AE59" s="400">
        <v>3907.9764560785702</v>
      </c>
      <c r="AF59" s="401">
        <v>0.65862516224281198</v>
      </c>
      <c r="AG59" s="399">
        <v>707.39941510637198</v>
      </c>
      <c r="AH59" s="400">
        <v>1301.0873178088927</v>
      </c>
      <c r="AI59" s="401">
        <v>0.54369864760320163</v>
      </c>
      <c r="AJ59" s="399">
        <v>1660.4887970548853</v>
      </c>
      <c r="AK59" s="400">
        <v>2188.8261415723487</v>
      </c>
      <c r="AL59" s="401">
        <v>0.75862068965517249</v>
      </c>
      <c r="AM59" s="399">
        <v>1117.0560998369228</v>
      </c>
      <c r="AN59" s="400">
        <v>2188.8261415723487</v>
      </c>
      <c r="AO59" s="401">
        <v>0.51034482758620692</v>
      </c>
      <c r="AP59" s="399">
        <v>21650.488754454414</v>
      </c>
      <c r="AQ59" s="400">
        <v>31997.716768991249</v>
      </c>
      <c r="AR59" s="401">
        <v>0.67662605150114152</v>
      </c>
      <c r="AS59" s="399">
        <v>19152.16723578643</v>
      </c>
      <c r="AT59" s="400">
        <v>30357.653918568758</v>
      </c>
      <c r="AU59" s="405">
        <v>0.63088429979339389</v>
      </c>
      <c r="AV59" s="399">
        <v>24480.416772</v>
      </c>
      <c r="AW59" s="400">
        <v>31890.691704999997</v>
      </c>
      <c r="AX59" s="405">
        <v>0.76763517701191242</v>
      </c>
      <c r="AY59" s="406">
        <v>71341.908701664855</v>
      </c>
      <c r="AZ59" s="402">
        <v>103832.77844959218</v>
      </c>
      <c r="BA59" s="403">
        <v>0.687084654450418</v>
      </c>
      <c r="BB59" s="407">
        <v>70056.055678810808</v>
      </c>
      <c r="BC59" s="408">
        <v>0</v>
      </c>
      <c r="BD59" s="402">
        <v>0</v>
      </c>
      <c r="BE59" s="407">
        <v>0</v>
      </c>
      <c r="BH59" s="409">
        <v>52</v>
      </c>
    </row>
    <row r="60" spans="2:60" x14ac:dyDescent="0.2">
      <c r="B60" s="395">
        <v>44341</v>
      </c>
      <c r="C60" s="396">
        <v>0.75</v>
      </c>
      <c r="D60" s="397">
        <v>1.24</v>
      </c>
      <c r="E60" s="397">
        <v>2.34</v>
      </c>
      <c r="F60" s="397">
        <v>2.8</v>
      </c>
      <c r="G60" s="396">
        <v>1.01</v>
      </c>
      <c r="H60" s="397">
        <v>0.56000000000000005</v>
      </c>
      <c r="I60" s="397">
        <v>0.7</v>
      </c>
      <c r="J60" s="397">
        <v>1.42</v>
      </c>
      <c r="K60" s="397">
        <v>1.52</v>
      </c>
      <c r="L60" s="397">
        <v>1.19</v>
      </c>
      <c r="M60" s="410">
        <v>1.06</v>
      </c>
      <c r="N60" s="399">
        <v>1827.416984170826</v>
      </c>
      <c r="O60" s="400">
        <v>2660.2920600492735</v>
      </c>
      <c r="P60" s="401">
        <v>0.68692344408868355</v>
      </c>
      <c r="Q60" s="399">
        <v>1775.9207427882925</v>
      </c>
      <c r="R60" s="400">
        <v>2866.102765817554</v>
      </c>
      <c r="S60" s="401">
        <v>0.61962912285237348</v>
      </c>
      <c r="T60" s="399">
        <v>5026.5978890092874</v>
      </c>
      <c r="U60" s="400">
        <v>20858.380007532083</v>
      </c>
      <c r="V60" s="401">
        <v>0.24098697440521044</v>
      </c>
      <c r="W60" s="399">
        <v>0</v>
      </c>
      <c r="X60" s="400">
        <v>16889.470009128312</v>
      </c>
      <c r="Y60" s="401">
        <v>0</v>
      </c>
      <c r="Z60" s="402">
        <v>8629.9356159684066</v>
      </c>
      <c r="AA60" s="402">
        <v>43274.244842527223</v>
      </c>
      <c r="AB60" s="403">
        <v>0.19942429145493593</v>
      </c>
      <c r="AC60" s="404">
        <v>10252.660446997263</v>
      </c>
      <c r="AD60" s="399">
        <v>2619.0592378751471</v>
      </c>
      <c r="AE60" s="400">
        <v>3907.9764560785702</v>
      </c>
      <c r="AF60" s="401">
        <v>0.67018296228509588</v>
      </c>
      <c r="AG60" s="399">
        <v>707.39941510637198</v>
      </c>
      <c r="AH60" s="400">
        <v>1301.0873178088927</v>
      </c>
      <c r="AI60" s="401">
        <v>0.54369864760320163</v>
      </c>
      <c r="AJ60" s="399">
        <v>1660.4887970548853</v>
      </c>
      <c r="AK60" s="400">
        <v>2188.8261415723487</v>
      </c>
      <c r="AL60" s="401">
        <v>0.75862068965517249</v>
      </c>
      <c r="AM60" s="399">
        <v>1117.0560998369228</v>
      </c>
      <c r="AN60" s="400">
        <v>2188.8261415723487</v>
      </c>
      <c r="AO60" s="401">
        <v>0.51034482758620692</v>
      </c>
      <c r="AP60" s="399">
        <v>21650.488754454414</v>
      </c>
      <c r="AQ60" s="400">
        <v>31997.716768991249</v>
      </c>
      <c r="AR60" s="401">
        <v>0.67662605150114152</v>
      </c>
      <c r="AS60" s="399">
        <v>19152.16723578643</v>
      </c>
      <c r="AT60" s="400">
        <v>30357.653918568758</v>
      </c>
      <c r="AU60" s="405">
        <v>0.63088429979339389</v>
      </c>
      <c r="AV60" s="399">
        <v>24480.416772</v>
      </c>
      <c r="AW60" s="400">
        <v>31890.691704999997</v>
      </c>
      <c r="AX60" s="405">
        <v>0.76763517701191242</v>
      </c>
      <c r="AY60" s="406">
        <v>71387.076312114164</v>
      </c>
      <c r="AZ60" s="402">
        <v>103832.77844959218</v>
      </c>
      <c r="BA60" s="403">
        <v>0.68751965783878677</v>
      </c>
      <c r="BB60" s="407">
        <v>70056.055678810808</v>
      </c>
      <c r="BC60" s="408">
        <v>0</v>
      </c>
      <c r="BD60" s="402">
        <v>0</v>
      </c>
      <c r="BE60" s="407">
        <v>0</v>
      </c>
      <c r="BH60" s="409">
        <v>53</v>
      </c>
    </row>
    <row r="61" spans="2:60" x14ac:dyDescent="0.2">
      <c r="B61" s="395">
        <v>44342</v>
      </c>
      <c r="C61" s="396">
        <v>0.55000000000000004</v>
      </c>
      <c r="D61" s="397">
        <v>1.19</v>
      </c>
      <c r="E61" s="397">
        <v>2.36</v>
      </c>
      <c r="F61" s="397">
        <v>2.8</v>
      </c>
      <c r="G61" s="396">
        <v>0.97</v>
      </c>
      <c r="H61" s="397">
        <v>0.56000000000000005</v>
      </c>
      <c r="I61" s="397">
        <v>0.7</v>
      </c>
      <c r="J61" s="397">
        <v>1.42</v>
      </c>
      <c r="K61" s="397">
        <v>1.51</v>
      </c>
      <c r="L61" s="397">
        <v>1.19</v>
      </c>
      <c r="M61" s="410">
        <v>1.06</v>
      </c>
      <c r="N61" s="399">
        <v>1973.2755060094798</v>
      </c>
      <c r="O61" s="400">
        <v>2660.2920600492735</v>
      </c>
      <c r="P61" s="401">
        <v>0.74175145490338801</v>
      </c>
      <c r="Q61" s="399">
        <v>1805.4417265686482</v>
      </c>
      <c r="R61" s="400">
        <v>2866.102765817554</v>
      </c>
      <c r="S61" s="401">
        <v>0.62992916656763598</v>
      </c>
      <c r="T61" s="399">
        <v>4903.7455014273719</v>
      </c>
      <c r="U61" s="400">
        <v>20858.380007532083</v>
      </c>
      <c r="V61" s="401">
        <v>0.23509714079696509</v>
      </c>
      <c r="W61" s="399">
        <v>0</v>
      </c>
      <c r="X61" s="400">
        <v>16889.470009128312</v>
      </c>
      <c r="Y61" s="401">
        <v>0</v>
      </c>
      <c r="Z61" s="402">
        <v>8682.4627340054994</v>
      </c>
      <c r="AA61" s="402">
        <v>43274.244842527223</v>
      </c>
      <c r="AB61" s="403">
        <v>0.20063811085786801</v>
      </c>
      <c r="AC61" s="404">
        <v>10252.660446997263</v>
      </c>
      <c r="AD61" s="399">
        <v>2664.658191418845</v>
      </c>
      <c r="AE61" s="400">
        <v>3907.9764560785702</v>
      </c>
      <c r="AF61" s="401">
        <v>0.68185113737677849</v>
      </c>
      <c r="AG61" s="399">
        <v>707.39941510637198</v>
      </c>
      <c r="AH61" s="400">
        <v>1301.0873178088927</v>
      </c>
      <c r="AI61" s="401">
        <v>0.54369864760320163</v>
      </c>
      <c r="AJ61" s="399">
        <v>1660.4887970548853</v>
      </c>
      <c r="AK61" s="400">
        <v>2188.8261415723487</v>
      </c>
      <c r="AL61" s="401">
        <v>0.75862068965517249</v>
      </c>
      <c r="AM61" s="399">
        <v>1117.0560998369228</v>
      </c>
      <c r="AN61" s="400">
        <v>2188.8261415723487</v>
      </c>
      <c r="AO61" s="401">
        <v>0.51034482758620692</v>
      </c>
      <c r="AP61" s="399">
        <v>21715.48487067446</v>
      </c>
      <c r="AQ61" s="400">
        <v>31997.716768991249</v>
      </c>
      <c r="AR61" s="401">
        <v>0.67865732506635523</v>
      </c>
      <c r="AS61" s="399">
        <v>19152.16723578643</v>
      </c>
      <c r="AT61" s="400">
        <v>30357.653918568758</v>
      </c>
      <c r="AU61" s="405">
        <v>0.63088429979339389</v>
      </c>
      <c r="AV61" s="399">
        <v>24480.416772</v>
      </c>
      <c r="AW61" s="400">
        <v>31890.691704999997</v>
      </c>
      <c r="AX61" s="405">
        <v>0.76763517701191242</v>
      </c>
      <c r="AY61" s="406">
        <v>71497.67138187791</v>
      </c>
      <c r="AZ61" s="402">
        <v>103832.77844959218</v>
      </c>
      <c r="BA61" s="403">
        <v>0.68858478458792249</v>
      </c>
      <c r="BB61" s="407">
        <v>70056.055678810808</v>
      </c>
      <c r="BC61" s="408">
        <v>0</v>
      </c>
      <c r="BD61" s="402">
        <v>0</v>
      </c>
      <c r="BE61" s="407">
        <v>0</v>
      </c>
      <c r="BH61" s="409">
        <v>54</v>
      </c>
    </row>
    <row r="62" spans="2:60" x14ac:dyDescent="0.2">
      <c r="B62" s="395">
        <v>44343</v>
      </c>
      <c r="C62" s="396">
        <v>0.55000000000000004</v>
      </c>
      <c r="D62" s="397">
        <v>1.1499999999999999</v>
      </c>
      <c r="E62" s="397">
        <v>2.38</v>
      </c>
      <c r="F62" s="397">
        <v>2.8</v>
      </c>
      <c r="G62" s="396">
        <v>0.94</v>
      </c>
      <c r="H62" s="397">
        <v>0.56000000000000005</v>
      </c>
      <c r="I62" s="397">
        <v>0.7</v>
      </c>
      <c r="J62" s="397">
        <v>1.45</v>
      </c>
      <c r="K62" s="397">
        <v>1.5</v>
      </c>
      <c r="L62" s="397">
        <v>1.19</v>
      </c>
      <c r="M62" s="410">
        <v>1.06</v>
      </c>
      <c r="N62" s="399">
        <v>1973.2755060094798</v>
      </c>
      <c r="O62" s="400">
        <v>2660.2920600492735</v>
      </c>
      <c r="P62" s="401">
        <v>0.74175145490338801</v>
      </c>
      <c r="Q62" s="399">
        <v>1829.1781223538742</v>
      </c>
      <c r="R62" s="400">
        <v>2866.102765817554</v>
      </c>
      <c r="S62" s="401">
        <v>0.63821093373534443</v>
      </c>
      <c r="T62" s="399">
        <v>4780.9788864954644</v>
      </c>
      <c r="U62" s="400">
        <v>20858.380007532083</v>
      </c>
      <c r="V62" s="401">
        <v>0.22921141933213532</v>
      </c>
      <c r="W62" s="399">
        <v>0</v>
      </c>
      <c r="X62" s="400">
        <v>16889.470009128312</v>
      </c>
      <c r="Y62" s="401">
        <v>0</v>
      </c>
      <c r="Z62" s="402">
        <v>8583.4325148588177</v>
      </c>
      <c r="AA62" s="402">
        <v>43274.244842527223</v>
      </c>
      <c r="AB62" s="403">
        <v>0.19834967764529438</v>
      </c>
      <c r="AC62" s="404">
        <v>10252.660446997263</v>
      </c>
      <c r="AD62" s="399">
        <v>2699.1417072171662</v>
      </c>
      <c r="AE62" s="400">
        <v>3907.9764560785702</v>
      </c>
      <c r="AF62" s="401">
        <v>0.69067501750652815</v>
      </c>
      <c r="AG62" s="399">
        <v>707.39941510637198</v>
      </c>
      <c r="AH62" s="400">
        <v>1301.0873178088927</v>
      </c>
      <c r="AI62" s="401">
        <v>0.54369864760320163</v>
      </c>
      <c r="AJ62" s="399">
        <v>1660.4887970548853</v>
      </c>
      <c r="AK62" s="400">
        <v>2188.8261415723487</v>
      </c>
      <c r="AL62" s="401">
        <v>0.75862068965517249</v>
      </c>
      <c r="AM62" s="399">
        <v>1094.4130707861743</v>
      </c>
      <c r="AN62" s="400">
        <v>2188.8261415723487</v>
      </c>
      <c r="AO62" s="401">
        <v>0.5</v>
      </c>
      <c r="AP62" s="399">
        <v>21780.502743218658</v>
      </c>
      <c r="AQ62" s="400">
        <v>31997.716768991249</v>
      </c>
      <c r="AR62" s="401">
        <v>0.68068927856521255</v>
      </c>
      <c r="AS62" s="399">
        <v>19152.16723578643</v>
      </c>
      <c r="AT62" s="400">
        <v>30357.653918568758</v>
      </c>
      <c r="AU62" s="405">
        <v>0.63088429979339389</v>
      </c>
      <c r="AV62" s="399">
        <v>24480.416772</v>
      </c>
      <c r="AW62" s="400">
        <v>31890.691704999997</v>
      </c>
      <c r="AX62" s="405">
        <v>0.76763517701191242</v>
      </c>
      <c r="AY62" s="406">
        <v>71574.529741169681</v>
      </c>
      <c r="AZ62" s="402">
        <v>103832.77844959218</v>
      </c>
      <c r="BA62" s="403">
        <v>0.68932499746134646</v>
      </c>
      <c r="BB62" s="407">
        <v>70056.055678810808</v>
      </c>
      <c r="BC62" s="408">
        <v>0</v>
      </c>
      <c r="BD62" s="402">
        <v>0</v>
      </c>
      <c r="BE62" s="407">
        <v>0</v>
      </c>
      <c r="BH62" s="409">
        <v>55</v>
      </c>
    </row>
    <row r="63" spans="2:60" x14ac:dyDescent="0.2">
      <c r="B63" s="395">
        <v>44344</v>
      </c>
      <c r="C63" s="396">
        <v>0.54</v>
      </c>
      <c r="D63" s="397">
        <v>0.95</v>
      </c>
      <c r="E63" s="397">
        <v>2.3199999999999998</v>
      </c>
      <c r="F63" s="397">
        <v>2.8</v>
      </c>
      <c r="G63" s="396">
        <v>0.92</v>
      </c>
      <c r="H63" s="397">
        <v>0.56000000000000005</v>
      </c>
      <c r="I63" s="397">
        <v>0.68</v>
      </c>
      <c r="J63" s="397">
        <v>1.26</v>
      </c>
      <c r="K63" s="397">
        <v>1.44</v>
      </c>
      <c r="L63" s="397">
        <v>1.1599999999999999</v>
      </c>
      <c r="M63" s="410">
        <v>1.04</v>
      </c>
      <c r="N63" s="399">
        <v>1980.6455154621942</v>
      </c>
      <c r="O63" s="400">
        <v>2660.2920600492735</v>
      </c>
      <c r="P63" s="401">
        <v>0.74452183096975788</v>
      </c>
      <c r="Q63" s="399">
        <v>1949.4629815879259</v>
      </c>
      <c r="R63" s="400">
        <v>2866.102765817554</v>
      </c>
      <c r="S63" s="401">
        <v>0.68017902387803697</v>
      </c>
      <c r="T63" s="399">
        <v>5149.5360768185692</v>
      </c>
      <c r="U63" s="400">
        <v>20858.380007532083</v>
      </c>
      <c r="V63" s="401">
        <v>0.2468809214789951</v>
      </c>
      <c r="W63" s="399">
        <v>0</v>
      </c>
      <c r="X63" s="400">
        <v>16889.470009128312</v>
      </c>
      <c r="Y63" s="401">
        <v>0</v>
      </c>
      <c r="Z63" s="402">
        <v>9079.6445738686889</v>
      </c>
      <c r="AA63" s="402">
        <v>43274.244842527223</v>
      </c>
      <c r="AB63" s="403">
        <v>0.20981636090725683</v>
      </c>
      <c r="AC63" s="404">
        <v>10252.660446997263</v>
      </c>
      <c r="AD63" s="399">
        <v>2722.2665789050607</v>
      </c>
      <c r="AE63" s="400">
        <v>3907.9764560785702</v>
      </c>
      <c r="AF63" s="401">
        <v>0.69659236935032576</v>
      </c>
      <c r="AG63" s="399">
        <v>707.39941510637198</v>
      </c>
      <c r="AH63" s="400">
        <v>1301.0873178088927</v>
      </c>
      <c r="AI63" s="401">
        <v>0.54369864760320163</v>
      </c>
      <c r="AJ63" s="399">
        <v>1675.584149755384</v>
      </c>
      <c r="AK63" s="400">
        <v>2188.8261415723487</v>
      </c>
      <c r="AL63" s="401">
        <v>0.76551724137931032</v>
      </c>
      <c r="AM63" s="399">
        <v>1237.8189214409144</v>
      </c>
      <c r="AN63" s="400">
        <v>2188.8261415723487</v>
      </c>
      <c r="AO63" s="401">
        <v>0.56551724137931036</v>
      </c>
      <c r="AP63" s="399">
        <v>22171.067058023906</v>
      </c>
      <c r="AQ63" s="400">
        <v>31997.716768991249</v>
      </c>
      <c r="AR63" s="401">
        <v>0.69289528431321457</v>
      </c>
      <c r="AS63" s="399">
        <v>19362.156712095741</v>
      </c>
      <c r="AT63" s="400">
        <v>30357.653918568758</v>
      </c>
      <c r="AU63" s="405">
        <v>0.63780148373891832</v>
      </c>
      <c r="AV63" s="399">
        <v>24611.385158666668</v>
      </c>
      <c r="AW63" s="400">
        <v>31890.691704999997</v>
      </c>
      <c r="AX63" s="405">
        <v>0.77174196741577605</v>
      </c>
      <c r="AY63" s="406">
        <v>72487.677993994046</v>
      </c>
      <c r="AZ63" s="402">
        <v>103832.77844959218</v>
      </c>
      <c r="BA63" s="403">
        <v>0.69811940965429065</v>
      </c>
      <c r="BB63" s="407">
        <v>70056.055678810808</v>
      </c>
      <c r="BC63" s="408">
        <v>0</v>
      </c>
      <c r="BD63" s="402">
        <v>0</v>
      </c>
      <c r="BE63" s="407">
        <v>0</v>
      </c>
      <c r="BH63" s="409">
        <v>56</v>
      </c>
    </row>
    <row r="64" spans="2:60" x14ac:dyDescent="0.2">
      <c r="B64" s="395">
        <v>44347</v>
      </c>
      <c r="C64" s="396">
        <v>0.67</v>
      </c>
      <c r="D64" s="397">
        <v>0.83</v>
      </c>
      <c r="E64" s="397">
        <v>2.33</v>
      </c>
      <c r="F64" s="397">
        <v>2.8</v>
      </c>
      <c r="G64" s="396">
        <v>1.1200000000000001</v>
      </c>
      <c r="H64" s="397">
        <v>0.56000000000000005</v>
      </c>
      <c r="I64" s="397">
        <v>0.68</v>
      </c>
      <c r="J64" s="397">
        <v>1.18</v>
      </c>
      <c r="K64" s="397">
        <v>1.39</v>
      </c>
      <c r="L64" s="397">
        <v>1.1399999999999999</v>
      </c>
      <c r="M64" s="410">
        <v>1.04</v>
      </c>
      <c r="N64" s="399">
        <v>1885.4087404590173</v>
      </c>
      <c r="O64" s="400">
        <v>2660.2920600492735</v>
      </c>
      <c r="P64" s="401">
        <v>0.70872246276000839</v>
      </c>
      <c r="Q64" s="399">
        <v>2022.9242457704433</v>
      </c>
      <c r="R64" s="400">
        <v>2866.102765817554</v>
      </c>
      <c r="S64" s="401">
        <v>0.70581008814364876</v>
      </c>
      <c r="T64" s="399">
        <v>5088.0562561618735</v>
      </c>
      <c r="U64" s="400">
        <v>20858.380007532083</v>
      </c>
      <c r="V64" s="401">
        <v>0.24393343367627526</v>
      </c>
      <c r="W64" s="399">
        <v>0</v>
      </c>
      <c r="X64" s="400">
        <v>16889.470009128312</v>
      </c>
      <c r="Y64" s="401">
        <v>0</v>
      </c>
      <c r="Z64" s="402">
        <v>8996.3892423913348</v>
      </c>
      <c r="AA64" s="402">
        <v>43274.244842527223</v>
      </c>
      <c r="AB64" s="403">
        <v>0.20789246063400385</v>
      </c>
      <c r="AC64" s="404">
        <v>10252.660446997263</v>
      </c>
      <c r="AD64" s="399">
        <v>2495.8800698148557</v>
      </c>
      <c r="AE64" s="400">
        <v>3907.9764560785702</v>
      </c>
      <c r="AF64" s="401">
        <v>0.63866302621467885</v>
      </c>
      <c r="AG64" s="399">
        <v>707.39941510637198</v>
      </c>
      <c r="AH64" s="400">
        <v>1301.0873178088927</v>
      </c>
      <c r="AI64" s="401">
        <v>0.54369864760320163</v>
      </c>
      <c r="AJ64" s="399">
        <v>1675.584149755384</v>
      </c>
      <c r="AK64" s="400">
        <v>2188.8261415723487</v>
      </c>
      <c r="AL64" s="401">
        <v>0.76551724137931032</v>
      </c>
      <c r="AM64" s="399">
        <v>1298.2003322429102</v>
      </c>
      <c r="AN64" s="400">
        <v>2188.8261415723487</v>
      </c>
      <c r="AO64" s="401">
        <v>0.59310344827586203</v>
      </c>
      <c r="AP64" s="399">
        <v>22497.136263351513</v>
      </c>
      <c r="AQ64" s="400">
        <v>31997.716768991249</v>
      </c>
      <c r="AR64" s="401">
        <v>0.70308567407388645</v>
      </c>
      <c r="AS64" s="399">
        <v>19502.260897339645</v>
      </c>
      <c r="AT64" s="400">
        <v>30357.653918568758</v>
      </c>
      <c r="AU64" s="405">
        <v>0.64241660273394074</v>
      </c>
      <c r="AV64" s="399">
        <v>24611.385158666668</v>
      </c>
      <c r="AW64" s="400">
        <v>31890.691704999997</v>
      </c>
      <c r="AX64" s="405">
        <v>0.77174196741577605</v>
      </c>
      <c r="AY64" s="406">
        <v>72787.846286277345</v>
      </c>
      <c r="AZ64" s="402">
        <v>103832.77844959218</v>
      </c>
      <c r="BA64" s="403">
        <v>0.70101029148144911</v>
      </c>
      <c r="BB64" s="407">
        <v>70056.055678810808</v>
      </c>
      <c r="BC64" s="408">
        <v>0</v>
      </c>
      <c r="BD64" s="402">
        <v>0</v>
      </c>
      <c r="BE64" s="407">
        <v>0</v>
      </c>
      <c r="BH64" s="409">
        <v>57</v>
      </c>
    </row>
    <row r="65" spans="2:60" x14ac:dyDescent="0.2">
      <c r="B65" s="395">
        <v>44349</v>
      </c>
      <c r="C65" s="396">
        <v>0.76</v>
      </c>
      <c r="D65" s="397">
        <v>0.46</v>
      </c>
      <c r="E65" s="397">
        <v>2.3199999999999998</v>
      </c>
      <c r="F65" s="397">
        <v>2.8</v>
      </c>
      <c r="G65" s="396">
        <v>1</v>
      </c>
      <c r="H65" s="397">
        <v>0.53</v>
      </c>
      <c r="I65" s="397">
        <v>0.62</v>
      </c>
      <c r="J65" s="397">
        <v>0.69</v>
      </c>
      <c r="K65" s="397">
        <v>1.25</v>
      </c>
      <c r="L65" s="397">
        <v>1.0900000000000001</v>
      </c>
      <c r="M65" s="410">
        <v>0.99</v>
      </c>
      <c r="N65" s="399">
        <v>1820.2008717246401</v>
      </c>
      <c r="O65" s="400">
        <v>2660.2920600492735</v>
      </c>
      <c r="P65" s="401">
        <v>0.68421091768808528</v>
      </c>
      <c r="Q65" s="399">
        <v>2255.5948516746448</v>
      </c>
      <c r="R65" s="400">
        <v>2866.102765817554</v>
      </c>
      <c r="S65" s="401">
        <v>0.7869902219054723</v>
      </c>
      <c r="T65" s="399">
        <v>5149.5360768185692</v>
      </c>
      <c r="U65" s="400">
        <v>20858.380007532083</v>
      </c>
      <c r="V65" s="401">
        <v>0.2468809214789951</v>
      </c>
      <c r="W65" s="399">
        <v>0</v>
      </c>
      <c r="X65" s="400">
        <v>16889.470009128312</v>
      </c>
      <c r="Y65" s="401">
        <v>0</v>
      </c>
      <c r="Z65" s="402">
        <v>9225.331800217853</v>
      </c>
      <c r="AA65" s="402">
        <v>43274.244842527223</v>
      </c>
      <c r="AB65" s="403">
        <v>0.2131829644581521</v>
      </c>
      <c r="AC65" s="404">
        <v>19174.445098676009</v>
      </c>
      <c r="AD65" s="399">
        <v>2630.4184578633121</v>
      </c>
      <c r="AE65" s="400">
        <v>3907.9764560785702</v>
      </c>
      <c r="AF65" s="401">
        <v>0.67308963793061993</v>
      </c>
      <c r="AG65" s="399">
        <v>723.5730167797949</v>
      </c>
      <c r="AH65" s="400">
        <v>1301.0873178088927</v>
      </c>
      <c r="AI65" s="401">
        <v>0.55612948253029948</v>
      </c>
      <c r="AJ65" s="399">
        <v>1720.8702078568808</v>
      </c>
      <c r="AK65" s="400">
        <v>2188.8261415723487</v>
      </c>
      <c r="AL65" s="401">
        <v>0.78620689655172404</v>
      </c>
      <c r="AM65" s="399">
        <v>1668.0364734051348</v>
      </c>
      <c r="AN65" s="400">
        <v>2188.8261415723487</v>
      </c>
      <c r="AO65" s="401">
        <v>0.76206896551724146</v>
      </c>
      <c r="AP65" s="399">
        <v>23413.030638339849</v>
      </c>
      <c r="AQ65" s="400">
        <v>31997.716768991249</v>
      </c>
      <c r="AR65" s="401">
        <v>0.73170941562396863</v>
      </c>
      <c r="AS65" s="399">
        <v>19852.910768629459</v>
      </c>
      <c r="AT65" s="400">
        <v>30357.653918568758</v>
      </c>
      <c r="AU65" s="405">
        <v>0.65396722756912717</v>
      </c>
      <c r="AV65" s="399">
        <v>24939.166578666664</v>
      </c>
      <c r="AW65" s="400">
        <v>31890.691704999997</v>
      </c>
      <c r="AX65" s="405">
        <v>0.78202024620107458</v>
      </c>
      <c r="AY65" s="406">
        <v>74948.006141541089</v>
      </c>
      <c r="AZ65" s="402">
        <v>103832.77844959218</v>
      </c>
      <c r="BA65" s="403">
        <v>0.72181451041422517</v>
      </c>
      <c r="BB65" s="407">
        <v>79381.343321646578</v>
      </c>
      <c r="BC65" s="408">
        <v>0</v>
      </c>
      <c r="BD65" s="402">
        <v>0</v>
      </c>
      <c r="BE65" s="407">
        <v>0</v>
      </c>
      <c r="BH65" s="409">
        <v>58</v>
      </c>
    </row>
    <row r="66" spans="2:60" x14ac:dyDescent="0.2">
      <c r="B66" s="395">
        <v>44350</v>
      </c>
      <c r="C66" s="396">
        <v>0.88</v>
      </c>
      <c r="D66" s="397">
        <v>0.66</v>
      </c>
      <c r="E66" s="397">
        <v>2.25</v>
      </c>
      <c r="F66" s="397">
        <v>2.8</v>
      </c>
      <c r="G66" s="396">
        <v>1.0900000000000001</v>
      </c>
      <c r="H66" s="397">
        <v>0.53</v>
      </c>
      <c r="I66" s="397">
        <v>0.62</v>
      </c>
      <c r="J66" s="397">
        <v>1.01</v>
      </c>
      <c r="K66" s="397">
        <v>1.0900000000000001</v>
      </c>
      <c r="L66" s="397">
        <v>1</v>
      </c>
      <c r="M66" s="410">
        <v>0.97</v>
      </c>
      <c r="N66" s="399">
        <v>1734.1751334115022</v>
      </c>
      <c r="O66" s="400">
        <v>2660.2920600492735</v>
      </c>
      <c r="P66" s="401">
        <v>0.65187396506358863</v>
      </c>
      <c r="Q66" s="399">
        <v>2128.6650542851326</v>
      </c>
      <c r="R66" s="400">
        <v>2866.102765817554</v>
      </c>
      <c r="S66" s="401">
        <v>0.74270367401775006</v>
      </c>
      <c r="T66" s="399">
        <v>5580.4958091184153</v>
      </c>
      <c r="U66" s="400">
        <v>20858.380007532083</v>
      </c>
      <c r="V66" s="401">
        <v>0.26754214886790179</v>
      </c>
      <c r="W66" s="399">
        <v>0</v>
      </c>
      <c r="X66" s="400">
        <v>16889.470009128312</v>
      </c>
      <c r="Y66" s="401">
        <v>0</v>
      </c>
      <c r="Z66" s="402">
        <v>9443.3359968150507</v>
      </c>
      <c r="AA66" s="402">
        <v>43274.244842527223</v>
      </c>
      <c r="AB66" s="403">
        <v>0.21822069989156068</v>
      </c>
      <c r="AC66" s="404">
        <v>19174.445098676009</v>
      </c>
      <c r="AD66" s="399">
        <v>2529.1533125196024</v>
      </c>
      <c r="AE66" s="400">
        <v>3907.9764560785702</v>
      </c>
      <c r="AF66" s="401">
        <v>0.6471772133083582</v>
      </c>
      <c r="AG66" s="399">
        <v>723.5730167797949</v>
      </c>
      <c r="AH66" s="400">
        <v>1301.0873178088927</v>
      </c>
      <c r="AI66" s="401">
        <v>0.55612948253029948</v>
      </c>
      <c r="AJ66" s="399">
        <v>1720.8702078568808</v>
      </c>
      <c r="AK66" s="400">
        <v>2188.8261415723487</v>
      </c>
      <c r="AL66" s="401">
        <v>0.78620689655172404</v>
      </c>
      <c r="AM66" s="399">
        <v>1426.5108301971513</v>
      </c>
      <c r="AN66" s="400">
        <v>2188.8261415723487</v>
      </c>
      <c r="AO66" s="401">
        <v>0.65172413793103445</v>
      </c>
      <c r="AP66" s="399">
        <v>24465.01107065619</v>
      </c>
      <c r="AQ66" s="400">
        <v>31997.716768991249</v>
      </c>
      <c r="AR66" s="401">
        <v>0.76458614992070473</v>
      </c>
      <c r="AS66" s="399">
        <v>20485.483584649683</v>
      </c>
      <c r="AT66" s="400">
        <v>30357.653918568758</v>
      </c>
      <c r="AU66" s="405">
        <v>0.67480456953623147</v>
      </c>
      <c r="AV66" s="399">
        <v>25070.423328000001</v>
      </c>
      <c r="AW66" s="400">
        <v>31890.691704999997</v>
      </c>
      <c r="AX66" s="405">
        <v>0.78613607882545</v>
      </c>
      <c r="AY66" s="406">
        <v>76421.0253506593</v>
      </c>
      <c r="AZ66" s="402">
        <v>103832.77844959218</v>
      </c>
      <c r="BA66" s="403">
        <v>0.73600096705261053</v>
      </c>
      <c r="BB66" s="407">
        <v>79381.343321646578</v>
      </c>
      <c r="BC66" s="408">
        <v>0</v>
      </c>
      <c r="BD66" s="402">
        <v>0</v>
      </c>
      <c r="BE66" s="407">
        <v>0</v>
      </c>
      <c r="BH66" s="409">
        <v>59</v>
      </c>
    </row>
    <row r="67" spans="2:60" x14ac:dyDescent="0.2">
      <c r="B67" s="395">
        <v>44351</v>
      </c>
      <c r="C67" s="396">
        <v>0.99</v>
      </c>
      <c r="D67" s="397">
        <v>0.93</v>
      </c>
      <c r="E67" s="397">
        <v>2.15</v>
      </c>
      <c r="F67" s="397">
        <v>2.76</v>
      </c>
      <c r="G67" s="396">
        <v>1.07</v>
      </c>
      <c r="H67" s="397">
        <v>0.56000000000000005</v>
      </c>
      <c r="I67" s="397">
        <v>0.62</v>
      </c>
      <c r="J67" s="397">
        <v>1.22</v>
      </c>
      <c r="K67" s="397">
        <v>1.06</v>
      </c>
      <c r="L67" s="397">
        <v>0.99</v>
      </c>
      <c r="M67" s="410">
        <v>0.97</v>
      </c>
      <c r="N67" s="399">
        <v>1656.2352126206454</v>
      </c>
      <c r="O67" s="400">
        <v>2660.2920600492735</v>
      </c>
      <c r="P67" s="401">
        <v>0.62257645974027709</v>
      </c>
      <c r="Q67" s="399">
        <v>1961.6390638496393</v>
      </c>
      <c r="R67" s="400">
        <v>2866.102765817554</v>
      </c>
      <c r="S67" s="401">
        <v>0.68442733011706336</v>
      </c>
      <c r="T67" s="399">
        <v>6197.978754899952</v>
      </c>
      <c r="U67" s="400">
        <v>20858.380007532083</v>
      </c>
      <c r="V67" s="401">
        <v>0.29714573963375035</v>
      </c>
      <c r="W67" s="399">
        <v>0</v>
      </c>
      <c r="X67" s="400">
        <v>16889.470009128312</v>
      </c>
      <c r="Y67" s="401">
        <v>0</v>
      </c>
      <c r="Z67" s="402">
        <v>9815.8530313702358</v>
      </c>
      <c r="AA67" s="402">
        <v>43274.244842527223</v>
      </c>
      <c r="AB67" s="403">
        <v>0.22682898493294629</v>
      </c>
      <c r="AC67" s="404">
        <v>19174.445098676009</v>
      </c>
      <c r="AD67" s="399">
        <v>2551.4689360014568</v>
      </c>
      <c r="AE67" s="400">
        <v>3907.9764560785702</v>
      </c>
      <c r="AF67" s="401">
        <v>0.65288748913336836</v>
      </c>
      <c r="AG67" s="399">
        <v>707.39941510637198</v>
      </c>
      <c r="AH67" s="400">
        <v>1301.0873178088927</v>
      </c>
      <c r="AI67" s="401">
        <v>0.54369864760320163</v>
      </c>
      <c r="AJ67" s="399">
        <v>1720.8702078568808</v>
      </c>
      <c r="AK67" s="400">
        <v>2188.8261415723487</v>
      </c>
      <c r="AL67" s="401">
        <v>0.78620689655172404</v>
      </c>
      <c r="AM67" s="399">
        <v>1268.0096268419122</v>
      </c>
      <c r="AN67" s="400">
        <v>2188.8261415723487</v>
      </c>
      <c r="AO67" s="401">
        <v>0.57931034482758614</v>
      </c>
      <c r="AP67" s="399">
        <v>24662.881228773844</v>
      </c>
      <c r="AQ67" s="400">
        <v>31997.716768991249</v>
      </c>
      <c r="AR67" s="401">
        <v>0.77077003358797336</v>
      </c>
      <c r="AS67" s="399">
        <v>20555.880893759269</v>
      </c>
      <c r="AT67" s="400">
        <v>30357.653918568758</v>
      </c>
      <c r="AU67" s="405">
        <v>0.67712350067954119</v>
      </c>
      <c r="AV67" s="399">
        <v>25070.423328000001</v>
      </c>
      <c r="AW67" s="400">
        <v>31890.691704999997</v>
      </c>
      <c r="AX67" s="405">
        <v>0.78613607882545</v>
      </c>
      <c r="AY67" s="406">
        <v>76536.933636339731</v>
      </c>
      <c r="AZ67" s="402">
        <v>103832.77844959218</v>
      </c>
      <c r="BA67" s="403">
        <v>0.73711726469398298</v>
      </c>
      <c r="BB67" s="407">
        <v>79381.343321646578</v>
      </c>
      <c r="BC67" s="408">
        <v>0</v>
      </c>
      <c r="BD67" s="402">
        <v>0</v>
      </c>
      <c r="BE67" s="407">
        <v>0</v>
      </c>
      <c r="BH67" s="409">
        <v>60</v>
      </c>
    </row>
    <row r="68" spans="2:60" x14ac:dyDescent="0.2">
      <c r="B68" s="395">
        <v>44354</v>
      </c>
      <c r="C68" s="396">
        <v>1.22</v>
      </c>
      <c r="D68" s="397">
        <v>1.1599999999999999</v>
      </c>
      <c r="E68" s="397">
        <v>2.06</v>
      </c>
      <c r="F68" s="397">
        <v>2.74</v>
      </c>
      <c r="G68" s="396">
        <v>1.06</v>
      </c>
      <c r="H68" s="397">
        <v>0.56000000000000005</v>
      </c>
      <c r="I68" s="397">
        <v>0.65</v>
      </c>
      <c r="J68" s="397">
        <v>1.43</v>
      </c>
      <c r="K68" s="397">
        <v>1.02</v>
      </c>
      <c r="L68" s="397">
        <v>0.99</v>
      </c>
      <c r="M68" s="410">
        <v>0.97</v>
      </c>
      <c r="N68" s="399">
        <v>1496.0833261838934</v>
      </c>
      <c r="O68" s="400">
        <v>2660.2920600492735</v>
      </c>
      <c r="P68" s="401">
        <v>0.56237559351140687</v>
      </c>
      <c r="Q68" s="399">
        <v>1823.2340420538596</v>
      </c>
      <c r="R68" s="400">
        <v>2866.102765817554</v>
      </c>
      <c r="S68" s="401">
        <v>0.63613700939079321</v>
      </c>
      <c r="T68" s="399">
        <v>6755.5528889514253</v>
      </c>
      <c r="U68" s="400">
        <v>20858.380007532083</v>
      </c>
      <c r="V68" s="401">
        <v>0.32387716047516418</v>
      </c>
      <c r="W68" s="399">
        <v>0</v>
      </c>
      <c r="X68" s="400">
        <v>16889.470009128312</v>
      </c>
      <c r="Y68" s="401">
        <v>0</v>
      </c>
      <c r="Z68" s="402">
        <v>10074.870257189177</v>
      </c>
      <c r="AA68" s="402">
        <v>43274.244842527223</v>
      </c>
      <c r="AB68" s="403">
        <v>0.23281446721603388</v>
      </c>
      <c r="AC68" s="404">
        <v>19174.445098676009</v>
      </c>
      <c r="AD68" s="399">
        <v>2562.6668822244001</v>
      </c>
      <c r="AE68" s="400">
        <v>3907.9764560785702</v>
      </c>
      <c r="AF68" s="401">
        <v>0.65575289693425864</v>
      </c>
      <c r="AG68" s="399">
        <v>707.39941510637198</v>
      </c>
      <c r="AH68" s="400">
        <v>1301.0873178088927</v>
      </c>
      <c r="AI68" s="401">
        <v>0.54369864760320163</v>
      </c>
      <c r="AJ68" s="399">
        <v>1698.2271788061325</v>
      </c>
      <c r="AK68" s="400">
        <v>2188.8261415723487</v>
      </c>
      <c r="AL68" s="401">
        <v>0.77586206896551724</v>
      </c>
      <c r="AM68" s="399">
        <v>1109.5084234866733</v>
      </c>
      <c r="AN68" s="400">
        <v>2188.8261415723487</v>
      </c>
      <c r="AO68" s="401">
        <v>0.50689655172413794</v>
      </c>
      <c r="AP68" s="399">
        <v>24927.014924813688</v>
      </c>
      <c r="AQ68" s="400">
        <v>31997.716768991249</v>
      </c>
      <c r="AR68" s="401">
        <v>0.77902480057484202</v>
      </c>
      <c r="AS68" s="399">
        <v>20555.880893759269</v>
      </c>
      <c r="AT68" s="400">
        <v>30357.653918568758</v>
      </c>
      <c r="AU68" s="405">
        <v>0.67712350067954119</v>
      </c>
      <c r="AV68" s="399">
        <v>25070.423328000001</v>
      </c>
      <c r="AW68" s="400">
        <v>31890.691704999997</v>
      </c>
      <c r="AX68" s="405">
        <v>0.78613607882545</v>
      </c>
      <c r="AY68" s="406">
        <v>76631.121046196538</v>
      </c>
      <c r="AZ68" s="402">
        <v>103832.77844959218</v>
      </c>
      <c r="BA68" s="403">
        <v>0.73802437140212651</v>
      </c>
      <c r="BB68" s="407">
        <v>79381.343321646578</v>
      </c>
      <c r="BC68" s="408">
        <v>0</v>
      </c>
      <c r="BD68" s="402">
        <v>0</v>
      </c>
      <c r="BE68" s="407">
        <v>0</v>
      </c>
      <c r="BH68" s="409">
        <v>61</v>
      </c>
    </row>
    <row r="69" spans="2:60" x14ac:dyDescent="0.2">
      <c r="B69" s="395">
        <v>44356</v>
      </c>
      <c r="C69" s="396">
        <v>1.35</v>
      </c>
      <c r="D69" s="397">
        <v>0.72</v>
      </c>
      <c r="E69" s="397">
        <v>1.9</v>
      </c>
      <c r="F69" s="397">
        <v>2.69</v>
      </c>
      <c r="G69" s="396">
        <v>1.02</v>
      </c>
      <c r="H69" s="397">
        <v>0.52</v>
      </c>
      <c r="I69" s="397">
        <v>0.64</v>
      </c>
      <c r="J69" s="397">
        <v>1.31</v>
      </c>
      <c r="K69" s="397">
        <v>0.87</v>
      </c>
      <c r="L69" s="397">
        <v>0.93</v>
      </c>
      <c r="M69" s="410">
        <v>0.93</v>
      </c>
      <c r="N69" s="399">
        <v>1407.2335967531938</v>
      </c>
      <c r="O69" s="400">
        <v>2660.2920600492735</v>
      </c>
      <c r="P69" s="401">
        <v>0.52897710664412134</v>
      </c>
      <c r="Q69" s="399">
        <v>2091.1202231576713</v>
      </c>
      <c r="R69" s="400">
        <v>2866.102765817554</v>
      </c>
      <c r="S69" s="401">
        <v>0.7296040630843118</v>
      </c>
      <c r="T69" s="399">
        <v>7751.106725785221</v>
      </c>
      <c r="U69" s="400">
        <v>20858.380007532083</v>
      </c>
      <c r="V69" s="401">
        <v>0.37160636266988378</v>
      </c>
      <c r="W69" s="399">
        <v>0</v>
      </c>
      <c r="X69" s="400">
        <v>16889.470009128312</v>
      </c>
      <c r="Y69" s="401">
        <v>0</v>
      </c>
      <c r="Z69" s="402">
        <v>11249.460545696085</v>
      </c>
      <c r="AA69" s="402">
        <v>43274.244842527223</v>
      </c>
      <c r="AB69" s="403">
        <v>0.25995740853785665</v>
      </c>
      <c r="AC69" s="404">
        <v>19174.445098676009</v>
      </c>
      <c r="AD69" s="399">
        <v>2607.7269768303395</v>
      </c>
      <c r="AE69" s="400">
        <v>3907.9764560785702</v>
      </c>
      <c r="AF69" s="401">
        <v>0.6672831850801485</v>
      </c>
      <c r="AG69" s="399">
        <v>728.9775660837654</v>
      </c>
      <c r="AH69" s="400">
        <v>1301.0873178088927</v>
      </c>
      <c r="AI69" s="401">
        <v>0.56028335385776129</v>
      </c>
      <c r="AJ69" s="399">
        <v>1705.7748551563818</v>
      </c>
      <c r="AK69" s="400">
        <v>2188.8261415723487</v>
      </c>
      <c r="AL69" s="401">
        <v>0.7793103448275861</v>
      </c>
      <c r="AM69" s="399">
        <v>1200.0805396896669</v>
      </c>
      <c r="AN69" s="400">
        <v>2188.8261415723487</v>
      </c>
      <c r="AO69" s="401">
        <v>0.5482758620689655</v>
      </c>
      <c r="AP69" s="399">
        <v>25920.642932067167</v>
      </c>
      <c r="AQ69" s="400">
        <v>31997.716768991249</v>
      </c>
      <c r="AR69" s="401">
        <v>0.81007789146963982</v>
      </c>
      <c r="AS69" s="399">
        <v>20978.733191986219</v>
      </c>
      <c r="AT69" s="400">
        <v>30357.653918568758</v>
      </c>
      <c r="AU69" s="405">
        <v>0.69105251836190917</v>
      </c>
      <c r="AV69" s="399">
        <v>25333.183994666662</v>
      </c>
      <c r="AW69" s="400">
        <v>31890.691704999997</v>
      </c>
      <c r="AX69" s="405">
        <v>0.79437549454892464</v>
      </c>
      <c r="AY69" s="406">
        <v>78475.120056480198</v>
      </c>
      <c r="AZ69" s="402">
        <v>103832.77844959218</v>
      </c>
      <c r="BA69" s="403">
        <v>0.75578368631036497</v>
      </c>
      <c r="BB69" s="407">
        <v>79381.343321646578</v>
      </c>
      <c r="BC69" s="408">
        <v>0</v>
      </c>
      <c r="BD69" s="402">
        <v>0</v>
      </c>
      <c r="BE69" s="407">
        <v>0</v>
      </c>
      <c r="BH69" s="409">
        <v>62</v>
      </c>
    </row>
    <row r="70" spans="2:60" x14ac:dyDescent="0.2">
      <c r="B70" s="395">
        <v>44357</v>
      </c>
      <c r="C70" s="396">
        <v>1.23</v>
      </c>
      <c r="D70" s="397">
        <v>0.78</v>
      </c>
      <c r="E70" s="397">
        <v>1.86</v>
      </c>
      <c r="F70" s="397">
        <v>2.65</v>
      </c>
      <c r="G70" s="396">
        <v>1.07</v>
      </c>
      <c r="H70" s="397">
        <v>0.54</v>
      </c>
      <c r="I70" s="397">
        <v>0.63</v>
      </c>
      <c r="J70" s="397">
        <v>1.51</v>
      </c>
      <c r="K70" s="397">
        <v>0.83</v>
      </c>
      <c r="L70" s="397">
        <v>0.91</v>
      </c>
      <c r="M70" s="410">
        <v>0.92</v>
      </c>
      <c r="N70" s="399">
        <v>1489.2060558049479</v>
      </c>
      <c r="O70" s="400">
        <v>2660.2920600492735</v>
      </c>
      <c r="P70" s="401">
        <v>0.55979043736174028</v>
      </c>
      <c r="Q70" s="399">
        <v>2053.820560773499</v>
      </c>
      <c r="R70" s="400">
        <v>2866.102765817554</v>
      </c>
      <c r="S70" s="401">
        <v>0.71658999295778847</v>
      </c>
      <c r="T70" s="399">
        <v>8000.8587053143201</v>
      </c>
      <c r="U70" s="400">
        <v>20858.380007532083</v>
      </c>
      <c r="V70" s="401">
        <v>0.38358006242216142</v>
      </c>
      <c r="W70" s="399">
        <v>0</v>
      </c>
      <c r="X70" s="400">
        <v>16889.470009128312</v>
      </c>
      <c r="Y70" s="401">
        <v>0</v>
      </c>
      <c r="Z70" s="402">
        <v>11543.885321892767</v>
      </c>
      <c r="AA70" s="402">
        <v>43274.244842527223</v>
      </c>
      <c r="AB70" s="403">
        <v>0.26676110383671348</v>
      </c>
      <c r="AC70" s="404">
        <v>19174.445098676009</v>
      </c>
      <c r="AD70" s="399">
        <v>2551.4689360014568</v>
      </c>
      <c r="AE70" s="400">
        <v>3907.9764560785702</v>
      </c>
      <c r="AF70" s="401">
        <v>0.65288748913336836</v>
      </c>
      <c r="AG70" s="399">
        <v>718.17514404700273</v>
      </c>
      <c r="AH70" s="400">
        <v>1301.0873178088927</v>
      </c>
      <c r="AI70" s="401">
        <v>0.55198074273481645</v>
      </c>
      <c r="AJ70" s="399">
        <v>1713.3225315066315</v>
      </c>
      <c r="AK70" s="400">
        <v>2188.8261415723487</v>
      </c>
      <c r="AL70" s="401">
        <v>0.78275862068965518</v>
      </c>
      <c r="AM70" s="399">
        <v>1049.1270126846773</v>
      </c>
      <c r="AN70" s="400">
        <v>2188.8261415723487</v>
      </c>
      <c r="AO70" s="401">
        <v>0.47931034482758617</v>
      </c>
      <c r="AP70" s="399">
        <v>26186.445197151967</v>
      </c>
      <c r="AQ70" s="400">
        <v>31997.716768991249</v>
      </c>
      <c r="AR70" s="401">
        <v>0.81838480495986687</v>
      </c>
      <c r="AS70" s="399">
        <v>21119.862496926788</v>
      </c>
      <c r="AT70" s="400">
        <v>30357.653918568758</v>
      </c>
      <c r="AU70" s="405">
        <v>0.69570140543727843</v>
      </c>
      <c r="AV70" s="399">
        <v>25398.925654666666</v>
      </c>
      <c r="AW70" s="400">
        <v>31890.691704999997</v>
      </c>
      <c r="AX70" s="405">
        <v>0.79643696316202772</v>
      </c>
      <c r="AY70" s="406">
        <v>78737.326972985189</v>
      </c>
      <c r="AZ70" s="402">
        <v>103832.77844959218</v>
      </c>
      <c r="BA70" s="403">
        <v>0.75830896705908613</v>
      </c>
      <c r="BB70" s="407">
        <v>79381.343321646578</v>
      </c>
      <c r="BC70" s="408">
        <v>0</v>
      </c>
      <c r="BD70" s="402">
        <v>0</v>
      </c>
      <c r="BE70" s="407">
        <v>0</v>
      </c>
      <c r="BH70" s="409">
        <v>63</v>
      </c>
    </row>
    <row r="71" spans="2:60" x14ac:dyDescent="0.2">
      <c r="B71" s="395">
        <v>44361</v>
      </c>
      <c r="C71" s="396">
        <v>1.17</v>
      </c>
      <c r="D71" s="397">
        <v>0.98</v>
      </c>
      <c r="E71" s="397">
        <v>1.85</v>
      </c>
      <c r="F71" s="397">
        <v>2.59</v>
      </c>
      <c r="G71" s="396">
        <v>1.06</v>
      </c>
      <c r="H71" s="397">
        <v>0.56000000000000005</v>
      </c>
      <c r="I71" s="397">
        <v>0.62</v>
      </c>
      <c r="J71" s="397">
        <v>2.2400000000000002</v>
      </c>
      <c r="K71" s="397">
        <v>0.68</v>
      </c>
      <c r="L71" s="397">
        <v>0.76</v>
      </c>
      <c r="M71" s="410">
        <v>0.89</v>
      </c>
      <c r="N71" s="399">
        <v>1530.5766822373275</v>
      </c>
      <c r="O71" s="400">
        <v>2660.2920600492735</v>
      </c>
      <c r="P71" s="401">
        <v>0.5753415969707395</v>
      </c>
      <c r="Q71" s="399">
        <v>1931.2493235340826</v>
      </c>
      <c r="R71" s="400">
        <v>2866.102765817554</v>
      </c>
      <c r="S71" s="401">
        <v>0.67382417217101942</v>
      </c>
      <c r="T71" s="399">
        <v>8063.3507305991079</v>
      </c>
      <c r="U71" s="400">
        <v>20858.380007532083</v>
      </c>
      <c r="V71" s="401">
        <v>0.38657607770533403</v>
      </c>
      <c r="W71" s="399">
        <v>0</v>
      </c>
      <c r="X71" s="400">
        <v>16889.470009128312</v>
      </c>
      <c r="Y71" s="401">
        <v>0</v>
      </c>
      <c r="Z71" s="402">
        <v>11525.176736370518</v>
      </c>
      <c r="AA71" s="402">
        <v>43274.244842527223</v>
      </c>
      <c r="AB71" s="403">
        <v>0.26632877773627361</v>
      </c>
      <c r="AC71" s="404">
        <v>19174.445098676009</v>
      </c>
      <c r="AD71" s="399">
        <v>2562.6668822244001</v>
      </c>
      <c r="AE71" s="400">
        <v>3907.9764560785702</v>
      </c>
      <c r="AF71" s="401">
        <v>0.65575289693425864</v>
      </c>
      <c r="AG71" s="399">
        <v>707.39941510637198</v>
      </c>
      <c r="AH71" s="400">
        <v>1301.0873178088927</v>
      </c>
      <c r="AI71" s="401">
        <v>0.54369864760320163</v>
      </c>
      <c r="AJ71" s="399">
        <v>1720.8702078568808</v>
      </c>
      <c r="AK71" s="400">
        <v>2188.8261415723487</v>
      </c>
      <c r="AL71" s="401">
        <v>0.78620689655172404</v>
      </c>
      <c r="AM71" s="399">
        <v>498.14663911646534</v>
      </c>
      <c r="AN71" s="400">
        <v>2188.8261415723487</v>
      </c>
      <c r="AO71" s="401">
        <v>0.22758620689655162</v>
      </c>
      <c r="AP71" s="399">
        <v>27186.339854544047</v>
      </c>
      <c r="AQ71" s="400">
        <v>31997.716768991249</v>
      </c>
      <c r="AR71" s="401">
        <v>0.84963374264535418</v>
      </c>
      <c r="AS71" s="399">
        <v>22181.181175579772</v>
      </c>
      <c r="AT71" s="400">
        <v>30357.653918568758</v>
      </c>
      <c r="AU71" s="405">
        <v>0.73066190276358234</v>
      </c>
      <c r="AV71" s="399">
        <v>25596.274218666666</v>
      </c>
      <c r="AW71" s="400">
        <v>31890.691704999997</v>
      </c>
      <c r="AX71" s="405">
        <v>0.80262524423869874</v>
      </c>
      <c r="AY71" s="406">
        <v>80452.878393094608</v>
      </c>
      <c r="AZ71" s="402">
        <v>103832.77844959218</v>
      </c>
      <c r="BA71" s="403">
        <v>0.77483121991339332</v>
      </c>
      <c r="BB71" s="407">
        <v>79381.343321646578</v>
      </c>
      <c r="BC71" s="408">
        <v>0</v>
      </c>
      <c r="BD71" s="402">
        <v>0</v>
      </c>
      <c r="BE71" s="407">
        <v>0</v>
      </c>
      <c r="BH71" s="409">
        <v>64</v>
      </c>
    </row>
    <row r="72" spans="2:60" x14ac:dyDescent="0.2">
      <c r="B72" s="395">
        <v>44362</v>
      </c>
      <c r="C72" s="396">
        <v>1.33</v>
      </c>
      <c r="D72" s="397">
        <v>1.18</v>
      </c>
      <c r="E72" s="397">
        <v>1.83</v>
      </c>
      <c r="F72" s="397">
        <v>2.6</v>
      </c>
      <c r="G72" s="396">
        <v>1.0900000000000001</v>
      </c>
      <c r="H72" s="397">
        <v>0.56000000000000005</v>
      </c>
      <c r="I72" s="397">
        <v>0.62</v>
      </c>
      <c r="J72" s="397">
        <v>2.38</v>
      </c>
      <c r="K72" s="397">
        <v>0.66</v>
      </c>
      <c r="L72" s="397">
        <v>0.72</v>
      </c>
      <c r="M72" s="410">
        <v>0.89</v>
      </c>
      <c r="N72" s="399">
        <v>1420.8246750848123</v>
      </c>
      <c r="O72" s="400">
        <v>2660.2920600492735</v>
      </c>
      <c r="P72" s="401">
        <v>0.53408597365001198</v>
      </c>
      <c r="Q72" s="399">
        <v>1811.3658476507107</v>
      </c>
      <c r="R72" s="400">
        <v>2866.102765817554</v>
      </c>
      <c r="S72" s="401">
        <v>0.63199612702443342</v>
      </c>
      <c r="T72" s="399">
        <v>8188.3996418076604</v>
      </c>
      <c r="U72" s="400">
        <v>20858.380007532083</v>
      </c>
      <c r="V72" s="401">
        <v>0.39257121784389687</v>
      </c>
      <c r="W72" s="399">
        <v>0</v>
      </c>
      <c r="X72" s="400">
        <v>16889.470009128312</v>
      </c>
      <c r="Y72" s="401">
        <v>0</v>
      </c>
      <c r="Z72" s="402">
        <v>11420.590164543184</v>
      </c>
      <c r="AA72" s="402">
        <v>43274.244842527223</v>
      </c>
      <c r="AB72" s="403">
        <v>0.26391194591845868</v>
      </c>
      <c r="AC72" s="404">
        <v>19174.445098676009</v>
      </c>
      <c r="AD72" s="399">
        <v>2529.1533125196024</v>
      </c>
      <c r="AE72" s="400">
        <v>3907.9764560785702</v>
      </c>
      <c r="AF72" s="401">
        <v>0.6471772133083582</v>
      </c>
      <c r="AG72" s="399">
        <v>707.39941510637198</v>
      </c>
      <c r="AH72" s="400">
        <v>1301.0873178088927</v>
      </c>
      <c r="AI72" s="401">
        <v>0.54369864760320163</v>
      </c>
      <c r="AJ72" s="399">
        <v>1720.8702078568808</v>
      </c>
      <c r="AK72" s="400">
        <v>2188.8261415723487</v>
      </c>
      <c r="AL72" s="401">
        <v>0.78620689655172404</v>
      </c>
      <c r="AM72" s="399">
        <v>392.47917021297286</v>
      </c>
      <c r="AN72" s="400">
        <v>2188.8261415723487</v>
      </c>
      <c r="AO72" s="401">
        <v>0.1793103448275862</v>
      </c>
      <c r="AP72" s="399">
        <v>27320.033699276813</v>
      </c>
      <c r="AQ72" s="400">
        <v>31997.716768991249</v>
      </c>
      <c r="AR72" s="401">
        <v>0.85381197341406734</v>
      </c>
      <c r="AS72" s="399">
        <v>22465.049504319551</v>
      </c>
      <c r="AT72" s="400">
        <v>30357.653918568758</v>
      </c>
      <c r="AU72" s="405">
        <v>0.74001270205463521</v>
      </c>
      <c r="AV72" s="399">
        <v>25596.274218666666</v>
      </c>
      <c r="AW72" s="400">
        <v>31890.691704999997</v>
      </c>
      <c r="AX72" s="405">
        <v>0.80262524423869874</v>
      </c>
      <c r="AY72" s="406">
        <v>80731.259527958871</v>
      </c>
      <c r="AZ72" s="402">
        <v>103832.77844959218</v>
      </c>
      <c r="BA72" s="403">
        <v>0.77751227245788834</v>
      </c>
      <c r="BB72" s="407">
        <v>79381.343321646578</v>
      </c>
      <c r="BC72" s="408">
        <v>0</v>
      </c>
      <c r="BD72" s="402">
        <v>0</v>
      </c>
      <c r="BE72" s="407">
        <v>0</v>
      </c>
      <c r="BH72" s="409">
        <v>65</v>
      </c>
    </row>
    <row r="73" spans="2:60" x14ac:dyDescent="0.2">
      <c r="B73" s="395">
        <v>44363</v>
      </c>
      <c r="C73" s="396">
        <v>1.31</v>
      </c>
      <c r="D73" s="397">
        <v>1.1000000000000001</v>
      </c>
      <c r="E73" s="397">
        <v>1.81</v>
      </c>
      <c r="F73" s="397">
        <v>2.64</v>
      </c>
      <c r="G73" s="396">
        <v>1.05</v>
      </c>
      <c r="H73" s="397">
        <v>0.57999999999999996</v>
      </c>
      <c r="I73" s="397">
        <v>0.62</v>
      </c>
      <c r="J73" s="397">
        <v>2.38</v>
      </c>
      <c r="K73" s="397">
        <v>0.66</v>
      </c>
      <c r="L73" s="397">
        <v>0.7</v>
      </c>
      <c r="M73" s="410">
        <v>0.89</v>
      </c>
      <c r="N73" s="399">
        <v>1434.4441154048318</v>
      </c>
      <c r="O73" s="400">
        <v>2660.2920600492735</v>
      </c>
      <c r="P73" s="401">
        <v>0.53920550188698579</v>
      </c>
      <c r="Q73" s="399">
        <v>1858.9984944302041</v>
      </c>
      <c r="R73" s="400">
        <v>2866.102765817554</v>
      </c>
      <c r="S73" s="401">
        <v>0.6486154357762276</v>
      </c>
      <c r="T73" s="399">
        <v>8313.5350568749564</v>
      </c>
      <c r="U73" s="400">
        <v>20858.380007532083</v>
      </c>
      <c r="V73" s="401">
        <v>0.39857050518174902</v>
      </c>
      <c r="W73" s="399">
        <v>0</v>
      </c>
      <c r="X73" s="400">
        <v>16889.470009128312</v>
      </c>
      <c r="Y73" s="401">
        <v>0</v>
      </c>
      <c r="Z73" s="402">
        <v>11606.977666709992</v>
      </c>
      <c r="AA73" s="402">
        <v>43274.244842527223</v>
      </c>
      <c r="AB73" s="403">
        <v>0.26821906907785897</v>
      </c>
      <c r="AC73" s="404">
        <v>19174.445098676009</v>
      </c>
      <c r="AD73" s="399">
        <v>2573.8916274258377</v>
      </c>
      <c r="AE73" s="400">
        <v>3907.9764560785702</v>
      </c>
      <c r="AF73" s="401">
        <v>0.65862516224281198</v>
      </c>
      <c r="AG73" s="399">
        <v>696.65035289113655</v>
      </c>
      <c r="AH73" s="400">
        <v>1301.0873178088927</v>
      </c>
      <c r="AI73" s="401">
        <v>0.53543704819468729</v>
      </c>
      <c r="AJ73" s="399">
        <v>1720.8702078568808</v>
      </c>
      <c r="AK73" s="400">
        <v>2188.8261415723487</v>
      </c>
      <c r="AL73" s="401">
        <v>0.78620689655172404</v>
      </c>
      <c r="AM73" s="399">
        <v>392.47917021297286</v>
      </c>
      <c r="AN73" s="400">
        <v>2188.8261415723487</v>
      </c>
      <c r="AO73" s="401">
        <v>0.1793103448275862</v>
      </c>
      <c r="AP73" s="399">
        <v>27320.033699276813</v>
      </c>
      <c r="AQ73" s="400">
        <v>31997.716768991249</v>
      </c>
      <c r="AR73" s="401">
        <v>0.85381197341406734</v>
      </c>
      <c r="AS73" s="399">
        <v>22607.118028820445</v>
      </c>
      <c r="AT73" s="400">
        <v>30357.653918568758</v>
      </c>
      <c r="AU73" s="405">
        <v>0.74469252760643767</v>
      </c>
      <c r="AV73" s="399">
        <v>25596.274218666666</v>
      </c>
      <c r="AW73" s="400">
        <v>31890.691704999997</v>
      </c>
      <c r="AX73" s="405">
        <v>0.80262524423869874</v>
      </c>
      <c r="AY73" s="406">
        <v>80907.317305150762</v>
      </c>
      <c r="AZ73" s="402">
        <v>103832.77844959218</v>
      </c>
      <c r="BA73" s="403">
        <v>0.77920786203779502</v>
      </c>
      <c r="BB73" s="407">
        <v>79381.343321646578</v>
      </c>
      <c r="BC73" s="408">
        <v>0</v>
      </c>
      <c r="BD73" s="402">
        <v>0</v>
      </c>
      <c r="BE73" s="407">
        <v>0</v>
      </c>
      <c r="BH73" s="409">
        <v>66</v>
      </c>
    </row>
    <row r="74" spans="2:60" x14ac:dyDescent="0.2">
      <c r="B74" s="395">
        <v>44364</v>
      </c>
      <c r="C74" s="396">
        <v>1.49</v>
      </c>
      <c r="D74" s="397">
        <v>1.1599999999999999</v>
      </c>
      <c r="E74" s="397">
        <v>1.78</v>
      </c>
      <c r="F74" s="397">
        <v>2.4800000000000004</v>
      </c>
      <c r="G74" s="396">
        <v>1.1100000000000001</v>
      </c>
      <c r="H74" s="397">
        <v>0.57999999999999996</v>
      </c>
      <c r="I74" s="397">
        <v>0.62</v>
      </c>
      <c r="J74" s="397">
        <v>2.38</v>
      </c>
      <c r="K74" s="397">
        <v>0.65</v>
      </c>
      <c r="L74" s="397">
        <v>0.68</v>
      </c>
      <c r="M74" s="410">
        <v>0.89</v>
      </c>
      <c r="N74" s="399">
        <v>1312.8878358701741</v>
      </c>
      <c r="O74" s="400">
        <v>2660.2920600492735</v>
      </c>
      <c r="P74" s="401">
        <v>0.49351266937430055</v>
      </c>
      <c r="Q74" s="399">
        <v>1823.2340420538596</v>
      </c>
      <c r="R74" s="400">
        <v>2866.102765817554</v>
      </c>
      <c r="S74" s="401">
        <v>0.63613700939079321</v>
      </c>
      <c r="T74" s="399">
        <v>8501.4004346063921</v>
      </c>
      <c r="U74" s="400">
        <v>20858.380007532083</v>
      </c>
      <c r="V74" s="401">
        <v>0.40757721508269035</v>
      </c>
      <c r="W74" s="399">
        <v>536.90573882430328</v>
      </c>
      <c r="X74" s="400">
        <v>16889.470009128312</v>
      </c>
      <c r="Y74" s="401">
        <v>3.1789377555016228E-2</v>
      </c>
      <c r="Z74" s="402">
        <v>12174.428051354729</v>
      </c>
      <c r="AA74" s="402">
        <v>43274.244842527223</v>
      </c>
      <c r="AB74" s="403">
        <v>0.28133195843525066</v>
      </c>
      <c r="AC74" s="404">
        <v>19174.445098676009</v>
      </c>
      <c r="AD74" s="399">
        <v>2506.9445010377126</v>
      </c>
      <c r="AE74" s="400">
        <v>3907.9764560785702</v>
      </c>
      <c r="AF74" s="401">
        <v>0.64149426927543141</v>
      </c>
      <c r="AG74" s="399">
        <v>696.65035289113655</v>
      </c>
      <c r="AH74" s="400">
        <v>1301.0873178088927</v>
      </c>
      <c r="AI74" s="401">
        <v>0.53543704819468729</v>
      </c>
      <c r="AJ74" s="399">
        <v>1720.8702078568808</v>
      </c>
      <c r="AK74" s="400">
        <v>2188.8261415723487</v>
      </c>
      <c r="AL74" s="401">
        <v>0.78620689655172404</v>
      </c>
      <c r="AM74" s="399">
        <v>392.47917021297286</v>
      </c>
      <c r="AN74" s="400">
        <v>2188.8261415723487</v>
      </c>
      <c r="AO74" s="401">
        <v>0.1793103448275862</v>
      </c>
      <c r="AP74" s="399">
        <v>27386.913702434656</v>
      </c>
      <c r="AQ74" s="400">
        <v>31997.716768991249</v>
      </c>
      <c r="AR74" s="401">
        <v>0.85590212264692311</v>
      </c>
      <c r="AS74" s="399">
        <v>22749.276164160103</v>
      </c>
      <c r="AT74" s="400">
        <v>30357.653918568758</v>
      </c>
      <c r="AU74" s="405">
        <v>0.74937530499499949</v>
      </c>
      <c r="AV74" s="399">
        <v>25596.274218666666</v>
      </c>
      <c r="AW74" s="400">
        <v>31890.691704999997</v>
      </c>
      <c r="AX74" s="405">
        <v>0.80262524423869874</v>
      </c>
      <c r="AY74" s="406">
        <v>81049.408317260124</v>
      </c>
      <c r="AZ74" s="402">
        <v>103832.77844959218</v>
      </c>
      <c r="BA74" s="403">
        <v>0.78057632211592287</v>
      </c>
      <c r="BB74" s="407">
        <v>79381.343321646578</v>
      </c>
      <c r="BC74" s="408">
        <v>0</v>
      </c>
      <c r="BD74" s="402">
        <v>0</v>
      </c>
      <c r="BE74" s="407">
        <v>0</v>
      </c>
      <c r="BH74" s="409">
        <v>67</v>
      </c>
    </row>
    <row r="75" spans="2:60" x14ac:dyDescent="0.2">
      <c r="B75" s="395"/>
      <c r="C75" s="396"/>
      <c r="D75" s="397"/>
      <c r="E75" s="397"/>
      <c r="F75" s="397"/>
      <c r="G75" s="396"/>
      <c r="H75" s="397"/>
      <c r="I75" s="397"/>
      <c r="J75" s="397"/>
      <c r="K75" s="397"/>
      <c r="L75" s="397"/>
      <c r="M75" s="410"/>
      <c r="N75" s="399">
        <v>0</v>
      </c>
      <c r="O75" s="400">
        <v>2660.2920600492735</v>
      </c>
      <c r="P75" s="401">
        <v>0</v>
      </c>
      <c r="Q75" s="399">
        <v>0</v>
      </c>
      <c r="R75" s="400">
        <v>2866.102765817554</v>
      </c>
      <c r="S75" s="401">
        <v>0</v>
      </c>
      <c r="T75" s="399">
        <v>0</v>
      </c>
      <c r="U75" s="400">
        <v>20858.380007532083</v>
      </c>
      <c r="V75" s="401">
        <v>0</v>
      </c>
      <c r="W75" s="399">
        <v>0</v>
      </c>
      <c r="X75" s="400">
        <v>16889.470009128312</v>
      </c>
      <c r="Y75" s="401">
        <v>0</v>
      </c>
      <c r="Z75" s="402">
        <v>0</v>
      </c>
      <c r="AA75" s="402">
        <v>43274.244842527223</v>
      </c>
      <c r="AB75" s="403">
        <v>0</v>
      </c>
      <c r="AC75" s="404">
        <v>0</v>
      </c>
      <c r="AD75" s="399">
        <v>0</v>
      </c>
      <c r="AE75" s="400">
        <v>3907.9764560785702</v>
      </c>
      <c r="AF75" s="401">
        <v>0</v>
      </c>
      <c r="AG75" s="399">
        <v>0</v>
      </c>
      <c r="AH75" s="400">
        <v>1301.0873178088927</v>
      </c>
      <c r="AI75" s="401">
        <v>0</v>
      </c>
      <c r="AJ75" s="399">
        <v>0</v>
      </c>
      <c r="AK75" s="400">
        <v>2188.8261415723487</v>
      </c>
      <c r="AL75" s="401">
        <v>0</v>
      </c>
      <c r="AM75" s="399">
        <v>0</v>
      </c>
      <c r="AN75" s="400">
        <v>2188.8261415723487</v>
      </c>
      <c r="AO75" s="401">
        <v>0</v>
      </c>
      <c r="AP75" s="399">
        <v>0</v>
      </c>
      <c r="AQ75" s="400">
        <v>31997.716768991249</v>
      </c>
      <c r="AR75" s="401">
        <v>0</v>
      </c>
      <c r="AS75" s="399">
        <v>0</v>
      </c>
      <c r="AT75" s="400">
        <v>30357.653918568758</v>
      </c>
      <c r="AU75" s="405">
        <v>0</v>
      </c>
      <c r="AV75" s="399">
        <v>0</v>
      </c>
      <c r="AW75" s="400">
        <v>31890.691704999997</v>
      </c>
      <c r="AX75" s="405">
        <v>0</v>
      </c>
      <c r="AY75" s="406">
        <v>0</v>
      </c>
      <c r="AZ75" s="402">
        <v>103832.77844959218</v>
      </c>
      <c r="BA75" s="403">
        <v>0</v>
      </c>
      <c r="BB75" s="407">
        <v>0</v>
      </c>
      <c r="BC75" s="408">
        <v>0</v>
      </c>
      <c r="BD75" s="402">
        <v>0</v>
      </c>
      <c r="BE75" s="407">
        <v>0</v>
      </c>
      <c r="BH75" s="409">
        <v>68</v>
      </c>
    </row>
    <row r="76" spans="2:60" x14ac:dyDescent="0.2">
      <c r="B76" s="395"/>
      <c r="C76" s="396"/>
      <c r="D76" s="397"/>
      <c r="E76" s="397"/>
      <c r="F76" s="397"/>
      <c r="G76" s="396"/>
      <c r="H76" s="397"/>
      <c r="I76" s="397"/>
      <c r="J76" s="397"/>
      <c r="K76" s="397"/>
      <c r="L76" s="397"/>
      <c r="M76" s="410"/>
      <c r="N76" s="399">
        <v>0</v>
      </c>
      <c r="O76" s="400">
        <v>2660.2920600492735</v>
      </c>
      <c r="P76" s="401">
        <v>0</v>
      </c>
      <c r="Q76" s="399">
        <v>0</v>
      </c>
      <c r="R76" s="400">
        <v>2866.102765817554</v>
      </c>
      <c r="S76" s="401">
        <v>0</v>
      </c>
      <c r="T76" s="399">
        <v>0</v>
      </c>
      <c r="U76" s="400">
        <v>20858.380007532083</v>
      </c>
      <c r="V76" s="401">
        <v>0</v>
      </c>
      <c r="W76" s="399">
        <v>0</v>
      </c>
      <c r="X76" s="400">
        <v>16889.470009128312</v>
      </c>
      <c r="Y76" s="401">
        <v>0</v>
      </c>
      <c r="Z76" s="402">
        <v>0</v>
      </c>
      <c r="AA76" s="402">
        <v>43274.244842527223</v>
      </c>
      <c r="AB76" s="403">
        <v>0</v>
      </c>
      <c r="AC76" s="404">
        <v>0</v>
      </c>
      <c r="AD76" s="399">
        <v>0</v>
      </c>
      <c r="AE76" s="400">
        <v>3907.9764560785702</v>
      </c>
      <c r="AF76" s="401">
        <v>0</v>
      </c>
      <c r="AG76" s="399">
        <v>0</v>
      </c>
      <c r="AH76" s="400">
        <v>1301.0873178088927</v>
      </c>
      <c r="AI76" s="401">
        <v>0</v>
      </c>
      <c r="AJ76" s="399">
        <v>0</v>
      </c>
      <c r="AK76" s="400">
        <v>2188.8261415723487</v>
      </c>
      <c r="AL76" s="401">
        <v>0</v>
      </c>
      <c r="AM76" s="399">
        <v>0</v>
      </c>
      <c r="AN76" s="400">
        <v>2188.8261415723487</v>
      </c>
      <c r="AO76" s="401">
        <v>0</v>
      </c>
      <c r="AP76" s="399">
        <v>0</v>
      </c>
      <c r="AQ76" s="400">
        <v>31997.716768991249</v>
      </c>
      <c r="AR76" s="401">
        <v>0</v>
      </c>
      <c r="AS76" s="399">
        <v>0</v>
      </c>
      <c r="AT76" s="400">
        <v>30357.653918568758</v>
      </c>
      <c r="AU76" s="405">
        <v>0</v>
      </c>
      <c r="AV76" s="399">
        <v>0</v>
      </c>
      <c r="AW76" s="400">
        <v>31890.691704999997</v>
      </c>
      <c r="AX76" s="405">
        <v>0</v>
      </c>
      <c r="AY76" s="406">
        <v>0</v>
      </c>
      <c r="AZ76" s="402">
        <v>103832.77844959218</v>
      </c>
      <c r="BA76" s="403">
        <v>0</v>
      </c>
      <c r="BB76" s="407">
        <v>0</v>
      </c>
      <c r="BC76" s="408">
        <v>0</v>
      </c>
      <c r="BD76" s="402">
        <v>0</v>
      </c>
      <c r="BE76" s="407">
        <v>0</v>
      </c>
      <c r="BH76" s="409">
        <v>69</v>
      </c>
    </row>
    <row r="77" spans="2:60" x14ac:dyDescent="0.2">
      <c r="B77" s="395"/>
      <c r="C77" s="396"/>
      <c r="D77" s="397"/>
      <c r="E77" s="397"/>
      <c r="F77" s="397"/>
      <c r="G77" s="396"/>
      <c r="H77" s="397"/>
      <c r="I77" s="397"/>
      <c r="J77" s="397"/>
      <c r="K77" s="397"/>
      <c r="L77" s="397"/>
      <c r="M77" s="410"/>
      <c r="N77" s="399">
        <v>0</v>
      </c>
      <c r="O77" s="400">
        <v>2660.2920600492735</v>
      </c>
      <c r="P77" s="401">
        <v>0</v>
      </c>
      <c r="Q77" s="399">
        <v>0</v>
      </c>
      <c r="R77" s="400">
        <v>2866.102765817554</v>
      </c>
      <c r="S77" s="401">
        <v>0</v>
      </c>
      <c r="T77" s="399">
        <v>0</v>
      </c>
      <c r="U77" s="400">
        <v>20858.380007532083</v>
      </c>
      <c r="V77" s="401">
        <v>0</v>
      </c>
      <c r="W77" s="399">
        <v>0</v>
      </c>
      <c r="X77" s="400">
        <v>16889.470009128312</v>
      </c>
      <c r="Y77" s="401">
        <v>0</v>
      </c>
      <c r="Z77" s="402">
        <v>0</v>
      </c>
      <c r="AA77" s="402">
        <v>43274.244842527223</v>
      </c>
      <c r="AB77" s="403">
        <v>0</v>
      </c>
      <c r="AC77" s="404">
        <v>0</v>
      </c>
      <c r="AD77" s="399">
        <v>0</v>
      </c>
      <c r="AE77" s="400">
        <v>3907.9764560785702</v>
      </c>
      <c r="AF77" s="401">
        <v>0</v>
      </c>
      <c r="AG77" s="399">
        <v>0</v>
      </c>
      <c r="AH77" s="400">
        <v>1301.0873178088927</v>
      </c>
      <c r="AI77" s="401">
        <v>0</v>
      </c>
      <c r="AJ77" s="399">
        <v>0</v>
      </c>
      <c r="AK77" s="400">
        <v>2188.8261415723487</v>
      </c>
      <c r="AL77" s="401">
        <v>0</v>
      </c>
      <c r="AM77" s="399">
        <v>0</v>
      </c>
      <c r="AN77" s="400">
        <v>2188.8261415723487</v>
      </c>
      <c r="AO77" s="401">
        <v>0</v>
      </c>
      <c r="AP77" s="399">
        <v>0</v>
      </c>
      <c r="AQ77" s="400">
        <v>31997.716768991249</v>
      </c>
      <c r="AR77" s="401">
        <v>0</v>
      </c>
      <c r="AS77" s="399">
        <v>0</v>
      </c>
      <c r="AT77" s="400">
        <v>30357.653918568758</v>
      </c>
      <c r="AU77" s="405">
        <v>0</v>
      </c>
      <c r="AV77" s="399">
        <v>0</v>
      </c>
      <c r="AW77" s="400">
        <v>31890.691704999997</v>
      </c>
      <c r="AX77" s="405">
        <v>0</v>
      </c>
      <c r="AY77" s="406">
        <v>0</v>
      </c>
      <c r="AZ77" s="402">
        <v>103832.77844959218</v>
      </c>
      <c r="BA77" s="403">
        <v>0</v>
      </c>
      <c r="BB77" s="407">
        <v>0</v>
      </c>
      <c r="BC77" s="408">
        <v>0</v>
      </c>
      <c r="BD77" s="402">
        <v>0</v>
      </c>
      <c r="BE77" s="407">
        <v>0</v>
      </c>
      <c r="BH77" s="409">
        <v>70</v>
      </c>
    </row>
    <row r="78" spans="2:60" x14ac:dyDescent="0.2">
      <c r="B78" s="395"/>
      <c r="C78" s="396"/>
      <c r="D78" s="397"/>
      <c r="E78" s="397"/>
      <c r="F78" s="397"/>
      <c r="G78" s="396"/>
      <c r="H78" s="397"/>
      <c r="I78" s="397"/>
      <c r="J78" s="397"/>
      <c r="K78" s="397"/>
      <c r="L78" s="397"/>
      <c r="M78" s="410"/>
      <c r="N78" s="399">
        <v>0</v>
      </c>
      <c r="O78" s="400">
        <v>2660.2920600492735</v>
      </c>
      <c r="P78" s="401">
        <v>0</v>
      </c>
      <c r="Q78" s="399">
        <v>0</v>
      </c>
      <c r="R78" s="400">
        <v>2866.102765817554</v>
      </c>
      <c r="S78" s="401">
        <v>0</v>
      </c>
      <c r="T78" s="399">
        <v>0</v>
      </c>
      <c r="U78" s="400">
        <v>20858.380007532083</v>
      </c>
      <c r="V78" s="401">
        <v>0</v>
      </c>
      <c r="W78" s="399">
        <v>0</v>
      </c>
      <c r="X78" s="400">
        <v>16889.470009128312</v>
      </c>
      <c r="Y78" s="401">
        <v>0</v>
      </c>
      <c r="Z78" s="402">
        <v>0</v>
      </c>
      <c r="AA78" s="402">
        <v>43274.244842527223</v>
      </c>
      <c r="AB78" s="403">
        <v>0</v>
      </c>
      <c r="AC78" s="404">
        <v>0</v>
      </c>
      <c r="AD78" s="399">
        <v>0</v>
      </c>
      <c r="AE78" s="400">
        <v>3907.9764560785702</v>
      </c>
      <c r="AF78" s="401">
        <v>0</v>
      </c>
      <c r="AG78" s="399">
        <v>0</v>
      </c>
      <c r="AH78" s="400">
        <v>1301.0873178088927</v>
      </c>
      <c r="AI78" s="401">
        <v>0</v>
      </c>
      <c r="AJ78" s="399">
        <v>0</v>
      </c>
      <c r="AK78" s="400">
        <v>2188.8261415723487</v>
      </c>
      <c r="AL78" s="401">
        <v>0</v>
      </c>
      <c r="AM78" s="399">
        <v>0</v>
      </c>
      <c r="AN78" s="400">
        <v>2188.8261415723487</v>
      </c>
      <c r="AO78" s="401">
        <v>0</v>
      </c>
      <c r="AP78" s="399">
        <v>0</v>
      </c>
      <c r="AQ78" s="400">
        <v>31997.716768991249</v>
      </c>
      <c r="AR78" s="401">
        <v>0</v>
      </c>
      <c r="AS78" s="399">
        <v>0</v>
      </c>
      <c r="AT78" s="400">
        <v>30357.653918568758</v>
      </c>
      <c r="AU78" s="405">
        <v>0</v>
      </c>
      <c r="AV78" s="399">
        <v>0</v>
      </c>
      <c r="AW78" s="400">
        <v>31890.691704999997</v>
      </c>
      <c r="AX78" s="405">
        <v>0</v>
      </c>
      <c r="AY78" s="406">
        <v>0</v>
      </c>
      <c r="AZ78" s="402">
        <v>103832.77844959218</v>
      </c>
      <c r="BA78" s="403">
        <v>0</v>
      </c>
      <c r="BB78" s="407">
        <v>0</v>
      </c>
      <c r="BC78" s="408">
        <v>0</v>
      </c>
      <c r="BD78" s="402">
        <v>0</v>
      </c>
      <c r="BE78" s="407">
        <v>0</v>
      </c>
      <c r="BH78" s="409">
        <v>71</v>
      </c>
    </row>
    <row r="79" spans="2:60" x14ac:dyDescent="0.2">
      <c r="B79" s="395"/>
      <c r="C79" s="396"/>
      <c r="D79" s="397"/>
      <c r="E79" s="397"/>
      <c r="F79" s="397"/>
      <c r="G79" s="396"/>
      <c r="H79" s="397"/>
      <c r="I79" s="397"/>
      <c r="J79" s="397"/>
      <c r="K79" s="397"/>
      <c r="L79" s="397"/>
      <c r="M79" s="410"/>
      <c r="N79" s="399">
        <v>0</v>
      </c>
      <c r="O79" s="400">
        <v>2660.2920600492735</v>
      </c>
      <c r="P79" s="401">
        <v>0</v>
      </c>
      <c r="Q79" s="399">
        <v>0</v>
      </c>
      <c r="R79" s="400">
        <v>2866.102765817554</v>
      </c>
      <c r="S79" s="401">
        <v>0</v>
      </c>
      <c r="T79" s="399">
        <v>0</v>
      </c>
      <c r="U79" s="400">
        <v>20858.380007532083</v>
      </c>
      <c r="V79" s="401">
        <v>0</v>
      </c>
      <c r="W79" s="399">
        <v>0</v>
      </c>
      <c r="X79" s="400">
        <v>16889.470009128312</v>
      </c>
      <c r="Y79" s="401">
        <v>0</v>
      </c>
      <c r="Z79" s="402">
        <v>0</v>
      </c>
      <c r="AA79" s="402">
        <v>43274.244842527223</v>
      </c>
      <c r="AB79" s="403">
        <v>0</v>
      </c>
      <c r="AC79" s="404">
        <v>0</v>
      </c>
      <c r="AD79" s="399">
        <v>0</v>
      </c>
      <c r="AE79" s="400">
        <v>3907.9764560785702</v>
      </c>
      <c r="AF79" s="401">
        <v>0</v>
      </c>
      <c r="AG79" s="399">
        <v>0</v>
      </c>
      <c r="AH79" s="400">
        <v>1301.0873178088927</v>
      </c>
      <c r="AI79" s="401">
        <v>0</v>
      </c>
      <c r="AJ79" s="399">
        <v>0</v>
      </c>
      <c r="AK79" s="400">
        <v>2188.8261415723487</v>
      </c>
      <c r="AL79" s="401">
        <v>0</v>
      </c>
      <c r="AM79" s="399">
        <v>0</v>
      </c>
      <c r="AN79" s="400">
        <v>2188.8261415723487</v>
      </c>
      <c r="AO79" s="401">
        <v>0</v>
      </c>
      <c r="AP79" s="399">
        <v>0</v>
      </c>
      <c r="AQ79" s="400">
        <v>31997.716768991249</v>
      </c>
      <c r="AR79" s="401">
        <v>0</v>
      </c>
      <c r="AS79" s="399">
        <v>0</v>
      </c>
      <c r="AT79" s="400">
        <v>30357.653918568758</v>
      </c>
      <c r="AU79" s="405">
        <v>0</v>
      </c>
      <c r="AV79" s="399">
        <v>0</v>
      </c>
      <c r="AW79" s="400">
        <v>31890.691704999997</v>
      </c>
      <c r="AX79" s="405">
        <v>0</v>
      </c>
      <c r="AY79" s="406">
        <v>0</v>
      </c>
      <c r="AZ79" s="402">
        <v>103832.77844959218</v>
      </c>
      <c r="BA79" s="403">
        <v>0</v>
      </c>
      <c r="BB79" s="407">
        <v>0</v>
      </c>
      <c r="BC79" s="408">
        <v>0</v>
      </c>
      <c r="BD79" s="402">
        <v>0</v>
      </c>
      <c r="BE79" s="407">
        <v>0</v>
      </c>
      <c r="BH79" s="409">
        <v>72</v>
      </c>
    </row>
    <row r="80" spans="2:60" x14ac:dyDescent="0.2">
      <c r="B80" s="395"/>
      <c r="C80" s="396"/>
      <c r="D80" s="397"/>
      <c r="E80" s="397"/>
      <c r="F80" s="397"/>
      <c r="G80" s="396"/>
      <c r="H80" s="397"/>
      <c r="I80" s="397"/>
      <c r="J80" s="397"/>
      <c r="K80" s="397"/>
      <c r="L80" s="397"/>
      <c r="M80" s="410"/>
      <c r="N80" s="399">
        <v>0</v>
      </c>
      <c r="O80" s="400">
        <v>2660.2920600492735</v>
      </c>
      <c r="P80" s="401">
        <v>0</v>
      </c>
      <c r="Q80" s="399">
        <v>0</v>
      </c>
      <c r="R80" s="400">
        <v>2866.102765817554</v>
      </c>
      <c r="S80" s="401">
        <v>0</v>
      </c>
      <c r="T80" s="399">
        <v>0</v>
      </c>
      <c r="U80" s="400">
        <v>20858.380007532083</v>
      </c>
      <c r="V80" s="401">
        <v>0</v>
      </c>
      <c r="W80" s="399">
        <v>0</v>
      </c>
      <c r="X80" s="400">
        <v>16889.470009128312</v>
      </c>
      <c r="Y80" s="401">
        <v>0</v>
      </c>
      <c r="Z80" s="402">
        <v>0</v>
      </c>
      <c r="AA80" s="402">
        <v>43274.244842527223</v>
      </c>
      <c r="AB80" s="403">
        <v>0</v>
      </c>
      <c r="AC80" s="404">
        <v>0</v>
      </c>
      <c r="AD80" s="399">
        <v>0</v>
      </c>
      <c r="AE80" s="400">
        <v>3907.9764560785702</v>
      </c>
      <c r="AF80" s="401">
        <v>0</v>
      </c>
      <c r="AG80" s="399">
        <v>0</v>
      </c>
      <c r="AH80" s="400">
        <v>1301.0873178088927</v>
      </c>
      <c r="AI80" s="401">
        <v>0</v>
      </c>
      <c r="AJ80" s="399">
        <v>0</v>
      </c>
      <c r="AK80" s="400">
        <v>2188.8261415723487</v>
      </c>
      <c r="AL80" s="401">
        <v>0</v>
      </c>
      <c r="AM80" s="399">
        <v>0</v>
      </c>
      <c r="AN80" s="400">
        <v>2188.8261415723487</v>
      </c>
      <c r="AO80" s="401">
        <v>0</v>
      </c>
      <c r="AP80" s="399">
        <v>0</v>
      </c>
      <c r="AQ80" s="400">
        <v>31997.716768991249</v>
      </c>
      <c r="AR80" s="401">
        <v>0</v>
      </c>
      <c r="AS80" s="399">
        <v>0</v>
      </c>
      <c r="AT80" s="400">
        <v>30357.653918568758</v>
      </c>
      <c r="AU80" s="405">
        <v>0</v>
      </c>
      <c r="AV80" s="399">
        <v>0</v>
      </c>
      <c r="AW80" s="400">
        <v>31890.691704999997</v>
      </c>
      <c r="AX80" s="405">
        <v>0</v>
      </c>
      <c r="AY80" s="406">
        <v>0</v>
      </c>
      <c r="AZ80" s="402">
        <v>103832.77844959218</v>
      </c>
      <c r="BA80" s="403">
        <v>0</v>
      </c>
      <c r="BB80" s="407">
        <v>0</v>
      </c>
      <c r="BC80" s="408">
        <v>0</v>
      </c>
      <c r="BD80" s="402">
        <v>0</v>
      </c>
      <c r="BE80" s="407">
        <v>0</v>
      </c>
      <c r="BH80" s="409">
        <v>73</v>
      </c>
    </row>
    <row r="81" spans="2:60" x14ac:dyDescent="0.2">
      <c r="B81" s="395"/>
      <c r="C81" s="396"/>
      <c r="D81" s="397"/>
      <c r="E81" s="397"/>
      <c r="F81" s="397"/>
      <c r="G81" s="396"/>
      <c r="H81" s="397"/>
      <c r="I81" s="397"/>
      <c r="J81" s="397"/>
      <c r="K81" s="397"/>
      <c r="L81" s="397"/>
      <c r="M81" s="410"/>
      <c r="N81" s="399">
        <v>0</v>
      </c>
      <c r="O81" s="400">
        <v>2660.2920600492735</v>
      </c>
      <c r="P81" s="401">
        <v>0</v>
      </c>
      <c r="Q81" s="399">
        <v>0</v>
      </c>
      <c r="R81" s="400">
        <v>2866.102765817554</v>
      </c>
      <c r="S81" s="401">
        <v>0</v>
      </c>
      <c r="T81" s="399">
        <v>0</v>
      </c>
      <c r="U81" s="400">
        <v>20858.380007532083</v>
      </c>
      <c r="V81" s="401">
        <v>0</v>
      </c>
      <c r="W81" s="399">
        <v>0</v>
      </c>
      <c r="X81" s="400">
        <v>16889.470009128312</v>
      </c>
      <c r="Y81" s="401">
        <v>0</v>
      </c>
      <c r="Z81" s="402">
        <v>0</v>
      </c>
      <c r="AA81" s="402">
        <v>43274.244842527223</v>
      </c>
      <c r="AB81" s="403">
        <v>0</v>
      </c>
      <c r="AC81" s="404">
        <v>0</v>
      </c>
      <c r="AD81" s="399">
        <v>0</v>
      </c>
      <c r="AE81" s="400">
        <v>3907.9764560785702</v>
      </c>
      <c r="AF81" s="401">
        <v>0</v>
      </c>
      <c r="AG81" s="399">
        <v>0</v>
      </c>
      <c r="AH81" s="400">
        <v>1301.0873178088927</v>
      </c>
      <c r="AI81" s="401">
        <v>0</v>
      </c>
      <c r="AJ81" s="399">
        <v>0</v>
      </c>
      <c r="AK81" s="400">
        <v>2188.8261415723487</v>
      </c>
      <c r="AL81" s="401">
        <v>0</v>
      </c>
      <c r="AM81" s="399">
        <v>0</v>
      </c>
      <c r="AN81" s="400">
        <v>2188.8261415723487</v>
      </c>
      <c r="AO81" s="401">
        <v>0</v>
      </c>
      <c r="AP81" s="399">
        <v>0</v>
      </c>
      <c r="AQ81" s="400">
        <v>31997.716768991249</v>
      </c>
      <c r="AR81" s="401">
        <v>0</v>
      </c>
      <c r="AS81" s="399">
        <v>0</v>
      </c>
      <c r="AT81" s="400">
        <v>30357.653918568758</v>
      </c>
      <c r="AU81" s="405">
        <v>0</v>
      </c>
      <c r="AV81" s="399">
        <v>0</v>
      </c>
      <c r="AW81" s="400">
        <v>31890.691704999997</v>
      </c>
      <c r="AX81" s="405">
        <v>0</v>
      </c>
      <c r="AY81" s="406">
        <v>0</v>
      </c>
      <c r="AZ81" s="402">
        <v>103832.77844959218</v>
      </c>
      <c r="BA81" s="403">
        <v>0</v>
      </c>
      <c r="BB81" s="407">
        <v>0</v>
      </c>
      <c r="BC81" s="408">
        <v>0</v>
      </c>
      <c r="BD81" s="402">
        <v>0</v>
      </c>
      <c r="BE81" s="407">
        <v>0</v>
      </c>
      <c r="BH81" s="409">
        <v>74</v>
      </c>
    </row>
    <row r="82" spans="2:60" x14ac:dyDescent="0.2">
      <c r="B82" s="395"/>
      <c r="C82" s="396"/>
      <c r="D82" s="397"/>
      <c r="E82" s="397"/>
      <c r="F82" s="397"/>
      <c r="G82" s="396"/>
      <c r="H82" s="397"/>
      <c r="I82" s="397"/>
      <c r="J82" s="397"/>
      <c r="K82" s="397"/>
      <c r="L82" s="397"/>
      <c r="M82" s="410"/>
      <c r="N82" s="399">
        <v>0</v>
      </c>
      <c r="O82" s="400">
        <v>2660.2920600492735</v>
      </c>
      <c r="P82" s="401">
        <v>0</v>
      </c>
      <c r="Q82" s="399">
        <v>0</v>
      </c>
      <c r="R82" s="400">
        <v>2866.102765817554</v>
      </c>
      <c r="S82" s="401">
        <v>0</v>
      </c>
      <c r="T82" s="399">
        <v>0</v>
      </c>
      <c r="U82" s="400">
        <v>20858.380007532083</v>
      </c>
      <c r="V82" s="401">
        <v>0</v>
      </c>
      <c r="W82" s="399">
        <v>0</v>
      </c>
      <c r="X82" s="400">
        <v>16889.470009128312</v>
      </c>
      <c r="Y82" s="401">
        <v>0</v>
      </c>
      <c r="Z82" s="402">
        <v>0</v>
      </c>
      <c r="AA82" s="402">
        <v>43274.244842527223</v>
      </c>
      <c r="AB82" s="403">
        <v>0</v>
      </c>
      <c r="AC82" s="404">
        <v>0</v>
      </c>
      <c r="AD82" s="399">
        <v>0</v>
      </c>
      <c r="AE82" s="400">
        <v>3907.9764560785702</v>
      </c>
      <c r="AF82" s="401">
        <v>0</v>
      </c>
      <c r="AG82" s="399">
        <v>0</v>
      </c>
      <c r="AH82" s="400">
        <v>1301.0873178088927</v>
      </c>
      <c r="AI82" s="401">
        <v>0</v>
      </c>
      <c r="AJ82" s="399">
        <v>0</v>
      </c>
      <c r="AK82" s="400">
        <v>2188.8261415723487</v>
      </c>
      <c r="AL82" s="401">
        <v>0</v>
      </c>
      <c r="AM82" s="399">
        <v>0</v>
      </c>
      <c r="AN82" s="400">
        <v>2188.8261415723487</v>
      </c>
      <c r="AO82" s="401">
        <v>0</v>
      </c>
      <c r="AP82" s="399">
        <v>0</v>
      </c>
      <c r="AQ82" s="400">
        <v>31997.716768991249</v>
      </c>
      <c r="AR82" s="401">
        <v>0</v>
      </c>
      <c r="AS82" s="399">
        <v>0</v>
      </c>
      <c r="AT82" s="400">
        <v>30357.653918568758</v>
      </c>
      <c r="AU82" s="405">
        <v>0</v>
      </c>
      <c r="AV82" s="399">
        <v>0</v>
      </c>
      <c r="AW82" s="400">
        <v>31890.691704999997</v>
      </c>
      <c r="AX82" s="405">
        <v>0</v>
      </c>
      <c r="AY82" s="406">
        <v>0</v>
      </c>
      <c r="AZ82" s="402">
        <v>103832.77844959218</v>
      </c>
      <c r="BA82" s="403">
        <v>0</v>
      </c>
      <c r="BB82" s="407">
        <v>0</v>
      </c>
      <c r="BC82" s="408">
        <v>0</v>
      </c>
      <c r="BD82" s="402">
        <v>0</v>
      </c>
      <c r="BE82" s="407">
        <v>0</v>
      </c>
      <c r="BH82" s="409">
        <v>75</v>
      </c>
    </row>
    <row r="83" spans="2:60" x14ac:dyDescent="0.2">
      <c r="B83" s="395"/>
      <c r="C83" s="396"/>
      <c r="D83" s="397"/>
      <c r="E83" s="397"/>
      <c r="F83" s="397"/>
      <c r="G83" s="396"/>
      <c r="H83" s="397"/>
      <c r="I83" s="397"/>
      <c r="J83" s="397"/>
      <c r="K83" s="397"/>
      <c r="L83" s="397"/>
      <c r="M83" s="410"/>
      <c r="N83" s="399">
        <v>0</v>
      </c>
      <c r="O83" s="400">
        <v>2660.2920600492735</v>
      </c>
      <c r="P83" s="401">
        <v>0</v>
      </c>
      <c r="Q83" s="399">
        <v>0</v>
      </c>
      <c r="R83" s="400">
        <v>2866.102765817554</v>
      </c>
      <c r="S83" s="401">
        <v>0</v>
      </c>
      <c r="T83" s="399">
        <v>0</v>
      </c>
      <c r="U83" s="400">
        <v>20858.380007532083</v>
      </c>
      <c r="V83" s="401">
        <v>0</v>
      </c>
      <c r="W83" s="399">
        <v>0</v>
      </c>
      <c r="X83" s="400">
        <v>16889.470009128312</v>
      </c>
      <c r="Y83" s="401">
        <v>0</v>
      </c>
      <c r="Z83" s="402">
        <v>0</v>
      </c>
      <c r="AA83" s="402">
        <v>43274.244842527223</v>
      </c>
      <c r="AB83" s="403">
        <v>0</v>
      </c>
      <c r="AC83" s="404">
        <v>0</v>
      </c>
      <c r="AD83" s="399">
        <v>0</v>
      </c>
      <c r="AE83" s="400">
        <v>3907.9764560785702</v>
      </c>
      <c r="AF83" s="401">
        <v>0</v>
      </c>
      <c r="AG83" s="399">
        <v>0</v>
      </c>
      <c r="AH83" s="400">
        <v>1301.0873178088927</v>
      </c>
      <c r="AI83" s="401">
        <v>0</v>
      </c>
      <c r="AJ83" s="399">
        <v>0</v>
      </c>
      <c r="AK83" s="400">
        <v>2188.8261415723487</v>
      </c>
      <c r="AL83" s="401">
        <v>0</v>
      </c>
      <c r="AM83" s="399">
        <v>0</v>
      </c>
      <c r="AN83" s="400">
        <v>2188.8261415723487</v>
      </c>
      <c r="AO83" s="401">
        <v>0</v>
      </c>
      <c r="AP83" s="399">
        <v>0</v>
      </c>
      <c r="AQ83" s="400">
        <v>31997.716768991249</v>
      </c>
      <c r="AR83" s="401">
        <v>0</v>
      </c>
      <c r="AS83" s="399">
        <v>0</v>
      </c>
      <c r="AT83" s="400">
        <v>30357.653918568758</v>
      </c>
      <c r="AU83" s="405">
        <v>0</v>
      </c>
      <c r="AV83" s="399">
        <v>0</v>
      </c>
      <c r="AW83" s="400">
        <v>31890.691704999997</v>
      </c>
      <c r="AX83" s="405">
        <v>0</v>
      </c>
      <c r="AY83" s="406">
        <v>0</v>
      </c>
      <c r="AZ83" s="402">
        <v>103832.77844959218</v>
      </c>
      <c r="BA83" s="403">
        <v>0</v>
      </c>
      <c r="BB83" s="407">
        <v>0</v>
      </c>
      <c r="BC83" s="408">
        <v>0</v>
      </c>
      <c r="BD83" s="402">
        <v>0</v>
      </c>
      <c r="BE83" s="407">
        <v>0</v>
      </c>
      <c r="BH83" s="409">
        <v>76</v>
      </c>
    </row>
    <row r="84" spans="2:60" x14ac:dyDescent="0.2">
      <c r="B84" s="395"/>
      <c r="C84" s="396"/>
      <c r="D84" s="397"/>
      <c r="E84" s="397"/>
      <c r="F84" s="397"/>
      <c r="G84" s="396"/>
      <c r="H84" s="397"/>
      <c r="I84" s="397"/>
      <c r="J84" s="397"/>
      <c r="K84" s="397"/>
      <c r="L84" s="397"/>
      <c r="M84" s="410"/>
      <c r="N84" s="399">
        <v>0</v>
      </c>
      <c r="O84" s="400">
        <v>2660.2920600492735</v>
      </c>
      <c r="P84" s="401">
        <v>0</v>
      </c>
      <c r="Q84" s="399">
        <v>0</v>
      </c>
      <c r="R84" s="400">
        <v>2866.102765817554</v>
      </c>
      <c r="S84" s="401">
        <v>0</v>
      </c>
      <c r="T84" s="399">
        <v>0</v>
      </c>
      <c r="U84" s="400">
        <v>20858.380007532083</v>
      </c>
      <c r="V84" s="401">
        <v>0</v>
      </c>
      <c r="W84" s="399">
        <v>0</v>
      </c>
      <c r="X84" s="400">
        <v>16889.470009128312</v>
      </c>
      <c r="Y84" s="401">
        <v>0</v>
      </c>
      <c r="Z84" s="402">
        <v>0</v>
      </c>
      <c r="AA84" s="402">
        <v>43274.244842527223</v>
      </c>
      <c r="AB84" s="403">
        <v>0</v>
      </c>
      <c r="AC84" s="404">
        <v>0</v>
      </c>
      <c r="AD84" s="399">
        <v>0</v>
      </c>
      <c r="AE84" s="400">
        <v>3907.9764560785702</v>
      </c>
      <c r="AF84" s="401">
        <v>0</v>
      </c>
      <c r="AG84" s="399">
        <v>0</v>
      </c>
      <c r="AH84" s="400">
        <v>1301.0873178088927</v>
      </c>
      <c r="AI84" s="401">
        <v>0</v>
      </c>
      <c r="AJ84" s="399">
        <v>0</v>
      </c>
      <c r="AK84" s="400">
        <v>2188.8261415723487</v>
      </c>
      <c r="AL84" s="401">
        <v>0</v>
      </c>
      <c r="AM84" s="399">
        <v>0</v>
      </c>
      <c r="AN84" s="400">
        <v>2188.8261415723487</v>
      </c>
      <c r="AO84" s="401">
        <v>0</v>
      </c>
      <c r="AP84" s="399">
        <v>0</v>
      </c>
      <c r="AQ84" s="400">
        <v>31997.716768991249</v>
      </c>
      <c r="AR84" s="401">
        <v>0</v>
      </c>
      <c r="AS84" s="399">
        <v>0</v>
      </c>
      <c r="AT84" s="400">
        <v>30357.653918568758</v>
      </c>
      <c r="AU84" s="405">
        <v>0</v>
      </c>
      <c r="AV84" s="399">
        <v>0</v>
      </c>
      <c r="AW84" s="400">
        <v>31890.691704999997</v>
      </c>
      <c r="AX84" s="405">
        <v>0</v>
      </c>
      <c r="AY84" s="406">
        <v>0</v>
      </c>
      <c r="AZ84" s="402">
        <v>103832.77844959218</v>
      </c>
      <c r="BA84" s="403">
        <v>0</v>
      </c>
      <c r="BB84" s="407">
        <v>0</v>
      </c>
      <c r="BC84" s="408">
        <v>0</v>
      </c>
      <c r="BD84" s="402">
        <v>0</v>
      </c>
      <c r="BE84" s="407">
        <v>0</v>
      </c>
      <c r="BH84" s="409">
        <v>77</v>
      </c>
    </row>
    <row r="85" spans="2:60" x14ac:dyDescent="0.2">
      <c r="B85" s="395"/>
      <c r="C85" s="396"/>
      <c r="D85" s="397"/>
      <c r="E85" s="397"/>
      <c r="F85" s="397"/>
      <c r="G85" s="396"/>
      <c r="H85" s="397"/>
      <c r="I85" s="397"/>
      <c r="J85" s="397"/>
      <c r="K85" s="397"/>
      <c r="L85" s="397"/>
      <c r="M85" s="410"/>
      <c r="N85" s="399">
        <v>0</v>
      </c>
      <c r="O85" s="400">
        <v>2660.2920600492735</v>
      </c>
      <c r="P85" s="401">
        <v>0</v>
      </c>
      <c r="Q85" s="399">
        <v>0</v>
      </c>
      <c r="R85" s="400">
        <v>2866.102765817554</v>
      </c>
      <c r="S85" s="401">
        <v>0</v>
      </c>
      <c r="T85" s="399">
        <v>0</v>
      </c>
      <c r="U85" s="400">
        <v>20858.380007532083</v>
      </c>
      <c r="V85" s="401">
        <v>0</v>
      </c>
      <c r="W85" s="399">
        <v>0</v>
      </c>
      <c r="X85" s="400">
        <v>16889.470009128312</v>
      </c>
      <c r="Y85" s="401">
        <v>0</v>
      </c>
      <c r="Z85" s="402">
        <v>0</v>
      </c>
      <c r="AA85" s="402">
        <v>43274.244842527223</v>
      </c>
      <c r="AB85" s="403">
        <v>0</v>
      </c>
      <c r="AC85" s="404">
        <v>0</v>
      </c>
      <c r="AD85" s="399">
        <v>0</v>
      </c>
      <c r="AE85" s="400">
        <v>3907.9764560785702</v>
      </c>
      <c r="AF85" s="401">
        <v>0</v>
      </c>
      <c r="AG85" s="399">
        <v>0</v>
      </c>
      <c r="AH85" s="400">
        <v>1301.0873178088927</v>
      </c>
      <c r="AI85" s="401">
        <v>0</v>
      </c>
      <c r="AJ85" s="399">
        <v>0</v>
      </c>
      <c r="AK85" s="400">
        <v>2188.8261415723487</v>
      </c>
      <c r="AL85" s="401">
        <v>0</v>
      </c>
      <c r="AM85" s="399">
        <v>0</v>
      </c>
      <c r="AN85" s="400">
        <v>2188.8261415723487</v>
      </c>
      <c r="AO85" s="401">
        <v>0</v>
      </c>
      <c r="AP85" s="399">
        <v>0</v>
      </c>
      <c r="AQ85" s="400">
        <v>31997.716768991249</v>
      </c>
      <c r="AR85" s="401">
        <v>0</v>
      </c>
      <c r="AS85" s="399">
        <v>0</v>
      </c>
      <c r="AT85" s="400">
        <v>30357.653918568758</v>
      </c>
      <c r="AU85" s="405">
        <v>0</v>
      </c>
      <c r="AV85" s="399">
        <v>0</v>
      </c>
      <c r="AW85" s="400">
        <v>31890.691704999997</v>
      </c>
      <c r="AX85" s="405">
        <v>0</v>
      </c>
      <c r="AY85" s="406">
        <v>0</v>
      </c>
      <c r="AZ85" s="402">
        <v>103832.77844959218</v>
      </c>
      <c r="BA85" s="403">
        <v>0</v>
      </c>
      <c r="BB85" s="407">
        <v>0</v>
      </c>
      <c r="BC85" s="408">
        <v>0</v>
      </c>
      <c r="BD85" s="402">
        <v>0</v>
      </c>
      <c r="BE85" s="407">
        <v>0</v>
      </c>
      <c r="BH85" s="409">
        <v>78</v>
      </c>
    </row>
    <row r="86" spans="2:60" x14ac:dyDescent="0.2">
      <c r="B86" s="395"/>
      <c r="C86" s="396"/>
      <c r="D86" s="397"/>
      <c r="E86" s="397"/>
      <c r="F86" s="397"/>
      <c r="G86" s="396"/>
      <c r="H86" s="397"/>
      <c r="I86" s="397"/>
      <c r="J86" s="397"/>
      <c r="K86" s="397"/>
      <c r="L86" s="397"/>
      <c r="M86" s="410"/>
      <c r="N86" s="399">
        <v>0</v>
      </c>
      <c r="O86" s="400">
        <v>2660.2920600492735</v>
      </c>
      <c r="P86" s="401">
        <v>0</v>
      </c>
      <c r="Q86" s="399">
        <v>0</v>
      </c>
      <c r="R86" s="400">
        <v>2866.102765817554</v>
      </c>
      <c r="S86" s="401">
        <v>0</v>
      </c>
      <c r="T86" s="399">
        <v>0</v>
      </c>
      <c r="U86" s="400">
        <v>20858.380007532083</v>
      </c>
      <c r="V86" s="401">
        <v>0</v>
      </c>
      <c r="W86" s="399">
        <v>0</v>
      </c>
      <c r="X86" s="400">
        <v>16889.470009128312</v>
      </c>
      <c r="Y86" s="401">
        <v>0</v>
      </c>
      <c r="Z86" s="402">
        <v>0</v>
      </c>
      <c r="AA86" s="402">
        <v>43274.244842527223</v>
      </c>
      <c r="AB86" s="403">
        <v>0</v>
      </c>
      <c r="AC86" s="404">
        <v>0</v>
      </c>
      <c r="AD86" s="399">
        <v>0</v>
      </c>
      <c r="AE86" s="400">
        <v>3907.9764560785702</v>
      </c>
      <c r="AF86" s="401">
        <v>0</v>
      </c>
      <c r="AG86" s="399">
        <v>0</v>
      </c>
      <c r="AH86" s="400">
        <v>1301.0873178088927</v>
      </c>
      <c r="AI86" s="401">
        <v>0</v>
      </c>
      <c r="AJ86" s="399">
        <v>0</v>
      </c>
      <c r="AK86" s="400">
        <v>2188.8261415723487</v>
      </c>
      <c r="AL86" s="401">
        <v>0</v>
      </c>
      <c r="AM86" s="399">
        <v>0</v>
      </c>
      <c r="AN86" s="400">
        <v>2188.8261415723487</v>
      </c>
      <c r="AO86" s="401">
        <v>0</v>
      </c>
      <c r="AP86" s="399">
        <v>0</v>
      </c>
      <c r="AQ86" s="400">
        <v>31997.716768991249</v>
      </c>
      <c r="AR86" s="401">
        <v>0</v>
      </c>
      <c r="AS86" s="399">
        <v>0</v>
      </c>
      <c r="AT86" s="400">
        <v>30357.653918568758</v>
      </c>
      <c r="AU86" s="405">
        <v>0</v>
      </c>
      <c r="AV86" s="399">
        <v>0</v>
      </c>
      <c r="AW86" s="400">
        <v>31890.691704999997</v>
      </c>
      <c r="AX86" s="405">
        <v>0</v>
      </c>
      <c r="AY86" s="406">
        <v>0</v>
      </c>
      <c r="AZ86" s="402">
        <v>103832.77844959218</v>
      </c>
      <c r="BA86" s="403">
        <v>0</v>
      </c>
      <c r="BB86" s="407">
        <v>0</v>
      </c>
      <c r="BC86" s="408">
        <v>0</v>
      </c>
      <c r="BD86" s="402">
        <v>0</v>
      </c>
      <c r="BE86" s="407">
        <v>0</v>
      </c>
      <c r="BH86" s="409">
        <v>79</v>
      </c>
    </row>
    <row r="87" spans="2:60" x14ac:dyDescent="0.2">
      <c r="B87" s="395"/>
      <c r="C87" s="396"/>
      <c r="D87" s="397"/>
      <c r="E87" s="397"/>
      <c r="F87" s="397"/>
      <c r="G87" s="396"/>
      <c r="H87" s="397"/>
      <c r="I87" s="397"/>
      <c r="J87" s="397"/>
      <c r="K87" s="397"/>
      <c r="L87" s="397"/>
      <c r="M87" s="410"/>
      <c r="N87" s="399">
        <v>0</v>
      </c>
      <c r="O87" s="400">
        <v>2660.2920600492735</v>
      </c>
      <c r="P87" s="401">
        <v>0</v>
      </c>
      <c r="Q87" s="399">
        <v>0</v>
      </c>
      <c r="R87" s="400">
        <v>2866.102765817554</v>
      </c>
      <c r="S87" s="401">
        <v>0</v>
      </c>
      <c r="T87" s="399">
        <v>0</v>
      </c>
      <c r="U87" s="400">
        <v>20858.380007532083</v>
      </c>
      <c r="V87" s="401">
        <v>0</v>
      </c>
      <c r="W87" s="399">
        <v>0</v>
      </c>
      <c r="X87" s="400">
        <v>16889.470009128312</v>
      </c>
      <c r="Y87" s="401">
        <v>0</v>
      </c>
      <c r="Z87" s="402">
        <v>0</v>
      </c>
      <c r="AA87" s="402">
        <v>43274.244842527223</v>
      </c>
      <c r="AB87" s="403">
        <v>0</v>
      </c>
      <c r="AC87" s="404">
        <v>0</v>
      </c>
      <c r="AD87" s="399">
        <v>0</v>
      </c>
      <c r="AE87" s="400">
        <v>3907.9764560785702</v>
      </c>
      <c r="AF87" s="401">
        <v>0</v>
      </c>
      <c r="AG87" s="399">
        <v>0</v>
      </c>
      <c r="AH87" s="400">
        <v>1301.0873178088927</v>
      </c>
      <c r="AI87" s="401">
        <v>0</v>
      </c>
      <c r="AJ87" s="399">
        <v>0</v>
      </c>
      <c r="AK87" s="400">
        <v>2188.8261415723487</v>
      </c>
      <c r="AL87" s="401">
        <v>0</v>
      </c>
      <c r="AM87" s="399">
        <v>0</v>
      </c>
      <c r="AN87" s="400">
        <v>2188.8261415723487</v>
      </c>
      <c r="AO87" s="401">
        <v>0</v>
      </c>
      <c r="AP87" s="399">
        <v>0</v>
      </c>
      <c r="AQ87" s="400">
        <v>31997.716768991249</v>
      </c>
      <c r="AR87" s="401">
        <v>0</v>
      </c>
      <c r="AS87" s="399">
        <v>0</v>
      </c>
      <c r="AT87" s="400">
        <v>30357.653918568758</v>
      </c>
      <c r="AU87" s="405">
        <v>0</v>
      </c>
      <c r="AV87" s="399">
        <v>0</v>
      </c>
      <c r="AW87" s="400">
        <v>31890.691704999997</v>
      </c>
      <c r="AX87" s="405">
        <v>0</v>
      </c>
      <c r="AY87" s="406">
        <v>0</v>
      </c>
      <c r="AZ87" s="402">
        <v>103832.77844959218</v>
      </c>
      <c r="BA87" s="403">
        <v>0</v>
      </c>
      <c r="BB87" s="407">
        <v>0</v>
      </c>
      <c r="BC87" s="408">
        <v>0</v>
      </c>
      <c r="BD87" s="402">
        <v>0</v>
      </c>
      <c r="BE87" s="407">
        <v>0</v>
      </c>
      <c r="BH87" s="409">
        <v>80</v>
      </c>
    </row>
    <row r="88" spans="2:60" x14ac:dyDescent="0.2">
      <c r="B88" s="395"/>
      <c r="C88" s="396"/>
      <c r="D88" s="397"/>
      <c r="E88" s="397"/>
      <c r="F88" s="397"/>
      <c r="G88" s="396"/>
      <c r="H88" s="397"/>
      <c r="I88" s="397"/>
      <c r="J88" s="397"/>
      <c r="K88" s="397"/>
      <c r="L88" s="397"/>
      <c r="M88" s="410"/>
      <c r="N88" s="399">
        <v>0</v>
      </c>
      <c r="O88" s="400">
        <v>2660.2920600492735</v>
      </c>
      <c r="P88" s="401">
        <v>0</v>
      </c>
      <c r="Q88" s="399">
        <v>0</v>
      </c>
      <c r="R88" s="400">
        <v>2866.102765817554</v>
      </c>
      <c r="S88" s="401">
        <v>0</v>
      </c>
      <c r="T88" s="399">
        <v>0</v>
      </c>
      <c r="U88" s="400">
        <v>20858.380007532083</v>
      </c>
      <c r="V88" s="401">
        <v>0</v>
      </c>
      <c r="W88" s="399">
        <v>0</v>
      </c>
      <c r="X88" s="400">
        <v>16889.470009128312</v>
      </c>
      <c r="Y88" s="401">
        <v>0</v>
      </c>
      <c r="Z88" s="402">
        <v>0</v>
      </c>
      <c r="AA88" s="402">
        <v>43274.244842527223</v>
      </c>
      <c r="AB88" s="403">
        <v>0</v>
      </c>
      <c r="AC88" s="404">
        <v>0</v>
      </c>
      <c r="AD88" s="399">
        <v>0</v>
      </c>
      <c r="AE88" s="400">
        <v>3907.9764560785702</v>
      </c>
      <c r="AF88" s="401">
        <v>0</v>
      </c>
      <c r="AG88" s="399">
        <v>0</v>
      </c>
      <c r="AH88" s="400">
        <v>1301.0873178088927</v>
      </c>
      <c r="AI88" s="401">
        <v>0</v>
      </c>
      <c r="AJ88" s="399">
        <v>0</v>
      </c>
      <c r="AK88" s="400">
        <v>2188.8261415723487</v>
      </c>
      <c r="AL88" s="401">
        <v>0</v>
      </c>
      <c r="AM88" s="399">
        <v>0</v>
      </c>
      <c r="AN88" s="400">
        <v>2188.8261415723487</v>
      </c>
      <c r="AO88" s="401">
        <v>0</v>
      </c>
      <c r="AP88" s="399">
        <v>0</v>
      </c>
      <c r="AQ88" s="400">
        <v>31997.716768991249</v>
      </c>
      <c r="AR88" s="401">
        <v>0</v>
      </c>
      <c r="AS88" s="399">
        <v>0</v>
      </c>
      <c r="AT88" s="400">
        <v>30357.653918568758</v>
      </c>
      <c r="AU88" s="405">
        <v>0</v>
      </c>
      <c r="AV88" s="399">
        <v>0</v>
      </c>
      <c r="AW88" s="400">
        <v>31890.691704999997</v>
      </c>
      <c r="AX88" s="405">
        <v>0</v>
      </c>
      <c r="AY88" s="406">
        <v>0</v>
      </c>
      <c r="AZ88" s="402">
        <v>103832.77844959218</v>
      </c>
      <c r="BA88" s="403">
        <v>0</v>
      </c>
      <c r="BB88" s="407">
        <v>0</v>
      </c>
      <c r="BC88" s="408">
        <v>0</v>
      </c>
      <c r="BD88" s="402">
        <v>0</v>
      </c>
      <c r="BE88" s="407">
        <v>0</v>
      </c>
      <c r="BH88" s="409">
        <v>81</v>
      </c>
    </row>
    <row r="89" spans="2:60" x14ac:dyDescent="0.2">
      <c r="B89" s="395"/>
      <c r="C89" s="396"/>
      <c r="D89" s="397"/>
      <c r="E89" s="397"/>
      <c r="F89" s="397"/>
      <c r="G89" s="396"/>
      <c r="H89" s="397"/>
      <c r="I89" s="397"/>
      <c r="J89" s="397"/>
      <c r="K89" s="397"/>
      <c r="L89" s="397"/>
      <c r="M89" s="410"/>
      <c r="N89" s="399">
        <v>0</v>
      </c>
      <c r="O89" s="400">
        <v>2660.2920600492735</v>
      </c>
      <c r="P89" s="401">
        <v>0</v>
      </c>
      <c r="Q89" s="399">
        <v>0</v>
      </c>
      <c r="R89" s="400">
        <v>2866.102765817554</v>
      </c>
      <c r="S89" s="401">
        <v>0</v>
      </c>
      <c r="T89" s="399">
        <v>0</v>
      </c>
      <c r="U89" s="400">
        <v>20858.380007532083</v>
      </c>
      <c r="V89" s="401">
        <v>0</v>
      </c>
      <c r="W89" s="399">
        <v>0</v>
      </c>
      <c r="X89" s="400">
        <v>16889.470009128312</v>
      </c>
      <c r="Y89" s="401">
        <v>0</v>
      </c>
      <c r="Z89" s="402">
        <v>0</v>
      </c>
      <c r="AA89" s="402">
        <v>43274.244842527223</v>
      </c>
      <c r="AB89" s="403">
        <v>0</v>
      </c>
      <c r="AC89" s="404">
        <v>0</v>
      </c>
      <c r="AD89" s="399">
        <v>0</v>
      </c>
      <c r="AE89" s="400">
        <v>3907.9764560785702</v>
      </c>
      <c r="AF89" s="401">
        <v>0</v>
      </c>
      <c r="AG89" s="399">
        <v>0</v>
      </c>
      <c r="AH89" s="400">
        <v>1301.0873178088927</v>
      </c>
      <c r="AI89" s="401">
        <v>0</v>
      </c>
      <c r="AJ89" s="399">
        <v>0</v>
      </c>
      <c r="AK89" s="400">
        <v>2188.8261415723487</v>
      </c>
      <c r="AL89" s="401">
        <v>0</v>
      </c>
      <c r="AM89" s="399">
        <v>0</v>
      </c>
      <c r="AN89" s="400">
        <v>2188.8261415723487</v>
      </c>
      <c r="AO89" s="401">
        <v>0</v>
      </c>
      <c r="AP89" s="399">
        <v>0</v>
      </c>
      <c r="AQ89" s="400">
        <v>31997.716768991249</v>
      </c>
      <c r="AR89" s="401">
        <v>0</v>
      </c>
      <c r="AS89" s="399">
        <v>0</v>
      </c>
      <c r="AT89" s="400">
        <v>30357.653918568758</v>
      </c>
      <c r="AU89" s="405">
        <v>0</v>
      </c>
      <c r="AV89" s="399">
        <v>0</v>
      </c>
      <c r="AW89" s="400">
        <v>31890.691704999997</v>
      </c>
      <c r="AX89" s="405">
        <v>0</v>
      </c>
      <c r="AY89" s="406">
        <v>0</v>
      </c>
      <c r="AZ89" s="402">
        <v>103832.77844959218</v>
      </c>
      <c r="BA89" s="403">
        <v>0</v>
      </c>
      <c r="BB89" s="407">
        <v>0</v>
      </c>
      <c r="BC89" s="408">
        <v>0</v>
      </c>
      <c r="BD89" s="402">
        <v>0</v>
      </c>
      <c r="BE89" s="407">
        <v>0</v>
      </c>
      <c r="BH89" s="409">
        <v>82</v>
      </c>
    </row>
    <row r="90" spans="2:60" x14ac:dyDescent="0.2">
      <c r="B90" s="395"/>
      <c r="C90" s="396"/>
      <c r="D90" s="397"/>
      <c r="E90" s="397"/>
      <c r="F90" s="397"/>
      <c r="G90" s="396"/>
      <c r="H90" s="397"/>
      <c r="I90" s="397"/>
      <c r="J90" s="397"/>
      <c r="K90" s="397"/>
      <c r="L90" s="397"/>
      <c r="M90" s="410"/>
      <c r="N90" s="399">
        <v>0</v>
      </c>
      <c r="O90" s="400">
        <v>2660.2920600492735</v>
      </c>
      <c r="P90" s="401">
        <v>0</v>
      </c>
      <c r="Q90" s="399">
        <v>0</v>
      </c>
      <c r="R90" s="400">
        <v>2866.102765817554</v>
      </c>
      <c r="S90" s="401">
        <v>0</v>
      </c>
      <c r="T90" s="399">
        <v>0</v>
      </c>
      <c r="U90" s="400">
        <v>20858.380007532083</v>
      </c>
      <c r="V90" s="401">
        <v>0</v>
      </c>
      <c r="W90" s="399">
        <v>0</v>
      </c>
      <c r="X90" s="400">
        <v>16889.470009128312</v>
      </c>
      <c r="Y90" s="401">
        <v>0</v>
      </c>
      <c r="Z90" s="402">
        <v>0</v>
      </c>
      <c r="AA90" s="402">
        <v>43274.244842527223</v>
      </c>
      <c r="AB90" s="403">
        <v>0</v>
      </c>
      <c r="AC90" s="404">
        <v>0</v>
      </c>
      <c r="AD90" s="399">
        <v>0</v>
      </c>
      <c r="AE90" s="400">
        <v>3907.9764560785702</v>
      </c>
      <c r="AF90" s="401">
        <v>0</v>
      </c>
      <c r="AG90" s="399">
        <v>0</v>
      </c>
      <c r="AH90" s="400">
        <v>1301.0873178088927</v>
      </c>
      <c r="AI90" s="401">
        <v>0</v>
      </c>
      <c r="AJ90" s="399">
        <v>0</v>
      </c>
      <c r="AK90" s="400">
        <v>2188.8261415723487</v>
      </c>
      <c r="AL90" s="401">
        <v>0</v>
      </c>
      <c r="AM90" s="399">
        <v>0</v>
      </c>
      <c r="AN90" s="400">
        <v>2188.8261415723487</v>
      </c>
      <c r="AO90" s="401">
        <v>0</v>
      </c>
      <c r="AP90" s="399">
        <v>0</v>
      </c>
      <c r="AQ90" s="400">
        <v>31997.716768991249</v>
      </c>
      <c r="AR90" s="401">
        <v>0</v>
      </c>
      <c r="AS90" s="399">
        <v>0</v>
      </c>
      <c r="AT90" s="400">
        <v>30357.653918568758</v>
      </c>
      <c r="AU90" s="405">
        <v>0</v>
      </c>
      <c r="AV90" s="399">
        <v>0</v>
      </c>
      <c r="AW90" s="400">
        <v>31890.691704999997</v>
      </c>
      <c r="AX90" s="405">
        <v>0</v>
      </c>
      <c r="AY90" s="406">
        <v>0</v>
      </c>
      <c r="AZ90" s="402">
        <v>103832.77844959218</v>
      </c>
      <c r="BA90" s="403">
        <v>0</v>
      </c>
      <c r="BB90" s="407">
        <v>0</v>
      </c>
      <c r="BC90" s="408">
        <v>0</v>
      </c>
      <c r="BD90" s="402">
        <v>0</v>
      </c>
      <c r="BE90" s="407">
        <v>0</v>
      </c>
      <c r="BH90" s="409">
        <v>83</v>
      </c>
    </row>
    <row r="91" spans="2:60" x14ac:dyDescent="0.2">
      <c r="B91" s="395"/>
      <c r="C91" s="396"/>
      <c r="D91" s="397"/>
      <c r="E91" s="397"/>
      <c r="F91" s="397"/>
      <c r="G91" s="396"/>
      <c r="H91" s="397"/>
      <c r="I91" s="397"/>
      <c r="J91" s="397"/>
      <c r="K91" s="397"/>
      <c r="L91" s="397"/>
      <c r="M91" s="410"/>
      <c r="N91" s="399">
        <v>0</v>
      </c>
      <c r="O91" s="400">
        <v>2660.2920600492735</v>
      </c>
      <c r="P91" s="401">
        <v>0</v>
      </c>
      <c r="Q91" s="399">
        <v>0</v>
      </c>
      <c r="R91" s="400">
        <v>2866.102765817554</v>
      </c>
      <c r="S91" s="401">
        <v>0</v>
      </c>
      <c r="T91" s="399">
        <v>0</v>
      </c>
      <c r="U91" s="400">
        <v>20858.380007532083</v>
      </c>
      <c r="V91" s="401">
        <v>0</v>
      </c>
      <c r="W91" s="399">
        <v>0</v>
      </c>
      <c r="X91" s="400">
        <v>16889.470009128312</v>
      </c>
      <c r="Y91" s="401">
        <v>0</v>
      </c>
      <c r="Z91" s="402">
        <v>0</v>
      </c>
      <c r="AA91" s="402">
        <v>43274.244842527223</v>
      </c>
      <c r="AB91" s="403">
        <v>0</v>
      </c>
      <c r="AC91" s="404">
        <v>0</v>
      </c>
      <c r="AD91" s="399">
        <v>0</v>
      </c>
      <c r="AE91" s="400">
        <v>3907.9764560785702</v>
      </c>
      <c r="AF91" s="401">
        <v>0</v>
      </c>
      <c r="AG91" s="399">
        <v>0</v>
      </c>
      <c r="AH91" s="400">
        <v>1301.0873178088927</v>
      </c>
      <c r="AI91" s="401">
        <v>0</v>
      </c>
      <c r="AJ91" s="399">
        <v>0</v>
      </c>
      <c r="AK91" s="400">
        <v>2188.8261415723487</v>
      </c>
      <c r="AL91" s="401">
        <v>0</v>
      </c>
      <c r="AM91" s="399">
        <v>0</v>
      </c>
      <c r="AN91" s="400">
        <v>2188.8261415723487</v>
      </c>
      <c r="AO91" s="401">
        <v>0</v>
      </c>
      <c r="AP91" s="399">
        <v>0</v>
      </c>
      <c r="AQ91" s="400">
        <v>31997.716768991249</v>
      </c>
      <c r="AR91" s="401">
        <v>0</v>
      </c>
      <c r="AS91" s="399">
        <v>0</v>
      </c>
      <c r="AT91" s="400">
        <v>30357.653918568758</v>
      </c>
      <c r="AU91" s="405">
        <v>0</v>
      </c>
      <c r="AV91" s="399">
        <v>0</v>
      </c>
      <c r="AW91" s="400">
        <v>31890.691704999997</v>
      </c>
      <c r="AX91" s="405">
        <v>0</v>
      </c>
      <c r="AY91" s="406">
        <v>0</v>
      </c>
      <c r="AZ91" s="402">
        <v>103832.77844959218</v>
      </c>
      <c r="BA91" s="403">
        <v>0</v>
      </c>
      <c r="BB91" s="407">
        <v>0</v>
      </c>
      <c r="BC91" s="408">
        <v>0</v>
      </c>
      <c r="BD91" s="402">
        <v>0</v>
      </c>
      <c r="BE91" s="407">
        <v>0</v>
      </c>
      <c r="BH91" s="409">
        <v>84</v>
      </c>
    </row>
    <row r="92" spans="2:60" x14ac:dyDescent="0.2">
      <c r="B92" s="395"/>
      <c r="C92" s="396"/>
      <c r="D92" s="397"/>
      <c r="E92" s="397"/>
      <c r="F92" s="397"/>
      <c r="G92" s="396"/>
      <c r="H92" s="397"/>
      <c r="I92" s="397"/>
      <c r="J92" s="397"/>
      <c r="K92" s="397"/>
      <c r="L92" s="397"/>
      <c r="M92" s="410"/>
      <c r="N92" s="399">
        <v>0</v>
      </c>
      <c r="O92" s="400">
        <v>2660.2920600492735</v>
      </c>
      <c r="P92" s="401">
        <v>0</v>
      </c>
      <c r="Q92" s="399">
        <v>0</v>
      </c>
      <c r="R92" s="400">
        <v>2866.102765817554</v>
      </c>
      <c r="S92" s="401">
        <v>0</v>
      </c>
      <c r="T92" s="399">
        <v>0</v>
      </c>
      <c r="U92" s="400">
        <v>20858.380007532083</v>
      </c>
      <c r="V92" s="401">
        <v>0</v>
      </c>
      <c r="W92" s="399">
        <v>0</v>
      </c>
      <c r="X92" s="400">
        <v>16889.470009128312</v>
      </c>
      <c r="Y92" s="401">
        <v>0</v>
      </c>
      <c r="Z92" s="402">
        <v>0</v>
      </c>
      <c r="AA92" s="402">
        <v>43274.244842527223</v>
      </c>
      <c r="AB92" s="403">
        <v>0</v>
      </c>
      <c r="AC92" s="404">
        <v>0</v>
      </c>
      <c r="AD92" s="399">
        <v>0</v>
      </c>
      <c r="AE92" s="400">
        <v>3907.9764560785702</v>
      </c>
      <c r="AF92" s="401">
        <v>0</v>
      </c>
      <c r="AG92" s="399">
        <v>0</v>
      </c>
      <c r="AH92" s="400">
        <v>1301.0873178088927</v>
      </c>
      <c r="AI92" s="401">
        <v>0</v>
      </c>
      <c r="AJ92" s="399">
        <v>0</v>
      </c>
      <c r="AK92" s="400">
        <v>2188.8261415723487</v>
      </c>
      <c r="AL92" s="401">
        <v>0</v>
      </c>
      <c r="AM92" s="399">
        <v>0</v>
      </c>
      <c r="AN92" s="400">
        <v>2188.8261415723487</v>
      </c>
      <c r="AO92" s="401">
        <v>0</v>
      </c>
      <c r="AP92" s="399">
        <v>0</v>
      </c>
      <c r="AQ92" s="400">
        <v>31997.716768991249</v>
      </c>
      <c r="AR92" s="401">
        <v>0</v>
      </c>
      <c r="AS92" s="399">
        <v>0</v>
      </c>
      <c r="AT92" s="400">
        <v>30357.653918568758</v>
      </c>
      <c r="AU92" s="405">
        <v>0</v>
      </c>
      <c r="AV92" s="399">
        <v>0</v>
      </c>
      <c r="AW92" s="400">
        <v>31890.691704999997</v>
      </c>
      <c r="AX92" s="405">
        <v>0</v>
      </c>
      <c r="AY92" s="406">
        <v>0</v>
      </c>
      <c r="AZ92" s="402">
        <v>103832.77844959218</v>
      </c>
      <c r="BA92" s="403">
        <v>0</v>
      </c>
      <c r="BB92" s="407">
        <v>0</v>
      </c>
      <c r="BC92" s="408">
        <v>0</v>
      </c>
      <c r="BD92" s="402">
        <v>0</v>
      </c>
      <c r="BE92" s="407">
        <v>0</v>
      </c>
      <c r="BH92" s="409">
        <v>85</v>
      </c>
    </row>
    <row r="93" spans="2:60" x14ac:dyDescent="0.2">
      <c r="B93" s="395"/>
      <c r="C93" s="396"/>
      <c r="D93" s="397"/>
      <c r="E93" s="397"/>
      <c r="F93" s="397"/>
      <c r="G93" s="396"/>
      <c r="H93" s="397"/>
      <c r="I93" s="397"/>
      <c r="J93" s="397"/>
      <c r="K93" s="397"/>
      <c r="L93" s="397"/>
      <c r="M93" s="410"/>
      <c r="N93" s="399">
        <v>0</v>
      </c>
      <c r="O93" s="400">
        <v>2660.2920600492735</v>
      </c>
      <c r="P93" s="401">
        <v>0</v>
      </c>
      <c r="Q93" s="399">
        <v>0</v>
      </c>
      <c r="R93" s="400">
        <v>2866.102765817554</v>
      </c>
      <c r="S93" s="401">
        <v>0</v>
      </c>
      <c r="T93" s="399">
        <v>0</v>
      </c>
      <c r="U93" s="400">
        <v>20858.380007532083</v>
      </c>
      <c r="V93" s="401">
        <v>0</v>
      </c>
      <c r="W93" s="399">
        <v>0</v>
      </c>
      <c r="X93" s="400">
        <v>16889.470009128312</v>
      </c>
      <c r="Y93" s="401">
        <v>0</v>
      </c>
      <c r="Z93" s="402">
        <v>0</v>
      </c>
      <c r="AA93" s="402">
        <v>43274.244842527223</v>
      </c>
      <c r="AB93" s="403">
        <v>0</v>
      </c>
      <c r="AC93" s="404">
        <v>0</v>
      </c>
      <c r="AD93" s="399">
        <v>0</v>
      </c>
      <c r="AE93" s="400">
        <v>3907.9764560785702</v>
      </c>
      <c r="AF93" s="401">
        <v>0</v>
      </c>
      <c r="AG93" s="399">
        <v>0</v>
      </c>
      <c r="AH93" s="400">
        <v>1301.0873178088927</v>
      </c>
      <c r="AI93" s="401">
        <v>0</v>
      </c>
      <c r="AJ93" s="399">
        <v>0</v>
      </c>
      <c r="AK93" s="400">
        <v>2188.8261415723487</v>
      </c>
      <c r="AL93" s="401">
        <v>0</v>
      </c>
      <c r="AM93" s="399">
        <v>0</v>
      </c>
      <c r="AN93" s="400">
        <v>2188.8261415723487</v>
      </c>
      <c r="AO93" s="401">
        <v>0</v>
      </c>
      <c r="AP93" s="399">
        <v>0</v>
      </c>
      <c r="AQ93" s="400">
        <v>31997.716768991249</v>
      </c>
      <c r="AR93" s="401">
        <v>0</v>
      </c>
      <c r="AS93" s="399">
        <v>0</v>
      </c>
      <c r="AT93" s="400">
        <v>30357.653918568758</v>
      </c>
      <c r="AU93" s="405">
        <v>0</v>
      </c>
      <c r="AV93" s="399">
        <v>0</v>
      </c>
      <c r="AW93" s="400">
        <v>31890.691704999997</v>
      </c>
      <c r="AX93" s="405">
        <v>0</v>
      </c>
      <c r="AY93" s="406">
        <v>0</v>
      </c>
      <c r="AZ93" s="402">
        <v>103832.77844959218</v>
      </c>
      <c r="BA93" s="403">
        <v>0</v>
      </c>
      <c r="BB93" s="407">
        <v>0</v>
      </c>
      <c r="BC93" s="408">
        <v>0</v>
      </c>
      <c r="BD93" s="402">
        <v>0</v>
      </c>
      <c r="BE93" s="407">
        <v>0</v>
      </c>
      <c r="BH93" s="409">
        <v>86</v>
      </c>
    </row>
    <row r="94" spans="2:60" x14ac:dyDescent="0.2">
      <c r="B94" s="395"/>
      <c r="C94" s="396"/>
      <c r="D94" s="397"/>
      <c r="E94" s="397"/>
      <c r="F94" s="397"/>
      <c r="G94" s="396"/>
      <c r="H94" s="397"/>
      <c r="I94" s="397"/>
      <c r="J94" s="397"/>
      <c r="K94" s="397"/>
      <c r="L94" s="397"/>
      <c r="M94" s="410"/>
      <c r="N94" s="399">
        <v>0</v>
      </c>
      <c r="O94" s="400">
        <v>2660.2920600492735</v>
      </c>
      <c r="P94" s="401">
        <v>0</v>
      </c>
      <c r="Q94" s="399">
        <v>0</v>
      </c>
      <c r="R94" s="400">
        <v>2866.102765817554</v>
      </c>
      <c r="S94" s="401">
        <v>0</v>
      </c>
      <c r="T94" s="399">
        <v>0</v>
      </c>
      <c r="U94" s="400">
        <v>20858.380007532083</v>
      </c>
      <c r="V94" s="401">
        <v>0</v>
      </c>
      <c r="W94" s="399">
        <v>0</v>
      </c>
      <c r="X94" s="400">
        <v>16889.470009128312</v>
      </c>
      <c r="Y94" s="401">
        <v>0</v>
      </c>
      <c r="Z94" s="402">
        <v>0</v>
      </c>
      <c r="AA94" s="402">
        <v>43274.244842527223</v>
      </c>
      <c r="AB94" s="403">
        <v>0</v>
      </c>
      <c r="AC94" s="404">
        <v>0</v>
      </c>
      <c r="AD94" s="399">
        <v>0</v>
      </c>
      <c r="AE94" s="400">
        <v>3907.9764560785702</v>
      </c>
      <c r="AF94" s="401">
        <v>0</v>
      </c>
      <c r="AG94" s="399">
        <v>0</v>
      </c>
      <c r="AH94" s="400">
        <v>1301.0873178088927</v>
      </c>
      <c r="AI94" s="401">
        <v>0</v>
      </c>
      <c r="AJ94" s="399">
        <v>0</v>
      </c>
      <c r="AK94" s="400">
        <v>2188.8261415723487</v>
      </c>
      <c r="AL94" s="401">
        <v>0</v>
      </c>
      <c r="AM94" s="399">
        <v>0</v>
      </c>
      <c r="AN94" s="400">
        <v>2188.8261415723487</v>
      </c>
      <c r="AO94" s="401">
        <v>0</v>
      </c>
      <c r="AP94" s="399">
        <v>0</v>
      </c>
      <c r="AQ94" s="400">
        <v>31997.716768991249</v>
      </c>
      <c r="AR94" s="401">
        <v>0</v>
      </c>
      <c r="AS94" s="399">
        <v>0</v>
      </c>
      <c r="AT94" s="400">
        <v>30357.653918568758</v>
      </c>
      <c r="AU94" s="405">
        <v>0</v>
      </c>
      <c r="AV94" s="399">
        <v>0</v>
      </c>
      <c r="AW94" s="400">
        <v>31890.691704999997</v>
      </c>
      <c r="AX94" s="405">
        <v>0</v>
      </c>
      <c r="AY94" s="406">
        <v>0</v>
      </c>
      <c r="AZ94" s="402">
        <v>103832.77844959218</v>
      </c>
      <c r="BA94" s="403">
        <v>0</v>
      </c>
      <c r="BB94" s="407">
        <v>0</v>
      </c>
      <c r="BC94" s="408">
        <v>0</v>
      </c>
      <c r="BD94" s="402">
        <v>0</v>
      </c>
      <c r="BE94" s="407">
        <v>0</v>
      </c>
      <c r="BH94" s="409">
        <v>87</v>
      </c>
    </row>
    <row r="95" spans="2:60" x14ac:dyDescent="0.2">
      <c r="B95" s="395"/>
      <c r="C95" s="396"/>
      <c r="D95" s="397"/>
      <c r="E95" s="397"/>
      <c r="F95" s="397"/>
      <c r="G95" s="396"/>
      <c r="H95" s="397"/>
      <c r="I95" s="397"/>
      <c r="J95" s="397"/>
      <c r="K95" s="397"/>
      <c r="L95" s="397"/>
      <c r="M95" s="410"/>
      <c r="N95" s="399">
        <v>0</v>
      </c>
      <c r="O95" s="400">
        <v>2660.2920600492735</v>
      </c>
      <c r="P95" s="401">
        <v>0</v>
      </c>
      <c r="Q95" s="399">
        <v>0</v>
      </c>
      <c r="R95" s="400">
        <v>2866.102765817554</v>
      </c>
      <c r="S95" s="401">
        <v>0</v>
      </c>
      <c r="T95" s="399">
        <v>0</v>
      </c>
      <c r="U95" s="400">
        <v>20858.380007532083</v>
      </c>
      <c r="V95" s="401">
        <v>0</v>
      </c>
      <c r="W95" s="399">
        <v>0</v>
      </c>
      <c r="X95" s="400">
        <v>16889.470009128312</v>
      </c>
      <c r="Y95" s="401">
        <v>0</v>
      </c>
      <c r="Z95" s="402">
        <v>0</v>
      </c>
      <c r="AA95" s="402">
        <v>43274.244842527223</v>
      </c>
      <c r="AB95" s="403">
        <v>0</v>
      </c>
      <c r="AC95" s="404">
        <v>0</v>
      </c>
      <c r="AD95" s="399">
        <v>0</v>
      </c>
      <c r="AE95" s="400">
        <v>3907.9764560785702</v>
      </c>
      <c r="AF95" s="401">
        <v>0</v>
      </c>
      <c r="AG95" s="399">
        <v>0</v>
      </c>
      <c r="AH95" s="400">
        <v>1301.0873178088927</v>
      </c>
      <c r="AI95" s="401">
        <v>0</v>
      </c>
      <c r="AJ95" s="399">
        <v>0</v>
      </c>
      <c r="AK95" s="400">
        <v>2188.8261415723487</v>
      </c>
      <c r="AL95" s="401">
        <v>0</v>
      </c>
      <c r="AM95" s="399">
        <v>0</v>
      </c>
      <c r="AN95" s="400">
        <v>2188.8261415723487</v>
      </c>
      <c r="AO95" s="401">
        <v>0</v>
      </c>
      <c r="AP95" s="399">
        <v>0</v>
      </c>
      <c r="AQ95" s="400">
        <v>31997.716768991249</v>
      </c>
      <c r="AR95" s="401">
        <v>0</v>
      </c>
      <c r="AS95" s="399">
        <v>0</v>
      </c>
      <c r="AT95" s="400">
        <v>30357.653918568758</v>
      </c>
      <c r="AU95" s="405">
        <v>0</v>
      </c>
      <c r="AV95" s="399">
        <v>0</v>
      </c>
      <c r="AW95" s="400">
        <v>31890.691704999997</v>
      </c>
      <c r="AX95" s="405">
        <v>0</v>
      </c>
      <c r="AY95" s="406">
        <v>0</v>
      </c>
      <c r="AZ95" s="402">
        <v>103832.77844959218</v>
      </c>
      <c r="BA95" s="403">
        <v>0</v>
      </c>
      <c r="BB95" s="407">
        <v>0</v>
      </c>
      <c r="BC95" s="408">
        <v>0</v>
      </c>
      <c r="BD95" s="402">
        <v>0</v>
      </c>
      <c r="BE95" s="407">
        <v>0</v>
      </c>
      <c r="BH95" s="409">
        <v>88</v>
      </c>
    </row>
    <row r="96" spans="2:60" x14ac:dyDescent="0.2">
      <c r="B96" s="395"/>
      <c r="C96" s="396"/>
      <c r="D96" s="397"/>
      <c r="E96" s="397"/>
      <c r="F96" s="397"/>
      <c r="G96" s="396"/>
      <c r="H96" s="397"/>
      <c r="I96" s="397"/>
      <c r="J96" s="397"/>
      <c r="K96" s="397"/>
      <c r="L96" s="397"/>
      <c r="M96" s="410"/>
      <c r="N96" s="399">
        <v>0</v>
      </c>
      <c r="O96" s="400">
        <v>2660.2920600492735</v>
      </c>
      <c r="P96" s="401">
        <v>0</v>
      </c>
      <c r="Q96" s="399">
        <v>0</v>
      </c>
      <c r="R96" s="400">
        <v>2866.102765817554</v>
      </c>
      <c r="S96" s="401">
        <v>0</v>
      </c>
      <c r="T96" s="399">
        <v>0</v>
      </c>
      <c r="U96" s="400">
        <v>20858.380007532083</v>
      </c>
      <c r="V96" s="401">
        <v>0</v>
      </c>
      <c r="W96" s="399">
        <v>0</v>
      </c>
      <c r="X96" s="400">
        <v>16889.470009128312</v>
      </c>
      <c r="Y96" s="401">
        <v>0</v>
      </c>
      <c r="Z96" s="402">
        <v>0</v>
      </c>
      <c r="AA96" s="402">
        <v>43274.244842527223</v>
      </c>
      <c r="AB96" s="403">
        <v>0</v>
      </c>
      <c r="AC96" s="404">
        <v>0</v>
      </c>
      <c r="AD96" s="399">
        <v>0</v>
      </c>
      <c r="AE96" s="400">
        <v>3907.9764560785702</v>
      </c>
      <c r="AF96" s="401">
        <v>0</v>
      </c>
      <c r="AG96" s="399">
        <v>0</v>
      </c>
      <c r="AH96" s="400">
        <v>1301.0873178088927</v>
      </c>
      <c r="AI96" s="401">
        <v>0</v>
      </c>
      <c r="AJ96" s="399">
        <v>0</v>
      </c>
      <c r="AK96" s="400">
        <v>2188.8261415723487</v>
      </c>
      <c r="AL96" s="401">
        <v>0</v>
      </c>
      <c r="AM96" s="399">
        <v>0</v>
      </c>
      <c r="AN96" s="400">
        <v>2188.8261415723487</v>
      </c>
      <c r="AO96" s="401">
        <v>0</v>
      </c>
      <c r="AP96" s="399">
        <v>0</v>
      </c>
      <c r="AQ96" s="400">
        <v>31997.716768991249</v>
      </c>
      <c r="AR96" s="401">
        <v>0</v>
      </c>
      <c r="AS96" s="399">
        <v>0</v>
      </c>
      <c r="AT96" s="400">
        <v>30357.653918568758</v>
      </c>
      <c r="AU96" s="405">
        <v>0</v>
      </c>
      <c r="AV96" s="399">
        <v>0</v>
      </c>
      <c r="AW96" s="400">
        <v>31890.691704999997</v>
      </c>
      <c r="AX96" s="405">
        <v>0</v>
      </c>
      <c r="AY96" s="406">
        <v>0</v>
      </c>
      <c r="AZ96" s="402">
        <v>103832.77844959218</v>
      </c>
      <c r="BA96" s="403">
        <v>0</v>
      </c>
      <c r="BB96" s="407">
        <v>0</v>
      </c>
      <c r="BC96" s="408">
        <v>0</v>
      </c>
      <c r="BD96" s="402">
        <v>0</v>
      </c>
      <c r="BE96" s="407">
        <v>0</v>
      </c>
      <c r="BH96" s="409">
        <v>89</v>
      </c>
    </row>
    <row r="97" spans="2:60" x14ac:dyDescent="0.2">
      <c r="B97" s="395"/>
      <c r="C97" s="396"/>
      <c r="D97" s="397"/>
      <c r="E97" s="397"/>
      <c r="F97" s="397"/>
      <c r="G97" s="396"/>
      <c r="H97" s="397"/>
      <c r="I97" s="397"/>
      <c r="J97" s="397"/>
      <c r="K97" s="397"/>
      <c r="L97" s="397"/>
      <c r="M97" s="410"/>
      <c r="N97" s="399">
        <v>0</v>
      </c>
      <c r="O97" s="400">
        <v>2660.2920600492735</v>
      </c>
      <c r="P97" s="401">
        <v>0</v>
      </c>
      <c r="Q97" s="399">
        <v>0</v>
      </c>
      <c r="R97" s="400">
        <v>2866.102765817554</v>
      </c>
      <c r="S97" s="401">
        <v>0</v>
      </c>
      <c r="T97" s="399">
        <v>0</v>
      </c>
      <c r="U97" s="400">
        <v>20858.380007532083</v>
      </c>
      <c r="V97" s="401">
        <v>0</v>
      </c>
      <c r="W97" s="399">
        <v>0</v>
      </c>
      <c r="X97" s="400">
        <v>16889.470009128312</v>
      </c>
      <c r="Y97" s="401">
        <v>0</v>
      </c>
      <c r="Z97" s="402">
        <v>0</v>
      </c>
      <c r="AA97" s="402">
        <v>43274.244842527223</v>
      </c>
      <c r="AB97" s="403">
        <v>0</v>
      </c>
      <c r="AC97" s="404">
        <v>0</v>
      </c>
      <c r="AD97" s="399">
        <v>0</v>
      </c>
      <c r="AE97" s="400">
        <v>3907.9764560785702</v>
      </c>
      <c r="AF97" s="401">
        <v>0</v>
      </c>
      <c r="AG97" s="399">
        <v>0</v>
      </c>
      <c r="AH97" s="400">
        <v>1301.0873178088927</v>
      </c>
      <c r="AI97" s="401">
        <v>0</v>
      </c>
      <c r="AJ97" s="399">
        <v>0</v>
      </c>
      <c r="AK97" s="400">
        <v>2188.8261415723487</v>
      </c>
      <c r="AL97" s="401">
        <v>0</v>
      </c>
      <c r="AM97" s="399">
        <v>0</v>
      </c>
      <c r="AN97" s="400">
        <v>2188.8261415723487</v>
      </c>
      <c r="AO97" s="401">
        <v>0</v>
      </c>
      <c r="AP97" s="399">
        <v>0</v>
      </c>
      <c r="AQ97" s="400">
        <v>31997.716768991249</v>
      </c>
      <c r="AR97" s="401">
        <v>0</v>
      </c>
      <c r="AS97" s="399">
        <v>0</v>
      </c>
      <c r="AT97" s="400">
        <v>30357.653918568758</v>
      </c>
      <c r="AU97" s="405">
        <v>0</v>
      </c>
      <c r="AV97" s="399">
        <v>0</v>
      </c>
      <c r="AW97" s="400">
        <v>31890.691704999997</v>
      </c>
      <c r="AX97" s="405">
        <v>0</v>
      </c>
      <c r="AY97" s="406">
        <v>0</v>
      </c>
      <c r="AZ97" s="402">
        <v>103832.77844959218</v>
      </c>
      <c r="BA97" s="403">
        <v>0</v>
      </c>
      <c r="BB97" s="407">
        <v>0</v>
      </c>
      <c r="BC97" s="408">
        <v>0</v>
      </c>
      <c r="BD97" s="402">
        <v>0</v>
      </c>
      <c r="BE97" s="407">
        <v>0</v>
      </c>
      <c r="BH97" s="409">
        <v>90</v>
      </c>
    </row>
    <row r="98" spans="2:60" x14ac:dyDescent="0.2">
      <c r="B98" s="395"/>
      <c r="C98" s="396"/>
      <c r="D98" s="397"/>
      <c r="E98" s="397"/>
      <c r="F98" s="397"/>
      <c r="G98" s="396"/>
      <c r="H98" s="397"/>
      <c r="I98" s="397"/>
      <c r="J98" s="397"/>
      <c r="K98" s="397"/>
      <c r="L98" s="397"/>
      <c r="M98" s="410"/>
      <c r="N98" s="399">
        <v>0</v>
      </c>
      <c r="O98" s="400">
        <v>2660.2920600492735</v>
      </c>
      <c r="P98" s="401">
        <v>0</v>
      </c>
      <c r="Q98" s="399">
        <v>0</v>
      </c>
      <c r="R98" s="400">
        <v>2866.102765817554</v>
      </c>
      <c r="S98" s="401">
        <v>0</v>
      </c>
      <c r="T98" s="399">
        <v>0</v>
      </c>
      <c r="U98" s="400">
        <v>20858.380007532083</v>
      </c>
      <c r="V98" s="401">
        <v>0</v>
      </c>
      <c r="W98" s="399">
        <v>0</v>
      </c>
      <c r="X98" s="400">
        <v>16889.470009128312</v>
      </c>
      <c r="Y98" s="401">
        <v>0</v>
      </c>
      <c r="Z98" s="402">
        <v>0</v>
      </c>
      <c r="AA98" s="402">
        <v>43274.244842527223</v>
      </c>
      <c r="AB98" s="403">
        <v>0</v>
      </c>
      <c r="AC98" s="404">
        <v>0</v>
      </c>
      <c r="AD98" s="399">
        <v>0</v>
      </c>
      <c r="AE98" s="400">
        <v>3907.9764560785702</v>
      </c>
      <c r="AF98" s="401">
        <v>0</v>
      </c>
      <c r="AG98" s="399">
        <v>0</v>
      </c>
      <c r="AH98" s="400">
        <v>1301.0873178088927</v>
      </c>
      <c r="AI98" s="401">
        <v>0</v>
      </c>
      <c r="AJ98" s="399">
        <v>0</v>
      </c>
      <c r="AK98" s="400">
        <v>2188.8261415723487</v>
      </c>
      <c r="AL98" s="401">
        <v>0</v>
      </c>
      <c r="AM98" s="399">
        <v>0</v>
      </c>
      <c r="AN98" s="400">
        <v>2188.8261415723487</v>
      </c>
      <c r="AO98" s="401">
        <v>0</v>
      </c>
      <c r="AP98" s="399">
        <v>0</v>
      </c>
      <c r="AQ98" s="400">
        <v>31997.716768991249</v>
      </c>
      <c r="AR98" s="401">
        <v>0</v>
      </c>
      <c r="AS98" s="399">
        <v>0</v>
      </c>
      <c r="AT98" s="400">
        <v>30357.653918568758</v>
      </c>
      <c r="AU98" s="405">
        <v>0</v>
      </c>
      <c r="AV98" s="399">
        <v>0</v>
      </c>
      <c r="AW98" s="400">
        <v>31890.691704999997</v>
      </c>
      <c r="AX98" s="405">
        <v>0</v>
      </c>
      <c r="AY98" s="406">
        <v>0</v>
      </c>
      <c r="AZ98" s="402">
        <v>103832.77844959218</v>
      </c>
      <c r="BA98" s="403">
        <v>0</v>
      </c>
      <c r="BB98" s="407">
        <v>0</v>
      </c>
      <c r="BC98" s="408">
        <v>0</v>
      </c>
      <c r="BD98" s="402">
        <v>0</v>
      </c>
      <c r="BE98" s="407">
        <v>0</v>
      </c>
      <c r="BH98" s="409">
        <v>91</v>
      </c>
    </row>
    <row r="99" spans="2:60" x14ac:dyDescent="0.2">
      <c r="B99" s="395"/>
      <c r="C99" s="396"/>
      <c r="D99" s="397"/>
      <c r="E99" s="397"/>
      <c r="F99" s="397"/>
      <c r="G99" s="396"/>
      <c r="H99" s="397"/>
      <c r="I99" s="397"/>
      <c r="J99" s="397"/>
      <c r="K99" s="397"/>
      <c r="L99" s="397"/>
      <c r="M99" s="410"/>
      <c r="N99" s="399">
        <v>0</v>
      </c>
      <c r="O99" s="400">
        <v>2660.2920600492735</v>
      </c>
      <c r="P99" s="401">
        <v>0</v>
      </c>
      <c r="Q99" s="399">
        <v>0</v>
      </c>
      <c r="R99" s="400">
        <v>2866.102765817554</v>
      </c>
      <c r="S99" s="401">
        <v>0</v>
      </c>
      <c r="T99" s="399">
        <v>0</v>
      </c>
      <c r="U99" s="400">
        <v>20858.380007532083</v>
      </c>
      <c r="V99" s="401">
        <v>0</v>
      </c>
      <c r="W99" s="399">
        <v>0</v>
      </c>
      <c r="X99" s="400">
        <v>16889.470009128312</v>
      </c>
      <c r="Y99" s="401">
        <v>0</v>
      </c>
      <c r="Z99" s="402">
        <v>0</v>
      </c>
      <c r="AA99" s="402">
        <v>43274.244842527223</v>
      </c>
      <c r="AB99" s="403">
        <v>0</v>
      </c>
      <c r="AC99" s="404">
        <v>0</v>
      </c>
      <c r="AD99" s="399">
        <v>0</v>
      </c>
      <c r="AE99" s="400">
        <v>3907.9764560785702</v>
      </c>
      <c r="AF99" s="401">
        <v>0</v>
      </c>
      <c r="AG99" s="399">
        <v>0</v>
      </c>
      <c r="AH99" s="400">
        <v>1301.0873178088927</v>
      </c>
      <c r="AI99" s="401">
        <v>0</v>
      </c>
      <c r="AJ99" s="399">
        <v>0</v>
      </c>
      <c r="AK99" s="400">
        <v>2188.8261415723487</v>
      </c>
      <c r="AL99" s="401">
        <v>0</v>
      </c>
      <c r="AM99" s="399">
        <v>0</v>
      </c>
      <c r="AN99" s="400">
        <v>2188.8261415723487</v>
      </c>
      <c r="AO99" s="401">
        <v>0</v>
      </c>
      <c r="AP99" s="399">
        <v>0</v>
      </c>
      <c r="AQ99" s="400">
        <v>31997.716768991249</v>
      </c>
      <c r="AR99" s="401">
        <v>0</v>
      </c>
      <c r="AS99" s="399">
        <v>0</v>
      </c>
      <c r="AT99" s="400">
        <v>30357.653918568758</v>
      </c>
      <c r="AU99" s="405">
        <v>0</v>
      </c>
      <c r="AV99" s="399">
        <v>0</v>
      </c>
      <c r="AW99" s="400">
        <v>31890.691704999997</v>
      </c>
      <c r="AX99" s="405">
        <v>0</v>
      </c>
      <c r="AY99" s="406">
        <v>0</v>
      </c>
      <c r="AZ99" s="402">
        <v>103832.77844959218</v>
      </c>
      <c r="BA99" s="403">
        <v>0</v>
      </c>
      <c r="BB99" s="407">
        <v>0</v>
      </c>
      <c r="BC99" s="408">
        <v>0</v>
      </c>
      <c r="BD99" s="402">
        <v>0</v>
      </c>
      <c r="BE99" s="407">
        <v>0</v>
      </c>
      <c r="BH99" s="409">
        <v>92</v>
      </c>
    </row>
    <row r="100" spans="2:60" x14ac:dyDescent="0.2">
      <c r="B100" s="395"/>
      <c r="C100" s="396"/>
      <c r="D100" s="397"/>
      <c r="E100" s="397"/>
      <c r="F100" s="397"/>
      <c r="G100" s="396"/>
      <c r="H100" s="397"/>
      <c r="I100" s="397"/>
      <c r="J100" s="397"/>
      <c r="K100" s="397"/>
      <c r="L100" s="397"/>
      <c r="M100" s="410"/>
      <c r="N100" s="399">
        <v>0</v>
      </c>
      <c r="O100" s="400">
        <v>2660.2920600492735</v>
      </c>
      <c r="P100" s="401">
        <v>0</v>
      </c>
      <c r="Q100" s="399">
        <v>0</v>
      </c>
      <c r="R100" s="400">
        <v>2866.102765817554</v>
      </c>
      <c r="S100" s="401">
        <v>0</v>
      </c>
      <c r="T100" s="399">
        <v>0</v>
      </c>
      <c r="U100" s="400">
        <v>20858.380007532083</v>
      </c>
      <c r="V100" s="401">
        <v>0</v>
      </c>
      <c r="W100" s="399">
        <v>0</v>
      </c>
      <c r="X100" s="400">
        <v>16889.470009128312</v>
      </c>
      <c r="Y100" s="401">
        <v>0</v>
      </c>
      <c r="Z100" s="402">
        <v>0</v>
      </c>
      <c r="AA100" s="402">
        <v>43274.244842527223</v>
      </c>
      <c r="AB100" s="403">
        <v>0</v>
      </c>
      <c r="AC100" s="404">
        <v>0</v>
      </c>
      <c r="AD100" s="399">
        <v>0</v>
      </c>
      <c r="AE100" s="400">
        <v>3907.9764560785702</v>
      </c>
      <c r="AF100" s="401">
        <v>0</v>
      </c>
      <c r="AG100" s="399">
        <v>0</v>
      </c>
      <c r="AH100" s="400">
        <v>1301.0873178088927</v>
      </c>
      <c r="AI100" s="401">
        <v>0</v>
      </c>
      <c r="AJ100" s="399">
        <v>0</v>
      </c>
      <c r="AK100" s="400">
        <v>2188.8261415723487</v>
      </c>
      <c r="AL100" s="401">
        <v>0</v>
      </c>
      <c r="AM100" s="399">
        <v>0</v>
      </c>
      <c r="AN100" s="400">
        <v>2188.8261415723487</v>
      </c>
      <c r="AO100" s="401">
        <v>0</v>
      </c>
      <c r="AP100" s="399">
        <v>0</v>
      </c>
      <c r="AQ100" s="400">
        <v>31997.716768991249</v>
      </c>
      <c r="AR100" s="401">
        <v>0</v>
      </c>
      <c r="AS100" s="399">
        <v>0</v>
      </c>
      <c r="AT100" s="400">
        <v>30357.653918568758</v>
      </c>
      <c r="AU100" s="405">
        <v>0</v>
      </c>
      <c r="AV100" s="399">
        <v>0</v>
      </c>
      <c r="AW100" s="400">
        <v>31890.691704999997</v>
      </c>
      <c r="AX100" s="405">
        <v>0</v>
      </c>
      <c r="AY100" s="406">
        <v>0</v>
      </c>
      <c r="AZ100" s="402">
        <v>103832.77844959218</v>
      </c>
      <c r="BA100" s="403">
        <v>0</v>
      </c>
      <c r="BB100" s="407">
        <v>0</v>
      </c>
      <c r="BC100" s="408">
        <v>0</v>
      </c>
      <c r="BD100" s="402">
        <v>0</v>
      </c>
      <c r="BE100" s="407">
        <v>0</v>
      </c>
      <c r="BH100" s="409">
        <v>93</v>
      </c>
    </row>
    <row r="101" spans="2:60" x14ac:dyDescent="0.2">
      <c r="B101" s="395"/>
      <c r="C101" s="396"/>
      <c r="D101" s="397"/>
      <c r="E101" s="397"/>
      <c r="F101" s="397"/>
      <c r="G101" s="396"/>
      <c r="H101" s="397"/>
      <c r="I101" s="397"/>
      <c r="J101" s="397"/>
      <c r="K101" s="397"/>
      <c r="L101" s="397"/>
      <c r="M101" s="410"/>
      <c r="N101" s="399">
        <v>0</v>
      </c>
      <c r="O101" s="400">
        <v>2660.2920600492735</v>
      </c>
      <c r="P101" s="401">
        <v>0</v>
      </c>
      <c r="Q101" s="399">
        <v>0</v>
      </c>
      <c r="R101" s="400">
        <v>2866.102765817554</v>
      </c>
      <c r="S101" s="401">
        <v>0</v>
      </c>
      <c r="T101" s="399">
        <v>0</v>
      </c>
      <c r="U101" s="400">
        <v>20858.380007532083</v>
      </c>
      <c r="V101" s="401">
        <v>0</v>
      </c>
      <c r="W101" s="399">
        <v>0</v>
      </c>
      <c r="X101" s="400">
        <v>16889.470009128312</v>
      </c>
      <c r="Y101" s="401">
        <v>0</v>
      </c>
      <c r="Z101" s="402">
        <v>0</v>
      </c>
      <c r="AA101" s="402">
        <v>43274.244842527223</v>
      </c>
      <c r="AB101" s="403">
        <v>0</v>
      </c>
      <c r="AC101" s="404">
        <v>0</v>
      </c>
      <c r="AD101" s="399">
        <v>0</v>
      </c>
      <c r="AE101" s="400">
        <v>3907.9764560785702</v>
      </c>
      <c r="AF101" s="401">
        <v>0</v>
      </c>
      <c r="AG101" s="399">
        <v>0</v>
      </c>
      <c r="AH101" s="400">
        <v>1301.0873178088927</v>
      </c>
      <c r="AI101" s="401">
        <v>0</v>
      </c>
      <c r="AJ101" s="399">
        <v>0</v>
      </c>
      <c r="AK101" s="400">
        <v>2188.8261415723487</v>
      </c>
      <c r="AL101" s="401">
        <v>0</v>
      </c>
      <c r="AM101" s="399">
        <v>0</v>
      </c>
      <c r="AN101" s="400">
        <v>2188.8261415723487</v>
      </c>
      <c r="AO101" s="401">
        <v>0</v>
      </c>
      <c r="AP101" s="399">
        <v>0</v>
      </c>
      <c r="AQ101" s="400">
        <v>31997.716768991249</v>
      </c>
      <c r="AR101" s="401">
        <v>0</v>
      </c>
      <c r="AS101" s="399">
        <v>0</v>
      </c>
      <c r="AT101" s="400">
        <v>30357.653918568758</v>
      </c>
      <c r="AU101" s="405">
        <v>0</v>
      </c>
      <c r="AV101" s="399">
        <v>0</v>
      </c>
      <c r="AW101" s="400">
        <v>31890.691704999997</v>
      </c>
      <c r="AX101" s="405">
        <v>0</v>
      </c>
      <c r="AY101" s="406">
        <v>0</v>
      </c>
      <c r="AZ101" s="402">
        <v>103832.77844959218</v>
      </c>
      <c r="BA101" s="403">
        <v>0</v>
      </c>
      <c r="BB101" s="407">
        <v>0</v>
      </c>
      <c r="BC101" s="408">
        <v>0</v>
      </c>
      <c r="BD101" s="402">
        <v>0</v>
      </c>
      <c r="BE101" s="407">
        <v>0</v>
      </c>
      <c r="BH101" s="409">
        <v>94</v>
      </c>
    </row>
    <row r="102" spans="2:60" x14ac:dyDescent="0.2">
      <c r="B102" s="395"/>
      <c r="C102" s="396"/>
      <c r="D102" s="397"/>
      <c r="E102" s="397"/>
      <c r="F102" s="397"/>
      <c r="G102" s="396"/>
      <c r="H102" s="397"/>
      <c r="I102" s="397"/>
      <c r="J102" s="397"/>
      <c r="K102" s="397"/>
      <c r="L102" s="397"/>
      <c r="M102" s="410"/>
      <c r="N102" s="399">
        <v>0</v>
      </c>
      <c r="O102" s="400">
        <v>2660.2920600492735</v>
      </c>
      <c r="P102" s="401">
        <v>0</v>
      </c>
      <c r="Q102" s="399">
        <v>0</v>
      </c>
      <c r="R102" s="400">
        <v>2866.102765817554</v>
      </c>
      <c r="S102" s="401">
        <v>0</v>
      </c>
      <c r="T102" s="399">
        <v>0</v>
      </c>
      <c r="U102" s="400">
        <v>20858.380007532083</v>
      </c>
      <c r="V102" s="401">
        <v>0</v>
      </c>
      <c r="W102" s="399">
        <v>0</v>
      </c>
      <c r="X102" s="400">
        <v>16889.470009128312</v>
      </c>
      <c r="Y102" s="401">
        <v>0</v>
      </c>
      <c r="Z102" s="402">
        <v>0</v>
      </c>
      <c r="AA102" s="402">
        <v>43274.244842527223</v>
      </c>
      <c r="AB102" s="403">
        <v>0</v>
      </c>
      <c r="AC102" s="404">
        <v>0</v>
      </c>
      <c r="AD102" s="399">
        <v>0</v>
      </c>
      <c r="AE102" s="400">
        <v>3907.9764560785702</v>
      </c>
      <c r="AF102" s="401">
        <v>0</v>
      </c>
      <c r="AG102" s="399">
        <v>0</v>
      </c>
      <c r="AH102" s="400">
        <v>1301.0873178088927</v>
      </c>
      <c r="AI102" s="401">
        <v>0</v>
      </c>
      <c r="AJ102" s="399">
        <v>0</v>
      </c>
      <c r="AK102" s="400">
        <v>2188.8261415723487</v>
      </c>
      <c r="AL102" s="401">
        <v>0</v>
      </c>
      <c r="AM102" s="399">
        <v>0</v>
      </c>
      <c r="AN102" s="400">
        <v>2188.8261415723487</v>
      </c>
      <c r="AO102" s="401">
        <v>0</v>
      </c>
      <c r="AP102" s="399">
        <v>0</v>
      </c>
      <c r="AQ102" s="400">
        <v>31997.716768991249</v>
      </c>
      <c r="AR102" s="401">
        <v>0</v>
      </c>
      <c r="AS102" s="399">
        <v>0</v>
      </c>
      <c r="AT102" s="400">
        <v>30357.653918568758</v>
      </c>
      <c r="AU102" s="405">
        <v>0</v>
      </c>
      <c r="AV102" s="399">
        <v>0</v>
      </c>
      <c r="AW102" s="400">
        <v>31890.691704999997</v>
      </c>
      <c r="AX102" s="405">
        <v>0</v>
      </c>
      <c r="AY102" s="406">
        <v>0</v>
      </c>
      <c r="AZ102" s="402">
        <v>103832.77844959218</v>
      </c>
      <c r="BA102" s="403">
        <v>0</v>
      </c>
      <c r="BB102" s="407">
        <v>0</v>
      </c>
      <c r="BC102" s="408">
        <v>0</v>
      </c>
      <c r="BD102" s="402">
        <v>0</v>
      </c>
      <c r="BE102" s="407">
        <v>0</v>
      </c>
      <c r="BH102" s="409">
        <v>95</v>
      </c>
    </row>
    <row r="103" spans="2:60" x14ac:dyDescent="0.2">
      <c r="B103" s="395"/>
      <c r="C103" s="396"/>
      <c r="D103" s="397"/>
      <c r="E103" s="397"/>
      <c r="F103" s="397"/>
      <c r="G103" s="396"/>
      <c r="H103" s="397"/>
      <c r="I103" s="397"/>
      <c r="J103" s="397"/>
      <c r="K103" s="397"/>
      <c r="L103" s="397"/>
      <c r="M103" s="410"/>
      <c r="N103" s="399">
        <v>0</v>
      </c>
      <c r="O103" s="400">
        <v>2660.2920600492735</v>
      </c>
      <c r="P103" s="401">
        <v>0</v>
      </c>
      <c r="Q103" s="399">
        <v>0</v>
      </c>
      <c r="R103" s="400">
        <v>2866.102765817554</v>
      </c>
      <c r="S103" s="401">
        <v>0</v>
      </c>
      <c r="T103" s="399">
        <v>0</v>
      </c>
      <c r="U103" s="400">
        <v>20858.380007532083</v>
      </c>
      <c r="V103" s="401">
        <v>0</v>
      </c>
      <c r="W103" s="399">
        <v>0</v>
      </c>
      <c r="X103" s="400">
        <v>16889.470009128312</v>
      </c>
      <c r="Y103" s="401">
        <v>0</v>
      </c>
      <c r="Z103" s="402">
        <v>0</v>
      </c>
      <c r="AA103" s="402">
        <v>43274.244842527223</v>
      </c>
      <c r="AB103" s="403">
        <v>0</v>
      </c>
      <c r="AC103" s="404">
        <v>0</v>
      </c>
      <c r="AD103" s="399">
        <v>0</v>
      </c>
      <c r="AE103" s="400">
        <v>3907.9764560785702</v>
      </c>
      <c r="AF103" s="401">
        <v>0</v>
      </c>
      <c r="AG103" s="399">
        <v>0</v>
      </c>
      <c r="AH103" s="400">
        <v>1301.0873178088927</v>
      </c>
      <c r="AI103" s="401">
        <v>0</v>
      </c>
      <c r="AJ103" s="399">
        <v>0</v>
      </c>
      <c r="AK103" s="400">
        <v>2188.8261415723487</v>
      </c>
      <c r="AL103" s="401">
        <v>0</v>
      </c>
      <c r="AM103" s="399">
        <v>0</v>
      </c>
      <c r="AN103" s="400">
        <v>2188.8261415723487</v>
      </c>
      <c r="AO103" s="401">
        <v>0</v>
      </c>
      <c r="AP103" s="399">
        <v>0</v>
      </c>
      <c r="AQ103" s="400">
        <v>31997.716768991249</v>
      </c>
      <c r="AR103" s="401">
        <v>0</v>
      </c>
      <c r="AS103" s="399">
        <v>0</v>
      </c>
      <c r="AT103" s="400">
        <v>30357.653918568758</v>
      </c>
      <c r="AU103" s="405">
        <v>0</v>
      </c>
      <c r="AV103" s="399">
        <v>0</v>
      </c>
      <c r="AW103" s="400">
        <v>31890.691704999997</v>
      </c>
      <c r="AX103" s="405">
        <v>0</v>
      </c>
      <c r="AY103" s="406">
        <v>0</v>
      </c>
      <c r="AZ103" s="402">
        <v>103832.77844959218</v>
      </c>
      <c r="BA103" s="403">
        <v>0</v>
      </c>
      <c r="BB103" s="407">
        <v>0</v>
      </c>
      <c r="BC103" s="408">
        <v>0</v>
      </c>
      <c r="BD103" s="402">
        <v>0</v>
      </c>
      <c r="BE103" s="407">
        <v>0</v>
      </c>
      <c r="BH103" s="409">
        <v>96</v>
      </c>
    </row>
    <row r="104" spans="2:60" x14ac:dyDescent="0.2">
      <c r="B104" s="395"/>
      <c r="C104" s="396"/>
      <c r="D104" s="397"/>
      <c r="E104" s="397"/>
      <c r="F104" s="397"/>
      <c r="G104" s="396"/>
      <c r="H104" s="397"/>
      <c r="I104" s="397"/>
      <c r="J104" s="397"/>
      <c r="K104" s="397"/>
      <c r="L104" s="397"/>
      <c r="M104" s="410"/>
      <c r="N104" s="399">
        <v>0</v>
      </c>
      <c r="O104" s="400">
        <v>2660.2920600492735</v>
      </c>
      <c r="P104" s="401">
        <v>0</v>
      </c>
      <c r="Q104" s="399">
        <v>0</v>
      </c>
      <c r="R104" s="400">
        <v>2866.102765817554</v>
      </c>
      <c r="S104" s="401">
        <v>0</v>
      </c>
      <c r="T104" s="399">
        <v>0</v>
      </c>
      <c r="U104" s="400">
        <v>20858.380007532083</v>
      </c>
      <c r="V104" s="401">
        <v>0</v>
      </c>
      <c r="W104" s="399">
        <v>0</v>
      </c>
      <c r="X104" s="400">
        <v>16889.470009128312</v>
      </c>
      <c r="Y104" s="401">
        <v>0</v>
      </c>
      <c r="Z104" s="402">
        <v>0</v>
      </c>
      <c r="AA104" s="402">
        <v>43274.244842527223</v>
      </c>
      <c r="AB104" s="403">
        <v>0</v>
      </c>
      <c r="AC104" s="404">
        <v>0</v>
      </c>
      <c r="AD104" s="399">
        <v>0</v>
      </c>
      <c r="AE104" s="400">
        <v>3907.9764560785702</v>
      </c>
      <c r="AF104" s="401">
        <v>0</v>
      </c>
      <c r="AG104" s="399">
        <v>0</v>
      </c>
      <c r="AH104" s="400">
        <v>1301.0873178088927</v>
      </c>
      <c r="AI104" s="401">
        <v>0</v>
      </c>
      <c r="AJ104" s="399">
        <v>0</v>
      </c>
      <c r="AK104" s="400">
        <v>2188.8261415723487</v>
      </c>
      <c r="AL104" s="401">
        <v>0</v>
      </c>
      <c r="AM104" s="399">
        <v>0</v>
      </c>
      <c r="AN104" s="400">
        <v>2188.8261415723487</v>
      </c>
      <c r="AO104" s="401">
        <v>0</v>
      </c>
      <c r="AP104" s="399">
        <v>0</v>
      </c>
      <c r="AQ104" s="400">
        <v>31997.716768991249</v>
      </c>
      <c r="AR104" s="401">
        <v>0</v>
      </c>
      <c r="AS104" s="399">
        <v>0</v>
      </c>
      <c r="AT104" s="400">
        <v>30357.653918568758</v>
      </c>
      <c r="AU104" s="405">
        <v>0</v>
      </c>
      <c r="AV104" s="399">
        <v>0</v>
      </c>
      <c r="AW104" s="400">
        <v>31890.691704999997</v>
      </c>
      <c r="AX104" s="405">
        <v>0</v>
      </c>
      <c r="AY104" s="406">
        <v>0</v>
      </c>
      <c r="AZ104" s="402">
        <v>103832.77844959218</v>
      </c>
      <c r="BA104" s="403">
        <v>0</v>
      </c>
      <c r="BB104" s="407">
        <v>0</v>
      </c>
      <c r="BC104" s="408">
        <v>0</v>
      </c>
      <c r="BD104" s="402">
        <v>0</v>
      </c>
      <c r="BE104" s="407">
        <v>0</v>
      </c>
      <c r="BH104" s="409">
        <v>97</v>
      </c>
    </row>
    <row r="105" spans="2:60" x14ac:dyDescent="0.2">
      <c r="B105" s="395"/>
      <c r="C105" s="396"/>
      <c r="D105" s="397"/>
      <c r="E105" s="397"/>
      <c r="F105" s="397"/>
      <c r="G105" s="396"/>
      <c r="H105" s="397"/>
      <c r="I105" s="397"/>
      <c r="J105" s="397"/>
      <c r="K105" s="397"/>
      <c r="L105" s="397"/>
      <c r="M105" s="410"/>
      <c r="N105" s="399">
        <v>0</v>
      </c>
      <c r="O105" s="400">
        <v>2660.2920600492735</v>
      </c>
      <c r="P105" s="401">
        <v>0</v>
      </c>
      <c r="Q105" s="399">
        <v>0</v>
      </c>
      <c r="R105" s="400">
        <v>2866.102765817554</v>
      </c>
      <c r="S105" s="401">
        <v>0</v>
      </c>
      <c r="T105" s="399">
        <v>0</v>
      </c>
      <c r="U105" s="400">
        <v>20858.380007532083</v>
      </c>
      <c r="V105" s="401">
        <v>0</v>
      </c>
      <c r="W105" s="399">
        <v>0</v>
      </c>
      <c r="X105" s="400">
        <v>16889.470009128312</v>
      </c>
      <c r="Y105" s="401">
        <v>0</v>
      </c>
      <c r="Z105" s="402">
        <v>0</v>
      </c>
      <c r="AA105" s="402">
        <v>43274.244842527223</v>
      </c>
      <c r="AB105" s="403">
        <v>0</v>
      </c>
      <c r="AC105" s="404">
        <v>0</v>
      </c>
      <c r="AD105" s="399">
        <v>0</v>
      </c>
      <c r="AE105" s="400">
        <v>3907.9764560785702</v>
      </c>
      <c r="AF105" s="401">
        <v>0</v>
      </c>
      <c r="AG105" s="399">
        <v>0</v>
      </c>
      <c r="AH105" s="400">
        <v>1301.0873178088927</v>
      </c>
      <c r="AI105" s="401">
        <v>0</v>
      </c>
      <c r="AJ105" s="399">
        <v>0</v>
      </c>
      <c r="AK105" s="400">
        <v>2188.8261415723487</v>
      </c>
      <c r="AL105" s="401">
        <v>0</v>
      </c>
      <c r="AM105" s="399">
        <v>0</v>
      </c>
      <c r="AN105" s="400">
        <v>2188.8261415723487</v>
      </c>
      <c r="AO105" s="401">
        <v>0</v>
      </c>
      <c r="AP105" s="399">
        <v>0</v>
      </c>
      <c r="AQ105" s="400">
        <v>31997.716768991249</v>
      </c>
      <c r="AR105" s="401">
        <v>0</v>
      </c>
      <c r="AS105" s="399">
        <v>0</v>
      </c>
      <c r="AT105" s="400">
        <v>30357.653918568758</v>
      </c>
      <c r="AU105" s="405">
        <v>0</v>
      </c>
      <c r="AV105" s="399">
        <v>0</v>
      </c>
      <c r="AW105" s="400">
        <v>31890.691704999997</v>
      </c>
      <c r="AX105" s="405">
        <v>0</v>
      </c>
      <c r="AY105" s="406">
        <v>0</v>
      </c>
      <c r="AZ105" s="402">
        <v>103832.77844959218</v>
      </c>
      <c r="BA105" s="403">
        <v>0</v>
      </c>
      <c r="BB105" s="407">
        <v>0</v>
      </c>
      <c r="BC105" s="408">
        <v>0</v>
      </c>
      <c r="BD105" s="402">
        <v>0</v>
      </c>
      <c r="BE105" s="407">
        <v>0</v>
      </c>
      <c r="BH105" s="409">
        <v>98</v>
      </c>
    </row>
    <row r="106" spans="2:60" x14ac:dyDescent="0.2">
      <c r="B106" s="395"/>
      <c r="C106" s="396"/>
      <c r="D106" s="397"/>
      <c r="E106" s="397"/>
      <c r="F106" s="397"/>
      <c r="G106" s="396"/>
      <c r="H106" s="397"/>
      <c r="I106" s="397"/>
      <c r="J106" s="397"/>
      <c r="K106" s="397"/>
      <c r="L106" s="397"/>
      <c r="M106" s="410"/>
      <c r="N106" s="399">
        <v>0</v>
      </c>
      <c r="O106" s="400">
        <v>2660.2920600492735</v>
      </c>
      <c r="P106" s="401">
        <v>0</v>
      </c>
      <c r="Q106" s="399">
        <v>0</v>
      </c>
      <c r="R106" s="400">
        <v>2866.102765817554</v>
      </c>
      <c r="S106" s="401">
        <v>0</v>
      </c>
      <c r="T106" s="399">
        <v>0</v>
      </c>
      <c r="U106" s="400">
        <v>20858.380007532083</v>
      </c>
      <c r="V106" s="401">
        <v>0</v>
      </c>
      <c r="W106" s="399">
        <v>0</v>
      </c>
      <c r="X106" s="400">
        <v>16889.470009128312</v>
      </c>
      <c r="Y106" s="401">
        <v>0</v>
      </c>
      <c r="Z106" s="402">
        <v>0</v>
      </c>
      <c r="AA106" s="402">
        <v>43274.244842527223</v>
      </c>
      <c r="AB106" s="403">
        <v>0</v>
      </c>
      <c r="AC106" s="404">
        <v>0</v>
      </c>
      <c r="AD106" s="399">
        <v>0</v>
      </c>
      <c r="AE106" s="400">
        <v>3907.9764560785702</v>
      </c>
      <c r="AF106" s="401">
        <v>0</v>
      </c>
      <c r="AG106" s="399">
        <v>0</v>
      </c>
      <c r="AH106" s="400">
        <v>1301.0873178088927</v>
      </c>
      <c r="AI106" s="401">
        <v>0</v>
      </c>
      <c r="AJ106" s="399">
        <v>0</v>
      </c>
      <c r="AK106" s="400">
        <v>2188.8261415723487</v>
      </c>
      <c r="AL106" s="401">
        <v>0</v>
      </c>
      <c r="AM106" s="399">
        <v>0</v>
      </c>
      <c r="AN106" s="400">
        <v>2188.8261415723487</v>
      </c>
      <c r="AO106" s="401">
        <v>0</v>
      </c>
      <c r="AP106" s="399">
        <v>0</v>
      </c>
      <c r="AQ106" s="400">
        <v>31997.716768991249</v>
      </c>
      <c r="AR106" s="401">
        <v>0</v>
      </c>
      <c r="AS106" s="399">
        <v>0</v>
      </c>
      <c r="AT106" s="400">
        <v>30357.653918568758</v>
      </c>
      <c r="AU106" s="405">
        <v>0</v>
      </c>
      <c r="AV106" s="399">
        <v>0</v>
      </c>
      <c r="AW106" s="400">
        <v>31890.691704999997</v>
      </c>
      <c r="AX106" s="405">
        <v>0</v>
      </c>
      <c r="AY106" s="406">
        <v>0</v>
      </c>
      <c r="AZ106" s="402">
        <v>103832.77844959218</v>
      </c>
      <c r="BA106" s="403">
        <v>0</v>
      </c>
      <c r="BB106" s="407">
        <v>0</v>
      </c>
      <c r="BC106" s="408">
        <v>0</v>
      </c>
      <c r="BD106" s="402">
        <v>0</v>
      </c>
      <c r="BE106" s="407">
        <v>0</v>
      </c>
      <c r="BH106" s="409">
        <v>99</v>
      </c>
    </row>
    <row r="107" spans="2:60" x14ac:dyDescent="0.2">
      <c r="B107" s="395"/>
      <c r="C107" s="396"/>
      <c r="D107" s="397"/>
      <c r="E107" s="397"/>
      <c r="F107" s="397"/>
      <c r="G107" s="396"/>
      <c r="H107" s="397"/>
      <c r="I107" s="397"/>
      <c r="J107" s="397"/>
      <c r="K107" s="397"/>
      <c r="L107" s="397"/>
      <c r="M107" s="410"/>
      <c r="N107" s="399">
        <v>0</v>
      </c>
      <c r="O107" s="400">
        <v>2660.2920600492735</v>
      </c>
      <c r="P107" s="401">
        <v>0</v>
      </c>
      <c r="Q107" s="399">
        <v>0</v>
      </c>
      <c r="R107" s="400">
        <v>2866.102765817554</v>
      </c>
      <c r="S107" s="401">
        <v>0</v>
      </c>
      <c r="T107" s="399">
        <v>0</v>
      </c>
      <c r="U107" s="400">
        <v>20858.380007532083</v>
      </c>
      <c r="V107" s="401">
        <v>0</v>
      </c>
      <c r="W107" s="399">
        <v>0</v>
      </c>
      <c r="X107" s="400">
        <v>16889.470009128312</v>
      </c>
      <c r="Y107" s="401">
        <v>0</v>
      </c>
      <c r="Z107" s="402">
        <v>0</v>
      </c>
      <c r="AA107" s="402">
        <v>43274.244842527223</v>
      </c>
      <c r="AB107" s="403">
        <v>0</v>
      </c>
      <c r="AC107" s="404">
        <v>0</v>
      </c>
      <c r="AD107" s="399">
        <v>0</v>
      </c>
      <c r="AE107" s="400">
        <v>3907.9764560785702</v>
      </c>
      <c r="AF107" s="401">
        <v>0</v>
      </c>
      <c r="AG107" s="399">
        <v>0</v>
      </c>
      <c r="AH107" s="400">
        <v>1301.0873178088927</v>
      </c>
      <c r="AI107" s="401">
        <v>0</v>
      </c>
      <c r="AJ107" s="399">
        <v>0</v>
      </c>
      <c r="AK107" s="400">
        <v>2188.8261415723487</v>
      </c>
      <c r="AL107" s="401">
        <v>0</v>
      </c>
      <c r="AM107" s="399">
        <v>0</v>
      </c>
      <c r="AN107" s="400">
        <v>2188.8261415723487</v>
      </c>
      <c r="AO107" s="401">
        <v>0</v>
      </c>
      <c r="AP107" s="399">
        <v>0</v>
      </c>
      <c r="AQ107" s="400">
        <v>31997.716768991249</v>
      </c>
      <c r="AR107" s="401">
        <v>0</v>
      </c>
      <c r="AS107" s="399">
        <v>0</v>
      </c>
      <c r="AT107" s="400">
        <v>30357.653918568758</v>
      </c>
      <c r="AU107" s="405">
        <v>0</v>
      </c>
      <c r="AV107" s="399">
        <v>0</v>
      </c>
      <c r="AW107" s="400">
        <v>31890.691704999997</v>
      </c>
      <c r="AX107" s="405">
        <v>0</v>
      </c>
      <c r="AY107" s="406">
        <v>0</v>
      </c>
      <c r="AZ107" s="402">
        <v>103832.77844959218</v>
      </c>
      <c r="BA107" s="403">
        <v>0</v>
      </c>
      <c r="BB107" s="407">
        <v>0</v>
      </c>
      <c r="BC107" s="408">
        <v>0</v>
      </c>
      <c r="BD107" s="402">
        <v>0</v>
      </c>
      <c r="BE107" s="407">
        <v>0</v>
      </c>
      <c r="BH107" s="409">
        <v>100</v>
      </c>
    </row>
    <row r="108" spans="2:60" x14ac:dyDescent="0.2">
      <c r="B108" s="395"/>
      <c r="C108" s="396"/>
      <c r="D108" s="397"/>
      <c r="E108" s="397"/>
      <c r="F108" s="397"/>
      <c r="G108" s="396"/>
      <c r="H108" s="397"/>
      <c r="I108" s="397"/>
      <c r="J108" s="397"/>
      <c r="K108" s="397"/>
      <c r="L108" s="397"/>
      <c r="M108" s="410"/>
      <c r="N108" s="399">
        <v>0</v>
      </c>
      <c r="O108" s="400">
        <v>2660.2920600492735</v>
      </c>
      <c r="P108" s="401">
        <v>0</v>
      </c>
      <c r="Q108" s="399">
        <v>0</v>
      </c>
      <c r="R108" s="400">
        <v>2866.102765817554</v>
      </c>
      <c r="S108" s="401">
        <v>0</v>
      </c>
      <c r="T108" s="399">
        <v>0</v>
      </c>
      <c r="U108" s="400">
        <v>20858.380007532083</v>
      </c>
      <c r="V108" s="401">
        <v>0</v>
      </c>
      <c r="W108" s="399">
        <v>0</v>
      </c>
      <c r="X108" s="400">
        <v>16889.470009128312</v>
      </c>
      <c r="Y108" s="401">
        <v>0</v>
      </c>
      <c r="Z108" s="402">
        <v>0</v>
      </c>
      <c r="AA108" s="402">
        <v>43274.244842527223</v>
      </c>
      <c r="AB108" s="403">
        <v>0</v>
      </c>
      <c r="AC108" s="404">
        <v>0</v>
      </c>
      <c r="AD108" s="399">
        <v>0</v>
      </c>
      <c r="AE108" s="400">
        <v>3907.9764560785702</v>
      </c>
      <c r="AF108" s="401">
        <v>0</v>
      </c>
      <c r="AG108" s="399">
        <v>0</v>
      </c>
      <c r="AH108" s="400">
        <v>1301.0873178088927</v>
      </c>
      <c r="AI108" s="401">
        <v>0</v>
      </c>
      <c r="AJ108" s="399">
        <v>0</v>
      </c>
      <c r="AK108" s="400">
        <v>2188.8261415723487</v>
      </c>
      <c r="AL108" s="401">
        <v>0</v>
      </c>
      <c r="AM108" s="399">
        <v>0</v>
      </c>
      <c r="AN108" s="400">
        <v>2188.8261415723487</v>
      </c>
      <c r="AO108" s="401">
        <v>0</v>
      </c>
      <c r="AP108" s="399">
        <v>0</v>
      </c>
      <c r="AQ108" s="400">
        <v>31997.716768991249</v>
      </c>
      <c r="AR108" s="401">
        <v>0</v>
      </c>
      <c r="AS108" s="399">
        <v>0</v>
      </c>
      <c r="AT108" s="400">
        <v>30357.653918568758</v>
      </c>
      <c r="AU108" s="405">
        <v>0</v>
      </c>
      <c r="AV108" s="399">
        <v>0</v>
      </c>
      <c r="AW108" s="400">
        <v>31890.691704999997</v>
      </c>
      <c r="AX108" s="405">
        <v>0</v>
      </c>
      <c r="AY108" s="406">
        <v>0</v>
      </c>
      <c r="AZ108" s="402">
        <v>103832.77844959218</v>
      </c>
      <c r="BA108" s="403">
        <v>0</v>
      </c>
      <c r="BB108" s="407">
        <v>0</v>
      </c>
      <c r="BC108" s="408">
        <v>0</v>
      </c>
      <c r="BD108" s="402">
        <v>0</v>
      </c>
      <c r="BE108" s="407">
        <v>0</v>
      </c>
      <c r="BH108" s="409">
        <v>101</v>
      </c>
    </row>
    <row r="109" spans="2:60" x14ac:dyDescent="0.2">
      <c r="B109" s="395"/>
      <c r="C109" s="396"/>
      <c r="D109" s="397"/>
      <c r="E109" s="397"/>
      <c r="F109" s="397"/>
      <c r="G109" s="396"/>
      <c r="H109" s="397"/>
      <c r="I109" s="397"/>
      <c r="J109" s="397"/>
      <c r="K109" s="397"/>
      <c r="L109" s="397"/>
      <c r="M109" s="410"/>
      <c r="N109" s="399">
        <v>0</v>
      </c>
      <c r="O109" s="400">
        <v>2660.2920600492735</v>
      </c>
      <c r="P109" s="401">
        <v>0</v>
      </c>
      <c r="Q109" s="399">
        <v>0</v>
      </c>
      <c r="R109" s="400">
        <v>2866.102765817554</v>
      </c>
      <c r="S109" s="401">
        <v>0</v>
      </c>
      <c r="T109" s="399">
        <v>0</v>
      </c>
      <c r="U109" s="400">
        <v>20858.380007532083</v>
      </c>
      <c r="V109" s="401">
        <v>0</v>
      </c>
      <c r="W109" s="399">
        <v>0</v>
      </c>
      <c r="X109" s="400">
        <v>16889.470009128312</v>
      </c>
      <c r="Y109" s="401">
        <v>0</v>
      </c>
      <c r="Z109" s="402">
        <v>0</v>
      </c>
      <c r="AA109" s="402">
        <v>43274.244842527223</v>
      </c>
      <c r="AB109" s="403">
        <v>0</v>
      </c>
      <c r="AC109" s="404">
        <v>0</v>
      </c>
      <c r="AD109" s="399">
        <v>0</v>
      </c>
      <c r="AE109" s="400">
        <v>3907.9764560785702</v>
      </c>
      <c r="AF109" s="401">
        <v>0</v>
      </c>
      <c r="AG109" s="399">
        <v>0</v>
      </c>
      <c r="AH109" s="400">
        <v>1301.0873178088927</v>
      </c>
      <c r="AI109" s="401">
        <v>0</v>
      </c>
      <c r="AJ109" s="399">
        <v>0</v>
      </c>
      <c r="AK109" s="400">
        <v>2188.8261415723487</v>
      </c>
      <c r="AL109" s="401">
        <v>0</v>
      </c>
      <c r="AM109" s="399">
        <v>0</v>
      </c>
      <c r="AN109" s="400">
        <v>2188.8261415723487</v>
      </c>
      <c r="AO109" s="401">
        <v>0</v>
      </c>
      <c r="AP109" s="399">
        <v>0</v>
      </c>
      <c r="AQ109" s="400">
        <v>31997.716768991249</v>
      </c>
      <c r="AR109" s="401">
        <v>0</v>
      </c>
      <c r="AS109" s="399">
        <v>0</v>
      </c>
      <c r="AT109" s="400">
        <v>30357.653918568758</v>
      </c>
      <c r="AU109" s="405">
        <v>0</v>
      </c>
      <c r="AV109" s="399">
        <v>0</v>
      </c>
      <c r="AW109" s="400">
        <v>31890.691704999997</v>
      </c>
      <c r="AX109" s="405">
        <v>0</v>
      </c>
      <c r="AY109" s="406">
        <v>0</v>
      </c>
      <c r="AZ109" s="402">
        <v>103832.77844959218</v>
      </c>
      <c r="BA109" s="403">
        <v>0</v>
      </c>
      <c r="BB109" s="407">
        <v>0</v>
      </c>
      <c r="BC109" s="408">
        <v>0</v>
      </c>
      <c r="BD109" s="402">
        <v>0</v>
      </c>
      <c r="BE109" s="407">
        <v>0</v>
      </c>
      <c r="BH109" s="409">
        <v>102</v>
      </c>
    </row>
    <row r="110" spans="2:60" x14ac:dyDescent="0.2">
      <c r="B110" s="395"/>
      <c r="C110" s="396"/>
      <c r="D110" s="397"/>
      <c r="E110" s="397"/>
      <c r="F110" s="397"/>
      <c r="G110" s="396"/>
      <c r="H110" s="397"/>
      <c r="I110" s="397"/>
      <c r="J110" s="397"/>
      <c r="K110" s="397"/>
      <c r="L110" s="397"/>
      <c r="M110" s="410"/>
      <c r="N110" s="399">
        <v>0</v>
      </c>
      <c r="O110" s="400">
        <v>2660.2920600492735</v>
      </c>
      <c r="P110" s="401">
        <v>0</v>
      </c>
      <c r="Q110" s="399">
        <v>0</v>
      </c>
      <c r="R110" s="400">
        <v>2866.102765817554</v>
      </c>
      <c r="S110" s="401">
        <v>0</v>
      </c>
      <c r="T110" s="399">
        <v>0</v>
      </c>
      <c r="U110" s="400">
        <v>20858.380007532083</v>
      </c>
      <c r="V110" s="401">
        <v>0</v>
      </c>
      <c r="W110" s="399">
        <v>0</v>
      </c>
      <c r="X110" s="400">
        <v>16889.470009128312</v>
      </c>
      <c r="Y110" s="401">
        <v>0</v>
      </c>
      <c r="Z110" s="402">
        <v>0</v>
      </c>
      <c r="AA110" s="402">
        <v>43274.244842527223</v>
      </c>
      <c r="AB110" s="403">
        <v>0</v>
      </c>
      <c r="AC110" s="404">
        <v>0</v>
      </c>
      <c r="AD110" s="399">
        <v>0</v>
      </c>
      <c r="AE110" s="400">
        <v>3907.9764560785702</v>
      </c>
      <c r="AF110" s="401">
        <v>0</v>
      </c>
      <c r="AG110" s="399">
        <v>0</v>
      </c>
      <c r="AH110" s="400">
        <v>1301.0873178088927</v>
      </c>
      <c r="AI110" s="401">
        <v>0</v>
      </c>
      <c r="AJ110" s="399">
        <v>0</v>
      </c>
      <c r="AK110" s="400">
        <v>2188.8261415723487</v>
      </c>
      <c r="AL110" s="401">
        <v>0</v>
      </c>
      <c r="AM110" s="399">
        <v>0</v>
      </c>
      <c r="AN110" s="400">
        <v>2188.8261415723487</v>
      </c>
      <c r="AO110" s="401">
        <v>0</v>
      </c>
      <c r="AP110" s="399">
        <v>0</v>
      </c>
      <c r="AQ110" s="400">
        <v>31997.716768991249</v>
      </c>
      <c r="AR110" s="401">
        <v>0</v>
      </c>
      <c r="AS110" s="399">
        <v>0</v>
      </c>
      <c r="AT110" s="400">
        <v>30357.653918568758</v>
      </c>
      <c r="AU110" s="405">
        <v>0</v>
      </c>
      <c r="AV110" s="399">
        <v>0</v>
      </c>
      <c r="AW110" s="400">
        <v>31890.691704999997</v>
      </c>
      <c r="AX110" s="405">
        <v>0</v>
      </c>
      <c r="AY110" s="406">
        <v>0</v>
      </c>
      <c r="AZ110" s="402">
        <v>103832.77844959218</v>
      </c>
      <c r="BA110" s="403">
        <v>0</v>
      </c>
      <c r="BB110" s="407">
        <v>0</v>
      </c>
      <c r="BC110" s="408">
        <v>0</v>
      </c>
      <c r="BD110" s="402">
        <v>0</v>
      </c>
      <c r="BE110" s="407">
        <v>0</v>
      </c>
      <c r="BH110" s="409">
        <v>103</v>
      </c>
    </row>
    <row r="111" spans="2:60" x14ac:dyDescent="0.2">
      <c r="B111" s="395"/>
      <c r="C111" s="396"/>
      <c r="D111" s="397"/>
      <c r="E111" s="397"/>
      <c r="F111" s="397"/>
      <c r="G111" s="396"/>
      <c r="H111" s="397"/>
      <c r="I111" s="397"/>
      <c r="J111" s="397"/>
      <c r="K111" s="397"/>
      <c r="L111" s="397"/>
      <c r="M111" s="410"/>
      <c r="N111" s="399">
        <v>0</v>
      </c>
      <c r="O111" s="400">
        <v>2660.2920600492735</v>
      </c>
      <c r="P111" s="401">
        <v>0</v>
      </c>
      <c r="Q111" s="399">
        <v>0</v>
      </c>
      <c r="R111" s="400">
        <v>2866.102765817554</v>
      </c>
      <c r="S111" s="401">
        <v>0</v>
      </c>
      <c r="T111" s="399">
        <v>0</v>
      </c>
      <c r="U111" s="400">
        <v>20858.380007532083</v>
      </c>
      <c r="V111" s="401">
        <v>0</v>
      </c>
      <c r="W111" s="399">
        <v>0</v>
      </c>
      <c r="X111" s="400">
        <v>16889.470009128312</v>
      </c>
      <c r="Y111" s="401">
        <v>0</v>
      </c>
      <c r="Z111" s="402">
        <v>0</v>
      </c>
      <c r="AA111" s="402">
        <v>43274.244842527223</v>
      </c>
      <c r="AB111" s="403">
        <v>0</v>
      </c>
      <c r="AC111" s="404">
        <v>0</v>
      </c>
      <c r="AD111" s="399">
        <v>0</v>
      </c>
      <c r="AE111" s="400">
        <v>3907.9764560785702</v>
      </c>
      <c r="AF111" s="401">
        <v>0</v>
      </c>
      <c r="AG111" s="399">
        <v>0</v>
      </c>
      <c r="AH111" s="400">
        <v>1301.0873178088927</v>
      </c>
      <c r="AI111" s="401">
        <v>0</v>
      </c>
      <c r="AJ111" s="399">
        <v>0</v>
      </c>
      <c r="AK111" s="400">
        <v>2188.8261415723487</v>
      </c>
      <c r="AL111" s="401">
        <v>0</v>
      </c>
      <c r="AM111" s="399">
        <v>0</v>
      </c>
      <c r="AN111" s="400">
        <v>2188.8261415723487</v>
      </c>
      <c r="AO111" s="401">
        <v>0</v>
      </c>
      <c r="AP111" s="399">
        <v>0</v>
      </c>
      <c r="AQ111" s="400">
        <v>31997.716768991249</v>
      </c>
      <c r="AR111" s="401">
        <v>0</v>
      </c>
      <c r="AS111" s="399">
        <v>0</v>
      </c>
      <c r="AT111" s="400">
        <v>30357.653918568758</v>
      </c>
      <c r="AU111" s="405">
        <v>0</v>
      </c>
      <c r="AV111" s="399">
        <v>0</v>
      </c>
      <c r="AW111" s="400">
        <v>31890.691704999997</v>
      </c>
      <c r="AX111" s="405">
        <v>0</v>
      </c>
      <c r="AY111" s="406">
        <v>0</v>
      </c>
      <c r="AZ111" s="402">
        <v>103832.77844959218</v>
      </c>
      <c r="BA111" s="403">
        <v>0</v>
      </c>
      <c r="BB111" s="407">
        <v>0</v>
      </c>
      <c r="BC111" s="408">
        <v>0</v>
      </c>
      <c r="BD111" s="402">
        <v>0</v>
      </c>
      <c r="BE111" s="407">
        <v>0</v>
      </c>
      <c r="BH111" s="409">
        <v>104</v>
      </c>
    </row>
    <row r="112" spans="2:60" x14ac:dyDescent="0.2">
      <c r="B112" s="395"/>
      <c r="C112" s="396"/>
      <c r="D112" s="397"/>
      <c r="E112" s="397"/>
      <c r="F112" s="397"/>
      <c r="G112" s="396"/>
      <c r="H112" s="397"/>
      <c r="I112" s="397"/>
      <c r="J112" s="397"/>
      <c r="K112" s="397"/>
      <c r="L112" s="397"/>
      <c r="M112" s="410"/>
      <c r="N112" s="399">
        <v>0</v>
      </c>
      <c r="O112" s="400">
        <v>2660.2920600492735</v>
      </c>
      <c r="P112" s="401">
        <v>0</v>
      </c>
      <c r="Q112" s="399">
        <v>0</v>
      </c>
      <c r="R112" s="400">
        <v>2866.102765817554</v>
      </c>
      <c r="S112" s="401">
        <v>0</v>
      </c>
      <c r="T112" s="399">
        <v>0</v>
      </c>
      <c r="U112" s="400">
        <v>20858.380007532083</v>
      </c>
      <c r="V112" s="401">
        <v>0</v>
      </c>
      <c r="W112" s="399">
        <v>0</v>
      </c>
      <c r="X112" s="400">
        <v>16889.470009128312</v>
      </c>
      <c r="Y112" s="401">
        <v>0</v>
      </c>
      <c r="Z112" s="402">
        <v>0</v>
      </c>
      <c r="AA112" s="402">
        <v>43274.244842527223</v>
      </c>
      <c r="AB112" s="403">
        <v>0</v>
      </c>
      <c r="AC112" s="404">
        <v>0</v>
      </c>
      <c r="AD112" s="399">
        <v>0</v>
      </c>
      <c r="AE112" s="400">
        <v>3907.9764560785702</v>
      </c>
      <c r="AF112" s="401">
        <v>0</v>
      </c>
      <c r="AG112" s="399">
        <v>0</v>
      </c>
      <c r="AH112" s="400">
        <v>1301.0873178088927</v>
      </c>
      <c r="AI112" s="401">
        <v>0</v>
      </c>
      <c r="AJ112" s="399">
        <v>0</v>
      </c>
      <c r="AK112" s="400">
        <v>2188.8261415723487</v>
      </c>
      <c r="AL112" s="401">
        <v>0</v>
      </c>
      <c r="AM112" s="399">
        <v>0</v>
      </c>
      <c r="AN112" s="400">
        <v>2188.8261415723487</v>
      </c>
      <c r="AO112" s="401">
        <v>0</v>
      </c>
      <c r="AP112" s="399">
        <v>0</v>
      </c>
      <c r="AQ112" s="400">
        <v>31997.716768991249</v>
      </c>
      <c r="AR112" s="401">
        <v>0</v>
      </c>
      <c r="AS112" s="399">
        <v>0</v>
      </c>
      <c r="AT112" s="400">
        <v>30357.653918568758</v>
      </c>
      <c r="AU112" s="405">
        <v>0</v>
      </c>
      <c r="AV112" s="399">
        <v>0</v>
      </c>
      <c r="AW112" s="400">
        <v>31890.691704999997</v>
      </c>
      <c r="AX112" s="405">
        <v>0</v>
      </c>
      <c r="AY112" s="406">
        <v>0</v>
      </c>
      <c r="AZ112" s="402">
        <v>103832.77844959218</v>
      </c>
      <c r="BA112" s="403">
        <v>0</v>
      </c>
      <c r="BB112" s="407">
        <v>0</v>
      </c>
      <c r="BC112" s="408">
        <v>0</v>
      </c>
      <c r="BD112" s="402">
        <v>0</v>
      </c>
      <c r="BE112" s="407">
        <v>0</v>
      </c>
      <c r="BH112" s="409">
        <v>105</v>
      </c>
    </row>
    <row r="113" spans="2:60" x14ac:dyDescent="0.2">
      <c r="B113" s="395"/>
      <c r="C113" s="396"/>
      <c r="D113" s="397"/>
      <c r="E113" s="397"/>
      <c r="F113" s="397"/>
      <c r="G113" s="396"/>
      <c r="H113" s="397"/>
      <c r="I113" s="397"/>
      <c r="J113" s="397"/>
      <c r="K113" s="397"/>
      <c r="L113" s="397"/>
      <c r="M113" s="410"/>
      <c r="N113" s="399">
        <v>0</v>
      </c>
      <c r="O113" s="400">
        <v>2660.2920600492735</v>
      </c>
      <c r="P113" s="401">
        <v>0</v>
      </c>
      <c r="Q113" s="399">
        <v>0</v>
      </c>
      <c r="R113" s="400">
        <v>2866.102765817554</v>
      </c>
      <c r="S113" s="401">
        <v>0</v>
      </c>
      <c r="T113" s="399">
        <v>0</v>
      </c>
      <c r="U113" s="400">
        <v>20858.380007532083</v>
      </c>
      <c r="V113" s="401">
        <v>0</v>
      </c>
      <c r="W113" s="399">
        <v>0</v>
      </c>
      <c r="X113" s="400">
        <v>16889.470009128312</v>
      </c>
      <c r="Y113" s="401">
        <v>0</v>
      </c>
      <c r="Z113" s="402">
        <v>0</v>
      </c>
      <c r="AA113" s="402">
        <v>43274.244842527223</v>
      </c>
      <c r="AB113" s="403">
        <v>0</v>
      </c>
      <c r="AC113" s="404">
        <v>0</v>
      </c>
      <c r="AD113" s="399">
        <v>0</v>
      </c>
      <c r="AE113" s="400">
        <v>3907.9764560785702</v>
      </c>
      <c r="AF113" s="401">
        <v>0</v>
      </c>
      <c r="AG113" s="399">
        <v>0</v>
      </c>
      <c r="AH113" s="400">
        <v>1301.0873178088927</v>
      </c>
      <c r="AI113" s="401">
        <v>0</v>
      </c>
      <c r="AJ113" s="399">
        <v>0</v>
      </c>
      <c r="AK113" s="400">
        <v>2188.8261415723487</v>
      </c>
      <c r="AL113" s="401">
        <v>0</v>
      </c>
      <c r="AM113" s="399">
        <v>0</v>
      </c>
      <c r="AN113" s="400">
        <v>2188.8261415723487</v>
      </c>
      <c r="AO113" s="401">
        <v>0</v>
      </c>
      <c r="AP113" s="399">
        <v>0</v>
      </c>
      <c r="AQ113" s="400">
        <v>31997.716768991249</v>
      </c>
      <c r="AR113" s="401">
        <v>0</v>
      </c>
      <c r="AS113" s="399">
        <v>0</v>
      </c>
      <c r="AT113" s="400">
        <v>30357.653918568758</v>
      </c>
      <c r="AU113" s="405">
        <v>0</v>
      </c>
      <c r="AV113" s="399">
        <v>0</v>
      </c>
      <c r="AW113" s="400">
        <v>31890.691704999997</v>
      </c>
      <c r="AX113" s="405">
        <v>0</v>
      </c>
      <c r="AY113" s="406">
        <v>0</v>
      </c>
      <c r="AZ113" s="402">
        <v>103832.77844959218</v>
      </c>
      <c r="BA113" s="403">
        <v>0</v>
      </c>
      <c r="BB113" s="407">
        <v>0</v>
      </c>
      <c r="BC113" s="408">
        <v>0</v>
      </c>
      <c r="BD113" s="402">
        <v>0</v>
      </c>
      <c r="BE113" s="407">
        <v>0</v>
      </c>
      <c r="BH113" s="409">
        <v>106</v>
      </c>
    </row>
    <row r="114" spans="2:60" x14ac:dyDescent="0.2">
      <c r="B114" s="395"/>
      <c r="C114" s="396"/>
      <c r="D114" s="397"/>
      <c r="E114" s="397"/>
      <c r="F114" s="397"/>
      <c r="G114" s="396"/>
      <c r="H114" s="397"/>
      <c r="I114" s="397"/>
      <c r="J114" s="397"/>
      <c r="K114" s="397"/>
      <c r="L114" s="397"/>
      <c r="M114" s="410"/>
      <c r="N114" s="399">
        <v>0</v>
      </c>
      <c r="O114" s="400">
        <v>2660.2920600492735</v>
      </c>
      <c r="P114" s="401">
        <v>0</v>
      </c>
      <c r="Q114" s="399">
        <v>0</v>
      </c>
      <c r="R114" s="400">
        <v>2866.102765817554</v>
      </c>
      <c r="S114" s="401">
        <v>0</v>
      </c>
      <c r="T114" s="399">
        <v>0</v>
      </c>
      <c r="U114" s="400">
        <v>20858.380007532083</v>
      </c>
      <c r="V114" s="401">
        <v>0</v>
      </c>
      <c r="W114" s="399">
        <v>0</v>
      </c>
      <c r="X114" s="400">
        <v>16889.470009128312</v>
      </c>
      <c r="Y114" s="401">
        <v>0</v>
      </c>
      <c r="Z114" s="402">
        <v>0</v>
      </c>
      <c r="AA114" s="402">
        <v>43274.244842527223</v>
      </c>
      <c r="AB114" s="403">
        <v>0</v>
      </c>
      <c r="AC114" s="404">
        <v>0</v>
      </c>
      <c r="AD114" s="399">
        <v>0</v>
      </c>
      <c r="AE114" s="400">
        <v>3907.9764560785702</v>
      </c>
      <c r="AF114" s="401">
        <v>0</v>
      </c>
      <c r="AG114" s="399">
        <v>0</v>
      </c>
      <c r="AH114" s="400">
        <v>1301.0873178088927</v>
      </c>
      <c r="AI114" s="401">
        <v>0</v>
      </c>
      <c r="AJ114" s="399">
        <v>0</v>
      </c>
      <c r="AK114" s="400">
        <v>2188.8261415723487</v>
      </c>
      <c r="AL114" s="401">
        <v>0</v>
      </c>
      <c r="AM114" s="399">
        <v>0</v>
      </c>
      <c r="AN114" s="400">
        <v>2188.8261415723487</v>
      </c>
      <c r="AO114" s="401">
        <v>0</v>
      </c>
      <c r="AP114" s="399">
        <v>0</v>
      </c>
      <c r="AQ114" s="400">
        <v>31997.716768991249</v>
      </c>
      <c r="AR114" s="401">
        <v>0</v>
      </c>
      <c r="AS114" s="399">
        <v>0</v>
      </c>
      <c r="AT114" s="400">
        <v>30357.653918568758</v>
      </c>
      <c r="AU114" s="405">
        <v>0</v>
      </c>
      <c r="AV114" s="399">
        <v>0</v>
      </c>
      <c r="AW114" s="400">
        <v>31890.691704999997</v>
      </c>
      <c r="AX114" s="405">
        <v>0</v>
      </c>
      <c r="AY114" s="406">
        <v>0</v>
      </c>
      <c r="AZ114" s="402">
        <v>103832.77844959218</v>
      </c>
      <c r="BA114" s="403">
        <v>0</v>
      </c>
      <c r="BB114" s="407">
        <v>0</v>
      </c>
      <c r="BC114" s="408">
        <v>0</v>
      </c>
      <c r="BD114" s="402">
        <v>0</v>
      </c>
      <c r="BE114" s="407">
        <v>0</v>
      </c>
      <c r="BH114" s="409">
        <v>107</v>
      </c>
    </row>
    <row r="115" spans="2:60" x14ac:dyDescent="0.2">
      <c r="B115" s="395"/>
      <c r="C115" s="396"/>
      <c r="D115" s="397"/>
      <c r="E115" s="397"/>
      <c r="F115" s="397"/>
      <c r="G115" s="396"/>
      <c r="H115" s="397"/>
      <c r="I115" s="397"/>
      <c r="J115" s="397"/>
      <c r="K115" s="397"/>
      <c r="L115" s="397"/>
      <c r="M115" s="410"/>
      <c r="N115" s="399">
        <v>0</v>
      </c>
      <c r="O115" s="400">
        <v>2660.2920600492735</v>
      </c>
      <c r="P115" s="401">
        <v>0</v>
      </c>
      <c r="Q115" s="399">
        <v>0</v>
      </c>
      <c r="R115" s="400">
        <v>2866.102765817554</v>
      </c>
      <c r="S115" s="401">
        <v>0</v>
      </c>
      <c r="T115" s="399">
        <v>0</v>
      </c>
      <c r="U115" s="400">
        <v>20858.380007532083</v>
      </c>
      <c r="V115" s="401">
        <v>0</v>
      </c>
      <c r="W115" s="399">
        <v>0</v>
      </c>
      <c r="X115" s="400">
        <v>16889.470009128312</v>
      </c>
      <c r="Y115" s="401">
        <v>0</v>
      </c>
      <c r="Z115" s="402">
        <v>0</v>
      </c>
      <c r="AA115" s="402">
        <v>43274.244842527223</v>
      </c>
      <c r="AB115" s="403">
        <v>0</v>
      </c>
      <c r="AC115" s="404">
        <v>0</v>
      </c>
      <c r="AD115" s="399">
        <v>0</v>
      </c>
      <c r="AE115" s="400">
        <v>3907.9764560785702</v>
      </c>
      <c r="AF115" s="401">
        <v>0</v>
      </c>
      <c r="AG115" s="399">
        <v>0</v>
      </c>
      <c r="AH115" s="400">
        <v>1301.0873178088927</v>
      </c>
      <c r="AI115" s="401">
        <v>0</v>
      </c>
      <c r="AJ115" s="399">
        <v>0</v>
      </c>
      <c r="AK115" s="400">
        <v>2188.8261415723487</v>
      </c>
      <c r="AL115" s="401">
        <v>0</v>
      </c>
      <c r="AM115" s="399">
        <v>0</v>
      </c>
      <c r="AN115" s="400">
        <v>2188.8261415723487</v>
      </c>
      <c r="AO115" s="401">
        <v>0</v>
      </c>
      <c r="AP115" s="399">
        <v>0</v>
      </c>
      <c r="AQ115" s="400">
        <v>31997.716768991249</v>
      </c>
      <c r="AR115" s="401">
        <v>0</v>
      </c>
      <c r="AS115" s="399">
        <v>0</v>
      </c>
      <c r="AT115" s="400">
        <v>30357.653918568758</v>
      </c>
      <c r="AU115" s="405">
        <v>0</v>
      </c>
      <c r="AV115" s="399">
        <v>0</v>
      </c>
      <c r="AW115" s="400">
        <v>31890.691704999997</v>
      </c>
      <c r="AX115" s="405">
        <v>0</v>
      </c>
      <c r="AY115" s="406">
        <v>0</v>
      </c>
      <c r="AZ115" s="402">
        <v>103832.77844959218</v>
      </c>
      <c r="BA115" s="403">
        <v>0</v>
      </c>
      <c r="BB115" s="407">
        <v>0</v>
      </c>
      <c r="BC115" s="408">
        <v>0</v>
      </c>
      <c r="BD115" s="402">
        <v>0</v>
      </c>
      <c r="BE115" s="407">
        <v>0</v>
      </c>
      <c r="BH115" s="409">
        <v>108</v>
      </c>
    </row>
    <row r="116" spans="2:60" x14ac:dyDescent="0.2">
      <c r="B116" s="395"/>
      <c r="C116" s="396"/>
      <c r="D116" s="397"/>
      <c r="E116" s="397"/>
      <c r="F116" s="397"/>
      <c r="G116" s="396"/>
      <c r="H116" s="397"/>
      <c r="I116" s="397"/>
      <c r="J116" s="397"/>
      <c r="K116" s="397"/>
      <c r="L116" s="397"/>
      <c r="M116" s="410"/>
      <c r="N116" s="399">
        <v>0</v>
      </c>
      <c r="O116" s="400">
        <v>2660.2920600492735</v>
      </c>
      <c r="P116" s="401">
        <v>0</v>
      </c>
      <c r="Q116" s="399">
        <v>0</v>
      </c>
      <c r="R116" s="400">
        <v>2866.102765817554</v>
      </c>
      <c r="S116" s="401">
        <v>0</v>
      </c>
      <c r="T116" s="399">
        <v>0</v>
      </c>
      <c r="U116" s="400">
        <v>20858.380007532083</v>
      </c>
      <c r="V116" s="401">
        <v>0</v>
      </c>
      <c r="W116" s="399">
        <v>0</v>
      </c>
      <c r="X116" s="400">
        <v>16889.470009128312</v>
      </c>
      <c r="Y116" s="401">
        <v>0</v>
      </c>
      <c r="Z116" s="402">
        <v>0</v>
      </c>
      <c r="AA116" s="402">
        <v>43274.244842527223</v>
      </c>
      <c r="AB116" s="403">
        <v>0</v>
      </c>
      <c r="AC116" s="404">
        <v>0</v>
      </c>
      <c r="AD116" s="399">
        <v>0</v>
      </c>
      <c r="AE116" s="400">
        <v>3907.9764560785702</v>
      </c>
      <c r="AF116" s="401">
        <v>0</v>
      </c>
      <c r="AG116" s="399">
        <v>0</v>
      </c>
      <c r="AH116" s="400">
        <v>1301.0873178088927</v>
      </c>
      <c r="AI116" s="401">
        <v>0</v>
      </c>
      <c r="AJ116" s="399">
        <v>0</v>
      </c>
      <c r="AK116" s="400">
        <v>2188.8261415723487</v>
      </c>
      <c r="AL116" s="401">
        <v>0</v>
      </c>
      <c r="AM116" s="399">
        <v>0</v>
      </c>
      <c r="AN116" s="400">
        <v>2188.8261415723487</v>
      </c>
      <c r="AO116" s="401">
        <v>0</v>
      </c>
      <c r="AP116" s="399">
        <v>0</v>
      </c>
      <c r="AQ116" s="400">
        <v>31997.716768991249</v>
      </c>
      <c r="AR116" s="401">
        <v>0</v>
      </c>
      <c r="AS116" s="399">
        <v>0</v>
      </c>
      <c r="AT116" s="400">
        <v>30357.653918568758</v>
      </c>
      <c r="AU116" s="405">
        <v>0</v>
      </c>
      <c r="AV116" s="399">
        <v>0</v>
      </c>
      <c r="AW116" s="400">
        <v>31890.691704999997</v>
      </c>
      <c r="AX116" s="405">
        <v>0</v>
      </c>
      <c r="AY116" s="406">
        <v>0</v>
      </c>
      <c r="AZ116" s="402">
        <v>103832.77844959218</v>
      </c>
      <c r="BA116" s="403">
        <v>0</v>
      </c>
      <c r="BB116" s="407">
        <v>0</v>
      </c>
      <c r="BC116" s="408">
        <v>0</v>
      </c>
      <c r="BD116" s="402">
        <v>0</v>
      </c>
      <c r="BE116" s="407">
        <v>0</v>
      </c>
      <c r="BH116" s="409">
        <v>109</v>
      </c>
    </row>
    <row r="117" spans="2:60" x14ac:dyDescent="0.2">
      <c r="B117" s="395"/>
      <c r="C117" s="396"/>
      <c r="D117" s="397"/>
      <c r="E117" s="397"/>
      <c r="F117" s="397"/>
      <c r="G117" s="396"/>
      <c r="H117" s="397"/>
      <c r="I117" s="397"/>
      <c r="J117" s="397"/>
      <c r="K117" s="397"/>
      <c r="L117" s="397"/>
      <c r="M117" s="410"/>
      <c r="N117" s="399">
        <v>0</v>
      </c>
      <c r="O117" s="400">
        <v>2660.2920600492735</v>
      </c>
      <c r="P117" s="401">
        <v>0</v>
      </c>
      <c r="Q117" s="399">
        <v>0</v>
      </c>
      <c r="R117" s="400">
        <v>2866.102765817554</v>
      </c>
      <c r="S117" s="401">
        <v>0</v>
      </c>
      <c r="T117" s="399">
        <v>0</v>
      </c>
      <c r="U117" s="400">
        <v>20858.380007532083</v>
      </c>
      <c r="V117" s="401">
        <v>0</v>
      </c>
      <c r="W117" s="399">
        <v>0</v>
      </c>
      <c r="X117" s="400">
        <v>16889.470009128312</v>
      </c>
      <c r="Y117" s="401">
        <v>0</v>
      </c>
      <c r="Z117" s="402">
        <v>0</v>
      </c>
      <c r="AA117" s="402">
        <v>43274.244842527223</v>
      </c>
      <c r="AB117" s="403">
        <v>0</v>
      </c>
      <c r="AC117" s="404">
        <v>0</v>
      </c>
      <c r="AD117" s="399">
        <v>0</v>
      </c>
      <c r="AE117" s="400">
        <v>3907.9764560785702</v>
      </c>
      <c r="AF117" s="401">
        <v>0</v>
      </c>
      <c r="AG117" s="399">
        <v>0</v>
      </c>
      <c r="AH117" s="400">
        <v>1301.0873178088927</v>
      </c>
      <c r="AI117" s="401">
        <v>0</v>
      </c>
      <c r="AJ117" s="399">
        <v>0</v>
      </c>
      <c r="AK117" s="400">
        <v>2188.8261415723487</v>
      </c>
      <c r="AL117" s="401">
        <v>0</v>
      </c>
      <c r="AM117" s="399">
        <v>0</v>
      </c>
      <c r="AN117" s="400">
        <v>2188.8261415723487</v>
      </c>
      <c r="AO117" s="401">
        <v>0</v>
      </c>
      <c r="AP117" s="399">
        <v>0</v>
      </c>
      <c r="AQ117" s="400">
        <v>31997.716768991249</v>
      </c>
      <c r="AR117" s="401">
        <v>0</v>
      </c>
      <c r="AS117" s="399">
        <v>0</v>
      </c>
      <c r="AT117" s="400">
        <v>30357.653918568758</v>
      </c>
      <c r="AU117" s="405">
        <v>0</v>
      </c>
      <c r="AV117" s="399">
        <v>0</v>
      </c>
      <c r="AW117" s="400">
        <v>31890.691704999997</v>
      </c>
      <c r="AX117" s="405">
        <v>0</v>
      </c>
      <c r="AY117" s="406">
        <v>0</v>
      </c>
      <c r="AZ117" s="402">
        <v>103832.77844959218</v>
      </c>
      <c r="BA117" s="403">
        <v>0</v>
      </c>
      <c r="BB117" s="407">
        <v>0</v>
      </c>
      <c r="BC117" s="408">
        <v>0</v>
      </c>
      <c r="BD117" s="402">
        <v>0</v>
      </c>
      <c r="BE117" s="407">
        <v>0</v>
      </c>
      <c r="BH117" s="409">
        <v>110</v>
      </c>
    </row>
    <row r="118" spans="2:60" x14ac:dyDescent="0.2">
      <c r="B118" s="395"/>
      <c r="C118" s="396"/>
      <c r="D118" s="397"/>
      <c r="E118" s="397"/>
      <c r="F118" s="397"/>
      <c r="G118" s="396"/>
      <c r="H118" s="397"/>
      <c r="I118" s="397"/>
      <c r="J118" s="397"/>
      <c r="K118" s="397"/>
      <c r="L118" s="397"/>
      <c r="M118" s="410"/>
      <c r="N118" s="399">
        <v>0</v>
      </c>
      <c r="O118" s="400">
        <v>2660.2920600492735</v>
      </c>
      <c r="P118" s="401">
        <v>0</v>
      </c>
      <c r="Q118" s="399">
        <v>0</v>
      </c>
      <c r="R118" s="400">
        <v>2866.102765817554</v>
      </c>
      <c r="S118" s="401">
        <v>0</v>
      </c>
      <c r="T118" s="399">
        <v>0</v>
      </c>
      <c r="U118" s="400">
        <v>20858.380007532083</v>
      </c>
      <c r="V118" s="401">
        <v>0</v>
      </c>
      <c r="W118" s="399">
        <v>0</v>
      </c>
      <c r="X118" s="400">
        <v>16889.470009128312</v>
      </c>
      <c r="Y118" s="401">
        <v>0</v>
      </c>
      <c r="Z118" s="402">
        <v>0</v>
      </c>
      <c r="AA118" s="402">
        <v>43274.244842527223</v>
      </c>
      <c r="AB118" s="403">
        <v>0</v>
      </c>
      <c r="AC118" s="404">
        <v>0</v>
      </c>
      <c r="AD118" s="399">
        <v>0</v>
      </c>
      <c r="AE118" s="400">
        <v>3907.9764560785702</v>
      </c>
      <c r="AF118" s="401">
        <v>0</v>
      </c>
      <c r="AG118" s="399">
        <v>0</v>
      </c>
      <c r="AH118" s="400">
        <v>1301.0873178088927</v>
      </c>
      <c r="AI118" s="401">
        <v>0</v>
      </c>
      <c r="AJ118" s="399">
        <v>0</v>
      </c>
      <c r="AK118" s="400">
        <v>2188.8261415723487</v>
      </c>
      <c r="AL118" s="401">
        <v>0</v>
      </c>
      <c r="AM118" s="399">
        <v>0</v>
      </c>
      <c r="AN118" s="400">
        <v>2188.8261415723487</v>
      </c>
      <c r="AO118" s="401">
        <v>0</v>
      </c>
      <c r="AP118" s="399">
        <v>0</v>
      </c>
      <c r="AQ118" s="400">
        <v>31997.716768991249</v>
      </c>
      <c r="AR118" s="401">
        <v>0</v>
      </c>
      <c r="AS118" s="399">
        <v>0</v>
      </c>
      <c r="AT118" s="400">
        <v>30357.653918568758</v>
      </c>
      <c r="AU118" s="405">
        <v>0</v>
      </c>
      <c r="AV118" s="399">
        <v>0</v>
      </c>
      <c r="AW118" s="400">
        <v>31890.691704999997</v>
      </c>
      <c r="AX118" s="405">
        <v>0</v>
      </c>
      <c r="AY118" s="406">
        <v>0</v>
      </c>
      <c r="AZ118" s="402">
        <v>103832.77844959218</v>
      </c>
      <c r="BA118" s="403">
        <v>0</v>
      </c>
      <c r="BB118" s="407">
        <v>0</v>
      </c>
      <c r="BC118" s="408">
        <v>0</v>
      </c>
      <c r="BD118" s="402">
        <v>0</v>
      </c>
      <c r="BE118" s="407">
        <v>0</v>
      </c>
      <c r="BH118" s="409">
        <v>111</v>
      </c>
    </row>
    <row r="119" spans="2:60" x14ac:dyDescent="0.2">
      <c r="B119" s="395"/>
      <c r="C119" s="396"/>
      <c r="D119" s="397"/>
      <c r="E119" s="397"/>
      <c r="F119" s="397"/>
      <c r="G119" s="396"/>
      <c r="H119" s="397"/>
      <c r="I119" s="397"/>
      <c r="J119" s="397"/>
      <c r="K119" s="397"/>
      <c r="L119" s="397"/>
      <c r="M119" s="410"/>
      <c r="N119" s="399">
        <v>0</v>
      </c>
      <c r="O119" s="400">
        <v>2660.2920600492735</v>
      </c>
      <c r="P119" s="401">
        <v>0</v>
      </c>
      <c r="Q119" s="399">
        <v>0</v>
      </c>
      <c r="R119" s="400">
        <v>2866.102765817554</v>
      </c>
      <c r="S119" s="401">
        <v>0</v>
      </c>
      <c r="T119" s="399">
        <v>0</v>
      </c>
      <c r="U119" s="400">
        <v>20858.380007532083</v>
      </c>
      <c r="V119" s="401">
        <v>0</v>
      </c>
      <c r="W119" s="399">
        <v>0</v>
      </c>
      <c r="X119" s="400">
        <v>16889.470009128312</v>
      </c>
      <c r="Y119" s="401">
        <v>0</v>
      </c>
      <c r="Z119" s="402">
        <v>0</v>
      </c>
      <c r="AA119" s="402">
        <v>43274.244842527223</v>
      </c>
      <c r="AB119" s="403">
        <v>0</v>
      </c>
      <c r="AC119" s="404">
        <v>0</v>
      </c>
      <c r="AD119" s="399">
        <v>0</v>
      </c>
      <c r="AE119" s="400">
        <v>3907.9764560785702</v>
      </c>
      <c r="AF119" s="401">
        <v>0</v>
      </c>
      <c r="AG119" s="399">
        <v>0</v>
      </c>
      <c r="AH119" s="400">
        <v>1301.0873178088927</v>
      </c>
      <c r="AI119" s="401">
        <v>0</v>
      </c>
      <c r="AJ119" s="399">
        <v>0</v>
      </c>
      <c r="AK119" s="400">
        <v>2188.8261415723487</v>
      </c>
      <c r="AL119" s="401">
        <v>0</v>
      </c>
      <c r="AM119" s="399">
        <v>0</v>
      </c>
      <c r="AN119" s="400">
        <v>2188.8261415723487</v>
      </c>
      <c r="AO119" s="401">
        <v>0</v>
      </c>
      <c r="AP119" s="399">
        <v>0</v>
      </c>
      <c r="AQ119" s="400">
        <v>31997.716768991249</v>
      </c>
      <c r="AR119" s="401">
        <v>0</v>
      </c>
      <c r="AS119" s="399">
        <v>0</v>
      </c>
      <c r="AT119" s="400">
        <v>30357.653918568758</v>
      </c>
      <c r="AU119" s="405">
        <v>0</v>
      </c>
      <c r="AV119" s="399">
        <v>0</v>
      </c>
      <c r="AW119" s="400">
        <v>31890.691704999997</v>
      </c>
      <c r="AX119" s="405">
        <v>0</v>
      </c>
      <c r="AY119" s="406">
        <v>0</v>
      </c>
      <c r="AZ119" s="402">
        <v>103832.77844959218</v>
      </c>
      <c r="BA119" s="403">
        <v>0</v>
      </c>
      <c r="BB119" s="407">
        <v>0</v>
      </c>
      <c r="BC119" s="408">
        <v>0</v>
      </c>
      <c r="BD119" s="402">
        <v>0</v>
      </c>
      <c r="BE119" s="407">
        <v>0</v>
      </c>
      <c r="BH119" s="409">
        <v>112</v>
      </c>
    </row>
    <row r="120" spans="2:60" x14ac:dyDescent="0.2">
      <c r="B120" s="395"/>
      <c r="C120" s="396"/>
      <c r="D120" s="397"/>
      <c r="E120" s="397"/>
      <c r="F120" s="397"/>
      <c r="G120" s="396"/>
      <c r="H120" s="397"/>
      <c r="I120" s="397"/>
      <c r="J120" s="397"/>
      <c r="K120" s="397"/>
      <c r="L120" s="397"/>
      <c r="M120" s="410"/>
      <c r="N120" s="399">
        <v>0</v>
      </c>
      <c r="O120" s="400">
        <v>2660.2920600492735</v>
      </c>
      <c r="P120" s="401">
        <v>0</v>
      </c>
      <c r="Q120" s="399">
        <v>0</v>
      </c>
      <c r="R120" s="400">
        <v>2866.102765817554</v>
      </c>
      <c r="S120" s="401">
        <v>0</v>
      </c>
      <c r="T120" s="399">
        <v>0</v>
      </c>
      <c r="U120" s="400">
        <v>20858.380007532083</v>
      </c>
      <c r="V120" s="401">
        <v>0</v>
      </c>
      <c r="W120" s="399">
        <v>0</v>
      </c>
      <c r="X120" s="400">
        <v>16889.470009128312</v>
      </c>
      <c r="Y120" s="401">
        <v>0</v>
      </c>
      <c r="Z120" s="402">
        <v>0</v>
      </c>
      <c r="AA120" s="402">
        <v>43274.244842527223</v>
      </c>
      <c r="AB120" s="403">
        <v>0</v>
      </c>
      <c r="AC120" s="404">
        <v>0</v>
      </c>
      <c r="AD120" s="399">
        <v>0</v>
      </c>
      <c r="AE120" s="400">
        <v>3907.9764560785702</v>
      </c>
      <c r="AF120" s="401">
        <v>0</v>
      </c>
      <c r="AG120" s="399">
        <v>0</v>
      </c>
      <c r="AH120" s="400">
        <v>1301.0873178088927</v>
      </c>
      <c r="AI120" s="401">
        <v>0</v>
      </c>
      <c r="AJ120" s="399">
        <v>0</v>
      </c>
      <c r="AK120" s="400">
        <v>2188.8261415723487</v>
      </c>
      <c r="AL120" s="401">
        <v>0</v>
      </c>
      <c r="AM120" s="399">
        <v>0</v>
      </c>
      <c r="AN120" s="400">
        <v>2188.8261415723487</v>
      </c>
      <c r="AO120" s="401">
        <v>0</v>
      </c>
      <c r="AP120" s="399">
        <v>0</v>
      </c>
      <c r="AQ120" s="400">
        <v>31997.716768991249</v>
      </c>
      <c r="AR120" s="401">
        <v>0</v>
      </c>
      <c r="AS120" s="399">
        <v>0</v>
      </c>
      <c r="AT120" s="400">
        <v>30357.653918568758</v>
      </c>
      <c r="AU120" s="405">
        <v>0</v>
      </c>
      <c r="AV120" s="399">
        <v>0</v>
      </c>
      <c r="AW120" s="400">
        <v>31890.691704999997</v>
      </c>
      <c r="AX120" s="405">
        <v>0</v>
      </c>
      <c r="AY120" s="406">
        <v>0</v>
      </c>
      <c r="AZ120" s="402">
        <v>103832.77844959218</v>
      </c>
      <c r="BA120" s="403">
        <v>0</v>
      </c>
      <c r="BB120" s="407">
        <v>0</v>
      </c>
      <c r="BC120" s="408">
        <v>0</v>
      </c>
      <c r="BD120" s="402">
        <v>0</v>
      </c>
      <c r="BE120" s="407">
        <v>0</v>
      </c>
      <c r="BH120" s="409">
        <v>113</v>
      </c>
    </row>
    <row r="121" spans="2:60" x14ac:dyDescent="0.2">
      <c r="B121" s="395"/>
      <c r="C121" s="396"/>
      <c r="D121" s="397"/>
      <c r="E121" s="397"/>
      <c r="F121" s="397"/>
      <c r="G121" s="396"/>
      <c r="H121" s="397"/>
      <c r="I121" s="397"/>
      <c r="J121" s="397"/>
      <c r="K121" s="397"/>
      <c r="L121" s="397"/>
      <c r="M121" s="410"/>
      <c r="N121" s="399">
        <v>0</v>
      </c>
      <c r="O121" s="400">
        <v>2660.2920600492735</v>
      </c>
      <c r="P121" s="401">
        <v>0</v>
      </c>
      <c r="Q121" s="399">
        <v>0</v>
      </c>
      <c r="R121" s="400">
        <v>2866.102765817554</v>
      </c>
      <c r="S121" s="401">
        <v>0</v>
      </c>
      <c r="T121" s="399">
        <v>0</v>
      </c>
      <c r="U121" s="400">
        <v>20858.380007532083</v>
      </c>
      <c r="V121" s="401">
        <v>0</v>
      </c>
      <c r="W121" s="399">
        <v>0</v>
      </c>
      <c r="X121" s="400">
        <v>16889.470009128312</v>
      </c>
      <c r="Y121" s="401">
        <v>0</v>
      </c>
      <c r="Z121" s="402">
        <v>0</v>
      </c>
      <c r="AA121" s="402">
        <v>43274.244842527223</v>
      </c>
      <c r="AB121" s="403">
        <v>0</v>
      </c>
      <c r="AC121" s="404">
        <v>0</v>
      </c>
      <c r="AD121" s="399">
        <v>0</v>
      </c>
      <c r="AE121" s="400">
        <v>3907.9764560785702</v>
      </c>
      <c r="AF121" s="401">
        <v>0</v>
      </c>
      <c r="AG121" s="399">
        <v>0</v>
      </c>
      <c r="AH121" s="400">
        <v>1301.0873178088927</v>
      </c>
      <c r="AI121" s="401">
        <v>0</v>
      </c>
      <c r="AJ121" s="399">
        <v>0</v>
      </c>
      <c r="AK121" s="400">
        <v>2188.8261415723487</v>
      </c>
      <c r="AL121" s="401">
        <v>0</v>
      </c>
      <c r="AM121" s="399">
        <v>0</v>
      </c>
      <c r="AN121" s="400">
        <v>2188.8261415723487</v>
      </c>
      <c r="AO121" s="401">
        <v>0</v>
      </c>
      <c r="AP121" s="399">
        <v>0</v>
      </c>
      <c r="AQ121" s="400">
        <v>31997.716768991249</v>
      </c>
      <c r="AR121" s="401">
        <v>0</v>
      </c>
      <c r="AS121" s="399">
        <v>0</v>
      </c>
      <c r="AT121" s="400">
        <v>30357.653918568758</v>
      </c>
      <c r="AU121" s="405">
        <v>0</v>
      </c>
      <c r="AV121" s="399">
        <v>0</v>
      </c>
      <c r="AW121" s="400">
        <v>31890.691704999997</v>
      </c>
      <c r="AX121" s="405">
        <v>0</v>
      </c>
      <c r="AY121" s="406">
        <v>0</v>
      </c>
      <c r="AZ121" s="402">
        <v>103832.77844959218</v>
      </c>
      <c r="BA121" s="403">
        <v>0</v>
      </c>
      <c r="BB121" s="407">
        <v>0</v>
      </c>
      <c r="BC121" s="408">
        <v>0</v>
      </c>
      <c r="BD121" s="402">
        <v>0</v>
      </c>
      <c r="BE121" s="407">
        <v>0</v>
      </c>
      <c r="BH121" s="409">
        <v>114</v>
      </c>
    </row>
    <row r="122" spans="2:60" x14ac:dyDescent="0.2">
      <c r="B122" s="395"/>
      <c r="C122" s="396"/>
      <c r="D122" s="397"/>
      <c r="E122" s="397"/>
      <c r="F122" s="397"/>
      <c r="G122" s="396"/>
      <c r="H122" s="397"/>
      <c r="I122" s="397"/>
      <c r="J122" s="397"/>
      <c r="K122" s="397"/>
      <c r="L122" s="397"/>
      <c r="M122" s="410"/>
      <c r="N122" s="399">
        <v>0</v>
      </c>
      <c r="O122" s="400">
        <v>2660.2920600492735</v>
      </c>
      <c r="P122" s="401">
        <v>0</v>
      </c>
      <c r="Q122" s="399">
        <v>0</v>
      </c>
      <c r="R122" s="400">
        <v>2866.102765817554</v>
      </c>
      <c r="S122" s="401">
        <v>0</v>
      </c>
      <c r="T122" s="399">
        <v>0</v>
      </c>
      <c r="U122" s="400">
        <v>20858.380007532083</v>
      </c>
      <c r="V122" s="401">
        <v>0</v>
      </c>
      <c r="W122" s="399">
        <v>0</v>
      </c>
      <c r="X122" s="400">
        <v>16889.470009128312</v>
      </c>
      <c r="Y122" s="401">
        <v>0</v>
      </c>
      <c r="Z122" s="402">
        <v>0</v>
      </c>
      <c r="AA122" s="402">
        <v>43274.244842527223</v>
      </c>
      <c r="AB122" s="403">
        <v>0</v>
      </c>
      <c r="AC122" s="404">
        <v>0</v>
      </c>
      <c r="AD122" s="399">
        <v>0</v>
      </c>
      <c r="AE122" s="400">
        <v>3907.9764560785702</v>
      </c>
      <c r="AF122" s="401">
        <v>0</v>
      </c>
      <c r="AG122" s="399">
        <v>0</v>
      </c>
      <c r="AH122" s="400">
        <v>1301.0873178088927</v>
      </c>
      <c r="AI122" s="401">
        <v>0</v>
      </c>
      <c r="AJ122" s="399">
        <v>0</v>
      </c>
      <c r="AK122" s="400">
        <v>2188.8261415723487</v>
      </c>
      <c r="AL122" s="401">
        <v>0</v>
      </c>
      <c r="AM122" s="399">
        <v>0</v>
      </c>
      <c r="AN122" s="400">
        <v>2188.8261415723487</v>
      </c>
      <c r="AO122" s="401">
        <v>0</v>
      </c>
      <c r="AP122" s="399">
        <v>0</v>
      </c>
      <c r="AQ122" s="400">
        <v>31997.716768991249</v>
      </c>
      <c r="AR122" s="401">
        <v>0</v>
      </c>
      <c r="AS122" s="399">
        <v>0</v>
      </c>
      <c r="AT122" s="400">
        <v>30357.653918568758</v>
      </c>
      <c r="AU122" s="405">
        <v>0</v>
      </c>
      <c r="AV122" s="399">
        <v>0</v>
      </c>
      <c r="AW122" s="400">
        <v>31890.691704999997</v>
      </c>
      <c r="AX122" s="405">
        <v>0</v>
      </c>
      <c r="AY122" s="406">
        <v>0</v>
      </c>
      <c r="AZ122" s="402">
        <v>103832.77844959218</v>
      </c>
      <c r="BA122" s="403">
        <v>0</v>
      </c>
      <c r="BB122" s="407">
        <v>0</v>
      </c>
      <c r="BC122" s="408">
        <v>0</v>
      </c>
      <c r="BD122" s="402">
        <v>0</v>
      </c>
      <c r="BE122" s="407">
        <v>0</v>
      </c>
      <c r="BH122" s="409">
        <v>115</v>
      </c>
    </row>
    <row r="123" spans="2:60" x14ac:dyDescent="0.2">
      <c r="B123" s="395"/>
      <c r="C123" s="396"/>
      <c r="D123" s="397"/>
      <c r="E123" s="397"/>
      <c r="F123" s="397"/>
      <c r="G123" s="396"/>
      <c r="H123" s="397"/>
      <c r="I123" s="397"/>
      <c r="J123" s="397"/>
      <c r="K123" s="397"/>
      <c r="L123" s="397"/>
      <c r="M123" s="410"/>
      <c r="N123" s="399">
        <v>0</v>
      </c>
      <c r="O123" s="400">
        <v>2660.2920600492735</v>
      </c>
      <c r="P123" s="401">
        <v>0</v>
      </c>
      <c r="Q123" s="399">
        <v>0</v>
      </c>
      <c r="R123" s="400">
        <v>2866.102765817554</v>
      </c>
      <c r="S123" s="401">
        <v>0</v>
      </c>
      <c r="T123" s="399">
        <v>0</v>
      </c>
      <c r="U123" s="400">
        <v>20858.380007532083</v>
      </c>
      <c r="V123" s="401">
        <v>0</v>
      </c>
      <c r="W123" s="399">
        <v>0</v>
      </c>
      <c r="X123" s="400">
        <v>16889.470009128312</v>
      </c>
      <c r="Y123" s="401">
        <v>0</v>
      </c>
      <c r="Z123" s="402">
        <v>0</v>
      </c>
      <c r="AA123" s="402">
        <v>43274.244842527223</v>
      </c>
      <c r="AB123" s="403">
        <v>0</v>
      </c>
      <c r="AC123" s="404">
        <v>0</v>
      </c>
      <c r="AD123" s="399">
        <v>0</v>
      </c>
      <c r="AE123" s="400">
        <v>3907.9764560785702</v>
      </c>
      <c r="AF123" s="401">
        <v>0</v>
      </c>
      <c r="AG123" s="399">
        <v>0</v>
      </c>
      <c r="AH123" s="400">
        <v>1301.0873178088927</v>
      </c>
      <c r="AI123" s="401">
        <v>0</v>
      </c>
      <c r="AJ123" s="399">
        <v>0</v>
      </c>
      <c r="AK123" s="400">
        <v>2188.8261415723487</v>
      </c>
      <c r="AL123" s="401">
        <v>0</v>
      </c>
      <c r="AM123" s="399">
        <v>0</v>
      </c>
      <c r="AN123" s="400">
        <v>2188.8261415723487</v>
      </c>
      <c r="AO123" s="401">
        <v>0</v>
      </c>
      <c r="AP123" s="399">
        <v>0</v>
      </c>
      <c r="AQ123" s="400">
        <v>31997.716768991249</v>
      </c>
      <c r="AR123" s="401">
        <v>0</v>
      </c>
      <c r="AS123" s="399">
        <v>0</v>
      </c>
      <c r="AT123" s="400">
        <v>30357.653918568758</v>
      </c>
      <c r="AU123" s="405">
        <v>0</v>
      </c>
      <c r="AV123" s="399">
        <v>0</v>
      </c>
      <c r="AW123" s="400">
        <v>31890.691704999997</v>
      </c>
      <c r="AX123" s="405">
        <v>0</v>
      </c>
      <c r="AY123" s="406">
        <v>0</v>
      </c>
      <c r="AZ123" s="402">
        <v>103832.77844959218</v>
      </c>
      <c r="BA123" s="403">
        <v>0</v>
      </c>
      <c r="BB123" s="407">
        <v>0</v>
      </c>
      <c r="BC123" s="408">
        <v>0</v>
      </c>
      <c r="BD123" s="402">
        <v>0</v>
      </c>
      <c r="BE123" s="407">
        <v>0</v>
      </c>
      <c r="BH123" s="409">
        <v>116</v>
      </c>
    </row>
    <row r="124" spans="2:60" x14ac:dyDescent="0.2">
      <c r="B124" s="395"/>
      <c r="C124" s="396"/>
      <c r="D124" s="397"/>
      <c r="E124" s="397"/>
      <c r="F124" s="397"/>
      <c r="G124" s="396"/>
      <c r="H124" s="397"/>
      <c r="I124" s="397"/>
      <c r="J124" s="397"/>
      <c r="K124" s="397"/>
      <c r="L124" s="397"/>
      <c r="M124" s="410"/>
      <c r="N124" s="399">
        <v>0</v>
      </c>
      <c r="O124" s="400">
        <v>2660.2920600492735</v>
      </c>
      <c r="P124" s="401">
        <v>0</v>
      </c>
      <c r="Q124" s="399">
        <v>0</v>
      </c>
      <c r="R124" s="400">
        <v>2866.102765817554</v>
      </c>
      <c r="S124" s="401">
        <v>0</v>
      </c>
      <c r="T124" s="399">
        <v>0</v>
      </c>
      <c r="U124" s="400">
        <v>20858.380007532083</v>
      </c>
      <c r="V124" s="401">
        <v>0</v>
      </c>
      <c r="W124" s="399">
        <v>0</v>
      </c>
      <c r="X124" s="400">
        <v>16889.470009128312</v>
      </c>
      <c r="Y124" s="401">
        <v>0</v>
      </c>
      <c r="Z124" s="402">
        <v>0</v>
      </c>
      <c r="AA124" s="402">
        <v>43274.244842527223</v>
      </c>
      <c r="AB124" s="403">
        <v>0</v>
      </c>
      <c r="AC124" s="404">
        <v>0</v>
      </c>
      <c r="AD124" s="399">
        <v>0</v>
      </c>
      <c r="AE124" s="400">
        <v>3907.9764560785702</v>
      </c>
      <c r="AF124" s="401">
        <v>0</v>
      </c>
      <c r="AG124" s="399">
        <v>0</v>
      </c>
      <c r="AH124" s="400">
        <v>1301.0873178088927</v>
      </c>
      <c r="AI124" s="401">
        <v>0</v>
      </c>
      <c r="AJ124" s="399">
        <v>0</v>
      </c>
      <c r="AK124" s="400">
        <v>2188.8261415723487</v>
      </c>
      <c r="AL124" s="401">
        <v>0</v>
      </c>
      <c r="AM124" s="399">
        <v>0</v>
      </c>
      <c r="AN124" s="400">
        <v>2188.8261415723487</v>
      </c>
      <c r="AO124" s="401">
        <v>0</v>
      </c>
      <c r="AP124" s="399">
        <v>0</v>
      </c>
      <c r="AQ124" s="400">
        <v>31997.716768991249</v>
      </c>
      <c r="AR124" s="401">
        <v>0</v>
      </c>
      <c r="AS124" s="399">
        <v>0</v>
      </c>
      <c r="AT124" s="400">
        <v>30357.653918568758</v>
      </c>
      <c r="AU124" s="405">
        <v>0</v>
      </c>
      <c r="AV124" s="399">
        <v>0</v>
      </c>
      <c r="AW124" s="400">
        <v>31890.691704999997</v>
      </c>
      <c r="AX124" s="405">
        <v>0</v>
      </c>
      <c r="AY124" s="406">
        <v>0</v>
      </c>
      <c r="AZ124" s="402">
        <v>103832.77844959218</v>
      </c>
      <c r="BA124" s="403">
        <v>0</v>
      </c>
      <c r="BB124" s="407">
        <v>0</v>
      </c>
      <c r="BC124" s="408">
        <v>0</v>
      </c>
      <c r="BD124" s="402">
        <v>0</v>
      </c>
      <c r="BE124" s="407">
        <v>0</v>
      </c>
      <c r="BH124" s="409">
        <v>117</v>
      </c>
    </row>
    <row r="125" spans="2:60" x14ac:dyDescent="0.2">
      <c r="B125" s="395"/>
      <c r="C125" s="396"/>
      <c r="D125" s="397"/>
      <c r="E125" s="397"/>
      <c r="F125" s="397"/>
      <c r="G125" s="396"/>
      <c r="H125" s="397"/>
      <c r="I125" s="397"/>
      <c r="J125" s="397"/>
      <c r="K125" s="397"/>
      <c r="L125" s="397"/>
      <c r="M125" s="410"/>
      <c r="N125" s="399">
        <v>0</v>
      </c>
      <c r="O125" s="400">
        <v>2660.2920600492735</v>
      </c>
      <c r="P125" s="401">
        <v>0</v>
      </c>
      <c r="Q125" s="399">
        <v>0</v>
      </c>
      <c r="R125" s="400">
        <v>2866.102765817554</v>
      </c>
      <c r="S125" s="401">
        <v>0</v>
      </c>
      <c r="T125" s="399">
        <v>0</v>
      </c>
      <c r="U125" s="400">
        <v>20858.380007532083</v>
      </c>
      <c r="V125" s="401">
        <v>0</v>
      </c>
      <c r="W125" s="399">
        <v>0</v>
      </c>
      <c r="X125" s="400">
        <v>16889.470009128312</v>
      </c>
      <c r="Y125" s="401">
        <v>0</v>
      </c>
      <c r="Z125" s="402">
        <v>0</v>
      </c>
      <c r="AA125" s="402">
        <v>43274.244842527223</v>
      </c>
      <c r="AB125" s="403">
        <v>0</v>
      </c>
      <c r="AC125" s="404">
        <v>0</v>
      </c>
      <c r="AD125" s="399">
        <v>0</v>
      </c>
      <c r="AE125" s="400">
        <v>3907.9764560785702</v>
      </c>
      <c r="AF125" s="401">
        <v>0</v>
      </c>
      <c r="AG125" s="399">
        <v>0</v>
      </c>
      <c r="AH125" s="400">
        <v>1301.0873178088927</v>
      </c>
      <c r="AI125" s="401">
        <v>0</v>
      </c>
      <c r="AJ125" s="399">
        <v>0</v>
      </c>
      <c r="AK125" s="400">
        <v>2188.8261415723487</v>
      </c>
      <c r="AL125" s="401">
        <v>0</v>
      </c>
      <c r="AM125" s="399">
        <v>0</v>
      </c>
      <c r="AN125" s="400">
        <v>2188.8261415723487</v>
      </c>
      <c r="AO125" s="401">
        <v>0</v>
      </c>
      <c r="AP125" s="399">
        <v>0</v>
      </c>
      <c r="AQ125" s="400">
        <v>31997.716768991249</v>
      </c>
      <c r="AR125" s="401">
        <v>0</v>
      </c>
      <c r="AS125" s="399">
        <v>0</v>
      </c>
      <c r="AT125" s="400">
        <v>30357.653918568758</v>
      </c>
      <c r="AU125" s="405">
        <v>0</v>
      </c>
      <c r="AV125" s="399">
        <v>0</v>
      </c>
      <c r="AW125" s="400">
        <v>31890.691704999997</v>
      </c>
      <c r="AX125" s="405">
        <v>0</v>
      </c>
      <c r="AY125" s="406">
        <v>0</v>
      </c>
      <c r="AZ125" s="402">
        <v>103832.77844959218</v>
      </c>
      <c r="BA125" s="403">
        <v>0</v>
      </c>
      <c r="BB125" s="407">
        <v>0</v>
      </c>
      <c r="BC125" s="408">
        <v>0</v>
      </c>
      <c r="BD125" s="402">
        <v>0</v>
      </c>
      <c r="BE125" s="407">
        <v>0</v>
      </c>
      <c r="BH125" s="409">
        <v>118</v>
      </c>
    </row>
    <row r="126" spans="2:60" x14ac:dyDescent="0.2">
      <c r="B126" s="395"/>
      <c r="C126" s="396"/>
      <c r="D126" s="397"/>
      <c r="E126" s="397"/>
      <c r="F126" s="397"/>
      <c r="G126" s="396"/>
      <c r="H126" s="397"/>
      <c r="I126" s="397"/>
      <c r="J126" s="397"/>
      <c r="K126" s="397"/>
      <c r="L126" s="397"/>
      <c r="M126" s="410"/>
      <c r="N126" s="399">
        <v>0</v>
      </c>
      <c r="O126" s="400">
        <v>2660.2920600492735</v>
      </c>
      <c r="P126" s="401">
        <v>0</v>
      </c>
      <c r="Q126" s="399">
        <v>0</v>
      </c>
      <c r="R126" s="400">
        <v>2866.102765817554</v>
      </c>
      <c r="S126" s="401">
        <v>0</v>
      </c>
      <c r="T126" s="399">
        <v>0</v>
      </c>
      <c r="U126" s="400">
        <v>20858.380007532083</v>
      </c>
      <c r="V126" s="401">
        <v>0</v>
      </c>
      <c r="W126" s="399">
        <v>0</v>
      </c>
      <c r="X126" s="400">
        <v>16889.470009128312</v>
      </c>
      <c r="Y126" s="401">
        <v>0</v>
      </c>
      <c r="Z126" s="402">
        <v>0</v>
      </c>
      <c r="AA126" s="402">
        <v>43274.244842527223</v>
      </c>
      <c r="AB126" s="403">
        <v>0</v>
      </c>
      <c r="AC126" s="404">
        <v>0</v>
      </c>
      <c r="AD126" s="399">
        <v>0</v>
      </c>
      <c r="AE126" s="400">
        <v>3907.9764560785702</v>
      </c>
      <c r="AF126" s="401">
        <v>0</v>
      </c>
      <c r="AG126" s="399">
        <v>0</v>
      </c>
      <c r="AH126" s="400">
        <v>1301.0873178088927</v>
      </c>
      <c r="AI126" s="401">
        <v>0</v>
      </c>
      <c r="AJ126" s="399">
        <v>0</v>
      </c>
      <c r="AK126" s="400">
        <v>2188.8261415723487</v>
      </c>
      <c r="AL126" s="401">
        <v>0</v>
      </c>
      <c r="AM126" s="399">
        <v>0</v>
      </c>
      <c r="AN126" s="400">
        <v>2188.8261415723487</v>
      </c>
      <c r="AO126" s="401">
        <v>0</v>
      </c>
      <c r="AP126" s="399">
        <v>0</v>
      </c>
      <c r="AQ126" s="400">
        <v>31997.716768991249</v>
      </c>
      <c r="AR126" s="401">
        <v>0</v>
      </c>
      <c r="AS126" s="399">
        <v>0</v>
      </c>
      <c r="AT126" s="400">
        <v>30357.653918568758</v>
      </c>
      <c r="AU126" s="405">
        <v>0</v>
      </c>
      <c r="AV126" s="399">
        <v>0</v>
      </c>
      <c r="AW126" s="400">
        <v>31890.691704999997</v>
      </c>
      <c r="AX126" s="405">
        <v>0</v>
      </c>
      <c r="AY126" s="406">
        <v>0</v>
      </c>
      <c r="AZ126" s="402">
        <v>103832.77844959218</v>
      </c>
      <c r="BA126" s="403">
        <v>0</v>
      </c>
      <c r="BB126" s="407">
        <v>0</v>
      </c>
      <c r="BC126" s="408">
        <v>0</v>
      </c>
      <c r="BD126" s="402">
        <v>0</v>
      </c>
      <c r="BE126" s="407">
        <v>0</v>
      </c>
      <c r="BH126" s="409">
        <v>119</v>
      </c>
    </row>
    <row r="127" spans="2:60" x14ac:dyDescent="0.2">
      <c r="B127" s="395"/>
      <c r="C127" s="396"/>
      <c r="D127" s="397"/>
      <c r="E127" s="397"/>
      <c r="F127" s="397"/>
      <c r="G127" s="396"/>
      <c r="H127" s="397"/>
      <c r="I127" s="397"/>
      <c r="J127" s="397"/>
      <c r="K127" s="397"/>
      <c r="L127" s="397"/>
      <c r="M127" s="410"/>
      <c r="N127" s="399">
        <v>0</v>
      </c>
      <c r="O127" s="400">
        <v>2660.2920600492735</v>
      </c>
      <c r="P127" s="401">
        <v>0</v>
      </c>
      <c r="Q127" s="399">
        <v>0</v>
      </c>
      <c r="R127" s="400">
        <v>2866.102765817554</v>
      </c>
      <c r="S127" s="401">
        <v>0</v>
      </c>
      <c r="T127" s="399">
        <v>0</v>
      </c>
      <c r="U127" s="400">
        <v>20858.380007532083</v>
      </c>
      <c r="V127" s="401">
        <v>0</v>
      </c>
      <c r="W127" s="399">
        <v>0</v>
      </c>
      <c r="X127" s="400">
        <v>16889.470009128312</v>
      </c>
      <c r="Y127" s="401">
        <v>0</v>
      </c>
      <c r="Z127" s="402">
        <v>0</v>
      </c>
      <c r="AA127" s="402">
        <v>43274.244842527223</v>
      </c>
      <c r="AB127" s="403">
        <v>0</v>
      </c>
      <c r="AC127" s="404">
        <v>0</v>
      </c>
      <c r="AD127" s="399">
        <v>0</v>
      </c>
      <c r="AE127" s="400">
        <v>3907.9764560785702</v>
      </c>
      <c r="AF127" s="401">
        <v>0</v>
      </c>
      <c r="AG127" s="399">
        <v>0</v>
      </c>
      <c r="AH127" s="400">
        <v>1301.0873178088927</v>
      </c>
      <c r="AI127" s="401">
        <v>0</v>
      </c>
      <c r="AJ127" s="399">
        <v>0</v>
      </c>
      <c r="AK127" s="400">
        <v>2188.8261415723487</v>
      </c>
      <c r="AL127" s="401">
        <v>0</v>
      </c>
      <c r="AM127" s="399">
        <v>0</v>
      </c>
      <c r="AN127" s="400">
        <v>2188.8261415723487</v>
      </c>
      <c r="AO127" s="401">
        <v>0</v>
      </c>
      <c r="AP127" s="399">
        <v>0</v>
      </c>
      <c r="AQ127" s="400">
        <v>31997.716768991249</v>
      </c>
      <c r="AR127" s="401">
        <v>0</v>
      </c>
      <c r="AS127" s="399">
        <v>0</v>
      </c>
      <c r="AT127" s="400">
        <v>30357.653918568758</v>
      </c>
      <c r="AU127" s="405">
        <v>0</v>
      </c>
      <c r="AV127" s="399">
        <v>0</v>
      </c>
      <c r="AW127" s="400">
        <v>31890.691704999997</v>
      </c>
      <c r="AX127" s="405">
        <v>0</v>
      </c>
      <c r="AY127" s="406">
        <v>0</v>
      </c>
      <c r="AZ127" s="402">
        <v>103832.77844959218</v>
      </c>
      <c r="BA127" s="403">
        <v>0</v>
      </c>
      <c r="BB127" s="407">
        <v>0</v>
      </c>
      <c r="BC127" s="408">
        <v>0</v>
      </c>
      <c r="BD127" s="402">
        <v>0</v>
      </c>
      <c r="BE127" s="407">
        <v>0</v>
      </c>
      <c r="BH127" s="409">
        <v>120</v>
      </c>
    </row>
    <row r="128" spans="2:60" x14ac:dyDescent="0.2">
      <c r="B128" s="395"/>
      <c r="C128" s="396"/>
      <c r="D128" s="397"/>
      <c r="E128" s="397"/>
      <c r="F128" s="397"/>
      <c r="G128" s="396"/>
      <c r="H128" s="397"/>
      <c r="I128" s="397"/>
      <c r="J128" s="397"/>
      <c r="K128" s="397"/>
      <c r="L128" s="397"/>
      <c r="M128" s="410"/>
      <c r="N128" s="399">
        <v>0</v>
      </c>
      <c r="O128" s="400">
        <v>2660.2920600492735</v>
      </c>
      <c r="P128" s="401">
        <v>0</v>
      </c>
      <c r="Q128" s="399">
        <v>0</v>
      </c>
      <c r="R128" s="400">
        <v>2866.102765817554</v>
      </c>
      <c r="S128" s="401">
        <v>0</v>
      </c>
      <c r="T128" s="399">
        <v>0</v>
      </c>
      <c r="U128" s="400">
        <v>20858.380007532083</v>
      </c>
      <c r="V128" s="401">
        <v>0</v>
      </c>
      <c r="W128" s="399">
        <v>0</v>
      </c>
      <c r="X128" s="400">
        <v>16889.470009128312</v>
      </c>
      <c r="Y128" s="401">
        <v>0</v>
      </c>
      <c r="Z128" s="402">
        <v>0</v>
      </c>
      <c r="AA128" s="402">
        <v>43274.244842527223</v>
      </c>
      <c r="AB128" s="403">
        <v>0</v>
      </c>
      <c r="AC128" s="404">
        <v>0</v>
      </c>
      <c r="AD128" s="399">
        <v>0</v>
      </c>
      <c r="AE128" s="400">
        <v>3907.9764560785702</v>
      </c>
      <c r="AF128" s="401">
        <v>0</v>
      </c>
      <c r="AG128" s="399">
        <v>0</v>
      </c>
      <c r="AH128" s="400">
        <v>1301.0873178088927</v>
      </c>
      <c r="AI128" s="401">
        <v>0</v>
      </c>
      <c r="AJ128" s="399">
        <v>0</v>
      </c>
      <c r="AK128" s="400">
        <v>2188.8261415723487</v>
      </c>
      <c r="AL128" s="401">
        <v>0</v>
      </c>
      <c r="AM128" s="399">
        <v>0</v>
      </c>
      <c r="AN128" s="400">
        <v>2188.8261415723487</v>
      </c>
      <c r="AO128" s="401">
        <v>0</v>
      </c>
      <c r="AP128" s="399">
        <v>0</v>
      </c>
      <c r="AQ128" s="400">
        <v>31997.716768991249</v>
      </c>
      <c r="AR128" s="401">
        <v>0</v>
      </c>
      <c r="AS128" s="399">
        <v>0</v>
      </c>
      <c r="AT128" s="400">
        <v>30357.653918568758</v>
      </c>
      <c r="AU128" s="405">
        <v>0</v>
      </c>
      <c r="AV128" s="399">
        <v>0</v>
      </c>
      <c r="AW128" s="400">
        <v>31890.691704999997</v>
      </c>
      <c r="AX128" s="405">
        <v>0</v>
      </c>
      <c r="AY128" s="406">
        <v>0</v>
      </c>
      <c r="AZ128" s="402">
        <v>103832.77844959218</v>
      </c>
      <c r="BA128" s="403">
        <v>0</v>
      </c>
      <c r="BB128" s="407">
        <v>0</v>
      </c>
      <c r="BC128" s="408">
        <v>0</v>
      </c>
      <c r="BD128" s="402">
        <v>0</v>
      </c>
      <c r="BE128" s="407">
        <v>0</v>
      </c>
      <c r="BH128" s="409">
        <v>121</v>
      </c>
    </row>
    <row r="129" spans="2:60" x14ac:dyDescent="0.2">
      <c r="B129" s="395"/>
      <c r="C129" s="396"/>
      <c r="D129" s="397"/>
      <c r="E129" s="397"/>
      <c r="F129" s="397"/>
      <c r="G129" s="396"/>
      <c r="H129" s="397"/>
      <c r="I129" s="397"/>
      <c r="J129" s="397"/>
      <c r="K129" s="397"/>
      <c r="L129" s="397"/>
      <c r="M129" s="410"/>
      <c r="N129" s="399">
        <v>0</v>
      </c>
      <c r="O129" s="400">
        <v>2660.2920600492735</v>
      </c>
      <c r="P129" s="401">
        <v>0</v>
      </c>
      <c r="Q129" s="399">
        <v>0</v>
      </c>
      <c r="R129" s="400">
        <v>2866.102765817554</v>
      </c>
      <c r="S129" s="401">
        <v>0</v>
      </c>
      <c r="T129" s="399">
        <v>0</v>
      </c>
      <c r="U129" s="400">
        <v>20858.380007532083</v>
      </c>
      <c r="V129" s="401">
        <v>0</v>
      </c>
      <c r="W129" s="399">
        <v>0</v>
      </c>
      <c r="X129" s="400">
        <v>16889.470009128312</v>
      </c>
      <c r="Y129" s="401">
        <v>0</v>
      </c>
      <c r="Z129" s="402">
        <v>0</v>
      </c>
      <c r="AA129" s="402">
        <v>43274.244842527223</v>
      </c>
      <c r="AB129" s="403">
        <v>0</v>
      </c>
      <c r="AC129" s="404">
        <v>0</v>
      </c>
      <c r="AD129" s="399">
        <v>0</v>
      </c>
      <c r="AE129" s="400">
        <v>3907.9764560785702</v>
      </c>
      <c r="AF129" s="401">
        <v>0</v>
      </c>
      <c r="AG129" s="399">
        <v>0</v>
      </c>
      <c r="AH129" s="400">
        <v>1301.0873178088927</v>
      </c>
      <c r="AI129" s="401">
        <v>0</v>
      </c>
      <c r="AJ129" s="399">
        <v>0</v>
      </c>
      <c r="AK129" s="400">
        <v>2188.8261415723487</v>
      </c>
      <c r="AL129" s="401">
        <v>0</v>
      </c>
      <c r="AM129" s="399">
        <v>0</v>
      </c>
      <c r="AN129" s="400">
        <v>2188.8261415723487</v>
      </c>
      <c r="AO129" s="401">
        <v>0</v>
      </c>
      <c r="AP129" s="399">
        <v>0</v>
      </c>
      <c r="AQ129" s="400">
        <v>31997.716768991249</v>
      </c>
      <c r="AR129" s="401">
        <v>0</v>
      </c>
      <c r="AS129" s="399">
        <v>0</v>
      </c>
      <c r="AT129" s="400">
        <v>30357.653918568758</v>
      </c>
      <c r="AU129" s="405">
        <v>0</v>
      </c>
      <c r="AV129" s="399">
        <v>0</v>
      </c>
      <c r="AW129" s="400">
        <v>31890.691704999997</v>
      </c>
      <c r="AX129" s="405">
        <v>0</v>
      </c>
      <c r="AY129" s="406">
        <v>0</v>
      </c>
      <c r="AZ129" s="402">
        <v>103832.77844959218</v>
      </c>
      <c r="BA129" s="403">
        <v>0</v>
      </c>
      <c r="BB129" s="407">
        <v>0</v>
      </c>
      <c r="BC129" s="408">
        <v>0</v>
      </c>
      <c r="BD129" s="402">
        <v>0</v>
      </c>
      <c r="BE129" s="407">
        <v>0</v>
      </c>
      <c r="BH129" s="409">
        <v>122</v>
      </c>
    </row>
    <row r="130" spans="2:60" x14ac:dyDescent="0.2">
      <c r="B130" s="395"/>
      <c r="C130" s="396"/>
      <c r="D130" s="397"/>
      <c r="E130" s="397"/>
      <c r="F130" s="397"/>
      <c r="G130" s="396"/>
      <c r="H130" s="397"/>
      <c r="I130" s="397"/>
      <c r="J130" s="397"/>
      <c r="K130" s="397"/>
      <c r="L130" s="397"/>
      <c r="M130" s="410"/>
      <c r="N130" s="399">
        <v>0</v>
      </c>
      <c r="O130" s="400">
        <v>2660.2920600492735</v>
      </c>
      <c r="P130" s="401">
        <v>0</v>
      </c>
      <c r="Q130" s="399">
        <v>0</v>
      </c>
      <c r="R130" s="400">
        <v>2866.102765817554</v>
      </c>
      <c r="S130" s="401">
        <v>0</v>
      </c>
      <c r="T130" s="399">
        <v>0</v>
      </c>
      <c r="U130" s="400">
        <v>20858.380007532083</v>
      </c>
      <c r="V130" s="401">
        <v>0</v>
      </c>
      <c r="W130" s="399">
        <v>0</v>
      </c>
      <c r="X130" s="400">
        <v>16889.470009128312</v>
      </c>
      <c r="Y130" s="401">
        <v>0</v>
      </c>
      <c r="Z130" s="402">
        <v>0</v>
      </c>
      <c r="AA130" s="402">
        <v>43274.244842527223</v>
      </c>
      <c r="AB130" s="403">
        <v>0</v>
      </c>
      <c r="AC130" s="404">
        <v>0</v>
      </c>
      <c r="AD130" s="399">
        <v>0</v>
      </c>
      <c r="AE130" s="400">
        <v>3907.9764560785702</v>
      </c>
      <c r="AF130" s="401">
        <v>0</v>
      </c>
      <c r="AG130" s="399">
        <v>0</v>
      </c>
      <c r="AH130" s="400">
        <v>1301.0873178088927</v>
      </c>
      <c r="AI130" s="401">
        <v>0</v>
      </c>
      <c r="AJ130" s="399">
        <v>0</v>
      </c>
      <c r="AK130" s="400">
        <v>2188.8261415723487</v>
      </c>
      <c r="AL130" s="401">
        <v>0</v>
      </c>
      <c r="AM130" s="399">
        <v>0</v>
      </c>
      <c r="AN130" s="400">
        <v>2188.8261415723487</v>
      </c>
      <c r="AO130" s="401">
        <v>0</v>
      </c>
      <c r="AP130" s="399">
        <v>0</v>
      </c>
      <c r="AQ130" s="400">
        <v>31997.716768991249</v>
      </c>
      <c r="AR130" s="401">
        <v>0</v>
      </c>
      <c r="AS130" s="399">
        <v>0</v>
      </c>
      <c r="AT130" s="400">
        <v>30357.653918568758</v>
      </c>
      <c r="AU130" s="405">
        <v>0</v>
      </c>
      <c r="AV130" s="399">
        <v>0</v>
      </c>
      <c r="AW130" s="400">
        <v>31890.691704999997</v>
      </c>
      <c r="AX130" s="405">
        <v>0</v>
      </c>
      <c r="AY130" s="406">
        <v>0</v>
      </c>
      <c r="AZ130" s="402">
        <v>103832.77844959218</v>
      </c>
      <c r="BA130" s="403">
        <v>0</v>
      </c>
      <c r="BB130" s="407">
        <v>0</v>
      </c>
      <c r="BC130" s="408">
        <v>0</v>
      </c>
      <c r="BD130" s="402">
        <v>0</v>
      </c>
      <c r="BE130" s="407">
        <v>0</v>
      </c>
      <c r="BH130" s="409">
        <v>123</v>
      </c>
    </row>
    <row r="131" spans="2:60" x14ac:dyDescent="0.2">
      <c r="B131" s="395"/>
      <c r="C131" s="396"/>
      <c r="D131" s="397"/>
      <c r="E131" s="397"/>
      <c r="F131" s="397"/>
      <c r="G131" s="396"/>
      <c r="H131" s="397"/>
      <c r="I131" s="397"/>
      <c r="J131" s="397"/>
      <c r="K131" s="397"/>
      <c r="L131" s="397"/>
      <c r="M131" s="410"/>
      <c r="N131" s="399">
        <v>0</v>
      </c>
      <c r="O131" s="400">
        <v>2660.2920600492735</v>
      </c>
      <c r="P131" s="401">
        <v>0</v>
      </c>
      <c r="Q131" s="399">
        <v>0</v>
      </c>
      <c r="R131" s="400">
        <v>2866.102765817554</v>
      </c>
      <c r="S131" s="401">
        <v>0</v>
      </c>
      <c r="T131" s="399">
        <v>0</v>
      </c>
      <c r="U131" s="400">
        <v>20858.380007532083</v>
      </c>
      <c r="V131" s="401">
        <v>0</v>
      </c>
      <c r="W131" s="399">
        <v>0</v>
      </c>
      <c r="X131" s="400">
        <v>16889.470009128312</v>
      </c>
      <c r="Y131" s="401">
        <v>0</v>
      </c>
      <c r="Z131" s="402">
        <v>0</v>
      </c>
      <c r="AA131" s="402">
        <v>43274.244842527223</v>
      </c>
      <c r="AB131" s="403">
        <v>0</v>
      </c>
      <c r="AC131" s="404">
        <v>0</v>
      </c>
      <c r="AD131" s="399">
        <v>0</v>
      </c>
      <c r="AE131" s="400">
        <v>3907.9764560785702</v>
      </c>
      <c r="AF131" s="401">
        <v>0</v>
      </c>
      <c r="AG131" s="399">
        <v>0</v>
      </c>
      <c r="AH131" s="400">
        <v>1301.0873178088927</v>
      </c>
      <c r="AI131" s="401">
        <v>0</v>
      </c>
      <c r="AJ131" s="399">
        <v>0</v>
      </c>
      <c r="AK131" s="400">
        <v>2188.8261415723487</v>
      </c>
      <c r="AL131" s="401">
        <v>0</v>
      </c>
      <c r="AM131" s="399">
        <v>0</v>
      </c>
      <c r="AN131" s="400">
        <v>2188.8261415723487</v>
      </c>
      <c r="AO131" s="401">
        <v>0</v>
      </c>
      <c r="AP131" s="399">
        <v>0</v>
      </c>
      <c r="AQ131" s="400">
        <v>31997.716768991249</v>
      </c>
      <c r="AR131" s="401">
        <v>0</v>
      </c>
      <c r="AS131" s="399">
        <v>0</v>
      </c>
      <c r="AT131" s="400">
        <v>30357.653918568758</v>
      </c>
      <c r="AU131" s="405">
        <v>0</v>
      </c>
      <c r="AV131" s="399">
        <v>0</v>
      </c>
      <c r="AW131" s="400">
        <v>31890.691704999997</v>
      </c>
      <c r="AX131" s="405">
        <v>0</v>
      </c>
      <c r="AY131" s="406">
        <v>0</v>
      </c>
      <c r="AZ131" s="402">
        <v>103832.77844959218</v>
      </c>
      <c r="BA131" s="403">
        <v>0</v>
      </c>
      <c r="BB131" s="407">
        <v>0</v>
      </c>
      <c r="BC131" s="408">
        <v>0</v>
      </c>
      <c r="BD131" s="402">
        <v>0</v>
      </c>
      <c r="BE131" s="407">
        <v>0</v>
      </c>
      <c r="BH131" s="409">
        <v>124</v>
      </c>
    </row>
    <row r="132" spans="2:60" x14ac:dyDescent="0.2">
      <c r="B132" s="395"/>
      <c r="C132" s="396"/>
      <c r="D132" s="397"/>
      <c r="E132" s="397"/>
      <c r="F132" s="397"/>
      <c r="G132" s="396"/>
      <c r="H132" s="397"/>
      <c r="I132" s="397"/>
      <c r="J132" s="397"/>
      <c r="K132" s="397"/>
      <c r="L132" s="397"/>
      <c r="M132" s="410"/>
      <c r="N132" s="399">
        <v>0</v>
      </c>
      <c r="O132" s="400">
        <v>2660.2920600492735</v>
      </c>
      <c r="P132" s="401">
        <v>0</v>
      </c>
      <c r="Q132" s="399">
        <v>0</v>
      </c>
      <c r="R132" s="400">
        <v>2866.102765817554</v>
      </c>
      <c r="S132" s="401">
        <v>0</v>
      </c>
      <c r="T132" s="399">
        <v>0</v>
      </c>
      <c r="U132" s="400">
        <v>20858.380007532083</v>
      </c>
      <c r="V132" s="401">
        <v>0</v>
      </c>
      <c r="W132" s="399">
        <v>0</v>
      </c>
      <c r="X132" s="400">
        <v>16889.470009128312</v>
      </c>
      <c r="Y132" s="401">
        <v>0</v>
      </c>
      <c r="Z132" s="402">
        <v>0</v>
      </c>
      <c r="AA132" s="402">
        <v>43274.244842527223</v>
      </c>
      <c r="AB132" s="403">
        <v>0</v>
      </c>
      <c r="AC132" s="404">
        <v>0</v>
      </c>
      <c r="AD132" s="399">
        <v>0</v>
      </c>
      <c r="AE132" s="400">
        <v>3907.9764560785702</v>
      </c>
      <c r="AF132" s="401">
        <v>0</v>
      </c>
      <c r="AG132" s="399">
        <v>0</v>
      </c>
      <c r="AH132" s="400">
        <v>1301.0873178088927</v>
      </c>
      <c r="AI132" s="401">
        <v>0</v>
      </c>
      <c r="AJ132" s="399">
        <v>0</v>
      </c>
      <c r="AK132" s="400">
        <v>2188.8261415723487</v>
      </c>
      <c r="AL132" s="401">
        <v>0</v>
      </c>
      <c r="AM132" s="399">
        <v>0</v>
      </c>
      <c r="AN132" s="400">
        <v>2188.8261415723487</v>
      </c>
      <c r="AO132" s="401">
        <v>0</v>
      </c>
      <c r="AP132" s="399">
        <v>0</v>
      </c>
      <c r="AQ132" s="400">
        <v>31997.716768991249</v>
      </c>
      <c r="AR132" s="401">
        <v>0</v>
      </c>
      <c r="AS132" s="399">
        <v>0</v>
      </c>
      <c r="AT132" s="400">
        <v>30357.653918568758</v>
      </c>
      <c r="AU132" s="405">
        <v>0</v>
      </c>
      <c r="AV132" s="399">
        <v>0</v>
      </c>
      <c r="AW132" s="400">
        <v>31890.691704999997</v>
      </c>
      <c r="AX132" s="405">
        <v>0</v>
      </c>
      <c r="AY132" s="406">
        <v>0</v>
      </c>
      <c r="AZ132" s="402">
        <v>103832.77844959218</v>
      </c>
      <c r="BA132" s="403">
        <v>0</v>
      </c>
      <c r="BB132" s="407">
        <v>0</v>
      </c>
      <c r="BC132" s="408">
        <v>0</v>
      </c>
      <c r="BD132" s="402">
        <v>0</v>
      </c>
      <c r="BE132" s="407">
        <v>0</v>
      </c>
      <c r="BH132" s="409">
        <v>125</v>
      </c>
    </row>
    <row r="133" spans="2:60" x14ac:dyDescent="0.2">
      <c r="B133" s="395"/>
      <c r="C133" s="396"/>
      <c r="D133" s="397"/>
      <c r="E133" s="397"/>
      <c r="F133" s="397"/>
      <c r="G133" s="396"/>
      <c r="H133" s="397"/>
      <c r="I133" s="397"/>
      <c r="J133" s="397"/>
      <c r="K133" s="397"/>
      <c r="L133" s="397"/>
      <c r="M133" s="410"/>
      <c r="N133" s="399">
        <v>0</v>
      </c>
      <c r="O133" s="400">
        <v>2660.2920600492735</v>
      </c>
      <c r="P133" s="401">
        <v>0</v>
      </c>
      <c r="Q133" s="399">
        <v>0</v>
      </c>
      <c r="R133" s="400">
        <v>2866.102765817554</v>
      </c>
      <c r="S133" s="401">
        <v>0</v>
      </c>
      <c r="T133" s="399">
        <v>0</v>
      </c>
      <c r="U133" s="400">
        <v>20858.380007532083</v>
      </c>
      <c r="V133" s="401">
        <v>0</v>
      </c>
      <c r="W133" s="399">
        <v>0</v>
      </c>
      <c r="X133" s="400">
        <v>16889.470009128312</v>
      </c>
      <c r="Y133" s="401">
        <v>0</v>
      </c>
      <c r="Z133" s="402">
        <v>0</v>
      </c>
      <c r="AA133" s="402">
        <v>43274.244842527223</v>
      </c>
      <c r="AB133" s="403">
        <v>0</v>
      </c>
      <c r="AC133" s="404">
        <v>0</v>
      </c>
      <c r="AD133" s="399">
        <v>0</v>
      </c>
      <c r="AE133" s="400">
        <v>3907.9764560785702</v>
      </c>
      <c r="AF133" s="401">
        <v>0</v>
      </c>
      <c r="AG133" s="399">
        <v>0</v>
      </c>
      <c r="AH133" s="400">
        <v>1301.0873178088927</v>
      </c>
      <c r="AI133" s="401">
        <v>0</v>
      </c>
      <c r="AJ133" s="399">
        <v>0</v>
      </c>
      <c r="AK133" s="400">
        <v>2188.8261415723487</v>
      </c>
      <c r="AL133" s="401">
        <v>0</v>
      </c>
      <c r="AM133" s="399">
        <v>0</v>
      </c>
      <c r="AN133" s="400">
        <v>2188.8261415723487</v>
      </c>
      <c r="AO133" s="401">
        <v>0</v>
      </c>
      <c r="AP133" s="399">
        <v>0</v>
      </c>
      <c r="AQ133" s="400">
        <v>31997.716768991249</v>
      </c>
      <c r="AR133" s="401">
        <v>0</v>
      </c>
      <c r="AS133" s="399">
        <v>0</v>
      </c>
      <c r="AT133" s="400">
        <v>30357.653918568758</v>
      </c>
      <c r="AU133" s="405">
        <v>0</v>
      </c>
      <c r="AV133" s="399">
        <v>0</v>
      </c>
      <c r="AW133" s="400">
        <v>31890.691704999997</v>
      </c>
      <c r="AX133" s="405">
        <v>0</v>
      </c>
      <c r="AY133" s="406">
        <v>0</v>
      </c>
      <c r="AZ133" s="402">
        <v>103832.77844959218</v>
      </c>
      <c r="BA133" s="403">
        <v>0</v>
      </c>
      <c r="BB133" s="407">
        <v>0</v>
      </c>
      <c r="BC133" s="408">
        <v>0</v>
      </c>
      <c r="BD133" s="402">
        <v>0</v>
      </c>
      <c r="BE133" s="407">
        <v>0</v>
      </c>
      <c r="BH133" s="409">
        <v>126</v>
      </c>
    </row>
    <row r="134" spans="2:60" x14ac:dyDescent="0.2">
      <c r="B134" s="395"/>
      <c r="C134" s="396"/>
      <c r="D134" s="397"/>
      <c r="E134" s="397"/>
      <c r="F134" s="397"/>
      <c r="G134" s="396"/>
      <c r="H134" s="397"/>
      <c r="I134" s="397"/>
      <c r="J134" s="397"/>
      <c r="K134" s="397"/>
      <c r="L134" s="397"/>
      <c r="M134" s="410"/>
      <c r="N134" s="399">
        <v>0</v>
      </c>
      <c r="O134" s="400">
        <v>2660.2920600492735</v>
      </c>
      <c r="P134" s="401">
        <v>0</v>
      </c>
      <c r="Q134" s="399">
        <v>0</v>
      </c>
      <c r="R134" s="400">
        <v>2866.102765817554</v>
      </c>
      <c r="S134" s="401">
        <v>0</v>
      </c>
      <c r="T134" s="399">
        <v>0</v>
      </c>
      <c r="U134" s="400">
        <v>20858.380007532083</v>
      </c>
      <c r="V134" s="401">
        <v>0</v>
      </c>
      <c r="W134" s="399">
        <v>0</v>
      </c>
      <c r="X134" s="400">
        <v>16889.470009128312</v>
      </c>
      <c r="Y134" s="401">
        <v>0</v>
      </c>
      <c r="Z134" s="402">
        <v>0</v>
      </c>
      <c r="AA134" s="402">
        <v>43274.244842527223</v>
      </c>
      <c r="AB134" s="403">
        <v>0</v>
      </c>
      <c r="AC134" s="404">
        <v>0</v>
      </c>
      <c r="AD134" s="399">
        <v>0</v>
      </c>
      <c r="AE134" s="400">
        <v>3907.9764560785702</v>
      </c>
      <c r="AF134" s="401">
        <v>0</v>
      </c>
      <c r="AG134" s="399">
        <v>0</v>
      </c>
      <c r="AH134" s="400">
        <v>1301.0873178088927</v>
      </c>
      <c r="AI134" s="401">
        <v>0</v>
      </c>
      <c r="AJ134" s="399">
        <v>0</v>
      </c>
      <c r="AK134" s="400">
        <v>2188.8261415723487</v>
      </c>
      <c r="AL134" s="401">
        <v>0</v>
      </c>
      <c r="AM134" s="399">
        <v>0</v>
      </c>
      <c r="AN134" s="400">
        <v>2188.8261415723487</v>
      </c>
      <c r="AO134" s="401">
        <v>0</v>
      </c>
      <c r="AP134" s="399">
        <v>0</v>
      </c>
      <c r="AQ134" s="400">
        <v>31997.716768991249</v>
      </c>
      <c r="AR134" s="401">
        <v>0</v>
      </c>
      <c r="AS134" s="399">
        <v>0</v>
      </c>
      <c r="AT134" s="400">
        <v>30357.653918568758</v>
      </c>
      <c r="AU134" s="405">
        <v>0</v>
      </c>
      <c r="AV134" s="399">
        <v>0</v>
      </c>
      <c r="AW134" s="400">
        <v>31890.691704999997</v>
      </c>
      <c r="AX134" s="405">
        <v>0</v>
      </c>
      <c r="AY134" s="406">
        <v>0</v>
      </c>
      <c r="AZ134" s="402">
        <v>103832.77844959218</v>
      </c>
      <c r="BA134" s="403">
        <v>0</v>
      </c>
      <c r="BB134" s="407">
        <v>0</v>
      </c>
      <c r="BC134" s="408">
        <v>0</v>
      </c>
      <c r="BD134" s="402">
        <v>0</v>
      </c>
      <c r="BE134" s="407">
        <v>0</v>
      </c>
      <c r="BH134" s="409">
        <v>127</v>
      </c>
    </row>
    <row r="135" spans="2:60" x14ac:dyDescent="0.2">
      <c r="B135" s="395"/>
      <c r="C135" s="396"/>
      <c r="D135" s="397"/>
      <c r="E135" s="397"/>
      <c r="F135" s="397"/>
      <c r="G135" s="396"/>
      <c r="H135" s="397"/>
      <c r="I135" s="397"/>
      <c r="J135" s="397"/>
      <c r="K135" s="397"/>
      <c r="L135" s="397"/>
      <c r="M135" s="410"/>
      <c r="N135" s="399">
        <v>0</v>
      </c>
      <c r="O135" s="400">
        <v>2660.2920600492735</v>
      </c>
      <c r="P135" s="401">
        <v>0</v>
      </c>
      <c r="Q135" s="399">
        <v>0</v>
      </c>
      <c r="R135" s="400">
        <v>2866.102765817554</v>
      </c>
      <c r="S135" s="401">
        <v>0</v>
      </c>
      <c r="T135" s="399">
        <v>0</v>
      </c>
      <c r="U135" s="400">
        <v>20858.380007532083</v>
      </c>
      <c r="V135" s="401">
        <v>0</v>
      </c>
      <c r="W135" s="399">
        <v>0</v>
      </c>
      <c r="X135" s="400">
        <v>16889.470009128312</v>
      </c>
      <c r="Y135" s="401">
        <v>0</v>
      </c>
      <c r="Z135" s="402">
        <v>0</v>
      </c>
      <c r="AA135" s="402">
        <v>43274.244842527223</v>
      </c>
      <c r="AB135" s="403">
        <v>0</v>
      </c>
      <c r="AC135" s="404">
        <v>0</v>
      </c>
      <c r="AD135" s="399">
        <v>0</v>
      </c>
      <c r="AE135" s="400">
        <v>3907.9764560785702</v>
      </c>
      <c r="AF135" s="401">
        <v>0</v>
      </c>
      <c r="AG135" s="399">
        <v>0</v>
      </c>
      <c r="AH135" s="400">
        <v>1301.0873178088927</v>
      </c>
      <c r="AI135" s="401">
        <v>0</v>
      </c>
      <c r="AJ135" s="399">
        <v>0</v>
      </c>
      <c r="AK135" s="400">
        <v>2188.8261415723487</v>
      </c>
      <c r="AL135" s="401">
        <v>0</v>
      </c>
      <c r="AM135" s="399">
        <v>0</v>
      </c>
      <c r="AN135" s="400">
        <v>2188.8261415723487</v>
      </c>
      <c r="AO135" s="401">
        <v>0</v>
      </c>
      <c r="AP135" s="399">
        <v>0</v>
      </c>
      <c r="AQ135" s="400">
        <v>31997.716768991249</v>
      </c>
      <c r="AR135" s="401">
        <v>0</v>
      </c>
      <c r="AS135" s="399">
        <v>0</v>
      </c>
      <c r="AT135" s="400">
        <v>30357.653918568758</v>
      </c>
      <c r="AU135" s="405">
        <v>0</v>
      </c>
      <c r="AV135" s="399">
        <v>0</v>
      </c>
      <c r="AW135" s="400">
        <v>31890.691704999997</v>
      </c>
      <c r="AX135" s="405">
        <v>0</v>
      </c>
      <c r="AY135" s="406">
        <v>0</v>
      </c>
      <c r="AZ135" s="402">
        <v>103832.77844959218</v>
      </c>
      <c r="BA135" s="403">
        <v>0</v>
      </c>
      <c r="BB135" s="407">
        <v>0</v>
      </c>
      <c r="BC135" s="408">
        <v>0</v>
      </c>
      <c r="BD135" s="402">
        <v>0</v>
      </c>
      <c r="BE135" s="407">
        <v>0</v>
      </c>
      <c r="BH135" s="409">
        <v>128</v>
      </c>
    </row>
    <row r="136" spans="2:60" x14ac:dyDescent="0.2">
      <c r="B136" s="395"/>
      <c r="C136" s="396"/>
      <c r="D136" s="397"/>
      <c r="E136" s="397"/>
      <c r="F136" s="397"/>
      <c r="G136" s="396"/>
      <c r="H136" s="397"/>
      <c r="I136" s="397"/>
      <c r="J136" s="397"/>
      <c r="K136" s="397"/>
      <c r="L136" s="397"/>
      <c r="M136" s="410"/>
      <c r="N136" s="399">
        <v>0</v>
      </c>
      <c r="O136" s="400">
        <v>2660.2920600492735</v>
      </c>
      <c r="P136" s="401">
        <v>0</v>
      </c>
      <c r="Q136" s="399">
        <v>0</v>
      </c>
      <c r="R136" s="400">
        <v>2866.102765817554</v>
      </c>
      <c r="S136" s="401">
        <v>0</v>
      </c>
      <c r="T136" s="399">
        <v>0</v>
      </c>
      <c r="U136" s="400">
        <v>20858.380007532083</v>
      </c>
      <c r="V136" s="401">
        <v>0</v>
      </c>
      <c r="W136" s="399">
        <v>0</v>
      </c>
      <c r="X136" s="400">
        <v>16889.470009128312</v>
      </c>
      <c r="Y136" s="401">
        <v>0</v>
      </c>
      <c r="Z136" s="402">
        <v>0</v>
      </c>
      <c r="AA136" s="402">
        <v>43274.244842527223</v>
      </c>
      <c r="AB136" s="403">
        <v>0</v>
      </c>
      <c r="AC136" s="404">
        <v>0</v>
      </c>
      <c r="AD136" s="399">
        <v>0</v>
      </c>
      <c r="AE136" s="400">
        <v>3907.9764560785702</v>
      </c>
      <c r="AF136" s="401">
        <v>0</v>
      </c>
      <c r="AG136" s="399">
        <v>0</v>
      </c>
      <c r="AH136" s="400">
        <v>1301.0873178088927</v>
      </c>
      <c r="AI136" s="401">
        <v>0</v>
      </c>
      <c r="AJ136" s="399">
        <v>0</v>
      </c>
      <c r="AK136" s="400">
        <v>2188.8261415723487</v>
      </c>
      <c r="AL136" s="401">
        <v>0</v>
      </c>
      <c r="AM136" s="399">
        <v>0</v>
      </c>
      <c r="AN136" s="400">
        <v>2188.8261415723487</v>
      </c>
      <c r="AO136" s="401">
        <v>0</v>
      </c>
      <c r="AP136" s="399">
        <v>0</v>
      </c>
      <c r="AQ136" s="400">
        <v>31997.716768991249</v>
      </c>
      <c r="AR136" s="401">
        <v>0</v>
      </c>
      <c r="AS136" s="399">
        <v>0</v>
      </c>
      <c r="AT136" s="400">
        <v>30357.653918568758</v>
      </c>
      <c r="AU136" s="405">
        <v>0</v>
      </c>
      <c r="AV136" s="399">
        <v>0</v>
      </c>
      <c r="AW136" s="400">
        <v>31890.691704999997</v>
      </c>
      <c r="AX136" s="405">
        <v>0</v>
      </c>
      <c r="AY136" s="406">
        <v>0</v>
      </c>
      <c r="AZ136" s="402">
        <v>103832.77844959218</v>
      </c>
      <c r="BA136" s="403">
        <v>0</v>
      </c>
      <c r="BB136" s="407">
        <v>0</v>
      </c>
      <c r="BC136" s="408">
        <v>0</v>
      </c>
      <c r="BD136" s="402">
        <v>0</v>
      </c>
      <c r="BE136" s="407">
        <v>0</v>
      </c>
      <c r="BH136" s="409">
        <v>129</v>
      </c>
    </row>
    <row r="137" spans="2:60" x14ac:dyDescent="0.2">
      <c r="B137" s="395"/>
      <c r="C137" s="396"/>
      <c r="D137" s="397"/>
      <c r="E137" s="397"/>
      <c r="F137" s="397"/>
      <c r="G137" s="396"/>
      <c r="H137" s="397"/>
      <c r="I137" s="397"/>
      <c r="J137" s="397"/>
      <c r="K137" s="397"/>
      <c r="L137" s="397"/>
      <c r="M137" s="410"/>
      <c r="N137" s="399">
        <v>0</v>
      </c>
      <c r="O137" s="400">
        <v>2660.2920600492735</v>
      </c>
      <c r="P137" s="401">
        <v>0</v>
      </c>
      <c r="Q137" s="399">
        <v>0</v>
      </c>
      <c r="R137" s="400">
        <v>2866.102765817554</v>
      </c>
      <c r="S137" s="401">
        <v>0</v>
      </c>
      <c r="T137" s="399">
        <v>0</v>
      </c>
      <c r="U137" s="400">
        <v>20858.380007532083</v>
      </c>
      <c r="V137" s="401">
        <v>0</v>
      </c>
      <c r="W137" s="399">
        <v>0</v>
      </c>
      <c r="X137" s="400">
        <v>16889.470009128312</v>
      </c>
      <c r="Y137" s="401">
        <v>0</v>
      </c>
      <c r="Z137" s="402">
        <v>0</v>
      </c>
      <c r="AA137" s="402">
        <v>43274.244842527223</v>
      </c>
      <c r="AB137" s="403">
        <v>0</v>
      </c>
      <c r="AC137" s="404">
        <v>0</v>
      </c>
      <c r="AD137" s="399">
        <v>0</v>
      </c>
      <c r="AE137" s="400">
        <v>3907.9764560785702</v>
      </c>
      <c r="AF137" s="401">
        <v>0</v>
      </c>
      <c r="AG137" s="399">
        <v>0</v>
      </c>
      <c r="AH137" s="400">
        <v>1301.0873178088927</v>
      </c>
      <c r="AI137" s="401">
        <v>0</v>
      </c>
      <c r="AJ137" s="399">
        <v>0</v>
      </c>
      <c r="AK137" s="400">
        <v>2188.8261415723487</v>
      </c>
      <c r="AL137" s="401">
        <v>0</v>
      </c>
      <c r="AM137" s="399">
        <v>0</v>
      </c>
      <c r="AN137" s="400">
        <v>2188.8261415723487</v>
      </c>
      <c r="AO137" s="401">
        <v>0</v>
      </c>
      <c r="AP137" s="399">
        <v>0</v>
      </c>
      <c r="AQ137" s="400">
        <v>31997.716768991249</v>
      </c>
      <c r="AR137" s="401">
        <v>0</v>
      </c>
      <c r="AS137" s="399">
        <v>0</v>
      </c>
      <c r="AT137" s="400">
        <v>30357.653918568758</v>
      </c>
      <c r="AU137" s="405">
        <v>0</v>
      </c>
      <c r="AV137" s="399">
        <v>0</v>
      </c>
      <c r="AW137" s="400">
        <v>31890.691704999997</v>
      </c>
      <c r="AX137" s="405">
        <v>0</v>
      </c>
      <c r="AY137" s="406">
        <v>0</v>
      </c>
      <c r="AZ137" s="402">
        <v>103832.77844959218</v>
      </c>
      <c r="BA137" s="403">
        <v>0</v>
      </c>
      <c r="BB137" s="407">
        <v>0</v>
      </c>
      <c r="BC137" s="408">
        <v>0</v>
      </c>
      <c r="BD137" s="402">
        <v>0</v>
      </c>
      <c r="BE137" s="407">
        <v>0</v>
      </c>
      <c r="BH137" s="409">
        <v>130</v>
      </c>
    </row>
    <row r="138" spans="2:60" x14ac:dyDescent="0.2">
      <c r="B138" s="395"/>
      <c r="C138" s="396"/>
      <c r="D138" s="397"/>
      <c r="E138" s="397"/>
      <c r="F138" s="397"/>
      <c r="G138" s="396"/>
      <c r="H138" s="397"/>
      <c r="I138" s="397"/>
      <c r="J138" s="397"/>
      <c r="K138" s="397"/>
      <c r="L138" s="397"/>
      <c r="M138" s="410"/>
      <c r="N138" s="399">
        <v>0</v>
      </c>
      <c r="O138" s="400">
        <v>2660.2920600492735</v>
      </c>
      <c r="P138" s="401">
        <v>0</v>
      </c>
      <c r="Q138" s="399">
        <v>0</v>
      </c>
      <c r="R138" s="400">
        <v>2866.102765817554</v>
      </c>
      <c r="S138" s="401">
        <v>0</v>
      </c>
      <c r="T138" s="399">
        <v>0</v>
      </c>
      <c r="U138" s="400">
        <v>20858.380007532083</v>
      </c>
      <c r="V138" s="401">
        <v>0</v>
      </c>
      <c r="W138" s="399">
        <v>0</v>
      </c>
      <c r="X138" s="400">
        <v>16889.470009128312</v>
      </c>
      <c r="Y138" s="401">
        <v>0</v>
      </c>
      <c r="Z138" s="402">
        <v>0</v>
      </c>
      <c r="AA138" s="402">
        <v>43274.244842527223</v>
      </c>
      <c r="AB138" s="403">
        <v>0</v>
      </c>
      <c r="AC138" s="404">
        <v>0</v>
      </c>
      <c r="AD138" s="399">
        <v>0</v>
      </c>
      <c r="AE138" s="400">
        <v>3907.9764560785702</v>
      </c>
      <c r="AF138" s="401">
        <v>0</v>
      </c>
      <c r="AG138" s="399">
        <v>0</v>
      </c>
      <c r="AH138" s="400">
        <v>1301.0873178088927</v>
      </c>
      <c r="AI138" s="401">
        <v>0</v>
      </c>
      <c r="AJ138" s="399">
        <v>0</v>
      </c>
      <c r="AK138" s="400">
        <v>2188.8261415723487</v>
      </c>
      <c r="AL138" s="401">
        <v>0</v>
      </c>
      <c r="AM138" s="399">
        <v>0</v>
      </c>
      <c r="AN138" s="400">
        <v>2188.8261415723487</v>
      </c>
      <c r="AO138" s="401">
        <v>0</v>
      </c>
      <c r="AP138" s="399">
        <v>0</v>
      </c>
      <c r="AQ138" s="400">
        <v>31997.716768991249</v>
      </c>
      <c r="AR138" s="401">
        <v>0</v>
      </c>
      <c r="AS138" s="399">
        <v>0</v>
      </c>
      <c r="AT138" s="400">
        <v>30357.653918568758</v>
      </c>
      <c r="AU138" s="405">
        <v>0</v>
      </c>
      <c r="AV138" s="399">
        <v>0</v>
      </c>
      <c r="AW138" s="400">
        <v>31890.691704999997</v>
      </c>
      <c r="AX138" s="405">
        <v>0</v>
      </c>
      <c r="AY138" s="406">
        <v>0</v>
      </c>
      <c r="AZ138" s="402">
        <v>103832.77844959218</v>
      </c>
      <c r="BA138" s="403">
        <v>0</v>
      </c>
      <c r="BB138" s="407">
        <v>0</v>
      </c>
      <c r="BC138" s="408">
        <v>0</v>
      </c>
      <c r="BD138" s="402">
        <v>0</v>
      </c>
      <c r="BE138" s="407">
        <v>0</v>
      </c>
      <c r="BH138" s="409">
        <v>131</v>
      </c>
    </row>
    <row r="139" spans="2:60" x14ac:dyDescent="0.2">
      <c r="B139" s="395"/>
      <c r="C139" s="396"/>
      <c r="D139" s="397"/>
      <c r="E139" s="397"/>
      <c r="F139" s="397"/>
      <c r="G139" s="396"/>
      <c r="H139" s="397"/>
      <c r="I139" s="397"/>
      <c r="J139" s="397"/>
      <c r="K139" s="397"/>
      <c r="L139" s="397"/>
      <c r="M139" s="410"/>
      <c r="N139" s="399">
        <v>0</v>
      </c>
      <c r="O139" s="400">
        <v>2660.2920600492735</v>
      </c>
      <c r="P139" s="401">
        <v>0</v>
      </c>
      <c r="Q139" s="399">
        <v>0</v>
      </c>
      <c r="R139" s="400">
        <v>2866.102765817554</v>
      </c>
      <c r="S139" s="401">
        <v>0</v>
      </c>
      <c r="T139" s="399">
        <v>0</v>
      </c>
      <c r="U139" s="400">
        <v>20858.380007532083</v>
      </c>
      <c r="V139" s="401">
        <v>0</v>
      </c>
      <c r="W139" s="399">
        <v>0</v>
      </c>
      <c r="X139" s="400">
        <v>16889.470009128312</v>
      </c>
      <c r="Y139" s="401">
        <v>0</v>
      </c>
      <c r="Z139" s="402">
        <v>0</v>
      </c>
      <c r="AA139" s="402">
        <v>43274.244842527223</v>
      </c>
      <c r="AB139" s="403">
        <v>0</v>
      </c>
      <c r="AC139" s="404">
        <v>0</v>
      </c>
      <c r="AD139" s="399">
        <v>0</v>
      </c>
      <c r="AE139" s="400">
        <v>3907.9764560785702</v>
      </c>
      <c r="AF139" s="401">
        <v>0</v>
      </c>
      <c r="AG139" s="399">
        <v>0</v>
      </c>
      <c r="AH139" s="400">
        <v>1301.0873178088927</v>
      </c>
      <c r="AI139" s="401">
        <v>0</v>
      </c>
      <c r="AJ139" s="399">
        <v>0</v>
      </c>
      <c r="AK139" s="400">
        <v>2188.8261415723487</v>
      </c>
      <c r="AL139" s="401">
        <v>0</v>
      </c>
      <c r="AM139" s="399">
        <v>0</v>
      </c>
      <c r="AN139" s="400">
        <v>2188.8261415723487</v>
      </c>
      <c r="AO139" s="401">
        <v>0</v>
      </c>
      <c r="AP139" s="399">
        <v>0</v>
      </c>
      <c r="AQ139" s="400">
        <v>31997.716768991249</v>
      </c>
      <c r="AR139" s="401">
        <v>0</v>
      </c>
      <c r="AS139" s="399">
        <v>0</v>
      </c>
      <c r="AT139" s="400">
        <v>30357.653918568758</v>
      </c>
      <c r="AU139" s="405">
        <v>0</v>
      </c>
      <c r="AV139" s="399">
        <v>0</v>
      </c>
      <c r="AW139" s="400">
        <v>31890.691704999997</v>
      </c>
      <c r="AX139" s="405">
        <v>0</v>
      </c>
      <c r="AY139" s="406">
        <v>0</v>
      </c>
      <c r="AZ139" s="402">
        <v>103832.77844959218</v>
      </c>
      <c r="BA139" s="403">
        <v>0</v>
      </c>
      <c r="BB139" s="407">
        <v>0</v>
      </c>
      <c r="BC139" s="408">
        <v>0</v>
      </c>
      <c r="BD139" s="402">
        <v>0</v>
      </c>
      <c r="BE139" s="407">
        <v>0</v>
      </c>
      <c r="BH139" s="409">
        <v>132</v>
      </c>
    </row>
    <row r="140" spans="2:60" x14ac:dyDescent="0.2">
      <c r="B140" s="395"/>
      <c r="C140" s="396"/>
      <c r="D140" s="397"/>
      <c r="E140" s="397"/>
      <c r="F140" s="397"/>
      <c r="G140" s="396"/>
      <c r="H140" s="397"/>
      <c r="I140" s="397"/>
      <c r="J140" s="397"/>
      <c r="K140" s="397"/>
      <c r="L140" s="397"/>
      <c r="M140" s="410"/>
      <c r="N140" s="399">
        <v>0</v>
      </c>
      <c r="O140" s="400">
        <v>2660.2920600492735</v>
      </c>
      <c r="P140" s="401">
        <v>0</v>
      </c>
      <c r="Q140" s="399">
        <v>0</v>
      </c>
      <c r="R140" s="400">
        <v>2866.102765817554</v>
      </c>
      <c r="S140" s="401">
        <v>0</v>
      </c>
      <c r="T140" s="399">
        <v>0</v>
      </c>
      <c r="U140" s="400">
        <v>20858.380007532083</v>
      </c>
      <c r="V140" s="401">
        <v>0</v>
      </c>
      <c r="W140" s="399">
        <v>0</v>
      </c>
      <c r="X140" s="400">
        <v>16889.470009128312</v>
      </c>
      <c r="Y140" s="401">
        <v>0</v>
      </c>
      <c r="Z140" s="402">
        <v>0</v>
      </c>
      <c r="AA140" s="402">
        <v>43274.244842527223</v>
      </c>
      <c r="AB140" s="403">
        <v>0</v>
      </c>
      <c r="AC140" s="404">
        <v>0</v>
      </c>
      <c r="AD140" s="399">
        <v>0</v>
      </c>
      <c r="AE140" s="400">
        <v>3907.9764560785702</v>
      </c>
      <c r="AF140" s="401">
        <v>0</v>
      </c>
      <c r="AG140" s="399">
        <v>0</v>
      </c>
      <c r="AH140" s="400">
        <v>1301.0873178088927</v>
      </c>
      <c r="AI140" s="401">
        <v>0</v>
      </c>
      <c r="AJ140" s="399">
        <v>0</v>
      </c>
      <c r="AK140" s="400">
        <v>2188.8261415723487</v>
      </c>
      <c r="AL140" s="401">
        <v>0</v>
      </c>
      <c r="AM140" s="399">
        <v>0</v>
      </c>
      <c r="AN140" s="400">
        <v>2188.8261415723487</v>
      </c>
      <c r="AO140" s="401">
        <v>0</v>
      </c>
      <c r="AP140" s="399">
        <v>0</v>
      </c>
      <c r="AQ140" s="400">
        <v>31997.716768991249</v>
      </c>
      <c r="AR140" s="401">
        <v>0</v>
      </c>
      <c r="AS140" s="399">
        <v>0</v>
      </c>
      <c r="AT140" s="400">
        <v>30357.653918568758</v>
      </c>
      <c r="AU140" s="405">
        <v>0</v>
      </c>
      <c r="AV140" s="399">
        <v>0</v>
      </c>
      <c r="AW140" s="400">
        <v>31890.691704999997</v>
      </c>
      <c r="AX140" s="405">
        <v>0</v>
      </c>
      <c r="AY140" s="406">
        <v>0</v>
      </c>
      <c r="AZ140" s="402">
        <v>103832.77844959218</v>
      </c>
      <c r="BA140" s="403">
        <v>0</v>
      </c>
      <c r="BB140" s="407">
        <v>0</v>
      </c>
      <c r="BC140" s="408">
        <v>0</v>
      </c>
      <c r="BD140" s="402">
        <v>0</v>
      </c>
      <c r="BE140" s="407">
        <v>0</v>
      </c>
      <c r="BH140" s="409">
        <v>133</v>
      </c>
    </row>
    <row r="141" spans="2:60" x14ac:dyDescent="0.2">
      <c r="B141" s="395"/>
      <c r="C141" s="396"/>
      <c r="D141" s="397"/>
      <c r="E141" s="397"/>
      <c r="F141" s="397"/>
      <c r="G141" s="396"/>
      <c r="H141" s="397"/>
      <c r="I141" s="397"/>
      <c r="J141" s="397"/>
      <c r="K141" s="397"/>
      <c r="L141" s="397"/>
      <c r="M141" s="410"/>
      <c r="N141" s="399">
        <v>0</v>
      </c>
      <c r="O141" s="400">
        <v>2660.2920600492735</v>
      </c>
      <c r="P141" s="401">
        <v>0</v>
      </c>
      <c r="Q141" s="399">
        <v>0</v>
      </c>
      <c r="R141" s="400">
        <v>2866.102765817554</v>
      </c>
      <c r="S141" s="401">
        <v>0</v>
      </c>
      <c r="T141" s="399">
        <v>0</v>
      </c>
      <c r="U141" s="400">
        <v>20858.380007532083</v>
      </c>
      <c r="V141" s="401">
        <v>0</v>
      </c>
      <c r="W141" s="399">
        <v>0</v>
      </c>
      <c r="X141" s="400">
        <v>16889.470009128312</v>
      </c>
      <c r="Y141" s="401">
        <v>0</v>
      </c>
      <c r="Z141" s="402">
        <v>0</v>
      </c>
      <c r="AA141" s="402">
        <v>43274.244842527223</v>
      </c>
      <c r="AB141" s="403">
        <v>0</v>
      </c>
      <c r="AC141" s="404">
        <v>0</v>
      </c>
      <c r="AD141" s="399">
        <v>0</v>
      </c>
      <c r="AE141" s="400">
        <v>3907.9764560785702</v>
      </c>
      <c r="AF141" s="401">
        <v>0</v>
      </c>
      <c r="AG141" s="399">
        <v>0</v>
      </c>
      <c r="AH141" s="400">
        <v>1301.0873178088927</v>
      </c>
      <c r="AI141" s="401">
        <v>0</v>
      </c>
      <c r="AJ141" s="399">
        <v>0</v>
      </c>
      <c r="AK141" s="400">
        <v>2188.8261415723487</v>
      </c>
      <c r="AL141" s="401">
        <v>0</v>
      </c>
      <c r="AM141" s="399">
        <v>0</v>
      </c>
      <c r="AN141" s="400">
        <v>2188.8261415723487</v>
      </c>
      <c r="AO141" s="401">
        <v>0</v>
      </c>
      <c r="AP141" s="399">
        <v>0</v>
      </c>
      <c r="AQ141" s="400">
        <v>31997.716768991249</v>
      </c>
      <c r="AR141" s="401">
        <v>0</v>
      </c>
      <c r="AS141" s="399">
        <v>0</v>
      </c>
      <c r="AT141" s="400">
        <v>30357.653918568758</v>
      </c>
      <c r="AU141" s="405">
        <v>0</v>
      </c>
      <c r="AV141" s="399">
        <v>0</v>
      </c>
      <c r="AW141" s="400">
        <v>31890.691704999997</v>
      </c>
      <c r="AX141" s="405">
        <v>0</v>
      </c>
      <c r="AY141" s="406">
        <v>0</v>
      </c>
      <c r="AZ141" s="402">
        <v>103832.77844959218</v>
      </c>
      <c r="BA141" s="403">
        <v>0</v>
      </c>
      <c r="BB141" s="407">
        <v>0</v>
      </c>
      <c r="BC141" s="408">
        <v>0</v>
      </c>
      <c r="BD141" s="402">
        <v>0</v>
      </c>
      <c r="BE141" s="407">
        <v>0</v>
      </c>
      <c r="BH141" s="409">
        <v>134</v>
      </c>
    </row>
    <row r="142" spans="2:60" x14ac:dyDescent="0.2">
      <c r="B142" s="395"/>
      <c r="C142" s="396"/>
      <c r="D142" s="397"/>
      <c r="E142" s="397"/>
      <c r="F142" s="397"/>
      <c r="G142" s="396"/>
      <c r="H142" s="397"/>
      <c r="I142" s="397"/>
      <c r="J142" s="397"/>
      <c r="K142" s="397"/>
      <c r="L142" s="397"/>
      <c r="M142" s="410"/>
      <c r="N142" s="399">
        <v>0</v>
      </c>
      <c r="O142" s="400">
        <v>2660.2920600492735</v>
      </c>
      <c r="P142" s="401">
        <v>0</v>
      </c>
      <c r="Q142" s="399">
        <v>0</v>
      </c>
      <c r="R142" s="400">
        <v>2866.102765817554</v>
      </c>
      <c r="S142" s="401">
        <v>0</v>
      </c>
      <c r="T142" s="399">
        <v>0</v>
      </c>
      <c r="U142" s="400">
        <v>20858.380007532083</v>
      </c>
      <c r="V142" s="401">
        <v>0</v>
      </c>
      <c r="W142" s="399">
        <v>0</v>
      </c>
      <c r="X142" s="400">
        <v>16889.470009128312</v>
      </c>
      <c r="Y142" s="401">
        <v>0</v>
      </c>
      <c r="Z142" s="402">
        <v>0</v>
      </c>
      <c r="AA142" s="402">
        <v>43274.244842527223</v>
      </c>
      <c r="AB142" s="403">
        <v>0</v>
      </c>
      <c r="AC142" s="404">
        <v>0</v>
      </c>
      <c r="AD142" s="399">
        <v>0</v>
      </c>
      <c r="AE142" s="400">
        <v>3907.9764560785702</v>
      </c>
      <c r="AF142" s="401">
        <v>0</v>
      </c>
      <c r="AG142" s="399">
        <v>0</v>
      </c>
      <c r="AH142" s="400">
        <v>1301.0873178088927</v>
      </c>
      <c r="AI142" s="401">
        <v>0</v>
      </c>
      <c r="AJ142" s="399">
        <v>0</v>
      </c>
      <c r="AK142" s="400">
        <v>2188.8261415723487</v>
      </c>
      <c r="AL142" s="401">
        <v>0</v>
      </c>
      <c r="AM142" s="399">
        <v>0</v>
      </c>
      <c r="AN142" s="400">
        <v>2188.8261415723487</v>
      </c>
      <c r="AO142" s="401">
        <v>0</v>
      </c>
      <c r="AP142" s="399">
        <v>0</v>
      </c>
      <c r="AQ142" s="400">
        <v>31997.716768991249</v>
      </c>
      <c r="AR142" s="401">
        <v>0</v>
      </c>
      <c r="AS142" s="399">
        <v>0</v>
      </c>
      <c r="AT142" s="400">
        <v>30357.653918568758</v>
      </c>
      <c r="AU142" s="405">
        <v>0</v>
      </c>
      <c r="AV142" s="399">
        <v>0</v>
      </c>
      <c r="AW142" s="400">
        <v>31890.691704999997</v>
      </c>
      <c r="AX142" s="405">
        <v>0</v>
      </c>
      <c r="AY142" s="406">
        <v>0</v>
      </c>
      <c r="AZ142" s="402">
        <v>103832.77844959218</v>
      </c>
      <c r="BA142" s="403">
        <v>0</v>
      </c>
      <c r="BB142" s="407">
        <v>0</v>
      </c>
      <c r="BC142" s="408">
        <v>0</v>
      </c>
      <c r="BD142" s="402">
        <v>0</v>
      </c>
      <c r="BE142" s="407">
        <v>0</v>
      </c>
      <c r="BH142" s="409">
        <v>135</v>
      </c>
    </row>
    <row r="143" spans="2:60" x14ac:dyDescent="0.2">
      <c r="B143" s="395"/>
      <c r="C143" s="396"/>
      <c r="D143" s="397"/>
      <c r="E143" s="397"/>
      <c r="F143" s="397"/>
      <c r="G143" s="396"/>
      <c r="H143" s="397"/>
      <c r="I143" s="397"/>
      <c r="J143" s="397"/>
      <c r="K143" s="397"/>
      <c r="L143" s="397"/>
      <c r="M143" s="410"/>
      <c r="N143" s="399">
        <v>0</v>
      </c>
      <c r="O143" s="400">
        <v>2660.2920600492735</v>
      </c>
      <c r="P143" s="401">
        <v>0</v>
      </c>
      <c r="Q143" s="399">
        <v>0</v>
      </c>
      <c r="R143" s="400">
        <v>2866.102765817554</v>
      </c>
      <c r="S143" s="401">
        <v>0</v>
      </c>
      <c r="T143" s="399">
        <v>0</v>
      </c>
      <c r="U143" s="400">
        <v>20858.380007532083</v>
      </c>
      <c r="V143" s="401">
        <v>0</v>
      </c>
      <c r="W143" s="399">
        <v>0</v>
      </c>
      <c r="X143" s="400">
        <v>16889.470009128312</v>
      </c>
      <c r="Y143" s="401">
        <v>0</v>
      </c>
      <c r="Z143" s="402">
        <v>0</v>
      </c>
      <c r="AA143" s="402">
        <v>43274.244842527223</v>
      </c>
      <c r="AB143" s="403">
        <v>0</v>
      </c>
      <c r="AC143" s="404">
        <v>0</v>
      </c>
      <c r="AD143" s="399">
        <v>0</v>
      </c>
      <c r="AE143" s="400">
        <v>3907.9764560785702</v>
      </c>
      <c r="AF143" s="401">
        <v>0</v>
      </c>
      <c r="AG143" s="399">
        <v>0</v>
      </c>
      <c r="AH143" s="400">
        <v>1301.0873178088927</v>
      </c>
      <c r="AI143" s="401">
        <v>0</v>
      </c>
      <c r="AJ143" s="399">
        <v>0</v>
      </c>
      <c r="AK143" s="400">
        <v>2188.8261415723487</v>
      </c>
      <c r="AL143" s="401">
        <v>0</v>
      </c>
      <c r="AM143" s="399">
        <v>0</v>
      </c>
      <c r="AN143" s="400">
        <v>2188.8261415723487</v>
      </c>
      <c r="AO143" s="401">
        <v>0</v>
      </c>
      <c r="AP143" s="399">
        <v>0</v>
      </c>
      <c r="AQ143" s="400">
        <v>31997.716768991249</v>
      </c>
      <c r="AR143" s="401">
        <v>0</v>
      </c>
      <c r="AS143" s="399">
        <v>0</v>
      </c>
      <c r="AT143" s="400">
        <v>30357.653918568758</v>
      </c>
      <c r="AU143" s="405">
        <v>0</v>
      </c>
      <c r="AV143" s="399">
        <v>0</v>
      </c>
      <c r="AW143" s="400">
        <v>31890.691704999997</v>
      </c>
      <c r="AX143" s="405">
        <v>0</v>
      </c>
      <c r="AY143" s="406">
        <v>0</v>
      </c>
      <c r="AZ143" s="402">
        <v>103832.77844959218</v>
      </c>
      <c r="BA143" s="403">
        <v>0</v>
      </c>
      <c r="BB143" s="407">
        <v>0</v>
      </c>
      <c r="BC143" s="408">
        <v>0</v>
      </c>
      <c r="BD143" s="402">
        <v>0</v>
      </c>
      <c r="BE143" s="407">
        <v>0</v>
      </c>
      <c r="BH143" s="409">
        <v>136</v>
      </c>
    </row>
    <row r="144" spans="2:60" x14ac:dyDescent="0.2">
      <c r="B144" s="395"/>
      <c r="C144" s="396"/>
      <c r="D144" s="397"/>
      <c r="E144" s="397"/>
      <c r="F144" s="397"/>
      <c r="G144" s="396"/>
      <c r="H144" s="397"/>
      <c r="I144" s="397"/>
      <c r="J144" s="397"/>
      <c r="K144" s="397"/>
      <c r="L144" s="397"/>
      <c r="M144" s="410"/>
      <c r="N144" s="399">
        <v>0</v>
      </c>
      <c r="O144" s="400">
        <v>2660.2920600492735</v>
      </c>
      <c r="P144" s="401">
        <v>0</v>
      </c>
      <c r="Q144" s="399">
        <v>0</v>
      </c>
      <c r="R144" s="400">
        <v>2866.102765817554</v>
      </c>
      <c r="S144" s="401">
        <v>0</v>
      </c>
      <c r="T144" s="399">
        <v>0</v>
      </c>
      <c r="U144" s="400">
        <v>20858.380007532083</v>
      </c>
      <c r="V144" s="401">
        <v>0</v>
      </c>
      <c r="W144" s="399">
        <v>0</v>
      </c>
      <c r="X144" s="400">
        <v>16889.470009128312</v>
      </c>
      <c r="Y144" s="401">
        <v>0</v>
      </c>
      <c r="Z144" s="402">
        <v>0</v>
      </c>
      <c r="AA144" s="402">
        <v>43274.244842527223</v>
      </c>
      <c r="AB144" s="403">
        <v>0</v>
      </c>
      <c r="AC144" s="404">
        <v>0</v>
      </c>
      <c r="AD144" s="399">
        <v>0</v>
      </c>
      <c r="AE144" s="400">
        <v>3907.9764560785702</v>
      </c>
      <c r="AF144" s="401">
        <v>0</v>
      </c>
      <c r="AG144" s="399">
        <v>0</v>
      </c>
      <c r="AH144" s="400">
        <v>1301.0873178088927</v>
      </c>
      <c r="AI144" s="401">
        <v>0</v>
      </c>
      <c r="AJ144" s="399">
        <v>0</v>
      </c>
      <c r="AK144" s="400">
        <v>2188.8261415723487</v>
      </c>
      <c r="AL144" s="401">
        <v>0</v>
      </c>
      <c r="AM144" s="399">
        <v>0</v>
      </c>
      <c r="AN144" s="400">
        <v>2188.8261415723487</v>
      </c>
      <c r="AO144" s="401">
        <v>0</v>
      </c>
      <c r="AP144" s="399">
        <v>0</v>
      </c>
      <c r="AQ144" s="400">
        <v>31997.716768991249</v>
      </c>
      <c r="AR144" s="401">
        <v>0</v>
      </c>
      <c r="AS144" s="399">
        <v>0</v>
      </c>
      <c r="AT144" s="400">
        <v>30357.653918568758</v>
      </c>
      <c r="AU144" s="405">
        <v>0</v>
      </c>
      <c r="AV144" s="399">
        <v>0</v>
      </c>
      <c r="AW144" s="400">
        <v>31890.691704999997</v>
      </c>
      <c r="AX144" s="405">
        <v>0</v>
      </c>
      <c r="AY144" s="406">
        <v>0</v>
      </c>
      <c r="AZ144" s="402">
        <v>103832.77844959218</v>
      </c>
      <c r="BA144" s="403">
        <v>0</v>
      </c>
      <c r="BB144" s="407">
        <v>0</v>
      </c>
      <c r="BC144" s="408">
        <v>0</v>
      </c>
      <c r="BD144" s="402">
        <v>0</v>
      </c>
      <c r="BE144" s="407">
        <v>0</v>
      </c>
      <c r="BH144" s="409">
        <v>137</v>
      </c>
    </row>
    <row r="145" spans="2:60" x14ac:dyDescent="0.2">
      <c r="B145" s="395"/>
      <c r="C145" s="396"/>
      <c r="D145" s="397"/>
      <c r="E145" s="397"/>
      <c r="F145" s="397"/>
      <c r="G145" s="396"/>
      <c r="H145" s="397"/>
      <c r="I145" s="397"/>
      <c r="J145" s="397"/>
      <c r="K145" s="397"/>
      <c r="L145" s="397"/>
      <c r="M145" s="410"/>
      <c r="N145" s="399">
        <v>0</v>
      </c>
      <c r="O145" s="400">
        <v>2660.2920600492735</v>
      </c>
      <c r="P145" s="401">
        <v>0</v>
      </c>
      <c r="Q145" s="399">
        <v>0</v>
      </c>
      <c r="R145" s="400">
        <v>2866.102765817554</v>
      </c>
      <c r="S145" s="401">
        <v>0</v>
      </c>
      <c r="T145" s="399">
        <v>0</v>
      </c>
      <c r="U145" s="400">
        <v>20858.380007532083</v>
      </c>
      <c r="V145" s="401">
        <v>0</v>
      </c>
      <c r="W145" s="399">
        <v>0</v>
      </c>
      <c r="X145" s="400">
        <v>16889.470009128312</v>
      </c>
      <c r="Y145" s="401">
        <v>0</v>
      </c>
      <c r="Z145" s="402">
        <v>0</v>
      </c>
      <c r="AA145" s="402">
        <v>43274.244842527223</v>
      </c>
      <c r="AB145" s="403">
        <v>0</v>
      </c>
      <c r="AC145" s="404">
        <v>0</v>
      </c>
      <c r="AD145" s="399">
        <v>0</v>
      </c>
      <c r="AE145" s="400">
        <v>3907.9764560785702</v>
      </c>
      <c r="AF145" s="401">
        <v>0</v>
      </c>
      <c r="AG145" s="399">
        <v>0</v>
      </c>
      <c r="AH145" s="400">
        <v>1301.0873178088927</v>
      </c>
      <c r="AI145" s="401">
        <v>0</v>
      </c>
      <c r="AJ145" s="399">
        <v>0</v>
      </c>
      <c r="AK145" s="400">
        <v>2188.8261415723487</v>
      </c>
      <c r="AL145" s="401">
        <v>0</v>
      </c>
      <c r="AM145" s="399">
        <v>0</v>
      </c>
      <c r="AN145" s="400">
        <v>2188.8261415723487</v>
      </c>
      <c r="AO145" s="401">
        <v>0</v>
      </c>
      <c r="AP145" s="399">
        <v>0</v>
      </c>
      <c r="AQ145" s="400">
        <v>31997.716768991249</v>
      </c>
      <c r="AR145" s="401">
        <v>0</v>
      </c>
      <c r="AS145" s="399">
        <v>0</v>
      </c>
      <c r="AT145" s="400">
        <v>30357.653918568758</v>
      </c>
      <c r="AU145" s="405">
        <v>0</v>
      </c>
      <c r="AV145" s="399">
        <v>0</v>
      </c>
      <c r="AW145" s="400">
        <v>31890.691704999997</v>
      </c>
      <c r="AX145" s="405">
        <v>0</v>
      </c>
      <c r="AY145" s="406">
        <v>0</v>
      </c>
      <c r="AZ145" s="402">
        <v>103832.77844959218</v>
      </c>
      <c r="BA145" s="403">
        <v>0</v>
      </c>
      <c r="BB145" s="407">
        <v>0</v>
      </c>
      <c r="BC145" s="408">
        <v>0</v>
      </c>
      <c r="BD145" s="402">
        <v>0</v>
      </c>
      <c r="BE145" s="407">
        <v>0</v>
      </c>
      <c r="BH145" s="409">
        <v>138</v>
      </c>
    </row>
    <row r="146" spans="2:60" x14ac:dyDescent="0.2">
      <c r="B146" s="395"/>
      <c r="C146" s="396"/>
      <c r="D146" s="397"/>
      <c r="E146" s="397"/>
      <c r="F146" s="397"/>
      <c r="G146" s="396"/>
      <c r="H146" s="397"/>
      <c r="I146" s="397"/>
      <c r="J146" s="397"/>
      <c r="K146" s="397"/>
      <c r="L146" s="397"/>
      <c r="M146" s="410"/>
      <c r="N146" s="399">
        <v>0</v>
      </c>
      <c r="O146" s="400">
        <v>2660.2920600492735</v>
      </c>
      <c r="P146" s="401">
        <v>0</v>
      </c>
      <c r="Q146" s="399">
        <v>0</v>
      </c>
      <c r="R146" s="400">
        <v>2866.102765817554</v>
      </c>
      <c r="S146" s="401">
        <v>0</v>
      </c>
      <c r="T146" s="399">
        <v>0</v>
      </c>
      <c r="U146" s="400">
        <v>20858.380007532083</v>
      </c>
      <c r="V146" s="401">
        <v>0</v>
      </c>
      <c r="W146" s="399">
        <v>0</v>
      </c>
      <c r="X146" s="400">
        <v>16889.470009128312</v>
      </c>
      <c r="Y146" s="401">
        <v>0</v>
      </c>
      <c r="Z146" s="402">
        <v>0</v>
      </c>
      <c r="AA146" s="402">
        <v>43274.244842527223</v>
      </c>
      <c r="AB146" s="403">
        <v>0</v>
      </c>
      <c r="AC146" s="404">
        <v>0</v>
      </c>
      <c r="AD146" s="399">
        <v>0</v>
      </c>
      <c r="AE146" s="400">
        <v>3907.9764560785702</v>
      </c>
      <c r="AF146" s="401">
        <v>0</v>
      </c>
      <c r="AG146" s="399">
        <v>0</v>
      </c>
      <c r="AH146" s="400">
        <v>1301.0873178088927</v>
      </c>
      <c r="AI146" s="401">
        <v>0</v>
      </c>
      <c r="AJ146" s="399">
        <v>0</v>
      </c>
      <c r="AK146" s="400">
        <v>2188.8261415723487</v>
      </c>
      <c r="AL146" s="401">
        <v>0</v>
      </c>
      <c r="AM146" s="399">
        <v>0</v>
      </c>
      <c r="AN146" s="400">
        <v>2188.8261415723487</v>
      </c>
      <c r="AO146" s="401">
        <v>0</v>
      </c>
      <c r="AP146" s="399">
        <v>0</v>
      </c>
      <c r="AQ146" s="400">
        <v>31997.716768991249</v>
      </c>
      <c r="AR146" s="401">
        <v>0</v>
      </c>
      <c r="AS146" s="399">
        <v>0</v>
      </c>
      <c r="AT146" s="400">
        <v>30357.653918568758</v>
      </c>
      <c r="AU146" s="405">
        <v>0</v>
      </c>
      <c r="AV146" s="399">
        <v>0</v>
      </c>
      <c r="AW146" s="400">
        <v>31890.691704999997</v>
      </c>
      <c r="AX146" s="405">
        <v>0</v>
      </c>
      <c r="AY146" s="406">
        <v>0</v>
      </c>
      <c r="AZ146" s="402">
        <v>103832.77844959218</v>
      </c>
      <c r="BA146" s="403">
        <v>0</v>
      </c>
      <c r="BB146" s="407">
        <v>0</v>
      </c>
      <c r="BC146" s="408">
        <v>0</v>
      </c>
      <c r="BD146" s="402">
        <v>0</v>
      </c>
      <c r="BE146" s="407">
        <v>0</v>
      </c>
      <c r="BH146" s="409">
        <v>139</v>
      </c>
    </row>
    <row r="147" spans="2:60" x14ac:dyDescent="0.2">
      <c r="B147" s="395"/>
      <c r="C147" s="396"/>
      <c r="D147" s="397"/>
      <c r="E147" s="397"/>
      <c r="F147" s="397"/>
      <c r="G147" s="396"/>
      <c r="H147" s="397"/>
      <c r="I147" s="397"/>
      <c r="J147" s="397"/>
      <c r="K147" s="397"/>
      <c r="L147" s="397"/>
      <c r="M147" s="410"/>
      <c r="N147" s="399">
        <v>0</v>
      </c>
      <c r="O147" s="400">
        <v>2660.2920600492735</v>
      </c>
      <c r="P147" s="401">
        <v>0</v>
      </c>
      <c r="Q147" s="399">
        <v>0</v>
      </c>
      <c r="R147" s="400">
        <v>2866.102765817554</v>
      </c>
      <c r="S147" s="401">
        <v>0</v>
      </c>
      <c r="T147" s="399">
        <v>0</v>
      </c>
      <c r="U147" s="400">
        <v>20858.380007532083</v>
      </c>
      <c r="V147" s="401">
        <v>0</v>
      </c>
      <c r="W147" s="399">
        <v>0</v>
      </c>
      <c r="X147" s="400">
        <v>16889.470009128312</v>
      </c>
      <c r="Y147" s="401">
        <v>0</v>
      </c>
      <c r="Z147" s="402">
        <v>0</v>
      </c>
      <c r="AA147" s="402">
        <v>43274.244842527223</v>
      </c>
      <c r="AB147" s="403">
        <v>0</v>
      </c>
      <c r="AC147" s="404">
        <v>0</v>
      </c>
      <c r="AD147" s="399">
        <v>0</v>
      </c>
      <c r="AE147" s="400">
        <v>3907.9764560785702</v>
      </c>
      <c r="AF147" s="401">
        <v>0</v>
      </c>
      <c r="AG147" s="399">
        <v>0</v>
      </c>
      <c r="AH147" s="400">
        <v>1301.0873178088927</v>
      </c>
      <c r="AI147" s="401">
        <v>0</v>
      </c>
      <c r="AJ147" s="399">
        <v>0</v>
      </c>
      <c r="AK147" s="400">
        <v>2188.8261415723487</v>
      </c>
      <c r="AL147" s="401">
        <v>0</v>
      </c>
      <c r="AM147" s="399">
        <v>0</v>
      </c>
      <c r="AN147" s="400">
        <v>2188.8261415723487</v>
      </c>
      <c r="AO147" s="401">
        <v>0</v>
      </c>
      <c r="AP147" s="399">
        <v>0</v>
      </c>
      <c r="AQ147" s="400">
        <v>31997.716768991249</v>
      </c>
      <c r="AR147" s="401">
        <v>0</v>
      </c>
      <c r="AS147" s="399">
        <v>0</v>
      </c>
      <c r="AT147" s="400">
        <v>30357.653918568758</v>
      </c>
      <c r="AU147" s="405">
        <v>0</v>
      </c>
      <c r="AV147" s="399">
        <v>0</v>
      </c>
      <c r="AW147" s="400">
        <v>31890.691704999997</v>
      </c>
      <c r="AX147" s="405">
        <v>0</v>
      </c>
      <c r="AY147" s="406">
        <v>0</v>
      </c>
      <c r="AZ147" s="402">
        <v>103832.77844959218</v>
      </c>
      <c r="BA147" s="403">
        <v>0</v>
      </c>
      <c r="BB147" s="407">
        <v>0</v>
      </c>
      <c r="BC147" s="408">
        <v>0</v>
      </c>
      <c r="BD147" s="402">
        <v>0</v>
      </c>
      <c r="BE147" s="407">
        <v>0</v>
      </c>
      <c r="BH147" s="409">
        <v>140</v>
      </c>
    </row>
    <row r="148" spans="2:60" x14ac:dyDescent="0.2">
      <c r="B148" s="395"/>
      <c r="C148" s="396"/>
      <c r="D148" s="397"/>
      <c r="E148" s="397"/>
      <c r="F148" s="397"/>
      <c r="G148" s="396"/>
      <c r="H148" s="397"/>
      <c r="I148" s="397"/>
      <c r="J148" s="397"/>
      <c r="K148" s="397"/>
      <c r="L148" s="397"/>
      <c r="M148" s="410"/>
      <c r="N148" s="399">
        <v>0</v>
      </c>
      <c r="O148" s="400">
        <v>2660.2920600492735</v>
      </c>
      <c r="P148" s="401">
        <v>0</v>
      </c>
      <c r="Q148" s="399">
        <v>0</v>
      </c>
      <c r="R148" s="400">
        <v>2866.102765817554</v>
      </c>
      <c r="S148" s="401">
        <v>0</v>
      </c>
      <c r="T148" s="399">
        <v>0</v>
      </c>
      <c r="U148" s="400">
        <v>20858.380007532083</v>
      </c>
      <c r="V148" s="401">
        <v>0</v>
      </c>
      <c r="W148" s="399">
        <v>0</v>
      </c>
      <c r="X148" s="400">
        <v>16889.470009128312</v>
      </c>
      <c r="Y148" s="401">
        <v>0</v>
      </c>
      <c r="Z148" s="402">
        <v>0</v>
      </c>
      <c r="AA148" s="402">
        <v>43274.244842527223</v>
      </c>
      <c r="AB148" s="403">
        <v>0</v>
      </c>
      <c r="AC148" s="404">
        <v>0</v>
      </c>
      <c r="AD148" s="399">
        <v>0</v>
      </c>
      <c r="AE148" s="400">
        <v>3907.9764560785702</v>
      </c>
      <c r="AF148" s="401">
        <v>0</v>
      </c>
      <c r="AG148" s="399">
        <v>0</v>
      </c>
      <c r="AH148" s="400">
        <v>1301.0873178088927</v>
      </c>
      <c r="AI148" s="401">
        <v>0</v>
      </c>
      <c r="AJ148" s="399">
        <v>0</v>
      </c>
      <c r="AK148" s="400">
        <v>2188.8261415723487</v>
      </c>
      <c r="AL148" s="401">
        <v>0</v>
      </c>
      <c r="AM148" s="399">
        <v>0</v>
      </c>
      <c r="AN148" s="400">
        <v>2188.8261415723487</v>
      </c>
      <c r="AO148" s="401">
        <v>0</v>
      </c>
      <c r="AP148" s="399">
        <v>0</v>
      </c>
      <c r="AQ148" s="400">
        <v>31997.716768991249</v>
      </c>
      <c r="AR148" s="401">
        <v>0</v>
      </c>
      <c r="AS148" s="399">
        <v>0</v>
      </c>
      <c r="AT148" s="400">
        <v>30357.653918568758</v>
      </c>
      <c r="AU148" s="405">
        <v>0</v>
      </c>
      <c r="AV148" s="399">
        <v>0</v>
      </c>
      <c r="AW148" s="400">
        <v>31890.691704999997</v>
      </c>
      <c r="AX148" s="405">
        <v>0</v>
      </c>
      <c r="AY148" s="406">
        <v>0</v>
      </c>
      <c r="AZ148" s="402">
        <v>103832.77844959218</v>
      </c>
      <c r="BA148" s="403">
        <v>0</v>
      </c>
      <c r="BB148" s="407">
        <v>0</v>
      </c>
      <c r="BC148" s="408">
        <v>0</v>
      </c>
      <c r="BD148" s="402">
        <v>0</v>
      </c>
      <c r="BE148" s="407">
        <v>0</v>
      </c>
      <c r="BH148" s="409">
        <v>141</v>
      </c>
    </row>
    <row r="149" spans="2:60" x14ac:dyDescent="0.2">
      <c r="B149" s="395"/>
      <c r="C149" s="396"/>
      <c r="D149" s="397"/>
      <c r="E149" s="397"/>
      <c r="F149" s="397"/>
      <c r="G149" s="396"/>
      <c r="H149" s="397"/>
      <c r="I149" s="397"/>
      <c r="J149" s="397"/>
      <c r="K149" s="397"/>
      <c r="L149" s="397"/>
      <c r="M149" s="410"/>
      <c r="N149" s="399">
        <v>0</v>
      </c>
      <c r="O149" s="400">
        <v>2660.2920600492735</v>
      </c>
      <c r="P149" s="401">
        <v>0</v>
      </c>
      <c r="Q149" s="399">
        <v>0</v>
      </c>
      <c r="R149" s="400">
        <v>2866.102765817554</v>
      </c>
      <c r="S149" s="401">
        <v>0</v>
      </c>
      <c r="T149" s="399">
        <v>0</v>
      </c>
      <c r="U149" s="400">
        <v>20858.380007532083</v>
      </c>
      <c r="V149" s="401">
        <v>0</v>
      </c>
      <c r="W149" s="399">
        <v>0</v>
      </c>
      <c r="X149" s="400">
        <v>16889.470009128312</v>
      </c>
      <c r="Y149" s="401">
        <v>0</v>
      </c>
      <c r="Z149" s="402">
        <v>0</v>
      </c>
      <c r="AA149" s="402">
        <v>43274.244842527223</v>
      </c>
      <c r="AB149" s="403">
        <v>0</v>
      </c>
      <c r="AC149" s="404">
        <v>0</v>
      </c>
      <c r="AD149" s="399">
        <v>0</v>
      </c>
      <c r="AE149" s="400">
        <v>3907.9764560785702</v>
      </c>
      <c r="AF149" s="401">
        <v>0</v>
      </c>
      <c r="AG149" s="399">
        <v>0</v>
      </c>
      <c r="AH149" s="400">
        <v>1301.0873178088927</v>
      </c>
      <c r="AI149" s="401">
        <v>0</v>
      </c>
      <c r="AJ149" s="399">
        <v>0</v>
      </c>
      <c r="AK149" s="400">
        <v>2188.8261415723487</v>
      </c>
      <c r="AL149" s="401">
        <v>0</v>
      </c>
      <c r="AM149" s="399">
        <v>0</v>
      </c>
      <c r="AN149" s="400">
        <v>2188.8261415723487</v>
      </c>
      <c r="AO149" s="401">
        <v>0</v>
      </c>
      <c r="AP149" s="399">
        <v>0</v>
      </c>
      <c r="AQ149" s="400">
        <v>31997.716768991249</v>
      </c>
      <c r="AR149" s="401">
        <v>0</v>
      </c>
      <c r="AS149" s="399">
        <v>0</v>
      </c>
      <c r="AT149" s="400">
        <v>30357.653918568758</v>
      </c>
      <c r="AU149" s="405">
        <v>0</v>
      </c>
      <c r="AV149" s="399">
        <v>0</v>
      </c>
      <c r="AW149" s="400">
        <v>31890.691704999997</v>
      </c>
      <c r="AX149" s="405">
        <v>0</v>
      </c>
      <c r="AY149" s="406">
        <v>0</v>
      </c>
      <c r="AZ149" s="402">
        <v>103832.77844959218</v>
      </c>
      <c r="BA149" s="403">
        <v>0</v>
      </c>
      <c r="BB149" s="407">
        <v>0</v>
      </c>
      <c r="BC149" s="408">
        <v>0</v>
      </c>
      <c r="BD149" s="402">
        <v>0</v>
      </c>
      <c r="BE149" s="407">
        <v>0</v>
      </c>
      <c r="BH149" s="409">
        <v>142</v>
      </c>
    </row>
    <row r="150" spans="2:60" x14ac:dyDescent="0.2">
      <c r="B150" s="395"/>
      <c r="C150" s="396"/>
      <c r="D150" s="397"/>
      <c r="E150" s="397"/>
      <c r="F150" s="397"/>
      <c r="G150" s="396"/>
      <c r="H150" s="397"/>
      <c r="I150" s="397"/>
      <c r="J150" s="397"/>
      <c r="K150" s="397"/>
      <c r="L150" s="397"/>
      <c r="M150" s="410"/>
      <c r="N150" s="399">
        <v>0</v>
      </c>
      <c r="O150" s="400">
        <v>2660.2920600492735</v>
      </c>
      <c r="P150" s="401">
        <v>0</v>
      </c>
      <c r="Q150" s="399">
        <v>0</v>
      </c>
      <c r="R150" s="400">
        <v>2866.102765817554</v>
      </c>
      <c r="S150" s="401">
        <v>0</v>
      </c>
      <c r="T150" s="399">
        <v>0</v>
      </c>
      <c r="U150" s="400">
        <v>20858.380007532083</v>
      </c>
      <c r="V150" s="401">
        <v>0</v>
      </c>
      <c r="W150" s="399">
        <v>0</v>
      </c>
      <c r="X150" s="400">
        <v>16889.470009128312</v>
      </c>
      <c r="Y150" s="401">
        <v>0</v>
      </c>
      <c r="Z150" s="402">
        <v>0</v>
      </c>
      <c r="AA150" s="402">
        <v>43274.244842527223</v>
      </c>
      <c r="AB150" s="403">
        <v>0</v>
      </c>
      <c r="AC150" s="404">
        <v>0</v>
      </c>
      <c r="AD150" s="399">
        <v>0</v>
      </c>
      <c r="AE150" s="400">
        <v>3907.9764560785702</v>
      </c>
      <c r="AF150" s="401">
        <v>0</v>
      </c>
      <c r="AG150" s="399">
        <v>0</v>
      </c>
      <c r="AH150" s="400">
        <v>1301.0873178088927</v>
      </c>
      <c r="AI150" s="401">
        <v>0</v>
      </c>
      <c r="AJ150" s="399">
        <v>0</v>
      </c>
      <c r="AK150" s="400">
        <v>2188.8261415723487</v>
      </c>
      <c r="AL150" s="401">
        <v>0</v>
      </c>
      <c r="AM150" s="399">
        <v>0</v>
      </c>
      <c r="AN150" s="400">
        <v>2188.8261415723487</v>
      </c>
      <c r="AO150" s="401">
        <v>0</v>
      </c>
      <c r="AP150" s="399">
        <v>0</v>
      </c>
      <c r="AQ150" s="400">
        <v>31997.716768991249</v>
      </c>
      <c r="AR150" s="401">
        <v>0</v>
      </c>
      <c r="AS150" s="399">
        <v>0</v>
      </c>
      <c r="AT150" s="400">
        <v>30357.653918568758</v>
      </c>
      <c r="AU150" s="405">
        <v>0</v>
      </c>
      <c r="AV150" s="399">
        <v>0</v>
      </c>
      <c r="AW150" s="400">
        <v>31890.691704999997</v>
      </c>
      <c r="AX150" s="405">
        <v>0</v>
      </c>
      <c r="AY150" s="406">
        <v>0</v>
      </c>
      <c r="AZ150" s="402">
        <v>103832.77844959218</v>
      </c>
      <c r="BA150" s="403">
        <v>0</v>
      </c>
      <c r="BB150" s="407">
        <v>0</v>
      </c>
      <c r="BC150" s="408">
        <v>0</v>
      </c>
      <c r="BD150" s="402">
        <v>0</v>
      </c>
      <c r="BE150" s="407">
        <v>0</v>
      </c>
      <c r="BH150" s="409">
        <v>143</v>
      </c>
    </row>
    <row r="151" spans="2:60" x14ac:dyDescent="0.2">
      <c r="B151" s="395"/>
      <c r="C151" s="396"/>
      <c r="D151" s="397"/>
      <c r="E151" s="397"/>
      <c r="F151" s="397"/>
      <c r="G151" s="396"/>
      <c r="H151" s="397"/>
      <c r="I151" s="397"/>
      <c r="J151" s="397"/>
      <c r="K151" s="397"/>
      <c r="L151" s="397"/>
      <c r="M151" s="410"/>
      <c r="N151" s="399">
        <v>0</v>
      </c>
      <c r="O151" s="400">
        <v>2660.2920600492735</v>
      </c>
      <c r="P151" s="401">
        <v>0</v>
      </c>
      <c r="Q151" s="399">
        <v>0</v>
      </c>
      <c r="R151" s="400">
        <v>2866.102765817554</v>
      </c>
      <c r="S151" s="401">
        <v>0</v>
      </c>
      <c r="T151" s="399">
        <v>0</v>
      </c>
      <c r="U151" s="400">
        <v>20858.380007532083</v>
      </c>
      <c r="V151" s="401">
        <v>0</v>
      </c>
      <c r="W151" s="399">
        <v>0</v>
      </c>
      <c r="X151" s="400">
        <v>16889.470009128312</v>
      </c>
      <c r="Y151" s="401">
        <v>0</v>
      </c>
      <c r="Z151" s="402">
        <v>0</v>
      </c>
      <c r="AA151" s="402">
        <v>43274.244842527223</v>
      </c>
      <c r="AB151" s="403">
        <v>0</v>
      </c>
      <c r="AC151" s="404">
        <v>0</v>
      </c>
      <c r="AD151" s="399">
        <v>0</v>
      </c>
      <c r="AE151" s="400">
        <v>3907.9764560785702</v>
      </c>
      <c r="AF151" s="401">
        <v>0</v>
      </c>
      <c r="AG151" s="399">
        <v>0</v>
      </c>
      <c r="AH151" s="400">
        <v>1301.0873178088927</v>
      </c>
      <c r="AI151" s="401">
        <v>0</v>
      </c>
      <c r="AJ151" s="399">
        <v>0</v>
      </c>
      <c r="AK151" s="400">
        <v>2188.8261415723487</v>
      </c>
      <c r="AL151" s="401">
        <v>0</v>
      </c>
      <c r="AM151" s="399">
        <v>0</v>
      </c>
      <c r="AN151" s="400">
        <v>2188.8261415723487</v>
      </c>
      <c r="AO151" s="401">
        <v>0</v>
      </c>
      <c r="AP151" s="399">
        <v>0</v>
      </c>
      <c r="AQ151" s="400">
        <v>31997.716768991249</v>
      </c>
      <c r="AR151" s="401">
        <v>0</v>
      </c>
      <c r="AS151" s="399">
        <v>0</v>
      </c>
      <c r="AT151" s="400">
        <v>30357.653918568758</v>
      </c>
      <c r="AU151" s="405">
        <v>0</v>
      </c>
      <c r="AV151" s="399">
        <v>0</v>
      </c>
      <c r="AW151" s="400">
        <v>31890.691704999997</v>
      </c>
      <c r="AX151" s="405">
        <v>0</v>
      </c>
      <c r="AY151" s="406">
        <v>0</v>
      </c>
      <c r="AZ151" s="402">
        <v>103832.77844959218</v>
      </c>
      <c r="BA151" s="403">
        <v>0</v>
      </c>
      <c r="BB151" s="407">
        <v>0</v>
      </c>
      <c r="BC151" s="408">
        <v>0</v>
      </c>
      <c r="BD151" s="402">
        <v>0</v>
      </c>
      <c r="BE151" s="407">
        <v>0</v>
      </c>
      <c r="BH151" s="409">
        <v>144</v>
      </c>
    </row>
    <row r="152" spans="2:60" x14ac:dyDescent="0.2">
      <c r="B152" s="395"/>
      <c r="C152" s="396"/>
      <c r="D152" s="397"/>
      <c r="E152" s="397"/>
      <c r="F152" s="397"/>
      <c r="G152" s="396"/>
      <c r="H152" s="397"/>
      <c r="I152" s="397"/>
      <c r="J152" s="397"/>
      <c r="K152" s="397"/>
      <c r="L152" s="397"/>
      <c r="M152" s="410"/>
      <c r="N152" s="399">
        <v>0</v>
      </c>
      <c r="O152" s="400">
        <v>2660.2920600492735</v>
      </c>
      <c r="P152" s="401">
        <v>0</v>
      </c>
      <c r="Q152" s="399">
        <v>0</v>
      </c>
      <c r="R152" s="400">
        <v>2866.102765817554</v>
      </c>
      <c r="S152" s="401">
        <v>0</v>
      </c>
      <c r="T152" s="399">
        <v>0</v>
      </c>
      <c r="U152" s="400">
        <v>20858.380007532083</v>
      </c>
      <c r="V152" s="401">
        <v>0</v>
      </c>
      <c r="W152" s="399">
        <v>0</v>
      </c>
      <c r="X152" s="400">
        <v>16889.470009128312</v>
      </c>
      <c r="Y152" s="401">
        <v>0</v>
      </c>
      <c r="Z152" s="402">
        <v>0</v>
      </c>
      <c r="AA152" s="402">
        <v>43274.244842527223</v>
      </c>
      <c r="AB152" s="403">
        <v>0</v>
      </c>
      <c r="AC152" s="404">
        <v>0</v>
      </c>
      <c r="AD152" s="399">
        <v>0</v>
      </c>
      <c r="AE152" s="400">
        <v>3907.9764560785702</v>
      </c>
      <c r="AF152" s="401">
        <v>0</v>
      </c>
      <c r="AG152" s="399">
        <v>0</v>
      </c>
      <c r="AH152" s="400">
        <v>1301.0873178088927</v>
      </c>
      <c r="AI152" s="401">
        <v>0</v>
      </c>
      <c r="AJ152" s="399">
        <v>0</v>
      </c>
      <c r="AK152" s="400">
        <v>2188.8261415723487</v>
      </c>
      <c r="AL152" s="401">
        <v>0</v>
      </c>
      <c r="AM152" s="399">
        <v>0</v>
      </c>
      <c r="AN152" s="400">
        <v>2188.8261415723487</v>
      </c>
      <c r="AO152" s="401">
        <v>0</v>
      </c>
      <c r="AP152" s="399">
        <v>0</v>
      </c>
      <c r="AQ152" s="400">
        <v>31997.716768991249</v>
      </c>
      <c r="AR152" s="401">
        <v>0</v>
      </c>
      <c r="AS152" s="399">
        <v>0</v>
      </c>
      <c r="AT152" s="400">
        <v>30357.653918568758</v>
      </c>
      <c r="AU152" s="405">
        <v>0</v>
      </c>
      <c r="AV152" s="399">
        <v>0</v>
      </c>
      <c r="AW152" s="400">
        <v>31890.691704999997</v>
      </c>
      <c r="AX152" s="405">
        <v>0</v>
      </c>
      <c r="AY152" s="406">
        <v>0</v>
      </c>
      <c r="AZ152" s="402">
        <v>103832.77844959218</v>
      </c>
      <c r="BA152" s="403">
        <v>0</v>
      </c>
      <c r="BB152" s="407">
        <v>0</v>
      </c>
      <c r="BC152" s="408">
        <v>0</v>
      </c>
      <c r="BD152" s="402">
        <v>0</v>
      </c>
      <c r="BE152" s="407">
        <v>0</v>
      </c>
      <c r="BH152" s="409">
        <v>145</v>
      </c>
    </row>
    <row r="153" spans="2:60" x14ac:dyDescent="0.2">
      <c r="B153" s="395"/>
      <c r="C153" s="396"/>
      <c r="D153" s="397"/>
      <c r="E153" s="397"/>
      <c r="F153" s="397"/>
      <c r="G153" s="396"/>
      <c r="H153" s="397"/>
      <c r="I153" s="397"/>
      <c r="J153" s="397"/>
      <c r="K153" s="397"/>
      <c r="L153" s="397"/>
      <c r="M153" s="410"/>
      <c r="N153" s="399">
        <v>0</v>
      </c>
      <c r="O153" s="400">
        <v>2660.2920600492735</v>
      </c>
      <c r="P153" s="401">
        <v>0</v>
      </c>
      <c r="Q153" s="399">
        <v>0</v>
      </c>
      <c r="R153" s="400">
        <v>2866.102765817554</v>
      </c>
      <c r="S153" s="401">
        <v>0</v>
      </c>
      <c r="T153" s="399">
        <v>0</v>
      </c>
      <c r="U153" s="400">
        <v>20858.380007532083</v>
      </c>
      <c r="V153" s="401">
        <v>0</v>
      </c>
      <c r="W153" s="399">
        <v>0</v>
      </c>
      <c r="X153" s="400">
        <v>16889.470009128312</v>
      </c>
      <c r="Y153" s="401">
        <v>0</v>
      </c>
      <c r="Z153" s="402">
        <v>0</v>
      </c>
      <c r="AA153" s="402">
        <v>43274.244842527223</v>
      </c>
      <c r="AB153" s="403">
        <v>0</v>
      </c>
      <c r="AC153" s="404">
        <v>0</v>
      </c>
      <c r="AD153" s="399">
        <v>0</v>
      </c>
      <c r="AE153" s="400">
        <v>3907.9764560785702</v>
      </c>
      <c r="AF153" s="401">
        <v>0</v>
      </c>
      <c r="AG153" s="399">
        <v>0</v>
      </c>
      <c r="AH153" s="400">
        <v>1301.0873178088927</v>
      </c>
      <c r="AI153" s="401">
        <v>0</v>
      </c>
      <c r="AJ153" s="399">
        <v>0</v>
      </c>
      <c r="AK153" s="400">
        <v>2188.8261415723487</v>
      </c>
      <c r="AL153" s="401">
        <v>0</v>
      </c>
      <c r="AM153" s="399">
        <v>0</v>
      </c>
      <c r="AN153" s="400">
        <v>2188.8261415723487</v>
      </c>
      <c r="AO153" s="401">
        <v>0</v>
      </c>
      <c r="AP153" s="399">
        <v>0</v>
      </c>
      <c r="AQ153" s="400">
        <v>31997.716768991249</v>
      </c>
      <c r="AR153" s="401">
        <v>0</v>
      </c>
      <c r="AS153" s="399">
        <v>0</v>
      </c>
      <c r="AT153" s="400">
        <v>30357.653918568758</v>
      </c>
      <c r="AU153" s="405">
        <v>0</v>
      </c>
      <c r="AV153" s="399">
        <v>0</v>
      </c>
      <c r="AW153" s="400">
        <v>31890.691704999997</v>
      </c>
      <c r="AX153" s="405">
        <v>0</v>
      </c>
      <c r="AY153" s="406">
        <v>0</v>
      </c>
      <c r="AZ153" s="402">
        <v>103832.77844959218</v>
      </c>
      <c r="BA153" s="403">
        <v>0</v>
      </c>
      <c r="BB153" s="407">
        <v>0</v>
      </c>
      <c r="BC153" s="408">
        <v>0</v>
      </c>
      <c r="BD153" s="402">
        <v>0</v>
      </c>
      <c r="BE153" s="407">
        <v>0</v>
      </c>
      <c r="BH153" s="409">
        <v>146</v>
      </c>
    </row>
    <row r="154" spans="2:60" x14ac:dyDescent="0.2">
      <c r="B154" s="395"/>
      <c r="C154" s="396"/>
      <c r="D154" s="397"/>
      <c r="E154" s="397"/>
      <c r="F154" s="397"/>
      <c r="G154" s="396"/>
      <c r="H154" s="397"/>
      <c r="I154" s="397"/>
      <c r="J154" s="397"/>
      <c r="K154" s="397"/>
      <c r="L154" s="397"/>
      <c r="M154" s="410"/>
      <c r="N154" s="399">
        <v>0</v>
      </c>
      <c r="O154" s="400">
        <v>2660.2920600492735</v>
      </c>
      <c r="P154" s="401">
        <v>0</v>
      </c>
      <c r="Q154" s="399">
        <v>0</v>
      </c>
      <c r="R154" s="400">
        <v>2866.102765817554</v>
      </c>
      <c r="S154" s="401">
        <v>0</v>
      </c>
      <c r="T154" s="399">
        <v>0</v>
      </c>
      <c r="U154" s="400">
        <v>20858.380007532083</v>
      </c>
      <c r="V154" s="401">
        <v>0</v>
      </c>
      <c r="W154" s="399">
        <v>0</v>
      </c>
      <c r="X154" s="400">
        <v>16889.470009128312</v>
      </c>
      <c r="Y154" s="401">
        <v>0</v>
      </c>
      <c r="Z154" s="402">
        <v>0</v>
      </c>
      <c r="AA154" s="402">
        <v>43274.244842527223</v>
      </c>
      <c r="AB154" s="403">
        <v>0</v>
      </c>
      <c r="AC154" s="404">
        <v>0</v>
      </c>
      <c r="AD154" s="399">
        <v>0</v>
      </c>
      <c r="AE154" s="400">
        <v>3907.9764560785702</v>
      </c>
      <c r="AF154" s="401">
        <v>0</v>
      </c>
      <c r="AG154" s="399">
        <v>0</v>
      </c>
      <c r="AH154" s="400">
        <v>1301.0873178088927</v>
      </c>
      <c r="AI154" s="401">
        <v>0</v>
      </c>
      <c r="AJ154" s="399">
        <v>0</v>
      </c>
      <c r="AK154" s="400">
        <v>2188.8261415723487</v>
      </c>
      <c r="AL154" s="401">
        <v>0</v>
      </c>
      <c r="AM154" s="399">
        <v>0</v>
      </c>
      <c r="AN154" s="400">
        <v>2188.8261415723487</v>
      </c>
      <c r="AO154" s="401">
        <v>0</v>
      </c>
      <c r="AP154" s="399">
        <v>0</v>
      </c>
      <c r="AQ154" s="400">
        <v>31997.716768991249</v>
      </c>
      <c r="AR154" s="401">
        <v>0</v>
      </c>
      <c r="AS154" s="399">
        <v>0</v>
      </c>
      <c r="AT154" s="400">
        <v>30357.653918568758</v>
      </c>
      <c r="AU154" s="405">
        <v>0</v>
      </c>
      <c r="AV154" s="399">
        <v>0</v>
      </c>
      <c r="AW154" s="400">
        <v>31890.691704999997</v>
      </c>
      <c r="AX154" s="405">
        <v>0</v>
      </c>
      <c r="AY154" s="406">
        <v>0</v>
      </c>
      <c r="AZ154" s="402">
        <v>103832.77844959218</v>
      </c>
      <c r="BA154" s="403">
        <v>0</v>
      </c>
      <c r="BB154" s="407">
        <v>0</v>
      </c>
      <c r="BC154" s="408">
        <v>0</v>
      </c>
      <c r="BD154" s="402">
        <v>0</v>
      </c>
      <c r="BE154" s="407">
        <v>0</v>
      </c>
      <c r="BH154" s="409">
        <v>147</v>
      </c>
    </row>
    <row r="155" spans="2:60" x14ac:dyDescent="0.2">
      <c r="B155" s="395"/>
      <c r="C155" s="396"/>
      <c r="D155" s="397"/>
      <c r="E155" s="397"/>
      <c r="F155" s="397"/>
      <c r="G155" s="396"/>
      <c r="H155" s="397"/>
      <c r="I155" s="397"/>
      <c r="J155" s="397"/>
      <c r="K155" s="397"/>
      <c r="L155" s="397"/>
      <c r="M155" s="410"/>
      <c r="N155" s="399">
        <v>0</v>
      </c>
      <c r="O155" s="400">
        <v>2660.2920600492735</v>
      </c>
      <c r="P155" s="401">
        <v>0</v>
      </c>
      <c r="Q155" s="399">
        <v>0</v>
      </c>
      <c r="R155" s="400">
        <v>2866.102765817554</v>
      </c>
      <c r="S155" s="401">
        <v>0</v>
      </c>
      <c r="T155" s="399">
        <v>0</v>
      </c>
      <c r="U155" s="400">
        <v>20858.380007532083</v>
      </c>
      <c r="V155" s="401">
        <v>0</v>
      </c>
      <c r="W155" s="399">
        <v>0</v>
      </c>
      <c r="X155" s="400">
        <v>16889.470009128312</v>
      </c>
      <c r="Y155" s="401">
        <v>0</v>
      </c>
      <c r="Z155" s="402">
        <v>0</v>
      </c>
      <c r="AA155" s="402">
        <v>43274.244842527223</v>
      </c>
      <c r="AB155" s="403">
        <v>0</v>
      </c>
      <c r="AC155" s="404">
        <v>0</v>
      </c>
      <c r="AD155" s="399">
        <v>0</v>
      </c>
      <c r="AE155" s="400">
        <v>3907.9764560785702</v>
      </c>
      <c r="AF155" s="401">
        <v>0</v>
      </c>
      <c r="AG155" s="399">
        <v>0</v>
      </c>
      <c r="AH155" s="400">
        <v>1301.0873178088927</v>
      </c>
      <c r="AI155" s="401">
        <v>0</v>
      </c>
      <c r="AJ155" s="399">
        <v>0</v>
      </c>
      <c r="AK155" s="400">
        <v>2188.8261415723487</v>
      </c>
      <c r="AL155" s="401">
        <v>0</v>
      </c>
      <c r="AM155" s="399">
        <v>0</v>
      </c>
      <c r="AN155" s="400">
        <v>2188.8261415723487</v>
      </c>
      <c r="AO155" s="401">
        <v>0</v>
      </c>
      <c r="AP155" s="399">
        <v>0</v>
      </c>
      <c r="AQ155" s="400">
        <v>31997.716768991249</v>
      </c>
      <c r="AR155" s="401">
        <v>0</v>
      </c>
      <c r="AS155" s="399">
        <v>0</v>
      </c>
      <c r="AT155" s="400">
        <v>30357.653918568758</v>
      </c>
      <c r="AU155" s="405">
        <v>0</v>
      </c>
      <c r="AV155" s="399">
        <v>0</v>
      </c>
      <c r="AW155" s="400">
        <v>31890.691704999997</v>
      </c>
      <c r="AX155" s="405">
        <v>0</v>
      </c>
      <c r="AY155" s="406">
        <v>0</v>
      </c>
      <c r="AZ155" s="402">
        <v>103832.77844959218</v>
      </c>
      <c r="BA155" s="403">
        <v>0</v>
      </c>
      <c r="BB155" s="407">
        <v>0</v>
      </c>
      <c r="BC155" s="408">
        <v>0</v>
      </c>
      <c r="BD155" s="402">
        <v>0</v>
      </c>
      <c r="BE155" s="407">
        <v>0</v>
      </c>
      <c r="BH155" s="409">
        <v>148</v>
      </c>
    </row>
    <row r="156" spans="2:60" x14ac:dyDescent="0.2">
      <c r="B156" s="395"/>
      <c r="C156" s="396"/>
      <c r="D156" s="397"/>
      <c r="E156" s="397"/>
      <c r="F156" s="397"/>
      <c r="G156" s="396"/>
      <c r="H156" s="397"/>
      <c r="I156" s="397"/>
      <c r="J156" s="397"/>
      <c r="K156" s="397"/>
      <c r="L156" s="397"/>
      <c r="M156" s="410"/>
      <c r="N156" s="399">
        <v>0</v>
      </c>
      <c r="O156" s="400">
        <v>2660.2920600492735</v>
      </c>
      <c r="P156" s="401">
        <v>0</v>
      </c>
      <c r="Q156" s="399">
        <v>0</v>
      </c>
      <c r="R156" s="400">
        <v>2866.102765817554</v>
      </c>
      <c r="S156" s="401">
        <v>0</v>
      </c>
      <c r="T156" s="399">
        <v>0</v>
      </c>
      <c r="U156" s="400">
        <v>20858.380007532083</v>
      </c>
      <c r="V156" s="401">
        <v>0</v>
      </c>
      <c r="W156" s="399">
        <v>0</v>
      </c>
      <c r="X156" s="400">
        <v>16889.470009128312</v>
      </c>
      <c r="Y156" s="401">
        <v>0</v>
      </c>
      <c r="Z156" s="402">
        <v>0</v>
      </c>
      <c r="AA156" s="402">
        <v>43274.244842527223</v>
      </c>
      <c r="AB156" s="403">
        <v>0</v>
      </c>
      <c r="AC156" s="404">
        <v>0</v>
      </c>
      <c r="AD156" s="399">
        <v>0</v>
      </c>
      <c r="AE156" s="400">
        <v>3907.9764560785702</v>
      </c>
      <c r="AF156" s="401">
        <v>0</v>
      </c>
      <c r="AG156" s="399">
        <v>0</v>
      </c>
      <c r="AH156" s="400">
        <v>1301.0873178088927</v>
      </c>
      <c r="AI156" s="401">
        <v>0</v>
      </c>
      <c r="AJ156" s="399">
        <v>0</v>
      </c>
      <c r="AK156" s="400">
        <v>2188.8261415723487</v>
      </c>
      <c r="AL156" s="401">
        <v>0</v>
      </c>
      <c r="AM156" s="399">
        <v>0</v>
      </c>
      <c r="AN156" s="400">
        <v>2188.8261415723487</v>
      </c>
      <c r="AO156" s="401">
        <v>0</v>
      </c>
      <c r="AP156" s="399">
        <v>0</v>
      </c>
      <c r="AQ156" s="400">
        <v>31997.716768991249</v>
      </c>
      <c r="AR156" s="401">
        <v>0</v>
      </c>
      <c r="AS156" s="399">
        <v>0</v>
      </c>
      <c r="AT156" s="400">
        <v>30357.653918568758</v>
      </c>
      <c r="AU156" s="405">
        <v>0</v>
      </c>
      <c r="AV156" s="399">
        <v>0</v>
      </c>
      <c r="AW156" s="400">
        <v>31890.691704999997</v>
      </c>
      <c r="AX156" s="405">
        <v>0</v>
      </c>
      <c r="AY156" s="406">
        <v>0</v>
      </c>
      <c r="AZ156" s="402">
        <v>103832.77844959218</v>
      </c>
      <c r="BA156" s="403">
        <v>0</v>
      </c>
      <c r="BB156" s="407">
        <v>0</v>
      </c>
      <c r="BC156" s="408">
        <v>0</v>
      </c>
      <c r="BD156" s="402">
        <v>0</v>
      </c>
      <c r="BE156" s="407">
        <v>0</v>
      </c>
      <c r="BH156" s="409">
        <v>149</v>
      </c>
    </row>
    <row r="157" spans="2:60" x14ac:dyDescent="0.2">
      <c r="B157" s="395"/>
      <c r="C157" s="396"/>
      <c r="D157" s="397"/>
      <c r="E157" s="397"/>
      <c r="F157" s="397"/>
      <c r="G157" s="396"/>
      <c r="H157" s="397"/>
      <c r="I157" s="397"/>
      <c r="J157" s="397"/>
      <c r="K157" s="397"/>
      <c r="L157" s="397"/>
      <c r="M157" s="410"/>
      <c r="N157" s="399">
        <v>0</v>
      </c>
      <c r="O157" s="400">
        <v>2660.2920600492735</v>
      </c>
      <c r="P157" s="401">
        <v>0</v>
      </c>
      <c r="Q157" s="399">
        <v>0</v>
      </c>
      <c r="R157" s="400">
        <v>2866.102765817554</v>
      </c>
      <c r="S157" s="401">
        <v>0</v>
      </c>
      <c r="T157" s="399">
        <v>0</v>
      </c>
      <c r="U157" s="400">
        <v>20858.380007532083</v>
      </c>
      <c r="V157" s="401">
        <v>0</v>
      </c>
      <c r="W157" s="399">
        <v>0</v>
      </c>
      <c r="X157" s="400">
        <v>16889.470009128312</v>
      </c>
      <c r="Y157" s="401">
        <v>0</v>
      </c>
      <c r="Z157" s="402">
        <v>0</v>
      </c>
      <c r="AA157" s="402">
        <v>43274.244842527223</v>
      </c>
      <c r="AB157" s="403">
        <v>0</v>
      </c>
      <c r="AC157" s="404">
        <v>0</v>
      </c>
      <c r="AD157" s="399">
        <v>0</v>
      </c>
      <c r="AE157" s="400">
        <v>3907.9764560785702</v>
      </c>
      <c r="AF157" s="401">
        <v>0</v>
      </c>
      <c r="AG157" s="399">
        <v>0</v>
      </c>
      <c r="AH157" s="400">
        <v>1301.0873178088927</v>
      </c>
      <c r="AI157" s="401">
        <v>0</v>
      </c>
      <c r="AJ157" s="399">
        <v>0</v>
      </c>
      <c r="AK157" s="400">
        <v>2188.8261415723487</v>
      </c>
      <c r="AL157" s="401">
        <v>0</v>
      </c>
      <c r="AM157" s="399">
        <v>0</v>
      </c>
      <c r="AN157" s="400">
        <v>2188.8261415723487</v>
      </c>
      <c r="AO157" s="401">
        <v>0</v>
      </c>
      <c r="AP157" s="399">
        <v>0</v>
      </c>
      <c r="AQ157" s="400">
        <v>31997.716768991249</v>
      </c>
      <c r="AR157" s="401">
        <v>0</v>
      </c>
      <c r="AS157" s="399">
        <v>0</v>
      </c>
      <c r="AT157" s="400">
        <v>30357.653918568758</v>
      </c>
      <c r="AU157" s="405">
        <v>0</v>
      </c>
      <c r="AV157" s="399">
        <v>0</v>
      </c>
      <c r="AW157" s="400">
        <v>31890.691704999997</v>
      </c>
      <c r="AX157" s="405">
        <v>0</v>
      </c>
      <c r="AY157" s="406">
        <v>0</v>
      </c>
      <c r="AZ157" s="402">
        <v>103832.77844959218</v>
      </c>
      <c r="BA157" s="403">
        <v>0</v>
      </c>
      <c r="BB157" s="407">
        <v>0</v>
      </c>
      <c r="BC157" s="408">
        <v>0</v>
      </c>
      <c r="BD157" s="402">
        <v>0</v>
      </c>
      <c r="BE157" s="407">
        <v>0</v>
      </c>
      <c r="BH157" s="409">
        <v>150</v>
      </c>
    </row>
    <row r="158" spans="2:60" x14ac:dyDescent="0.2">
      <c r="B158" s="395"/>
      <c r="C158" s="396"/>
      <c r="D158" s="397"/>
      <c r="E158" s="397"/>
      <c r="F158" s="397"/>
      <c r="G158" s="396"/>
      <c r="H158" s="397"/>
      <c r="I158" s="397"/>
      <c r="J158" s="397"/>
      <c r="K158" s="397"/>
      <c r="L158" s="397"/>
      <c r="M158" s="410"/>
      <c r="N158" s="399">
        <v>0</v>
      </c>
      <c r="O158" s="400">
        <v>2660.2920600492735</v>
      </c>
      <c r="P158" s="401">
        <v>0</v>
      </c>
      <c r="Q158" s="399">
        <v>0</v>
      </c>
      <c r="R158" s="400">
        <v>2866.102765817554</v>
      </c>
      <c r="S158" s="401">
        <v>0</v>
      </c>
      <c r="T158" s="399">
        <v>0</v>
      </c>
      <c r="U158" s="400">
        <v>20858.380007532083</v>
      </c>
      <c r="V158" s="401">
        <v>0</v>
      </c>
      <c r="W158" s="399">
        <v>0</v>
      </c>
      <c r="X158" s="400">
        <v>16889.470009128312</v>
      </c>
      <c r="Y158" s="401">
        <v>0</v>
      </c>
      <c r="Z158" s="402">
        <v>0</v>
      </c>
      <c r="AA158" s="402">
        <v>43274.244842527223</v>
      </c>
      <c r="AB158" s="403">
        <v>0</v>
      </c>
      <c r="AC158" s="404">
        <v>0</v>
      </c>
      <c r="AD158" s="399">
        <v>0</v>
      </c>
      <c r="AE158" s="400">
        <v>3907.9764560785702</v>
      </c>
      <c r="AF158" s="401">
        <v>0</v>
      </c>
      <c r="AG158" s="399">
        <v>0</v>
      </c>
      <c r="AH158" s="400">
        <v>1301.0873178088927</v>
      </c>
      <c r="AI158" s="401">
        <v>0</v>
      </c>
      <c r="AJ158" s="399">
        <v>0</v>
      </c>
      <c r="AK158" s="400">
        <v>2188.8261415723487</v>
      </c>
      <c r="AL158" s="401">
        <v>0</v>
      </c>
      <c r="AM158" s="399">
        <v>0</v>
      </c>
      <c r="AN158" s="400">
        <v>2188.8261415723487</v>
      </c>
      <c r="AO158" s="401">
        <v>0</v>
      </c>
      <c r="AP158" s="399">
        <v>0</v>
      </c>
      <c r="AQ158" s="400">
        <v>31997.716768991249</v>
      </c>
      <c r="AR158" s="401">
        <v>0</v>
      </c>
      <c r="AS158" s="399">
        <v>0</v>
      </c>
      <c r="AT158" s="400">
        <v>30357.653918568758</v>
      </c>
      <c r="AU158" s="405">
        <v>0</v>
      </c>
      <c r="AV158" s="399">
        <v>0</v>
      </c>
      <c r="AW158" s="400">
        <v>31890.691704999997</v>
      </c>
      <c r="AX158" s="405">
        <v>0</v>
      </c>
      <c r="AY158" s="406">
        <v>0</v>
      </c>
      <c r="AZ158" s="402">
        <v>103832.77844959218</v>
      </c>
      <c r="BA158" s="403">
        <v>0</v>
      </c>
      <c r="BB158" s="407">
        <v>0</v>
      </c>
      <c r="BC158" s="408">
        <v>0</v>
      </c>
      <c r="BD158" s="402">
        <v>0</v>
      </c>
      <c r="BE158" s="407">
        <v>0</v>
      </c>
      <c r="BH158" s="409">
        <v>151</v>
      </c>
    </row>
    <row r="159" spans="2:60" x14ac:dyDescent="0.2">
      <c r="B159" s="395"/>
      <c r="C159" s="396"/>
      <c r="D159" s="397"/>
      <c r="E159" s="397"/>
      <c r="F159" s="397"/>
      <c r="G159" s="396"/>
      <c r="H159" s="397"/>
      <c r="I159" s="397"/>
      <c r="J159" s="397"/>
      <c r="K159" s="397"/>
      <c r="L159" s="397"/>
      <c r="M159" s="410"/>
      <c r="N159" s="399">
        <v>0</v>
      </c>
      <c r="O159" s="400">
        <v>2660.2920600492735</v>
      </c>
      <c r="P159" s="401">
        <v>0</v>
      </c>
      <c r="Q159" s="399">
        <v>0</v>
      </c>
      <c r="R159" s="400">
        <v>2866.102765817554</v>
      </c>
      <c r="S159" s="401">
        <v>0</v>
      </c>
      <c r="T159" s="399">
        <v>0</v>
      </c>
      <c r="U159" s="400">
        <v>20858.380007532083</v>
      </c>
      <c r="V159" s="401">
        <v>0</v>
      </c>
      <c r="W159" s="399">
        <v>0</v>
      </c>
      <c r="X159" s="400">
        <v>16889.470009128312</v>
      </c>
      <c r="Y159" s="401">
        <v>0</v>
      </c>
      <c r="Z159" s="402">
        <v>0</v>
      </c>
      <c r="AA159" s="402">
        <v>43274.244842527223</v>
      </c>
      <c r="AB159" s="403">
        <v>0</v>
      </c>
      <c r="AC159" s="404">
        <v>0</v>
      </c>
      <c r="AD159" s="399">
        <v>0</v>
      </c>
      <c r="AE159" s="400">
        <v>3907.9764560785702</v>
      </c>
      <c r="AF159" s="401">
        <v>0</v>
      </c>
      <c r="AG159" s="399">
        <v>0</v>
      </c>
      <c r="AH159" s="400">
        <v>1301.0873178088927</v>
      </c>
      <c r="AI159" s="401">
        <v>0</v>
      </c>
      <c r="AJ159" s="399">
        <v>0</v>
      </c>
      <c r="AK159" s="400">
        <v>2188.8261415723487</v>
      </c>
      <c r="AL159" s="401">
        <v>0</v>
      </c>
      <c r="AM159" s="399">
        <v>0</v>
      </c>
      <c r="AN159" s="400">
        <v>2188.8261415723487</v>
      </c>
      <c r="AO159" s="401">
        <v>0</v>
      </c>
      <c r="AP159" s="399">
        <v>0</v>
      </c>
      <c r="AQ159" s="400">
        <v>31997.716768991249</v>
      </c>
      <c r="AR159" s="401">
        <v>0</v>
      </c>
      <c r="AS159" s="399">
        <v>0</v>
      </c>
      <c r="AT159" s="400">
        <v>30357.653918568758</v>
      </c>
      <c r="AU159" s="405">
        <v>0</v>
      </c>
      <c r="AV159" s="399">
        <v>0</v>
      </c>
      <c r="AW159" s="400">
        <v>31890.691704999997</v>
      </c>
      <c r="AX159" s="405">
        <v>0</v>
      </c>
      <c r="AY159" s="406">
        <v>0</v>
      </c>
      <c r="AZ159" s="402">
        <v>103832.77844959218</v>
      </c>
      <c r="BA159" s="403">
        <v>0</v>
      </c>
      <c r="BB159" s="407">
        <v>0</v>
      </c>
      <c r="BC159" s="408">
        <v>0</v>
      </c>
      <c r="BD159" s="402">
        <v>0</v>
      </c>
      <c r="BE159" s="407">
        <v>0</v>
      </c>
      <c r="BH159" s="409">
        <v>152</v>
      </c>
    </row>
    <row r="160" spans="2:60" x14ac:dyDescent="0.2">
      <c r="B160" s="395"/>
      <c r="C160" s="396"/>
      <c r="D160" s="397"/>
      <c r="E160" s="397"/>
      <c r="F160" s="397"/>
      <c r="G160" s="396"/>
      <c r="H160" s="397"/>
      <c r="I160" s="397"/>
      <c r="J160" s="397"/>
      <c r="K160" s="397"/>
      <c r="L160" s="397"/>
      <c r="M160" s="410"/>
      <c r="N160" s="399">
        <v>0</v>
      </c>
      <c r="O160" s="400">
        <v>2660.2920600492735</v>
      </c>
      <c r="P160" s="401">
        <v>0</v>
      </c>
      <c r="Q160" s="399">
        <v>0</v>
      </c>
      <c r="R160" s="400">
        <v>2866.102765817554</v>
      </c>
      <c r="S160" s="401">
        <v>0</v>
      </c>
      <c r="T160" s="399">
        <v>0</v>
      </c>
      <c r="U160" s="400">
        <v>20858.380007532083</v>
      </c>
      <c r="V160" s="401">
        <v>0</v>
      </c>
      <c r="W160" s="399">
        <v>0</v>
      </c>
      <c r="X160" s="400">
        <v>16889.470009128312</v>
      </c>
      <c r="Y160" s="401">
        <v>0</v>
      </c>
      <c r="Z160" s="402">
        <v>0</v>
      </c>
      <c r="AA160" s="402">
        <v>43274.244842527223</v>
      </c>
      <c r="AB160" s="403">
        <v>0</v>
      </c>
      <c r="AC160" s="404">
        <v>0</v>
      </c>
      <c r="AD160" s="399">
        <v>0</v>
      </c>
      <c r="AE160" s="400">
        <v>3907.9764560785702</v>
      </c>
      <c r="AF160" s="401">
        <v>0</v>
      </c>
      <c r="AG160" s="399">
        <v>0</v>
      </c>
      <c r="AH160" s="400">
        <v>1301.0873178088927</v>
      </c>
      <c r="AI160" s="401">
        <v>0</v>
      </c>
      <c r="AJ160" s="399">
        <v>0</v>
      </c>
      <c r="AK160" s="400">
        <v>2188.8261415723487</v>
      </c>
      <c r="AL160" s="401">
        <v>0</v>
      </c>
      <c r="AM160" s="399">
        <v>0</v>
      </c>
      <c r="AN160" s="400">
        <v>2188.8261415723487</v>
      </c>
      <c r="AO160" s="401">
        <v>0</v>
      </c>
      <c r="AP160" s="399">
        <v>0</v>
      </c>
      <c r="AQ160" s="400">
        <v>31997.716768991249</v>
      </c>
      <c r="AR160" s="401">
        <v>0</v>
      </c>
      <c r="AS160" s="399">
        <v>0</v>
      </c>
      <c r="AT160" s="400">
        <v>30357.653918568758</v>
      </c>
      <c r="AU160" s="405">
        <v>0</v>
      </c>
      <c r="AV160" s="399">
        <v>0</v>
      </c>
      <c r="AW160" s="400">
        <v>31890.691704999997</v>
      </c>
      <c r="AX160" s="405">
        <v>0</v>
      </c>
      <c r="AY160" s="406">
        <v>0</v>
      </c>
      <c r="AZ160" s="402">
        <v>103832.77844959218</v>
      </c>
      <c r="BA160" s="403">
        <v>0</v>
      </c>
      <c r="BB160" s="407">
        <v>0</v>
      </c>
      <c r="BC160" s="408">
        <v>0</v>
      </c>
      <c r="BD160" s="402">
        <v>0</v>
      </c>
      <c r="BE160" s="407">
        <v>0</v>
      </c>
      <c r="BH160" s="409">
        <v>153</v>
      </c>
    </row>
    <row r="161" spans="2:60" x14ac:dyDescent="0.2">
      <c r="B161" s="395"/>
      <c r="C161" s="396"/>
      <c r="D161" s="397"/>
      <c r="E161" s="397"/>
      <c r="F161" s="397"/>
      <c r="G161" s="396"/>
      <c r="H161" s="397"/>
      <c r="I161" s="397"/>
      <c r="J161" s="397"/>
      <c r="K161" s="397"/>
      <c r="L161" s="397"/>
      <c r="M161" s="410"/>
      <c r="N161" s="399">
        <v>0</v>
      </c>
      <c r="O161" s="400">
        <v>2660.2920600492735</v>
      </c>
      <c r="P161" s="401">
        <v>0</v>
      </c>
      <c r="Q161" s="399">
        <v>0</v>
      </c>
      <c r="R161" s="400">
        <v>2866.102765817554</v>
      </c>
      <c r="S161" s="401">
        <v>0</v>
      </c>
      <c r="T161" s="399">
        <v>0</v>
      </c>
      <c r="U161" s="400">
        <v>20858.380007532083</v>
      </c>
      <c r="V161" s="401">
        <v>0</v>
      </c>
      <c r="W161" s="399">
        <v>0</v>
      </c>
      <c r="X161" s="400">
        <v>16889.470009128312</v>
      </c>
      <c r="Y161" s="401">
        <v>0</v>
      </c>
      <c r="Z161" s="402">
        <v>0</v>
      </c>
      <c r="AA161" s="402">
        <v>43274.244842527223</v>
      </c>
      <c r="AB161" s="403">
        <v>0</v>
      </c>
      <c r="AC161" s="404">
        <v>0</v>
      </c>
      <c r="AD161" s="399">
        <v>0</v>
      </c>
      <c r="AE161" s="400">
        <v>3907.9764560785702</v>
      </c>
      <c r="AF161" s="401">
        <v>0</v>
      </c>
      <c r="AG161" s="399">
        <v>0</v>
      </c>
      <c r="AH161" s="400">
        <v>1301.0873178088927</v>
      </c>
      <c r="AI161" s="401">
        <v>0</v>
      </c>
      <c r="AJ161" s="399">
        <v>0</v>
      </c>
      <c r="AK161" s="400">
        <v>2188.8261415723487</v>
      </c>
      <c r="AL161" s="401">
        <v>0</v>
      </c>
      <c r="AM161" s="399">
        <v>0</v>
      </c>
      <c r="AN161" s="400">
        <v>2188.8261415723487</v>
      </c>
      <c r="AO161" s="401">
        <v>0</v>
      </c>
      <c r="AP161" s="399">
        <v>0</v>
      </c>
      <c r="AQ161" s="400">
        <v>31997.716768991249</v>
      </c>
      <c r="AR161" s="401">
        <v>0</v>
      </c>
      <c r="AS161" s="399">
        <v>0</v>
      </c>
      <c r="AT161" s="400">
        <v>30357.653918568758</v>
      </c>
      <c r="AU161" s="405">
        <v>0</v>
      </c>
      <c r="AV161" s="399">
        <v>0</v>
      </c>
      <c r="AW161" s="400">
        <v>31890.691704999997</v>
      </c>
      <c r="AX161" s="405">
        <v>0</v>
      </c>
      <c r="AY161" s="406">
        <v>0</v>
      </c>
      <c r="AZ161" s="402">
        <v>103832.77844959218</v>
      </c>
      <c r="BA161" s="403">
        <v>0</v>
      </c>
      <c r="BB161" s="407">
        <v>0</v>
      </c>
      <c r="BC161" s="408">
        <v>0</v>
      </c>
      <c r="BD161" s="402">
        <v>0</v>
      </c>
      <c r="BE161" s="407">
        <v>0</v>
      </c>
      <c r="BH161" s="409">
        <v>154</v>
      </c>
    </row>
    <row r="162" spans="2:60" x14ac:dyDescent="0.2">
      <c r="B162" s="395"/>
      <c r="C162" s="396"/>
      <c r="D162" s="397"/>
      <c r="E162" s="397"/>
      <c r="F162" s="397"/>
      <c r="G162" s="396"/>
      <c r="H162" s="397"/>
      <c r="I162" s="397"/>
      <c r="J162" s="397"/>
      <c r="K162" s="397"/>
      <c r="L162" s="397"/>
      <c r="M162" s="410"/>
      <c r="N162" s="399">
        <v>0</v>
      </c>
      <c r="O162" s="400">
        <v>2660.2920600492735</v>
      </c>
      <c r="P162" s="401">
        <v>0</v>
      </c>
      <c r="Q162" s="399">
        <v>0</v>
      </c>
      <c r="R162" s="400">
        <v>2866.102765817554</v>
      </c>
      <c r="S162" s="401">
        <v>0</v>
      </c>
      <c r="T162" s="399">
        <v>0</v>
      </c>
      <c r="U162" s="400">
        <v>20858.380007532083</v>
      </c>
      <c r="V162" s="401">
        <v>0</v>
      </c>
      <c r="W162" s="399">
        <v>0</v>
      </c>
      <c r="X162" s="400">
        <v>16889.470009128312</v>
      </c>
      <c r="Y162" s="401">
        <v>0</v>
      </c>
      <c r="Z162" s="402">
        <v>0</v>
      </c>
      <c r="AA162" s="402">
        <v>43274.244842527223</v>
      </c>
      <c r="AB162" s="403">
        <v>0</v>
      </c>
      <c r="AC162" s="404">
        <v>0</v>
      </c>
      <c r="AD162" s="399">
        <v>0</v>
      </c>
      <c r="AE162" s="400">
        <v>3907.9764560785702</v>
      </c>
      <c r="AF162" s="401">
        <v>0</v>
      </c>
      <c r="AG162" s="399">
        <v>0</v>
      </c>
      <c r="AH162" s="400">
        <v>1301.0873178088927</v>
      </c>
      <c r="AI162" s="401">
        <v>0</v>
      </c>
      <c r="AJ162" s="399">
        <v>0</v>
      </c>
      <c r="AK162" s="400">
        <v>2188.8261415723487</v>
      </c>
      <c r="AL162" s="401">
        <v>0</v>
      </c>
      <c r="AM162" s="399">
        <v>0</v>
      </c>
      <c r="AN162" s="400">
        <v>2188.8261415723487</v>
      </c>
      <c r="AO162" s="401">
        <v>0</v>
      </c>
      <c r="AP162" s="399">
        <v>0</v>
      </c>
      <c r="AQ162" s="400">
        <v>31997.716768991249</v>
      </c>
      <c r="AR162" s="401">
        <v>0</v>
      </c>
      <c r="AS162" s="399">
        <v>0</v>
      </c>
      <c r="AT162" s="400">
        <v>30357.653918568758</v>
      </c>
      <c r="AU162" s="405">
        <v>0</v>
      </c>
      <c r="AV162" s="399">
        <v>0</v>
      </c>
      <c r="AW162" s="400">
        <v>31890.691704999997</v>
      </c>
      <c r="AX162" s="405">
        <v>0</v>
      </c>
      <c r="AY162" s="406">
        <v>0</v>
      </c>
      <c r="AZ162" s="402">
        <v>103832.77844959218</v>
      </c>
      <c r="BA162" s="403">
        <v>0</v>
      </c>
      <c r="BB162" s="407">
        <v>0</v>
      </c>
      <c r="BC162" s="408">
        <v>0</v>
      </c>
      <c r="BD162" s="402">
        <v>0</v>
      </c>
      <c r="BE162" s="407">
        <v>0</v>
      </c>
      <c r="BH162" s="409">
        <v>155</v>
      </c>
    </row>
    <row r="163" spans="2:60" x14ac:dyDescent="0.2">
      <c r="B163" s="395"/>
      <c r="C163" s="396"/>
      <c r="D163" s="397"/>
      <c r="E163" s="397"/>
      <c r="F163" s="397"/>
      <c r="G163" s="396"/>
      <c r="H163" s="397"/>
      <c r="I163" s="397"/>
      <c r="J163" s="397"/>
      <c r="K163" s="397"/>
      <c r="L163" s="397"/>
      <c r="M163" s="410"/>
      <c r="N163" s="399">
        <v>0</v>
      </c>
      <c r="O163" s="400">
        <v>2660.2920600492735</v>
      </c>
      <c r="P163" s="401">
        <v>0</v>
      </c>
      <c r="Q163" s="399">
        <v>0</v>
      </c>
      <c r="R163" s="400">
        <v>2866.102765817554</v>
      </c>
      <c r="S163" s="401">
        <v>0</v>
      </c>
      <c r="T163" s="399">
        <v>0</v>
      </c>
      <c r="U163" s="400">
        <v>20858.380007532083</v>
      </c>
      <c r="V163" s="401">
        <v>0</v>
      </c>
      <c r="W163" s="399">
        <v>0</v>
      </c>
      <c r="X163" s="400">
        <v>16889.470009128312</v>
      </c>
      <c r="Y163" s="401">
        <v>0</v>
      </c>
      <c r="Z163" s="402">
        <v>0</v>
      </c>
      <c r="AA163" s="402">
        <v>43274.244842527223</v>
      </c>
      <c r="AB163" s="403">
        <v>0</v>
      </c>
      <c r="AC163" s="404">
        <v>0</v>
      </c>
      <c r="AD163" s="399">
        <v>0</v>
      </c>
      <c r="AE163" s="400">
        <v>3907.9764560785702</v>
      </c>
      <c r="AF163" s="401">
        <v>0</v>
      </c>
      <c r="AG163" s="399">
        <v>0</v>
      </c>
      <c r="AH163" s="400">
        <v>1301.0873178088927</v>
      </c>
      <c r="AI163" s="401">
        <v>0</v>
      </c>
      <c r="AJ163" s="399">
        <v>0</v>
      </c>
      <c r="AK163" s="400">
        <v>2188.8261415723487</v>
      </c>
      <c r="AL163" s="401">
        <v>0</v>
      </c>
      <c r="AM163" s="399">
        <v>0</v>
      </c>
      <c r="AN163" s="400">
        <v>2188.8261415723487</v>
      </c>
      <c r="AO163" s="401">
        <v>0</v>
      </c>
      <c r="AP163" s="399">
        <v>0</v>
      </c>
      <c r="AQ163" s="400">
        <v>31997.716768991249</v>
      </c>
      <c r="AR163" s="401">
        <v>0</v>
      </c>
      <c r="AS163" s="399">
        <v>0</v>
      </c>
      <c r="AT163" s="400">
        <v>30357.653918568758</v>
      </c>
      <c r="AU163" s="405">
        <v>0</v>
      </c>
      <c r="AV163" s="399">
        <v>0</v>
      </c>
      <c r="AW163" s="400">
        <v>31890.691704999997</v>
      </c>
      <c r="AX163" s="405">
        <v>0</v>
      </c>
      <c r="AY163" s="406">
        <v>0</v>
      </c>
      <c r="AZ163" s="402">
        <v>103832.77844959218</v>
      </c>
      <c r="BA163" s="403">
        <v>0</v>
      </c>
      <c r="BB163" s="407">
        <v>0</v>
      </c>
      <c r="BC163" s="408">
        <v>0</v>
      </c>
      <c r="BD163" s="402">
        <v>0</v>
      </c>
      <c r="BE163" s="407">
        <v>0</v>
      </c>
      <c r="BH163" s="409">
        <v>156</v>
      </c>
    </row>
    <row r="164" spans="2:60" x14ac:dyDescent="0.2">
      <c r="B164" s="395"/>
      <c r="C164" s="396"/>
      <c r="D164" s="397"/>
      <c r="E164" s="397"/>
      <c r="F164" s="397"/>
      <c r="G164" s="396"/>
      <c r="H164" s="397"/>
      <c r="I164" s="397"/>
      <c r="J164" s="397"/>
      <c r="K164" s="397"/>
      <c r="L164" s="397"/>
      <c r="M164" s="410"/>
      <c r="N164" s="399">
        <v>0</v>
      </c>
      <c r="O164" s="400">
        <v>2660.2920600492735</v>
      </c>
      <c r="P164" s="401">
        <v>0</v>
      </c>
      <c r="Q164" s="399">
        <v>0</v>
      </c>
      <c r="R164" s="400">
        <v>2866.102765817554</v>
      </c>
      <c r="S164" s="401">
        <v>0</v>
      </c>
      <c r="T164" s="399">
        <v>0</v>
      </c>
      <c r="U164" s="400">
        <v>20858.380007532083</v>
      </c>
      <c r="V164" s="401">
        <v>0</v>
      </c>
      <c r="W164" s="399">
        <v>0</v>
      </c>
      <c r="X164" s="400">
        <v>16889.470009128312</v>
      </c>
      <c r="Y164" s="401">
        <v>0</v>
      </c>
      <c r="Z164" s="402">
        <v>0</v>
      </c>
      <c r="AA164" s="402">
        <v>43274.244842527223</v>
      </c>
      <c r="AB164" s="403">
        <v>0</v>
      </c>
      <c r="AC164" s="404">
        <v>0</v>
      </c>
      <c r="AD164" s="399">
        <v>0</v>
      </c>
      <c r="AE164" s="400">
        <v>3907.9764560785702</v>
      </c>
      <c r="AF164" s="401">
        <v>0</v>
      </c>
      <c r="AG164" s="399">
        <v>0</v>
      </c>
      <c r="AH164" s="400">
        <v>1301.0873178088927</v>
      </c>
      <c r="AI164" s="401">
        <v>0</v>
      </c>
      <c r="AJ164" s="399">
        <v>0</v>
      </c>
      <c r="AK164" s="400">
        <v>2188.8261415723487</v>
      </c>
      <c r="AL164" s="401">
        <v>0</v>
      </c>
      <c r="AM164" s="399">
        <v>0</v>
      </c>
      <c r="AN164" s="400">
        <v>2188.8261415723487</v>
      </c>
      <c r="AO164" s="401">
        <v>0</v>
      </c>
      <c r="AP164" s="399">
        <v>0</v>
      </c>
      <c r="AQ164" s="400">
        <v>31997.716768991249</v>
      </c>
      <c r="AR164" s="401">
        <v>0</v>
      </c>
      <c r="AS164" s="399">
        <v>0</v>
      </c>
      <c r="AT164" s="400">
        <v>30357.653918568758</v>
      </c>
      <c r="AU164" s="405">
        <v>0</v>
      </c>
      <c r="AV164" s="399">
        <v>0</v>
      </c>
      <c r="AW164" s="400">
        <v>31890.691704999997</v>
      </c>
      <c r="AX164" s="405">
        <v>0</v>
      </c>
      <c r="AY164" s="406">
        <v>0</v>
      </c>
      <c r="AZ164" s="402">
        <v>103832.77844959218</v>
      </c>
      <c r="BA164" s="403">
        <v>0</v>
      </c>
      <c r="BB164" s="407">
        <v>0</v>
      </c>
      <c r="BC164" s="408">
        <v>0</v>
      </c>
      <c r="BD164" s="402">
        <v>0</v>
      </c>
      <c r="BE164" s="407">
        <v>0</v>
      </c>
      <c r="BH164" s="409">
        <v>157</v>
      </c>
    </row>
    <row r="165" spans="2:60" x14ac:dyDescent="0.2">
      <c r="B165" s="395"/>
      <c r="C165" s="396"/>
      <c r="D165" s="397"/>
      <c r="E165" s="397"/>
      <c r="F165" s="397"/>
      <c r="G165" s="396"/>
      <c r="H165" s="397"/>
      <c r="I165" s="397"/>
      <c r="J165" s="397"/>
      <c r="K165" s="397"/>
      <c r="L165" s="397"/>
      <c r="M165" s="410"/>
      <c r="N165" s="399">
        <v>0</v>
      </c>
      <c r="O165" s="400">
        <v>2660.2920600492735</v>
      </c>
      <c r="P165" s="401">
        <v>0</v>
      </c>
      <c r="Q165" s="399">
        <v>0</v>
      </c>
      <c r="R165" s="400">
        <v>2866.102765817554</v>
      </c>
      <c r="S165" s="401">
        <v>0</v>
      </c>
      <c r="T165" s="399">
        <v>0</v>
      </c>
      <c r="U165" s="400">
        <v>20858.380007532083</v>
      </c>
      <c r="V165" s="401">
        <v>0</v>
      </c>
      <c r="W165" s="399">
        <v>0</v>
      </c>
      <c r="X165" s="400">
        <v>16889.470009128312</v>
      </c>
      <c r="Y165" s="401">
        <v>0</v>
      </c>
      <c r="Z165" s="402">
        <v>0</v>
      </c>
      <c r="AA165" s="402">
        <v>43274.244842527223</v>
      </c>
      <c r="AB165" s="403">
        <v>0</v>
      </c>
      <c r="AC165" s="404">
        <v>0</v>
      </c>
      <c r="AD165" s="399">
        <v>0</v>
      </c>
      <c r="AE165" s="400">
        <v>3907.9764560785702</v>
      </c>
      <c r="AF165" s="401">
        <v>0</v>
      </c>
      <c r="AG165" s="399">
        <v>0</v>
      </c>
      <c r="AH165" s="400">
        <v>1301.0873178088927</v>
      </c>
      <c r="AI165" s="401">
        <v>0</v>
      </c>
      <c r="AJ165" s="399">
        <v>0</v>
      </c>
      <c r="AK165" s="400">
        <v>2188.8261415723487</v>
      </c>
      <c r="AL165" s="401">
        <v>0</v>
      </c>
      <c r="AM165" s="399">
        <v>0</v>
      </c>
      <c r="AN165" s="400">
        <v>2188.8261415723487</v>
      </c>
      <c r="AO165" s="401">
        <v>0</v>
      </c>
      <c r="AP165" s="399">
        <v>0</v>
      </c>
      <c r="AQ165" s="400">
        <v>31997.716768991249</v>
      </c>
      <c r="AR165" s="401">
        <v>0</v>
      </c>
      <c r="AS165" s="399">
        <v>0</v>
      </c>
      <c r="AT165" s="400">
        <v>30357.653918568758</v>
      </c>
      <c r="AU165" s="405">
        <v>0</v>
      </c>
      <c r="AV165" s="399">
        <v>0</v>
      </c>
      <c r="AW165" s="400">
        <v>31890.691704999997</v>
      </c>
      <c r="AX165" s="405">
        <v>0</v>
      </c>
      <c r="AY165" s="406">
        <v>0</v>
      </c>
      <c r="AZ165" s="402">
        <v>103832.77844959218</v>
      </c>
      <c r="BA165" s="403">
        <v>0</v>
      </c>
      <c r="BB165" s="407">
        <v>0</v>
      </c>
      <c r="BC165" s="408">
        <v>0</v>
      </c>
      <c r="BD165" s="402">
        <v>0</v>
      </c>
      <c r="BE165" s="407">
        <v>0</v>
      </c>
      <c r="BH165" s="409">
        <v>158</v>
      </c>
    </row>
    <row r="166" spans="2:60" x14ac:dyDescent="0.2">
      <c r="B166" s="395"/>
      <c r="C166" s="396"/>
      <c r="D166" s="397"/>
      <c r="E166" s="397"/>
      <c r="F166" s="397"/>
      <c r="G166" s="396"/>
      <c r="H166" s="397"/>
      <c r="I166" s="397"/>
      <c r="J166" s="397"/>
      <c r="K166" s="397"/>
      <c r="L166" s="397"/>
      <c r="M166" s="410"/>
      <c r="N166" s="399">
        <v>0</v>
      </c>
      <c r="O166" s="400">
        <v>2660.2920600492735</v>
      </c>
      <c r="P166" s="401">
        <v>0</v>
      </c>
      <c r="Q166" s="399">
        <v>0</v>
      </c>
      <c r="R166" s="400">
        <v>2866.102765817554</v>
      </c>
      <c r="S166" s="401">
        <v>0</v>
      </c>
      <c r="T166" s="399">
        <v>0</v>
      </c>
      <c r="U166" s="400">
        <v>20858.380007532083</v>
      </c>
      <c r="V166" s="401">
        <v>0</v>
      </c>
      <c r="W166" s="399">
        <v>0</v>
      </c>
      <c r="X166" s="400">
        <v>16889.470009128312</v>
      </c>
      <c r="Y166" s="401">
        <v>0</v>
      </c>
      <c r="Z166" s="402">
        <v>0</v>
      </c>
      <c r="AA166" s="402">
        <v>43274.244842527223</v>
      </c>
      <c r="AB166" s="403">
        <v>0</v>
      </c>
      <c r="AC166" s="404">
        <v>0</v>
      </c>
      <c r="AD166" s="399">
        <v>0</v>
      </c>
      <c r="AE166" s="400">
        <v>3907.9764560785702</v>
      </c>
      <c r="AF166" s="401">
        <v>0</v>
      </c>
      <c r="AG166" s="399">
        <v>0</v>
      </c>
      <c r="AH166" s="400">
        <v>1301.0873178088927</v>
      </c>
      <c r="AI166" s="401">
        <v>0</v>
      </c>
      <c r="AJ166" s="399">
        <v>0</v>
      </c>
      <c r="AK166" s="400">
        <v>2188.8261415723487</v>
      </c>
      <c r="AL166" s="401">
        <v>0</v>
      </c>
      <c r="AM166" s="399">
        <v>0</v>
      </c>
      <c r="AN166" s="400">
        <v>2188.8261415723487</v>
      </c>
      <c r="AO166" s="401">
        <v>0</v>
      </c>
      <c r="AP166" s="399">
        <v>0</v>
      </c>
      <c r="AQ166" s="400">
        <v>31997.716768991249</v>
      </c>
      <c r="AR166" s="401">
        <v>0</v>
      </c>
      <c r="AS166" s="399">
        <v>0</v>
      </c>
      <c r="AT166" s="400">
        <v>30357.653918568758</v>
      </c>
      <c r="AU166" s="405">
        <v>0</v>
      </c>
      <c r="AV166" s="399">
        <v>0</v>
      </c>
      <c r="AW166" s="400">
        <v>31890.691704999997</v>
      </c>
      <c r="AX166" s="405">
        <v>0</v>
      </c>
      <c r="AY166" s="406">
        <v>0</v>
      </c>
      <c r="AZ166" s="402">
        <v>103832.77844959218</v>
      </c>
      <c r="BA166" s="403">
        <v>0</v>
      </c>
      <c r="BB166" s="407">
        <v>0</v>
      </c>
      <c r="BC166" s="408">
        <v>0</v>
      </c>
      <c r="BD166" s="402">
        <v>0</v>
      </c>
      <c r="BE166" s="407">
        <v>0</v>
      </c>
      <c r="BH166" s="409">
        <v>159</v>
      </c>
    </row>
    <row r="167" spans="2:60" x14ac:dyDescent="0.2">
      <c r="B167" s="395"/>
      <c r="C167" s="396"/>
      <c r="D167" s="397"/>
      <c r="E167" s="397"/>
      <c r="F167" s="397"/>
      <c r="G167" s="396"/>
      <c r="H167" s="397"/>
      <c r="I167" s="397"/>
      <c r="J167" s="397"/>
      <c r="K167" s="397"/>
      <c r="L167" s="397"/>
      <c r="M167" s="410"/>
      <c r="N167" s="399">
        <v>0</v>
      </c>
      <c r="O167" s="400">
        <v>2660.2920600492735</v>
      </c>
      <c r="P167" s="401">
        <v>0</v>
      </c>
      <c r="Q167" s="399">
        <v>0</v>
      </c>
      <c r="R167" s="400">
        <v>2866.102765817554</v>
      </c>
      <c r="S167" s="401">
        <v>0</v>
      </c>
      <c r="T167" s="399">
        <v>0</v>
      </c>
      <c r="U167" s="400">
        <v>20858.380007532083</v>
      </c>
      <c r="V167" s="401">
        <v>0</v>
      </c>
      <c r="W167" s="399">
        <v>0</v>
      </c>
      <c r="X167" s="400">
        <v>16889.470009128312</v>
      </c>
      <c r="Y167" s="401">
        <v>0</v>
      </c>
      <c r="Z167" s="402">
        <v>0</v>
      </c>
      <c r="AA167" s="402">
        <v>43274.244842527223</v>
      </c>
      <c r="AB167" s="403">
        <v>0</v>
      </c>
      <c r="AC167" s="404">
        <v>0</v>
      </c>
      <c r="AD167" s="399">
        <v>0</v>
      </c>
      <c r="AE167" s="400">
        <v>3907.9764560785702</v>
      </c>
      <c r="AF167" s="401">
        <v>0</v>
      </c>
      <c r="AG167" s="399">
        <v>0</v>
      </c>
      <c r="AH167" s="400">
        <v>1301.0873178088927</v>
      </c>
      <c r="AI167" s="401">
        <v>0</v>
      </c>
      <c r="AJ167" s="399">
        <v>0</v>
      </c>
      <c r="AK167" s="400">
        <v>2188.8261415723487</v>
      </c>
      <c r="AL167" s="401">
        <v>0</v>
      </c>
      <c r="AM167" s="399">
        <v>0</v>
      </c>
      <c r="AN167" s="400">
        <v>2188.8261415723487</v>
      </c>
      <c r="AO167" s="401">
        <v>0</v>
      </c>
      <c r="AP167" s="399">
        <v>0</v>
      </c>
      <c r="AQ167" s="400">
        <v>31997.716768991249</v>
      </c>
      <c r="AR167" s="401">
        <v>0</v>
      </c>
      <c r="AS167" s="399">
        <v>0</v>
      </c>
      <c r="AT167" s="400">
        <v>30357.653918568758</v>
      </c>
      <c r="AU167" s="405">
        <v>0</v>
      </c>
      <c r="AV167" s="399">
        <v>0</v>
      </c>
      <c r="AW167" s="400">
        <v>31890.691704999997</v>
      </c>
      <c r="AX167" s="405">
        <v>0</v>
      </c>
      <c r="AY167" s="406">
        <v>0</v>
      </c>
      <c r="AZ167" s="402">
        <v>103832.77844959218</v>
      </c>
      <c r="BA167" s="403">
        <v>0</v>
      </c>
      <c r="BB167" s="407">
        <v>0</v>
      </c>
      <c r="BC167" s="408">
        <v>0</v>
      </c>
      <c r="BD167" s="402">
        <v>0</v>
      </c>
      <c r="BE167" s="407">
        <v>0</v>
      </c>
      <c r="BH167" s="409">
        <v>160</v>
      </c>
    </row>
    <row r="168" spans="2:60" x14ac:dyDescent="0.2">
      <c r="B168" s="395"/>
      <c r="C168" s="396"/>
      <c r="D168" s="397"/>
      <c r="E168" s="397"/>
      <c r="F168" s="397"/>
      <c r="G168" s="396"/>
      <c r="H168" s="397"/>
      <c r="I168" s="397"/>
      <c r="J168" s="397"/>
      <c r="K168" s="397"/>
      <c r="L168" s="397"/>
      <c r="M168" s="410"/>
      <c r="N168" s="399">
        <v>0</v>
      </c>
      <c r="O168" s="400">
        <v>2660.2920600492735</v>
      </c>
      <c r="P168" s="401">
        <v>0</v>
      </c>
      <c r="Q168" s="399">
        <v>0</v>
      </c>
      <c r="R168" s="400">
        <v>2866.102765817554</v>
      </c>
      <c r="S168" s="401">
        <v>0</v>
      </c>
      <c r="T168" s="399">
        <v>0</v>
      </c>
      <c r="U168" s="400">
        <v>20858.380007532083</v>
      </c>
      <c r="V168" s="401">
        <v>0</v>
      </c>
      <c r="W168" s="399">
        <v>0</v>
      </c>
      <c r="X168" s="400">
        <v>16889.470009128312</v>
      </c>
      <c r="Y168" s="401">
        <v>0</v>
      </c>
      <c r="Z168" s="402">
        <v>0</v>
      </c>
      <c r="AA168" s="402">
        <v>43274.244842527223</v>
      </c>
      <c r="AB168" s="403">
        <v>0</v>
      </c>
      <c r="AC168" s="404">
        <v>0</v>
      </c>
      <c r="AD168" s="399">
        <v>0</v>
      </c>
      <c r="AE168" s="400">
        <v>3907.9764560785702</v>
      </c>
      <c r="AF168" s="401">
        <v>0</v>
      </c>
      <c r="AG168" s="399">
        <v>0</v>
      </c>
      <c r="AH168" s="400">
        <v>1301.0873178088927</v>
      </c>
      <c r="AI168" s="401">
        <v>0</v>
      </c>
      <c r="AJ168" s="399">
        <v>0</v>
      </c>
      <c r="AK168" s="400">
        <v>2188.8261415723487</v>
      </c>
      <c r="AL168" s="401">
        <v>0</v>
      </c>
      <c r="AM168" s="399">
        <v>0</v>
      </c>
      <c r="AN168" s="400">
        <v>2188.8261415723487</v>
      </c>
      <c r="AO168" s="401">
        <v>0</v>
      </c>
      <c r="AP168" s="399">
        <v>0</v>
      </c>
      <c r="AQ168" s="400">
        <v>31997.716768991249</v>
      </c>
      <c r="AR168" s="401">
        <v>0</v>
      </c>
      <c r="AS168" s="399">
        <v>0</v>
      </c>
      <c r="AT168" s="400">
        <v>30357.653918568758</v>
      </c>
      <c r="AU168" s="405">
        <v>0</v>
      </c>
      <c r="AV168" s="399">
        <v>0</v>
      </c>
      <c r="AW168" s="400">
        <v>31890.691704999997</v>
      </c>
      <c r="AX168" s="405">
        <v>0</v>
      </c>
      <c r="AY168" s="406">
        <v>0</v>
      </c>
      <c r="AZ168" s="402">
        <v>103832.77844959218</v>
      </c>
      <c r="BA168" s="403">
        <v>0</v>
      </c>
      <c r="BB168" s="407">
        <v>0</v>
      </c>
      <c r="BC168" s="408">
        <v>0</v>
      </c>
      <c r="BD168" s="402">
        <v>0</v>
      </c>
      <c r="BE168" s="407">
        <v>0</v>
      </c>
      <c r="BH168" s="409">
        <v>161</v>
      </c>
    </row>
    <row r="169" spans="2:60" x14ac:dyDescent="0.2">
      <c r="B169" s="395"/>
      <c r="C169" s="396"/>
      <c r="D169" s="397"/>
      <c r="E169" s="397"/>
      <c r="F169" s="397"/>
      <c r="G169" s="396"/>
      <c r="H169" s="397"/>
      <c r="I169" s="397"/>
      <c r="J169" s="397"/>
      <c r="K169" s="397"/>
      <c r="L169" s="397"/>
      <c r="M169" s="410"/>
      <c r="N169" s="399">
        <v>0</v>
      </c>
      <c r="O169" s="400">
        <v>2660.2920600492735</v>
      </c>
      <c r="P169" s="401">
        <v>0</v>
      </c>
      <c r="Q169" s="399">
        <v>0</v>
      </c>
      <c r="R169" s="400">
        <v>2866.102765817554</v>
      </c>
      <c r="S169" s="401">
        <v>0</v>
      </c>
      <c r="T169" s="399">
        <v>0</v>
      </c>
      <c r="U169" s="400">
        <v>20858.380007532083</v>
      </c>
      <c r="V169" s="401">
        <v>0</v>
      </c>
      <c r="W169" s="399">
        <v>0</v>
      </c>
      <c r="X169" s="400">
        <v>16889.470009128312</v>
      </c>
      <c r="Y169" s="401">
        <v>0</v>
      </c>
      <c r="Z169" s="402">
        <v>0</v>
      </c>
      <c r="AA169" s="402">
        <v>43274.244842527223</v>
      </c>
      <c r="AB169" s="403">
        <v>0</v>
      </c>
      <c r="AC169" s="404">
        <v>0</v>
      </c>
      <c r="AD169" s="399">
        <v>0</v>
      </c>
      <c r="AE169" s="400">
        <v>3907.9764560785702</v>
      </c>
      <c r="AF169" s="401">
        <v>0</v>
      </c>
      <c r="AG169" s="399">
        <v>0</v>
      </c>
      <c r="AH169" s="400">
        <v>1301.0873178088927</v>
      </c>
      <c r="AI169" s="401">
        <v>0</v>
      </c>
      <c r="AJ169" s="399">
        <v>0</v>
      </c>
      <c r="AK169" s="400">
        <v>2188.8261415723487</v>
      </c>
      <c r="AL169" s="401">
        <v>0</v>
      </c>
      <c r="AM169" s="399">
        <v>0</v>
      </c>
      <c r="AN169" s="400">
        <v>2188.8261415723487</v>
      </c>
      <c r="AO169" s="401">
        <v>0</v>
      </c>
      <c r="AP169" s="399">
        <v>0</v>
      </c>
      <c r="AQ169" s="400">
        <v>31997.716768991249</v>
      </c>
      <c r="AR169" s="401">
        <v>0</v>
      </c>
      <c r="AS169" s="399">
        <v>0</v>
      </c>
      <c r="AT169" s="400">
        <v>30357.653918568758</v>
      </c>
      <c r="AU169" s="405">
        <v>0</v>
      </c>
      <c r="AV169" s="399">
        <v>0</v>
      </c>
      <c r="AW169" s="400">
        <v>31890.691704999997</v>
      </c>
      <c r="AX169" s="405">
        <v>0</v>
      </c>
      <c r="AY169" s="406">
        <v>0</v>
      </c>
      <c r="AZ169" s="402">
        <v>103832.77844959218</v>
      </c>
      <c r="BA169" s="403">
        <v>0</v>
      </c>
      <c r="BB169" s="407">
        <v>0</v>
      </c>
      <c r="BC169" s="408">
        <v>0</v>
      </c>
      <c r="BD169" s="402">
        <v>0</v>
      </c>
      <c r="BE169" s="407">
        <v>0</v>
      </c>
      <c r="BH169" s="409">
        <v>162</v>
      </c>
    </row>
    <row r="170" spans="2:60" x14ac:dyDescent="0.2">
      <c r="B170" s="395"/>
      <c r="C170" s="396"/>
      <c r="D170" s="397"/>
      <c r="E170" s="397"/>
      <c r="F170" s="397"/>
      <c r="G170" s="396"/>
      <c r="H170" s="397"/>
      <c r="I170" s="397"/>
      <c r="J170" s="397"/>
      <c r="K170" s="397"/>
      <c r="L170" s="397"/>
      <c r="M170" s="410"/>
      <c r="N170" s="399">
        <v>0</v>
      </c>
      <c r="O170" s="400">
        <v>2660.2920600492735</v>
      </c>
      <c r="P170" s="401">
        <v>0</v>
      </c>
      <c r="Q170" s="399">
        <v>0</v>
      </c>
      <c r="R170" s="400">
        <v>2866.102765817554</v>
      </c>
      <c r="S170" s="401">
        <v>0</v>
      </c>
      <c r="T170" s="399">
        <v>0</v>
      </c>
      <c r="U170" s="400">
        <v>20858.380007532083</v>
      </c>
      <c r="V170" s="401">
        <v>0</v>
      </c>
      <c r="W170" s="399">
        <v>0</v>
      </c>
      <c r="X170" s="400">
        <v>16889.470009128312</v>
      </c>
      <c r="Y170" s="401">
        <v>0</v>
      </c>
      <c r="Z170" s="402">
        <v>0</v>
      </c>
      <c r="AA170" s="402">
        <v>43274.244842527223</v>
      </c>
      <c r="AB170" s="403">
        <v>0</v>
      </c>
      <c r="AC170" s="404">
        <v>0</v>
      </c>
      <c r="AD170" s="399">
        <v>0</v>
      </c>
      <c r="AE170" s="400">
        <v>3907.9764560785702</v>
      </c>
      <c r="AF170" s="401">
        <v>0</v>
      </c>
      <c r="AG170" s="399">
        <v>0</v>
      </c>
      <c r="AH170" s="400">
        <v>1301.0873178088927</v>
      </c>
      <c r="AI170" s="401">
        <v>0</v>
      </c>
      <c r="AJ170" s="399">
        <v>0</v>
      </c>
      <c r="AK170" s="400">
        <v>2188.8261415723487</v>
      </c>
      <c r="AL170" s="401">
        <v>0</v>
      </c>
      <c r="AM170" s="399">
        <v>0</v>
      </c>
      <c r="AN170" s="400">
        <v>2188.8261415723487</v>
      </c>
      <c r="AO170" s="401">
        <v>0</v>
      </c>
      <c r="AP170" s="399">
        <v>0</v>
      </c>
      <c r="AQ170" s="400">
        <v>31997.716768991249</v>
      </c>
      <c r="AR170" s="401">
        <v>0</v>
      </c>
      <c r="AS170" s="399">
        <v>0</v>
      </c>
      <c r="AT170" s="400">
        <v>30357.653918568758</v>
      </c>
      <c r="AU170" s="405">
        <v>0</v>
      </c>
      <c r="AV170" s="399">
        <v>0</v>
      </c>
      <c r="AW170" s="400">
        <v>31890.691704999997</v>
      </c>
      <c r="AX170" s="405">
        <v>0</v>
      </c>
      <c r="AY170" s="406">
        <v>0</v>
      </c>
      <c r="AZ170" s="402">
        <v>103832.77844959218</v>
      </c>
      <c r="BA170" s="403">
        <v>0</v>
      </c>
      <c r="BB170" s="407">
        <v>0</v>
      </c>
      <c r="BC170" s="408">
        <v>0</v>
      </c>
      <c r="BD170" s="402">
        <v>0</v>
      </c>
      <c r="BE170" s="407">
        <v>0</v>
      </c>
      <c r="BH170" s="409">
        <v>163</v>
      </c>
    </row>
    <row r="171" spans="2:60" x14ac:dyDescent="0.2">
      <c r="B171" s="395"/>
      <c r="C171" s="396"/>
      <c r="D171" s="397"/>
      <c r="E171" s="397"/>
      <c r="F171" s="397"/>
      <c r="G171" s="396"/>
      <c r="H171" s="397"/>
      <c r="I171" s="397"/>
      <c r="J171" s="397"/>
      <c r="K171" s="397"/>
      <c r="L171" s="397"/>
      <c r="M171" s="410"/>
      <c r="N171" s="399">
        <v>0</v>
      </c>
      <c r="O171" s="400">
        <v>2660.2920600492735</v>
      </c>
      <c r="P171" s="401">
        <v>0</v>
      </c>
      <c r="Q171" s="399">
        <v>0</v>
      </c>
      <c r="R171" s="400">
        <v>2866.102765817554</v>
      </c>
      <c r="S171" s="401">
        <v>0</v>
      </c>
      <c r="T171" s="399">
        <v>0</v>
      </c>
      <c r="U171" s="400">
        <v>20858.380007532083</v>
      </c>
      <c r="V171" s="401">
        <v>0</v>
      </c>
      <c r="W171" s="399">
        <v>0</v>
      </c>
      <c r="X171" s="400">
        <v>16889.470009128312</v>
      </c>
      <c r="Y171" s="401">
        <v>0</v>
      </c>
      <c r="Z171" s="402">
        <v>0</v>
      </c>
      <c r="AA171" s="402">
        <v>43274.244842527223</v>
      </c>
      <c r="AB171" s="403">
        <v>0</v>
      </c>
      <c r="AC171" s="404">
        <v>0</v>
      </c>
      <c r="AD171" s="399">
        <v>0</v>
      </c>
      <c r="AE171" s="400">
        <v>3907.9764560785702</v>
      </c>
      <c r="AF171" s="401">
        <v>0</v>
      </c>
      <c r="AG171" s="399">
        <v>0</v>
      </c>
      <c r="AH171" s="400">
        <v>1301.0873178088927</v>
      </c>
      <c r="AI171" s="401">
        <v>0</v>
      </c>
      <c r="AJ171" s="399">
        <v>0</v>
      </c>
      <c r="AK171" s="400">
        <v>2188.8261415723487</v>
      </c>
      <c r="AL171" s="401">
        <v>0</v>
      </c>
      <c r="AM171" s="399">
        <v>0</v>
      </c>
      <c r="AN171" s="400">
        <v>2188.8261415723487</v>
      </c>
      <c r="AO171" s="401">
        <v>0</v>
      </c>
      <c r="AP171" s="399">
        <v>0</v>
      </c>
      <c r="AQ171" s="400">
        <v>31997.716768991249</v>
      </c>
      <c r="AR171" s="401">
        <v>0</v>
      </c>
      <c r="AS171" s="399">
        <v>0</v>
      </c>
      <c r="AT171" s="400">
        <v>30357.653918568758</v>
      </c>
      <c r="AU171" s="405">
        <v>0</v>
      </c>
      <c r="AV171" s="399">
        <v>0</v>
      </c>
      <c r="AW171" s="400">
        <v>31890.691704999997</v>
      </c>
      <c r="AX171" s="405">
        <v>0</v>
      </c>
      <c r="AY171" s="406">
        <v>0</v>
      </c>
      <c r="AZ171" s="402">
        <v>103832.77844959218</v>
      </c>
      <c r="BA171" s="403">
        <v>0</v>
      </c>
      <c r="BB171" s="407">
        <v>0</v>
      </c>
      <c r="BC171" s="408">
        <v>0</v>
      </c>
      <c r="BD171" s="402">
        <v>0</v>
      </c>
      <c r="BE171" s="407">
        <v>0</v>
      </c>
      <c r="BH171" s="409">
        <v>164</v>
      </c>
    </row>
    <row r="172" spans="2:60" x14ac:dyDescent="0.2">
      <c r="B172" s="395"/>
      <c r="C172" s="396"/>
      <c r="D172" s="397"/>
      <c r="E172" s="397"/>
      <c r="F172" s="397"/>
      <c r="G172" s="396"/>
      <c r="H172" s="397"/>
      <c r="I172" s="397"/>
      <c r="J172" s="397"/>
      <c r="K172" s="397"/>
      <c r="L172" s="397"/>
      <c r="M172" s="410"/>
      <c r="N172" s="399">
        <v>0</v>
      </c>
      <c r="O172" s="400">
        <v>2660.2920600492735</v>
      </c>
      <c r="P172" s="401">
        <v>0</v>
      </c>
      <c r="Q172" s="399">
        <v>0</v>
      </c>
      <c r="R172" s="400">
        <v>2866.102765817554</v>
      </c>
      <c r="S172" s="401">
        <v>0</v>
      </c>
      <c r="T172" s="399">
        <v>0</v>
      </c>
      <c r="U172" s="400">
        <v>20858.380007532083</v>
      </c>
      <c r="V172" s="401">
        <v>0</v>
      </c>
      <c r="W172" s="399">
        <v>0</v>
      </c>
      <c r="X172" s="400">
        <v>16889.470009128312</v>
      </c>
      <c r="Y172" s="401">
        <v>0</v>
      </c>
      <c r="Z172" s="402">
        <v>0</v>
      </c>
      <c r="AA172" s="402">
        <v>43274.244842527223</v>
      </c>
      <c r="AB172" s="403">
        <v>0</v>
      </c>
      <c r="AC172" s="404">
        <v>0</v>
      </c>
      <c r="AD172" s="399">
        <v>0</v>
      </c>
      <c r="AE172" s="400">
        <v>3907.9764560785702</v>
      </c>
      <c r="AF172" s="401">
        <v>0</v>
      </c>
      <c r="AG172" s="399">
        <v>0</v>
      </c>
      <c r="AH172" s="400">
        <v>1301.0873178088927</v>
      </c>
      <c r="AI172" s="401">
        <v>0</v>
      </c>
      <c r="AJ172" s="399">
        <v>0</v>
      </c>
      <c r="AK172" s="400">
        <v>2188.8261415723487</v>
      </c>
      <c r="AL172" s="401">
        <v>0</v>
      </c>
      <c r="AM172" s="399">
        <v>0</v>
      </c>
      <c r="AN172" s="400">
        <v>2188.8261415723487</v>
      </c>
      <c r="AO172" s="401">
        <v>0</v>
      </c>
      <c r="AP172" s="399">
        <v>0</v>
      </c>
      <c r="AQ172" s="400">
        <v>31997.716768991249</v>
      </c>
      <c r="AR172" s="401">
        <v>0</v>
      </c>
      <c r="AS172" s="399">
        <v>0</v>
      </c>
      <c r="AT172" s="400">
        <v>30357.653918568758</v>
      </c>
      <c r="AU172" s="405">
        <v>0</v>
      </c>
      <c r="AV172" s="399">
        <v>0</v>
      </c>
      <c r="AW172" s="400">
        <v>31890.691704999997</v>
      </c>
      <c r="AX172" s="405">
        <v>0</v>
      </c>
      <c r="AY172" s="406">
        <v>0</v>
      </c>
      <c r="AZ172" s="402">
        <v>103832.77844959218</v>
      </c>
      <c r="BA172" s="403">
        <v>0</v>
      </c>
      <c r="BB172" s="407">
        <v>0</v>
      </c>
      <c r="BC172" s="408">
        <v>0</v>
      </c>
      <c r="BD172" s="402">
        <v>0</v>
      </c>
      <c r="BE172" s="407">
        <v>0</v>
      </c>
      <c r="BH172" s="409">
        <v>165</v>
      </c>
    </row>
    <row r="173" spans="2:60" x14ac:dyDescent="0.2">
      <c r="B173" s="395"/>
      <c r="C173" s="396"/>
      <c r="D173" s="397"/>
      <c r="E173" s="397"/>
      <c r="F173" s="397"/>
      <c r="G173" s="396"/>
      <c r="H173" s="397"/>
      <c r="I173" s="397"/>
      <c r="J173" s="397"/>
      <c r="K173" s="397"/>
      <c r="L173" s="397"/>
      <c r="M173" s="410"/>
      <c r="N173" s="399">
        <v>0</v>
      </c>
      <c r="O173" s="400">
        <v>2660.2920600492735</v>
      </c>
      <c r="P173" s="401">
        <v>0</v>
      </c>
      <c r="Q173" s="399">
        <v>0</v>
      </c>
      <c r="R173" s="400">
        <v>2866.102765817554</v>
      </c>
      <c r="S173" s="401">
        <v>0</v>
      </c>
      <c r="T173" s="399">
        <v>0</v>
      </c>
      <c r="U173" s="400">
        <v>20858.380007532083</v>
      </c>
      <c r="V173" s="401">
        <v>0</v>
      </c>
      <c r="W173" s="399">
        <v>0</v>
      </c>
      <c r="X173" s="400">
        <v>16889.470009128312</v>
      </c>
      <c r="Y173" s="401">
        <v>0</v>
      </c>
      <c r="Z173" s="402">
        <v>0</v>
      </c>
      <c r="AA173" s="402">
        <v>43274.244842527223</v>
      </c>
      <c r="AB173" s="403">
        <v>0</v>
      </c>
      <c r="AC173" s="404">
        <v>0</v>
      </c>
      <c r="AD173" s="399">
        <v>0</v>
      </c>
      <c r="AE173" s="400">
        <v>3907.9764560785702</v>
      </c>
      <c r="AF173" s="401">
        <v>0</v>
      </c>
      <c r="AG173" s="399">
        <v>0</v>
      </c>
      <c r="AH173" s="400">
        <v>1301.0873178088927</v>
      </c>
      <c r="AI173" s="401">
        <v>0</v>
      </c>
      <c r="AJ173" s="399">
        <v>0</v>
      </c>
      <c r="AK173" s="400">
        <v>2188.8261415723487</v>
      </c>
      <c r="AL173" s="401">
        <v>0</v>
      </c>
      <c r="AM173" s="399">
        <v>0</v>
      </c>
      <c r="AN173" s="400">
        <v>2188.8261415723487</v>
      </c>
      <c r="AO173" s="401">
        <v>0</v>
      </c>
      <c r="AP173" s="399">
        <v>0</v>
      </c>
      <c r="AQ173" s="400">
        <v>31997.716768991249</v>
      </c>
      <c r="AR173" s="401">
        <v>0</v>
      </c>
      <c r="AS173" s="399">
        <v>0</v>
      </c>
      <c r="AT173" s="400">
        <v>30357.653918568758</v>
      </c>
      <c r="AU173" s="405">
        <v>0</v>
      </c>
      <c r="AV173" s="399">
        <v>0</v>
      </c>
      <c r="AW173" s="400">
        <v>31890.691704999997</v>
      </c>
      <c r="AX173" s="405">
        <v>0</v>
      </c>
      <c r="AY173" s="406">
        <v>0</v>
      </c>
      <c r="AZ173" s="402">
        <v>103832.77844959218</v>
      </c>
      <c r="BA173" s="403">
        <v>0</v>
      </c>
      <c r="BB173" s="407">
        <v>0</v>
      </c>
      <c r="BC173" s="408">
        <v>0</v>
      </c>
      <c r="BD173" s="402">
        <v>0</v>
      </c>
      <c r="BE173" s="407">
        <v>0</v>
      </c>
      <c r="BH173" s="409">
        <v>166</v>
      </c>
    </row>
    <row r="174" spans="2:60" x14ac:dyDescent="0.2">
      <c r="B174" s="395"/>
      <c r="C174" s="396"/>
      <c r="D174" s="397"/>
      <c r="E174" s="397"/>
      <c r="F174" s="397"/>
      <c r="G174" s="396"/>
      <c r="H174" s="397"/>
      <c r="I174" s="397"/>
      <c r="J174" s="397"/>
      <c r="K174" s="397"/>
      <c r="L174" s="397"/>
      <c r="M174" s="410"/>
      <c r="N174" s="399">
        <v>0</v>
      </c>
      <c r="O174" s="400">
        <v>2660.2920600492735</v>
      </c>
      <c r="P174" s="401">
        <v>0</v>
      </c>
      <c r="Q174" s="399">
        <v>0</v>
      </c>
      <c r="R174" s="400">
        <v>2866.102765817554</v>
      </c>
      <c r="S174" s="401">
        <v>0</v>
      </c>
      <c r="T174" s="399">
        <v>0</v>
      </c>
      <c r="U174" s="400">
        <v>20858.380007532083</v>
      </c>
      <c r="V174" s="401">
        <v>0</v>
      </c>
      <c r="W174" s="399">
        <v>0</v>
      </c>
      <c r="X174" s="400">
        <v>16889.470009128312</v>
      </c>
      <c r="Y174" s="401">
        <v>0</v>
      </c>
      <c r="Z174" s="402">
        <v>0</v>
      </c>
      <c r="AA174" s="402">
        <v>43274.244842527223</v>
      </c>
      <c r="AB174" s="403">
        <v>0</v>
      </c>
      <c r="AC174" s="404">
        <v>0</v>
      </c>
      <c r="AD174" s="399">
        <v>0</v>
      </c>
      <c r="AE174" s="400">
        <v>3907.9764560785702</v>
      </c>
      <c r="AF174" s="401">
        <v>0</v>
      </c>
      <c r="AG174" s="399">
        <v>0</v>
      </c>
      <c r="AH174" s="400">
        <v>1301.0873178088927</v>
      </c>
      <c r="AI174" s="401">
        <v>0</v>
      </c>
      <c r="AJ174" s="399">
        <v>0</v>
      </c>
      <c r="AK174" s="400">
        <v>2188.8261415723487</v>
      </c>
      <c r="AL174" s="401">
        <v>0</v>
      </c>
      <c r="AM174" s="399">
        <v>0</v>
      </c>
      <c r="AN174" s="400">
        <v>2188.8261415723487</v>
      </c>
      <c r="AO174" s="401">
        <v>0</v>
      </c>
      <c r="AP174" s="399">
        <v>0</v>
      </c>
      <c r="AQ174" s="400">
        <v>31997.716768991249</v>
      </c>
      <c r="AR174" s="401">
        <v>0</v>
      </c>
      <c r="AS174" s="399">
        <v>0</v>
      </c>
      <c r="AT174" s="400">
        <v>30357.653918568758</v>
      </c>
      <c r="AU174" s="405">
        <v>0</v>
      </c>
      <c r="AV174" s="399">
        <v>0</v>
      </c>
      <c r="AW174" s="400">
        <v>31890.691704999997</v>
      </c>
      <c r="AX174" s="405">
        <v>0</v>
      </c>
      <c r="AY174" s="406">
        <v>0</v>
      </c>
      <c r="AZ174" s="402">
        <v>103832.77844959218</v>
      </c>
      <c r="BA174" s="403">
        <v>0</v>
      </c>
      <c r="BB174" s="407">
        <v>0</v>
      </c>
      <c r="BC174" s="408">
        <v>0</v>
      </c>
      <c r="BD174" s="402">
        <v>0</v>
      </c>
      <c r="BE174" s="407">
        <v>0</v>
      </c>
      <c r="BH174" s="409">
        <v>167</v>
      </c>
    </row>
    <row r="175" spans="2:60" x14ac:dyDescent="0.2">
      <c r="B175" s="395"/>
      <c r="C175" s="396"/>
      <c r="D175" s="397"/>
      <c r="E175" s="397"/>
      <c r="F175" s="397"/>
      <c r="G175" s="396"/>
      <c r="H175" s="397"/>
      <c r="I175" s="397"/>
      <c r="J175" s="397"/>
      <c r="K175" s="397"/>
      <c r="L175" s="397"/>
      <c r="M175" s="410"/>
      <c r="N175" s="399">
        <v>0</v>
      </c>
      <c r="O175" s="400">
        <v>2660.2920600492735</v>
      </c>
      <c r="P175" s="401">
        <v>0</v>
      </c>
      <c r="Q175" s="399">
        <v>0</v>
      </c>
      <c r="R175" s="400">
        <v>2866.102765817554</v>
      </c>
      <c r="S175" s="401">
        <v>0</v>
      </c>
      <c r="T175" s="399">
        <v>0</v>
      </c>
      <c r="U175" s="400">
        <v>20858.380007532083</v>
      </c>
      <c r="V175" s="401">
        <v>0</v>
      </c>
      <c r="W175" s="399">
        <v>0</v>
      </c>
      <c r="X175" s="400">
        <v>16889.470009128312</v>
      </c>
      <c r="Y175" s="401">
        <v>0</v>
      </c>
      <c r="Z175" s="402">
        <v>0</v>
      </c>
      <c r="AA175" s="402">
        <v>43274.244842527223</v>
      </c>
      <c r="AB175" s="403">
        <v>0</v>
      </c>
      <c r="AC175" s="404">
        <v>0</v>
      </c>
      <c r="AD175" s="399">
        <v>0</v>
      </c>
      <c r="AE175" s="400">
        <v>3907.9764560785702</v>
      </c>
      <c r="AF175" s="401">
        <v>0</v>
      </c>
      <c r="AG175" s="399">
        <v>0</v>
      </c>
      <c r="AH175" s="400">
        <v>1301.0873178088927</v>
      </c>
      <c r="AI175" s="401">
        <v>0</v>
      </c>
      <c r="AJ175" s="399">
        <v>0</v>
      </c>
      <c r="AK175" s="400">
        <v>2188.8261415723487</v>
      </c>
      <c r="AL175" s="401">
        <v>0</v>
      </c>
      <c r="AM175" s="399">
        <v>0</v>
      </c>
      <c r="AN175" s="400">
        <v>2188.8261415723487</v>
      </c>
      <c r="AO175" s="401">
        <v>0</v>
      </c>
      <c r="AP175" s="399">
        <v>0</v>
      </c>
      <c r="AQ175" s="400">
        <v>31997.716768991249</v>
      </c>
      <c r="AR175" s="401">
        <v>0</v>
      </c>
      <c r="AS175" s="399">
        <v>0</v>
      </c>
      <c r="AT175" s="400">
        <v>30357.653918568758</v>
      </c>
      <c r="AU175" s="405">
        <v>0</v>
      </c>
      <c r="AV175" s="399">
        <v>0</v>
      </c>
      <c r="AW175" s="400">
        <v>31890.691704999997</v>
      </c>
      <c r="AX175" s="405">
        <v>0</v>
      </c>
      <c r="AY175" s="406">
        <v>0</v>
      </c>
      <c r="AZ175" s="402">
        <v>103832.77844959218</v>
      </c>
      <c r="BA175" s="403">
        <v>0</v>
      </c>
      <c r="BB175" s="407">
        <v>0</v>
      </c>
      <c r="BC175" s="408">
        <v>0</v>
      </c>
      <c r="BD175" s="402">
        <v>0</v>
      </c>
      <c r="BE175" s="407">
        <v>0</v>
      </c>
      <c r="BH175" s="409">
        <v>168</v>
      </c>
    </row>
    <row r="176" spans="2:60" x14ac:dyDescent="0.2">
      <c r="B176" s="395"/>
      <c r="C176" s="396"/>
      <c r="D176" s="397"/>
      <c r="E176" s="397"/>
      <c r="F176" s="397"/>
      <c r="G176" s="396"/>
      <c r="H176" s="397"/>
      <c r="I176" s="397"/>
      <c r="J176" s="397"/>
      <c r="K176" s="397"/>
      <c r="L176" s="397"/>
      <c r="M176" s="410"/>
      <c r="N176" s="399">
        <v>0</v>
      </c>
      <c r="O176" s="400">
        <v>2660.2920600492735</v>
      </c>
      <c r="P176" s="401">
        <v>0</v>
      </c>
      <c r="Q176" s="399">
        <v>0</v>
      </c>
      <c r="R176" s="400">
        <v>2866.102765817554</v>
      </c>
      <c r="S176" s="401">
        <v>0</v>
      </c>
      <c r="T176" s="399">
        <v>0</v>
      </c>
      <c r="U176" s="400">
        <v>20858.380007532083</v>
      </c>
      <c r="V176" s="401">
        <v>0</v>
      </c>
      <c r="W176" s="399">
        <v>0</v>
      </c>
      <c r="X176" s="400">
        <v>16889.470009128312</v>
      </c>
      <c r="Y176" s="401">
        <v>0</v>
      </c>
      <c r="Z176" s="402">
        <v>0</v>
      </c>
      <c r="AA176" s="402">
        <v>43274.244842527223</v>
      </c>
      <c r="AB176" s="403">
        <v>0</v>
      </c>
      <c r="AC176" s="404">
        <v>0</v>
      </c>
      <c r="AD176" s="399">
        <v>0</v>
      </c>
      <c r="AE176" s="400">
        <v>3907.9764560785702</v>
      </c>
      <c r="AF176" s="401">
        <v>0</v>
      </c>
      <c r="AG176" s="399">
        <v>0</v>
      </c>
      <c r="AH176" s="400">
        <v>1301.0873178088927</v>
      </c>
      <c r="AI176" s="401">
        <v>0</v>
      </c>
      <c r="AJ176" s="399">
        <v>0</v>
      </c>
      <c r="AK176" s="400">
        <v>2188.8261415723487</v>
      </c>
      <c r="AL176" s="401">
        <v>0</v>
      </c>
      <c r="AM176" s="399">
        <v>0</v>
      </c>
      <c r="AN176" s="400">
        <v>2188.8261415723487</v>
      </c>
      <c r="AO176" s="401">
        <v>0</v>
      </c>
      <c r="AP176" s="399">
        <v>0</v>
      </c>
      <c r="AQ176" s="400">
        <v>31997.716768991249</v>
      </c>
      <c r="AR176" s="401">
        <v>0</v>
      </c>
      <c r="AS176" s="399">
        <v>0</v>
      </c>
      <c r="AT176" s="400">
        <v>30357.653918568758</v>
      </c>
      <c r="AU176" s="405">
        <v>0</v>
      </c>
      <c r="AV176" s="399">
        <v>0</v>
      </c>
      <c r="AW176" s="400">
        <v>31890.691704999997</v>
      </c>
      <c r="AX176" s="405">
        <v>0</v>
      </c>
      <c r="AY176" s="406">
        <v>0</v>
      </c>
      <c r="AZ176" s="402">
        <v>103832.77844959218</v>
      </c>
      <c r="BA176" s="403">
        <v>0</v>
      </c>
      <c r="BB176" s="407">
        <v>0</v>
      </c>
      <c r="BC176" s="408">
        <v>0</v>
      </c>
      <c r="BD176" s="402">
        <v>0</v>
      </c>
      <c r="BE176" s="407">
        <v>0</v>
      </c>
      <c r="BH176" s="409">
        <v>169</v>
      </c>
    </row>
    <row r="177" spans="2:60" x14ac:dyDescent="0.2">
      <c r="B177" s="395"/>
      <c r="C177" s="396"/>
      <c r="D177" s="397"/>
      <c r="E177" s="397"/>
      <c r="F177" s="397"/>
      <c r="G177" s="396"/>
      <c r="H177" s="397"/>
      <c r="I177" s="397"/>
      <c r="J177" s="397"/>
      <c r="K177" s="397"/>
      <c r="L177" s="397"/>
      <c r="M177" s="410"/>
      <c r="N177" s="399">
        <v>0</v>
      </c>
      <c r="O177" s="400">
        <v>2660.2920600492735</v>
      </c>
      <c r="P177" s="401">
        <v>0</v>
      </c>
      <c r="Q177" s="399">
        <v>0</v>
      </c>
      <c r="R177" s="400">
        <v>2866.102765817554</v>
      </c>
      <c r="S177" s="401">
        <v>0</v>
      </c>
      <c r="T177" s="399">
        <v>0</v>
      </c>
      <c r="U177" s="400">
        <v>20858.380007532083</v>
      </c>
      <c r="V177" s="401">
        <v>0</v>
      </c>
      <c r="W177" s="399">
        <v>0</v>
      </c>
      <c r="X177" s="400">
        <v>16889.470009128312</v>
      </c>
      <c r="Y177" s="401">
        <v>0</v>
      </c>
      <c r="Z177" s="402">
        <v>0</v>
      </c>
      <c r="AA177" s="402">
        <v>43274.244842527223</v>
      </c>
      <c r="AB177" s="403">
        <v>0</v>
      </c>
      <c r="AC177" s="404">
        <v>0</v>
      </c>
      <c r="AD177" s="399">
        <v>0</v>
      </c>
      <c r="AE177" s="400">
        <v>3907.9764560785702</v>
      </c>
      <c r="AF177" s="401">
        <v>0</v>
      </c>
      <c r="AG177" s="399">
        <v>0</v>
      </c>
      <c r="AH177" s="400">
        <v>1301.0873178088927</v>
      </c>
      <c r="AI177" s="401">
        <v>0</v>
      </c>
      <c r="AJ177" s="399">
        <v>0</v>
      </c>
      <c r="AK177" s="400">
        <v>2188.8261415723487</v>
      </c>
      <c r="AL177" s="401">
        <v>0</v>
      </c>
      <c r="AM177" s="399">
        <v>0</v>
      </c>
      <c r="AN177" s="400">
        <v>2188.8261415723487</v>
      </c>
      <c r="AO177" s="401">
        <v>0</v>
      </c>
      <c r="AP177" s="399">
        <v>0</v>
      </c>
      <c r="AQ177" s="400">
        <v>31997.716768991249</v>
      </c>
      <c r="AR177" s="401">
        <v>0</v>
      </c>
      <c r="AS177" s="399">
        <v>0</v>
      </c>
      <c r="AT177" s="400">
        <v>30357.653918568758</v>
      </c>
      <c r="AU177" s="405">
        <v>0</v>
      </c>
      <c r="AV177" s="399">
        <v>0</v>
      </c>
      <c r="AW177" s="400">
        <v>31890.691704999997</v>
      </c>
      <c r="AX177" s="405">
        <v>0</v>
      </c>
      <c r="AY177" s="406">
        <v>0</v>
      </c>
      <c r="AZ177" s="402">
        <v>103832.77844959218</v>
      </c>
      <c r="BA177" s="403">
        <v>0</v>
      </c>
      <c r="BB177" s="407">
        <v>0</v>
      </c>
      <c r="BC177" s="408">
        <v>0</v>
      </c>
      <c r="BD177" s="402">
        <v>0</v>
      </c>
      <c r="BE177" s="407">
        <v>0</v>
      </c>
      <c r="BH177" s="409">
        <v>170</v>
      </c>
    </row>
    <row r="178" spans="2:60" x14ac:dyDescent="0.2">
      <c r="B178" s="395"/>
      <c r="C178" s="396"/>
      <c r="D178" s="397"/>
      <c r="E178" s="397"/>
      <c r="F178" s="397"/>
      <c r="G178" s="396"/>
      <c r="H178" s="397"/>
      <c r="I178" s="397"/>
      <c r="J178" s="397"/>
      <c r="K178" s="397"/>
      <c r="L178" s="397"/>
      <c r="M178" s="410"/>
      <c r="N178" s="399">
        <v>0</v>
      </c>
      <c r="O178" s="400">
        <v>2660.2920600492735</v>
      </c>
      <c r="P178" s="401">
        <v>0</v>
      </c>
      <c r="Q178" s="399">
        <v>0</v>
      </c>
      <c r="R178" s="400">
        <v>2866.102765817554</v>
      </c>
      <c r="S178" s="401">
        <v>0</v>
      </c>
      <c r="T178" s="399">
        <v>0</v>
      </c>
      <c r="U178" s="400">
        <v>20858.380007532083</v>
      </c>
      <c r="V178" s="401">
        <v>0</v>
      </c>
      <c r="W178" s="399">
        <v>0</v>
      </c>
      <c r="X178" s="400">
        <v>16889.470009128312</v>
      </c>
      <c r="Y178" s="401">
        <v>0</v>
      </c>
      <c r="Z178" s="402">
        <v>0</v>
      </c>
      <c r="AA178" s="402">
        <v>43274.244842527223</v>
      </c>
      <c r="AB178" s="403">
        <v>0</v>
      </c>
      <c r="AC178" s="404">
        <v>0</v>
      </c>
      <c r="AD178" s="399">
        <v>0</v>
      </c>
      <c r="AE178" s="400">
        <v>3907.9764560785702</v>
      </c>
      <c r="AF178" s="401">
        <v>0</v>
      </c>
      <c r="AG178" s="399">
        <v>0</v>
      </c>
      <c r="AH178" s="400">
        <v>1301.0873178088927</v>
      </c>
      <c r="AI178" s="401">
        <v>0</v>
      </c>
      <c r="AJ178" s="399">
        <v>0</v>
      </c>
      <c r="AK178" s="400">
        <v>2188.8261415723487</v>
      </c>
      <c r="AL178" s="401">
        <v>0</v>
      </c>
      <c r="AM178" s="399">
        <v>0</v>
      </c>
      <c r="AN178" s="400">
        <v>2188.8261415723487</v>
      </c>
      <c r="AO178" s="401">
        <v>0</v>
      </c>
      <c r="AP178" s="399">
        <v>0</v>
      </c>
      <c r="AQ178" s="400">
        <v>31997.716768991249</v>
      </c>
      <c r="AR178" s="401">
        <v>0</v>
      </c>
      <c r="AS178" s="399">
        <v>0</v>
      </c>
      <c r="AT178" s="400">
        <v>30357.653918568758</v>
      </c>
      <c r="AU178" s="405">
        <v>0</v>
      </c>
      <c r="AV178" s="399">
        <v>0</v>
      </c>
      <c r="AW178" s="400">
        <v>31890.691704999997</v>
      </c>
      <c r="AX178" s="405">
        <v>0</v>
      </c>
      <c r="AY178" s="406">
        <v>0</v>
      </c>
      <c r="AZ178" s="402">
        <v>103832.77844959218</v>
      </c>
      <c r="BA178" s="403">
        <v>0</v>
      </c>
      <c r="BB178" s="407">
        <v>0</v>
      </c>
      <c r="BC178" s="408">
        <v>0</v>
      </c>
      <c r="BD178" s="402">
        <v>0</v>
      </c>
      <c r="BE178" s="407">
        <v>0</v>
      </c>
      <c r="BH178" s="409">
        <v>171</v>
      </c>
    </row>
    <row r="179" spans="2:60" x14ac:dyDescent="0.2">
      <c r="B179" s="395"/>
      <c r="C179" s="396"/>
      <c r="D179" s="397"/>
      <c r="E179" s="397"/>
      <c r="F179" s="397"/>
      <c r="G179" s="396"/>
      <c r="H179" s="397"/>
      <c r="I179" s="397"/>
      <c r="J179" s="397"/>
      <c r="K179" s="397"/>
      <c r="L179" s="397"/>
      <c r="M179" s="410"/>
      <c r="N179" s="399">
        <v>0</v>
      </c>
      <c r="O179" s="400">
        <v>2660.2920600492735</v>
      </c>
      <c r="P179" s="401">
        <v>0</v>
      </c>
      <c r="Q179" s="399">
        <v>0</v>
      </c>
      <c r="R179" s="400">
        <v>2866.102765817554</v>
      </c>
      <c r="S179" s="401">
        <v>0</v>
      </c>
      <c r="T179" s="399">
        <v>0</v>
      </c>
      <c r="U179" s="400">
        <v>20858.380007532083</v>
      </c>
      <c r="V179" s="401">
        <v>0</v>
      </c>
      <c r="W179" s="399">
        <v>0</v>
      </c>
      <c r="X179" s="400">
        <v>16889.470009128312</v>
      </c>
      <c r="Y179" s="401">
        <v>0</v>
      </c>
      <c r="Z179" s="402">
        <v>0</v>
      </c>
      <c r="AA179" s="402">
        <v>43274.244842527223</v>
      </c>
      <c r="AB179" s="403">
        <v>0</v>
      </c>
      <c r="AC179" s="404">
        <v>0</v>
      </c>
      <c r="AD179" s="399">
        <v>0</v>
      </c>
      <c r="AE179" s="400">
        <v>3907.9764560785702</v>
      </c>
      <c r="AF179" s="401">
        <v>0</v>
      </c>
      <c r="AG179" s="399">
        <v>0</v>
      </c>
      <c r="AH179" s="400">
        <v>1301.0873178088927</v>
      </c>
      <c r="AI179" s="401">
        <v>0</v>
      </c>
      <c r="AJ179" s="399">
        <v>0</v>
      </c>
      <c r="AK179" s="400">
        <v>2188.8261415723487</v>
      </c>
      <c r="AL179" s="401">
        <v>0</v>
      </c>
      <c r="AM179" s="399">
        <v>0</v>
      </c>
      <c r="AN179" s="400">
        <v>2188.8261415723487</v>
      </c>
      <c r="AO179" s="401">
        <v>0</v>
      </c>
      <c r="AP179" s="399">
        <v>0</v>
      </c>
      <c r="AQ179" s="400">
        <v>31997.716768991249</v>
      </c>
      <c r="AR179" s="401">
        <v>0</v>
      </c>
      <c r="AS179" s="399">
        <v>0</v>
      </c>
      <c r="AT179" s="400">
        <v>30357.653918568758</v>
      </c>
      <c r="AU179" s="405">
        <v>0</v>
      </c>
      <c r="AV179" s="399">
        <v>0</v>
      </c>
      <c r="AW179" s="400">
        <v>31890.691704999997</v>
      </c>
      <c r="AX179" s="405">
        <v>0</v>
      </c>
      <c r="AY179" s="406">
        <v>0</v>
      </c>
      <c r="AZ179" s="402">
        <v>103832.77844959218</v>
      </c>
      <c r="BA179" s="403">
        <v>0</v>
      </c>
      <c r="BB179" s="407">
        <v>0</v>
      </c>
      <c r="BC179" s="408">
        <v>0</v>
      </c>
      <c r="BD179" s="402">
        <v>0</v>
      </c>
      <c r="BE179" s="407">
        <v>0</v>
      </c>
      <c r="BH179" s="409">
        <v>172</v>
      </c>
    </row>
    <row r="180" spans="2:60" x14ac:dyDescent="0.2">
      <c r="B180" s="395"/>
      <c r="C180" s="396"/>
      <c r="D180" s="397"/>
      <c r="E180" s="397"/>
      <c r="F180" s="397"/>
      <c r="G180" s="396"/>
      <c r="H180" s="397"/>
      <c r="I180" s="397"/>
      <c r="J180" s="397"/>
      <c r="K180" s="397"/>
      <c r="L180" s="397"/>
      <c r="M180" s="410"/>
      <c r="N180" s="399">
        <v>0</v>
      </c>
      <c r="O180" s="400">
        <v>2660.2920600492735</v>
      </c>
      <c r="P180" s="401">
        <v>0</v>
      </c>
      <c r="Q180" s="399">
        <v>0</v>
      </c>
      <c r="R180" s="400">
        <v>2866.102765817554</v>
      </c>
      <c r="S180" s="401">
        <v>0</v>
      </c>
      <c r="T180" s="399">
        <v>0</v>
      </c>
      <c r="U180" s="400">
        <v>20858.380007532083</v>
      </c>
      <c r="V180" s="401">
        <v>0</v>
      </c>
      <c r="W180" s="399">
        <v>0</v>
      </c>
      <c r="X180" s="400">
        <v>16889.470009128312</v>
      </c>
      <c r="Y180" s="401">
        <v>0</v>
      </c>
      <c r="Z180" s="402">
        <v>0</v>
      </c>
      <c r="AA180" s="402">
        <v>43274.244842527223</v>
      </c>
      <c r="AB180" s="403">
        <v>0</v>
      </c>
      <c r="AC180" s="404">
        <v>0</v>
      </c>
      <c r="AD180" s="399">
        <v>0</v>
      </c>
      <c r="AE180" s="400">
        <v>3907.9764560785702</v>
      </c>
      <c r="AF180" s="401">
        <v>0</v>
      </c>
      <c r="AG180" s="399">
        <v>0</v>
      </c>
      <c r="AH180" s="400">
        <v>1301.0873178088927</v>
      </c>
      <c r="AI180" s="401">
        <v>0</v>
      </c>
      <c r="AJ180" s="399">
        <v>0</v>
      </c>
      <c r="AK180" s="400">
        <v>2188.8261415723487</v>
      </c>
      <c r="AL180" s="401">
        <v>0</v>
      </c>
      <c r="AM180" s="399">
        <v>0</v>
      </c>
      <c r="AN180" s="400">
        <v>2188.8261415723487</v>
      </c>
      <c r="AO180" s="401">
        <v>0</v>
      </c>
      <c r="AP180" s="399">
        <v>0</v>
      </c>
      <c r="AQ180" s="400">
        <v>31997.716768991249</v>
      </c>
      <c r="AR180" s="401">
        <v>0</v>
      </c>
      <c r="AS180" s="399">
        <v>0</v>
      </c>
      <c r="AT180" s="400">
        <v>30357.653918568758</v>
      </c>
      <c r="AU180" s="405">
        <v>0</v>
      </c>
      <c r="AV180" s="399">
        <v>0</v>
      </c>
      <c r="AW180" s="400">
        <v>31890.691704999997</v>
      </c>
      <c r="AX180" s="405">
        <v>0</v>
      </c>
      <c r="AY180" s="406">
        <v>0</v>
      </c>
      <c r="AZ180" s="402">
        <v>103832.77844959218</v>
      </c>
      <c r="BA180" s="403">
        <v>0</v>
      </c>
      <c r="BB180" s="407">
        <v>0</v>
      </c>
      <c r="BC180" s="408">
        <v>0</v>
      </c>
      <c r="BD180" s="402">
        <v>0</v>
      </c>
      <c r="BE180" s="407">
        <v>0</v>
      </c>
      <c r="BH180" s="409">
        <v>173</v>
      </c>
    </row>
    <row r="181" spans="2:60" x14ac:dyDescent="0.2">
      <c r="B181" s="395"/>
      <c r="C181" s="396"/>
      <c r="D181" s="397"/>
      <c r="E181" s="397"/>
      <c r="F181" s="397"/>
      <c r="G181" s="396"/>
      <c r="H181" s="397"/>
      <c r="I181" s="397"/>
      <c r="J181" s="397"/>
      <c r="K181" s="397"/>
      <c r="L181" s="397"/>
      <c r="M181" s="410"/>
      <c r="N181" s="399">
        <v>0</v>
      </c>
      <c r="O181" s="400">
        <v>2660.2920600492735</v>
      </c>
      <c r="P181" s="401">
        <v>0</v>
      </c>
      <c r="Q181" s="399">
        <v>0</v>
      </c>
      <c r="R181" s="400">
        <v>2866.102765817554</v>
      </c>
      <c r="S181" s="401">
        <v>0</v>
      </c>
      <c r="T181" s="399">
        <v>0</v>
      </c>
      <c r="U181" s="400">
        <v>20858.380007532083</v>
      </c>
      <c r="V181" s="401">
        <v>0</v>
      </c>
      <c r="W181" s="399">
        <v>0</v>
      </c>
      <c r="X181" s="400">
        <v>16889.470009128312</v>
      </c>
      <c r="Y181" s="401">
        <v>0</v>
      </c>
      <c r="Z181" s="402">
        <v>0</v>
      </c>
      <c r="AA181" s="402">
        <v>43274.244842527223</v>
      </c>
      <c r="AB181" s="403">
        <v>0</v>
      </c>
      <c r="AC181" s="404">
        <v>0</v>
      </c>
      <c r="AD181" s="399">
        <v>0</v>
      </c>
      <c r="AE181" s="400">
        <v>3907.9764560785702</v>
      </c>
      <c r="AF181" s="401">
        <v>0</v>
      </c>
      <c r="AG181" s="399">
        <v>0</v>
      </c>
      <c r="AH181" s="400">
        <v>1301.0873178088927</v>
      </c>
      <c r="AI181" s="401">
        <v>0</v>
      </c>
      <c r="AJ181" s="399">
        <v>0</v>
      </c>
      <c r="AK181" s="400">
        <v>2188.8261415723487</v>
      </c>
      <c r="AL181" s="401">
        <v>0</v>
      </c>
      <c r="AM181" s="399">
        <v>0</v>
      </c>
      <c r="AN181" s="400">
        <v>2188.8261415723487</v>
      </c>
      <c r="AO181" s="401">
        <v>0</v>
      </c>
      <c r="AP181" s="399">
        <v>0</v>
      </c>
      <c r="AQ181" s="400">
        <v>31997.716768991249</v>
      </c>
      <c r="AR181" s="401">
        <v>0</v>
      </c>
      <c r="AS181" s="399">
        <v>0</v>
      </c>
      <c r="AT181" s="400">
        <v>30357.653918568758</v>
      </c>
      <c r="AU181" s="405">
        <v>0</v>
      </c>
      <c r="AV181" s="399">
        <v>0</v>
      </c>
      <c r="AW181" s="400">
        <v>31890.691704999997</v>
      </c>
      <c r="AX181" s="405">
        <v>0</v>
      </c>
      <c r="AY181" s="406">
        <v>0</v>
      </c>
      <c r="AZ181" s="402">
        <v>103832.77844959218</v>
      </c>
      <c r="BA181" s="403">
        <v>0</v>
      </c>
      <c r="BB181" s="407">
        <v>0</v>
      </c>
      <c r="BC181" s="408">
        <v>0</v>
      </c>
      <c r="BD181" s="402">
        <v>0</v>
      </c>
      <c r="BE181" s="407">
        <v>0</v>
      </c>
      <c r="BH181" s="409">
        <v>174</v>
      </c>
    </row>
    <row r="182" spans="2:60" x14ac:dyDescent="0.2">
      <c r="B182" s="395"/>
      <c r="C182" s="396"/>
      <c r="D182" s="397"/>
      <c r="E182" s="397"/>
      <c r="F182" s="397"/>
      <c r="G182" s="396"/>
      <c r="H182" s="397"/>
      <c r="I182" s="397"/>
      <c r="J182" s="397"/>
      <c r="K182" s="397"/>
      <c r="L182" s="397"/>
      <c r="M182" s="410"/>
      <c r="N182" s="399">
        <v>0</v>
      </c>
      <c r="O182" s="400">
        <v>2660.2920600492735</v>
      </c>
      <c r="P182" s="401">
        <v>0</v>
      </c>
      <c r="Q182" s="399">
        <v>0</v>
      </c>
      <c r="R182" s="400">
        <v>2866.102765817554</v>
      </c>
      <c r="S182" s="401">
        <v>0</v>
      </c>
      <c r="T182" s="399">
        <v>0</v>
      </c>
      <c r="U182" s="400">
        <v>20858.380007532083</v>
      </c>
      <c r="V182" s="401">
        <v>0</v>
      </c>
      <c r="W182" s="399">
        <v>0</v>
      </c>
      <c r="X182" s="400">
        <v>16889.470009128312</v>
      </c>
      <c r="Y182" s="401">
        <v>0</v>
      </c>
      <c r="Z182" s="402">
        <v>0</v>
      </c>
      <c r="AA182" s="402">
        <v>43274.244842527223</v>
      </c>
      <c r="AB182" s="403">
        <v>0</v>
      </c>
      <c r="AC182" s="404">
        <v>0</v>
      </c>
      <c r="AD182" s="399">
        <v>0</v>
      </c>
      <c r="AE182" s="400">
        <v>3907.9764560785702</v>
      </c>
      <c r="AF182" s="401">
        <v>0</v>
      </c>
      <c r="AG182" s="399">
        <v>0</v>
      </c>
      <c r="AH182" s="400">
        <v>1301.0873178088927</v>
      </c>
      <c r="AI182" s="401">
        <v>0</v>
      </c>
      <c r="AJ182" s="399">
        <v>0</v>
      </c>
      <c r="AK182" s="400">
        <v>2188.8261415723487</v>
      </c>
      <c r="AL182" s="401">
        <v>0</v>
      </c>
      <c r="AM182" s="399">
        <v>0</v>
      </c>
      <c r="AN182" s="400">
        <v>2188.8261415723487</v>
      </c>
      <c r="AO182" s="401">
        <v>0</v>
      </c>
      <c r="AP182" s="399">
        <v>0</v>
      </c>
      <c r="AQ182" s="400">
        <v>31997.716768991249</v>
      </c>
      <c r="AR182" s="401">
        <v>0</v>
      </c>
      <c r="AS182" s="399">
        <v>0</v>
      </c>
      <c r="AT182" s="400">
        <v>30357.653918568758</v>
      </c>
      <c r="AU182" s="405">
        <v>0</v>
      </c>
      <c r="AV182" s="399">
        <v>0</v>
      </c>
      <c r="AW182" s="400">
        <v>31890.691704999997</v>
      </c>
      <c r="AX182" s="405">
        <v>0</v>
      </c>
      <c r="AY182" s="406">
        <v>0</v>
      </c>
      <c r="AZ182" s="402">
        <v>103832.77844959218</v>
      </c>
      <c r="BA182" s="403">
        <v>0</v>
      </c>
      <c r="BB182" s="407">
        <v>0</v>
      </c>
      <c r="BC182" s="408">
        <v>0</v>
      </c>
      <c r="BD182" s="402">
        <v>0</v>
      </c>
      <c r="BE182" s="407">
        <v>0</v>
      </c>
      <c r="BH182" s="409">
        <v>175</v>
      </c>
    </row>
    <row r="183" spans="2:60" x14ac:dyDescent="0.2">
      <c r="B183" s="395"/>
      <c r="C183" s="396"/>
      <c r="D183" s="397"/>
      <c r="E183" s="397"/>
      <c r="F183" s="397"/>
      <c r="G183" s="396"/>
      <c r="H183" s="397"/>
      <c r="I183" s="397"/>
      <c r="J183" s="397"/>
      <c r="K183" s="397"/>
      <c r="L183" s="397"/>
      <c r="M183" s="410"/>
      <c r="N183" s="399">
        <v>0</v>
      </c>
      <c r="O183" s="400">
        <v>2660.2920600492735</v>
      </c>
      <c r="P183" s="401">
        <v>0</v>
      </c>
      <c r="Q183" s="399">
        <v>0</v>
      </c>
      <c r="R183" s="400">
        <v>2866.102765817554</v>
      </c>
      <c r="S183" s="401">
        <v>0</v>
      </c>
      <c r="T183" s="399">
        <v>0</v>
      </c>
      <c r="U183" s="400">
        <v>20858.380007532083</v>
      </c>
      <c r="V183" s="401">
        <v>0</v>
      </c>
      <c r="W183" s="399">
        <v>0</v>
      </c>
      <c r="X183" s="400">
        <v>16889.470009128312</v>
      </c>
      <c r="Y183" s="401">
        <v>0</v>
      </c>
      <c r="Z183" s="402">
        <v>0</v>
      </c>
      <c r="AA183" s="402">
        <v>43274.244842527223</v>
      </c>
      <c r="AB183" s="403">
        <v>0</v>
      </c>
      <c r="AC183" s="404">
        <v>0</v>
      </c>
      <c r="AD183" s="399">
        <v>0</v>
      </c>
      <c r="AE183" s="400">
        <v>3907.9764560785702</v>
      </c>
      <c r="AF183" s="401">
        <v>0</v>
      </c>
      <c r="AG183" s="399">
        <v>0</v>
      </c>
      <c r="AH183" s="400">
        <v>1301.0873178088927</v>
      </c>
      <c r="AI183" s="401">
        <v>0</v>
      </c>
      <c r="AJ183" s="399">
        <v>0</v>
      </c>
      <c r="AK183" s="400">
        <v>2188.8261415723487</v>
      </c>
      <c r="AL183" s="401">
        <v>0</v>
      </c>
      <c r="AM183" s="399">
        <v>0</v>
      </c>
      <c r="AN183" s="400">
        <v>2188.8261415723487</v>
      </c>
      <c r="AO183" s="401">
        <v>0</v>
      </c>
      <c r="AP183" s="399">
        <v>0</v>
      </c>
      <c r="AQ183" s="400">
        <v>31997.716768991249</v>
      </c>
      <c r="AR183" s="401">
        <v>0</v>
      </c>
      <c r="AS183" s="399">
        <v>0</v>
      </c>
      <c r="AT183" s="400">
        <v>30357.653918568758</v>
      </c>
      <c r="AU183" s="405">
        <v>0</v>
      </c>
      <c r="AV183" s="399">
        <v>0</v>
      </c>
      <c r="AW183" s="400">
        <v>31890.691704999997</v>
      </c>
      <c r="AX183" s="405">
        <v>0</v>
      </c>
      <c r="AY183" s="406">
        <v>0</v>
      </c>
      <c r="AZ183" s="402">
        <v>103832.77844959218</v>
      </c>
      <c r="BA183" s="403">
        <v>0</v>
      </c>
      <c r="BB183" s="407">
        <v>0</v>
      </c>
      <c r="BC183" s="408">
        <v>0</v>
      </c>
      <c r="BD183" s="402">
        <v>0</v>
      </c>
      <c r="BE183" s="407">
        <v>0</v>
      </c>
      <c r="BH183" s="409">
        <v>176</v>
      </c>
    </row>
    <row r="184" spans="2:60" x14ac:dyDescent="0.2">
      <c r="B184" s="395"/>
      <c r="C184" s="396"/>
      <c r="D184" s="397"/>
      <c r="E184" s="397"/>
      <c r="F184" s="397"/>
      <c r="G184" s="396"/>
      <c r="H184" s="397"/>
      <c r="I184" s="397"/>
      <c r="J184" s="397"/>
      <c r="K184" s="397"/>
      <c r="L184" s="397"/>
      <c r="M184" s="410"/>
      <c r="N184" s="399">
        <v>0</v>
      </c>
      <c r="O184" s="400">
        <v>2660.2920600492735</v>
      </c>
      <c r="P184" s="401">
        <v>0</v>
      </c>
      <c r="Q184" s="399">
        <v>0</v>
      </c>
      <c r="R184" s="400">
        <v>2866.102765817554</v>
      </c>
      <c r="S184" s="401">
        <v>0</v>
      </c>
      <c r="T184" s="399">
        <v>0</v>
      </c>
      <c r="U184" s="400">
        <v>20858.380007532083</v>
      </c>
      <c r="V184" s="401">
        <v>0</v>
      </c>
      <c r="W184" s="399">
        <v>0</v>
      </c>
      <c r="X184" s="400">
        <v>16889.470009128312</v>
      </c>
      <c r="Y184" s="401">
        <v>0</v>
      </c>
      <c r="Z184" s="402">
        <v>0</v>
      </c>
      <c r="AA184" s="402">
        <v>43274.244842527223</v>
      </c>
      <c r="AB184" s="403">
        <v>0</v>
      </c>
      <c r="AC184" s="404">
        <v>0</v>
      </c>
      <c r="AD184" s="399">
        <v>0</v>
      </c>
      <c r="AE184" s="400">
        <v>3907.9764560785702</v>
      </c>
      <c r="AF184" s="401">
        <v>0</v>
      </c>
      <c r="AG184" s="399">
        <v>0</v>
      </c>
      <c r="AH184" s="400">
        <v>1301.0873178088927</v>
      </c>
      <c r="AI184" s="401">
        <v>0</v>
      </c>
      <c r="AJ184" s="399">
        <v>0</v>
      </c>
      <c r="AK184" s="400">
        <v>2188.8261415723487</v>
      </c>
      <c r="AL184" s="401">
        <v>0</v>
      </c>
      <c r="AM184" s="399">
        <v>0</v>
      </c>
      <c r="AN184" s="400">
        <v>2188.8261415723487</v>
      </c>
      <c r="AO184" s="401">
        <v>0</v>
      </c>
      <c r="AP184" s="399">
        <v>0</v>
      </c>
      <c r="AQ184" s="400">
        <v>31997.716768991249</v>
      </c>
      <c r="AR184" s="401">
        <v>0</v>
      </c>
      <c r="AS184" s="399">
        <v>0</v>
      </c>
      <c r="AT184" s="400">
        <v>30357.653918568758</v>
      </c>
      <c r="AU184" s="405">
        <v>0</v>
      </c>
      <c r="AV184" s="399">
        <v>0</v>
      </c>
      <c r="AW184" s="400">
        <v>31890.691704999997</v>
      </c>
      <c r="AX184" s="405">
        <v>0</v>
      </c>
      <c r="AY184" s="406">
        <v>0</v>
      </c>
      <c r="AZ184" s="402">
        <v>103832.77844959218</v>
      </c>
      <c r="BA184" s="403">
        <v>0</v>
      </c>
      <c r="BB184" s="407">
        <v>0</v>
      </c>
      <c r="BC184" s="408">
        <v>0</v>
      </c>
      <c r="BD184" s="402">
        <v>0</v>
      </c>
      <c r="BE184" s="407">
        <v>0</v>
      </c>
      <c r="BH184" s="409">
        <v>177</v>
      </c>
    </row>
    <row r="185" spans="2:60" x14ac:dyDescent="0.2">
      <c r="B185" s="395"/>
      <c r="C185" s="396"/>
      <c r="D185" s="397"/>
      <c r="E185" s="397"/>
      <c r="F185" s="397"/>
      <c r="G185" s="396"/>
      <c r="H185" s="397"/>
      <c r="I185" s="397"/>
      <c r="J185" s="397"/>
      <c r="K185" s="397"/>
      <c r="L185" s="397"/>
      <c r="M185" s="410"/>
      <c r="N185" s="399">
        <v>0</v>
      </c>
      <c r="O185" s="400">
        <v>2660.2920600492735</v>
      </c>
      <c r="P185" s="401">
        <v>0</v>
      </c>
      <c r="Q185" s="399">
        <v>0</v>
      </c>
      <c r="R185" s="400">
        <v>2866.102765817554</v>
      </c>
      <c r="S185" s="401">
        <v>0</v>
      </c>
      <c r="T185" s="399">
        <v>0</v>
      </c>
      <c r="U185" s="400">
        <v>20858.380007532083</v>
      </c>
      <c r="V185" s="401">
        <v>0</v>
      </c>
      <c r="W185" s="399">
        <v>0</v>
      </c>
      <c r="X185" s="400">
        <v>16889.470009128312</v>
      </c>
      <c r="Y185" s="401">
        <v>0</v>
      </c>
      <c r="Z185" s="402">
        <v>0</v>
      </c>
      <c r="AA185" s="402">
        <v>43274.244842527223</v>
      </c>
      <c r="AB185" s="403">
        <v>0</v>
      </c>
      <c r="AC185" s="404">
        <v>0</v>
      </c>
      <c r="AD185" s="399">
        <v>0</v>
      </c>
      <c r="AE185" s="400">
        <v>3907.9764560785702</v>
      </c>
      <c r="AF185" s="401">
        <v>0</v>
      </c>
      <c r="AG185" s="399">
        <v>0</v>
      </c>
      <c r="AH185" s="400">
        <v>1301.0873178088927</v>
      </c>
      <c r="AI185" s="401">
        <v>0</v>
      </c>
      <c r="AJ185" s="399">
        <v>0</v>
      </c>
      <c r="AK185" s="400">
        <v>2188.8261415723487</v>
      </c>
      <c r="AL185" s="401">
        <v>0</v>
      </c>
      <c r="AM185" s="399">
        <v>0</v>
      </c>
      <c r="AN185" s="400">
        <v>2188.8261415723487</v>
      </c>
      <c r="AO185" s="401">
        <v>0</v>
      </c>
      <c r="AP185" s="399">
        <v>0</v>
      </c>
      <c r="AQ185" s="400">
        <v>31997.716768991249</v>
      </c>
      <c r="AR185" s="401">
        <v>0</v>
      </c>
      <c r="AS185" s="399">
        <v>0</v>
      </c>
      <c r="AT185" s="400">
        <v>30357.653918568758</v>
      </c>
      <c r="AU185" s="405">
        <v>0</v>
      </c>
      <c r="AV185" s="399">
        <v>0</v>
      </c>
      <c r="AW185" s="400">
        <v>31890.691704999997</v>
      </c>
      <c r="AX185" s="405">
        <v>0</v>
      </c>
      <c r="AY185" s="406">
        <v>0</v>
      </c>
      <c r="AZ185" s="402">
        <v>103832.77844959218</v>
      </c>
      <c r="BA185" s="403">
        <v>0</v>
      </c>
      <c r="BB185" s="407">
        <v>0</v>
      </c>
      <c r="BC185" s="408">
        <v>0</v>
      </c>
      <c r="BD185" s="402">
        <v>0</v>
      </c>
      <c r="BE185" s="407">
        <v>0</v>
      </c>
      <c r="BH185" s="409">
        <v>178</v>
      </c>
    </row>
    <row r="186" spans="2:60" x14ac:dyDescent="0.2">
      <c r="B186" s="395"/>
      <c r="C186" s="396"/>
      <c r="D186" s="397"/>
      <c r="E186" s="397"/>
      <c r="F186" s="397"/>
      <c r="G186" s="396"/>
      <c r="H186" s="397"/>
      <c r="I186" s="397"/>
      <c r="J186" s="397"/>
      <c r="K186" s="397"/>
      <c r="L186" s="397"/>
      <c r="M186" s="410"/>
      <c r="N186" s="399">
        <v>0</v>
      </c>
      <c r="O186" s="400">
        <v>2660.2920600492735</v>
      </c>
      <c r="P186" s="401">
        <v>0</v>
      </c>
      <c r="Q186" s="399">
        <v>0</v>
      </c>
      <c r="R186" s="400">
        <v>2866.102765817554</v>
      </c>
      <c r="S186" s="401">
        <v>0</v>
      </c>
      <c r="T186" s="399">
        <v>0</v>
      </c>
      <c r="U186" s="400">
        <v>20858.380007532083</v>
      </c>
      <c r="V186" s="401">
        <v>0</v>
      </c>
      <c r="W186" s="399">
        <v>0</v>
      </c>
      <c r="X186" s="400">
        <v>16889.470009128312</v>
      </c>
      <c r="Y186" s="401">
        <v>0</v>
      </c>
      <c r="Z186" s="402">
        <v>0</v>
      </c>
      <c r="AA186" s="402">
        <v>43274.244842527223</v>
      </c>
      <c r="AB186" s="403">
        <v>0</v>
      </c>
      <c r="AC186" s="404">
        <v>0</v>
      </c>
      <c r="AD186" s="399">
        <v>0</v>
      </c>
      <c r="AE186" s="400">
        <v>3907.9764560785702</v>
      </c>
      <c r="AF186" s="401">
        <v>0</v>
      </c>
      <c r="AG186" s="399">
        <v>0</v>
      </c>
      <c r="AH186" s="400">
        <v>1301.0873178088927</v>
      </c>
      <c r="AI186" s="401">
        <v>0</v>
      </c>
      <c r="AJ186" s="399">
        <v>0</v>
      </c>
      <c r="AK186" s="400">
        <v>2188.8261415723487</v>
      </c>
      <c r="AL186" s="401">
        <v>0</v>
      </c>
      <c r="AM186" s="399">
        <v>0</v>
      </c>
      <c r="AN186" s="400">
        <v>2188.8261415723487</v>
      </c>
      <c r="AO186" s="401">
        <v>0</v>
      </c>
      <c r="AP186" s="399">
        <v>0</v>
      </c>
      <c r="AQ186" s="400">
        <v>31997.716768991249</v>
      </c>
      <c r="AR186" s="401">
        <v>0</v>
      </c>
      <c r="AS186" s="399">
        <v>0</v>
      </c>
      <c r="AT186" s="400">
        <v>30357.653918568758</v>
      </c>
      <c r="AU186" s="405">
        <v>0</v>
      </c>
      <c r="AV186" s="399">
        <v>0</v>
      </c>
      <c r="AW186" s="400">
        <v>31890.691704999997</v>
      </c>
      <c r="AX186" s="405">
        <v>0</v>
      </c>
      <c r="AY186" s="406">
        <v>0</v>
      </c>
      <c r="AZ186" s="402">
        <v>103832.77844959218</v>
      </c>
      <c r="BA186" s="403">
        <v>0</v>
      </c>
      <c r="BB186" s="407">
        <v>0</v>
      </c>
      <c r="BC186" s="408">
        <v>0</v>
      </c>
      <c r="BD186" s="402">
        <v>0</v>
      </c>
      <c r="BE186" s="407">
        <v>0</v>
      </c>
      <c r="BH186" s="409">
        <v>179</v>
      </c>
    </row>
    <row r="187" spans="2:60" x14ac:dyDescent="0.2">
      <c r="B187" s="395"/>
      <c r="C187" s="396"/>
      <c r="D187" s="397"/>
      <c r="E187" s="397"/>
      <c r="F187" s="397"/>
      <c r="G187" s="396"/>
      <c r="H187" s="397"/>
      <c r="I187" s="397"/>
      <c r="J187" s="397"/>
      <c r="K187" s="397"/>
      <c r="L187" s="397"/>
      <c r="M187" s="410"/>
      <c r="N187" s="399">
        <v>0</v>
      </c>
      <c r="O187" s="400">
        <v>2660.2920600492735</v>
      </c>
      <c r="P187" s="401">
        <v>0</v>
      </c>
      <c r="Q187" s="399">
        <v>0</v>
      </c>
      <c r="R187" s="400">
        <v>2866.102765817554</v>
      </c>
      <c r="S187" s="401">
        <v>0</v>
      </c>
      <c r="T187" s="399">
        <v>0</v>
      </c>
      <c r="U187" s="400">
        <v>20858.380007532083</v>
      </c>
      <c r="V187" s="401">
        <v>0</v>
      </c>
      <c r="W187" s="399">
        <v>0</v>
      </c>
      <c r="X187" s="400">
        <v>16889.470009128312</v>
      </c>
      <c r="Y187" s="401">
        <v>0</v>
      </c>
      <c r="Z187" s="402">
        <v>0</v>
      </c>
      <c r="AA187" s="402">
        <v>43274.244842527223</v>
      </c>
      <c r="AB187" s="403">
        <v>0</v>
      </c>
      <c r="AC187" s="404">
        <v>0</v>
      </c>
      <c r="AD187" s="399">
        <v>0</v>
      </c>
      <c r="AE187" s="400">
        <v>3907.9764560785702</v>
      </c>
      <c r="AF187" s="401">
        <v>0</v>
      </c>
      <c r="AG187" s="399">
        <v>0</v>
      </c>
      <c r="AH187" s="400">
        <v>1301.0873178088927</v>
      </c>
      <c r="AI187" s="401">
        <v>0</v>
      </c>
      <c r="AJ187" s="399">
        <v>0</v>
      </c>
      <c r="AK187" s="400">
        <v>2188.8261415723487</v>
      </c>
      <c r="AL187" s="401">
        <v>0</v>
      </c>
      <c r="AM187" s="399">
        <v>0</v>
      </c>
      <c r="AN187" s="400">
        <v>2188.8261415723487</v>
      </c>
      <c r="AO187" s="401">
        <v>0</v>
      </c>
      <c r="AP187" s="399">
        <v>0</v>
      </c>
      <c r="AQ187" s="400">
        <v>31997.716768991249</v>
      </c>
      <c r="AR187" s="401">
        <v>0</v>
      </c>
      <c r="AS187" s="399">
        <v>0</v>
      </c>
      <c r="AT187" s="400">
        <v>30357.653918568758</v>
      </c>
      <c r="AU187" s="405">
        <v>0</v>
      </c>
      <c r="AV187" s="399">
        <v>0</v>
      </c>
      <c r="AW187" s="400">
        <v>31890.691704999997</v>
      </c>
      <c r="AX187" s="405">
        <v>0</v>
      </c>
      <c r="AY187" s="406">
        <v>0</v>
      </c>
      <c r="AZ187" s="402">
        <v>103832.77844959218</v>
      </c>
      <c r="BA187" s="403">
        <v>0</v>
      </c>
      <c r="BB187" s="407">
        <v>0</v>
      </c>
      <c r="BC187" s="408">
        <v>0</v>
      </c>
      <c r="BD187" s="402">
        <v>0</v>
      </c>
      <c r="BE187" s="407">
        <v>0</v>
      </c>
      <c r="BH187" s="409">
        <v>180</v>
      </c>
    </row>
    <row r="188" spans="2:60" x14ac:dyDescent="0.2">
      <c r="B188" s="395"/>
      <c r="C188" s="396"/>
      <c r="D188" s="397"/>
      <c r="E188" s="397"/>
      <c r="F188" s="397"/>
      <c r="G188" s="396"/>
      <c r="H188" s="397"/>
      <c r="I188" s="397"/>
      <c r="J188" s="397"/>
      <c r="K188" s="397"/>
      <c r="L188" s="397"/>
      <c r="M188" s="410"/>
      <c r="N188" s="399">
        <v>0</v>
      </c>
      <c r="O188" s="400">
        <v>2660.2920600492735</v>
      </c>
      <c r="P188" s="401">
        <v>0</v>
      </c>
      <c r="Q188" s="399">
        <v>0</v>
      </c>
      <c r="R188" s="400">
        <v>2866.102765817554</v>
      </c>
      <c r="S188" s="401">
        <v>0</v>
      </c>
      <c r="T188" s="399">
        <v>0</v>
      </c>
      <c r="U188" s="400">
        <v>20858.380007532083</v>
      </c>
      <c r="V188" s="401">
        <v>0</v>
      </c>
      <c r="W188" s="399">
        <v>0</v>
      </c>
      <c r="X188" s="400">
        <v>16889.470009128312</v>
      </c>
      <c r="Y188" s="401">
        <v>0</v>
      </c>
      <c r="Z188" s="402">
        <v>0</v>
      </c>
      <c r="AA188" s="402">
        <v>43274.244842527223</v>
      </c>
      <c r="AB188" s="403">
        <v>0</v>
      </c>
      <c r="AC188" s="404">
        <v>0</v>
      </c>
      <c r="AD188" s="399">
        <v>0</v>
      </c>
      <c r="AE188" s="400">
        <v>3907.9764560785702</v>
      </c>
      <c r="AF188" s="401">
        <v>0</v>
      </c>
      <c r="AG188" s="399">
        <v>0</v>
      </c>
      <c r="AH188" s="400">
        <v>1301.0873178088927</v>
      </c>
      <c r="AI188" s="401">
        <v>0</v>
      </c>
      <c r="AJ188" s="399">
        <v>0</v>
      </c>
      <c r="AK188" s="400">
        <v>2188.8261415723487</v>
      </c>
      <c r="AL188" s="401">
        <v>0</v>
      </c>
      <c r="AM188" s="399">
        <v>0</v>
      </c>
      <c r="AN188" s="400">
        <v>2188.8261415723487</v>
      </c>
      <c r="AO188" s="401">
        <v>0</v>
      </c>
      <c r="AP188" s="399">
        <v>0</v>
      </c>
      <c r="AQ188" s="400">
        <v>31997.716768991249</v>
      </c>
      <c r="AR188" s="401">
        <v>0</v>
      </c>
      <c r="AS188" s="399">
        <v>0</v>
      </c>
      <c r="AT188" s="400">
        <v>30357.653918568758</v>
      </c>
      <c r="AU188" s="405">
        <v>0</v>
      </c>
      <c r="AV188" s="399">
        <v>0</v>
      </c>
      <c r="AW188" s="400">
        <v>31890.691704999997</v>
      </c>
      <c r="AX188" s="405">
        <v>0</v>
      </c>
      <c r="AY188" s="406">
        <v>0</v>
      </c>
      <c r="AZ188" s="402">
        <v>103832.77844959218</v>
      </c>
      <c r="BA188" s="403">
        <v>0</v>
      </c>
      <c r="BB188" s="407">
        <v>0</v>
      </c>
      <c r="BC188" s="408">
        <v>0</v>
      </c>
      <c r="BD188" s="402">
        <v>0</v>
      </c>
      <c r="BE188" s="407">
        <v>0</v>
      </c>
      <c r="BH188" s="409">
        <v>181</v>
      </c>
    </row>
    <row r="189" spans="2:60" x14ac:dyDescent="0.2">
      <c r="B189" s="395"/>
      <c r="C189" s="396"/>
      <c r="D189" s="397"/>
      <c r="E189" s="397"/>
      <c r="F189" s="397"/>
      <c r="G189" s="396"/>
      <c r="H189" s="397"/>
      <c r="I189" s="397"/>
      <c r="J189" s="397"/>
      <c r="K189" s="397"/>
      <c r="L189" s="397"/>
      <c r="M189" s="410"/>
      <c r="N189" s="399">
        <v>0</v>
      </c>
      <c r="O189" s="400">
        <v>2660.2920600492735</v>
      </c>
      <c r="P189" s="401">
        <v>0</v>
      </c>
      <c r="Q189" s="399">
        <v>0</v>
      </c>
      <c r="R189" s="400">
        <v>2866.102765817554</v>
      </c>
      <c r="S189" s="401">
        <v>0</v>
      </c>
      <c r="T189" s="399">
        <v>0</v>
      </c>
      <c r="U189" s="400">
        <v>20858.380007532083</v>
      </c>
      <c r="V189" s="401">
        <v>0</v>
      </c>
      <c r="W189" s="399">
        <v>0</v>
      </c>
      <c r="X189" s="400">
        <v>16889.470009128312</v>
      </c>
      <c r="Y189" s="401">
        <v>0</v>
      </c>
      <c r="Z189" s="402">
        <v>0</v>
      </c>
      <c r="AA189" s="402">
        <v>43274.244842527223</v>
      </c>
      <c r="AB189" s="403">
        <v>0</v>
      </c>
      <c r="AC189" s="404">
        <v>0</v>
      </c>
      <c r="AD189" s="399">
        <v>0</v>
      </c>
      <c r="AE189" s="400">
        <v>3907.9764560785702</v>
      </c>
      <c r="AF189" s="401">
        <v>0</v>
      </c>
      <c r="AG189" s="399">
        <v>0</v>
      </c>
      <c r="AH189" s="400">
        <v>1301.0873178088927</v>
      </c>
      <c r="AI189" s="401">
        <v>0</v>
      </c>
      <c r="AJ189" s="399">
        <v>0</v>
      </c>
      <c r="AK189" s="400">
        <v>2188.8261415723487</v>
      </c>
      <c r="AL189" s="401">
        <v>0</v>
      </c>
      <c r="AM189" s="399">
        <v>0</v>
      </c>
      <c r="AN189" s="400">
        <v>2188.8261415723487</v>
      </c>
      <c r="AO189" s="401">
        <v>0</v>
      </c>
      <c r="AP189" s="399">
        <v>0</v>
      </c>
      <c r="AQ189" s="400">
        <v>31997.716768991249</v>
      </c>
      <c r="AR189" s="401">
        <v>0</v>
      </c>
      <c r="AS189" s="399">
        <v>0</v>
      </c>
      <c r="AT189" s="400">
        <v>30357.653918568758</v>
      </c>
      <c r="AU189" s="405">
        <v>0</v>
      </c>
      <c r="AV189" s="399">
        <v>0</v>
      </c>
      <c r="AW189" s="400">
        <v>31890.691704999997</v>
      </c>
      <c r="AX189" s="405">
        <v>0</v>
      </c>
      <c r="AY189" s="406">
        <v>0</v>
      </c>
      <c r="AZ189" s="402">
        <v>103832.77844959218</v>
      </c>
      <c r="BA189" s="403">
        <v>0</v>
      </c>
      <c r="BB189" s="407">
        <v>0</v>
      </c>
      <c r="BC189" s="408">
        <v>0</v>
      </c>
      <c r="BD189" s="402">
        <v>0</v>
      </c>
      <c r="BE189" s="407">
        <v>0</v>
      </c>
      <c r="BH189" s="409">
        <v>182</v>
      </c>
    </row>
    <row r="190" spans="2:60" x14ac:dyDescent="0.2">
      <c r="B190" s="395"/>
      <c r="C190" s="396"/>
      <c r="D190" s="397"/>
      <c r="E190" s="397"/>
      <c r="F190" s="397"/>
      <c r="G190" s="396"/>
      <c r="H190" s="397"/>
      <c r="I190" s="397"/>
      <c r="J190" s="397"/>
      <c r="K190" s="397"/>
      <c r="L190" s="397"/>
      <c r="M190" s="410"/>
      <c r="N190" s="399">
        <v>0</v>
      </c>
      <c r="O190" s="400">
        <v>2660.2920600492735</v>
      </c>
      <c r="P190" s="401">
        <v>0</v>
      </c>
      <c r="Q190" s="399">
        <v>0</v>
      </c>
      <c r="R190" s="400">
        <v>2866.102765817554</v>
      </c>
      <c r="S190" s="401">
        <v>0</v>
      </c>
      <c r="T190" s="399">
        <v>0</v>
      </c>
      <c r="U190" s="400">
        <v>20858.380007532083</v>
      </c>
      <c r="V190" s="401">
        <v>0</v>
      </c>
      <c r="W190" s="399">
        <v>0</v>
      </c>
      <c r="X190" s="400">
        <v>16889.470009128312</v>
      </c>
      <c r="Y190" s="401">
        <v>0</v>
      </c>
      <c r="Z190" s="402">
        <v>0</v>
      </c>
      <c r="AA190" s="402">
        <v>43274.244842527223</v>
      </c>
      <c r="AB190" s="403">
        <v>0</v>
      </c>
      <c r="AC190" s="404">
        <v>0</v>
      </c>
      <c r="AD190" s="399">
        <v>0</v>
      </c>
      <c r="AE190" s="400">
        <v>3907.9764560785702</v>
      </c>
      <c r="AF190" s="401">
        <v>0</v>
      </c>
      <c r="AG190" s="399">
        <v>0</v>
      </c>
      <c r="AH190" s="400">
        <v>1301.0873178088927</v>
      </c>
      <c r="AI190" s="401">
        <v>0</v>
      </c>
      <c r="AJ190" s="399">
        <v>0</v>
      </c>
      <c r="AK190" s="400">
        <v>2188.8261415723487</v>
      </c>
      <c r="AL190" s="401">
        <v>0</v>
      </c>
      <c r="AM190" s="399">
        <v>0</v>
      </c>
      <c r="AN190" s="400">
        <v>2188.8261415723487</v>
      </c>
      <c r="AO190" s="401">
        <v>0</v>
      </c>
      <c r="AP190" s="399">
        <v>0</v>
      </c>
      <c r="AQ190" s="400">
        <v>31997.716768991249</v>
      </c>
      <c r="AR190" s="401">
        <v>0</v>
      </c>
      <c r="AS190" s="399">
        <v>0</v>
      </c>
      <c r="AT190" s="400">
        <v>30357.653918568758</v>
      </c>
      <c r="AU190" s="405">
        <v>0</v>
      </c>
      <c r="AV190" s="399">
        <v>0</v>
      </c>
      <c r="AW190" s="400">
        <v>31890.691704999997</v>
      </c>
      <c r="AX190" s="405">
        <v>0</v>
      </c>
      <c r="AY190" s="406">
        <v>0</v>
      </c>
      <c r="AZ190" s="402">
        <v>103832.77844959218</v>
      </c>
      <c r="BA190" s="403">
        <v>0</v>
      </c>
      <c r="BB190" s="407">
        <v>0</v>
      </c>
      <c r="BC190" s="408">
        <v>0</v>
      </c>
      <c r="BD190" s="402">
        <v>0</v>
      </c>
      <c r="BE190" s="407">
        <v>0</v>
      </c>
      <c r="BH190" s="409">
        <v>183</v>
      </c>
    </row>
    <row r="191" spans="2:60" x14ac:dyDescent="0.2">
      <c r="B191" s="395"/>
      <c r="C191" s="396"/>
      <c r="D191" s="397"/>
      <c r="E191" s="397"/>
      <c r="F191" s="397"/>
      <c r="G191" s="396"/>
      <c r="H191" s="397"/>
      <c r="I191" s="397"/>
      <c r="J191" s="397"/>
      <c r="K191" s="397"/>
      <c r="L191" s="397"/>
      <c r="M191" s="410"/>
      <c r="N191" s="399">
        <v>0</v>
      </c>
      <c r="O191" s="400">
        <v>2660.2920600492735</v>
      </c>
      <c r="P191" s="401">
        <v>0</v>
      </c>
      <c r="Q191" s="399">
        <v>0</v>
      </c>
      <c r="R191" s="400">
        <v>2866.102765817554</v>
      </c>
      <c r="S191" s="401">
        <v>0</v>
      </c>
      <c r="T191" s="399">
        <v>0</v>
      </c>
      <c r="U191" s="400">
        <v>20858.380007532083</v>
      </c>
      <c r="V191" s="401">
        <v>0</v>
      </c>
      <c r="W191" s="399">
        <v>0</v>
      </c>
      <c r="X191" s="400">
        <v>16889.470009128312</v>
      </c>
      <c r="Y191" s="401">
        <v>0</v>
      </c>
      <c r="Z191" s="402">
        <v>0</v>
      </c>
      <c r="AA191" s="402">
        <v>43274.244842527223</v>
      </c>
      <c r="AB191" s="403">
        <v>0</v>
      </c>
      <c r="AC191" s="404">
        <v>0</v>
      </c>
      <c r="AD191" s="399">
        <v>0</v>
      </c>
      <c r="AE191" s="400">
        <v>3907.9764560785702</v>
      </c>
      <c r="AF191" s="401">
        <v>0</v>
      </c>
      <c r="AG191" s="399">
        <v>0</v>
      </c>
      <c r="AH191" s="400">
        <v>1301.0873178088927</v>
      </c>
      <c r="AI191" s="401">
        <v>0</v>
      </c>
      <c r="AJ191" s="399">
        <v>0</v>
      </c>
      <c r="AK191" s="400">
        <v>2188.8261415723487</v>
      </c>
      <c r="AL191" s="401">
        <v>0</v>
      </c>
      <c r="AM191" s="399">
        <v>0</v>
      </c>
      <c r="AN191" s="400">
        <v>2188.8261415723487</v>
      </c>
      <c r="AO191" s="401">
        <v>0</v>
      </c>
      <c r="AP191" s="399">
        <v>0</v>
      </c>
      <c r="AQ191" s="400">
        <v>31997.716768991249</v>
      </c>
      <c r="AR191" s="401">
        <v>0</v>
      </c>
      <c r="AS191" s="399">
        <v>0</v>
      </c>
      <c r="AT191" s="400">
        <v>30357.653918568758</v>
      </c>
      <c r="AU191" s="405">
        <v>0</v>
      </c>
      <c r="AV191" s="399">
        <v>0</v>
      </c>
      <c r="AW191" s="400">
        <v>31890.691704999997</v>
      </c>
      <c r="AX191" s="405">
        <v>0</v>
      </c>
      <c r="AY191" s="406">
        <v>0</v>
      </c>
      <c r="AZ191" s="402">
        <v>103832.77844959218</v>
      </c>
      <c r="BA191" s="403">
        <v>0</v>
      </c>
      <c r="BB191" s="407">
        <v>0</v>
      </c>
      <c r="BC191" s="408">
        <v>0</v>
      </c>
      <c r="BD191" s="402">
        <v>0</v>
      </c>
      <c r="BE191" s="407">
        <v>0</v>
      </c>
      <c r="BH191" s="409">
        <v>184</v>
      </c>
    </row>
    <row r="192" spans="2:60" x14ac:dyDescent="0.2">
      <c r="B192" s="395"/>
      <c r="C192" s="396"/>
      <c r="D192" s="397"/>
      <c r="E192" s="397"/>
      <c r="F192" s="397"/>
      <c r="G192" s="396"/>
      <c r="H192" s="397"/>
      <c r="I192" s="397"/>
      <c r="J192" s="397"/>
      <c r="K192" s="397"/>
      <c r="L192" s="397"/>
      <c r="M192" s="410"/>
      <c r="N192" s="399">
        <v>0</v>
      </c>
      <c r="O192" s="400">
        <v>2660.2920600492735</v>
      </c>
      <c r="P192" s="401">
        <v>0</v>
      </c>
      <c r="Q192" s="399">
        <v>0</v>
      </c>
      <c r="R192" s="400">
        <v>2866.102765817554</v>
      </c>
      <c r="S192" s="401">
        <v>0</v>
      </c>
      <c r="T192" s="399">
        <v>0</v>
      </c>
      <c r="U192" s="400">
        <v>20858.380007532083</v>
      </c>
      <c r="V192" s="401">
        <v>0</v>
      </c>
      <c r="W192" s="399">
        <v>0</v>
      </c>
      <c r="X192" s="400">
        <v>16889.470009128312</v>
      </c>
      <c r="Y192" s="401">
        <v>0</v>
      </c>
      <c r="Z192" s="402">
        <v>0</v>
      </c>
      <c r="AA192" s="402">
        <v>43274.244842527223</v>
      </c>
      <c r="AB192" s="403">
        <v>0</v>
      </c>
      <c r="AC192" s="404">
        <v>0</v>
      </c>
      <c r="AD192" s="399">
        <v>0</v>
      </c>
      <c r="AE192" s="400">
        <v>3907.9764560785702</v>
      </c>
      <c r="AF192" s="401">
        <v>0</v>
      </c>
      <c r="AG192" s="399">
        <v>0</v>
      </c>
      <c r="AH192" s="400">
        <v>1301.0873178088927</v>
      </c>
      <c r="AI192" s="401">
        <v>0</v>
      </c>
      <c r="AJ192" s="399">
        <v>0</v>
      </c>
      <c r="AK192" s="400">
        <v>2188.8261415723487</v>
      </c>
      <c r="AL192" s="401">
        <v>0</v>
      </c>
      <c r="AM192" s="399">
        <v>0</v>
      </c>
      <c r="AN192" s="400">
        <v>2188.8261415723487</v>
      </c>
      <c r="AO192" s="401">
        <v>0</v>
      </c>
      <c r="AP192" s="399">
        <v>0</v>
      </c>
      <c r="AQ192" s="400">
        <v>31997.716768991249</v>
      </c>
      <c r="AR192" s="401">
        <v>0</v>
      </c>
      <c r="AS192" s="399">
        <v>0</v>
      </c>
      <c r="AT192" s="400">
        <v>30357.653918568758</v>
      </c>
      <c r="AU192" s="405">
        <v>0</v>
      </c>
      <c r="AV192" s="399">
        <v>0</v>
      </c>
      <c r="AW192" s="400">
        <v>31890.691704999997</v>
      </c>
      <c r="AX192" s="405">
        <v>0</v>
      </c>
      <c r="AY192" s="406">
        <v>0</v>
      </c>
      <c r="AZ192" s="402">
        <v>103832.77844959218</v>
      </c>
      <c r="BA192" s="403">
        <v>0</v>
      </c>
      <c r="BB192" s="407">
        <v>0</v>
      </c>
      <c r="BC192" s="408">
        <v>0</v>
      </c>
      <c r="BD192" s="402">
        <v>0</v>
      </c>
      <c r="BE192" s="407">
        <v>0</v>
      </c>
      <c r="BH192" s="409">
        <v>185</v>
      </c>
    </row>
    <row r="193" spans="2:60" x14ac:dyDescent="0.2">
      <c r="B193" s="395"/>
      <c r="C193" s="396"/>
      <c r="D193" s="397"/>
      <c r="E193" s="397"/>
      <c r="F193" s="397"/>
      <c r="G193" s="396"/>
      <c r="H193" s="397"/>
      <c r="I193" s="397"/>
      <c r="J193" s="397"/>
      <c r="K193" s="397"/>
      <c r="L193" s="397"/>
      <c r="M193" s="410"/>
      <c r="N193" s="399">
        <v>0</v>
      </c>
      <c r="O193" s="400">
        <v>2660.2920600492735</v>
      </c>
      <c r="P193" s="401">
        <v>0</v>
      </c>
      <c r="Q193" s="399">
        <v>0</v>
      </c>
      <c r="R193" s="400">
        <v>2866.102765817554</v>
      </c>
      <c r="S193" s="401">
        <v>0</v>
      </c>
      <c r="T193" s="399">
        <v>0</v>
      </c>
      <c r="U193" s="400">
        <v>20858.380007532083</v>
      </c>
      <c r="V193" s="401">
        <v>0</v>
      </c>
      <c r="W193" s="399">
        <v>0</v>
      </c>
      <c r="X193" s="400">
        <v>16889.470009128312</v>
      </c>
      <c r="Y193" s="401">
        <v>0</v>
      </c>
      <c r="Z193" s="402">
        <v>0</v>
      </c>
      <c r="AA193" s="402">
        <v>43274.244842527223</v>
      </c>
      <c r="AB193" s="403">
        <v>0</v>
      </c>
      <c r="AC193" s="404">
        <v>0</v>
      </c>
      <c r="AD193" s="399">
        <v>0</v>
      </c>
      <c r="AE193" s="400">
        <v>3907.9764560785702</v>
      </c>
      <c r="AF193" s="401">
        <v>0</v>
      </c>
      <c r="AG193" s="399">
        <v>0</v>
      </c>
      <c r="AH193" s="400">
        <v>1301.0873178088927</v>
      </c>
      <c r="AI193" s="401">
        <v>0</v>
      </c>
      <c r="AJ193" s="399">
        <v>0</v>
      </c>
      <c r="AK193" s="400">
        <v>2188.8261415723487</v>
      </c>
      <c r="AL193" s="401">
        <v>0</v>
      </c>
      <c r="AM193" s="399">
        <v>0</v>
      </c>
      <c r="AN193" s="400">
        <v>2188.8261415723487</v>
      </c>
      <c r="AO193" s="401">
        <v>0</v>
      </c>
      <c r="AP193" s="399">
        <v>0</v>
      </c>
      <c r="AQ193" s="400">
        <v>31997.716768991249</v>
      </c>
      <c r="AR193" s="401">
        <v>0</v>
      </c>
      <c r="AS193" s="399">
        <v>0</v>
      </c>
      <c r="AT193" s="400">
        <v>30357.653918568758</v>
      </c>
      <c r="AU193" s="405">
        <v>0</v>
      </c>
      <c r="AV193" s="399">
        <v>0</v>
      </c>
      <c r="AW193" s="400">
        <v>31890.691704999997</v>
      </c>
      <c r="AX193" s="405">
        <v>0</v>
      </c>
      <c r="AY193" s="406">
        <v>0</v>
      </c>
      <c r="AZ193" s="402">
        <v>103832.77844959218</v>
      </c>
      <c r="BA193" s="403">
        <v>0</v>
      </c>
      <c r="BB193" s="407">
        <v>0</v>
      </c>
      <c r="BC193" s="408">
        <v>0</v>
      </c>
      <c r="BD193" s="402">
        <v>0</v>
      </c>
      <c r="BE193" s="407">
        <v>0</v>
      </c>
      <c r="BH193" s="409">
        <v>186</v>
      </c>
    </row>
    <row r="194" spans="2:60" x14ac:dyDescent="0.2">
      <c r="B194" s="395"/>
      <c r="C194" s="396"/>
      <c r="D194" s="397"/>
      <c r="E194" s="397"/>
      <c r="F194" s="397"/>
      <c r="G194" s="396"/>
      <c r="H194" s="397"/>
      <c r="I194" s="397"/>
      <c r="J194" s="397"/>
      <c r="K194" s="397"/>
      <c r="L194" s="397"/>
      <c r="M194" s="410"/>
      <c r="N194" s="399">
        <v>0</v>
      </c>
      <c r="O194" s="400">
        <v>2660.2920600492735</v>
      </c>
      <c r="P194" s="401">
        <v>0</v>
      </c>
      <c r="Q194" s="399">
        <v>0</v>
      </c>
      <c r="R194" s="400">
        <v>2866.102765817554</v>
      </c>
      <c r="S194" s="401">
        <v>0</v>
      </c>
      <c r="T194" s="399">
        <v>0</v>
      </c>
      <c r="U194" s="400">
        <v>20858.380007532083</v>
      </c>
      <c r="V194" s="401">
        <v>0</v>
      </c>
      <c r="W194" s="399">
        <v>0</v>
      </c>
      <c r="X194" s="400">
        <v>16889.470009128312</v>
      </c>
      <c r="Y194" s="401">
        <v>0</v>
      </c>
      <c r="Z194" s="402">
        <v>0</v>
      </c>
      <c r="AA194" s="402">
        <v>43274.244842527223</v>
      </c>
      <c r="AB194" s="403">
        <v>0</v>
      </c>
      <c r="AC194" s="404">
        <v>0</v>
      </c>
      <c r="AD194" s="399">
        <v>0</v>
      </c>
      <c r="AE194" s="400">
        <v>3907.9764560785702</v>
      </c>
      <c r="AF194" s="401">
        <v>0</v>
      </c>
      <c r="AG194" s="399">
        <v>0</v>
      </c>
      <c r="AH194" s="400">
        <v>1301.0873178088927</v>
      </c>
      <c r="AI194" s="401">
        <v>0</v>
      </c>
      <c r="AJ194" s="399">
        <v>0</v>
      </c>
      <c r="AK194" s="400">
        <v>2188.8261415723487</v>
      </c>
      <c r="AL194" s="401">
        <v>0</v>
      </c>
      <c r="AM194" s="399">
        <v>0</v>
      </c>
      <c r="AN194" s="400">
        <v>2188.8261415723487</v>
      </c>
      <c r="AO194" s="401">
        <v>0</v>
      </c>
      <c r="AP194" s="399">
        <v>0</v>
      </c>
      <c r="AQ194" s="400">
        <v>31997.716768991249</v>
      </c>
      <c r="AR194" s="401">
        <v>0</v>
      </c>
      <c r="AS194" s="399">
        <v>0</v>
      </c>
      <c r="AT194" s="400">
        <v>30357.653918568758</v>
      </c>
      <c r="AU194" s="405">
        <v>0</v>
      </c>
      <c r="AV194" s="399">
        <v>0</v>
      </c>
      <c r="AW194" s="400">
        <v>31890.691704999997</v>
      </c>
      <c r="AX194" s="405">
        <v>0</v>
      </c>
      <c r="AY194" s="406">
        <v>0</v>
      </c>
      <c r="AZ194" s="402">
        <v>103832.77844959218</v>
      </c>
      <c r="BA194" s="403">
        <v>0</v>
      </c>
      <c r="BB194" s="407">
        <v>0</v>
      </c>
      <c r="BC194" s="408">
        <v>0</v>
      </c>
      <c r="BD194" s="402">
        <v>0</v>
      </c>
      <c r="BE194" s="407">
        <v>0</v>
      </c>
      <c r="BH194" s="409">
        <v>187</v>
      </c>
    </row>
    <row r="195" spans="2:60" x14ac:dyDescent="0.2">
      <c r="B195" s="395"/>
      <c r="C195" s="396"/>
      <c r="D195" s="397"/>
      <c r="E195" s="397"/>
      <c r="F195" s="397"/>
      <c r="G195" s="396"/>
      <c r="H195" s="397"/>
      <c r="I195" s="397"/>
      <c r="J195" s="397"/>
      <c r="K195" s="397"/>
      <c r="L195" s="397"/>
      <c r="M195" s="410"/>
      <c r="N195" s="399">
        <v>0</v>
      </c>
      <c r="O195" s="400">
        <v>2660.2920600492735</v>
      </c>
      <c r="P195" s="401">
        <v>0</v>
      </c>
      <c r="Q195" s="399">
        <v>0</v>
      </c>
      <c r="R195" s="400">
        <v>2866.102765817554</v>
      </c>
      <c r="S195" s="401">
        <v>0</v>
      </c>
      <c r="T195" s="399">
        <v>0</v>
      </c>
      <c r="U195" s="400">
        <v>20858.380007532083</v>
      </c>
      <c r="V195" s="401">
        <v>0</v>
      </c>
      <c r="W195" s="399">
        <v>0</v>
      </c>
      <c r="X195" s="400">
        <v>16889.470009128312</v>
      </c>
      <c r="Y195" s="401">
        <v>0</v>
      </c>
      <c r="Z195" s="402">
        <v>0</v>
      </c>
      <c r="AA195" s="402">
        <v>43274.244842527223</v>
      </c>
      <c r="AB195" s="403">
        <v>0</v>
      </c>
      <c r="AC195" s="404">
        <v>0</v>
      </c>
      <c r="AD195" s="399">
        <v>0</v>
      </c>
      <c r="AE195" s="400">
        <v>3907.9764560785702</v>
      </c>
      <c r="AF195" s="401">
        <v>0</v>
      </c>
      <c r="AG195" s="399">
        <v>0</v>
      </c>
      <c r="AH195" s="400">
        <v>1301.0873178088927</v>
      </c>
      <c r="AI195" s="401">
        <v>0</v>
      </c>
      <c r="AJ195" s="399">
        <v>0</v>
      </c>
      <c r="AK195" s="400">
        <v>2188.8261415723487</v>
      </c>
      <c r="AL195" s="401">
        <v>0</v>
      </c>
      <c r="AM195" s="399">
        <v>0</v>
      </c>
      <c r="AN195" s="400">
        <v>2188.8261415723487</v>
      </c>
      <c r="AO195" s="401">
        <v>0</v>
      </c>
      <c r="AP195" s="399">
        <v>0</v>
      </c>
      <c r="AQ195" s="400">
        <v>31997.716768991249</v>
      </c>
      <c r="AR195" s="401">
        <v>0</v>
      </c>
      <c r="AS195" s="399">
        <v>0</v>
      </c>
      <c r="AT195" s="400">
        <v>30357.653918568758</v>
      </c>
      <c r="AU195" s="405">
        <v>0</v>
      </c>
      <c r="AV195" s="399">
        <v>0</v>
      </c>
      <c r="AW195" s="400">
        <v>31890.691704999997</v>
      </c>
      <c r="AX195" s="405">
        <v>0</v>
      </c>
      <c r="AY195" s="406">
        <v>0</v>
      </c>
      <c r="AZ195" s="402">
        <v>103832.77844959218</v>
      </c>
      <c r="BA195" s="403">
        <v>0</v>
      </c>
      <c r="BB195" s="407">
        <v>0</v>
      </c>
      <c r="BC195" s="408">
        <v>0</v>
      </c>
      <c r="BD195" s="402">
        <v>0</v>
      </c>
      <c r="BE195" s="407">
        <v>0</v>
      </c>
      <c r="BH195" s="409">
        <v>188</v>
      </c>
    </row>
    <row r="196" spans="2:60" x14ac:dyDescent="0.2">
      <c r="B196" s="395"/>
      <c r="C196" s="396"/>
      <c r="D196" s="397"/>
      <c r="E196" s="397"/>
      <c r="F196" s="397"/>
      <c r="G196" s="396"/>
      <c r="H196" s="397"/>
      <c r="I196" s="397"/>
      <c r="J196" s="397"/>
      <c r="K196" s="397"/>
      <c r="L196" s="397"/>
      <c r="M196" s="410"/>
      <c r="N196" s="399">
        <v>0</v>
      </c>
      <c r="O196" s="400">
        <v>2660.2920600492735</v>
      </c>
      <c r="P196" s="401">
        <v>0</v>
      </c>
      <c r="Q196" s="399">
        <v>0</v>
      </c>
      <c r="R196" s="400">
        <v>2866.102765817554</v>
      </c>
      <c r="S196" s="401">
        <v>0</v>
      </c>
      <c r="T196" s="399">
        <v>0</v>
      </c>
      <c r="U196" s="400">
        <v>20858.380007532083</v>
      </c>
      <c r="V196" s="401">
        <v>0</v>
      </c>
      <c r="W196" s="399">
        <v>0</v>
      </c>
      <c r="X196" s="400">
        <v>16889.470009128312</v>
      </c>
      <c r="Y196" s="401">
        <v>0</v>
      </c>
      <c r="Z196" s="402">
        <v>0</v>
      </c>
      <c r="AA196" s="402">
        <v>43274.244842527223</v>
      </c>
      <c r="AB196" s="403">
        <v>0</v>
      </c>
      <c r="AC196" s="404">
        <v>0</v>
      </c>
      <c r="AD196" s="399">
        <v>0</v>
      </c>
      <c r="AE196" s="400">
        <v>3907.9764560785702</v>
      </c>
      <c r="AF196" s="401">
        <v>0</v>
      </c>
      <c r="AG196" s="399">
        <v>0</v>
      </c>
      <c r="AH196" s="400">
        <v>1301.0873178088927</v>
      </c>
      <c r="AI196" s="401">
        <v>0</v>
      </c>
      <c r="AJ196" s="399">
        <v>0</v>
      </c>
      <c r="AK196" s="400">
        <v>2188.8261415723487</v>
      </c>
      <c r="AL196" s="401">
        <v>0</v>
      </c>
      <c r="AM196" s="399">
        <v>0</v>
      </c>
      <c r="AN196" s="400">
        <v>2188.8261415723487</v>
      </c>
      <c r="AO196" s="401">
        <v>0</v>
      </c>
      <c r="AP196" s="399">
        <v>0</v>
      </c>
      <c r="AQ196" s="400">
        <v>31997.716768991249</v>
      </c>
      <c r="AR196" s="401">
        <v>0</v>
      </c>
      <c r="AS196" s="399">
        <v>0</v>
      </c>
      <c r="AT196" s="400">
        <v>30357.653918568758</v>
      </c>
      <c r="AU196" s="405">
        <v>0</v>
      </c>
      <c r="AV196" s="399">
        <v>0</v>
      </c>
      <c r="AW196" s="400">
        <v>31890.691704999997</v>
      </c>
      <c r="AX196" s="405">
        <v>0</v>
      </c>
      <c r="AY196" s="406">
        <v>0</v>
      </c>
      <c r="AZ196" s="402">
        <v>103832.77844959218</v>
      </c>
      <c r="BA196" s="403">
        <v>0</v>
      </c>
      <c r="BB196" s="407">
        <v>0</v>
      </c>
      <c r="BC196" s="408">
        <v>0</v>
      </c>
      <c r="BD196" s="402">
        <v>0</v>
      </c>
      <c r="BE196" s="407">
        <v>0</v>
      </c>
      <c r="BH196" s="409">
        <v>189</v>
      </c>
    </row>
    <row r="197" spans="2:60" x14ac:dyDescent="0.2">
      <c r="B197" s="395"/>
      <c r="C197" s="396"/>
      <c r="D197" s="397"/>
      <c r="E197" s="397"/>
      <c r="F197" s="397"/>
      <c r="G197" s="396"/>
      <c r="H197" s="397"/>
      <c r="I197" s="397"/>
      <c r="J197" s="397"/>
      <c r="K197" s="397"/>
      <c r="L197" s="397"/>
      <c r="M197" s="410"/>
      <c r="N197" s="399">
        <v>0</v>
      </c>
      <c r="O197" s="400">
        <v>2660.2920600492735</v>
      </c>
      <c r="P197" s="401">
        <v>0</v>
      </c>
      <c r="Q197" s="399">
        <v>0</v>
      </c>
      <c r="R197" s="400">
        <v>2866.102765817554</v>
      </c>
      <c r="S197" s="401">
        <v>0</v>
      </c>
      <c r="T197" s="399">
        <v>0</v>
      </c>
      <c r="U197" s="400">
        <v>20858.380007532083</v>
      </c>
      <c r="V197" s="401">
        <v>0</v>
      </c>
      <c r="W197" s="399">
        <v>0</v>
      </c>
      <c r="X197" s="400">
        <v>16889.470009128312</v>
      </c>
      <c r="Y197" s="401">
        <v>0</v>
      </c>
      <c r="Z197" s="402">
        <v>0</v>
      </c>
      <c r="AA197" s="402">
        <v>43274.244842527223</v>
      </c>
      <c r="AB197" s="403">
        <v>0</v>
      </c>
      <c r="AC197" s="404">
        <v>0</v>
      </c>
      <c r="AD197" s="399">
        <v>0</v>
      </c>
      <c r="AE197" s="400">
        <v>3907.9764560785702</v>
      </c>
      <c r="AF197" s="401">
        <v>0</v>
      </c>
      <c r="AG197" s="399">
        <v>0</v>
      </c>
      <c r="AH197" s="400">
        <v>1301.0873178088927</v>
      </c>
      <c r="AI197" s="401">
        <v>0</v>
      </c>
      <c r="AJ197" s="399">
        <v>0</v>
      </c>
      <c r="AK197" s="400">
        <v>2188.8261415723487</v>
      </c>
      <c r="AL197" s="401">
        <v>0</v>
      </c>
      <c r="AM197" s="399">
        <v>0</v>
      </c>
      <c r="AN197" s="400">
        <v>2188.8261415723487</v>
      </c>
      <c r="AO197" s="401">
        <v>0</v>
      </c>
      <c r="AP197" s="399">
        <v>0</v>
      </c>
      <c r="AQ197" s="400">
        <v>31997.716768991249</v>
      </c>
      <c r="AR197" s="401">
        <v>0</v>
      </c>
      <c r="AS197" s="399">
        <v>0</v>
      </c>
      <c r="AT197" s="400">
        <v>30357.653918568758</v>
      </c>
      <c r="AU197" s="405">
        <v>0</v>
      </c>
      <c r="AV197" s="399">
        <v>0</v>
      </c>
      <c r="AW197" s="400">
        <v>31890.691704999997</v>
      </c>
      <c r="AX197" s="405">
        <v>0</v>
      </c>
      <c r="AY197" s="406">
        <v>0</v>
      </c>
      <c r="AZ197" s="402">
        <v>103832.77844959218</v>
      </c>
      <c r="BA197" s="403">
        <v>0</v>
      </c>
      <c r="BB197" s="407">
        <v>0</v>
      </c>
      <c r="BC197" s="408">
        <v>0</v>
      </c>
      <c r="BD197" s="402">
        <v>0</v>
      </c>
      <c r="BE197" s="407">
        <v>0</v>
      </c>
      <c r="BH197" s="409">
        <v>190</v>
      </c>
    </row>
    <row r="198" spans="2:60" x14ac:dyDescent="0.2">
      <c r="B198" s="395"/>
      <c r="C198" s="396"/>
      <c r="D198" s="397"/>
      <c r="E198" s="397"/>
      <c r="F198" s="397"/>
      <c r="G198" s="396"/>
      <c r="H198" s="397"/>
      <c r="I198" s="397"/>
      <c r="J198" s="397"/>
      <c r="K198" s="397"/>
      <c r="L198" s="397"/>
      <c r="M198" s="410"/>
      <c r="N198" s="399">
        <v>0</v>
      </c>
      <c r="O198" s="400">
        <v>2660.2920600492735</v>
      </c>
      <c r="P198" s="401">
        <v>0</v>
      </c>
      <c r="Q198" s="399">
        <v>0</v>
      </c>
      <c r="R198" s="400">
        <v>2866.102765817554</v>
      </c>
      <c r="S198" s="401">
        <v>0</v>
      </c>
      <c r="T198" s="399">
        <v>0</v>
      </c>
      <c r="U198" s="400">
        <v>20858.380007532083</v>
      </c>
      <c r="V198" s="401">
        <v>0</v>
      </c>
      <c r="W198" s="399">
        <v>0</v>
      </c>
      <c r="X198" s="400">
        <v>16889.470009128312</v>
      </c>
      <c r="Y198" s="401">
        <v>0</v>
      </c>
      <c r="Z198" s="402">
        <v>0</v>
      </c>
      <c r="AA198" s="402">
        <v>43274.244842527223</v>
      </c>
      <c r="AB198" s="403">
        <v>0</v>
      </c>
      <c r="AC198" s="404">
        <v>0</v>
      </c>
      <c r="AD198" s="399">
        <v>0</v>
      </c>
      <c r="AE198" s="400">
        <v>3907.9764560785702</v>
      </c>
      <c r="AF198" s="401">
        <v>0</v>
      </c>
      <c r="AG198" s="399">
        <v>0</v>
      </c>
      <c r="AH198" s="400">
        <v>1301.0873178088927</v>
      </c>
      <c r="AI198" s="401">
        <v>0</v>
      </c>
      <c r="AJ198" s="399">
        <v>0</v>
      </c>
      <c r="AK198" s="400">
        <v>2188.8261415723487</v>
      </c>
      <c r="AL198" s="401">
        <v>0</v>
      </c>
      <c r="AM198" s="399">
        <v>0</v>
      </c>
      <c r="AN198" s="400">
        <v>2188.8261415723487</v>
      </c>
      <c r="AO198" s="401">
        <v>0</v>
      </c>
      <c r="AP198" s="399">
        <v>0</v>
      </c>
      <c r="AQ198" s="400">
        <v>31997.716768991249</v>
      </c>
      <c r="AR198" s="401">
        <v>0</v>
      </c>
      <c r="AS198" s="399">
        <v>0</v>
      </c>
      <c r="AT198" s="400">
        <v>30357.653918568758</v>
      </c>
      <c r="AU198" s="405">
        <v>0</v>
      </c>
      <c r="AV198" s="399">
        <v>0</v>
      </c>
      <c r="AW198" s="400">
        <v>31890.691704999997</v>
      </c>
      <c r="AX198" s="405">
        <v>0</v>
      </c>
      <c r="AY198" s="406">
        <v>0</v>
      </c>
      <c r="AZ198" s="402">
        <v>103832.77844959218</v>
      </c>
      <c r="BA198" s="403">
        <v>0</v>
      </c>
      <c r="BB198" s="407">
        <v>0</v>
      </c>
      <c r="BC198" s="408">
        <v>0</v>
      </c>
      <c r="BD198" s="402">
        <v>0</v>
      </c>
      <c r="BE198" s="407">
        <v>0</v>
      </c>
      <c r="BH198" s="409">
        <v>191</v>
      </c>
    </row>
    <row r="199" spans="2:60" x14ac:dyDescent="0.2">
      <c r="B199" s="395"/>
      <c r="C199" s="396"/>
      <c r="D199" s="397"/>
      <c r="E199" s="397"/>
      <c r="F199" s="397"/>
      <c r="G199" s="396"/>
      <c r="H199" s="397"/>
      <c r="I199" s="397"/>
      <c r="J199" s="397"/>
      <c r="K199" s="397"/>
      <c r="L199" s="397"/>
      <c r="M199" s="410"/>
      <c r="N199" s="399">
        <v>0</v>
      </c>
      <c r="O199" s="400">
        <v>2660.2920600492735</v>
      </c>
      <c r="P199" s="401">
        <v>0</v>
      </c>
      <c r="Q199" s="399">
        <v>0</v>
      </c>
      <c r="R199" s="400">
        <v>2866.102765817554</v>
      </c>
      <c r="S199" s="401">
        <v>0</v>
      </c>
      <c r="T199" s="399">
        <v>0</v>
      </c>
      <c r="U199" s="400">
        <v>20858.380007532083</v>
      </c>
      <c r="V199" s="401">
        <v>0</v>
      </c>
      <c r="W199" s="399">
        <v>0</v>
      </c>
      <c r="X199" s="400">
        <v>16889.470009128312</v>
      </c>
      <c r="Y199" s="401">
        <v>0</v>
      </c>
      <c r="Z199" s="402">
        <v>0</v>
      </c>
      <c r="AA199" s="402">
        <v>43274.244842527223</v>
      </c>
      <c r="AB199" s="403">
        <v>0</v>
      </c>
      <c r="AC199" s="404">
        <v>0</v>
      </c>
      <c r="AD199" s="399">
        <v>0</v>
      </c>
      <c r="AE199" s="400">
        <v>3907.9764560785702</v>
      </c>
      <c r="AF199" s="401">
        <v>0</v>
      </c>
      <c r="AG199" s="399">
        <v>0</v>
      </c>
      <c r="AH199" s="400">
        <v>1301.0873178088927</v>
      </c>
      <c r="AI199" s="401">
        <v>0</v>
      </c>
      <c r="AJ199" s="399">
        <v>0</v>
      </c>
      <c r="AK199" s="400">
        <v>2188.8261415723487</v>
      </c>
      <c r="AL199" s="401">
        <v>0</v>
      </c>
      <c r="AM199" s="399">
        <v>0</v>
      </c>
      <c r="AN199" s="400">
        <v>2188.8261415723487</v>
      </c>
      <c r="AO199" s="401">
        <v>0</v>
      </c>
      <c r="AP199" s="399">
        <v>0</v>
      </c>
      <c r="AQ199" s="400">
        <v>31997.716768991249</v>
      </c>
      <c r="AR199" s="401">
        <v>0</v>
      </c>
      <c r="AS199" s="399">
        <v>0</v>
      </c>
      <c r="AT199" s="400">
        <v>30357.653918568758</v>
      </c>
      <c r="AU199" s="405">
        <v>0</v>
      </c>
      <c r="AV199" s="399">
        <v>0</v>
      </c>
      <c r="AW199" s="400">
        <v>31890.691704999997</v>
      </c>
      <c r="AX199" s="405">
        <v>0</v>
      </c>
      <c r="AY199" s="406">
        <v>0</v>
      </c>
      <c r="AZ199" s="402">
        <v>103832.77844959218</v>
      </c>
      <c r="BA199" s="403">
        <v>0</v>
      </c>
      <c r="BB199" s="407">
        <v>0</v>
      </c>
      <c r="BC199" s="408">
        <v>0</v>
      </c>
      <c r="BD199" s="402">
        <v>0</v>
      </c>
      <c r="BE199" s="407">
        <v>0</v>
      </c>
      <c r="BH199" s="409">
        <v>192</v>
      </c>
    </row>
    <row r="200" spans="2:60" x14ac:dyDescent="0.2">
      <c r="B200" s="395"/>
      <c r="C200" s="396"/>
      <c r="D200" s="397"/>
      <c r="E200" s="397"/>
      <c r="F200" s="397"/>
      <c r="G200" s="396"/>
      <c r="H200" s="397"/>
      <c r="I200" s="397"/>
      <c r="J200" s="397"/>
      <c r="K200" s="397"/>
      <c r="L200" s="397"/>
      <c r="M200" s="410"/>
      <c r="N200" s="399">
        <v>0</v>
      </c>
      <c r="O200" s="400">
        <v>2660.2920600492735</v>
      </c>
      <c r="P200" s="401">
        <v>0</v>
      </c>
      <c r="Q200" s="399">
        <v>0</v>
      </c>
      <c r="R200" s="400">
        <v>2866.102765817554</v>
      </c>
      <c r="S200" s="401">
        <v>0</v>
      </c>
      <c r="T200" s="399">
        <v>0</v>
      </c>
      <c r="U200" s="400">
        <v>20858.380007532083</v>
      </c>
      <c r="V200" s="401">
        <v>0</v>
      </c>
      <c r="W200" s="399">
        <v>0</v>
      </c>
      <c r="X200" s="400">
        <v>16889.470009128312</v>
      </c>
      <c r="Y200" s="401">
        <v>0</v>
      </c>
      <c r="Z200" s="402">
        <v>0</v>
      </c>
      <c r="AA200" s="402">
        <v>43274.244842527223</v>
      </c>
      <c r="AB200" s="403">
        <v>0</v>
      </c>
      <c r="AC200" s="404">
        <v>0</v>
      </c>
      <c r="AD200" s="399">
        <v>0</v>
      </c>
      <c r="AE200" s="400">
        <v>3907.9764560785702</v>
      </c>
      <c r="AF200" s="401">
        <v>0</v>
      </c>
      <c r="AG200" s="399">
        <v>0</v>
      </c>
      <c r="AH200" s="400">
        <v>1301.0873178088927</v>
      </c>
      <c r="AI200" s="401">
        <v>0</v>
      </c>
      <c r="AJ200" s="399">
        <v>0</v>
      </c>
      <c r="AK200" s="400">
        <v>2188.8261415723487</v>
      </c>
      <c r="AL200" s="401">
        <v>0</v>
      </c>
      <c r="AM200" s="399">
        <v>0</v>
      </c>
      <c r="AN200" s="400">
        <v>2188.8261415723487</v>
      </c>
      <c r="AO200" s="401">
        <v>0</v>
      </c>
      <c r="AP200" s="399">
        <v>0</v>
      </c>
      <c r="AQ200" s="400">
        <v>31997.716768991249</v>
      </c>
      <c r="AR200" s="401">
        <v>0</v>
      </c>
      <c r="AS200" s="399">
        <v>0</v>
      </c>
      <c r="AT200" s="400">
        <v>30357.653918568758</v>
      </c>
      <c r="AU200" s="405">
        <v>0</v>
      </c>
      <c r="AV200" s="399">
        <v>0</v>
      </c>
      <c r="AW200" s="400">
        <v>31890.691704999997</v>
      </c>
      <c r="AX200" s="405">
        <v>0</v>
      </c>
      <c r="AY200" s="406">
        <v>0</v>
      </c>
      <c r="AZ200" s="402">
        <v>103832.77844959218</v>
      </c>
      <c r="BA200" s="403">
        <v>0</v>
      </c>
      <c r="BB200" s="407">
        <v>0</v>
      </c>
      <c r="BC200" s="408">
        <v>0</v>
      </c>
      <c r="BD200" s="402">
        <v>0</v>
      </c>
      <c r="BE200" s="407">
        <v>0</v>
      </c>
      <c r="BH200" s="409">
        <v>193</v>
      </c>
    </row>
    <row r="201" spans="2:60" x14ac:dyDescent="0.2">
      <c r="B201" s="395"/>
      <c r="C201" s="396"/>
      <c r="D201" s="397"/>
      <c r="E201" s="397"/>
      <c r="F201" s="397"/>
      <c r="G201" s="396"/>
      <c r="H201" s="397"/>
      <c r="I201" s="397"/>
      <c r="J201" s="397"/>
      <c r="K201" s="397"/>
      <c r="L201" s="397"/>
      <c r="M201" s="410"/>
      <c r="N201" s="399">
        <v>0</v>
      </c>
      <c r="O201" s="400">
        <v>2660.2920600492735</v>
      </c>
      <c r="P201" s="401">
        <v>0</v>
      </c>
      <c r="Q201" s="399">
        <v>0</v>
      </c>
      <c r="R201" s="400">
        <v>2866.102765817554</v>
      </c>
      <c r="S201" s="401">
        <v>0</v>
      </c>
      <c r="T201" s="399">
        <v>0</v>
      </c>
      <c r="U201" s="400">
        <v>20858.380007532083</v>
      </c>
      <c r="V201" s="401">
        <v>0</v>
      </c>
      <c r="W201" s="399">
        <v>0</v>
      </c>
      <c r="X201" s="400">
        <v>16889.470009128312</v>
      </c>
      <c r="Y201" s="401">
        <v>0</v>
      </c>
      <c r="Z201" s="402">
        <v>0</v>
      </c>
      <c r="AA201" s="402">
        <v>43274.244842527223</v>
      </c>
      <c r="AB201" s="403">
        <v>0</v>
      </c>
      <c r="AC201" s="404">
        <v>0</v>
      </c>
      <c r="AD201" s="399">
        <v>0</v>
      </c>
      <c r="AE201" s="400">
        <v>3907.9764560785702</v>
      </c>
      <c r="AF201" s="401">
        <v>0</v>
      </c>
      <c r="AG201" s="399">
        <v>0</v>
      </c>
      <c r="AH201" s="400">
        <v>1301.0873178088927</v>
      </c>
      <c r="AI201" s="401">
        <v>0</v>
      </c>
      <c r="AJ201" s="399">
        <v>0</v>
      </c>
      <c r="AK201" s="400">
        <v>2188.8261415723487</v>
      </c>
      <c r="AL201" s="401">
        <v>0</v>
      </c>
      <c r="AM201" s="399">
        <v>0</v>
      </c>
      <c r="AN201" s="400">
        <v>2188.8261415723487</v>
      </c>
      <c r="AO201" s="401">
        <v>0</v>
      </c>
      <c r="AP201" s="399">
        <v>0</v>
      </c>
      <c r="AQ201" s="400">
        <v>31997.716768991249</v>
      </c>
      <c r="AR201" s="401">
        <v>0</v>
      </c>
      <c r="AS201" s="399">
        <v>0</v>
      </c>
      <c r="AT201" s="400">
        <v>30357.653918568758</v>
      </c>
      <c r="AU201" s="405">
        <v>0</v>
      </c>
      <c r="AV201" s="399">
        <v>0</v>
      </c>
      <c r="AW201" s="400">
        <v>31890.691704999997</v>
      </c>
      <c r="AX201" s="405">
        <v>0</v>
      </c>
      <c r="AY201" s="406">
        <v>0</v>
      </c>
      <c r="AZ201" s="402">
        <v>103832.77844959218</v>
      </c>
      <c r="BA201" s="403">
        <v>0</v>
      </c>
      <c r="BB201" s="407">
        <v>0</v>
      </c>
      <c r="BC201" s="408">
        <v>0</v>
      </c>
      <c r="BD201" s="402">
        <v>0</v>
      </c>
      <c r="BE201" s="407">
        <v>0</v>
      </c>
      <c r="BH201" s="409">
        <v>194</v>
      </c>
    </row>
    <row r="202" spans="2:60" x14ac:dyDescent="0.2">
      <c r="B202" s="395"/>
      <c r="C202" s="396"/>
      <c r="D202" s="397"/>
      <c r="E202" s="397"/>
      <c r="F202" s="397"/>
      <c r="G202" s="396"/>
      <c r="H202" s="397"/>
      <c r="I202" s="397"/>
      <c r="J202" s="397"/>
      <c r="K202" s="397"/>
      <c r="L202" s="397"/>
      <c r="M202" s="410"/>
      <c r="N202" s="399">
        <v>0</v>
      </c>
      <c r="O202" s="400">
        <v>2660.2920600492735</v>
      </c>
      <c r="P202" s="401">
        <v>0</v>
      </c>
      <c r="Q202" s="399">
        <v>0</v>
      </c>
      <c r="R202" s="400">
        <v>2866.102765817554</v>
      </c>
      <c r="S202" s="401">
        <v>0</v>
      </c>
      <c r="T202" s="399">
        <v>0</v>
      </c>
      <c r="U202" s="400">
        <v>20858.380007532083</v>
      </c>
      <c r="V202" s="401">
        <v>0</v>
      </c>
      <c r="W202" s="399">
        <v>0</v>
      </c>
      <c r="X202" s="400">
        <v>16889.470009128312</v>
      </c>
      <c r="Y202" s="401">
        <v>0</v>
      </c>
      <c r="Z202" s="402">
        <v>0</v>
      </c>
      <c r="AA202" s="402">
        <v>43274.244842527223</v>
      </c>
      <c r="AB202" s="403">
        <v>0</v>
      </c>
      <c r="AC202" s="404">
        <v>0</v>
      </c>
      <c r="AD202" s="399">
        <v>0</v>
      </c>
      <c r="AE202" s="400">
        <v>3907.9764560785702</v>
      </c>
      <c r="AF202" s="401">
        <v>0</v>
      </c>
      <c r="AG202" s="399">
        <v>0</v>
      </c>
      <c r="AH202" s="400">
        <v>1301.0873178088927</v>
      </c>
      <c r="AI202" s="401">
        <v>0</v>
      </c>
      <c r="AJ202" s="399">
        <v>0</v>
      </c>
      <c r="AK202" s="400">
        <v>2188.8261415723487</v>
      </c>
      <c r="AL202" s="401">
        <v>0</v>
      </c>
      <c r="AM202" s="399">
        <v>0</v>
      </c>
      <c r="AN202" s="400">
        <v>2188.8261415723487</v>
      </c>
      <c r="AO202" s="401">
        <v>0</v>
      </c>
      <c r="AP202" s="399">
        <v>0</v>
      </c>
      <c r="AQ202" s="400">
        <v>31997.716768991249</v>
      </c>
      <c r="AR202" s="401">
        <v>0</v>
      </c>
      <c r="AS202" s="399">
        <v>0</v>
      </c>
      <c r="AT202" s="400">
        <v>30357.653918568758</v>
      </c>
      <c r="AU202" s="405">
        <v>0</v>
      </c>
      <c r="AV202" s="399">
        <v>0</v>
      </c>
      <c r="AW202" s="400">
        <v>31890.691704999997</v>
      </c>
      <c r="AX202" s="405">
        <v>0</v>
      </c>
      <c r="AY202" s="406">
        <v>0</v>
      </c>
      <c r="AZ202" s="402">
        <v>103832.77844959218</v>
      </c>
      <c r="BA202" s="403">
        <v>0</v>
      </c>
      <c r="BB202" s="407">
        <v>0</v>
      </c>
      <c r="BC202" s="408">
        <v>0</v>
      </c>
      <c r="BD202" s="402">
        <v>0</v>
      </c>
      <c r="BE202" s="407">
        <v>0</v>
      </c>
      <c r="BH202" s="409">
        <v>195</v>
      </c>
    </row>
    <row r="203" spans="2:60" x14ac:dyDescent="0.2">
      <c r="B203" s="395"/>
      <c r="C203" s="396"/>
      <c r="D203" s="397"/>
      <c r="E203" s="397"/>
      <c r="F203" s="397"/>
      <c r="G203" s="396"/>
      <c r="H203" s="397"/>
      <c r="I203" s="397"/>
      <c r="J203" s="397"/>
      <c r="K203" s="397"/>
      <c r="L203" s="397"/>
      <c r="M203" s="410"/>
      <c r="N203" s="399">
        <v>0</v>
      </c>
      <c r="O203" s="400">
        <v>2660.2920600492735</v>
      </c>
      <c r="P203" s="401">
        <v>0</v>
      </c>
      <c r="Q203" s="399">
        <v>0</v>
      </c>
      <c r="R203" s="400">
        <v>2866.102765817554</v>
      </c>
      <c r="S203" s="401">
        <v>0</v>
      </c>
      <c r="T203" s="399">
        <v>0</v>
      </c>
      <c r="U203" s="400">
        <v>20858.380007532083</v>
      </c>
      <c r="V203" s="401">
        <v>0</v>
      </c>
      <c r="W203" s="399">
        <v>0</v>
      </c>
      <c r="X203" s="400">
        <v>16889.470009128312</v>
      </c>
      <c r="Y203" s="401">
        <v>0</v>
      </c>
      <c r="Z203" s="402">
        <v>0</v>
      </c>
      <c r="AA203" s="402">
        <v>43274.244842527223</v>
      </c>
      <c r="AB203" s="403">
        <v>0</v>
      </c>
      <c r="AC203" s="404">
        <v>0</v>
      </c>
      <c r="AD203" s="399">
        <v>0</v>
      </c>
      <c r="AE203" s="400">
        <v>3907.9764560785702</v>
      </c>
      <c r="AF203" s="401">
        <v>0</v>
      </c>
      <c r="AG203" s="399">
        <v>0</v>
      </c>
      <c r="AH203" s="400">
        <v>1301.0873178088927</v>
      </c>
      <c r="AI203" s="401">
        <v>0</v>
      </c>
      <c r="AJ203" s="399">
        <v>0</v>
      </c>
      <c r="AK203" s="400">
        <v>2188.8261415723487</v>
      </c>
      <c r="AL203" s="401">
        <v>0</v>
      </c>
      <c r="AM203" s="399">
        <v>0</v>
      </c>
      <c r="AN203" s="400">
        <v>2188.8261415723487</v>
      </c>
      <c r="AO203" s="401">
        <v>0</v>
      </c>
      <c r="AP203" s="399">
        <v>0</v>
      </c>
      <c r="AQ203" s="400">
        <v>31997.716768991249</v>
      </c>
      <c r="AR203" s="401">
        <v>0</v>
      </c>
      <c r="AS203" s="399">
        <v>0</v>
      </c>
      <c r="AT203" s="400">
        <v>30357.653918568758</v>
      </c>
      <c r="AU203" s="405">
        <v>0</v>
      </c>
      <c r="AV203" s="399">
        <v>0</v>
      </c>
      <c r="AW203" s="400">
        <v>31890.691704999997</v>
      </c>
      <c r="AX203" s="405">
        <v>0</v>
      </c>
      <c r="AY203" s="406">
        <v>0</v>
      </c>
      <c r="AZ203" s="402">
        <v>103832.77844959218</v>
      </c>
      <c r="BA203" s="403">
        <v>0</v>
      </c>
      <c r="BB203" s="407">
        <v>0</v>
      </c>
      <c r="BC203" s="408">
        <v>0</v>
      </c>
      <c r="BD203" s="402">
        <v>0</v>
      </c>
      <c r="BE203" s="407">
        <v>0</v>
      </c>
      <c r="BH203" s="409">
        <v>196</v>
      </c>
    </row>
    <row r="204" spans="2:60" x14ac:dyDescent="0.2">
      <c r="B204" s="395"/>
      <c r="C204" s="396"/>
      <c r="D204" s="397"/>
      <c r="E204" s="397"/>
      <c r="F204" s="397"/>
      <c r="G204" s="396"/>
      <c r="H204" s="397"/>
      <c r="I204" s="397"/>
      <c r="J204" s="397"/>
      <c r="K204" s="397"/>
      <c r="L204" s="397"/>
      <c r="M204" s="410"/>
      <c r="N204" s="399">
        <v>0</v>
      </c>
      <c r="O204" s="400">
        <v>2660.2920600492735</v>
      </c>
      <c r="P204" s="401">
        <v>0</v>
      </c>
      <c r="Q204" s="399">
        <v>0</v>
      </c>
      <c r="R204" s="400">
        <v>2866.102765817554</v>
      </c>
      <c r="S204" s="401">
        <v>0</v>
      </c>
      <c r="T204" s="399">
        <v>0</v>
      </c>
      <c r="U204" s="400">
        <v>20858.380007532083</v>
      </c>
      <c r="V204" s="401">
        <v>0</v>
      </c>
      <c r="W204" s="399">
        <v>0</v>
      </c>
      <c r="X204" s="400">
        <v>16889.470009128312</v>
      </c>
      <c r="Y204" s="401">
        <v>0</v>
      </c>
      <c r="Z204" s="402">
        <v>0</v>
      </c>
      <c r="AA204" s="402">
        <v>43274.244842527223</v>
      </c>
      <c r="AB204" s="403">
        <v>0</v>
      </c>
      <c r="AC204" s="404">
        <v>0</v>
      </c>
      <c r="AD204" s="399">
        <v>0</v>
      </c>
      <c r="AE204" s="400">
        <v>3907.9764560785702</v>
      </c>
      <c r="AF204" s="401">
        <v>0</v>
      </c>
      <c r="AG204" s="399">
        <v>0</v>
      </c>
      <c r="AH204" s="400">
        <v>1301.0873178088927</v>
      </c>
      <c r="AI204" s="401">
        <v>0</v>
      </c>
      <c r="AJ204" s="399">
        <v>0</v>
      </c>
      <c r="AK204" s="400">
        <v>2188.8261415723487</v>
      </c>
      <c r="AL204" s="401">
        <v>0</v>
      </c>
      <c r="AM204" s="399">
        <v>0</v>
      </c>
      <c r="AN204" s="400">
        <v>2188.8261415723487</v>
      </c>
      <c r="AO204" s="401">
        <v>0</v>
      </c>
      <c r="AP204" s="399">
        <v>0</v>
      </c>
      <c r="AQ204" s="400">
        <v>31997.716768991249</v>
      </c>
      <c r="AR204" s="401">
        <v>0</v>
      </c>
      <c r="AS204" s="399">
        <v>0</v>
      </c>
      <c r="AT204" s="400">
        <v>30357.653918568758</v>
      </c>
      <c r="AU204" s="405">
        <v>0</v>
      </c>
      <c r="AV204" s="399">
        <v>0</v>
      </c>
      <c r="AW204" s="400">
        <v>31890.691704999997</v>
      </c>
      <c r="AX204" s="405">
        <v>0</v>
      </c>
      <c r="AY204" s="406">
        <v>0</v>
      </c>
      <c r="AZ204" s="402">
        <v>103832.77844959218</v>
      </c>
      <c r="BA204" s="403">
        <v>0</v>
      </c>
      <c r="BB204" s="407">
        <v>0</v>
      </c>
      <c r="BC204" s="408">
        <v>0</v>
      </c>
      <c r="BD204" s="402">
        <v>0</v>
      </c>
      <c r="BE204" s="407">
        <v>0</v>
      </c>
      <c r="BH204" s="409">
        <v>197</v>
      </c>
    </row>
    <row r="205" spans="2:60" x14ac:dyDescent="0.2">
      <c r="B205" s="395"/>
      <c r="C205" s="396"/>
      <c r="D205" s="397"/>
      <c r="E205" s="397"/>
      <c r="F205" s="397"/>
      <c r="G205" s="396"/>
      <c r="H205" s="397"/>
      <c r="I205" s="397"/>
      <c r="J205" s="397"/>
      <c r="K205" s="397"/>
      <c r="L205" s="397"/>
      <c r="M205" s="410"/>
      <c r="N205" s="399">
        <v>0</v>
      </c>
      <c r="O205" s="400">
        <v>2660.2920600492735</v>
      </c>
      <c r="P205" s="401">
        <v>0</v>
      </c>
      <c r="Q205" s="399">
        <v>0</v>
      </c>
      <c r="R205" s="400">
        <v>2866.102765817554</v>
      </c>
      <c r="S205" s="401">
        <v>0</v>
      </c>
      <c r="T205" s="399">
        <v>0</v>
      </c>
      <c r="U205" s="400">
        <v>20858.380007532083</v>
      </c>
      <c r="V205" s="401">
        <v>0</v>
      </c>
      <c r="W205" s="399">
        <v>0</v>
      </c>
      <c r="X205" s="400">
        <v>16889.470009128312</v>
      </c>
      <c r="Y205" s="401">
        <v>0</v>
      </c>
      <c r="Z205" s="402">
        <v>0</v>
      </c>
      <c r="AA205" s="402">
        <v>43274.244842527223</v>
      </c>
      <c r="AB205" s="403">
        <v>0</v>
      </c>
      <c r="AC205" s="404">
        <v>0</v>
      </c>
      <c r="AD205" s="399">
        <v>0</v>
      </c>
      <c r="AE205" s="400">
        <v>3907.9764560785702</v>
      </c>
      <c r="AF205" s="401">
        <v>0</v>
      </c>
      <c r="AG205" s="399">
        <v>0</v>
      </c>
      <c r="AH205" s="400">
        <v>1301.0873178088927</v>
      </c>
      <c r="AI205" s="401">
        <v>0</v>
      </c>
      <c r="AJ205" s="399">
        <v>0</v>
      </c>
      <c r="AK205" s="400">
        <v>2188.8261415723487</v>
      </c>
      <c r="AL205" s="401">
        <v>0</v>
      </c>
      <c r="AM205" s="399">
        <v>0</v>
      </c>
      <c r="AN205" s="400">
        <v>2188.8261415723487</v>
      </c>
      <c r="AO205" s="401">
        <v>0</v>
      </c>
      <c r="AP205" s="399">
        <v>0</v>
      </c>
      <c r="AQ205" s="400">
        <v>31997.716768991249</v>
      </c>
      <c r="AR205" s="401">
        <v>0</v>
      </c>
      <c r="AS205" s="399">
        <v>0</v>
      </c>
      <c r="AT205" s="400">
        <v>30357.653918568758</v>
      </c>
      <c r="AU205" s="405">
        <v>0</v>
      </c>
      <c r="AV205" s="399">
        <v>0</v>
      </c>
      <c r="AW205" s="400">
        <v>31890.691704999997</v>
      </c>
      <c r="AX205" s="405">
        <v>0</v>
      </c>
      <c r="AY205" s="406">
        <v>0</v>
      </c>
      <c r="AZ205" s="402">
        <v>103832.77844959218</v>
      </c>
      <c r="BA205" s="403">
        <v>0</v>
      </c>
      <c r="BB205" s="407">
        <v>0</v>
      </c>
      <c r="BC205" s="408">
        <v>0</v>
      </c>
      <c r="BD205" s="402">
        <v>0</v>
      </c>
      <c r="BE205" s="407">
        <v>0</v>
      </c>
      <c r="BH205" s="409">
        <v>198</v>
      </c>
    </row>
    <row r="206" spans="2:60" x14ac:dyDescent="0.2">
      <c r="B206" s="395"/>
      <c r="C206" s="396"/>
      <c r="D206" s="397"/>
      <c r="E206" s="397"/>
      <c r="F206" s="397"/>
      <c r="G206" s="396"/>
      <c r="H206" s="397"/>
      <c r="I206" s="397"/>
      <c r="J206" s="397"/>
      <c r="K206" s="397"/>
      <c r="L206" s="397"/>
      <c r="M206" s="410"/>
      <c r="N206" s="399">
        <v>0</v>
      </c>
      <c r="O206" s="400">
        <v>2660.2920600492735</v>
      </c>
      <c r="P206" s="401">
        <v>0</v>
      </c>
      <c r="Q206" s="399">
        <v>0</v>
      </c>
      <c r="R206" s="400">
        <v>2866.102765817554</v>
      </c>
      <c r="S206" s="401">
        <v>0</v>
      </c>
      <c r="T206" s="399">
        <v>0</v>
      </c>
      <c r="U206" s="400">
        <v>20858.380007532083</v>
      </c>
      <c r="V206" s="401">
        <v>0</v>
      </c>
      <c r="W206" s="399">
        <v>0</v>
      </c>
      <c r="X206" s="400">
        <v>16889.470009128312</v>
      </c>
      <c r="Y206" s="401">
        <v>0</v>
      </c>
      <c r="Z206" s="402">
        <v>0</v>
      </c>
      <c r="AA206" s="402">
        <v>43274.244842527223</v>
      </c>
      <c r="AB206" s="403">
        <v>0</v>
      </c>
      <c r="AC206" s="404">
        <v>0</v>
      </c>
      <c r="AD206" s="399">
        <v>0</v>
      </c>
      <c r="AE206" s="400">
        <v>3907.9764560785702</v>
      </c>
      <c r="AF206" s="401">
        <v>0</v>
      </c>
      <c r="AG206" s="399">
        <v>0</v>
      </c>
      <c r="AH206" s="400">
        <v>1301.0873178088927</v>
      </c>
      <c r="AI206" s="401">
        <v>0</v>
      </c>
      <c r="AJ206" s="399">
        <v>0</v>
      </c>
      <c r="AK206" s="400">
        <v>2188.8261415723487</v>
      </c>
      <c r="AL206" s="401">
        <v>0</v>
      </c>
      <c r="AM206" s="399">
        <v>0</v>
      </c>
      <c r="AN206" s="400">
        <v>2188.8261415723487</v>
      </c>
      <c r="AO206" s="401">
        <v>0</v>
      </c>
      <c r="AP206" s="399">
        <v>0</v>
      </c>
      <c r="AQ206" s="400">
        <v>31997.716768991249</v>
      </c>
      <c r="AR206" s="401">
        <v>0</v>
      </c>
      <c r="AS206" s="399">
        <v>0</v>
      </c>
      <c r="AT206" s="400">
        <v>30357.653918568758</v>
      </c>
      <c r="AU206" s="405">
        <v>0</v>
      </c>
      <c r="AV206" s="399">
        <v>0</v>
      </c>
      <c r="AW206" s="400">
        <v>31890.691704999997</v>
      </c>
      <c r="AX206" s="405">
        <v>0</v>
      </c>
      <c r="AY206" s="406">
        <v>0</v>
      </c>
      <c r="AZ206" s="402">
        <v>103832.77844959218</v>
      </c>
      <c r="BA206" s="403">
        <v>0</v>
      </c>
      <c r="BB206" s="407">
        <v>0</v>
      </c>
      <c r="BC206" s="408">
        <v>0</v>
      </c>
      <c r="BD206" s="402">
        <v>0</v>
      </c>
      <c r="BE206" s="407">
        <v>0</v>
      </c>
      <c r="BH206" s="409">
        <v>199</v>
      </c>
    </row>
    <row r="207" spans="2:60" x14ac:dyDescent="0.2">
      <c r="B207" s="395"/>
      <c r="C207" s="396"/>
      <c r="D207" s="397"/>
      <c r="E207" s="397"/>
      <c r="F207" s="397"/>
      <c r="G207" s="396"/>
      <c r="H207" s="397"/>
      <c r="I207" s="397"/>
      <c r="J207" s="397"/>
      <c r="K207" s="397"/>
      <c r="L207" s="397"/>
      <c r="M207" s="410"/>
      <c r="N207" s="399">
        <v>0</v>
      </c>
      <c r="O207" s="400">
        <v>2660.2920600492735</v>
      </c>
      <c r="P207" s="401">
        <v>0</v>
      </c>
      <c r="Q207" s="399">
        <v>0</v>
      </c>
      <c r="R207" s="400">
        <v>2866.102765817554</v>
      </c>
      <c r="S207" s="401">
        <v>0</v>
      </c>
      <c r="T207" s="399">
        <v>0</v>
      </c>
      <c r="U207" s="400">
        <v>20858.380007532083</v>
      </c>
      <c r="V207" s="401">
        <v>0</v>
      </c>
      <c r="W207" s="399">
        <v>0</v>
      </c>
      <c r="X207" s="400">
        <v>16889.470009128312</v>
      </c>
      <c r="Y207" s="401">
        <v>0</v>
      </c>
      <c r="Z207" s="402">
        <v>0</v>
      </c>
      <c r="AA207" s="402">
        <v>43274.244842527223</v>
      </c>
      <c r="AB207" s="403">
        <v>0</v>
      </c>
      <c r="AC207" s="404">
        <v>0</v>
      </c>
      <c r="AD207" s="399">
        <v>0</v>
      </c>
      <c r="AE207" s="400">
        <v>3907.9764560785702</v>
      </c>
      <c r="AF207" s="401">
        <v>0</v>
      </c>
      <c r="AG207" s="399">
        <v>0</v>
      </c>
      <c r="AH207" s="400">
        <v>1301.0873178088927</v>
      </c>
      <c r="AI207" s="401">
        <v>0</v>
      </c>
      <c r="AJ207" s="399">
        <v>0</v>
      </c>
      <c r="AK207" s="400">
        <v>2188.8261415723487</v>
      </c>
      <c r="AL207" s="401">
        <v>0</v>
      </c>
      <c r="AM207" s="399">
        <v>0</v>
      </c>
      <c r="AN207" s="400">
        <v>2188.8261415723487</v>
      </c>
      <c r="AO207" s="401">
        <v>0</v>
      </c>
      <c r="AP207" s="399">
        <v>0</v>
      </c>
      <c r="AQ207" s="400">
        <v>31997.716768991249</v>
      </c>
      <c r="AR207" s="401">
        <v>0</v>
      </c>
      <c r="AS207" s="399">
        <v>0</v>
      </c>
      <c r="AT207" s="400">
        <v>30357.653918568758</v>
      </c>
      <c r="AU207" s="405">
        <v>0</v>
      </c>
      <c r="AV207" s="399">
        <v>0</v>
      </c>
      <c r="AW207" s="400">
        <v>31890.691704999997</v>
      </c>
      <c r="AX207" s="405">
        <v>0</v>
      </c>
      <c r="AY207" s="406">
        <v>0</v>
      </c>
      <c r="AZ207" s="402">
        <v>103832.77844959218</v>
      </c>
      <c r="BA207" s="403">
        <v>0</v>
      </c>
      <c r="BB207" s="407">
        <v>0</v>
      </c>
      <c r="BC207" s="408">
        <v>0</v>
      </c>
      <c r="BD207" s="402">
        <v>0</v>
      </c>
      <c r="BE207" s="407">
        <v>0</v>
      </c>
      <c r="BH207" s="409">
        <v>200</v>
      </c>
    </row>
    <row r="208" spans="2:60" x14ac:dyDescent="0.2">
      <c r="B208" s="395"/>
      <c r="C208" s="396"/>
      <c r="D208" s="397"/>
      <c r="E208" s="397"/>
      <c r="F208" s="397"/>
      <c r="G208" s="396"/>
      <c r="H208" s="397"/>
      <c r="I208" s="397"/>
      <c r="J208" s="397"/>
      <c r="K208" s="397"/>
      <c r="L208" s="397"/>
      <c r="M208" s="410"/>
      <c r="N208" s="399">
        <v>0</v>
      </c>
      <c r="O208" s="400">
        <v>2660.2920600492735</v>
      </c>
      <c r="P208" s="401">
        <v>0</v>
      </c>
      <c r="Q208" s="399">
        <v>0</v>
      </c>
      <c r="R208" s="400">
        <v>2866.102765817554</v>
      </c>
      <c r="S208" s="401">
        <v>0</v>
      </c>
      <c r="T208" s="399">
        <v>0</v>
      </c>
      <c r="U208" s="400">
        <v>20858.380007532083</v>
      </c>
      <c r="V208" s="401">
        <v>0</v>
      </c>
      <c r="W208" s="399">
        <v>0</v>
      </c>
      <c r="X208" s="400">
        <v>16889.470009128312</v>
      </c>
      <c r="Y208" s="401">
        <v>0</v>
      </c>
      <c r="Z208" s="402">
        <v>0</v>
      </c>
      <c r="AA208" s="402">
        <v>43274.244842527223</v>
      </c>
      <c r="AB208" s="403">
        <v>0</v>
      </c>
      <c r="AC208" s="404">
        <v>0</v>
      </c>
      <c r="AD208" s="399">
        <v>0</v>
      </c>
      <c r="AE208" s="400">
        <v>3907.9764560785702</v>
      </c>
      <c r="AF208" s="401">
        <v>0</v>
      </c>
      <c r="AG208" s="399">
        <v>0</v>
      </c>
      <c r="AH208" s="400">
        <v>1301.0873178088927</v>
      </c>
      <c r="AI208" s="401">
        <v>0</v>
      </c>
      <c r="AJ208" s="399">
        <v>0</v>
      </c>
      <c r="AK208" s="400">
        <v>2188.8261415723487</v>
      </c>
      <c r="AL208" s="401">
        <v>0</v>
      </c>
      <c r="AM208" s="399">
        <v>0</v>
      </c>
      <c r="AN208" s="400">
        <v>2188.8261415723487</v>
      </c>
      <c r="AO208" s="401">
        <v>0</v>
      </c>
      <c r="AP208" s="399">
        <v>0</v>
      </c>
      <c r="AQ208" s="400">
        <v>31997.716768991249</v>
      </c>
      <c r="AR208" s="401">
        <v>0</v>
      </c>
      <c r="AS208" s="399">
        <v>0</v>
      </c>
      <c r="AT208" s="400">
        <v>30357.653918568758</v>
      </c>
      <c r="AU208" s="405">
        <v>0</v>
      </c>
      <c r="AV208" s="399">
        <v>0</v>
      </c>
      <c r="AW208" s="400">
        <v>31890.691704999997</v>
      </c>
      <c r="AX208" s="405">
        <v>0</v>
      </c>
      <c r="AY208" s="406">
        <v>0</v>
      </c>
      <c r="AZ208" s="402">
        <v>103832.77844959218</v>
      </c>
      <c r="BA208" s="403">
        <v>0</v>
      </c>
      <c r="BB208" s="407">
        <v>0</v>
      </c>
      <c r="BC208" s="408">
        <v>0</v>
      </c>
      <c r="BD208" s="402">
        <v>0</v>
      </c>
      <c r="BE208" s="407">
        <v>0</v>
      </c>
      <c r="BH208" s="409">
        <v>201</v>
      </c>
    </row>
    <row r="209" spans="2:60" x14ac:dyDescent="0.2">
      <c r="B209" s="395"/>
      <c r="C209" s="396"/>
      <c r="D209" s="397"/>
      <c r="E209" s="397"/>
      <c r="F209" s="397"/>
      <c r="G209" s="396"/>
      <c r="H209" s="397"/>
      <c r="I209" s="397"/>
      <c r="J209" s="397"/>
      <c r="K209" s="397"/>
      <c r="L209" s="397"/>
      <c r="M209" s="410"/>
      <c r="N209" s="399">
        <v>0</v>
      </c>
      <c r="O209" s="400">
        <v>2660.2920600492735</v>
      </c>
      <c r="P209" s="401">
        <v>0</v>
      </c>
      <c r="Q209" s="399">
        <v>0</v>
      </c>
      <c r="R209" s="400">
        <v>2866.102765817554</v>
      </c>
      <c r="S209" s="401">
        <v>0</v>
      </c>
      <c r="T209" s="399">
        <v>0</v>
      </c>
      <c r="U209" s="400">
        <v>20858.380007532083</v>
      </c>
      <c r="V209" s="401">
        <v>0</v>
      </c>
      <c r="W209" s="399">
        <v>0</v>
      </c>
      <c r="X209" s="400">
        <v>16889.470009128312</v>
      </c>
      <c r="Y209" s="401">
        <v>0</v>
      </c>
      <c r="Z209" s="402">
        <v>0</v>
      </c>
      <c r="AA209" s="402">
        <v>43274.244842527223</v>
      </c>
      <c r="AB209" s="403">
        <v>0</v>
      </c>
      <c r="AC209" s="404">
        <v>0</v>
      </c>
      <c r="AD209" s="399">
        <v>0</v>
      </c>
      <c r="AE209" s="400">
        <v>3907.9764560785702</v>
      </c>
      <c r="AF209" s="401">
        <v>0</v>
      </c>
      <c r="AG209" s="399">
        <v>0</v>
      </c>
      <c r="AH209" s="400">
        <v>1301.0873178088927</v>
      </c>
      <c r="AI209" s="401">
        <v>0</v>
      </c>
      <c r="AJ209" s="399">
        <v>0</v>
      </c>
      <c r="AK209" s="400">
        <v>2188.8261415723487</v>
      </c>
      <c r="AL209" s="401">
        <v>0</v>
      </c>
      <c r="AM209" s="399">
        <v>0</v>
      </c>
      <c r="AN209" s="400">
        <v>2188.8261415723487</v>
      </c>
      <c r="AO209" s="401">
        <v>0</v>
      </c>
      <c r="AP209" s="399">
        <v>0</v>
      </c>
      <c r="AQ209" s="400">
        <v>31997.716768991249</v>
      </c>
      <c r="AR209" s="401">
        <v>0</v>
      </c>
      <c r="AS209" s="399">
        <v>0</v>
      </c>
      <c r="AT209" s="400">
        <v>30357.653918568758</v>
      </c>
      <c r="AU209" s="405">
        <v>0</v>
      </c>
      <c r="AV209" s="399">
        <v>0</v>
      </c>
      <c r="AW209" s="400">
        <v>31890.691704999997</v>
      </c>
      <c r="AX209" s="405">
        <v>0</v>
      </c>
      <c r="AY209" s="406">
        <v>0</v>
      </c>
      <c r="AZ209" s="402">
        <v>103832.77844959218</v>
      </c>
      <c r="BA209" s="403">
        <v>0</v>
      </c>
      <c r="BB209" s="407">
        <v>0</v>
      </c>
      <c r="BC209" s="408">
        <v>0</v>
      </c>
      <c r="BD209" s="402">
        <v>0</v>
      </c>
      <c r="BE209" s="407">
        <v>0</v>
      </c>
      <c r="BH209" s="409">
        <v>202</v>
      </c>
    </row>
    <row r="210" spans="2:60" x14ac:dyDescent="0.2">
      <c r="B210" s="395"/>
      <c r="C210" s="396"/>
      <c r="D210" s="397"/>
      <c r="E210" s="397"/>
      <c r="F210" s="397"/>
      <c r="G210" s="396"/>
      <c r="H210" s="397"/>
      <c r="I210" s="397"/>
      <c r="J210" s="397"/>
      <c r="K210" s="397"/>
      <c r="L210" s="397"/>
      <c r="M210" s="410"/>
      <c r="N210" s="399">
        <v>0</v>
      </c>
      <c r="O210" s="400">
        <v>2660.2920600492735</v>
      </c>
      <c r="P210" s="401">
        <v>0</v>
      </c>
      <c r="Q210" s="399">
        <v>0</v>
      </c>
      <c r="R210" s="400">
        <v>2866.102765817554</v>
      </c>
      <c r="S210" s="401">
        <v>0</v>
      </c>
      <c r="T210" s="399">
        <v>0</v>
      </c>
      <c r="U210" s="400">
        <v>20858.380007532083</v>
      </c>
      <c r="V210" s="401">
        <v>0</v>
      </c>
      <c r="W210" s="399">
        <v>0</v>
      </c>
      <c r="X210" s="400">
        <v>16889.470009128312</v>
      </c>
      <c r="Y210" s="401">
        <v>0</v>
      </c>
      <c r="Z210" s="402">
        <v>0</v>
      </c>
      <c r="AA210" s="402">
        <v>43274.244842527223</v>
      </c>
      <c r="AB210" s="403">
        <v>0</v>
      </c>
      <c r="AC210" s="404">
        <v>0</v>
      </c>
      <c r="AD210" s="399">
        <v>0</v>
      </c>
      <c r="AE210" s="400">
        <v>3907.9764560785702</v>
      </c>
      <c r="AF210" s="401">
        <v>0</v>
      </c>
      <c r="AG210" s="399">
        <v>0</v>
      </c>
      <c r="AH210" s="400">
        <v>1301.0873178088927</v>
      </c>
      <c r="AI210" s="401">
        <v>0</v>
      </c>
      <c r="AJ210" s="399">
        <v>0</v>
      </c>
      <c r="AK210" s="400">
        <v>2188.8261415723487</v>
      </c>
      <c r="AL210" s="401">
        <v>0</v>
      </c>
      <c r="AM210" s="399">
        <v>0</v>
      </c>
      <c r="AN210" s="400">
        <v>2188.8261415723487</v>
      </c>
      <c r="AO210" s="401">
        <v>0</v>
      </c>
      <c r="AP210" s="399">
        <v>0</v>
      </c>
      <c r="AQ210" s="400">
        <v>31997.716768991249</v>
      </c>
      <c r="AR210" s="401">
        <v>0</v>
      </c>
      <c r="AS210" s="399">
        <v>0</v>
      </c>
      <c r="AT210" s="400">
        <v>30357.653918568758</v>
      </c>
      <c r="AU210" s="405">
        <v>0</v>
      </c>
      <c r="AV210" s="399">
        <v>0</v>
      </c>
      <c r="AW210" s="400">
        <v>31890.691704999997</v>
      </c>
      <c r="AX210" s="405">
        <v>0</v>
      </c>
      <c r="AY210" s="406">
        <v>0</v>
      </c>
      <c r="AZ210" s="402">
        <v>103832.77844959218</v>
      </c>
      <c r="BA210" s="403">
        <v>0</v>
      </c>
      <c r="BB210" s="407">
        <v>0</v>
      </c>
      <c r="BC210" s="408">
        <v>0</v>
      </c>
      <c r="BD210" s="402">
        <v>0</v>
      </c>
      <c r="BE210" s="407">
        <v>0</v>
      </c>
      <c r="BH210" s="409">
        <v>203</v>
      </c>
    </row>
    <row r="211" spans="2:60" x14ac:dyDescent="0.2">
      <c r="B211" s="395"/>
      <c r="C211" s="396"/>
      <c r="D211" s="397"/>
      <c r="E211" s="397"/>
      <c r="F211" s="397"/>
      <c r="G211" s="396"/>
      <c r="H211" s="397"/>
      <c r="I211" s="397"/>
      <c r="J211" s="397"/>
      <c r="K211" s="397"/>
      <c r="L211" s="397"/>
      <c r="M211" s="410"/>
      <c r="N211" s="399">
        <v>0</v>
      </c>
      <c r="O211" s="400">
        <v>2660.2920600492735</v>
      </c>
      <c r="P211" s="401">
        <v>0</v>
      </c>
      <c r="Q211" s="399">
        <v>0</v>
      </c>
      <c r="R211" s="400">
        <v>2866.102765817554</v>
      </c>
      <c r="S211" s="401">
        <v>0</v>
      </c>
      <c r="T211" s="399">
        <v>0</v>
      </c>
      <c r="U211" s="400">
        <v>20858.380007532083</v>
      </c>
      <c r="V211" s="401">
        <v>0</v>
      </c>
      <c r="W211" s="399">
        <v>0</v>
      </c>
      <c r="X211" s="400">
        <v>16889.470009128312</v>
      </c>
      <c r="Y211" s="401">
        <v>0</v>
      </c>
      <c r="Z211" s="402">
        <v>0</v>
      </c>
      <c r="AA211" s="402">
        <v>43274.244842527223</v>
      </c>
      <c r="AB211" s="403">
        <v>0</v>
      </c>
      <c r="AC211" s="404">
        <v>0</v>
      </c>
      <c r="AD211" s="399">
        <v>0</v>
      </c>
      <c r="AE211" s="400">
        <v>3907.9764560785702</v>
      </c>
      <c r="AF211" s="401">
        <v>0</v>
      </c>
      <c r="AG211" s="399">
        <v>0</v>
      </c>
      <c r="AH211" s="400">
        <v>1301.0873178088927</v>
      </c>
      <c r="AI211" s="401">
        <v>0</v>
      </c>
      <c r="AJ211" s="399">
        <v>0</v>
      </c>
      <c r="AK211" s="400">
        <v>2188.8261415723487</v>
      </c>
      <c r="AL211" s="401">
        <v>0</v>
      </c>
      <c r="AM211" s="399">
        <v>0</v>
      </c>
      <c r="AN211" s="400">
        <v>2188.8261415723487</v>
      </c>
      <c r="AO211" s="401">
        <v>0</v>
      </c>
      <c r="AP211" s="399">
        <v>0</v>
      </c>
      <c r="AQ211" s="400">
        <v>31997.716768991249</v>
      </c>
      <c r="AR211" s="401">
        <v>0</v>
      </c>
      <c r="AS211" s="399">
        <v>0</v>
      </c>
      <c r="AT211" s="400">
        <v>30357.653918568758</v>
      </c>
      <c r="AU211" s="405">
        <v>0</v>
      </c>
      <c r="AV211" s="399">
        <v>0</v>
      </c>
      <c r="AW211" s="400">
        <v>31890.691704999997</v>
      </c>
      <c r="AX211" s="405">
        <v>0</v>
      </c>
      <c r="AY211" s="406">
        <v>0</v>
      </c>
      <c r="AZ211" s="402">
        <v>103832.77844959218</v>
      </c>
      <c r="BA211" s="403">
        <v>0</v>
      </c>
      <c r="BB211" s="407">
        <v>0</v>
      </c>
      <c r="BC211" s="408">
        <v>0</v>
      </c>
      <c r="BD211" s="402">
        <v>0</v>
      </c>
      <c r="BE211" s="407">
        <v>0</v>
      </c>
      <c r="BH211" s="409">
        <v>204</v>
      </c>
    </row>
    <row r="212" spans="2:60" x14ac:dyDescent="0.2">
      <c r="B212" s="395"/>
      <c r="C212" s="396"/>
      <c r="D212" s="397"/>
      <c r="E212" s="397"/>
      <c r="F212" s="397"/>
      <c r="G212" s="396"/>
      <c r="H212" s="397"/>
      <c r="I212" s="397"/>
      <c r="J212" s="397"/>
      <c r="K212" s="397"/>
      <c r="L212" s="397"/>
      <c r="M212" s="410"/>
      <c r="N212" s="399">
        <v>0</v>
      </c>
      <c r="O212" s="400">
        <v>2660.2920600492735</v>
      </c>
      <c r="P212" s="401">
        <v>0</v>
      </c>
      <c r="Q212" s="399">
        <v>0</v>
      </c>
      <c r="R212" s="400">
        <v>2866.102765817554</v>
      </c>
      <c r="S212" s="401">
        <v>0</v>
      </c>
      <c r="T212" s="399">
        <v>0</v>
      </c>
      <c r="U212" s="400">
        <v>20858.380007532083</v>
      </c>
      <c r="V212" s="401">
        <v>0</v>
      </c>
      <c r="W212" s="399">
        <v>0</v>
      </c>
      <c r="X212" s="400">
        <v>16889.470009128312</v>
      </c>
      <c r="Y212" s="401">
        <v>0</v>
      </c>
      <c r="Z212" s="402">
        <v>0</v>
      </c>
      <c r="AA212" s="402">
        <v>43274.244842527223</v>
      </c>
      <c r="AB212" s="403">
        <v>0</v>
      </c>
      <c r="AC212" s="404">
        <v>0</v>
      </c>
      <c r="AD212" s="399">
        <v>0</v>
      </c>
      <c r="AE212" s="400">
        <v>3907.9764560785702</v>
      </c>
      <c r="AF212" s="401">
        <v>0</v>
      </c>
      <c r="AG212" s="399">
        <v>0</v>
      </c>
      <c r="AH212" s="400">
        <v>1301.0873178088927</v>
      </c>
      <c r="AI212" s="401">
        <v>0</v>
      </c>
      <c r="AJ212" s="399">
        <v>0</v>
      </c>
      <c r="AK212" s="400">
        <v>2188.8261415723487</v>
      </c>
      <c r="AL212" s="401">
        <v>0</v>
      </c>
      <c r="AM212" s="399">
        <v>0</v>
      </c>
      <c r="AN212" s="400">
        <v>2188.8261415723487</v>
      </c>
      <c r="AO212" s="401">
        <v>0</v>
      </c>
      <c r="AP212" s="399">
        <v>0</v>
      </c>
      <c r="AQ212" s="400">
        <v>31997.716768991249</v>
      </c>
      <c r="AR212" s="401">
        <v>0</v>
      </c>
      <c r="AS212" s="399">
        <v>0</v>
      </c>
      <c r="AT212" s="400">
        <v>30357.653918568758</v>
      </c>
      <c r="AU212" s="405">
        <v>0</v>
      </c>
      <c r="AV212" s="399">
        <v>0</v>
      </c>
      <c r="AW212" s="400">
        <v>31890.691704999997</v>
      </c>
      <c r="AX212" s="405">
        <v>0</v>
      </c>
      <c r="AY212" s="406">
        <v>0</v>
      </c>
      <c r="AZ212" s="402">
        <v>103832.77844959218</v>
      </c>
      <c r="BA212" s="403">
        <v>0</v>
      </c>
      <c r="BB212" s="407">
        <v>0</v>
      </c>
      <c r="BC212" s="408">
        <v>0</v>
      </c>
      <c r="BD212" s="402">
        <v>0</v>
      </c>
      <c r="BE212" s="407">
        <v>0</v>
      </c>
      <c r="BH212" s="409">
        <v>205</v>
      </c>
    </row>
    <row r="213" spans="2:60" x14ac:dyDescent="0.2">
      <c r="B213" s="395"/>
      <c r="C213" s="396"/>
      <c r="D213" s="397"/>
      <c r="E213" s="397"/>
      <c r="F213" s="397"/>
      <c r="G213" s="396"/>
      <c r="H213" s="397"/>
      <c r="I213" s="397"/>
      <c r="J213" s="397"/>
      <c r="K213" s="397"/>
      <c r="L213" s="397"/>
      <c r="M213" s="410"/>
      <c r="N213" s="399">
        <v>0</v>
      </c>
      <c r="O213" s="400">
        <v>2660.2920600492735</v>
      </c>
      <c r="P213" s="401">
        <v>0</v>
      </c>
      <c r="Q213" s="399">
        <v>0</v>
      </c>
      <c r="R213" s="400">
        <v>2866.102765817554</v>
      </c>
      <c r="S213" s="401">
        <v>0</v>
      </c>
      <c r="T213" s="399">
        <v>0</v>
      </c>
      <c r="U213" s="400">
        <v>20858.380007532083</v>
      </c>
      <c r="V213" s="401">
        <v>0</v>
      </c>
      <c r="W213" s="399">
        <v>0</v>
      </c>
      <c r="X213" s="400">
        <v>16889.470009128312</v>
      </c>
      <c r="Y213" s="401">
        <v>0</v>
      </c>
      <c r="Z213" s="402">
        <v>0</v>
      </c>
      <c r="AA213" s="402">
        <v>43274.244842527223</v>
      </c>
      <c r="AB213" s="403">
        <v>0</v>
      </c>
      <c r="AC213" s="404">
        <v>0</v>
      </c>
      <c r="AD213" s="399">
        <v>0</v>
      </c>
      <c r="AE213" s="400">
        <v>3907.9764560785702</v>
      </c>
      <c r="AF213" s="401">
        <v>0</v>
      </c>
      <c r="AG213" s="399">
        <v>0</v>
      </c>
      <c r="AH213" s="400">
        <v>1301.0873178088927</v>
      </c>
      <c r="AI213" s="401">
        <v>0</v>
      </c>
      <c r="AJ213" s="399">
        <v>0</v>
      </c>
      <c r="AK213" s="400">
        <v>2188.8261415723487</v>
      </c>
      <c r="AL213" s="401">
        <v>0</v>
      </c>
      <c r="AM213" s="399">
        <v>0</v>
      </c>
      <c r="AN213" s="400">
        <v>2188.8261415723487</v>
      </c>
      <c r="AO213" s="401">
        <v>0</v>
      </c>
      <c r="AP213" s="399">
        <v>0</v>
      </c>
      <c r="AQ213" s="400">
        <v>31997.716768991249</v>
      </c>
      <c r="AR213" s="401">
        <v>0</v>
      </c>
      <c r="AS213" s="399">
        <v>0</v>
      </c>
      <c r="AT213" s="400">
        <v>30357.653918568758</v>
      </c>
      <c r="AU213" s="405">
        <v>0</v>
      </c>
      <c r="AV213" s="399">
        <v>0</v>
      </c>
      <c r="AW213" s="400">
        <v>31890.691704999997</v>
      </c>
      <c r="AX213" s="405">
        <v>0</v>
      </c>
      <c r="AY213" s="406">
        <v>0</v>
      </c>
      <c r="AZ213" s="402">
        <v>103832.77844959218</v>
      </c>
      <c r="BA213" s="403">
        <v>0</v>
      </c>
      <c r="BB213" s="407">
        <v>0</v>
      </c>
      <c r="BC213" s="408">
        <v>0</v>
      </c>
      <c r="BD213" s="402">
        <v>0</v>
      </c>
      <c r="BE213" s="407">
        <v>0</v>
      </c>
      <c r="BH213" s="409">
        <v>206</v>
      </c>
    </row>
    <row r="214" spans="2:60" x14ac:dyDescent="0.2">
      <c r="B214" s="395"/>
      <c r="C214" s="396"/>
      <c r="D214" s="397"/>
      <c r="E214" s="397"/>
      <c r="F214" s="397"/>
      <c r="G214" s="396"/>
      <c r="H214" s="397"/>
      <c r="I214" s="397"/>
      <c r="J214" s="397"/>
      <c r="K214" s="397"/>
      <c r="L214" s="397"/>
      <c r="M214" s="410"/>
      <c r="N214" s="399">
        <v>0</v>
      </c>
      <c r="O214" s="400">
        <v>2660.2920600492735</v>
      </c>
      <c r="P214" s="401">
        <v>0</v>
      </c>
      <c r="Q214" s="399">
        <v>0</v>
      </c>
      <c r="R214" s="400">
        <v>2866.102765817554</v>
      </c>
      <c r="S214" s="401">
        <v>0</v>
      </c>
      <c r="T214" s="399">
        <v>0</v>
      </c>
      <c r="U214" s="400">
        <v>20858.380007532083</v>
      </c>
      <c r="V214" s="401">
        <v>0</v>
      </c>
      <c r="W214" s="399">
        <v>0</v>
      </c>
      <c r="X214" s="400">
        <v>16889.470009128312</v>
      </c>
      <c r="Y214" s="401">
        <v>0</v>
      </c>
      <c r="Z214" s="402">
        <v>0</v>
      </c>
      <c r="AA214" s="402">
        <v>43274.244842527223</v>
      </c>
      <c r="AB214" s="403">
        <v>0</v>
      </c>
      <c r="AC214" s="404">
        <v>0</v>
      </c>
      <c r="AD214" s="399">
        <v>0</v>
      </c>
      <c r="AE214" s="400">
        <v>3907.9764560785702</v>
      </c>
      <c r="AF214" s="401">
        <v>0</v>
      </c>
      <c r="AG214" s="399">
        <v>0</v>
      </c>
      <c r="AH214" s="400">
        <v>1301.0873178088927</v>
      </c>
      <c r="AI214" s="401">
        <v>0</v>
      </c>
      <c r="AJ214" s="399">
        <v>0</v>
      </c>
      <c r="AK214" s="400">
        <v>2188.8261415723487</v>
      </c>
      <c r="AL214" s="401">
        <v>0</v>
      </c>
      <c r="AM214" s="399">
        <v>0</v>
      </c>
      <c r="AN214" s="400">
        <v>2188.8261415723487</v>
      </c>
      <c r="AO214" s="401">
        <v>0</v>
      </c>
      <c r="AP214" s="399">
        <v>0</v>
      </c>
      <c r="AQ214" s="400">
        <v>31997.716768991249</v>
      </c>
      <c r="AR214" s="401">
        <v>0</v>
      </c>
      <c r="AS214" s="399">
        <v>0</v>
      </c>
      <c r="AT214" s="400">
        <v>30357.653918568758</v>
      </c>
      <c r="AU214" s="405">
        <v>0</v>
      </c>
      <c r="AV214" s="399">
        <v>0</v>
      </c>
      <c r="AW214" s="400">
        <v>31890.691704999997</v>
      </c>
      <c r="AX214" s="405">
        <v>0</v>
      </c>
      <c r="AY214" s="406">
        <v>0</v>
      </c>
      <c r="AZ214" s="402">
        <v>103832.77844959218</v>
      </c>
      <c r="BA214" s="403">
        <v>0</v>
      </c>
      <c r="BB214" s="407">
        <v>0</v>
      </c>
      <c r="BC214" s="408">
        <v>0</v>
      </c>
      <c r="BD214" s="402">
        <v>0</v>
      </c>
      <c r="BE214" s="407">
        <v>0</v>
      </c>
      <c r="BH214" s="409">
        <v>207</v>
      </c>
    </row>
    <row r="215" spans="2:60" x14ac:dyDescent="0.2">
      <c r="B215" s="395"/>
      <c r="C215" s="396"/>
      <c r="D215" s="397"/>
      <c r="E215" s="397"/>
      <c r="F215" s="397"/>
      <c r="G215" s="396"/>
      <c r="H215" s="397"/>
      <c r="I215" s="397"/>
      <c r="J215" s="397"/>
      <c r="K215" s="397"/>
      <c r="L215" s="397"/>
      <c r="M215" s="410"/>
      <c r="N215" s="399">
        <v>0</v>
      </c>
      <c r="O215" s="400">
        <v>2660.2920600492735</v>
      </c>
      <c r="P215" s="401">
        <v>0</v>
      </c>
      <c r="Q215" s="399">
        <v>0</v>
      </c>
      <c r="R215" s="400">
        <v>2866.102765817554</v>
      </c>
      <c r="S215" s="401">
        <v>0</v>
      </c>
      <c r="T215" s="399">
        <v>0</v>
      </c>
      <c r="U215" s="400">
        <v>20858.380007532083</v>
      </c>
      <c r="V215" s="401">
        <v>0</v>
      </c>
      <c r="W215" s="399">
        <v>0</v>
      </c>
      <c r="X215" s="400">
        <v>16889.470009128312</v>
      </c>
      <c r="Y215" s="401">
        <v>0</v>
      </c>
      <c r="Z215" s="402">
        <v>0</v>
      </c>
      <c r="AA215" s="402">
        <v>43274.244842527223</v>
      </c>
      <c r="AB215" s="403">
        <v>0</v>
      </c>
      <c r="AC215" s="404">
        <v>0</v>
      </c>
      <c r="AD215" s="399">
        <v>0</v>
      </c>
      <c r="AE215" s="400">
        <v>3907.9764560785702</v>
      </c>
      <c r="AF215" s="401">
        <v>0</v>
      </c>
      <c r="AG215" s="399">
        <v>0</v>
      </c>
      <c r="AH215" s="400">
        <v>1301.0873178088927</v>
      </c>
      <c r="AI215" s="401">
        <v>0</v>
      </c>
      <c r="AJ215" s="399">
        <v>0</v>
      </c>
      <c r="AK215" s="400">
        <v>2188.8261415723487</v>
      </c>
      <c r="AL215" s="401">
        <v>0</v>
      </c>
      <c r="AM215" s="399">
        <v>0</v>
      </c>
      <c r="AN215" s="400">
        <v>2188.8261415723487</v>
      </c>
      <c r="AO215" s="401">
        <v>0</v>
      </c>
      <c r="AP215" s="399">
        <v>0</v>
      </c>
      <c r="AQ215" s="400">
        <v>31997.716768991249</v>
      </c>
      <c r="AR215" s="401">
        <v>0</v>
      </c>
      <c r="AS215" s="399">
        <v>0</v>
      </c>
      <c r="AT215" s="400">
        <v>30357.653918568758</v>
      </c>
      <c r="AU215" s="405">
        <v>0</v>
      </c>
      <c r="AV215" s="399">
        <v>0</v>
      </c>
      <c r="AW215" s="400">
        <v>31890.691704999997</v>
      </c>
      <c r="AX215" s="405">
        <v>0</v>
      </c>
      <c r="AY215" s="406">
        <v>0</v>
      </c>
      <c r="AZ215" s="402">
        <v>103832.77844959218</v>
      </c>
      <c r="BA215" s="403">
        <v>0</v>
      </c>
      <c r="BB215" s="407">
        <v>0</v>
      </c>
      <c r="BC215" s="408">
        <v>0</v>
      </c>
      <c r="BD215" s="402">
        <v>0</v>
      </c>
      <c r="BE215" s="407">
        <v>0</v>
      </c>
      <c r="BH215" s="409">
        <v>208</v>
      </c>
    </row>
    <row r="216" spans="2:60" x14ac:dyDescent="0.2">
      <c r="B216" s="395"/>
      <c r="C216" s="396"/>
      <c r="D216" s="397"/>
      <c r="E216" s="397"/>
      <c r="F216" s="397"/>
      <c r="G216" s="396"/>
      <c r="H216" s="397"/>
      <c r="I216" s="397"/>
      <c r="J216" s="397"/>
      <c r="K216" s="397"/>
      <c r="L216" s="397"/>
      <c r="M216" s="410"/>
      <c r="N216" s="399">
        <v>0</v>
      </c>
      <c r="O216" s="400">
        <v>2660.2920600492735</v>
      </c>
      <c r="P216" s="401">
        <v>0</v>
      </c>
      <c r="Q216" s="399">
        <v>0</v>
      </c>
      <c r="R216" s="400">
        <v>2866.102765817554</v>
      </c>
      <c r="S216" s="401">
        <v>0</v>
      </c>
      <c r="T216" s="399">
        <v>0</v>
      </c>
      <c r="U216" s="400">
        <v>20858.380007532083</v>
      </c>
      <c r="V216" s="401">
        <v>0</v>
      </c>
      <c r="W216" s="399">
        <v>0</v>
      </c>
      <c r="X216" s="400">
        <v>16889.470009128312</v>
      </c>
      <c r="Y216" s="401">
        <v>0</v>
      </c>
      <c r="Z216" s="402">
        <v>0</v>
      </c>
      <c r="AA216" s="402">
        <v>43274.244842527223</v>
      </c>
      <c r="AB216" s="403">
        <v>0</v>
      </c>
      <c r="AC216" s="404">
        <v>0</v>
      </c>
      <c r="AD216" s="399">
        <v>0</v>
      </c>
      <c r="AE216" s="400">
        <v>3907.9764560785702</v>
      </c>
      <c r="AF216" s="401">
        <v>0</v>
      </c>
      <c r="AG216" s="399">
        <v>0</v>
      </c>
      <c r="AH216" s="400">
        <v>1301.0873178088927</v>
      </c>
      <c r="AI216" s="401">
        <v>0</v>
      </c>
      <c r="AJ216" s="399">
        <v>0</v>
      </c>
      <c r="AK216" s="400">
        <v>2188.8261415723487</v>
      </c>
      <c r="AL216" s="401">
        <v>0</v>
      </c>
      <c r="AM216" s="399">
        <v>0</v>
      </c>
      <c r="AN216" s="400">
        <v>2188.8261415723487</v>
      </c>
      <c r="AO216" s="401">
        <v>0</v>
      </c>
      <c r="AP216" s="399">
        <v>0</v>
      </c>
      <c r="AQ216" s="400">
        <v>31997.716768991249</v>
      </c>
      <c r="AR216" s="401">
        <v>0</v>
      </c>
      <c r="AS216" s="399">
        <v>0</v>
      </c>
      <c r="AT216" s="400">
        <v>30357.653918568758</v>
      </c>
      <c r="AU216" s="405">
        <v>0</v>
      </c>
      <c r="AV216" s="399">
        <v>0</v>
      </c>
      <c r="AW216" s="400">
        <v>31890.691704999997</v>
      </c>
      <c r="AX216" s="405">
        <v>0</v>
      </c>
      <c r="AY216" s="406">
        <v>0</v>
      </c>
      <c r="AZ216" s="402">
        <v>103832.77844959218</v>
      </c>
      <c r="BA216" s="403">
        <v>0</v>
      </c>
      <c r="BB216" s="407">
        <v>0</v>
      </c>
      <c r="BC216" s="408">
        <v>0</v>
      </c>
      <c r="BD216" s="402">
        <v>0</v>
      </c>
      <c r="BE216" s="407">
        <v>0</v>
      </c>
      <c r="BH216" s="409">
        <v>209</v>
      </c>
    </row>
    <row r="217" spans="2:60" x14ac:dyDescent="0.2">
      <c r="B217" s="395"/>
      <c r="C217" s="396"/>
      <c r="D217" s="397"/>
      <c r="E217" s="397"/>
      <c r="F217" s="397"/>
      <c r="G217" s="396"/>
      <c r="H217" s="397"/>
      <c r="I217" s="397"/>
      <c r="J217" s="397"/>
      <c r="K217" s="397"/>
      <c r="L217" s="397"/>
      <c r="M217" s="410"/>
      <c r="N217" s="399">
        <v>0</v>
      </c>
      <c r="O217" s="400">
        <v>2660.2920600492735</v>
      </c>
      <c r="P217" s="401">
        <v>0</v>
      </c>
      <c r="Q217" s="399">
        <v>0</v>
      </c>
      <c r="R217" s="400">
        <v>2866.102765817554</v>
      </c>
      <c r="S217" s="401">
        <v>0</v>
      </c>
      <c r="T217" s="399">
        <v>0</v>
      </c>
      <c r="U217" s="400">
        <v>20858.380007532083</v>
      </c>
      <c r="V217" s="401">
        <v>0</v>
      </c>
      <c r="W217" s="399">
        <v>0</v>
      </c>
      <c r="X217" s="400">
        <v>16889.470009128312</v>
      </c>
      <c r="Y217" s="401">
        <v>0</v>
      </c>
      <c r="Z217" s="402">
        <v>0</v>
      </c>
      <c r="AA217" s="402">
        <v>43274.244842527223</v>
      </c>
      <c r="AB217" s="403">
        <v>0</v>
      </c>
      <c r="AC217" s="404">
        <v>0</v>
      </c>
      <c r="AD217" s="399">
        <v>0</v>
      </c>
      <c r="AE217" s="400">
        <v>3907.9764560785702</v>
      </c>
      <c r="AF217" s="401">
        <v>0</v>
      </c>
      <c r="AG217" s="399">
        <v>0</v>
      </c>
      <c r="AH217" s="400">
        <v>1301.0873178088927</v>
      </c>
      <c r="AI217" s="401">
        <v>0</v>
      </c>
      <c r="AJ217" s="399">
        <v>0</v>
      </c>
      <c r="AK217" s="400">
        <v>2188.8261415723487</v>
      </c>
      <c r="AL217" s="401">
        <v>0</v>
      </c>
      <c r="AM217" s="399">
        <v>0</v>
      </c>
      <c r="AN217" s="400">
        <v>2188.8261415723487</v>
      </c>
      <c r="AO217" s="401">
        <v>0</v>
      </c>
      <c r="AP217" s="399">
        <v>0</v>
      </c>
      <c r="AQ217" s="400">
        <v>31997.716768991249</v>
      </c>
      <c r="AR217" s="401">
        <v>0</v>
      </c>
      <c r="AS217" s="399">
        <v>0</v>
      </c>
      <c r="AT217" s="400">
        <v>30357.653918568758</v>
      </c>
      <c r="AU217" s="405">
        <v>0</v>
      </c>
      <c r="AV217" s="399">
        <v>0</v>
      </c>
      <c r="AW217" s="400">
        <v>31890.691704999997</v>
      </c>
      <c r="AX217" s="405">
        <v>0</v>
      </c>
      <c r="AY217" s="406">
        <v>0</v>
      </c>
      <c r="AZ217" s="402">
        <v>103832.77844959218</v>
      </c>
      <c r="BA217" s="403">
        <v>0</v>
      </c>
      <c r="BB217" s="407">
        <v>0</v>
      </c>
      <c r="BC217" s="408">
        <v>0</v>
      </c>
      <c r="BD217" s="402">
        <v>0</v>
      </c>
      <c r="BE217" s="407">
        <v>0</v>
      </c>
      <c r="BH217" s="409">
        <v>210</v>
      </c>
    </row>
    <row r="218" spans="2:60" x14ac:dyDescent="0.2">
      <c r="B218" s="395"/>
      <c r="C218" s="396"/>
      <c r="D218" s="397"/>
      <c r="E218" s="397"/>
      <c r="F218" s="397"/>
      <c r="G218" s="396"/>
      <c r="H218" s="397"/>
      <c r="I218" s="397"/>
      <c r="J218" s="397"/>
      <c r="K218" s="397"/>
      <c r="L218" s="397"/>
      <c r="M218" s="410"/>
      <c r="N218" s="399">
        <v>0</v>
      </c>
      <c r="O218" s="400">
        <v>2660.2920600492735</v>
      </c>
      <c r="P218" s="401">
        <v>0</v>
      </c>
      <c r="Q218" s="399">
        <v>0</v>
      </c>
      <c r="R218" s="400">
        <v>2866.102765817554</v>
      </c>
      <c r="S218" s="401">
        <v>0</v>
      </c>
      <c r="T218" s="399">
        <v>0</v>
      </c>
      <c r="U218" s="400">
        <v>20858.380007532083</v>
      </c>
      <c r="V218" s="401">
        <v>0</v>
      </c>
      <c r="W218" s="399">
        <v>0</v>
      </c>
      <c r="X218" s="400">
        <v>16889.470009128312</v>
      </c>
      <c r="Y218" s="401">
        <v>0</v>
      </c>
      <c r="Z218" s="402">
        <v>0</v>
      </c>
      <c r="AA218" s="402">
        <v>43274.244842527223</v>
      </c>
      <c r="AB218" s="403">
        <v>0</v>
      </c>
      <c r="AC218" s="404">
        <v>0</v>
      </c>
      <c r="AD218" s="399">
        <v>0</v>
      </c>
      <c r="AE218" s="400">
        <v>3907.9764560785702</v>
      </c>
      <c r="AF218" s="401">
        <v>0</v>
      </c>
      <c r="AG218" s="399">
        <v>0</v>
      </c>
      <c r="AH218" s="400">
        <v>1301.0873178088927</v>
      </c>
      <c r="AI218" s="401">
        <v>0</v>
      </c>
      <c r="AJ218" s="399">
        <v>0</v>
      </c>
      <c r="AK218" s="400">
        <v>2188.8261415723487</v>
      </c>
      <c r="AL218" s="401">
        <v>0</v>
      </c>
      <c r="AM218" s="399">
        <v>0</v>
      </c>
      <c r="AN218" s="400">
        <v>2188.8261415723487</v>
      </c>
      <c r="AO218" s="401">
        <v>0</v>
      </c>
      <c r="AP218" s="399">
        <v>0</v>
      </c>
      <c r="AQ218" s="400">
        <v>31997.716768991249</v>
      </c>
      <c r="AR218" s="401">
        <v>0</v>
      </c>
      <c r="AS218" s="399">
        <v>0</v>
      </c>
      <c r="AT218" s="400">
        <v>30357.653918568758</v>
      </c>
      <c r="AU218" s="405">
        <v>0</v>
      </c>
      <c r="AV218" s="399">
        <v>0</v>
      </c>
      <c r="AW218" s="400">
        <v>31890.691704999997</v>
      </c>
      <c r="AX218" s="405">
        <v>0</v>
      </c>
      <c r="AY218" s="406">
        <v>0</v>
      </c>
      <c r="AZ218" s="402">
        <v>103832.77844959218</v>
      </c>
      <c r="BA218" s="403">
        <v>0</v>
      </c>
      <c r="BB218" s="407">
        <v>0</v>
      </c>
      <c r="BC218" s="408">
        <v>0</v>
      </c>
      <c r="BD218" s="402">
        <v>0</v>
      </c>
      <c r="BE218" s="407">
        <v>0</v>
      </c>
      <c r="BH218" s="409">
        <v>211</v>
      </c>
    </row>
    <row r="219" spans="2:60" x14ac:dyDescent="0.2">
      <c r="B219" s="395"/>
      <c r="C219" s="396"/>
      <c r="D219" s="397"/>
      <c r="E219" s="397"/>
      <c r="F219" s="397"/>
      <c r="G219" s="396"/>
      <c r="H219" s="397"/>
      <c r="I219" s="397"/>
      <c r="J219" s="397"/>
      <c r="K219" s="397"/>
      <c r="L219" s="397"/>
      <c r="M219" s="410"/>
      <c r="N219" s="399">
        <v>0</v>
      </c>
      <c r="O219" s="400">
        <v>2660.2920600492735</v>
      </c>
      <c r="P219" s="401">
        <v>0</v>
      </c>
      <c r="Q219" s="399">
        <v>0</v>
      </c>
      <c r="R219" s="400">
        <v>2866.102765817554</v>
      </c>
      <c r="S219" s="401">
        <v>0</v>
      </c>
      <c r="T219" s="399">
        <v>0</v>
      </c>
      <c r="U219" s="400">
        <v>20858.380007532083</v>
      </c>
      <c r="V219" s="401">
        <v>0</v>
      </c>
      <c r="W219" s="399">
        <v>0</v>
      </c>
      <c r="X219" s="400">
        <v>16889.470009128312</v>
      </c>
      <c r="Y219" s="401">
        <v>0</v>
      </c>
      <c r="Z219" s="402">
        <v>0</v>
      </c>
      <c r="AA219" s="402">
        <v>43274.244842527223</v>
      </c>
      <c r="AB219" s="403">
        <v>0</v>
      </c>
      <c r="AC219" s="404">
        <v>0</v>
      </c>
      <c r="AD219" s="399">
        <v>0</v>
      </c>
      <c r="AE219" s="400">
        <v>3907.9764560785702</v>
      </c>
      <c r="AF219" s="401">
        <v>0</v>
      </c>
      <c r="AG219" s="399">
        <v>0</v>
      </c>
      <c r="AH219" s="400">
        <v>1301.0873178088927</v>
      </c>
      <c r="AI219" s="401">
        <v>0</v>
      </c>
      <c r="AJ219" s="399">
        <v>0</v>
      </c>
      <c r="AK219" s="400">
        <v>2188.8261415723487</v>
      </c>
      <c r="AL219" s="401">
        <v>0</v>
      </c>
      <c r="AM219" s="399">
        <v>0</v>
      </c>
      <c r="AN219" s="400">
        <v>2188.8261415723487</v>
      </c>
      <c r="AO219" s="401">
        <v>0</v>
      </c>
      <c r="AP219" s="399">
        <v>0</v>
      </c>
      <c r="AQ219" s="400">
        <v>31997.716768991249</v>
      </c>
      <c r="AR219" s="401">
        <v>0</v>
      </c>
      <c r="AS219" s="399">
        <v>0</v>
      </c>
      <c r="AT219" s="400">
        <v>30357.653918568758</v>
      </c>
      <c r="AU219" s="405">
        <v>0</v>
      </c>
      <c r="AV219" s="399">
        <v>0</v>
      </c>
      <c r="AW219" s="400">
        <v>31890.691704999997</v>
      </c>
      <c r="AX219" s="405">
        <v>0</v>
      </c>
      <c r="AY219" s="406">
        <v>0</v>
      </c>
      <c r="AZ219" s="402">
        <v>103832.77844959218</v>
      </c>
      <c r="BA219" s="403">
        <v>0</v>
      </c>
      <c r="BB219" s="407">
        <v>0</v>
      </c>
      <c r="BC219" s="408">
        <v>0</v>
      </c>
      <c r="BD219" s="402">
        <v>0</v>
      </c>
      <c r="BE219" s="407">
        <v>0</v>
      </c>
      <c r="BH219" s="409">
        <v>212</v>
      </c>
    </row>
    <row r="220" spans="2:60" x14ac:dyDescent="0.2">
      <c r="B220" s="395"/>
      <c r="C220" s="396"/>
      <c r="D220" s="397"/>
      <c r="E220" s="397"/>
      <c r="F220" s="397"/>
      <c r="G220" s="396"/>
      <c r="H220" s="397"/>
      <c r="I220" s="397"/>
      <c r="J220" s="397"/>
      <c r="K220" s="397"/>
      <c r="L220" s="397"/>
      <c r="M220" s="410"/>
      <c r="N220" s="399">
        <v>0</v>
      </c>
      <c r="O220" s="400">
        <v>2660.2920600492735</v>
      </c>
      <c r="P220" s="401">
        <v>0</v>
      </c>
      <c r="Q220" s="399">
        <v>0</v>
      </c>
      <c r="R220" s="400">
        <v>2866.102765817554</v>
      </c>
      <c r="S220" s="401">
        <v>0</v>
      </c>
      <c r="T220" s="399">
        <v>0</v>
      </c>
      <c r="U220" s="400">
        <v>20858.380007532083</v>
      </c>
      <c r="V220" s="401">
        <v>0</v>
      </c>
      <c r="W220" s="399">
        <v>0</v>
      </c>
      <c r="X220" s="400">
        <v>16889.470009128312</v>
      </c>
      <c r="Y220" s="401">
        <v>0</v>
      </c>
      <c r="Z220" s="402">
        <v>0</v>
      </c>
      <c r="AA220" s="402">
        <v>43274.244842527223</v>
      </c>
      <c r="AB220" s="403">
        <v>0</v>
      </c>
      <c r="AC220" s="404">
        <v>0</v>
      </c>
      <c r="AD220" s="399">
        <v>0</v>
      </c>
      <c r="AE220" s="400">
        <v>3907.9764560785702</v>
      </c>
      <c r="AF220" s="401">
        <v>0</v>
      </c>
      <c r="AG220" s="399">
        <v>0</v>
      </c>
      <c r="AH220" s="400">
        <v>1301.0873178088927</v>
      </c>
      <c r="AI220" s="401">
        <v>0</v>
      </c>
      <c r="AJ220" s="399">
        <v>0</v>
      </c>
      <c r="AK220" s="400">
        <v>2188.8261415723487</v>
      </c>
      <c r="AL220" s="401">
        <v>0</v>
      </c>
      <c r="AM220" s="399">
        <v>0</v>
      </c>
      <c r="AN220" s="400">
        <v>2188.8261415723487</v>
      </c>
      <c r="AO220" s="401">
        <v>0</v>
      </c>
      <c r="AP220" s="399">
        <v>0</v>
      </c>
      <c r="AQ220" s="400">
        <v>31997.716768991249</v>
      </c>
      <c r="AR220" s="401">
        <v>0</v>
      </c>
      <c r="AS220" s="399">
        <v>0</v>
      </c>
      <c r="AT220" s="400">
        <v>30357.653918568758</v>
      </c>
      <c r="AU220" s="405">
        <v>0</v>
      </c>
      <c r="AV220" s="399">
        <v>0</v>
      </c>
      <c r="AW220" s="400">
        <v>31890.691704999997</v>
      </c>
      <c r="AX220" s="405">
        <v>0</v>
      </c>
      <c r="AY220" s="406">
        <v>0</v>
      </c>
      <c r="AZ220" s="402">
        <v>103832.77844959218</v>
      </c>
      <c r="BA220" s="403">
        <v>0</v>
      </c>
      <c r="BB220" s="407">
        <v>0</v>
      </c>
      <c r="BC220" s="408">
        <v>0</v>
      </c>
      <c r="BD220" s="402">
        <v>0</v>
      </c>
      <c r="BE220" s="407">
        <v>0</v>
      </c>
      <c r="BH220" s="409">
        <v>213</v>
      </c>
    </row>
    <row r="221" spans="2:60" x14ac:dyDescent="0.2">
      <c r="B221" s="395"/>
      <c r="C221" s="396"/>
      <c r="D221" s="397"/>
      <c r="E221" s="397"/>
      <c r="F221" s="397"/>
      <c r="G221" s="396"/>
      <c r="H221" s="397"/>
      <c r="I221" s="397"/>
      <c r="J221" s="397"/>
      <c r="K221" s="397"/>
      <c r="L221" s="397"/>
      <c r="M221" s="410"/>
      <c r="N221" s="399">
        <v>0</v>
      </c>
      <c r="O221" s="400">
        <v>2660.2920600492735</v>
      </c>
      <c r="P221" s="401">
        <v>0</v>
      </c>
      <c r="Q221" s="399">
        <v>0</v>
      </c>
      <c r="R221" s="400">
        <v>2866.102765817554</v>
      </c>
      <c r="S221" s="401">
        <v>0</v>
      </c>
      <c r="T221" s="399">
        <v>0</v>
      </c>
      <c r="U221" s="400">
        <v>20858.380007532083</v>
      </c>
      <c r="V221" s="401">
        <v>0</v>
      </c>
      <c r="W221" s="399">
        <v>0</v>
      </c>
      <c r="X221" s="400">
        <v>16889.470009128312</v>
      </c>
      <c r="Y221" s="401">
        <v>0</v>
      </c>
      <c r="Z221" s="402">
        <v>0</v>
      </c>
      <c r="AA221" s="402">
        <v>43274.244842527223</v>
      </c>
      <c r="AB221" s="403">
        <v>0</v>
      </c>
      <c r="AC221" s="404">
        <v>0</v>
      </c>
      <c r="AD221" s="399">
        <v>0</v>
      </c>
      <c r="AE221" s="400">
        <v>3907.9764560785702</v>
      </c>
      <c r="AF221" s="401">
        <v>0</v>
      </c>
      <c r="AG221" s="399">
        <v>0</v>
      </c>
      <c r="AH221" s="400">
        <v>1301.0873178088927</v>
      </c>
      <c r="AI221" s="401">
        <v>0</v>
      </c>
      <c r="AJ221" s="399">
        <v>0</v>
      </c>
      <c r="AK221" s="400">
        <v>2188.8261415723487</v>
      </c>
      <c r="AL221" s="401">
        <v>0</v>
      </c>
      <c r="AM221" s="399">
        <v>0</v>
      </c>
      <c r="AN221" s="400">
        <v>2188.8261415723487</v>
      </c>
      <c r="AO221" s="401">
        <v>0</v>
      </c>
      <c r="AP221" s="399">
        <v>0</v>
      </c>
      <c r="AQ221" s="400">
        <v>31997.716768991249</v>
      </c>
      <c r="AR221" s="401">
        <v>0</v>
      </c>
      <c r="AS221" s="399">
        <v>0</v>
      </c>
      <c r="AT221" s="400">
        <v>30357.653918568758</v>
      </c>
      <c r="AU221" s="405">
        <v>0</v>
      </c>
      <c r="AV221" s="399">
        <v>0</v>
      </c>
      <c r="AW221" s="400">
        <v>31890.691704999997</v>
      </c>
      <c r="AX221" s="405">
        <v>0</v>
      </c>
      <c r="AY221" s="406">
        <v>0</v>
      </c>
      <c r="AZ221" s="402">
        <v>103832.77844959218</v>
      </c>
      <c r="BA221" s="403">
        <v>0</v>
      </c>
      <c r="BB221" s="407">
        <v>0</v>
      </c>
      <c r="BC221" s="408">
        <v>0</v>
      </c>
      <c r="BD221" s="402">
        <v>0</v>
      </c>
      <c r="BE221" s="407">
        <v>0</v>
      </c>
      <c r="BH221" s="409">
        <v>214</v>
      </c>
    </row>
    <row r="222" spans="2:60" x14ac:dyDescent="0.2">
      <c r="B222" s="395"/>
      <c r="C222" s="396"/>
      <c r="D222" s="397"/>
      <c r="E222" s="397"/>
      <c r="F222" s="397"/>
      <c r="G222" s="396"/>
      <c r="H222" s="397"/>
      <c r="I222" s="397"/>
      <c r="J222" s="397"/>
      <c r="K222" s="397"/>
      <c r="L222" s="397"/>
      <c r="M222" s="410"/>
      <c r="N222" s="399">
        <v>0</v>
      </c>
      <c r="O222" s="400">
        <v>2660.2920600492735</v>
      </c>
      <c r="P222" s="401">
        <v>0</v>
      </c>
      <c r="Q222" s="399">
        <v>0</v>
      </c>
      <c r="R222" s="400">
        <v>2866.102765817554</v>
      </c>
      <c r="S222" s="401">
        <v>0</v>
      </c>
      <c r="T222" s="399">
        <v>0</v>
      </c>
      <c r="U222" s="400">
        <v>20858.380007532083</v>
      </c>
      <c r="V222" s="401">
        <v>0</v>
      </c>
      <c r="W222" s="399">
        <v>0</v>
      </c>
      <c r="X222" s="400">
        <v>16889.470009128312</v>
      </c>
      <c r="Y222" s="401">
        <v>0</v>
      </c>
      <c r="Z222" s="402">
        <v>0</v>
      </c>
      <c r="AA222" s="402">
        <v>43274.244842527223</v>
      </c>
      <c r="AB222" s="403">
        <v>0</v>
      </c>
      <c r="AC222" s="404">
        <v>0</v>
      </c>
      <c r="AD222" s="399">
        <v>0</v>
      </c>
      <c r="AE222" s="400">
        <v>3907.9764560785702</v>
      </c>
      <c r="AF222" s="401">
        <v>0</v>
      </c>
      <c r="AG222" s="399">
        <v>0</v>
      </c>
      <c r="AH222" s="400">
        <v>1301.0873178088927</v>
      </c>
      <c r="AI222" s="401">
        <v>0</v>
      </c>
      <c r="AJ222" s="399">
        <v>0</v>
      </c>
      <c r="AK222" s="400">
        <v>2188.8261415723487</v>
      </c>
      <c r="AL222" s="401">
        <v>0</v>
      </c>
      <c r="AM222" s="399">
        <v>0</v>
      </c>
      <c r="AN222" s="400">
        <v>2188.8261415723487</v>
      </c>
      <c r="AO222" s="401">
        <v>0</v>
      </c>
      <c r="AP222" s="399">
        <v>0</v>
      </c>
      <c r="AQ222" s="400">
        <v>31997.716768991249</v>
      </c>
      <c r="AR222" s="401">
        <v>0</v>
      </c>
      <c r="AS222" s="399">
        <v>0</v>
      </c>
      <c r="AT222" s="400">
        <v>30357.653918568758</v>
      </c>
      <c r="AU222" s="405">
        <v>0</v>
      </c>
      <c r="AV222" s="399">
        <v>0</v>
      </c>
      <c r="AW222" s="400">
        <v>31890.691704999997</v>
      </c>
      <c r="AX222" s="405">
        <v>0</v>
      </c>
      <c r="AY222" s="406">
        <v>0</v>
      </c>
      <c r="AZ222" s="402">
        <v>103832.77844959218</v>
      </c>
      <c r="BA222" s="403">
        <v>0</v>
      </c>
      <c r="BB222" s="407">
        <v>0</v>
      </c>
      <c r="BC222" s="408">
        <v>0</v>
      </c>
      <c r="BD222" s="402">
        <v>0</v>
      </c>
      <c r="BE222" s="407">
        <v>0</v>
      </c>
      <c r="BH222" s="409">
        <v>215</v>
      </c>
    </row>
    <row r="223" spans="2:60" x14ac:dyDescent="0.2">
      <c r="B223" s="395"/>
      <c r="C223" s="396"/>
      <c r="D223" s="397"/>
      <c r="E223" s="397"/>
      <c r="F223" s="397"/>
      <c r="G223" s="396"/>
      <c r="H223" s="397"/>
      <c r="I223" s="397"/>
      <c r="J223" s="397"/>
      <c r="K223" s="397"/>
      <c r="L223" s="397"/>
      <c r="M223" s="410"/>
      <c r="N223" s="399">
        <v>0</v>
      </c>
      <c r="O223" s="400">
        <v>2660.2920600492735</v>
      </c>
      <c r="P223" s="401">
        <v>0</v>
      </c>
      <c r="Q223" s="399">
        <v>0</v>
      </c>
      <c r="R223" s="400">
        <v>2866.102765817554</v>
      </c>
      <c r="S223" s="401">
        <v>0</v>
      </c>
      <c r="T223" s="399">
        <v>0</v>
      </c>
      <c r="U223" s="400">
        <v>20858.380007532083</v>
      </c>
      <c r="V223" s="401">
        <v>0</v>
      </c>
      <c r="W223" s="399">
        <v>0</v>
      </c>
      <c r="X223" s="400">
        <v>16889.470009128312</v>
      </c>
      <c r="Y223" s="401">
        <v>0</v>
      </c>
      <c r="Z223" s="402">
        <v>0</v>
      </c>
      <c r="AA223" s="402">
        <v>43274.244842527223</v>
      </c>
      <c r="AB223" s="403">
        <v>0</v>
      </c>
      <c r="AC223" s="404">
        <v>0</v>
      </c>
      <c r="AD223" s="399">
        <v>0</v>
      </c>
      <c r="AE223" s="400">
        <v>3907.9764560785702</v>
      </c>
      <c r="AF223" s="401">
        <v>0</v>
      </c>
      <c r="AG223" s="399">
        <v>0</v>
      </c>
      <c r="AH223" s="400">
        <v>1301.0873178088927</v>
      </c>
      <c r="AI223" s="401">
        <v>0</v>
      </c>
      <c r="AJ223" s="399">
        <v>0</v>
      </c>
      <c r="AK223" s="400">
        <v>2188.8261415723487</v>
      </c>
      <c r="AL223" s="401">
        <v>0</v>
      </c>
      <c r="AM223" s="399">
        <v>0</v>
      </c>
      <c r="AN223" s="400">
        <v>2188.8261415723487</v>
      </c>
      <c r="AO223" s="401">
        <v>0</v>
      </c>
      <c r="AP223" s="399">
        <v>0</v>
      </c>
      <c r="AQ223" s="400">
        <v>31997.716768991249</v>
      </c>
      <c r="AR223" s="401">
        <v>0</v>
      </c>
      <c r="AS223" s="399">
        <v>0</v>
      </c>
      <c r="AT223" s="400">
        <v>30357.653918568758</v>
      </c>
      <c r="AU223" s="405">
        <v>0</v>
      </c>
      <c r="AV223" s="399">
        <v>0</v>
      </c>
      <c r="AW223" s="400">
        <v>31890.691704999997</v>
      </c>
      <c r="AX223" s="405">
        <v>0</v>
      </c>
      <c r="AY223" s="406">
        <v>0</v>
      </c>
      <c r="AZ223" s="402">
        <v>103832.77844959218</v>
      </c>
      <c r="BA223" s="403">
        <v>0</v>
      </c>
      <c r="BB223" s="407">
        <v>0</v>
      </c>
      <c r="BC223" s="408">
        <v>0</v>
      </c>
      <c r="BD223" s="402">
        <v>0</v>
      </c>
      <c r="BE223" s="407">
        <v>0</v>
      </c>
      <c r="BH223" s="409">
        <v>216</v>
      </c>
    </row>
    <row r="224" spans="2:60" x14ac:dyDescent="0.2">
      <c r="B224" s="395"/>
      <c r="C224" s="396"/>
      <c r="D224" s="397"/>
      <c r="E224" s="397"/>
      <c r="F224" s="397"/>
      <c r="G224" s="396"/>
      <c r="H224" s="397"/>
      <c r="I224" s="397"/>
      <c r="J224" s="397"/>
      <c r="K224" s="397"/>
      <c r="L224" s="397"/>
      <c r="M224" s="410"/>
      <c r="N224" s="399">
        <v>0</v>
      </c>
      <c r="O224" s="400">
        <v>2660.2920600492735</v>
      </c>
      <c r="P224" s="401">
        <v>0</v>
      </c>
      <c r="Q224" s="399">
        <v>0</v>
      </c>
      <c r="R224" s="400">
        <v>2866.102765817554</v>
      </c>
      <c r="S224" s="401">
        <v>0</v>
      </c>
      <c r="T224" s="399">
        <v>0</v>
      </c>
      <c r="U224" s="400">
        <v>20858.380007532083</v>
      </c>
      <c r="V224" s="401">
        <v>0</v>
      </c>
      <c r="W224" s="399">
        <v>0</v>
      </c>
      <c r="X224" s="400">
        <v>16889.470009128312</v>
      </c>
      <c r="Y224" s="401">
        <v>0</v>
      </c>
      <c r="Z224" s="402">
        <v>0</v>
      </c>
      <c r="AA224" s="402">
        <v>43274.244842527223</v>
      </c>
      <c r="AB224" s="403">
        <v>0</v>
      </c>
      <c r="AC224" s="404">
        <v>0</v>
      </c>
      <c r="AD224" s="399">
        <v>0</v>
      </c>
      <c r="AE224" s="400">
        <v>3907.9764560785702</v>
      </c>
      <c r="AF224" s="401">
        <v>0</v>
      </c>
      <c r="AG224" s="399">
        <v>0</v>
      </c>
      <c r="AH224" s="400">
        <v>1301.0873178088927</v>
      </c>
      <c r="AI224" s="401">
        <v>0</v>
      </c>
      <c r="AJ224" s="399">
        <v>0</v>
      </c>
      <c r="AK224" s="400">
        <v>2188.8261415723487</v>
      </c>
      <c r="AL224" s="401">
        <v>0</v>
      </c>
      <c r="AM224" s="399">
        <v>0</v>
      </c>
      <c r="AN224" s="400">
        <v>2188.8261415723487</v>
      </c>
      <c r="AO224" s="401">
        <v>0</v>
      </c>
      <c r="AP224" s="399">
        <v>0</v>
      </c>
      <c r="AQ224" s="400">
        <v>31997.716768991249</v>
      </c>
      <c r="AR224" s="401">
        <v>0</v>
      </c>
      <c r="AS224" s="399">
        <v>0</v>
      </c>
      <c r="AT224" s="400">
        <v>30357.653918568758</v>
      </c>
      <c r="AU224" s="405">
        <v>0</v>
      </c>
      <c r="AV224" s="399">
        <v>0</v>
      </c>
      <c r="AW224" s="400">
        <v>31890.691704999997</v>
      </c>
      <c r="AX224" s="405">
        <v>0</v>
      </c>
      <c r="AY224" s="406">
        <v>0</v>
      </c>
      <c r="AZ224" s="402">
        <v>103832.77844959218</v>
      </c>
      <c r="BA224" s="403">
        <v>0</v>
      </c>
      <c r="BB224" s="407">
        <v>0</v>
      </c>
      <c r="BC224" s="408">
        <v>0</v>
      </c>
      <c r="BD224" s="402">
        <v>0</v>
      </c>
      <c r="BE224" s="407">
        <v>0</v>
      </c>
      <c r="BH224" s="409">
        <v>217</v>
      </c>
    </row>
    <row r="225" spans="2:60" x14ac:dyDescent="0.2">
      <c r="B225" s="395"/>
      <c r="C225" s="396"/>
      <c r="D225" s="397"/>
      <c r="E225" s="397"/>
      <c r="F225" s="397"/>
      <c r="G225" s="396"/>
      <c r="H225" s="397"/>
      <c r="I225" s="397"/>
      <c r="J225" s="397"/>
      <c r="K225" s="397"/>
      <c r="L225" s="397"/>
      <c r="M225" s="410"/>
      <c r="N225" s="399">
        <v>0</v>
      </c>
      <c r="O225" s="400">
        <v>2660.2920600492735</v>
      </c>
      <c r="P225" s="401">
        <v>0</v>
      </c>
      <c r="Q225" s="399">
        <v>0</v>
      </c>
      <c r="R225" s="400">
        <v>2866.102765817554</v>
      </c>
      <c r="S225" s="401">
        <v>0</v>
      </c>
      <c r="T225" s="399">
        <v>0</v>
      </c>
      <c r="U225" s="400">
        <v>20858.380007532083</v>
      </c>
      <c r="V225" s="401">
        <v>0</v>
      </c>
      <c r="W225" s="399">
        <v>0</v>
      </c>
      <c r="X225" s="400">
        <v>16889.470009128312</v>
      </c>
      <c r="Y225" s="401">
        <v>0</v>
      </c>
      <c r="Z225" s="402">
        <v>0</v>
      </c>
      <c r="AA225" s="402">
        <v>43274.244842527223</v>
      </c>
      <c r="AB225" s="403">
        <v>0</v>
      </c>
      <c r="AC225" s="404">
        <v>0</v>
      </c>
      <c r="AD225" s="399">
        <v>0</v>
      </c>
      <c r="AE225" s="400">
        <v>3907.9764560785702</v>
      </c>
      <c r="AF225" s="401">
        <v>0</v>
      </c>
      <c r="AG225" s="399">
        <v>0</v>
      </c>
      <c r="AH225" s="400">
        <v>1301.0873178088927</v>
      </c>
      <c r="AI225" s="401">
        <v>0</v>
      </c>
      <c r="AJ225" s="399">
        <v>0</v>
      </c>
      <c r="AK225" s="400">
        <v>2188.8261415723487</v>
      </c>
      <c r="AL225" s="401">
        <v>0</v>
      </c>
      <c r="AM225" s="399">
        <v>0</v>
      </c>
      <c r="AN225" s="400">
        <v>2188.8261415723487</v>
      </c>
      <c r="AO225" s="401">
        <v>0</v>
      </c>
      <c r="AP225" s="399">
        <v>0</v>
      </c>
      <c r="AQ225" s="400">
        <v>31997.716768991249</v>
      </c>
      <c r="AR225" s="401">
        <v>0</v>
      </c>
      <c r="AS225" s="399">
        <v>0</v>
      </c>
      <c r="AT225" s="400">
        <v>30357.653918568758</v>
      </c>
      <c r="AU225" s="405">
        <v>0</v>
      </c>
      <c r="AV225" s="399">
        <v>0</v>
      </c>
      <c r="AW225" s="400">
        <v>31890.691704999997</v>
      </c>
      <c r="AX225" s="405">
        <v>0</v>
      </c>
      <c r="AY225" s="406">
        <v>0</v>
      </c>
      <c r="AZ225" s="402">
        <v>103832.77844959218</v>
      </c>
      <c r="BA225" s="403">
        <v>0</v>
      </c>
      <c r="BB225" s="407">
        <v>0</v>
      </c>
      <c r="BC225" s="408">
        <v>0</v>
      </c>
      <c r="BD225" s="402">
        <v>0</v>
      </c>
      <c r="BE225" s="407">
        <v>0</v>
      </c>
      <c r="BH225" s="409">
        <v>218</v>
      </c>
    </row>
    <row r="226" spans="2:60" x14ac:dyDescent="0.2">
      <c r="B226" s="395"/>
      <c r="C226" s="396"/>
      <c r="D226" s="397"/>
      <c r="E226" s="397"/>
      <c r="F226" s="397"/>
      <c r="G226" s="396"/>
      <c r="H226" s="397"/>
      <c r="I226" s="397"/>
      <c r="J226" s="397"/>
      <c r="K226" s="397"/>
      <c r="L226" s="397"/>
      <c r="M226" s="410"/>
      <c r="N226" s="399">
        <v>0</v>
      </c>
      <c r="O226" s="400">
        <v>2660.2920600492735</v>
      </c>
      <c r="P226" s="401">
        <v>0</v>
      </c>
      <c r="Q226" s="399">
        <v>0</v>
      </c>
      <c r="R226" s="400">
        <v>2866.102765817554</v>
      </c>
      <c r="S226" s="401">
        <v>0</v>
      </c>
      <c r="T226" s="399">
        <v>0</v>
      </c>
      <c r="U226" s="400">
        <v>20858.380007532083</v>
      </c>
      <c r="V226" s="401">
        <v>0</v>
      </c>
      <c r="W226" s="399">
        <v>0</v>
      </c>
      <c r="X226" s="400">
        <v>16889.470009128312</v>
      </c>
      <c r="Y226" s="401">
        <v>0</v>
      </c>
      <c r="Z226" s="402">
        <v>0</v>
      </c>
      <c r="AA226" s="402">
        <v>43274.244842527223</v>
      </c>
      <c r="AB226" s="403">
        <v>0</v>
      </c>
      <c r="AC226" s="404">
        <v>0</v>
      </c>
      <c r="AD226" s="399">
        <v>0</v>
      </c>
      <c r="AE226" s="400">
        <v>3907.9764560785702</v>
      </c>
      <c r="AF226" s="401">
        <v>0</v>
      </c>
      <c r="AG226" s="399">
        <v>0</v>
      </c>
      <c r="AH226" s="400">
        <v>1301.0873178088927</v>
      </c>
      <c r="AI226" s="401">
        <v>0</v>
      </c>
      <c r="AJ226" s="399">
        <v>0</v>
      </c>
      <c r="AK226" s="400">
        <v>2188.8261415723487</v>
      </c>
      <c r="AL226" s="401">
        <v>0</v>
      </c>
      <c r="AM226" s="399">
        <v>0</v>
      </c>
      <c r="AN226" s="400">
        <v>2188.8261415723487</v>
      </c>
      <c r="AO226" s="401">
        <v>0</v>
      </c>
      <c r="AP226" s="399">
        <v>0</v>
      </c>
      <c r="AQ226" s="400">
        <v>31997.716768991249</v>
      </c>
      <c r="AR226" s="401">
        <v>0</v>
      </c>
      <c r="AS226" s="399">
        <v>0</v>
      </c>
      <c r="AT226" s="400">
        <v>30357.653918568758</v>
      </c>
      <c r="AU226" s="405">
        <v>0</v>
      </c>
      <c r="AV226" s="399">
        <v>0</v>
      </c>
      <c r="AW226" s="400">
        <v>31890.691704999997</v>
      </c>
      <c r="AX226" s="405">
        <v>0</v>
      </c>
      <c r="AY226" s="406">
        <v>0</v>
      </c>
      <c r="AZ226" s="402">
        <v>103832.77844959218</v>
      </c>
      <c r="BA226" s="403">
        <v>0</v>
      </c>
      <c r="BB226" s="407">
        <v>0</v>
      </c>
      <c r="BC226" s="408">
        <v>0</v>
      </c>
      <c r="BD226" s="402">
        <v>0</v>
      </c>
      <c r="BE226" s="407">
        <v>0</v>
      </c>
      <c r="BH226" s="409">
        <v>219</v>
      </c>
    </row>
    <row r="227" spans="2:60" x14ac:dyDescent="0.2">
      <c r="B227" s="395"/>
      <c r="C227" s="396"/>
      <c r="D227" s="397"/>
      <c r="E227" s="397"/>
      <c r="F227" s="397"/>
      <c r="G227" s="396"/>
      <c r="H227" s="397"/>
      <c r="I227" s="397"/>
      <c r="J227" s="397"/>
      <c r="K227" s="397"/>
      <c r="L227" s="397"/>
      <c r="M227" s="410"/>
      <c r="N227" s="399">
        <v>0</v>
      </c>
      <c r="O227" s="400">
        <v>2660.2920600492735</v>
      </c>
      <c r="P227" s="401">
        <v>0</v>
      </c>
      <c r="Q227" s="399">
        <v>0</v>
      </c>
      <c r="R227" s="400">
        <v>2866.102765817554</v>
      </c>
      <c r="S227" s="401">
        <v>0</v>
      </c>
      <c r="T227" s="399">
        <v>0</v>
      </c>
      <c r="U227" s="400">
        <v>20858.380007532083</v>
      </c>
      <c r="V227" s="401">
        <v>0</v>
      </c>
      <c r="W227" s="399">
        <v>0</v>
      </c>
      <c r="X227" s="400">
        <v>16889.470009128312</v>
      </c>
      <c r="Y227" s="401">
        <v>0</v>
      </c>
      <c r="Z227" s="402">
        <v>0</v>
      </c>
      <c r="AA227" s="402">
        <v>43274.244842527223</v>
      </c>
      <c r="AB227" s="403">
        <v>0</v>
      </c>
      <c r="AC227" s="404">
        <v>0</v>
      </c>
      <c r="AD227" s="399">
        <v>0</v>
      </c>
      <c r="AE227" s="400">
        <v>3907.9764560785702</v>
      </c>
      <c r="AF227" s="401">
        <v>0</v>
      </c>
      <c r="AG227" s="399">
        <v>0</v>
      </c>
      <c r="AH227" s="400">
        <v>1301.0873178088927</v>
      </c>
      <c r="AI227" s="401">
        <v>0</v>
      </c>
      <c r="AJ227" s="399">
        <v>0</v>
      </c>
      <c r="AK227" s="400">
        <v>2188.8261415723487</v>
      </c>
      <c r="AL227" s="401">
        <v>0</v>
      </c>
      <c r="AM227" s="399">
        <v>0</v>
      </c>
      <c r="AN227" s="400">
        <v>2188.8261415723487</v>
      </c>
      <c r="AO227" s="401">
        <v>0</v>
      </c>
      <c r="AP227" s="399">
        <v>0</v>
      </c>
      <c r="AQ227" s="400">
        <v>31997.716768991249</v>
      </c>
      <c r="AR227" s="401">
        <v>0</v>
      </c>
      <c r="AS227" s="399">
        <v>0</v>
      </c>
      <c r="AT227" s="400">
        <v>30357.653918568758</v>
      </c>
      <c r="AU227" s="405">
        <v>0</v>
      </c>
      <c r="AV227" s="399">
        <v>0</v>
      </c>
      <c r="AW227" s="400">
        <v>31890.691704999997</v>
      </c>
      <c r="AX227" s="405">
        <v>0</v>
      </c>
      <c r="AY227" s="406">
        <v>0</v>
      </c>
      <c r="AZ227" s="402">
        <v>103832.77844959218</v>
      </c>
      <c r="BA227" s="403">
        <v>0</v>
      </c>
      <c r="BB227" s="407">
        <v>0</v>
      </c>
      <c r="BC227" s="408">
        <v>0</v>
      </c>
      <c r="BD227" s="402">
        <v>0</v>
      </c>
      <c r="BE227" s="407">
        <v>0</v>
      </c>
      <c r="BH227" s="409">
        <v>220</v>
      </c>
    </row>
    <row r="228" spans="2:60" x14ac:dyDescent="0.2">
      <c r="B228" s="395"/>
      <c r="C228" s="396"/>
      <c r="D228" s="397"/>
      <c r="E228" s="397"/>
      <c r="F228" s="397"/>
      <c r="G228" s="396"/>
      <c r="H228" s="397"/>
      <c r="I228" s="397"/>
      <c r="J228" s="397"/>
      <c r="K228" s="397"/>
      <c r="L228" s="397"/>
      <c r="M228" s="410"/>
      <c r="N228" s="399">
        <v>0</v>
      </c>
      <c r="O228" s="400">
        <v>2660.2920600492735</v>
      </c>
      <c r="P228" s="401">
        <v>0</v>
      </c>
      <c r="Q228" s="399">
        <v>0</v>
      </c>
      <c r="R228" s="400">
        <v>2866.102765817554</v>
      </c>
      <c r="S228" s="401">
        <v>0</v>
      </c>
      <c r="T228" s="399">
        <v>0</v>
      </c>
      <c r="U228" s="400">
        <v>20858.380007532083</v>
      </c>
      <c r="V228" s="401">
        <v>0</v>
      </c>
      <c r="W228" s="399">
        <v>0</v>
      </c>
      <c r="X228" s="400">
        <v>16889.470009128312</v>
      </c>
      <c r="Y228" s="401">
        <v>0</v>
      </c>
      <c r="Z228" s="402">
        <v>0</v>
      </c>
      <c r="AA228" s="402">
        <v>43274.244842527223</v>
      </c>
      <c r="AB228" s="403">
        <v>0</v>
      </c>
      <c r="AC228" s="404">
        <v>0</v>
      </c>
      <c r="AD228" s="399">
        <v>0</v>
      </c>
      <c r="AE228" s="400">
        <v>3907.9764560785702</v>
      </c>
      <c r="AF228" s="401">
        <v>0</v>
      </c>
      <c r="AG228" s="399">
        <v>0</v>
      </c>
      <c r="AH228" s="400">
        <v>1301.0873178088927</v>
      </c>
      <c r="AI228" s="401">
        <v>0</v>
      </c>
      <c r="AJ228" s="399">
        <v>0</v>
      </c>
      <c r="AK228" s="400">
        <v>2188.8261415723487</v>
      </c>
      <c r="AL228" s="401">
        <v>0</v>
      </c>
      <c r="AM228" s="399">
        <v>0</v>
      </c>
      <c r="AN228" s="400">
        <v>2188.8261415723487</v>
      </c>
      <c r="AO228" s="401">
        <v>0</v>
      </c>
      <c r="AP228" s="399">
        <v>0</v>
      </c>
      <c r="AQ228" s="400">
        <v>31997.716768991249</v>
      </c>
      <c r="AR228" s="401">
        <v>0</v>
      </c>
      <c r="AS228" s="399">
        <v>0</v>
      </c>
      <c r="AT228" s="400">
        <v>30357.653918568758</v>
      </c>
      <c r="AU228" s="405">
        <v>0</v>
      </c>
      <c r="AV228" s="399">
        <v>0</v>
      </c>
      <c r="AW228" s="400">
        <v>31890.691704999997</v>
      </c>
      <c r="AX228" s="405">
        <v>0</v>
      </c>
      <c r="AY228" s="406">
        <v>0</v>
      </c>
      <c r="AZ228" s="402">
        <v>103832.77844959218</v>
      </c>
      <c r="BA228" s="403">
        <v>0</v>
      </c>
      <c r="BB228" s="407">
        <v>0</v>
      </c>
      <c r="BC228" s="408">
        <v>0</v>
      </c>
      <c r="BD228" s="402">
        <v>0</v>
      </c>
      <c r="BE228" s="407">
        <v>0</v>
      </c>
      <c r="BH228" s="409">
        <v>221</v>
      </c>
    </row>
    <row r="229" spans="2:60" x14ac:dyDescent="0.2">
      <c r="B229" s="395"/>
      <c r="C229" s="396"/>
      <c r="D229" s="397"/>
      <c r="E229" s="397"/>
      <c r="F229" s="397"/>
      <c r="G229" s="396"/>
      <c r="H229" s="397"/>
      <c r="I229" s="397"/>
      <c r="J229" s="397"/>
      <c r="K229" s="397"/>
      <c r="L229" s="397"/>
      <c r="M229" s="410"/>
      <c r="N229" s="399">
        <v>0</v>
      </c>
      <c r="O229" s="400">
        <v>2660.2920600492735</v>
      </c>
      <c r="P229" s="401">
        <v>0</v>
      </c>
      <c r="Q229" s="399">
        <v>0</v>
      </c>
      <c r="R229" s="400">
        <v>2866.102765817554</v>
      </c>
      <c r="S229" s="401">
        <v>0</v>
      </c>
      <c r="T229" s="399">
        <v>0</v>
      </c>
      <c r="U229" s="400">
        <v>20858.380007532083</v>
      </c>
      <c r="V229" s="401">
        <v>0</v>
      </c>
      <c r="W229" s="399">
        <v>0</v>
      </c>
      <c r="X229" s="400">
        <v>16889.470009128312</v>
      </c>
      <c r="Y229" s="401">
        <v>0</v>
      </c>
      <c r="Z229" s="402">
        <v>0</v>
      </c>
      <c r="AA229" s="402">
        <v>43274.244842527223</v>
      </c>
      <c r="AB229" s="403">
        <v>0</v>
      </c>
      <c r="AC229" s="404">
        <v>0</v>
      </c>
      <c r="AD229" s="399">
        <v>0</v>
      </c>
      <c r="AE229" s="400">
        <v>3907.9764560785702</v>
      </c>
      <c r="AF229" s="401">
        <v>0</v>
      </c>
      <c r="AG229" s="399">
        <v>0</v>
      </c>
      <c r="AH229" s="400">
        <v>1301.0873178088927</v>
      </c>
      <c r="AI229" s="401">
        <v>0</v>
      </c>
      <c r="AJ229" s="399">
        <v>0</v>
      </c>
      <c r="AK229" s="400">
        <v>2188.8261415723487</v>
      </c>
      <c r="AL229" s="401">
        <v>0</v>
      </c>
      <c r="AM229" s="399">
        <v>0</v>
      </c>
      <c r="AN229" s="400">
        <v>2188.8261415723487</v>
      </c>
      <c r="AO229" s="401">
        <v>0</v>
      </c>
      <c r="AP229" s="399">
        <v>0</v>
      </c>
      <c r="AQ229" s="400">
        <v>31997.716768991249</v>
      </c>
      <c r="AR229" s="401">
        <v>0</v>
      </c>
      <c r="AS229" s="399">
        <v>0</v>
      </c>
      <c r="AT229" s="400">
        <v>30357.653918568758</v>
      </c>
      <c r="AU229" s="405">
        <v>0</v>
      </c>
      <c r="AV229" s="399">
        <v>0</v>
      </c>
      <c r="AW229" s="400">
        <v>31890.691704999997</v>
      </c>
      <c r="AX229" s="405">
        <v>0</v>
      </c>
      <c r="AY229" s="406">
        <v>0</v>
      </c>
      <c r="AZ229" s="402">
        <v>103832.77844959218</v>
      </c>
      <c r="BA229" s="403">
        <v>0</v>
      </c>
      <c r="BB229" s="407">
        <v>0</v>
      </c>
      <c r="BC229" s="408">
        <v>0</v>
      </c>
      <c r="BD229" s="402">
        <v>0</v>
      </c>
      <c r="BE229" s="407">
        <v>0</v>
      </c>
      <c r="BH229" s="409">
        <v>222</v>
      </c>
    </row>
    <row r="230" spans="2:60" x14ac:dyDescent="0.2">
      <c r="B230" s="395"/>
      <c r="C230" s="396"/>
      <c r="D230" s="397"/>
      <c r="E230" s="397"/>
      <c r="F230" s="397"/>
      <c r="G230" s="396"/>
      <c r="H230" s="397"/>
      <c r="I230" s="397"/>
      <c r="J230" s="397"/>
      <c r="K230" s="397"/>
      <c r="L230" s="397"/>
      <c r="M230" s="410"/>
      <c r="N230" s="399">
        <v>0</v>
      </c>
      <c r="O230" s="400">
        <v>2660.2920600492735</v>
      </c>
      <c r="P230" s="401">
        <v>0</v>
      </c>
      <c r="Q230" s="399">
        <v>0</v>
      </c>
      <c r="R230" s="400">
        <v>2866.102765817554</v>
      </c>
      <c r="S230" s="401">
        <v>0</v>
      </c>
      <c r="T230" s="399">
        <v>0</v>
      </c>
      <c r="U230" s="400">
        <v>20858.380007532083</v>
      </c>
      <c r="V230" s="401">
        <v>0</v>
      </c>
      <c r="W230" s="399">
        <v>0</v>
      </c>
      <c r="X230" s="400">
        <v>16889.470009128312</v>
      </c>
      <c r="Y230" s="401">
        <v>0</v>
      </c>
      <c r="Z230" s="402">
        <v>0</v>
      </c>
      <c r="AA230" s="402">
        <v>43274.244842527223</v>
      </c>
      <c r="AB230" s="403">
        <v>0</v>
      </c>
      <c r="AC230" s="404">
        <v>0</v>
      </c>
      <c r="AD230" s="399">
        <v>0</v>
      </c>
      <c r="AE230" s="400">
        <v>3907.9764560785702</v>
      </c>
      <c r="AF230" s="401">
        <v>0</v>
      </c>
      <c r="AG230" s="399">
        <v>0</v>
      </c>
      <c r="AH230" s="400">
        <v>1301.0873178088927</v>
      </c>
      <c r="AI230" s="401">
        <v>0</v>
      </c>
      <c r="AJ230" s="399">
        <v>0</v>
      </c>
      <c r="AK230" s="400">
        <v>2188.8261415723487</v>
      </c>
      <c r="AL230" s="401">
        <v>0</v>
      </c>
      <c r="AM230" s="399">
        <v>0</v>
      </c>
      <c r="AN230" s="400">
        <v>2188.8261415723487</v>
      </c>
      <c r="AO230" s="401">
        <v>0</v>
      </c>
      <c r="AP230" s="399">
        <v>0</v>
      </c>
      <c r="AQ230" s="400">
        <v>31997.716768991249</v>
      </c>
      <c r="AR230" s="401">
        <v>0</v>
      </c>
      <c r="AS230" s="399">
        <v>0</v>
      </c>
      <c r="AT230" s="400">
        <v>30357.653918568758</v>
      </c>
      <c r="AU230" s="405">
        <v>0</v>
      </c>
      <c r="AV230" s="399">
        <v>0</v>
      </c>
      <c r="AW230" s="400">
        <v>31890.691704999997</v>
      </c>
      <c r="AX230" s="405">
        <v>0</v>
      </c>
      <c r="AY230" s="406">
        <v>0</v>
      </c>
      <c r="AZ230" s="402">
        <v>103832.77844959218</v>
      </c>
      <c r="BA230" s="403">
        <v>0</v>
      </c>
      <c r="BB230" s="407">
        <v>0</v>
      </c>
      <c r="BC230" s="408">
        <v>0</v>
      </c>
      <c r="BD230" s="402">
        <v>0</v>
      </c>
      <c r="BE230" s="407">
        <v>0</v>
      </c>
      <c r="BH230" s="409">
        <v>223</v>
      </c>
    </row>
    <row r="231" spans="2:60" x14ac:dyDescent="0.2">
      <c r="B231" s="395"/>
      <c r="C231" s="396"/>
      <c r="D231" s="397"/>
      <c r="E231" s="397"/>
      <c r="F231" s="397"/>
      <c r="G231" s="396"/>
      <c r="H231" s="397"/>
      <c r="I231" s="397"/>
      <c r="J231" s="397"/>
      <c r="K231" s="397"/>
      <c r="L231" s="397"/>
      <c r="M231" s="410"/>
      <c r="N231" s="399">
        <v>0</v>
      </c>
      <c r="O231" s="400">
        <v>2660.2920600492735</v>
      </c>
      <c r="P231" s="401">
        <v>0</v>
      </c>
      <c r="Q231" s="399">
        <v>0</v>
      </c>
      <c r="R231" s="400">
        <v>2866.102765817554</v>
      </c>
      <c r="S231" s="401">
        <v>0</v>
      </c>
      <c r="T231" s="399">
        <v>0</v>
      </c>
      <c r="U231" s="400">
        <v>20858.380007532083</v>
      </c>
      <c r="V231" s="401">
        <v>0</v>
      </c>
      <c r="W231" s="399">
        <v>0</v>
      </c>
      <c r="X231" s="400">
        <v>16889.470009128312</v>
      </c>
      <c r="Y231" s="401">
        <v>0</v>
      </c>
      <c r="Z231" s="402">
        <v>0</v>
      </c>
      <c r="AA231" s="402">
        <v>43274.244842527223</v>
      </c>
      <c r="AB231" s="403">
        <v>0</v>
      </c>
      <c r="AC231" s="404">
        <v>0</v>
      </c>
      <c r="AD231" s="399">
        <v>0</v>
      </c>
      <c r="AE231" s="400">
        <v>3907.9764560785702</v>
      </c>
      <c r="AF231" s="401">
        <v>0</v>
      </c>
      <c r="AG231" s="399">
        <v>0</v>
      </c>
      <c r="AH231" s="400">
        <v>1301.0873178088927</v>
      </c>
      <c r="AI231" s="401">
        <v>0</v>
      </c>
      <c r="AJ231" s="399">
        <v>0</v>
      </c>
      <c r="AK231" s="400">
        <v>2188.8261415723487</v>
      </c>
      <c r="AL231" s="401">
        <v>0</v>
      </c>
      <c r="AM231" s="399">
        <v>0</v>
      </c>
      <c r="AN231" s="400">
        <v>2188.8261415723487</v>
      </c>
      <c r="AO231" s="401">
        <v>0</v>
      </c>
      <c r="AP231" s="399">
        <v>0</v>
      </c>
      <c r="AQ231" s="400">
        <v>31997.716768991249</v>
      </c>
      <c r="AR231" s="401">
        <v>0</v>
      </c>
      <c r="AS231" s="399">
        <v>0</v>
      </c>
      <c r="AT231" s="400">
        <v>30357.653918568758</v>
      </c>
      <c r="AU231" s="405">
        <v>0</v>
      </c>
      <c r="AV231" s="399">
        <v>0</v>
      </c>
      <c r="AW231" s="400">
        <v>31890.691704999997</v>
      </c>
      <c r="AX231" s="405">
        <v>0</v>
      </c>
      <c r="AY231" s="406">
        <v>0</v>
      </c>
      <c r="AZ231" s="402">
        <v>103832.77844959218</v>
      </c>
      <c r="BA231" s="403">
        <v>0</v>
      </c>
      <c r="BB231" s="407">
        <v>0</v>
      </c>
      <c r="BC231" s="408">
        <v>0</v>
      </c>
      <c r="BD231" s="402">
        <v>0</v>
      </c>
      <c r="BE231" s="407">
        <v>0</v>
      </c>
      <c r="BH231" s="409">
        <v>224</v>
      </c>
    </row>
    <row r="232" spans="2:60" x14ac:dyDescent="0.2">
      <c r="B232" s="395"/>
      <c r="C232" s="396"/>
      <c r="D232" s="397"/>
      <c r="E232" s="397"/>
      <c r="F232" s="397"/>
      <c r="G232" s="396"/>
      <c r="H232" s="397"/>
      <c r="I232" s="397"/>
      <c r="J232" s="397"/>
      <c r="K232" s="397"/>
      <c r="L232" s="397"/>
      <c r="M232" s="410"/>
      <c r="N232" s="399">
        <v>0</v>
      </c>
      <c r="O232" s="400">
        <v>2660.2920600492735</v>
      </c>
      <c r="P232" s="401">
        <v>0</v>
      </c>
      <c r="Q232" s="399">
        <v>0</v>
      </c>
      <c r="R232" s="400">
        <v>2866.102765817554</v>
      </c>
      <c r="S232" s="401">
        <v>0</v>
      </c>
      <c r="T232" s="399">
        <v>0</v>
      </c>
      <c r="U232" s="400">
        <v>20858.380007532083</v>
      </c>
      <c r="V232" s="401">
        <v>0</v>
      </c>
      <c r="W232" s="399">
        <v>0</v>
      </c>
      <c r="X232" s="400">
        <v>16889.470009128312</v>
      </c>
      <c r="Y232" s="401">
        <v>0</v>
      </c>
      <c r="Z232" s="402">
        <v>0</v>
      </c>
      <c r="AA232" s="402">
        <v>43274.244842527223</v>
      </c>
      <c r="AB232" s="403">
        <v>0</v>
      </c>
      <c r="AC232" s="404">
        <v>0</v>
      </c>
      <c r="AD232" s="399">
        <v>0</v>
      </c>
      <c r="AE232" s="400">
        <v>3907.9764560785702</v>
      </c>
      <c r="AF232" s="401">
        <v>0</v>
      </c>
      <c r="AG232" s="399">
        <v>0</v>
      </c>
      <c r="AH232" s="400">
        <v>1301.0873178088927</v>
      </c>
      <c r="AI232" s="401">
        <v>0</v>
      </c>
      <c r="AJ232" s="399">
        <v>0</v>
      </c>
      <c r="AK232" s="400">
        <v>2188.8261415723487</v>
      </c>
      <c r="AL232" s="401">
        <v>0</v>
      </c>
      <c r="AM232" s="399">
        <v>0</v>
      </c>
      <c r="AN232" s="400">
        <v>2188.8261415723487</v>
      </c>
      <c r="AO232" s="401">
        <v>0</v>
      </c>
      <c r="AP232" s="399">
        <v>0</v>
      </c>
      <c r="AQ232" s="400">
        <v>31997.716768991249</v>
      </c>
      <c r="AR232" s="401">
        <v>0</v>
      </c>
      <c r="AS232" s="399">
        <v>0</v>
      </c>
      <c r="AT232" s="400">
        <v>30357.653918568758</v>
      </c>
      <c r="AU232" s="405">
        <v>0</v>
      </c>
      <c r="AV232" s="399">
        <v>0</v>
      </c>
      <c r="AW232" s="400">
        <v>31890.691704999997</v>
      </c>
      <c r="AX232" s="405">
        <v>0</v>
      </c>
      <c r="AY232" s="406">
        <v>0</v>
      </c>
      <c r="AZ232" s="402">
        <v>103832.77844959218</v>
      </c>
      <c r="BA232" s="403">
        <v>0</v>
      </c>
      <c r="BB232" s="407">
        <v>0</v>
      </c>
      <c r="BC232" s="408">
        <v>0</v>
      </c>
      <c r="BD232" s="402">
        <v>0</v>
      </c>
      <c r="BE232" s="407">
        <v>0</v>
      </c>
      <c r="BH232" s="409">
        <v>225</v>
      </c>
    </row>
    <row r="233" spans="2:60" x14ac:dyDescent="0.2">
      <c r="B233" s="395"/>
      <c r="C233" s="396"/>
      <c r="D233" s="397"/>
      <c r="E233" s="397"/>
      <c r="F233" s="397"/>
      <c r="G233" s="396"/>
      <c r="H233" s="397"/>
      <c r="I233" s="397"/>
      <c r="J233" s="397"/>
      <c r="K233" s="397"/>
      <c r="L233" s="397"/>
      <c r="M233" s="410"/>
      <c r="N233" s="399">
        <v>0</v>
      </c>
      <c r="O233" s="400">
        <v>2660.2920600492735</v>
      </c>
      <c r="P233" s="401">
        <v>0</v>
      </c>
      <c r="Q233" s="399">
        <v>0</v>
      </c>
      <c r="R233" s="400">
        <v>2866.102765817554</v>
      </c>
      <c r="S233" s="401">
        <v>0</v>
      </c>
      <c r="T233" s="399">
        <v>0</v>
      </c>
      <c r="U233" s="400">
        <v>20858.380007532083</v>
      </c>
      <c r="V233" s="401">
        <v>0</v>
      </c>
      <c r="W233" s="399">
        <v>0</v>
      </c>
      <c r="X233" s="400">
        <v>16889.470009128312</v>
      </c>
      <c r="Y233" s="401">
        <v>0</v>
      </c>
      <c r="Z233" s="402">
        <v>0</v>
      </c>
      <c r="AA233" s="402">
        <v>43274.244842527223</v>
      </c>
      <c r="AB233" s="403">
        <v>0</v>
      </c>
      <c r="AC233" s="404">
        <v>0</v>
      </c>
      <c r="AD233" s="399">
        <v>0</v>
      </c>
      <c r="AE233" s="400">
        <v>3907.9764560785702</v>
      </c>
      <c r="AF233" s="401">
        <v>0</v>
      </c>
      <c r="AG233" s="399">
        <v>0</v>
      </c>
      <c r="AH233" s="400">
        <v>1301.0873178088927</v>
      </c>
      <c r="AI233" s="401">
        <v>0</v>
      </c>
      <c r="AJ233" s="399">
        <v>0</v>
      </c>
      <c r="AK233" s="400">
        <v>2188.8261415723487</v>
      </c>
      <c r="AL233" s="401">
        <v>0</v>
      </c>
      <c r="AM233" s="399">
        <v>0</v>
      </c>
      <c r="AN233" s="400">
        <v>2188.8261415723487</v>
      </c>
      <c r="AO233" s="401">
        <v>0</v>
      </c>
      <c r="AP233" s="399">
        <v>0</v>
      </c>
      <c r="AQ233" s="400">
        <v>31997.716768991249</v>
      </c>
      <c r="AR233" s="401">
        <v>0</v>
      </c>
      <c r="AS233" s="399">
        <v>0</v>
      </c>
      <c r="AT233" s="400">
        <v>30357.653918568758</v>
      </c>
      <c r="AU233" s="405">
        <v>0</v>
      </c>
      <c r="AV233" s="399">
        <v>0</v>
      </c>
      <c r="AW233" s="400">
        <v>31890.691704999997</v>
      </c>
      <c r="AX233" s="405">
        <v>0</v>
      </c>
      <c r="AY233" s="406">
        <v>0</v>
      </c>
      <c r="AZ233" s="402">
        <v>103832.77844959218</v>
      </c>
      <c r="BA233" s="403">
        <v>0</v>
      </c>
      <c r="BB233" s="407">
        <v>0</v>
      </c>
      <c r="BC233" s="408">
        <v>0</v>
      </c>
      <c r="BD233" s="402">
        <v>0</v>
      </c>
      <c r="BE233" s="407">
        <v>0</v>
      </c>
      <c r="BH233" s="409">
        <v>226</v>
      </c>
    </row>
    <row r="234" spans="2:60" x14ac:dyDescent="0.2">
      <c r="B234" s="395"/>
      <c r="C234" s="396"/>
      <c r="D234" s="397"/>
      <c r="E234" s="397"/>
      <c r="F234" s="397"/>
      <c r="G234" s="396"/>
      <c r="H234" s="397"/>
      <c r="I234" s="397"/>
      <c r="J234" s="397"/>
      <c r="K234" s="397"/>
      <c r="L234" s="397"/>
      <c r="M234" s="410"/>
      <c r="N234" s="399">
        <v>0</v>
      </c>
      <c r="O234" s="400">
        <v>2660.2920600492735</v>
      </c>
      <c r="P234" s="401">
        <v>0</v>
      </c>
      <c r="Q234" s="399">
        <v>0</v>
      </c>
      <c r="R234" s="400">
        <v>2866.102765817554</v>
      </c>
      <c r="S234" s="401">
        <v>0</v>
      </c>
      <c r="T234" s="399">
        <v>0</v>
      </c>
      <c r="U234" s="400">
        <v>20858.380007532083</v>
      </c>
      <c r="V234" s="401">
        <v>0</v>
      </c>
      <c r="W234" s="399">
        <v>0</v>
      </c>
      <c r="X234" s="400">
        <v>16889.470009128312</v>
      </c>
      <c r="Y234" s="401">
        <v>0</v>
      </c>
      <c r="Z234" s="402">
        <v>0</v>
      </c>
      <c r="AA234" s="402">
        <v>43274.244842527223</v>
      </c>
      <c r="AB234" s="403">
        <v>0</v>
      </c>
      <c r="AC234" s="404">
        <v>0</v>
      </c>
      <c r="AD234" s="399">
        <v>0</v>
      </c>
      <c r="AE234" s="400">
        <v>3907.9764560785702</v>
      </c>
      <c r="AF234" s="401">
        <v>0</v>
      </c>
      <c r="AG234" s="399">
        <v>0</v>
      </c>
      <c r="AH234" s="400">
        <v>1301.0873178088927</v>
      </c>
      <c r="AI234" s="401">
        <v>0</v>
      </c>
      <c r="AJ234" s="399">
        <v>0</v>
      </c>
      <c r="AK234" s="400">
        <v>2188.8261415723487</v>
      </c>
      <c r="AL234" s="401">
        <v>0</v>
      </c>
      <c r="AM234" s="399">
        <v>0</v>
      </c>
      <c r="AN234" s="400">
        <v>2188.8261415723487</v>
      </c>
      <c r="AO234" s="401">
        <v>0</v>
      </c>
      <c r="AP234" s="399">
        <v>0</v>
      </c>
      <c r="AQ234" s="400">
        <v>31997.716768991249</v>
      </c>
      <c r="AR234" s="401">
        <v>0</v>
      </c>
      <c r="AS234" s="399">
        <v>0</v>
      </c>
      <c r="AT234" s="400">
        <v>30357.653918568758</v>
      </c>
      <c r="AU234" s="405">
        <v>0</v>
      </c>
      <c r="AV234" s="399">
        <v>0</v>
      </c>
      <c r="AW234" s="400">
        <v>31890.691704999997</v>
      </c>
      <c r="AX234" s="405">
        <v>0</v>
      </c>
      <c r="AY234" s="406">
        <v>0</v>
      </c>
      <c r="AZ234" s="402">
        <v>103832.77844959218</v>
      </c>
      <c r="BA234" s="403">
        <v>0</v>
      </c>
      <c r="BB234" s="407">
        <v>0</v>
      </c>
      <c r="BC234" s="408">
        <v>0</v>
      </c>
      <c r="BD234" s="402">
        <v>0</v>
      </c>
      <c r="BE234" s="407">
        <v>0</v>
      </c>
      <c r="BH234" s="409">
        <v>227</v>
      </c>
    </row>
    <row r="235" spans="2:60" x14ac:dyDescent="0.2">
      <c r="B235" s="395"/>
      <c r="C235" s="396"/>
      <c r="D235" s="397"/>
      <c r="E235" s="397"/>
      <c r="F235" s="397"/>
      <c r="G235" s="396"/>
      <c r="H235" s="397"/>
      <c r="I235" s="397"/>
      <c r="J235" s="397"/>
      <c r="K235" s="397"/>
      <c r="L235" s="397"/>
      <c r="M235" s="410"/>
      <c r="N235" s="399">
        <v>0</v>
      </c>
      <c r="O235" s="400">
        <v>2660.2920600492735</v>
      </c>
      <c r="P235" s="401">
        <v>0</v>
      </c>
      <c r="Q235" s="399">
        <v>0</v>
      </c>
      <c r="R235" s="400">
        <v>2866.102765817554</v>
      </c>
      <c r="S235" s="401">
        <v>0</v>
      </c>
      <c r="T235" s="399">
        <v>0</v>
      </c>
      <c r="U235" s="400">
        <v>20858.380007532083</v>
      </c>
      <c r="V235" s="401">
        <v>0</v>
      </c>
      <c r="W235" s="399">
        <v>0</v>
      </c>
      <c r="X235" s="400">
        <v>16889.470009128312</v>
      </c>
      <c r="Y235" s="401">
        <v>0</v>
      </c>
      <c r="Z235" s="402">
        <v>0</v>
      </c>
      <c r="AA235" s="402">
        <v>43274.244842527223</v>
      </c>
      <c r="AB235" s="403">
        <v>0</v>
      </c>
      <c r="AC235" s="404">
        <v>0</v>
      </c>
      <c r="AD235" s="399">
        <v>0</v>
      </c>
      <c r="AE235" s="400">
        <v>3907.9764560785702</v>
      </c>
      <c r="AF235" s="401">
        <v>0</v>
      </c>
      <c r="AG235" s="399">
        <v>0</v>
      </c>
      <c r="AH235" s="400">
        <v>1301.0873178088927</v>
      </c>
      <c r="AI235" s="401">
        <v>0</v>
      </c>
      <c r="AJ235" s="399">
        <v>0</v>
      </c>
      <c r="AK235" s="400">
        <v>2188.8261415723487</v>
      </c>
      <c r="AL235" s="401">
        <v>0</v>
      </c>
      <c r="AM235" s="399">
        <v>0</v>
      </c>
      <c r="AN235" s="400">
        <v>2188.8261415723487</v>
      </c>
      <c r="AO235" s="401">
        <v>0</v>
      </c>
      <c r="AP235" s="399">
        <v>0</v>
      </c>
      <c r="AQ235" s="400">
        <v>31997.716768991249</v>
      </c>
      <c r="AR235" s="401">
        <v>0</v>
      </c>
      <c r="AS235" s="399">
        <v>0</v>
      </c>
      <c r="AT235" s="400">
        <v>30357.653918568758</v>
      </c>
      <c r="AU235" s="405">
        <v>0</v>
      </c>
      <c r="AV235" s="399">
        <v>0</v>
      </c>
      <c r="AW235" s="400">
        <v>31890.691704999997</v>
      </c>
      <c r="AX235" s="405">
        <v>0</v>
      </c>
      <c r="AY235" s="406">
        <v>0</v>
      </c>
      <c r="AZ235" s="402">
        <v>103832.77844959218</v>
      </c>
      <c r="BA235" s="403">
        <v>0</v>
      </c>
      <c r="BB235" s="407">
        <v>0</v>
      </c>
      <c r="BC235" s="408">
        <v>0</v>
      </c>
      <c r="BD235" s="402">
        <v>0</v>
      </c>
      <c r="BE235" s="407">
        <v>0</v>
      </c>
      <c r="BH235" s="409">
        <v>228</v>
      </c>
    </row>
    <row r="236" spans="2:60" x14ac:dyDescent="0.2">
      <c r="B236" s="395"/>
      <c r="C236" s="396"/>
      <c r="D236" s="397"/>
      <c r="E236" s="397"/>
      <c r="F236" s="397"/>
      <c r="G236" s="396"/>
      <c r="H236" s="397"/>
      <c r="I236" s="397"/>
      <c r="J236" s="397"/>
      <c r="K236" s="397"/>
      <c r="L236" s="397"/>
      <c r="M236" s="410"/>
      <c r="N236" s="399">
        <v>0</v>
      </c>
      <c r="O236" s="400">
        <v>2660.2920600492735</v>
      </c>
      <c r="P236" s="401">
        <v>0</v>
      </c>
      <c r="Q236" s="399">
        <v>0</v>
      </c>
      <c r="R236" s="400">
        <v>2866.102765817554</v>
      </c>
      <c r="S236" s="401">
        <v>0</v>
      </c>
      <c r="T236" s="399">
        <v>0</v>
      </c>
      <c r="U236" s="400">
        <v>20858.380007532083</v>
      </c>
      <c r="V236" s="401">
        <v>0</v>
      </c>
      <c r="W236" s="399">
        <v>0</v>
      </c>
      <c r="X236" s="400">
        <v>16889.470009128312</v>
      </c>
      <c r="Y236" s="401">
        <v>0</v>
      </c>
      <c r="Z236" s="402">
        <v>0</v>
      </c>
      <c r="AA236" s="402">
        <v>43274.244842527223</v>
      </c>
      <c r="AB236" s="403">
        <v>0</v>
      </c>
      <c r="AC236" s="404">
        <v>0</v>
      </c>
      <c r="AD236" s="399">
        <v>0</v>
      </c>
      <c r="AE236" s="400">
        <v>3907.9764560785702</v>
      </c>
      <c r="AF236" s="401">
        <v>0</v>
      </c>
      <c r="AG236" s="399">
        <v>0</v>
      </c>
      <c r="AH236" s="400">
        <v>1301.0873178088927</v>
      </c>
      <c r="AI236" s="401">
        <v>0</v>
      </c>
      <c r="AJ236" s="399">
        <v>0</v>
      </c>
      <c r="AK236" s="400">
        <v>2188.8261415723487</v>
      </c>
      <c r="AL236" s="401">
        <v>0</v>
      </c>
      <c r="AM236" s="399">
        <v>0</v>
      </c>
      <c r="AN236" s="400">
        <v>2188.8261415723487</v>
      </c>
      <c r="AO236" s="401">
        <v>0</v>
      </c>
      <c r="AP236" s="399">
        <v>0</v>
      </c>
      <c r="AQ236" s="400">
        <v>31997.716768991249</v>
      </c>
      <c r="AR236" s="401">
        <v>0</v>
      </c>
      <c r="AS236" s="399">
        <v>0</v>
      </c>
      <c r="AT236" s="400">
        <v>30357.653918568758</v>
      </c>
      <c r="AU236" s="405">
        <v>0</v>
      </c>
      <c r="AV236" s="399">
        <v>0</v>
      </c>
      <c r="AW236" s="400">
        <v>31890.691704999997</v>
      </c>
      <c r="AX236" s="405">
        <v>0</v>
      </c>
      <c r="AY236" s="406">
        <v>0</v>
      </c>
      <c r="AZ236" s="402">
        <v>103832.77844959218</v>
      </c>
      <c r="BA236" s="403">
        <v>0</v>
      </c>
      <c r="BB236" s="407">
        <v>0</v>
      </c>
      <c r="BC236" s="408">
        <v>0</v>
      </c>
      <c r="BD236" s="402">
        <v>0</v>
      </c>
      <c r="BE236" s="407">
        <v>0</v>
      </c>
      <c r="BH236" s="409">
        <v>229</v>
      </c>
    </row>
    <row r="237" spans="2:60" x14ac:dyDescent="0.2">
      <c r="B237" s="395"/>
      <c r="C237" s="396"/>
      <c r="D237" s="397"/>
      <c r="E237" s="397"/>
      <c r="F237" s="397"/>
      <c r="G237" s="396"/>
      <c r="H237" s="397"/>
      <c r="I237" s="397"/>
      <c r="J237" s="397"/>
      <c r="K237" s="397"/>
      <c r="L237" s="397"/>
      <c r="M237" s="410"/>
      <c r="N237" s="399">
        <v>0</v>
      </c>
      <c r="O237" s="400">
        <v>2660.2920600492735</v>
      </c>
      <c r="P237" s="401">
        <v>0</v>
      </c>
      <c r="Q237" s="399">
        <v>0</v>
      </c>
      <c r="R237" s="400">
        <v>2866.102765817554</v>
      </c>
      <c r="S237" s="401">
        <v>0</v>
      </c>
      <c r="T237" s="399">
        <v>0</v>
      </c>
      <c r="U237" s="400">
        <v>20858.380007532083</v>
      </c>
      <c r="V237" s="401">
        <v>0</v>
      </c>
      <c r="W237" s="399">
        <v>0</v>
      </c>
      <c r="X237" s="400">
        <v>16889.470009128312</v>
      </c>
      <c r="Y237" s="401">
        <v>0</v>
      </c>
      <c r="Z237" s="402">
        <v>0</v>
      </c>
      <c r="AA237" s="402">
        <v>43274.244842527223</v>
      </c>
      <c r="AB237" s="403">
        <v>0</v>
      </c>
      <c r="AC237" s="404">
        <v>0</v>
      </c>
      <c r="AD237" s="399">
        <v>0</v>
      </c>
      <c r="AE237" s="400">
        <v>3907.9764560785702</v>
      </c>
      <c r="AF237" s="401">
        <v>0</v>
      </c>
      <c r="AG237" s="399">
        <v>0</v>
      </c>
      <c r="AH237" s="400">
        <v>1301.0873178088927</v>
      </c>
      <c r="AI237" s="401">
        <v>0</v>
      </c>
      <c r="AJ237" s="399">
        <v>0</v>
      </c>
      <c r="AK237" s="400">
        <v>2188.8261415723487</v>
      </c>
      <c r="AL237" s="401">
        <v>0</v>
      </c>
      <c r="AM237" s="399">
        <v>0</v>
      </c>
      <c r="AN237" s="400">
        <v>2188.8261415723487</v>
      </c>
      <c r="AO237" s="401">
        <v>0</v>
      </c>
      <c r="AP237" s="399">
        <v>0</v>
      </c>
      <c r="AQ237" s="400">
        <v>31997.716768991249</v>
      </c>
      <c r="AR237" s="401">
        <v>0</v>
      </c>
      <c r="AS237" s="399">
        <v>0</v>
      </c>
      <c r="AT237" s="400">
        <v>30357.653918568758</v>
      </c>
      <c r="AU237" s="405">
        <v>0</v>
      </c>
      <c r="AV237" s="399">
        <v>0</v>
      </c>
      <c r="AW237" s="400">
        <v>31890.691704999997</v>
      </c>
      <c r="AX237" s="405">
        <v>0</v>
      </c>
      <c r="AY237" s="406">
        <v>0</v>
      </c>
      <c r="AZ237" s="402">
        <v>103832.77844959218</v>
      </c>
      <c r="BA237" s="403">
        <v>0</v>
      </c>
      <c r="BB237" s="407">
        <v>0</v>
      </c>
      <c r="BC237" s="408">
        <v>0</v>
      </c>
      <c r="BD237" s="402">
        <v>0</v>
      </c>
      <c r="BE237" s="407">
        <v>0</v>
      </c>
      <c r="BH237" s="409">
        <v>230</v>
      </c>
    </row>
    <row r="238" spans="2:60" x14ac:dyDescent="0.2">
      <c r="B238" s="395"/>
      <c r="C238" s="396"/>
      <c r="D238" s="397"/>
      <c r="E238" s="397"/>
      <c r="F238" s="397"/>
      <c r="G238" s="396"/>
      <c r="H238" s="397"/>
      <c r="I238" s="397"/>
      <c r="J238" s="397"/>
      <c r="K238" s="397"/>
      <c r="L238" s="397"/>
      <c r="M238" s="410"/>
      <c r="N238" s="399">
        <v>0</v>
      </c>
      <c r="O238" s="400">
        <v>2660.2920600492735</v>
      </c>
      <c r="P238" s="401">
        <v>0</v>
      </c>
      <c r="Q238" s="399">
        <v>0</v>
      </c>
      <c r="R238" s="400">
        <v>2866.102765817554</v>
      </c>
      <c r="S238" s="401">
        <v>0</v>
      </c>
      <c r="T238" s="399">
        <v>0</v>
      </c>
      <c r="U238" s="400">
        <v>20858.380007532083</v>
      </c>
      <c r="V238" s="401">
        <v>0</v>
      </c>
      <c r="W238" s="399">
        <v>0</v>
      </c>
      <c r="X238" s="400">
        <v>16889.470009128312</v>
      </c>
      <c r="Y238" s="401">
        <v>0</v>
      </c>
      <c r="Z238" s="402">
        <v>0</v>
      </c>
      <c r="AA238" s="402">
        <v>43274.244842527223</v>
      </c>
      <c r="AB238" s="403">
        <v>0</v>
      </c>
      <c r="AC238" s="404">
        <v>0</v>
      </c>
      <c r="AD238" s="399">
        <v>0</v>
      </c>
      <c r="AE238" s="400">
        <v>3907.9764560785702</v>
      </c>
      <c r="AF238" s="401">
        <v>0</v>
      </c>
      <c r="AG238" s="399">
        <v>0</v>
      </c>
      <c r="AH238" s="400">
        <v>1301.0873178088927</v>
      </c>
      <c r="AI238" s="401">
        <v>0</v>
      </c>
      <c r="AJ238" s="399">
        <v>0</v>
      </c>
      <c r="AK238" s="400">
        <v>2188.8261415723487</v>
      </c>
      <c r="AL238" s="401">
        <v>0</v>
      </c>
      <c r="AM238" s="399">
        <v>0</v>
      </c>
      <c r="AN238" s="400">
        <v>2188.8261415723487</v>
      </c>
      <c r="AO238" s="401">
        <v>0</v>
      </c>
      <c r="AP238" s="399">
        <v>0</v>
      </c>
      <c r="AQ238" s="400">
        <v>31997.716768991249</v>
      </c>
      <c r="AR238" s="401">
        <v>0</v>
      </c>
      <c r="AS238" s="399">
        <v>0</v>
      </c>
      <c r="AT238" s="400">
        <v>30357.653918568758</v>
      </c>
      <c r="AU238" s="405">
        <v>0</v>
      </c>
      <c r="AV238" s="399">
        <v>0</v>
      </c>
      <c r="AW238" s="400">
        <v>31890.691704999997</v>
      </c>
      <c r="AX238" s="405">
        <v>0</v>
      </c>
      <c r="AY238" s="406">
        <v>0</v>
      </c>
      <c r="AZ238" s="402">
        <v>103832.77844959218</v>
      </c>
      <c r="BA238" s="403">
        <v>0</v>
      </c>
      <c r="BB238" s="407">
        <v>0</v>
      </c>
      <c r="BC238" s="408">
        <v>0</v>
      </c>
      <c r="BD238" s="402">
        <v>0</v>
      </c>
      <c r="BE238" s="407">
        <v>0</v>
      </c>
      <c r="BH238" s="409">
        <v>231</v>
      </c>
    </row>
    <row r="239" spans="2:60" x14ac:dyDescent="0.2">
      <c r="B239" s="395"/>
      <c r="C239" s="396"/>
      <c r="D239" s="397"/>
      <c r="E239" s="397"/>
      <c r="F239" s="397"/>
      <c r="G239" s="396"/>
      <c r="H239" s="397"/>
      <c r="I239" s="397"/>
      <c r="J239" s="397"/>
      <c r="K239" s="397"/>
      <c r="L239" s="397"/>
      <c r="M239" s="410"/>
      <c r="N239" s="399">
        <v>0</v>
      </c>
      <c r="O239" s="400">
        <v>2660.2920600492735</v>
      </c>
      <c r="P239" s="401">
        <v>0</v>
      </c>
      <c r="Q239" s="399">
        <v>0</v>
      </c>
      <c r="R239" s="400">
        <v>2866.102765817554</v>
      </c>
      <c r="S239" s="401">
        <v>0</v>
      </c>
      <c r="T239" s="399">
        <v>0</v>
      </c>
      <c r="U239" s="400">
        <v>20858.380007532083</v>
      </c>
      <c r="V239" s="401">
        <v>0</v>
      </c>
      <c r="W239" s="399">
        <v>0</v>
      </c>
      <c r="X239" s="400">
        <v>16889.470009128312</v>
      </c>
      <c r="Y239" s="401">
        <v>0</v>
      </c>
      <c r="Z239" s="402">
        <v>0</v>
      </c>
      <c r="AA239" s="402">
        <v>43274.244842527223</v>
      </c>
      <c r="AB239" s="403">
        <v>0</v>
      </c>
      <c r="AC239" s="404">
        <v>0</v>
      </c>
      <c r="AD239" s="399">
        <v>0</v>
      </c>
      <c r="AE239" s="400">
        <v>3907.9764560785702</v>
      </c>
      <c r="AF239" s="401">
        <v>0</v>
      </c>
      <c r="AG239" s="399">
        <v>0</v>
      </c>
      <c r="AH239" s="400">
        <v>1301.0873178088927</v>
      </c>
      <c r="AI239" s="401">
        <v>0</v>
      </c>
      <c r="AJ239" s="399">
        <v>0</v>
      </c>
      <c r="AK239" s="400">
        <v>2188.8261415723487</v>
      </c>
      <c r="AL239" s="401">
        <v>0</v>
      </c>
      <c r="AM239" s="399">
        <v>0</v>
      </c>
      <c r="AN239" s="400">
        <v>2188.8261415723487</v>
      </c>
      <c r="AO239" s="401">
        <v>0</v>
      </c>
      <c r="AP239" s="399">
        <v>0</v>
      </c>
      <c r="AQ239" s="400">
        <v>31997.716768991249</v>
      </c>
      <c r="AR239" s="401">
        <v>0</v>
      </c>
      <c r="AS239" s="399">
        <v>0</v>
      </c>
      <c r="AT239" s="400">
        <v>30357.653918568758</v>
      </c>
      <c r="AU239" s="405">
        <v>0</v>
      </c>
      <c r="AV239" s="399">
        <v>0</v>
      </c>
      <c r="AW239" s="400">
        <v>31890.691704999997</v>
      </c>
      <c r="AX239" s="405">
        <v>0</v>
      </c>
      <c r="AY239" s="406">
        <v>0</v>
      </c>
      <c r="AZ239" s="402">
        <v>103832.77844959218</v>
      </c>
      <c r="BA239" s="403">
        <v>0</v>
      </c>
      <c r="BB239" s="407">
        <v>0</v>
      </c>
      <c r="BC239" s="408">
        <v>0</v>
      </c>
      <c r="BD239" s="402">
        <v>0</v>
      </c>
      <c r="BE239" s="407">
        <v>0</v>
      </c>
      <c r="BH239" s="409">
        <v>232</v>
      </c>
    </row>
    <row r="240" spans="2:60" x14ac:dyDescent="0.2">
      <c r="B240" s="395"/>
      <c r="C240" s="396"/>
      <c r="D240" s="397"/>
      <c r="E240" s="397"/>
      <c r="F240" s="397"/>
      <c r="G240" s="396"/>
      <c r="H240" s="397"/>
      <c r="I240" s="397"/>
      <c r="J240" s="397"/>
      <c r="K240" s="397"/>
      <c r="L240" s="397"/>
      <c r="M240" s="410"/>
      <c r="N240" s="399">
        <v>0</v>
      </c>
      <c r="O240" s="400">
        <v>2660.2920600492735</v>
      </c>
      <c r="P240" s="401">
        <v>0</v>
      </c>
      <c r="Q240" s="399">
        <v>0</v>
      </c>
      <c r="R240" s="400">
        <v>2866.102765817554</v>
      </c>
      <c r="S240" s="401">
        <v>0</v>
      </c>
      <c r="T240" s="399">
        <v>0</v>
      </c>
      <c r="U240" s="400">
        <v>20858.380007532083</v>
      </c>
      <c r="V240" s="401">
        <v>0</v>
      </c>
      <c r="W240" s="399">
        <v>0</v>
      </c>
      <c r="X240" s="400">
        <v>16889.470009128312</v>
      </c>
      <c r="Y240" s="401">
        <v>0</v>
      </c>
      <c r="Z240" s="402">
        <v>0</v>
      </c>
      <c r="AA240" s="402">
        <v>43274.244842527223</v>
      </c>
      <c r="AB240" s="403">
        <v>0</v>
      </c>
      <c r="AC240" s="404">
        <v>0</v>
      </c>
      <c r="AD240" s="399">
        <v>0</v>
      </c>
      <c r="AE240" s="400">
        <v>3907.9764560785702</v>
      </c>
      <c r="AF240" s="401">
        <v>0</v>
      </c>
      <c r="AG240" s="399">
        <v>0</v>
      </c>
      <c r="AH240" s="400">
        <v>1301.0873178088927</v>
      </c>
      <c r="AI240" s="401">
        <v>0</v>
      </c>
      <c r="AJ240" s="399">
        <v>0</v>
      </c>
      <c r="AK240" s="400">
        <v>2188.8261415723487</v>
      </c>
      <c r="AL240" s="401">
        <v>0</v>
      </c>
      <c r="AM240" s="399">
        <v>0</v>
      </c>
      <c r="AN240" s="400">
        <v>2188.8261415723487</v>
      </c>
      <c r="AO240" s="401">
        <v>0</v>
      </c>
      <c r="AP240" s="399">
        <v>0</v>
      </c>
      <c r="AQ240" s="400">
        <v>31997.716768991249</v>
      </c>
      <c r="AR240" s="401">
        <v>0</v>
      </c>
      <c r="AS240" s="399">
        <v>0</v>
      </c>
      <c r="AT240" s="400">
        <v>30357.653918568758</v>
      </c>
      <c r="AU240" s="405">
        <v>0</v>
      </c>
      <c r="AV240" s="399">
        <v>0</v>
      </c>
      <c r="AW240" s="400">
        <v>31890.691704999997</v>
      </c>
      <c r="AX240" s="405">
        <v>0</v>
      </c>
      <c r="AY240" s="406">
        <v>0</v>
      </c>
      <c r="AZ240" s="402">
        <v>103832.77844959218</v>
      </c>
      <c r="BA240" s="403">
        <v>0</v>
      </c>
      <c r="BB240" s="407">
        <v>0</v>
      </c>
      <c r="BC240" s="408">
        <v>0</v>
      </c>
      <c r="BD240" s="402">
        <v>0</v>
      </c>
      <c r="BE240" s="407">
        <v>0</v>
      </c>
      <c r="BH240" s="409">
        <v>233</v>
      </c>
    </row>
    <row r="241" spans="2:60" x14ac:dyDescent="0.2">
      <c r="B241" s="395"/>
      <c r="C241" s="396"/>
      <c r="D241" s="397"/>
      <c r="E241" s="397"/>
      <c r="F241" s="397"/>
      <c r="G241" s="396"/>
      <c r="H241" s="397"/>
      <c r="I241" s="397"/>
      <c r="J241" s="397"/>
      <c r="K241" s="397"/>
      <c r="L241" s="397"/>
      <c r="M241" s="410"/>
      <c r="N241" s="399">
        <v>0</v>
      </c>
      <c r="O241" s="400">
        <v>2660.2920600492735</v>
      </c>
      <c r="P241" s="401">
        <v>0</v>
      </c>
      <c r="Q241" s="399">
        <v>0</v>
      </c>
      <c r="R241" s="400">
        <v>2866.102765817554</v>
      </c>
      <c r="S241" s="401">
        <v>0</v>
      </c>
      <c r="T241" s="399">
        <v>0</v>
      </c>
      <c r="U241" s="400">
        <v>20858.380007532083</v>
      </c>
      <c r="V241" s="401">
        <v>0</v>
      </c>
      <c r="W241" s="399">
        <v>0</v>
      </c>
      <c r="X241" s="400">
        <v>16889.470009128312</v>
      </c>
      <c r="Y241" s="401">
        <v>0</v>
      </c>
      <c r="Z241" s="402">
        <v>0</v>
      </c>
      <c r="AA241" s="402">
        <v>43274.244842527223</v>
      </c>
      <c r="AB241" s="403">
        <v>0</v>
      </c>
      <c r="AC241" s="404">
        <v>0</v>
      </c>
      <c r="AD241" s="399">
        <v>0</v>
      </c>
      <c r="AE241" s="400">
        <v>3907.9764560785702</v>
      </c>
      <c r="AF241" s="401">
        <v>0</v>
      </c>
      <c r="AG241" s="399">
        <v>0</v>
      </c>
      <c r="AH241" s="400">
        <v>1301.0873178088927</v>
      </c>
      <c r="AI241" s="401">
        <v>0</v>
      </c>
      <c r="AJ241" s="399">
        <v>0</v>
      </c>
      <c r="AK241" s="400">
        <v>2188.8261415723487</v>
      </c>
      <c r="AL241" s="401">
        <v>0</v>
      </c>
      <c r="AM241" s="399">
        <v>0</v>
      </c>
      <c r="AN241" s="400">
        <v>2188.8261415723487</v>
      </c>
      <c r="AO241" s="401">
        <v>0</v>
      </c>
      <c r="AP241" s="399">
        <v>0</v>
      </c>
      <c r="AQ241" s="400">
        <v>31997.716768991249</v>
      </c>
      <c r="AR241" s="401">
        <v>0</v>
      </c>
      <c r="AS241" s="399">
        <v>0</v>
      </c>
      <c r="AT241" s="400">
        <v>30357.653918568758</v>
      </c>
      <c r="AU241" s="405">
        <v>0</v>
      </c>
      <c r="AV241" s="399">
        <v>0</v>
      </c>
      <c r="AW241" s="400">
        <v>31890.691704999997</v>
      </c>
      <c r="AX241" s="405">
        <v>0</v>
      </c>
      <c r="AY241" s="406">
        <v>0</v>
      </c>
      <c r="AZ241" s="402">
        <v>103832.77844959218</v>
      </c>
      <c r="BA241" s="403">
        <v>0</v>
      </c>
      <c r="BB241" s="407">
        <v>0</v>
      </c>
      <c r="BC241" s="408">
        <v>0</v>
      </c>
      <c r="BD241" s="402">
        <v>0</v>
      </c>
      <c r="BE241" s="407">
        <v>0</v>
      </c>
      <c r="BH241" s="409">
        <v>234</v>
      </c>
    </row>
    <row r="242" spans="2:60" x14ac:dyDescent="0.2">
      <c r="B242" s="395"/>
      <c r="C242" s="396"/>
      <c r="D242" s="397"/>
      <c r="E242" s="397"/>
      <c r="F242" s="397"/>
      <c r="G242" s="396"/>
      <c r="H242" s="397"/>
      <c r="I242" s="397"/>
      <c r="J242" s="397"/>
      <c r="K242" s="397"/>
      <c r="L242" s="397"/>
      <c r="M242" s="410"/>
      <c r="N242" s="399">
        <v>0</v>
      </c>
      <c r="O242" s="400">
        <v>2660.2920600492735</v>
      </c>
      <c r="P242" s="401">
        <v>0</v>
      </c>
      <c r="Q242" s="399">
        <v>0</v>
      </c>
      <c r="R242" s="400">
        <v>2866.102765817554</v>
      </c>
      <c r="S242" s="401">
        <v>0</v>
      </c>
      <c r="T242" s="399">
        <v>0</v>
      </c>
      <c r="U242" s="400">
        <v>20858.380007532083</v>
      </c>
      <c r="V242" s="401">
        <v>0</v>
      </c>
      <c r="W242" s="399">
        <v>0</v>
      </c>
      <c r="X242" s="400">
        <v>16889.470009128312</v>
      </c>
      <c r="Y242" s="401">
        <v>0</v>
      </c>
      <c r="Z242" s="402">
        <v>0</v>
      </c>
      <c r="AA242" s="402">
        <v>43274.244842527223</v>
      </c>
      <c r="AB242" s="403">
        <v>0</v>
      </c>
      <c r="AC242" s="404">
        <v>0</v>
      </c>
      <c r="AD242" s="399">
        <v>0</v>
      </c>
      <c r="AE242" s="400">
        <v>3907.9764560785702</v>
      </c>
      <c r="AF242" s="401">
        <v>0</v>
      </c>
      <c r="AG242" s="399">
        <v>0</v>
      </c>
      <c r="AH242" s="400">
        <v>1301.0873178088927</v>
      </c>
      <c r="AI242" s="401">
        <v>0</v>
      </c>
      <c r="AJ242" s="399">
        <v>0</v>
      </c>
      <c r="AK242" s="400">
        <v>2188.8261415723487</v>
      </c>
      <c r="AL242" s="401">
        <v>0</v>
      </c>
      <c r="AM242" s="399">
        <v>0</v>
      </c>
      <c r="AN242" s="400">
        <v>2188.8261415723487</v>
      </c>
      <c r="AO242" s="401">
        <v>0</v>
      </c>
      <c r="AP242" s="399">
        <v>0</v>
      </c>
      <c r="AQ242" s="400">
        <v>31997.716768991249</v>
      </c>
      <c r="AR242" s="401">
        <v>0</v>
      </c>
      <c r="AS242" s="399">
        <v>0</v>
      </c>
      <c r="AT242" s="400">
        <v>30357.653918568758</v>
      </c>
      <c r="AU242" s="405">
        <v>0</v>
      </c>
      <c r="AV242" s="399">
        <v>0</v>
      </c>
      <c r="AW242" s="400">
        <v>31890.691704999997</v>
      </c>
      <c r="AX242" s="405">
        <v>0</v>
      </c>
      <c r="AY242" s="406">
        <v>0</v>
      </c>
      <c r="AZ242" s="402">
        <v>103832.77844959218</v>
      </c>
      <c r="BA242" s="403">
        <v>0</v>
      </c>
      <c r="BB242" s="407">
        <v>0</v>
      </c>
      <c r="BC242" s="408">
        <v>0</v>
      </c>
      <c r="BD242" s="402">
        <v>0</v>
      </c>
      <c r="BE242" s="407">
        <v>0</v>
      </c>
      <c r="BH242" s="409">
        <v>235</v>
      </c>
    </row>
    <row r="243" spans="2:60" x14ac:dyDescent="0.2">
      <c r="B243" s="395"/>
      <c r="C243" s="396"/>
      <c r="D243" s="397"/>
      <c r="E243" s="397"/>
      <c r="F243" s="397"/>
      <c r="G243" s="396"/>
      <c r="H243" s="397"/>
      <c r="I243" s="397"/>
      <c r="J243" s="397"/>
      <c r="K243" s="397"/>
      <c r="L243" s="397"/>
      <c r="M243" s="410"/>
      <c r="N243" s="399">
        <v>0</v>
      </c>
      <c r="O243" s="400">
        <v>2660.2920600492735</v>
      </c>
      <c r="P243" s="401">
        <v>0</v>
      </c>
      <c r="Q243" s="399">
        <v>0</v>
      </c>
      <c r="R243" s="400">
        <v>2866.102765817554</v>
      </c>
      <c r="S243" s="401">
        <v>0</v>
      </c>
      <c r="T243" s="399">
        <v>0</v>
      </c>
      <c r="U243" s="400">
        <v>20858.380007532083</v>
      </c>
      <c r="V243" s="401">
        <v>0</v>
      </c>
      <c r="W243" s="399">
        <v>0</v>
      </c>
      <c r="X243" s="400">
        <v>16889.470009128312</v>
      </c>
      <c r="Y243" s="401">
        <v>0</v>
      </c>
      <c r="Z243" s="402">
        <v>0</v>
      </c>
      <c r="AA243" s="402">
        <v>43274.244842527223</v>
      </c>
      <c r="AB243" s="403">
        <v>0</v>
      </c>
      <c r="AC243" s="404">
        <v>0</v>
      </c>
      <c r="AD243" s="399">
        <v>0</v>
      </c>
      <c r="AE243" s="400">
        <v>3907.9764560785702</v>
      </c>
      <c r="AF243" s="401">
        <v>0</v>
      </c>
      <c r="AG243" s="399">
        <v>0</v>
      </c>
      <c r="AH243" s="400">
        <v>1301.0873178088927</v>
      </c>
      <c r="AI243" s="401">
        <v>0</v>
      </c>
      <c r="AJ243" s="399">
        <v>0</v>
      </c>
      <c r="AK243" s="400">
        <v>2188.8261415723487</v>
      </c>
      <c r="AL243" s="401">
        <v>0</v>
      </c>
      <c r="AM243" s="399">
        <v>0</v>
      </c>
      <c r="AN243" s="400">
        <v>2188.8261415723487</v>
      </c>
      <c r="AO243" s="401">
        <v>0</v>
      </c>
      <c r="AP243" s="399">
        <v>0</v>
      </c>
      <c r="AQ243" s="400">
        <v>31997.716768991249</v>
      </c>
      <c r="AR243" s="401">
        <v>0</v>
      </c>
      <c r="AS243" s="399">
        <v>0</v>
      </c>
      <c r="AT243" s="400">
        <v>30357.653918568758</v>
      </c>
      <c r="AU243" s="405">
        <v>0</v>
      </c>
      <c r="AV243" s="399">
        <v>0</v>
      </c>
      <c r="AW243" s="400">
        <v>31890.691704999997</v>
      </c>
      <c r="AX243" s="405">
        <v>0</v>
      </c>
      <c r="AY243" s="406">
        <v>0</v>
      </c>
      <c r="AZ243" s="402">
        <v>103832.77844959218</v>
      </c>
      <c r="BA243" s="403">
        <v>0</v>
      </c>
      <c r="BB243" s="407">
        <v>0</v>
      </c>
      <c r="BC243" s="408">
        <v>0</v>
      </c>
      <c r="BD243" s="402">
        <v>0</v>
      </c>
      <c r="BE243" s="407">
        <v>0</v>
      </c>
      <c r="BH243" s="409">
        <v>236</v>
      </c>
    </row>
    <row r="244" spans="2:60" x14ac:dyDescent="0.2">
      <c r="B244" s="395"/>
      <c r="C244" s="396"/>
      <c r="D244" s="397"/>
      <c r="E244" s="397"/>
      <c r="F244" s="397"/>
      <c r="G244" s="396"/>
      <c r="H244" s="397"/>
      <c r="I244" s="397"/>
      <c r="J244" s="397"/>
      <c r="K244" s="397"/>
      <c r="L244" s="397"/>
      <c r="M244" s="410"/>
      <c r="N244" s="399">
        <v>0</v>
      </c>
      <c r="O244" s="400">
        <v>2660.2920600492735</v>
      </c>
      <c r="P244" s="401">
        <v>0</v>
      </c>
      <c r="Q244" s="399">
        <v>0</v>
      </c>
      <c r="R244" s="400">
        <v>2866.102765817554</v>
      </c>
      <c r="S244" s="401">
        <v>0</v>
      </c>
      <c r="T244" s="399">
        <v>0</v>
      </c>
      <c r="U244" s="400">
        <v>20858.380007532083</v>
      </c>
      <c r="V244" s="401">
        <v>0</v>
      </c>
      <c r="W244" s="399">
        <v>0</v>
      </c>
      <c r="X244" s="400">
        <v>16889.470009128312</v>
      </c>
      <c r="Y244" s="401">
        <v>0</v>
      </c>
      <c r="Z244" s="402">
        <v>0</v>
      </c>
      <c r="AA244" s="402">
        <v>43274.244842527223</v>
      </c>
      <c r="AB244" s="403">
        <v>0</v>
      </c>
      <c r="AC244" s="404">
        <v>0</v>
      </c>
      <c r="AD244" s="399">
        <v>0</v>
      </c>
      <c r="AE244" s="400">
        <v>3907.9764560785702</v>
      </c>
      <c r="AF244" s="401">
        <v>0</v>
      </c>
      <c r="AG244" s="399">
        <v>0</v>
      </c>
      <c r="AH244" s="400">
        <v>1301.0873178088927</v>
      </c>
      <c r="AI244" s="401">
        <v>0</v>
      </c>
      <c r="AJ244" s="399">
        <v>0</v>
      </c>
      <c r="AK244" s="400">
        <v>2188.8261415723487</v>
      </c>
      <c r="AL244" s="401">
        <v>0</v>
      </c>
      <c r="AM244" s="399">
        <v>0</v>
      </c>
      <c r="AN244" s="400">
        <v>2188.8261415723487</v>
      </c>
      <c r="AO244" s="401">
        <v>0</v>
      </c>
      <c r="AP244" s="399">
        <v>0</v>
      </c>
      <c r="AQ244" s="400">
        <v>31997.716768991249</v>
      </c>
      <c r="AR244" s="401">
        <v>0</v>
      </c>
      <c r="AS244" s="399">
        <v>0</v>
      </c>
      <c r="AT244" s="400">
        <v>30357.653918568758</v>
      </c>
      <c r="AU244" s="405">
        <v>0</v>
      </c>
      <c r="AV244" s="399">
        <v>0</v>
      </c>
      <c r="AW244" s="400">
        <v>31890.691704999997</v>
      </c>
      <c r="AX244" s="405">
        <v>0</v>
      </c>
      <c r="AY244" s="406">
        <v>0</v>
      </c>
      <c r="AZ244" s="402">
        <v>103832.77844959218</v>
      </c>
      <c r="BA244" s="403">
        <v>0</v>
      </c>
      <c r="BB244" s="407">
        <v>0</v>
      </c>
      <c r="BC244" s="408">
        <v>0</v>
      </c>
      <c r="BD244" s="402">
        <v>0</v>
      </c>
      <c r="BE244" s="407">
        <v>0</v>
      </c>
      <c r="BH244" s="409">
        <v>237</v>
      </c>
    </row>
    <row r="245" spans="2:60" x14ac:dyDescent="0.2">
      <c r="B245" s="395"/>
      <c r="C245" s="396"/>
      <c r="D245" s="397"/>
      <c r="E245" s="397"/>
      <c r="F245" s="397"/>
      <c r="G245" s="396"/>
      <c r="H245" s="397"/>
      <c r="I245" s="397"/>
      <c r="J245" s="397"/>
      <c r="K245" s="397"/>
      <c r="L245" s="397"/>
      <c r="M245" s="410"/>
      <c r="N245" s="399">
        <v>0</v>
      </c>
      <c r="O245" s="400">
        <v>2660.2920600492735</v>
      </c>
      <c r="P245" s="401">
        <v>0</v>
      </c>
      <c r="Q245" s="399">
        <v>0</v>
      </c>
      <c r="R245" s="400">
        <v>2866.102765817554</v>
      </c>
      <c r="S245" s="401">
        <v>0</v>
      </c>
      <c r="T245" s="399">
        <v>0</v>
      </c>
      <c r="U245" s="400">
        <v>20858.380007532083</v>
      </c>
      <c r="V245" s="401">
        <v>0</v>
      </c>
      <c r="W245" s="399">
        <v>0</v>
      </c>
      <c r="X245" s="400">
        <v>16889.470009128312</v>
      </c>
      <c r="Y245" s="401">
        <v>0</v>
      </c>
      <c r="Z245" s="402">
        <v>0</v>
      </c>
      <c r="AA245" s="402">
        <v>43274.244842527223</v>
      </c>
      <c r="AB245" s="403">
        <v>0</v>
      </c>
      <c r="AC245" s="404">
        <v>0</v>
      </c>
      <c r="AD245" s="399">
        <v>0</v>
      </c>
      <c r="AE245" s="400">
        <v>3907.9764560785702</v>
      </c>
      <c r="AF245" s="401">
        <v>0</v>
      </c>
      <c r="AG245" s="399">
        <v>0</v>
      </c>
      <c r="AH245" s="400">
        <v>1301.0873178088927</v>
      </c>
      <c r="AI245" s="401">
        <v>0</v>
      </c>
      <c r="AJ245" s="399">
        <v>0</v>
      </c>
      <c r="AK245" s="400">
        <v>2188.8261415723487</v>
      </c>
      <c r="AL245" s="401">
        <v>0</v>
      </c>
      <c r="AM245" s="399">
        <v>0</v>
      </c>
      <c r="AN245" s="400">
        <v>2188.8261415723487</v>
      </c>
      <c r="AO245" s="401">
        <v>0</v>
      </c>
      <c r="AP245" s="399">
        <v>0</v>
      </c>
      <c r="AQ245" s="400">
        <v>31997.716768991249</v>
      </c>
      <c r="AR245" s="401">
        <v>0</v>
      </c>
      <c r="AS245" s="399">
        <v>0</v>
      </c>
      <c r="AT245" s="400">
        <v>30357.653918568758</v>
      </c>
      <c r="AU245" s="405">
        <v>0</v>
      </c>
      <c r="AV245" s="399">
        <v>0</v>
      </c>
      <c r="AW245" s="400">
        <v>31890.691704999997</v>
      </c>
      <c r="AX245" s="405">
        <v>0</v>
      </c>
      <c r="AY245" s="406">
        <v>0</v>
      </c>
      <c r="AZ245" s="402">
        <v>103832.77844959218</v>
      </c>
      <c r="BA245" s="403">
        <v>0</v>
      </c>
      <c r="BB245" s="407">
        <v>0</v>
      </c>
      <c r="BC245" s="408">
        <v>0</v>
      </c>
      <c r="BD245" s="402">
        <v>0</v>
      </c>
      <c r="BE245" s="407">
        <v>0</v>
      </c>
      <c r="BH245" s="409">
        <v>238</v>
      </c>
    </row>
    <row r="246" spans="2:60" x14ac:dyDescent="0.2">
      <c r="B246" s="395"/>
      <c r="C246" s="396"/>
      <c r="D246" s="397"/>
      <c r="E246" s="397"/>
      <c r="F246" s="397"/>
      <c r="G246" s="396"/>
      <c r="H246" s="397"/>
      <c r="I246" s="397"/>
      <c r="J246" s="397"/>
      <c r="K246" s="397"/>
      <c r="L246" s="397"/>
      <c r="M246" s="410"/>
      <c r="N246" s="399">
        <v>0</v>
      </c>
      <c r="O246" s="400">
        <v>2660.2920600492735</v>
      </c>
      <c r="P246" s="401">
        <v>0</v>
      </c>
      <c r="Q246" s="399">
        <v>0</v>
      </c>
      <c r="R246" s="400">
        <v>2866.102765817554</v>
      </c>
      <c r="S246" s="401">
        <v>0</v>
      </c>
      <c r="T246" s="399">
        <v>0</v>
      </c>
      <c r="U246" s="400">
        <v>20858.380007532083</v>
      </c>
      <c r="V246" s="401">
        <v>0</v>
      </c>
      <c r="W246" s="399">
        <v>0</v>
      </c>
      <c r="X246" s="400">
        <v>16889.470009128312</v>
      </c>
      <c r="Y246" s="401">
        <v>0</v>
      </c>
      <c r="Z246" s="402">
        <v>0</v>
      </c>
      <c r="AA246" s="402">
        <v>43274.244842527223</v>
      </c>
      <c r="AB246" s="403">
        <v>0</v>
      </c>
      <c r="AC246" s="404">
        <v>0</v>
      </c>
      <c r="AD246" s="399">
        <v>0</v>
      </c>
      <c r="AE246" s="400">
        <v>3907.9764560785702</v>
      </c>
      <c r="AF246" s="401">
        <v>0</v>
      </c>
      <c r="AG246" s="399">
        <v>0</v>
      </c>
      <c r="AH246" s="400">
        <v>1301.0873178088927</v>
      </c>
      <c r="AI246" s="401">
        <v>0</v>
      </c>
      <c r="AJ246" s="399">
        <v>0</v>
      </c>
      <c r="AK246" s="400">
        <v>2188.8261415723487</v>
      </c>
      <c r="AL246" s="401">
        <v>0</v>
      </c>
      <c r="AM246" s="399">
        <v>0</v>
      </c>
      <c r="AN246" s="400">
        <v>2188.8261415723487</v>
      </c>
      <c r="AO246" s="401">
        <v>0</v>
      </c>
      <c r="AP246" s="399">
        <v>0</v>
      </c>
      <c r="AQ246" s="400">
        <v>31997.716768991249</v>
      </c>
      <c r="AR246" s="401">
        <v>0</v>
      </c>
      <c r="AS246" s="399">
        <v>0</v>
      </c>
      <c r="AT246" s="400">
        <v>30357.653918568758</v>
      </c>
      <c r="AU246" s="405">
        <v>0</v>
      </c>
      <c r="AV246" s="399">
        <v>0</v>
      </c>
      <c r="AW246" s="400">
        <v>31890.691704999997</v>
      </c>
      <c r="AX246" s="405">
        <v>0</v>
      </c>
      <c r="AY246" s="406">
        <v>0</v>
      </c>
      <c r="AZ246" s="402">
        <v>103832.77844959218</v>
      </c>
      <c r="BA246" s="403">
        <v>0</v>
      </c>
      <c r="BB246" s="407">
        <v>0</v>
      </c>
      <c r="BC246" s="408">
        <v>0</v>
      </c>
      <c r="BD246" s="402">
        <v>0</v>
      </c>
      <c r="BE246" s="407">
        <v>0</v>
      </c>
      <c r="BH246" s="409">
        <v>239</v>
      </c>
    </row>
    <row r="247" spans="2:60" x14ac:dyDescent="0.2">
      <c r="B247" s="395"/>
      <c r="C247" s="396"/>
      <c r="D247" s="397"/>
      <c r="E247" s="397"/>
      <c r="F247" s="397"/>
      <c r="G247" s="396"/>
      <c r="H247" s="397"/>
      <c r="I247" s="397"/>
      <c r="J247" s="397"/>
      <c r="K247" s="397"/>
      <c r="L247" s="397"/>
      <c r="M247" s="410"/>
      <c r="N247" s="399">
        <v>0</v>
      </c>
      <c r="O247" s="400">
        <v>2660.2920600492735</v>
      </c>
      <c r="P247" s="401">
        <v>0</v>
      </c>
      <c r="Q247" s="399">
        <v>0</v>
      </c>
      <c r="R247" s="400">
        <v>2866.102765817554</v>
      </c>
      <c r="S247" s="401">
        <v>0</v>
      </c>
      <c r="T247" s="399">
        <v>0</v>
      </c>
      <c r="U247" s="400">
        <v>20858.380007532083</v>
      </c>
      <c r="V247" s="401">
        <v>0</v>
      </c>
      <c r="W247" s="399">
        <v>0</v>
      </c>
      <c r="X247" s="400">
        <v>16889.470009128312</v>
      </c>
      <c r="Y247" s="401">
        <v>0</v>
      </c>
      <c r="Z247" s="402">
        <v>0</v>
      </c>
      <c r="AA247" s="402">
        <v>43274.244842527223</v>
      </c>
      <c r="AB247" s="403">
        <v>0</v>
      </c>
      <c r="AC247" s="404">
        <v>0</v>
      </c>
      <c r="AD247" s="399">
        <v>0</v>
      </c>
      <c r="AE247" s="400">
        <v>3907.9764560785702</v>
      </c>
      <c r="AF247" s="401">
        <v>0</v>
      </c>
      <c r="AG247" s="399">
        <v>0</v>
      </c>
      <c r="AH247" s="400">
        <v>1301.0873178088927</v>
      </c>
      <c r="AI247" s="401">
        <v>0</v>
      </c>
      <c r="AJ247" s="399">
        <v>0</v>
      </c>
      <c r="AK247" s="400">
        <v>2188.8261415723487</v>
      </c>
      <c r="AL247" s="401">
        <v>0</v>
      </c>
      <c r="AM247" s="399">
        <v>0</v>
      </c>
      <c r="AN247" s="400">
        <v>2188.8261415723487</v>
      </c>
      <c r="AO247" s="401">
        <v>0</v>
      </c>
      <c r="AP247" s="399">
        <v>0</v>
      </c>
      <c r="AQ247" s="400">
        <v>31997.716768991249</v>
      </c>
      <c r="AR247" s="401">
        <v>0</v>
      </c>
      <c r="AS247" s="399">
        <v>0</v>
      </c>
      <c r="AT247" s="400">
        <v>30357.653918568758</v>
      </c>
      <c r="AU247" s="405">
        <v>0</v>
      </c>
      <c r="AV247" s="399">
        <v>0</v>
      </c>
      <c r="AW247" s="400">
        <v>31890.691704999997</v>
      </c>
      <c r="AX247" s="405">
        <v>0</v>
      </c>
      <c r="AY247" s="406">
        <v>0</v>
      </c>
      <c r="AZ247" s="402">
        <v>103832.77844959218</v>
      </c>
      <c r="BA247" s="403">
        <v>0</v>
      </c>
      <c r="BB247" s="407">
        <v>0</v>
      </c>
      <c r="BC247" s="408">
        <v>0</v>
      </c>
      <c r="BD247" s="402">
        <v>0</v>
      </c>
      <c r="BE247" s="407">
        <v>0</v>
      </c>
      <c r="BH247" s="409">
        <v>240</v>
      </c>
    </row>
    <row r="248" spans="2:60" x14ac:dyDescent="0.2">
      <c r="B248" s="395"/>
      <c r="C248" s="396"/>
      <c r="D248" s="397"/>
      <c r="E248" s="397"/>
      <c r="F248" s="397"/>
      <c r="G248" s="396"/>
      <c r="H248" s="397"/>
      <c r="I248" s="397"/>
      <c r="J248" s="397"/>
      <c r="K248" s="397"/>
      <c r="L248" s="397"/>
      <c r="M248" s="410"/>
      <c r="N248" s="399">
        <v>0</v>
      </c>
      <c r="O248" s="400">
        <v>2660.2920600492735</v>
      </c>
      <c r="P248" s="401">
        <v>0</v>
      </c>
      <c r="Q248" s="399">
        <v>0</v>
      </c>
      <c r="R248" s="400">
        <v>2866.102765817554</v>
      </c>
      <c r="S248" s="401">
        <v>0</v>
      </c>
      <c r="T248" s="399">
        <v>0</v>
      </c>
      <c r="U248" s="400">
        <v>20858.380007532083</v>
      </c>
      <c r="V248" s="401">
        <v>0</v>
      </c>
      <c r="W248" s="399">
        <v>0</v>
      </c>
      <c r="X248" s="400">
        <v>16889.470009128312</v>
      </c>
      <c r="Y248" s="401">
        <v>0</v>
      </c>
      <c r="Z248" s="402">
        <v>0</v>
      </c>
      <c r="AA248" s="402">
        <v>43274.244842527223</v>
      </c>
      <c r="AB248" s="403">
        <v>0</v>
      </c>
      <c r="AC248" s="404">
        <v>0</v>
      </c>
      <c r="AD248" s="399">
        <v>0</v>
      </c>
      <c r="AE248" s="400">
        <v>3907.9764560785702</v>
      </c>
      <c r="AF248" s="401">
        <v>0</v>
      </c>
      <c r="AG248" s="399">
        <v>0</v>
      </c>
      <c r="AH248" s="400">
        <v>1301.0873178088927</v>
      </c>
      <c r="AI248" s="401">
        <v>0</v>
      </c>
      <c r="AJ248" s="399">
        <v>0</v>
      </c>
      <c r="AK248" s="400">
        <v>2188.8261415723487</v>
      </c>
      <c r="AL248" s="401">
        <v>0</v>
      </c>
      <c r="AM248" s="399">
        <v>0</v>
      </c>
      <c r="AN248" s="400">
        <v>2188.8261415723487</v>
      </c>
      <c r="AO248" s="401">
        <v>0</v>
      </c>
      <c r="AP248" s="399">
        <v>0</v>
      </c>
      <c r="AQ248" s="400">
        <v>31997.716768991249</v>
      </c>
      <c r="AR248" s="401">
        <v>0</v>
      </c>
      <c r="AS248" s="399">
        <v>0</v>
      </c>
      <c r="AT248" s="400">
        <v>30357.653918568758</v>
      </c>
      <c r="AU248" s="405">
        <v>0</v>
      </c>
      <c r="AV248" s="399">
        <v>0</v>
      </c>
      <c r="AW248" s="400">
        <v>31890.691704999997</v>
      </c>
      <c r="AX248" s="405">
        <v>0</v>
      </c>
      <c r="AY248" s="406">
        <v>0</v>
      </c>
      <c r="AZ248" s="402">
        <v>103832.77844959218</v>
      </c>
      <c r="BA248" s="403">
        <v>0</v>
      </c>
      <c r="BB248" s="407">
        <v>0</v>
      </c>
      <c r="BC248" s="408">
        <v>0</v>
      </c>
      <c r="BD248" s="402">
        <v>0</v>
      </c>
      <c r="BE248" s="407">
        <v>0</v>
      </c>
      <c r="BH248" s="409">
        <v>241</v>
      </c>
    </row>
    <row r="249" spans="2:60" x14ac:dyDescent="0.2">
      <c r="B249" s="395"/>
      <c r="C249" s="396"/>
      <c r="D249" s="397"/>
      <c r="E249" s="397"/>
      <c r="F249" s="397"/>
      <c r="G249" s="396"/>
      <c r="H249" s="397"/>
      <c r="I249" s="397"/>
      <c r="J249" s="397"/>
      <c r="K249" s="397"/>
      <c r="L249" s="397"/>
      <c r="M249" s="410"/>
      <c r="N249" s="399">
        <v>0</v>
      </c>
      <c r="O249" s="400">
        <v>2660.2920600492735</v>
      </c>
      <c r="P249" s="401">
        <v>0</v>
      </c>
      <c r="Q249" s="399">
        <v>0</v>
      </c>
      <c r="R249" s="400">
        <v>2866.102765817554</v>
      </c>
      <c r="S249" s="401">
        <v>0</v>
      </c>
      <c r="T249" s="399">
        <v>0</v>
      </c>
      <c r="U249" s="400">
        <v>20858.380007532083</v>
      </c>
      <c r="V249" s="401">
        <v>0</v>
      </c>
      <c r="W249" s="399">
        <v>0</v>
      </c>
      <c r="X249" s="400">
        <v>16889.470009128312</v>
      </c>
      <c r="Y249" s="401">
        <v>0</v>
      </c>
      <c r="Z249" s="402">
        <v>0</v>
      </c>
      <c r="AA249" s="402">
        <v>43274.244842527223</v>
      </c>
      <c r="AB249" s="403">
        <v>0</v>
      </c>
      <c r="AC249" s="404">
        <v>0</v>
      </c>
      <c r="AD249" s="399">
        <v>0</v>
      </c>
      <c r="AE249" s="400">
        <v>3907.9764560785702</v>
      </c>
      <c r="AF249" s="401">
        <v>0</v>
      </c>
      <c r="AG249" s="399">
        <v>0</v>
      </c>
      <c r="AH249" s="400">
        <v>1301.0873178088927</v>
      </c>
      <c r="AI249" s="401">
        <v>0</v>
      </c>
      <c r="AJ249" s="399">
        <v>0</v>
      </c>
      <c r="AK249" s="400">
        <v>2188.8261415723487</v>
      </c>
      <c r="AL249" s="401">
        <v>0</v>
      </c>
      <c r="AM249" s="399">
        <v>0</v>
      </c>
      <c r="AN249" s="400">
        <v>2188.8261415723487</v>
      </c>
      <c r="AO249" s="401">
        <v>0</v>
      </c>
      <c r="AP249" s="399">
        <v>0</v>
      </c>
      <c r="AQ249" s="400">
        <v>31997.716768991249</v>
      </c>
      <c r="AR249" s="401">
        <v>0</v>
      </c>
      <c r="AS249" s="399">
        <v>0</v>
      </c>
      <c r="AT249" s="400">
        <v>30357.653918568758</v>
      </c>
      <c r="AU249" s="405">
        <v>0</v>
      </c>
      <c r="AV249" s="399">
        <v>0</v>
      </c>
      <c r="AW249" s="400">
        <v>31890.691704999997</v>
      </c>
      <c r="AX249" s="405">
        <v>0</v>
      </c>
      <c r="AY249" s="406">
        <v>0</v>
      </c>
      <c r="AZ249" s="402">
        <v>103832.77844959218</v>
      </c>
      <c r="BA249" s="403">
        <v>0</v>
      </c>
      <c r="BB249" s="407">
        <v>0</v>
      </c>
      <c r="BC249" s="408">
        <v>0</v>
      </c>
      <c r="BD249" s="402">
        <v>0</v>
      </c>
      <c r="BE249" s="407">
        <v>0</v>
      </c>
      <c r="BH249" s="409">
        <v>242</v>
      </c>
    </row>
    <row r="250" spans="2:60" x14ac:dyDescent="0.2">
      <c r="B250" s="395"/>
      <c r="C250" s="396"/>
      <c r="D250" s="397"/>
      <c r="E250" s="397"/>
      <c r="F250" s="397"/>
      <c r="G250" s="396"/>
      <c r="H250" s="397"/>
      <c r="I250" s="397"/>
      <c r="J250" s="397"/>
      <c r="K250" s="397"/>
      <c r="L250" s="397"/>
      <c r="M250" s="410"/>
      <c r="N250" s="399">
        <v>0</v>
      </c>
      <c r="O250" s="400">
        <v>2660.2920600492735</v>
      </c>
      <c r="P250" s="401">
        <v>0</v>
      </c>
      <c r="Q250" s="399">
        <v>0</v>
      </c>
      <c r="R250" s="400">
        <v>2866.102765817554</v>
      </c>
      <c r="S250" s="401">
        <v>0</v>
      </c>
      <c r="T250" s="399">
        <v>0</v>
      </c>
      <c r="U250" s="400">
        <v>20858.380007532083</v>
      </c>
      <c r="V250" s="401">
        <v>0</v>
      </c>
      <c r="W250" s="399">
        <v>0</v>
      </c>
      <c r="X250" s="400">
        <v>16889.470009128312</v>
      </c>
      <c r="Y250" s="401">
        <v>0</v>
      </c>
      <c r="Z250" s="402">
        <v>0</v>
      </c>
      <c r="AA250" s="402">
        <v>43274.244842527223</v>
      </c>
      <c r="AB250" s="403">
        <v>0</v>
      </c>
      <c r="AC250" s="404">
        <v>0</v>
      </c>
      <c r="AD250" s="399">
        <v>0</v>
      </c>
      <c r="AE250" s="400">
        <v>3907.9764560785702</v>
      </c>
      <c r="AF250" s="401">
        <v>0</v>
      </c>
      <c r="AG250" s="399">
        <v>0</v>
      </c>
      <c r="AH250" s="400">
        <v>1301.0873178088927</v>
      </c>
      <c r="AI250" s="401">
        <v>0</v>
      </c>
      <c r="AJ250" s="399">
        <v>0</v>
      </c>
      <c r="AK250" s="400">
        <v>2188.8261415723487</v>
      </c>
      <c r="AL250" s="401">
        <v>0</v>
      </c>
      <c r="AM250" s="399">
        <v>0</v>
      </c>
      <c r="AN250" s="400">
        <v>2188.8261415723487</v>
      </c>
      <c r="AO250" s="401">
        <v>0</v>
      </c>
      <c r="AP250" s="399">
        <v>0</v>
      </c>
      <c r="AQ250" s="400">
        <v>31997.716768991249</v>
      </c>
      <c r="AR250" s="401">
        <v>0</v>
      </c>
      <c r="AS250" s="399">
        <v>0</v>
      </c>
      <c r="AT250" s="400">
        <v>30357.653918568758</v>
      </c>
      <c r="AU250" s="405">
        <v>0</v>
      </c>
      <c r="AV250" s="399">
        <v>0</v>
      </c>
      <c r="AW250" s="400">
        <v>31890.691704999997</v>
      </c>
      <c r="AX250" s="405">
        <v>0</v>
      </c>
      <c r="AY250" s="406">
        <v>0</v>
      </c>
      <c r="AZ250" s="402">
        <v>103832.77844959218</v>
      </c>
      <c r="BA250" s="403">
        <v>0</v>
      </c>
      <c r="BB250" s="407">
        <v>0</v>
      </c>
      <c r="BC250" s="408">
        <v>0</v>
      </c>
      <c r="BD250" s="402">
        <v>0</v>
      </c>
      <c r="BE250" s="407">
        <v>0</v>
      </c>
      <c r="BH250" s="409">
        <v>243</v>
      </c>
    </row>
    <row r="251" spans="2:60" x14ac:dyDescent="0.2">
      <c r="B251" s="395"/>
      <c r="C251" s="396"/>
      <c r="D251" s="397"/>
      <c r="E251" s="397"/>
      <c r="F251" s="397"/>
      <c r="G251" s="396"/>
      <c r="H251" s="397"/>
      <c r="I251" s="397"/>
      <c r="J251" s="397"/>
      <c r="K251" s="397"/>
      <c r="L251" s="397"/>
      <c r="M251" s="410"/>
      <c r="N251" s="399">
        <v>0</v>
      </c>
      <c r="O251" s="400">
        <v>2660.2920600492735</v>
      </c>
      <c r="P251" s="401">
        <v>0</v>
      </c>
      <c r="Q251" s="399">
        <v>0</v>
      </c>
      <c r="R251" s="400">
        <v>2866.102765817554</v>
      </c>
      <c r="S251" s="401">
        <v>0</v>
      </c>
      <c r="T251" s="399">
        <v>0</v>
      </c>
      <c r="U251" s="400">
        <v>20858.380007532083</v>
      </c>
      <c r="V251" s="401">
        <v>0</v>
      </c>
      <c r="W251" s="399">
        <v>0</v>
      </c>
      <c r="X251" s="400">
        <v>16889.470009128312</v>
      </c>
      <c r="Y251" s="401">
        <v>0</v>
      </c>
      <c r="Z251" s="402">
        <v>0</v>
      </c>
      <c r="AA251" s="402">
        <v>43274.244842527223</v>
      </c>
      <c r="AB251" s="403">
        <v>0</v>
      </c>
      <c r="AC251" s="404">
        <v>0</v>
      </c>
      <c r="AD251" s="399">
        <v>0</v>
      </c>
      <c r="AE251" s="400">
        <v>3907.9764560785702</v>
      </c>
      <c r="AF251" s="401">
        <v>0</v>
      </c>
      <c r="AG251" s="399">
        <v>0</v>
      </c>
      <c r="AH251" s="400">
        <v>1301.0873178088927</v>
      </c>
      <c r="AI251" s="401">
        <v>0</v>
      </c>
      <c r="AJ251" s="399">
        <v>0</v>
      </c>
      <c r="AK251" s="400">
        <v>2188.8261415723487</v>
      </c>
      <c r="AL251" s="401">
        <v>0</v>
      </c>
      <c r="AM251" s="399">
        <v>0</v>
      </c>
      <c r="AN251" s="400">
        <v>2188.8261415723487</v>
      </c>
      <c r="AO251" s="401">
        <v>0</v>
      </c>
      <c r="AP251" s="399">
        <v>0</v>
      </c>
      <c r="AQ251" s="400">
        <v>31997.716768991249</v>
      </c>
      <c r="AR251" s="401">
        <v>0</v>
      </c>
      <c r="AS251" s="399">
        <v>0</v>
      </c>
      <c r="AT251" s="400">
        <v>30357.653918568758</v>
      </c>
      <c r="AU251" s="405">
        <v>0</v>
      </c>
      <c r="AV251" s="399">
        <v>0</v>
      </c>
      <c r="AW251" s="400">
        <v>31890.691704999997</v>
      </c>
      <c r="AX251" s="405">
        <v>0</v>
      </c>
      <c r="AY251" s="406">
        <v>0</v>
      </c>
      <c r="AZ251" s="402">
        <v>103832.77844959218</v>
      </c>
      <c r="BA251" s="403">
        <v>0</v>
      </c>
      <c r="BB251" s="407">
        <v>0</v>
      </c>
      <c r="BC251" s="408">
        <v>0</v>
      </c>
      <c r="BD251" s="402">
        <v>0</v>
      </c>
      <c r="BE251" s="407">
        <v>0</v>
      </c>
      <c r="BH251" s="409">
        <v>244</v>
      </c>
    </row>
    <row r="252" spans="2:60" x14ac:dyDescent="0.2">
      <c r="B252" s="395"/>
      <c r="C252" s="396"/>
      <c r="D252" s="397"/>
      <c r="E252" s="397"/>
      <c r="F252" s="397"/>
      <c r="G252" s="396"/>
      <c r="H252" s="397"/>
      <c r="I252" s="397"/>
      <c r="J252" s="397"/>
      <c r="K252" s="397"/>
      <c r="L252" s="397"/>
      <c r="M252" s="410"/>
      <c r="N252" s="399">
        <v>0</v>
      </c>
      <c r="O252" s="400">
        <v>2660.2920600492735</v>
      </c>
      <c r="P252" s="401">
        <v>0</v>
      </c>
      <c r="Q252" s="399">
        <v>0</v>
      </c>
      <c r="R252" s="400">
        <v>2866.102765817554</v>
      </c>
      <c r="S252" s="401">
        <v>0</v>
      </c>
      <c r="T252" s="399">
        <v>0</v>
      </c>
      <c r="U252" s="400">
        <v>20858.380007532083</v>
      </c>
      <c r="V252" s="401">
        <v>0</v>
      </c>
      <c r="W252" s="399">
        <v>0</v>
      </c>
      <c r="X252" s="400">
        <v>16889.470009128312</v>
      </c>
      <c r="Y252" s="401">
        <v>0</v>
      </c>
      <c r="Z252" s="402">
        <v>0</v>
      </c>
      <c r="AA252" s="402">
        <v>43274.244842527223</v>
      </c>
      <c r="AB252" s="403">
        <v>0</v>
      </c>
      <c r="AC252" s="404">
        <v>0</v>
      </c>
      <c r="AD252" s="399">
        <v>0</v>
      </c>
      <c r="AE252" s="400">
        <v>3907.9764560785702</v>
      </c>
      <c r="AF252" s="401">
        <v>0</v>
      </c>
      <c r="AG252" s="399">
        <v>0</v>
      </c>
      <c r="AH252" s="400">
        <v>1301.0873178088927</v>
      </c>
      <c r="AI252" s="401">
        <v>0</v>
      </c>
      <c r="AJ252" s="399">
        <v>0</v>
      </c>
      <c r="AK252" s="400">
        <v>2188.8261415723487</v>
      </c>
      <c r="AL252" s="401">
        <v>0</v>
      </c>
      <c r="AM252" s="399">
        <v>0</v>
      </c>
      <c r="AN252" s="400">
        <v>2188.8261415723487</v>
      </c>
      <c r="AO252" s="401">
        <v>0</v>
      </c>
      <c r="AP252" s="399">
        <v>0</v>
      </c>
      <c r="AQ252" s="400">
        <v>31997.716768991249</v>
      </c>
      <c r="AR252" s="401">
        <v>0</v>
      </c>
      <c r="AS252" s="399">
        <v>0</v>
      </c>
      <c r="AT252" s="400">
        <v>30357.653918568758</v>
      </c>
      <c r="AU252" s="405">
        <v>0</v>
      </c>
      <c r="AV252" s="399">
        <v>0</v>
      </c>
      <c r="AW252" s="400">
        <v>31890.691704999997</v>
      </c>
      <c r="AX252" s="405">
        <v>0</v>
      </c>
      <c r="AY252" s="406">
        <v>0</v>
      </c>
      <c r="AZ252" s="402">
        <v>103832.77844959218</v>
      </c>
      <c r="BA252" s="403">
        <v>0</v>
      </c>
      <c r="BB252" s="407">
        <v>0</v>
      </c>
      <c r="BC252" s="408">
        <v>0</v>
      </c>
      <c r="BD252" s="402">
        <v>0</v>
      </c>
      <c r="BE252" s="407">
        <v>0</v>
      </c>
      <c r="BH252" s="409">
        <v>245</v>
      </c>
    </row>
    <row r="253" spans="2:60" x14ac:dyDescent="0.2">
      <c r="B253" s="395"/>
      <c r="C253" s="396"/>
      <c r="D253" s="397"/>
      <c r="E253" s="397"/>
      <c r="F253" s="397"/>
      <c r="G253" s="396"/>
      <c r="H253" s="397"/>
      <c r="I253" s="397"/>
      <c r="J253" s="397"/>
      <c r="K253" s="397"/>
      <c r="L253" s="397"/>
      <c r="M253" s="410"/>
      <c r="N253" s="399">
        <v>0</v>
      </c>
      <c r="O253" s="400">
        <v>2660.2920600492735</v>
      </c>
      <c r="P253" s="401">
        <v>0</v>
      </c>
      <c r="Q253" s="399">
        <v>0</v>
      </c>
      <c r="R253" s="400">
        <v>2866.102765817554</v>
      </c>
      <c r="S253" s="401">
        <v>0</v>
      </c>
      <c r="T253" s="399">
        <v>0</v>
      </c>
      <c r="U253" s="400">
        <v>20858.380007532083</v>
      </c>
      <c r="V253" s="401">
        <v>0</v>
      </c>
      <c r="W253" s="399">
        <v>0</v>
      </c>
      <c r="X253" s="400">
        <v>16889.470009128312</v>
      </c>
      <c r="Y253" s="401">
        <v>0</v>
      </c>
      <c r="Z253" s="402">
        <v>0</v>
      </c>
      <c r="AA253" s="402">
        <v>43274.244842527223</v>
      </c>
      <c r="AB253" s="403">
        <v>0</v>
      </c>
      <c r="AC253" s="404">
        <v>0</v>
      </c>
      <c r="AD253" s="399">
        <v>0</v>
      </c>
      <c r="AE253" s="400">
        <v>3907.9764560785702</v>
      </c>
      <c r="AF253" s="401">
        <v>0</v>
      </c>
      <c r="AG253" s="399">
        <v>0</v>
      </c>
      <c r="AH253" s="400">
        <v>1301.0873178088927</v>
      </c>
      <c r="AI253" s="401">
        <v>0</v>
      </c>
      <c r="AJ253" s="399">
        <v>0</v>
      </c>
      <c r="AK253" s="400">
        <v>2188.8261415723487</v>
      </c>
      <c r="AL253" s="401">
        <v>0</v>
      </c>
      <c r="AM253" s="399">
        <v>0</v>
      </c>
      <c r="AN253" s="400">
        <v>2188.8261415723487</v>
      </c>
      <c r="AO253" s="401">
        <v>0</v>
      </c>
      <c r="AP253" s="399">
        <v>0</v>
      </c>
      <c r="AQ253" s="400">
        <v>31997.716768991249</v>
      </c>
      <c r="AR253" s="401">
        <v>0</v>
      </c>
      <c r="AS253" s="399">
        <v>0</v>
      </c>
      <c r="AT253" s="400">
        <v>30357.653918568758</v>
      </c>
      <c r="AU253" s="405">
        <v>0</v>
      </c>
      <c r="AV253" s="399">
        <v>0</v>
      </c>
      <c r="AW253" s="400">
        <v>31890.691704999997</v>
      </c>
      <c r="AX253" s="405">
        <v>0</v>
      </c>
      <c r="AY253" s="406">
        <v>0</v>
      </c>
      <c r="AZ253" s="402">
        <v>103832.77844959218</v>
      </c>
      <c r="BA253" s="403">
        <v>0</v>
      </c>
      <c r="BB253" s="407">
        <v>0</v>
      </c>
      <c r="BC253" s="408">
        <v>0</v>
      </c>
      <c r="BD253" s="402">
        <v>0</v>
      </c>
      <c r="BE253" s="407">
        <v>0</v>
      </c>
      <c r="BH253" s="409">
        <v>246</v>
      </c>
    </row>
    <row r="254" spans="2:60" x14ac:dyDescent="0.2">
      <c r="B254" s="395"/>
      <c r="C254" s="396"/>
      <c r="D254" s="397"/>
      <c r="E254" s="397"/>
      <c r="F254" s="397"/>
      <c r="G254" s="396"/>
      <c r="H254" s="397"/>
      <c r="I254" s="397"/>
      <c r="J254" s="397"/>
      <c r="K254" s="397"/>
      <c r="L254" s="397"/>
      <c r="M254" s="410"/>
      <c r="N254" s="399">
        <v>0</v>
      </c>
      <c r="O254" s="400">
        <v>2660.2920600492735</v>
      </c>
      <c r="P254" s="401">
        <v>0</v>
      </c>
      <c r="Q254" s="399">
        <v>0</v>
      </c>
      <c r="R254" s="400">
        <v>2866.102765817554</v>
      </c>
      <c r="S254" s="401">
        <v>0</v>
      </c>
      <c r="T254" s="399">
        <v>0</v>
      </c>
      <c r="U254" s="400">
        <v>20858.380007532083</v>
      </c>
      <c r="V254" s="401">
        <v>0</v>
      </c>
      <c r="W254" s="399">
        <v>0</v>
      </c>
      <c r="X254" s="400">
        <v>16889.470009128312</v>
      </c>
      <c r="Y254" s="401">
        <v>0</v>
      </c>
      <c r="Z254" s="402">
        <v>0</v>
      </c>
      <c r="AA254" s="402">
        <v>43274.244842527223</v>
      </c>
      <c r="AB254" s="403">
        <v>0</v>
      </c>
      <c r="AC254" s="404">
        <v>0</v>
      </c>
      <c r="AD254" s="399">
        <v>0</v>
      </c>
      <c r="AE254" s="400">
        <v>3907.9764560785702</v>
      </c>
      <c r="AF254" s="401">
        <v>0</v>
      </c>
      <c r="AG254" s="399">
        <v>0</v>
      </c>
      <c r="AH254" s="400">
        <v>1301.0873178088927</v>
      </c>
      <c r="AI254" s="401">
        <v>0</v>
      </c>
      <c r="AJ254" s="399">
        <v>0</v>
      </c>
      <c r="AK254" s="400">
        <v>2188.8261415723487</v>
      </c>
      <c r="AL254" s="401">
        <v>0</v>
      </c>
      <c r="AM254" s="399">
        <v>0</v>
      </c>
      <c r="AN254" s="400">
        <v>2188.8261415723487</v>
      </c>
      <c r="AO254" s="401">
        <v>0</v>
      </c>
      <c r="AP254" s="399">
        <v>0</v>
      </c>
      <c r="AQ254" s="400">
        <v>31997.716768991249</v>
      </c>
      <c r="AR254" s="401">
        <v>0</v>
      </c>
      <c r="AS254" s="399">
        <v>0</v>
      </c>
      <c r="AT254" s="400">
        <v>30357.653918568758</v>
      </c>
      <c r="AU254" s="405">
        <v>0</v>
      </c>
      <c r="AV254" s="399">
        <v>0</v>
      </c>
      <c r="AW254" s="400">
        <v>31890.691704999997</v>
      </c>
      <c r="AX254" s="405">
        <v>0</v>
      </c>
      <c r="AY254" s="406">
        <v>0</v>
      </c>
      <c r="AZ254" s="402">
        <v>103832.77844959218</v>
      </c>
      <c r="BA254" s="403">
        <v>0</v>
      </c>
      <c r="BB254" s="407">
        <v>0</v>
      </c>
      <c r="BC254" s="408">
        <v>0</v>
      </c>
      <c r="BD254" s="402">
        <v>0</v>
      </c>
      <c r="BE254" s="407">
        <v>0</v>
      </c>
      <c r="BH254" s="409">
        <v>247</v>
      </c>
    </row>
    <row r="255" spans="2:60" x14ac:dyDescent="0.2">
      <c r="B255" s="395"/>
      <c r="C255" s="396"/>
      <c r="D255" s="397"/>
      <c r="E255" s="397"/>
      <c r="F255" s="397"/>
      <c r="G255" s="396"/>
      <c r="H255" s="397"/>
      <c r="I255" s="397"/>
      <c r="J255" s="397"/>
      <c r="K255" s="397"/>
      <c r="L255" s="397"/>
      <c r="M255" s="410"/>
      <c r="N255" s="399">
        <v>0</v>
      </c>
      <c r="O255" s="400">
        <v>2660.2920600492735</v>
      </c>
      <c r="P255" s="401">
        <v>0</v>
      </c>
      <c r="Q255" s="399">
        <v>0</v>
      </c>
      <c r="R255" s="400">
        <v>2866.102765817554</v>
      </c>
      <c r="S255" s="401">
        <v>0</v>
      </c>
      <c r="T255" s="399">
        <v>0</v>
      </c>
      <c r="U255" s="400">
        <v>20858.380007532083</v>
      </c>
      <c r="V255" s="401">
        <v>0</v>
      </c>
      <c r="W255" s="399">
        <v>0</v>
      </c>
      <c r="X255" s="400">
        <v>16889.470009128312</v>
      </c>
      <c r="Y255" s="401">
        <v>0</v>
      </c>
      <c r="Z255" s="402">
        <v>0</v>
      </c>
      <c r="AA255" s="402">
        <v>43274.244842527223</v>
      </c>
      <c r="AB255" s="403">
        <v>0</v>
      </c>
      <c r="AC255" s="404">
        <v>0</v>
      </c>
      <c r="AD255" s="399">
        <v>0</v>
      </c>
      <c r="AE255" s="400">
        <v>3907.9764560785702</v>
      </c>
      <c r="AF255" s="401">
        <v>0</v>
      </c>
      <c r="AG255" s="399">
        <v>0</v>
      </c>
      <c r="AH255" s="400">
        <v>1301.0873178088927</v>
      </c>
      <c r="AI255" s="401">
        <v>0</v>
      </c>
      <c r="AJ255" s="399">
        <v>0</v>
      </c>
      <c r="AK255" s="400">
        <v>2188.8261415723487</v>
      </c>
      <c r="AL255" s="401">
        <v>0</v>
      </c>
      <c r="AM255" s="399">
        <v>0</v>
      </c>
      <c r="AN255" s="400">
        <v>2188.8261415723487</v>
      </c>
      <c r="AO255" s="401">
        <v>0</v>
      </c>
      <c r="AP255" s="399">
        <v>0</v>
      </c>
      <c r="AQ255" s="400">
        <v>31997.716768991249</v>
      </c>
      <c r="AR255" s="401">
        <v>0</v>
      </c>
      <c r="AS255" s="399">
        <v>0</v>
      </c>
      <c r="AT255" s="400">
        <v>30357.653918568758</v>
      </c>
      <c r="AU255" s="405">
        <v>0</v>
      </c>
      <c r="AV255" s="399">
        <v>0</v>
      </c>
      <c r="AW255" s="400">
        <v>31890.691704999997</v>
      </c>
      <c r="AX255" s="405">
        <v>0</v>
      </c>
      <c r="AY255" s="406">
        <v>0</v>
      </c>
      <c r="AZ255" s="402">
        <v>103832.77844959218</v>
      </c>
      <c r="BA255" s="403">
        <v>0</v>
      </c>
      <c r="BB255" s="407">
        <v>0</v>
      </c>
      <c r="BC255" s="408">
        <v>0</v>
      </c>
      <c r="BD255" s="402">
        <v>0</v>
      </c>
      <c r="BE255" s="407">
        <v>0</v>
      </c>
      <c r="BH255" s="409">
        <v>248</v>
      </c>
    </row>
    <row r="256" spans="2:60" x14ac:dyDescent="0.2">
      <c r="B256" s="395"/>
      <c r="C256" s="396"/>
      <c r="D256" s="397"/>
      <c r="E256" s="397"/>
      <c r="F256" s="397"/>
      <c r="G256" s="396"/>
      <c r="H256" s="397"/>
      <c r="I256" s="397"/>
      <c r="J256" s="397"/>
      <c r="K256" s="397"/>
      <c r="L256" s="397"/>
      <c r="M256" s="410"/>
      <c r="N256" s="399">
        <v>0</v>
      </c>
      <c r="O256" s="400">
        <v>2660.2920600492735</v>
      </c>
      <c r="P256" s="401">
        <v>0</v>
      </c>
      <c r="Q256" s="399">
        <v>0</v>
      </c>
      <c r="R256" s="400">
        <v>2866.102765817554</v>
      </c>
      <c r="S256" s="401">
        <v>0</v>
      </c>
      <c r="T256" s="399">
        <v>0</v>
      </c>
      <c r="U256" s="400">
        <v>20858.380007532083</v>
      </c>
      <c r="V256" s="401">
        <v>0</v>
      </c>
      <c r="W256" s="399">
        <v>0</v>
      </c>
      <c r="X256" s="400">
        <v>16889.470009128312</v>
      </c>
      <c r="Y256" s="401">
        <v>0</v>
      </c>
      <c r="Z256" s="402">
        <v>0</v>
      </c>
      <c r="AA256" s="402">
        <v>43274.244842527223</v>
      </c>
      <c r="AB256" s="403">
        <v>0</v>
      </c>
      <c r="AC256" s="404">
        <v>0</v>
      </c>
      <c r="AD256" s="399">
        <v>0</v>
      </c>
      <c r="AE256" s="400">
        <v>3907.9764560785702</v>
      </c>
      <c r="AF256" s="401">
        <v>0</v>
      </c>
      <c r="AG256" s="399">
        <v>0</v>
      </c>
      <c r="AH256" s="400">
        <v>1301.0873178088927</v>
      </c>
      <c r="AI256" s="401">
        <v>0</v>
      </c>
      <c r="AJ256" s="399">
        <v>0</v>
      </c>
      <c r="AK256" s="400">
        <v>2188.8261415723487</v>
      </c>
      <c r="AL256" s="401">
        <v>0</v>
      </c>
      <c r="AM256" s="399">
        <v>0</v>
      </c>
      <c r="AN256" s="400">
        <v>2188.8261415723487</v>
      </c>
      <c r="AO256" s="401">
        <v>0</v>
      </c>
      <c r="AP256" s="399">
        <v>0</v>
      </c>
      <c r="AQ256" s="400">
        <v>31997.716768991249</v>
      </c>
      <c r="AR256" s="401">
        <v>0</v>
      </c>
      <c r="AS256" s="399">
        <v>0</v>
      </c>
      <c r="AT256" s="400">
        <v>30357.653918568758</v>
      </c>
      <c r="AU256" s="405">
        <v>0</v>
      </c>
      <c r="AV256" s="399">
        <v>0</v>
      </c>
      <c r="AW256" s="400">
        <v>31890.691704999997</v>
      </c>
      <c r="AX256" s="405">
        <v>0</v>
      </c>
      <c r="AY256" s="406">
        <v>0</v>
      </c>
      <c r="AZ256" s="402">
        <v>103832.77844959218</v>
      </c>
      <c r="BA256" s="403">
        <v>0</v>
      </c>
      <c r="BB256" s="407">
        <v>0</v>
      </c>
      <c r="BC256" s="408">
        <v>0</v>
      </c>
      <c r="BD256" s="402">
        <v>0</v>
      </c>
      <c r="BE256" s="407">
        <v>0</v>
      </c>
      <c r="BH256" s="409">
        <v>249</v>
      </c>
    </row>
    <row r="257" spans="2:60" x14ac:dyDescent="0.2">
      <c r="B257" s="395"/>
      <c r="C257" s="396"/>
      <c r="D257" s="397"/>
      <c r="E257" s="397"/>
      <c r="F257" s="397"/>
      <c r="G257" s="396"/>
      <c r="H257" s="397"/>
      <c r="I257" s="397"/>
      <c r="J257" s="397"/>
      <c r="K257" s="397"/>
      <c r="L257" s="397"/>
      <c r="M257" s="410"/>
      <c r="N257" s="399">
        <v>0</v>
      </c>
      <c r="O257" s="400">
        <v>2660.2920600492735</v>
      </c>
      <c r="P257" s="401">
        <v>0</v>
      </c>
      <c r="Q257" s="399">
        <v>0</v>
      </c>
      <c r="R257" s="400">
        <v>2866.102765817554</v>
      </c>
      <c r="S257" s="401">
        <v>0</v>
      </c>
      <c r="T257" s="399">
        <v>0</v>
      </c>
      <c r="U257" s="400">
        <v>20858.380007532083</v>
      </c>
      <c r="V257" s="401">
        <v>0</v>
      </c>
      <c r="W257" s="399">
        <v>0</v>
      </c>
      <c r="X257" s="400">
        <v>16889.470009128312</v>
      </c>
      <c r="Y257" s="401">
        <v>0</v>
      </c>
      <c r="Z257" s="402">
        <v>0</v>
      </c>
      <c r="AA257" s="402">
        <v>43274.244842527223</v>
      </c>
      <c r="AB257" s="403">
        <v>0</v>
      </c>
      <c r="AC257" s="404">
        <v>0</v>
      </c>
      <c r="AD257" s="399">
        <v>0</v>
      </c>
      <c r="AE257" s="400">
        <v>3907.9764560785702</v>
      </c>
      <c r="AF257" s="401">
        <v>0</v>
      </c>
      <c r="AG257" s="399">
        <v>0</v>
      </c>
      <c r="AH257" s="400">
        <v>1301.0873178088927</v>
      </c>
      <c r="AI257" s="401">
        <v>0</v>
      </c>
      <c r="AJ257" s="399">
        <v>0</v>
      </c>
      <c r="AK257" s="400">
        <v>2188.8261415723487</v>
      </c>
      <c r="AL257" s="401">
        <v>0</v>
      </c>
      <c r="AM257" s="399">
        <v>0</v>
      </c>
      <c r="AN257" s="400">
        <v>2188.8261415723487</v>
      </c>
      <c r="AO257" s="401">
        <v>0</v>
      </c>
      <c r="AP257" s="399">
        <v>0</v>
      </c>
      <c r="AQ257" s="400">
        <v>31997.716768991249</v>
      </c>
      <c r="AR257" s="401">
        <v>0</v>
      </c>
      <c r="AS257" s="399">
        <v>0</v>
      </c>
      <c r="AT257" s="400">
        <v>30357.653918568758</v>
      </c>
      <c r="AU257" s="405">
        <v>0</v>
      </c>
      <c r="AV257" s="399">
        <v>0</v>
      </c>
      <c r="AW257" s="400">
        <v>31890.691704999997</v>
      </c>
      <c r="AX257" s="405">
        <v>0</v>
      </c>
      <c r="AY257" s="406">
        <v>0</v>
      </c>
      <c r="AZ257" s="402">
        <v>103832.77844959218</v>
      </c>
      <c r="BA257" s="403">
        <v>0</v>
      </c>
      <c r="BB257" s="407">
        <v>0</v>
      </c>
      <c r="BC257" s="408">
        <v>0</v>
      </c>
      <c r="BD257" s="402">
        <v>0</v>
      </c>
      <c r="BE257" s="407">
        <v>0</v>
      </c>
      <c r="BH257" s="409">
        <v>250</v>
      </c>
    </row>
    <row r="258" spans="2:60" x14ac:dyDescent="0.2">
      <c r="B258" s="395"/>
      <c r="C258" s="396"/>
      <c r="D258" s="397"/>
      <c r="E258" s="397"/>
      <c r="F258" s="397"/>
      <c r="G258" s="396"/>
      <c r="H258" s="397"/>
      <c r="I258" s="397"/>
      <c r="J258" s="397"/>
      <c r="K258" s="397"/>
      <c r="L258" s="397"/>
      <c r="M258" s="410"/>
      <c r="N258" s="399">
        <v>0</v>
      </c>
      <c r="O258" s="400">
        <v>2660.2920600492735</v>
      </c>
      <c r="P258" s="401">
        <v>0</v>
      </c>
      <c r="Q258" s="399">
        <v>0</v>
      </c>
      <c r="R258" s="400">
        <v>2866.102765817554</v>
      </c>
      <c r="S258" s="401">
        <v>0</v>
      </c>
      <c r="T258" s="399">
        <v>0</v>
      </c>
      <c r="U258" s="400">
        <v>20858.380007532083</v>
      </c>
      <c r="V258" s="401">
        <v>0</v>
      </c>
      <c r="W258" s="399">
        <v>0</v>
      </c>
      <c r="X258" s="400">
        <v>16889.470009128312</v>
      </c>
      <c r="Y258" s="401">
        <v>0</v>
      </c>
      <c r="Z258" s="402">
        <v>0</v>
      </c>
      <c r="AA258" s="402">
        <v>43274.244842527223</v>
      </c>
      <c r="AB258" s="403">
        <v>0</v>
      </c>
      <c r="AC258" s="404">
        <v>0</v>
      </c>
      <c r="AD258" s="399">
        <v>0</v>
      </c>
      <c r="AE258" s="400">
        <v>3907.9764560785702</v>
      </c>
      <c r="AF258" s="401">
        <v>0</v>
      </c>
      <c r="AG258" s="399">
        <v>0</v>
      </c>
      <c r="AH258" s="400">
        <v>1301.0873178088927</v>
      </c>
      <c r="AI258" s="401">
        <v>0</v>
      </c>
      <c r="AJ258" s="399">
        <v>0</v>
      </c>
      <c r="AK258" s="400">
        <v>2188.8261415723487</v>
      </c>
      <c r="AL258" s="401">
        <v>0</v>
      </c>
      <c r="AM258" s="399">
        <v>0</v>
      </c>
      <c r="AN258" s="400">
        <v>2188.8261415723487</v>
      </c>
      <c r="AO258" s="401">
        <v>0</v>
      </c>
      <c r="AP258" s="399">
        <v>0</v>
      </c>
      <c r="AQ258" s="400">
        <v>31997.716768991249</v>
      </c>
      <c r="AR258" s="401">
        <v>0</v>
      </c>
      <c r="AS258" s="399">
        <v>0</v>
      </c>
      <c r="AT258" s="400">
        <v>30357.653918568758</v>
      </c>
      <c r="AU258" s="405">
        <v>0</v>
      </c>
      <c r="AV258" s="399">
        <v>0</v>
      </c>
      <c r="AW258" s="400">
        <v>31890.691704999997</v>
      </c>
      <c r="AX258" s="405">
        <v>0</v>
      </c>
      <c r="AY258" s="406">
        <v>0</v>
      </c>
      <c r="AZ258" s="402">
        <v>103832.77844959218</v>
      </c>
      <c r="BA258" s="403">
        <v>0</v>
      </c>
      <c r="BB258" s="407">
        <v>0</v>
      </c>
      <c r="BC258" s="408">
        <v>0</v>
      </c>
      <c r="BD258" s="402">
        <v>0</v>
      </c>
      <c r="BE258" s="407">
        <v>0</v>
      </c>
      <c r="BH258" s="409">
        <v>251</v>
      </c>
    </row>
    <row r="259" spans="2:60" x14ac:dyDescent="0.2">
      <c r="B259" s="395"/>
      <c r="C259" s="396"/>
      <c r="D259" s="397"/>
      <c r="E259" s="397"/>
      <c r="F259" s="397"/>
      <c r="G259" s="396"/>
      <c r="H259" s="397"/>
      <c r="I259" s="397"/>
      <c r="J259" s="397"/>
      <c r="K259" s="397"/>
      <c r="L259" s="397"/>
      <c r="M259" s="410"/>
      <c r="N259" s="399">
        <v>0</v>
      </c>
      <c r="O259" s="400">
        <v>2660.2920600492735</v>
      </c>
      <c r="P259" s="401">
        <v>0</v>
      </c>
      <c r="Q259" s="399">
        <v>0</v>
      </c>
      <c r="R259" s="400">
        <v>2866.102765817554</v>
      </c>
      <c r="S259" s="401">
        <v>0</v>
      </c>
      <c r="T259" s="399">
        <v>0</v>
      </c>
      <c r="U259" s="400">
        <v>20858.380007532083</v>
      </c>
      <c r="V259" s="401">
        <v>0</v>
      </c>
      <c r="W259" s="399">
        <v>0</v>
      </c>
      <c r="X259" s="400">
        <v>16889.470009128312</v>
      </c>
      <c r="Y259" s="401">
        <v>0</v>
      </c>
      <c r="Z259" s="402">
        <v>0</v>
      </c>
      <c r="AA259" s="402">
        <v>43274.244842527223</v>
      </c>
      <c r="AB259" s="403">
        <v>0</v>
      </c>
      <c r="AC259" s="404">
        <v>0</v>
      </c>
      <c r="AD259" s="399">
        <v>0</v>
      </c>
      <c r="AE259" s="400">
        <v>3907.9764560785702</v>
      </c>
      <c r="AF259" s="401">
        <v>0</v>
      </c>
      <c r="AG259" s="399">
        <v>0</v>
      </c>
      <c r="AH259" s="400">
        <v>1301.0873178088927</v>
      </c>
      <c r="AI259" s="401">
        <v>0</v>
      </c>
      <c r="AJ259" s="399">
        <v>0</v>
      </c>
      <c r="AK259" s="400">
        <v>2188.8261415723487</v>
      </c>
      <c r="AL259" s="401">
        <v>0</v>
      </c>
      <c r="AM259" s="399">
        <v>0</v>
      </c>
      <c r="AN259" s="400">
        <v>2188.8261415723487</v>
      </c>
      <c r="AO259" s="401">
        <v>0</v>
      </c>
      <c r="AP259" s="399">
        <v>0</v>
      </c>
      <c r="AQ259" s="400">
        <v>31997.716768991249</v>
      </c>
      <c r="AR259" s="401">
        <v>0</v>
      </c>
      <c r="AS259" s="399">
        <v>0</v>
      </c>
      <c r="AT259" s="400">
        <v>30357.653918568758</v>
      </c>
      <c r="AU259" s="405">
        <v>0</v>
      </c>
      <c r="AV259" s="399">
        <v>0</v>
      </c>
      <c r="AW259" s="400">
        <v>31890.691704999997</v>
      </c>
      <c r="AX259" s="405">
        <v>0</v>
      </c>
      <c r="AY259" s="406">
        <v>0</v>
      </c>
      <c r="AZ259" s="402">
        <v>103832.77844959218</v>
      </c>
      <c r="BA259" s="403">
        <v>0</v>
      </c>
      <c r="BB259" s="407">
        <v>0</v>
      </c>
      <c r="BC259" s="408">
        <v>0</v>
      </c>
      <c r="BD259" s="402">
        <v>0</v>
      </c>
      <c r="BE259" s="407">
        <v>0</v>
      </c>
      <c r="BH259" s="409">
        <v>252</v>
      </c>
    </row>
    <row r="260" spans="2:60" x14ac:dyDescent="0.2">
      <c r="B260" s="395"/>
      <c r="C260" s="396"/>
      <c r="D260" s="397"/>
      <c r="E260" s="397"/>
      <c r="F260" s="397"/>
      <c r="G260" s="396"/>
      <c r="H260" s="397"/>
      <c r="I260" s="397"/>
      <c r="J260" s="397"/>
      <c r="K260" s="397"/>
      <c r="L260" s="397"/>
      <c r="M260" s="410"/>
      <c r="N260" s="399">
        <v>0</v>
      </c>
      <c r="O260" s="400">
        <v>2660.2920600492735</v>
      </c>
      <c r="P260" s="401">
        <v>0</v>
      </c>
      <c r="Q260" s="399">
        <v>0</v>
      </c>
      <c r="R260" s="400">
        <v>2866.102765817554</v>
      </c>
      <c r="S260" s="401">
        <v>0</v>
      </c>
      <c r="T260" s="399">
        <v>0</v>
      </c>
      <c r="U260" s="400">
        <v>20858.380007532083</v>
      </c>
      <c r="V260" s="401">
        <v>0</v>
      </c>
      <c r="W260" s="399">
        <v>0</v>
      </c>
      <c r="X260" s="400">
        <v>16889.470009128312</v>
      </c>
      <c r="Y260" s="401">
        <v>0</v>
      </c>
      <c r="Z260" s="402">
        <v>0</v>
      </c>
      <c r="AA260" s="402">
        <v>43274.244842527223</v>
      </c>
      <c r="AB260" s="403">
        <v>0</v>
      </c>
      <c r="AC260" s="404">
        <v>0</v>
      </c>
      <c r="AD260" s="399">
        <v>0</v>
      </c>
      <c r="AE260" s="400">
        <v>3907.9764560785702</v>
      </c>
      <c r="AF260" s="401">
        <v>0</v>
      </c>
      <c r="AG260" s="399">
        <v>0</v>
      </c>
      <c r="AH260" s="400">
        <v>1301.0873178088927</v>
      </c>
      <c r="AI260" s="401">
        <v>0</v>
      </c>
      <c r="AJ260" s="399">
        <v>0</v>
      </c>
      <c r="AK260" s="400">
        <v>2188.8261415723487</v>
      </c>
      <c r="AL260" s="401">
        <v>0</v>
      </c>
      <c r="AM260" s="399">
        <v>0</v>
      </c>
      <c r="AN260" s="400">
        <v>2188.8261415723487</v>
      </c>
      <c r="AO260" s="401">
        <v>0</v>
      </c>
      <c r="AP260" s="399">
        <v>0</v>
      </c>
      <c r="AQ260" s="400">
        <v>31997.716768991249</v>
      </c>
      <c r="AR260" s="401">
        <v>0</v>
      </c>
      <c r="AS260" s="399">
        <v>0</v>
      </c>
      <c r="AT260" s="400">
        <v>30357.653918568758</v>
      </c>
      <c r="AU260" s="405">
        <v>0</v>
      </c>
      <c r="AV260" s="399">
        <v>0</v>
      </c>
      <c r="AW260" s="400">
        <v>31890.691704999997</v>
      </c>
      <c r="AX260" s="405">
        <v>0</v>
      </c>
      <c r="AY260" s="406">
        <v>0</v>
      </c>
      <c r="AZ260" s="402">
        <v>103832.77844959218</v>
      </c>
      <c r="BA260" s="403">
        <v>0</v>
      </c>
      <c r="BB260" s="407">
        <v>0</v>
      </c>
      <c r="BC260" s="408">
        <v>0</v>
      </c>
      <c r="BD260" s="402">
        <v>0</v>
      </c>
      <c r="BE260" s="407">
        <v>0</v>
      </c>
      <c r="BH260" s="409">
        <v>253</v>
      </c>
    </row>
    <row r="261" spans="2:60" x14ac:dyDescent="0.2">
      <c r="B261" s="395"/>
      <c r="C261" s="396"/>
      <c r="D261" s="397"/>
      <c r="E261" s="397"/>
      <c r="F261" s="397"/>
      <c r="G261" s="396"/>
      <c r="H261" s="397"/>
      <c r="I261" s="397"/>
      <c r="J261" s="397"/>
      <c r="K261" s="397"/>
      <c r="L261" s="397"/>
      <c r="M261" s="410"/>
      <c r="N261" s="399">
        <v>0</v>
      </c>
      <c r="O261" s="400">
        <v>2660.2920600492735</v>
      </c>
      <c r="P261" s="401">
        <v>0</v>
      </c>
      <c r="Q261" s="399">
        <v>0</v>
      </c>
      <c r="R261" s="400">
        <v>2866.102765817554</v>
      </c>
      <c r="S261" s="401">
        <v>0</v>
      </c>
      <c r="T261" s="399">
        <v>0</v>
      </c>
      <c r="U261" s="400">
        <v>20858.380007532083</v>
      </c>
      <c r="V261" s="401">
        <v>0</v>
      </c>
      <c r="W261" s="399">
        <v>0</v>
      </c>
      <c r="X261" s="400">
        <v>16889.470009128312</v>
      </c>
      <c r="Y261" s="401">
        <v>0</v>
      </c>
      <c r="Z261" s="402">
        <v>0</v>
      </c>
      <c r="AA261" s="402">
        <v>43274.244842527223</v>
      </c>
      <c r="AB261" s="403">
        <v>0</v>
      </c>
      <c r="AC261" s="404">
        <v>0</v>
      </c>
      <c r="AD261" s="399">
        <v>0</v>
      </c>
      <c r="AE261" s="400">
        <v>3907.9764560785702</v>
      </c>
      <c r="AF261" s="401">
        <v>0</v>
      </c>
      <c r="AG261" s="399">
        <v>0</v>
      </c>
      <c r="AH261" s="400">
        <v>1301.0873178088927</v>
      </c>
      <c r="AI261" s="401">
        <v>0</v>
      </c>
      <c r="AJ261" s="399">
        <v>0</v>
      </c>
      <c r="AK261" s="400">
        <v>2188.8261415723487</v>
      </c>
      <c r="AL261" s="401">
        <v>0</v>
      </c>
      <c r="AM261" s="399">
        <v>0</v>
      </c>
      <c r="AN261" s="400">
        <v>2188.8261415723487</v>
      </c>
      <c r="AO261" s="401">
        <v>0</v>
      </c>
      <c r="AP261" s="399">
        <v>0</v>
      </c>
      <c r="AQ261" s="400">
        <v>31997.716768991249</v>
      </c>
      <c r="AR261" s="401">
        <v>0</v>
      </c>
      <c r="AS261" s="399">
        <v>0</v>
      </c>
      <c r="AT261" s="400">
        <v>30357.653918568758</v>
      </c>
      <c r="AU261" s="405">
        <v>0</v>
      </c>
      <c r="AV261" s="399">
        <v>0</v>
      </c>
      <c r="AW261" s="400">
        <v>31890.691704999997</v>
      </c>
      <c r="AX261" s="405">
        <v>0</v>
      </c>
      <c r="AY261" s="406">
        <v>0</v>
      </c>
      <c r="AZ261" s="402">
        <v>103832.77844959218</v>
      </c>
      <c r="BA261" s="403">
        <v>0</v>
      </c>
      <c r="BB261" s="407">
        <v>0</v>
      </c>
      <c r="BC261" s="408">
        <v>0</v>
      </c>
      <c r="BD261" s="402">
        <v>0</v>
      </c>
      <c r="BE261" s="407">
        <v>0</v>
      </c>
      <c r="BH261" s="409">
        <v>254</v>
      </c>
    </row>
    <row r="262" spans="2:60" x14ac:dyDescent="0.2">
      <c r="B262" s="395"/>
      <c r="C262" s="396"/>
      <c r="D262" s="397"/>
      <c r="E262" s="397"/>
      <c r="F262" s="397"/>
      <c r="G262" s="396"/>
      <c r="H262" s="397"/>
      <c r="I262" s="397"/>
      <c r="J262" s="397"/>
      <c r="K262" s="397"/>
      <c r="L262" s="397"/>
      <c r="M262" s="410"/>
      <c r="N262" s="399">
        <v>0</v>
      </c>
      <c r="O262" s="400">
        <v>2660.2920600492735</v>
      </c>
      <c r="P262" s="401">
        <v>0</v>
      </c>
      <c r="Q262" s="399">
        <v>0</v>
      </c>
      <c r="R262" s="400">
        <v>2866.102765817554</v>
      </c>
      <c r="S262" s="401">
        <v>0</v>
      </c>
      <c r="T262" s="399">
        <v>0</v>
      </c>
      <c r="U262" s="400">
        <v>20858.380007532083</v>
      </c>
      <c r="V262" s="401">
        <v>0</v>
      </c>
      <c r="W262" s="399">
        <v>0</v>
      </c>
      <c r="X262" s="400">
        <v>16889.470009128312</v>
      </c>
      <c r="Y262" s="401">
        <v>0</v>
      </c>
      <c r="Z262" s="402">
        <v>0</v>
      </c>
      <c r="AA262" s="402">
        <v>43274.244842527223</v>
      </c>
      <c r="AB262" s="403">
        <v>0</v>
      </c>
      <c r="AC262" s="404">
        <v>0</v>
      </c>
      <c r="AD262" s="399">
        <v>0</v>
      </c>
      <c r="AE262" s="400">
        <v>3907.9764560785702</v>
      </c>
      <c r="AF262" s="401">
        <v>0</v>
      </c>
      <c r="AG262" s="399">
        <v>0</v>
      </c>
      <c r="AH262" s="400">
        <v>1301.0873178088927</v>
      </c>
      <c r="AI262" s="401">
        <v>0</v>
      </c>
      <c r="AJ262" s="399">
        <v>0</v>
      </c>
      <c r="AK262" s="400">
        <v>2188.8261415723487</v>
      </c>
      <c r="AL262" s="401">
        <v>0</v>
      </c>
      <c r="AM262" s="399">
        <v>0</v>
      </c>
      <c r="AN262" s="400">
        <v>2188.8261415723487</v>
      </c>
      <c r="AO262" s="401">
        <v>0</v>
      </c>
      <c r="AP262" s="399">
        <v>0</v>
      </c>
      <c r="AQ262" s="400">
        <v>31997.716768991249</v>
      </c>
      <c r="AR262" s="401">
        <v>0</v>
      </c>
      <c r="AS262" s="399">
        <v>0</v>
      </c>
      <c r="AT262" s="400">
        <v>30357.653918568758</v>
      </c>
      <c r="AU262" s="405">
        <v>0</v>
      </c>
      <c r="AV262" s="399">
        <v>0</v>
      </c>
      <c r="AW262" s="400">
        <v>31890.691704999997</v>
      </c>
      <c r="AX262" s="405">
        <v>0</v>
      </c>
      <c r="AY262" s="406">
        <v>0</v>
      </c>
      <c r="AZ262" s="402">
        <v>103832.77844959218</v>
      </c>
      <c r="BA262" s="403">
        <v>0</v>
      </c>
      <c r="BB262" s="407">
        <v>0</v>
      </c>
      <c r="BC262" s="408">
        <v>0</v>
      </c>
      <c r="BD262" s="402">
        <v>0</v>
      </c>
      <c r="BE262" s="407">
        <v>0</v>
      </c>
      <c r="BH262" s="409">
        <v>255</v>
      </c>
    </row>
    <row r="263" spans="2:60" x14ac:dyDescent="0.2">
      <c r="B263" s="395"/>
      <c r="C263" s="396"/>
      <c r="D263" s="397"/>
      <c r="E263" s="397"/>
      <c r="F263" s="397"/>
      <c r="G263" s="396"/>
      <c r="H263" s="397"/>
      <c r="I263" s="397"/>
      <c r="J263" s="397"/>
      <c r="K263" s="397"/>
      <c r="L263" s="397"/>
      <c r="M263" s="410"/>
      <c r="N263" s="399">
        <v>0</v>
      </c>
      <c r="O263" s="400">
        <v>2660.2920600492735</v>
      </c>
      <c r="P263" s="401">
        <v>0</v>
      </c>
      <c r="Q263" s="399">
        <v>0</v>
      </c>
      <c r="R263" s="400">
        <v>2866.102765817554</v>
      </c>
      <c r="S263" s="401">
        <v>0</v>
      </c>
      <c r="T263" s="399">
        <v>0</v>
      </c>
      <c r="U263" s="400">
        <v>20858.380007532083</v>
      </c>
      <c r="V263" s="401">
        <v>0</v>
      </c>
      <c r="W263" s="399">
        <v>0</v>
      </c>
      <c r="X263" s="400">
        <v>16889.470009128312</v>
      </c>
      <c r="Y263" s="401">
        <v>0</v>
      </c>
      <c r="Z263" s="402">
        <v>0</v>
      </c>
      <c r="AA263" s="402">
        <v>43274.244842527223</v>
      </c>
      <c r="AB263" s="403">
        <v>0</v>
      </c>
      <c r="AC263" s="404">
        <v>0</v>
      </c>
      <c r="AD263" s="399">
        <v>0</v>
      </c>
      <c r="AE263" s="400">
        <v>3907.9764560785702</v>
      </c>
      <c r="AF263" s="401">
        <v>0</v>
      </c>
      <c r="AG263" s="399">
        <v>0</v>
      </c>
      <c r="AH263" s="400">
        <v>1301.0873178088927</v>
      </c>
      <c r="AI263" s="401">
        <v>0</v>
      </c>
      <c r="AJ263" s="399">
        <v>0</v>
      </c>
      <c r="AK263" s="400">
        <v>2188.8261415723487</v>
      </c>
      <c r="AL263" s="401">
        <v>0</v>
      </c>
      <c r="AM263" s="399">
        <v>0</v>
      </c>
      <c r="AN263" s="400">
        <v>2188.8261415723487</v>
      </c>
      <c r="AO263" s="401">
        <v>0</v>
      </c>
      <c r="AP263" s="399">
        <v>0</v>
      </c>
      <c r="AQ263" s="400">
        <v>31997.716768991249</v>
      </c>
      <c r="AR263" s="401">
        <v>0</v>
      </c>
      <c r="AS263" s="399">
        <v>0</v>
      </c>
      <c r="AT263" s="400">
        <v>30357.653918568758</v>
      </c>
      <c r="AU263" s="405">
        <v>0</v>
      </c>
      <c r="AV263" s="399">
        <v>0</v>
      </c>
      <c r="AW263" s="400">
        <v>31890.691704999997</v>
      </c>
      <c r="AX263" s="405">
        <v>0</v>
      </c>
      <c r="AY263" s="406">
        <v>0</v>
      </c>
      <c r="AZ263" s="402">
        <v>103832.77844959218</v>
      </c>
      <c r="BA263" s="403">
        <v>0</v>
      </c>
      <c r="BB263" s="407">
        <v>0</v>
      </c>
      <c r="BC263" s="408">
        <v>0</v>
      </c>
      <c r="BD263" s="402">
        <v>0</v>
      </c>
      <c r="BE263" s="407">
        <v>0</v>
      </c>
      <c r="BH263" s="409">
        <v>256</v>
      </c>
    </row>
    <row r="264" spans="2:60" x14ac:dyDescent="0.2">
      <c r="B264" s="395"/>
      <c r="C264" s="396"/>
      <c r="D264" s="397"/>
      <c r="E264" s="397"/>
      <c r="F264" s="397"/>
      <c r="G264" s="396"/>
      <c r="H264" s="397"/>
      <c r="I264" s="397"/>
      <c r="J264" s="397"/>
      <c r="K264" s="397"/>
      <c r="L264" s="397"/>
      <c r="M264" s="410"/>
      <c r="N264" s="399">
        <v>0</v>
      </c>
      <c r="O264" s="400">
        <v>2660.2920600492735</v>
      </c>
      <c r="P264" s="401">
        <v>0</v>
      </c>
      <c r="Q264" s="399">
        <v>0</v>
      </c>
      <c r="R264" s="400">
        <v>2866.102765817554</v>
      </c>
      <c r="S264" s="401">
        <v>0</v>
      </c>
      <c r="T264" s="399">
        <v>0</v>
      </c>
      <c r="U264" s="400">
        <v>20858.380007532083</v>
      </c>
      <c r="V264" s="401">
        <v>0</v>
      </c>
      <c r="W264" s="399">
        <v>0</v>
      </c>
      <c r="X264" s="400">
        <v>16889.470009128312</v>
      </c>
      <c r="Y264" s="401">
        <v>0</v>
      </c>
      <c r="Z264" s="402">
        <v>0</v>
      </c>
      <c r="AA264" s="402">
        <v>43274.244842527223</v>
      </c>
      <c r="AB264" s="403">
        <v>0</v>
      </c>
      <c r="AC264" s="404">
        <v>0</v>
      </c>
      <c r="AD264" s="399">
        <v>0</v>
      </c>
      <c r="AE264" s="400">
        <v>3907.9764560785702</v>
      </c>
      <c r="AF264" s="401">
        <v>0</v>
      </c>
      <c r="AG264" s="399">
        <v>0</v>
      </c>
      <c r="AH264" s="400">
        <v>1301.0873178088927</v>
      </c>
      <c r="AI264" s="401">
        <v>0</v>
      </c>
      <c r="AJ264" s="399">
        <v>0</v>
      </c>
      <c r="AK264" s="400">
        <v>2188.8261415723487</v>
      </c>
      <c r="AL264" s="401">
        <v>0</v>
      </c>
      <c r="AM264" s="399">
        <v>0</v>
      </c>
      <c r="AN264" s="400">
        <v>2188.8261415723487</v>
      </c>
      <c r="AO264" s="401">
        <v>0</v>
      </c>
      <c r="AP264" s="399">
        <v>0</v>
      </c>
      <c r="AQ264" s="400">
        <v>31997.716768991249</v>
      </c>
      <c r="AR264" s="401">
        <v>0</v>
      </c>
      <c r="AS264" s="399">
        <v>0</v>
      </c>
      <c r="AT264" s="400">
        <v>30357.653918568758</v>
      </c>
      <c r="AU264" s="405">
        <v>0</v>
      </c>
      <c r="AV264" s="399">
        <v>0</v>
      </c>
      <c r="AW264" s="400">
        <v>31890.691704999997</v>
      </c>
      <c r="AX264" s="405">
        <v>0</v>
      </c>
      <c r="AY264" s="406">
        <v>0</v>
      </c>
      <c r="AZ264" s="402">
        <v>103832.77844959218</v>
      </c>
      <c r="BA264" s="403">
        <v>0</v>
      </c>
      <c r="BB264" s="407">
        <v>0</v>
      </c>
      <c r="BC264" s="408">
        <v>0</v>
      </c>
      <c r="BD264" s="402">
        <v>0</v>
      </c>
      <c r="BE264" s="407">
        <v>0</v>
      </c>
      <c r="BH264" s="409">
        <v>257</v>
      </c>
    </row>
    <row r="265" spans="2:60" x14ac:dyDescent="0.2">
      <c r="B265" s="395"/>
      <c r="C265" s="396"/>
      <c r="D265" s="397"/>
      <c r="E265" s="397"/>
      <c r="F265" s="397"/>
      <c r="G265" s="396"/>
      <c r="H265" s="397"/>
      <c r="I265" s="397"/>
      <c r="J265" s="397"/>
      <c r="K265" s="397"/>
      <c r="L265" s="397"/>
      <c r="M265" s="410"/>
      <c r="N265" s="399">
        <v>0</v>
      </c>
      <c r="O265" s="400">
        <v>2660.2920600492735</v>
      </c>
      <c r="P265" s="401">
        <v>0</v>
      </c>
      <c r="Q265" s="399">
        <v>0</v>
      </c>
      <c r="R265" s="400">
        <v>2866.102765817554</v>
      </c>
      <c r="S265" s="401">
        <v>0</v>
      </c>
      <c r="T265" s="399">
        <v>0</v>
      </c>
      <c r="U265" s="400">
        <v>20858.380007532083</v>
      </c>
      <c r="V265" s="401">
        <v>0</v>
      </c>
      <c r="W265" s="399">
        <v>0</v>
      </c>
      <c r="X265" s="400">
        <v>16889.470009128312</v>
      </c>
      <c r="Y265" s="401">
        <v>0</v>
      </c>
      <c r="Z265" s="402">
        <v>0</v>
      </c>
      <c r="AA265" s="402">
        <v>43274.244842527223</v>
      </c>
      <c r="AB265" s="403">
        <v>0</v>
      </c>
      <c r="AC265" s="404">
        <v>0</v>
      </c>
      <c r="AD265" s="399">
        <v>0</v>
      </c>
      <c r="AE265" s="400">
        <v>3907.9764560785702</v>
      </c>
      <c r="AF265" s="401">
        <v>0</v>
      </c>
      <c r="AG265" s="399">
        <v>0</v>
      </c>
      <c r="AH265" s="400">
        <v>1301.0873178088927</v>
      </c>
      <c r="AI265" s="401">
        <v>0</v>
      </c>
      <c r="AJ265" s="399">
        <v>0</v>
      </c>
      <c r="AK265" s="400">
        <v>2188.8261415723487</v>
      </c>
      <c r="AL265" s="401">
        <v>0</v>
      </c>
      <c r="AM265" s="399">
        <v>0</v>
      </c>
      <c r="AN265" s="400">
        <v>2188.8261415723487</v>
      </c>
      <c r="AO265" s="401">
        <v>0</v>
      </c>
      <c r="AP265" s="399">
        <v>0</v>
      </c>
      <c r="AQ265" s="400">
        <v>31997.716768991249</v>
      </c>
      <c r="AR265" s="401">
        <v>0</v>
      </c>
      <c r="AS265" s="399">
        <v>0</v>
      </c>
      <c r="AT265" s="400">
        <v>30357.653918568758</v>
      </c>
      <c r="AU265" s="405">
        <v>0</v>
      </c>
      <c r="AV265" s="399">
        <v>0</v>
      </c>
      <c r="AW265" s="400">
        <v>31890.691704999997</v>
      </c>
      <c r="AX265" s="405">
        <v>0</v>
      </c>
      <c r="AY265" s="406">
        <v>0</v>
      </c>
      <c r="AZ265" s="402">
        <v>103832.77844959218</v>
      </c>
      <c r="BA265" s="403">
        <v>0</v>
      </c>
      <c r="BB265" s="407">
        <v>0</v>
      </c>
      <c r="BC265" s="408">
        <v>0</v>
      </c>
      <c r="BD265" s="402">
        <v>0</v>
      </c>
      <c r="BE265" s="407">
        <v>0</v>
      </c>
      <c r="BH265" s="409">
        <v>258</v>
      </c>
    </row>
    <row r="266" spans="2:60" x14ac:dyDescent="0.2">
      <c r="B266" s="395"/>
      <c r="C266" s="396"/>
      <c r="D266" s="397"/>
      <c r="E266" s="397"/>
      <c r="F266" s="397"/>
      <c r="G266" s="396"/>
      <c r="H266" s="397"/>
      <c r="I266" s="397"/>
      <c r="J266" s="397"/>
      <c r="K266" s="397"/>
      <c r="L266" s="397"/>
      <c r="M266" s="410"/>
      <c r="N266" s="399">
        <v>0</v>
      </c>
      <c r="O266" s="400">
        <v>2660.2920600492735</v>
      </c>
      <c r="P266" s="401">
        <v>0</v>
      </c>
      <c r="Q266" s="399">
        <v>0</v>
      </c>
      <c r="R266" s="400">
        <v>2866.102765817554</v>
      </c>
      <c r="S266" s="401">
        <v>0</v>
      </c>
      <c r="T266" s="399">
        <v>0</v>
      </c>
      <c r="U266" s="400">
        <v>20858.380007532083</v>
      </c>
      <c r="V266" s="401">
        <v>0</v>
      </c>
      <c r="W266" s="399">
        <v>0</v>
      </c>
      <c r="X266" s="400">
        <v>16889.470009128312</v>
      </c>
      <c r="Y266" s="401">
        <v>0</v>
      </c>
      <c r="Z266" s="402">
        <v>0</v>
      </c>
      <c r="AA266" s="402">
        <v>43274.244842527223</v>
      </c>
      <c r="AB266" s="403">
        <v>0</v>
      </c>
      <c r="AC266" s="404">
        <v>0</v>
      </c>
      <c r="AD266" s="399">
        <v>0</v>
      </c>
      <c r="AE266" s="400">
        <v>3907.9764560785702</v>
      </c>
      <c r="AF266" s="401">
        <v>0</v>
      </c>
      <c r="AG266" s="399">
        <v>0</v>
      </c>
      <c r="AH266" s="400">
        <v>1301.0873178088927</v>
      </c>
      <c r="AI266" s="401">
        <v>0</v>
      </c>
      <c r="AJ266" s="399">
        <v>0</v>
      </c>
      <c r="AK266" s="400">
        <v>2188.8261415723487</v>
      </c>
      <c r="AL266" s="401">
        <v>0</v>
      </c>
      <c r="AM266" s="399">
        <v>0</v>
      </c>
      <c r="AN266" s="400">
        <v>2188.8261415723487</v>
      </c>
      <c r="AO266" s="401">
        <v>0</v>
      </c>
      <c r="AP266" s="399">
        <v>0</v>
      </c>
      <c r="AQ266" s="400">
        <v>31997.716768991249</v>
      </c>
      <c r="AR266" s="401">
        <v>0</v>
      </c>
      <c r="AS266" s="399">
        <v>0</v>
      </c>
      <c r="AT266" s="400">
        <v>30357.653918568758</v>
      </c>
      <c r="AU266" s="405">
        <v>0</v>
      </c>
      <c r="AV266" s="399">
        <v>0</v>
      </c>
      <c r="AW266" s="400">
        <v>31890.691704999997</v>
      </c>
      <c r="AX266" s="405">
        <v>0</v>
      </c>
      <c r="AY266" s="406">
        <v>0</v>
      </c>
      <c r="AZ266" s="402">
        <v>103832.77844959218</v>
      </c>
      <c r="BA266" s="403">
        <v>0</v>
      </c>
      <c r="BB266" s="407">
        <v>0</v>
      </c>
      <c r="BC266" s="408">
        <v>0</v>
      </c>
      <c r="BD266" s="402">
        <v>0</v>
      </c>
      <c r="BE266" s="407">
        <v>0</v>
      </c>
      <c r="BH266" s="409">
        <v>259</v>
      </c>
    </row>
    <row r="267" spans="2:60" x14ac:dyDescent="0.2">
      <c r="B267" s="395"/>
      <c r="C267" s="396"/>
      <c r="D267" s="397"/>
      <c r="E267" s="397"/>
      <c r="F267" s="397"/>
      <c r="G267" s="396"/>
      <c r="H267" s="397"/>
      <c r="I267" s="397"/>
      <c r="J267" s="397"/>
      <c r="K267" s="397"/>
      <c r="L267" s="397"/>
      <c r="M267" s="410"/>
      <c r="N267" s="399">
        <v>0</v>
      </c>
      <c r="O267" s="400">
        <v>2660.2920600492735</v>
      </c>
      <c r="P267" s="401">
        <v>0</v>
      </c>
      <c r="Q267" s="399">
        <v>0</v>
      </c>
      <c r="R267" s="400">
        <v>2866.102765817554</v>
      </c>
      <c r="S267" s="401">
        <v>0</v>
      </c>
      <c r="T267" s="399">
        <v>0</v>
      </c>
      <c r="U267" s="400">
        <v>20858.380007532083</v>
      </c>
      <c r="V267" s="401">
        <v>0</v>
      </c>
      <c r="W267" s="399">
        <v>0</v>
      </c>
      <c r="X267" s="400">
        <v>16889.470009128312</v>
      </c>
      <c r="Y267" s="401">
        <v>0</v>
      </c>
      <c r="Z267" s="402">
        <v>0</v>
      </c>
      <c r="AA267" s="402">
        <v>43274.244842527223</v>
      </c>
      <c r="AB267" s="403">
        <v>0</v>
      </c>
      <c r="AC267" s="404">
        <v>0</v>
      </c>
      <c r="AD267" s="399">
        <v>0</v>
      </c>
      <c r="AE267" s="400">
        <v>3907.9764560785702</v>
      </c>
      <c r="AF267" s="401">
        <v>0</v>
      </c>
      <c r="AG267" s="399">
        <v>0</v>
      </c>
      <c r="AH267" s="400">
        <v>1301.0873178088927</v>
      </c>
      <c r="AI267" s="401">
        <v>0</v>
      </c>
      <c r="AJ267" s="399">
        <v>0</v>
      </c>
      <c r="AK267" s="400">
        <v>2188.8261415723487</v>
      </c>
      <c r="AL267" s="401">
        <v>0</v>
      </c>
      <c r="AM267" s="399">
        <v>0</v>
      </c>
      <c r="AN267" s="400">
        <v>2188.8261415723487</v>
      </c>
      <c r="AO267" s="401">
        <v>0</v>
      </c>
      <c r="AP267" s="399">
        <v>0</v>
      </c>
      <c r="AQ267" s="400">
        <v>31997.716768991249</v>
      </c>
      <c r="AR267" s="401">
        <v>0</v>
      </c>
      <c r="AS267" s="399">
        <v>0</v>
      </c>
      <c r="AT267" s="400">
        <v>30357.653918568758</v>
      </c>
      <c r="AU267" s="405">
        <v>0</v>
      </c>
      <c r="AV267" s="399">
        <v>0</v>
      </c>
      <c r="AW267" s="400">
        <v>31890.691704999997</v>
      </c>
      <c r="AX267" s="405">
        <v>0</v>
      </c>
      <c r="AY267" s="406">
        <v>0</v>
      </c>
      <c r="AZ267" s="402">
        <v>103832.77844959218</v>
      </c>
      <c r="BA267" s="403">
        <v>0</v>
      </c>
      <c r="BB267" s="407">
        <v>0</v>
      </c>
      <c r="BC267" s="408">
        <v>0</v>
      </c>
      <c r="BD267" s="402">
        <v>0</v>
      </c>
      <c r="BE267" s="407">
        <v>0</v>
      </c>
      <c r="BH267" s="409">
        <v>260</v>
      </c>
    </row>
    <row r="268" spans="2:60" x14ac:dyDescent="0.2">
      <c r="B268" s="395"/>
      <c r="C268" s="396"/>
      <c r="D268" s="397"/>
      <c r="E268" s="397"/>
      <c r="F268" s="397"/>
      <c r="G268" s="396"/>
      <c r="H268" s="397"/>
      <c r="I268" s="397"/>
      <c r="J268" s="397"/>
      <c r="K268" s="397"/>
      <c r="L268" s="397"/>
      <c r="M268" s="410"/>
      <c r="N268" s="399">
        <v>0</v>
      </c>
      <c r="O268" s="400">
        <v>2660.2920600492735</v>
      </c>
      <c r="P268" s="401">
        <v>0</v>
      </c>
      <c r="Q268" s="399">
        <v>0</v>
      </c>
      <c r="R268" s="400">
        <v>2866.102765817554</v>
      </c>
      <c r="S268" s="401">
        <v>0</v>
      </c>
      <c r="T268" s="399">
        <v>0</v>
      </c>
      <c r="U268" s="400">
        <v>20858.380007532083</v>
      </c>
      <c r="V268" s="401">
        <v>0</v>
      </c>
      <c r="W268" s="399">
        <v>0</v>
      </c>
      <c r="X268" s="400">
        <v>16889.470009128312</v>
      </c>
      <c r="Y268" s="401">
        <v>0</v>
      </c>
      <c r="Z268" s="402">
        <v>0</v>
      </c>
      <c r="AA268" s="402">
        <v>43274.244842527223</v>
      </c>
      <c r="AB268" s="403">
        <v>0</v>
      </c>
      <c r="AC268" s="404">
        <v>0</v>
      </c>
      <c r="AD268" s="399">
        <v>0</v>
      </c>
      <c r="AE268" s="400">
        <v>3907.9764560785702</v>
      </c>
      <c r="AF268" s="401">
        <v>0</v>
      </c>
      <c r="AG268" s="399">
        <v>0</v>
      </c>
      <c r="AH268" s="400">
        <v>1301.0873178088927</v>
      </c>
      <c r="AI268" s="401">
        <v>0</v>
      </c>
      <c r="AJ268" s="399">
        <v>0</v>
      </c>
      <c r="AK268" s="400">
        <v>2188.8261415723487</v>
      </c>
      <c r="AL268" s="401">
        <v>0</v>
      </c>
      <c r="AM268" s="399">
        <v>0</v>
      </c>
      <c r="AN268" s="400">
        <v>2188.8261415723487</v>
      </c>
      <c r="AO268" s="401">
        <v>0</v>
      </c>
      <c r="AP268" s="399">
        <v>0</v>
      </c>
      <c r="AQ268" s="400">
        <v>31997.716768991249</v>
      </c>
      <c r="AR268" s="401">
        <v>0</v>
      </c>
      <c r="AS268" s="399">
        <v>0</v>
      </c>
      <c r="AT268" s="400">
        <v>30357.653918568758</v>
      </c>
      <c r="AU268" s="405">
        <v>0</v>
      </c>
      <c r="AV268" s="399">
        <v>0</v>
      </c>
      <c r="AW268" s="400">
        <v>31890.691704999997</v>
      </c>
      <c r="AX268" s="405">
        <v>0</v>
      </c>
      <c r="AY268" s="406">
        <v>0</v>
      </c>
      <c r="AZ268" s="402">
        <v>103832.77844959218</v>
      </c>
      <c r="BA268" s="403">
        <v>0</v>
      </c>
      <c r="BB268" s="407">
        <v>0</v>
      </c>
      <c r="BC268" s="408">
        <v>0</v>
      </c>
      <c r="BD268" s="402">
        <v>0</v>
      </c>
      <c r="BE268" s="407">
        <v>0</v>
      </c>
      <c r="BH268" s="409">
        <v>261</v>
      </c>
    </row>
    <row r="269" spans="2:60" x14ac:dyDescent="0.2">
      <c r="B269" s="395"/>
      <c r="C269" s="396"/>
      <c r="D269" s="397"/>
      <c r="E269" s="397"/>
      <c r="F269" s="397"/>
      <c r="G269" s="396"/>
      <c r="H269" s="397"/>
      <c r="I269" s="397"/>
      <c r="J269" s="397"/>
      <c r="K269" s="397"/>
      <c r="L269" s="397"/>
      <c r="M269" s="410"/>
      <c r="N269" s="399">
        <v>0</v>
      </c>
      <c r="O269" s="400">
        <v>2660.2920600492735</v>
      </c>
      <c r="P269" s="401">
        <v>0</v>
      </c>
      <c r="Q269" s="399">
        <v>0</v>
      </c>
      <c r="R269" s="400">
        <v>2866.102765817554</v>
      </c>
      <c r="S269" s="401">
        <v>0</v>
      </c>
      <c r="T269" s="399">
        <v>0</v>
      </c>
      <c r="U269" s="400">
        <v>20858.380007532083</v>
      </c>
      <c r="V269" s="401">
        <v>0</v>
      </c>
      <c r="W269" s="399">
        <v>0</v>
      </c>
      <c r="X269" s="400">
        <v>16889.470009128312</v>
      </c>
      <c r="Y269" s="401">
        <v>0</v>
      </c>
      <c r="Z269" s="402">
        <v>0</v>
      </c>
      <c r="AA269" s="402">
        <v>43274.244842527223</v>
      </c>
      <c r="AB269" s="403">
        <v>0</v>
      </c>
      <c r="AC269" s="404">
        <v>0</v>
      </c>
      <c r="AD269" s="399">
        <v>0</v>
      </c>
      <c r="AE269" s="400">
        <v>3907.9764560785702</v>
      </c>
      <c r="AF269" s="401">
        <v>0</v>
      </c>
      <c r="AG269" s="399">
        <v>0</v>
      </c>
      <c r="AH269" s="400">
        <v>1301.0873178088927</v>
      </c>
      <c r="AI269" s="401">
        <v>0</v>
      </c>
      <c r="AJ269" s="399">
        <v>0</v>
      </c>
      <c r="AK269" s="400">
        <v>2188.8261415723487</v>
      </c>
      <c r="AL269" s="401">
        <v>0</v>
      </c>
      <c r="AM269" s="399">
        <v>0</v>
      </c>
      <c r="AN269" s="400">
        <v>2188.8261415723487</v>
      </c>
      <c r="AO269" s="401">
        <v>0</v>
      </c>
      <c r="AP269" s="399">
        <v>0</v>
      </c>
      <c r="AQ269" s="400">
        <v>31997.716768991249</v>
      </c>
      <c r="AR269" s="401">
        <v>0</v>
      </c>
      <c r="AS269" s="399">
        <v>0</v>
      </c>
      <c r="AT269" s="400">
        <v>30357.653918568758</v>
      </c>
      <c r="AU269" s="405">
        <v>0</v>
      </c>
      <c r="AV269" s="399">
        <v>0</v>
      </c>
      <c r="AW269" s="400">
        <v>31890.691704999997</v>
      </c>
      <c r="AX269" s="405">
        <v>0</v>
      </c>
      <c r="AY269" s="406">
        <v>0</v>
      </c>
      <c r="AZ269" s="402">
        <v>103832.77844959218</v>
      </c>
      <c r="BA269" s="403">
        <v>0</v>
      </c>
      <c r="BB269" s="407">
        <v>0</v>
      </c>
      <c r="BC269" s="408">
        <v>0</v>
      </c>
      <c r="BD269" s="402">
        <v>0</v>
      </c>
      <c r="BE269" s="407">
        <v>0</v>
      </c>
      <c r="BH269" s="409">
        <v>262</v>
      </c>
    </row>
    <row r="270" spans="2:60" x14ac:dyDescent="0.2">
      <c r="B270" s="395"/>
      <c r="C270" s="396"/>
      <c r="D270" s="397"/>
      <c r="E270" s="397"/>
      <c r="F270" s="397"/>
      <c r="G270" s="396"/>
      <c r="H270" s="397"/>
      <c r="I270" s="397"/>
      <c r="J270" s="397"/>
      <c r="K270" s="397"/>
      <c r="L270" s="397"/>
      <c r="M270" s="410"/>
      <c r="N270" s="399">
        <v>0</v>
      </c>
      <c r="O270" s="400">
        <v>2660.2920600492735</v>
      </c>
      <c r="P270" s="401">
        <v>0</v>
      </c>
      <c r="Q270" s="399">
        <v>0</v>
      </c>
      <c r="R270" s="400">
        <v>2866.102765817554</v>
      </c>
      <c r="S270" s="401">
        <v>0</v>
      </c>
      <c r="T270" s="399">
        <v>0</v>
      </c>
      <c r="U270" s="400">
        <v>20858.380007532083</v>
      </c>
      <c r="V270" s="401">
        <v>0</v>
      </c>
      <c r="W270" s="399">
        <v>0</v>
      </c>
      <c r="X270" s="400">
        <v>16889.470009128312</v>
      </c>
      <c r="Y270" s="401">
        <v>0</v>
      </c>
      <c r="Z270" s="402">
        <v>0</v>
      </c>
      <c r="AA270" s="402">
        <v>43274.244842527223</v>
      </c>
      <c r="AB270" s="403">
        <v>0</v>
      </c>
      <c r="AC270" s="404">
        <v>0</v>
      </c>
      <c r="AD270" s="399">
        <v>0</v>
      </c>
      <c r="AE270" s="400">
        <v>3907.9764560785702</v>
      </c>
      <c r="AF270" s="401">
        <v>0</v>
      </c>
      <c r="AG270" s="399">
        <v>0</v>
      </c>
      <c r="AH270" s="400">
        <v>1301.0873178088927</v>
      </c>
      <c r="AI270" s="401">
        <v>0</v>
      </c>
      <c r="AJ270" s="399">
        <v>0</v>
      </c>
      <c r="AK270" s="400">
        <v>2188.8261415723487</v>
      </c>
      <c r="AL270" s="401">
        <v>0</v>
      </c>
      <c r="AM270" s="399">
        <v>0</v>
      </c>
      <c r="AN270" s="400">
        <v>2188.8261415723487</v>
      </c>
      <c r="AO270" s="401">
        <v>0</v>
      </c>
      <c r="AP270" s="399">
        <v>0</v>
      </c>
      <c r="AQ270" s="400">
        <v>31997.716768991249</v>
      </c>
      <c r="AR270" s="401">
        <v>0</v>
      </c>
      <c r="AS270" s="399">
        <v>0</v>
      </c>
      <c r="AT270" s="400">
        <v>30357.653918568758</v>
      </c>
      <c r="AU270" s="405">
        <v>0</v>
      </c>
      <c r="AV270" s="399">
        <v>0</v>
      </c>
      <c r="AW270" s="400">
        <v>31890.691704999997</v>
      </c>
      <c r="AX270" s="405">
        <v>0</v>
      </c>
      <c r="AY270" s="406">
        <v>0</v>
      </c>
      <c r="AZ270" s="402">
        <v>103832.77844959218</v>
      </c>
      <c r="BA270" s="403">
        <v>0</v>
      </c>
      <c r="BB270" s="407">
        <v>0</v>
      </c>
      <c r="BC270" s="408">
        <v>0</v>
      </c>
      <c r="BD270" s="402">
        <v>0</v>
      </c>
      <c r="BE270" s="407">
        <v>0</v>
      </c>
      <c r="BH270" s="409">
        <v>263</v>
      </c>
    </row>
    <row r="271" spans="2:60" x14ac:dyDescent="0.2">
      <c r="B271" s="395"/>
      <c r="C271" s="396"/>
      <c r="D271" s="397"/>
      <c r="E271" s="397"/>
      <c r="F271" s="397"/>
      <c r="G271" s="396"/>
      <c r="H271" s="397"/>
      <c r="I271" s="397"/>
      <c r="J271" s="397"/>
      <c r="K271" s="397"/>
      <c r="L271" s="397"/>
      <c r="M271" s="410"/>
      <c r="N271" s="399">
        <v>0</v>
      </c>
      <c r="O271" s="400">
        <v>2660.2920600492735</v>
      </c>
      <c r="P271" s="401">
        <v>0</v>
      </c>
      <c r="Q271" s="399">
        <v>0</v>
      </c>
      <c r="R271" s="400">
        <v>2866.102765817554</v>
      </c>
      <c r="S271" s="401">
        <v>0</v>
      </c>
      <c r="T271" s="399">
        <v>0</v>
      </c>
      <c r="U271" s="400">
        <v>20858.380007532083</v>
      </c>
      <c r="V271" s="401">
        <v>0</v>
      </c>
      <c r="W271" s="399">
        <v>0</v>
      </c>
      <c r="X271" s="400">
        <v>16889.470009128312</v>
      </c>
      <c r="Y271" s="401">
        <v>0</v>
      </c>
      <c r="Z271" s="402">
        <v>0</v>
      </c>
      <c r="AA271" s="402">
        <v>43274.244842527223</v>
      </c>
      <c r="AB271" s="403">
        <v>0</v>
      </c>
      <c r="AC271" s="404">
        <v>0</v>
      </c>
      <c r="AD271" s="399">
        <v>0</v>
      </c>
      <c r="AE271" s="400">
        <v>3907.9764560785702</v>
      </c>
      <c r="AF271" s="401">
        <v>0</v>
      </c>
      <c r="AG271" s="399">
        <v>0</v>
      </c>
      <c r="AH271" s="400">
        <v>1301.0873178088927</v>
      </c>
      <c r="AI271" s="401">
        <v>0</v>
      </c>
      <c r="AJ271" s="399">
        <v>0</v>
      </c>
      <c r="AK271" s="400">
        <v>2188.8261415723487</v>
      </c>
      <c r="AL271" s="401">
        <v>0</v>
      </c>
      <c r="AM271" s="399">
        <v>0</v>
      </c>
      <c r="AN271" s="400">
        <v>2188.8261415723487</v>
      </c>
      <c r="AO271" s="401">
        <v>0</v>
      </c>
      <c r="AP271" s="399">
        <v>0</v>
      </c>
      <c r="AQ271" s="400">
        <v>31997.716768991249</v>
      </c>
      <c r="AR271" s="401">
        <v>0</v>
      </c>
      <c r="AS271" s="399">
        <v>0</v>
      </c>
      <c r="AT271" s="400">
        <v>30357.653918568758</v>
      </c>
      <c r="AU271" s="405">
        <v>0</v>
      </c>
      <c r="AV271" s="399">
        <v>0</v>
      </c>
      <c r="AW271" s="400">
        <v>31890.691704999997</v>
      </c>
      <c r="AX271" s="405">
        <v>0</v>
      </c>
      <c r="AY271" s="406">
        <v>0</v>
      </c>
      <c r="AZ271" s="402">
        <v>103832.77844959218</v>
      </c>
      <c r="BA271" s="403">
        <v>0</v>
      </c>
      <c r="BB271" s="407">
        <v>0</v>
      </c>
      <c r="BC271" s="408">
        <v>0</v>
      </c>
      <c r="BD271" s="402">
        <v>0</v>
      </c>
      <c r="BE271" s="407">
        <v>0</v>
      </c>
      <c r="BH271" s="409">
        <v>264</v>
      </c>
    </row>
    <row r="272" spans="2:60" x14ac:dyDescent="0.2">
      <c r="B272" s="395"/>
      <c r="C272" s="396"/>
      <c r="D272" s="397"/>
      <c r="E272" s="397"/>
      <c r="F272" s="397"/>
      <c r="G272" s="396"/>
      <c r="H272" s="397"/>
      <c r="I272" s="397"/>
      <c r="J272" s="397"/>
      <c r="K272" s="397"/>
      <c r="L272" s="397"/>
      <c r="M272" s="410"/>
      <c r="N272" s="399">
        <v>0</v>
      </c>
      <c r="O272" s="400">
        <v>2660.2920600492735</v>
      </c>
      <c r="P272" s="401">
        <v>0</v>
      </c>
      <c r="Q272" s="399">
        <v>0</v>
      </c>
      <c r="R272" s="400">
        <v>2866.102765817554</v>
      </c>
      <c r="S272" s="401">
        <v>0</v>
      </c>
      <c r="T272" s="399">
        <v>0</v>
      </c>
      <c r="U272" s="400">
        <v>20858.380007532083</v>
      </c>
      <c r="V272" s="401">
        <v>0</v>
      </c>
      <c r="W272" s="399">
        <v>0</v>
      </c>
      <c r="X272" s="400">
        <v>16889.470009128312</v>
      </c>
      <c r="Y272" s="401">
        <v>0</v>
      </c>
      <c r="Z272" s="402">
        <v>0</v>
      </c>
      <c r="AA272" s="402">
        <v>43274.244842527223</v>
      </c>
      <c r="AB272" s="403">
        <v>0</v>
      </c>
      <c r="AC272" s="404">
        <v>0</v>
      </c>
      <c r="AD272" s="399">
        <v>0</v>
      </c>
      <c r="AE272" s="400">
        <v>3907.9764560785702</v>
      </c>
      <c r="AF272" s="401">
        <v>0</v>
      </c>
      <c r="AG272" s="399">
        <v>0</v>
      </c>
      <c r="AH272" s="400">
        <v>1301.0873178088927</v>
      </c>
      <c r="AI272" s="401">
        <v>0</v>
      </c>
      <c r="AJ272" s="399">
        <v>0</v>
      </c>
      <c r="AK272" s="400">
        <v>2188.8261415723487</v>
      </c>
      <c r="AL272" s="401">
        <v>0</v>
      </c>
      <c r="AM272" s="399">
        <v>0</v>
      </c>
      <c r="AN272" s="400">
        <v>2188.8261415723487</v>
      </c>
      <c r="AO272" s="401">
        <v>0</v>
      </c>
      <c r="AP272" s="399">
        <v>0</v>
      </c>
      <c r="AQ272" s="400">
        <v>31997.716768991249</v>
      </c>
      <c r="AR272" s="401">
        <v>0</v>
      </c>
      <c r="AS272" s="399">
        <v>0</v>
      </c>
      <c r="AT272" s="400">
        <v>30357.653918568758</v>
      </c>
      <c r="AU272" s="405">
        <v>0</v>
      </c>
      <c r="AV272" s="399">
        <v>0</v>
      </c>
      <c r="AW272" s="400">
        <v>31890.691704999997</v>
      </c>
      <c r="AX272" s="405">
        <v>0</v>
      </c>
      <c r="AY272" s="406">
        <v>0</v>
      </c>
      <c r="AZ272" s="402">
        <v>103832.77844959218</v>
      </c>
      <c r="BA272" s="403">
        <v>0</v>
      </c>
      <c r="BB272" s="407">
        <v>0</v>
      </c>
      <c r="BC272" s="408">
        <v>0</v>
      </c>
      <c r="BD272" s="402">
        <v>0</v>
      </c>
      <c r="BE272" s="407">
        <v>0</v>
      </c>
      <c r="BH272" s="409">
        <v>265</v>
      </c>
    </row>
    <row r="273" spans="2:60" x14ac:dyDescent="0.2">
      <c r="B273" s="395"/>
      <c r="C273" s="396"/>
      <c r="D273" s="397"/>
      <c r="E273" s="397"/>
      <c r="F273" s="397"/>
      <c r="G273" s="396"/>
      <c r="H273" s="397"/>
      <c r="I273" s="397"/>
      <c r="J273" s="397"/>
      <c r="K273" s="397"/>
      <c r="L273" s="397"/>
      <c r="M273" s="410"/>
      <c r="N273" s="399">
        <v>0</v>
      </c>
      <c r="O273" s="400">
        <v>2660.2920600492735</v>
      </c>
      <c r="P273" s="401">
        <v>0</v>
      </c>
      <c r="Q273" s="399">
        <v>0</v>
      </c>
      <c r="R273" s="400">
        <v>2866.102765817554</v>
      </c>
      <c r="S273" s="401">
        <v>0</v>
      </c>
      <c r="T273" s="399">
        <v>0</v>
      </c>
      <c r="U273" s="400">
        <v>20858.380007532083</v>
      </c>
      <c r="V273" s="401">
        <v>0</v>
      </c>
      <c r="W273" s="399">
        <v>0</v>
      </c>
      <c r="X273" s="400">
        <v>16889.470009128312</v>
      </c>
      <c r="Y273" s="401">
        <v>0</v>
      </c>
      <c r="Z273" s="402">
        <v>0</v>
      </c>
      <c r="AA273" s="402">
        <v>43274.244842527223</v>
      </c>
      <c r="AB273" s="403">
        <v>0</v>
      </c>
      <c r="AC273" s="404">
        <v>0</v>
      </c>
      <c r="AD273" s="399">
        <v>0</v>
      </c>
      <c r="AE273" s="400">
        <v>3907.9764560785702</v>
      </c>
      <c r="AF273" s="401">
        <v>0</v>
      </c>
      <c r="AG273" s="399">
        <v>0</v>
      </c>
      <c r="AH273" s="400">
        <v>1301.0873178088927</v>
      </c>
      <c r="AI273" s="401">
        <v>0</v>
      </c>
      <c r="AJ273" s="399">
        <v>0</v>
      </c>
      <c r="AK273" s="400">
        <v>2188.8261415723487</v>
      </c>
      <c r="AL273" s="401">
        <v>0</v>
      </c>
      <c r="AM273" s="399">
        <v>0</v>
      </c>
      <c r="AN273" s="400">
        <v>2188.8261415723487</v>
      </c>
      <c r="AO273" s="401">
        <v>0</v>
      </c>
      <c r="AP273" s="399">
        <v>0</v>
      </c>
      <c r="AQ273" s="400">
        <v>31997.716768991249</v>
      </c>
      <c r="AR273" s="401">
        <v>0</v>
      </c>
      <c r="AS273" s="399">
        <v>0</v>
      </c>
      <c r="AT273" s="400">
        <v>30357.653918568758</v>
      </c>
      <c r="AU273" s="405">
        <v>0</v>
      </c>
      <c r="AV273" s="399">
        <v>0</v>
      </c>
      <c r="AW273" s="400">
        <v>31890.691704999997</v>
      </c>
      <c r="AX273" s="405">
        <v>0</v>
      </c>
      <c r="AY273" s="406">
        <v>0</v>
      </c>
      <c r="AZ273" s="402">
        <v>103832.77844959218</v>
      </c>
      <c r="BA273" s="403">
        <v>0</v>
      </c>
      <c r="BB273" s="407">
        <v>0</v>
      </c>
      <c r="BC273" s="408">
        <v>0</v>
      </c>
      <c r="BD273" s="402">
        <v>0</v>
      </c>
      <c r="BE273" s="407">
        <v>0</v>
      </c>
      <c r="BH273" s="409">
        <v>266</v>
      </c>
    </row>
    <row r="274" spans="2:60" x14ac:dyDescent="0.2">
      <c r="B274" s="395"/>
      <c r="C274" s="396"/>
      <c r="D274" s="397"/>
      <c r="E274" s="397"/>
      <c r="F274" s="397"/>
      <c r="G274" s="396"/>
      <c r="H274" s="397"/>
      <c r="I274" s="397"/>
      <c r="J274" s="397"/>
      <c r="K274" s="397"/>
      <c r="L274" s="397"/>
      <c r="M274" s="410"/>
      <c r="N274" s="399">
        <v>0</v>
      </c>
      <c r="O274" s="400">
        <v>2660.2920600492735</v>
      </c>
      <c r="P274" s="401">
        <v>0</v>
      </c>
      <c r="Q274" s="399">
        <v>0</v>
      </c>
      <c r="R274" s="400">
        <v>2866.102765817554</v>
      </c>
      <c r="S274" s="401">
        <v>0</v>
      </c>
      <c r="T274" s="399">
        <v>0</v>
      </c>
      <c r="U274" s="400">
        <v>20858.380007532083</v>
      </c>
      <c r="V274" s="401">
        <v>0</v>
      </c>
      <c r="W274" s="399">
        <v>0</v>
      </c>
      <c r="X274" s="400">
        <v>16889.470009128312</v>
      </c>
      <c r="Y274" s="401">
        <v>0</v>
      </c>
      <c r="Z274" s="402">
        <v>0</v>
      </c>
      <c r="AA274" s="402">
        <v>43274.244842527223</v>
      </c>
      <c r="AB274" s="403">
        <v>0</v>
      </c>
      <c r="AC274" s="404">
        <v>0</v>
      </c>
      <c r="AD274" s="399">
        <v>0</v>
      </c>
      <c r="AE274" s="400">
        <v>3907.9764560785702</v>
      </c>
      <c r="AF274" s="401">
        <v>0</v>
      </c>
      <c r="AG274" s="399">
        <v>0</v>
      </c>
      <c r="AH274" s="400">
        <v>1301.0873178088927</v>
      </c>
      <c r="AI274" s="401">
        <v>0</v>
      </c>
      <c r="AJ274" s="399">
        <v>0</v>
      </c>
      <c r="AK274" s="400">
        <v>2188.8261415723487</v>
      </c>
      <c r="AL274" s="401">
        <v>0</v>
      </c>
      <c r="AM274" s="399">
        <v>0</v>
      </c>
      <c r="AN274" s="400">
        <v>2188.8261415723487</v>
      </c>
      <c r="AO274" s="401">
        <v>0</v>
      </c>
      <c r="AP274" s="399">
        <v>0</v>
      </c>
      <c r="AQ274" s="400">
        <v>31997.716768991249</v>
      </c>
      <c r="AR274" s="401">
        <v>0</v>
      </c>
      <c r="AS274" s="399">
        <v>0</v>
      </c>
      <c r="AT274" s="400">
        <v>30357.653918568758</v>
      </c>
      <c r="AU274" s="405">
        <v>0</v>
      </c>
      <c r="AV274" s="399">
        <v>0</v>
      </c>
      <c r="AW274" s="400">
        <v>31890.691704999997</v>
      </c>
      <c r="AX274" s="405">
        <v>0</v>
      </c>
      <c r="AY274" s="406">
        <v>0</v>
      </c>
      <c r="AZ274" s="402">
        <v>103832.77844959218</v>
      </c>
      <c r="BA274" s="403">
        <v>0</v>
      </c>
      <c r="BB274" s="407">
        <v>0</v>
      </c>
      <c r="BC274" s="408">
        <v>0</v>
      </c>
      <c r="BD274" s="402">
        <v>0</v>
      </c>
      <c r="BE274" s="407">
        <v>0</v>
      </c>
      <c r="BH274" s="409">
        <v>267</v>
      </c>
    </row>
    <row r="275" spans="2:60" x14ac:dyDescent="0.2">
      <c r="B275" s="395"/>
      <c r="C275" s="396"/>
      <c r="D275" s="397"/>
      <c r="E275" s="397"/>
      <c r="F275" s="397"/>
      <c r="G275" s="396"/>
      <c r="H275" s="397"/>
      <c r="I275" s="397"/>
      <c r="J275" s="397"/>
      <c r="K275" s="397"/>
      <c r="L275" s="397"/>
      <c r="M275" s="410"/>
      <c r="N275" s="399">
        <v>0</v>
      </c>
      <c r="O275" s="400">
        <v>2660.2920600492735</v>
      </c>
      <c r="P275" s="401">
        <v>0</v>
      </c>
      <c r="Q275" s="399">
        <v>0</v>
      </c>
      <c r="R275" s="400">
        <v>2866.102765817554</v>
      </c>
      <c r="S275" s="401">
        <v>0</v>
      </c>
      <c r="T275" s="399">
        <v>0</v>
      </c>
      <c r="U275" s="400">
        <v>20858.380007532083</v>
      </c>
      <c r="V275" s="401">
        <v>0</v>
      </c>
      <c r="W275" s="399">
        <v>0</v>
      </c>
      <c r="X275" s="400">
        <v>16889.470009128312</v>
      </c>
      <c r="Y275" s="401">
        <v>0</v>
      </c>
      <c r="Z275" s="402">
        <v>0</v>
      </c>
      <c r="AA275" s="402">
        <v>43274.244842527223</v>
      </c>
      <c r="AB275" s="403">
        <v>0</v>
      </c>
      <c r="AC275" s="404">
        <v>0</v>
      </c>
      <c r="AD275" s="399">
        <v>0</v>
      </c>
      <c r="AE275" s="400">
        <v>3907.9764560785702</v>
      </c>
      <c r="AF275" s="401">
        <v>0</v>
      </c>
      <c r="AG275" s="399">
        <v>0</v>
      </c>
      <c r="AH275" s="400">
        <v>1301.0873178088927</v>
      </c>
      <c r="AI275" s="401">
        <v>0</v>
      </c>
      <c r="AJ275" s="399">
        <v>0</v>
      </c>
      <c r="AK275" s="400">
        <v>2188.8261415723487</v>
      </c>
      <c r="AL275" s="401">
        <v>0</v>
      </c>
      <c r="AM275" s="399">
        <v>0</v>
      </c>
      <c r="AN275" s="400">
        <v>2188.8261415723487</v>
      </c>
      <c r="AO275" s="401">
        <v>0</v>
      </c>
      <c r="AP275" s="399">
        <v>0</v>
      </c>
      <c r="AQ275" s="400">
        <v>31997.716768991249</v>
      </c>
      <c r="AR275" s="401">
        <v>0</v>
      </c>
      <c r="AS275" s="399">
        <v>0</v>
      </c>
      <c r="AT275" s="400">
        <v>30357.653918568758</v>
      </c>
      <c r="AU275" s="405">
        <v>0</v>
      </c>
      <c r="AV275" s="399">
        <v>0</v>
      </c>
      <c r="AW275" s="400">
        <v>31890.691704999997</v>
      </c>
      <c r="AX275" s="405">
        <v>0</v>
      </c>
      <c r="AY275" s="406">
        <v>0</v>
      </c>
      <c r="AZ275" s="402">
        <v>103832.77844959218</v>
      </c>
      <c r="BA275" s="403">
        <v>0</v>
      </c>
      <c r="BB275" s="407">
        <v>0</v>
      </c>
      <c r="BC275" s="408">
        <v>0</v>
      </c>
      <c r="BD275" s="402">
        <v>0</v>
      </c>
      <c r="BE275" s="407">
        <v>0</v>
      </c>
      <c r="BH275" s="409">
        <v>268</v>
      </c>
    </row>
    <row r="276" spans="2:60" x14ac:dyDescent="0.2">
      <c r="B276" s="395"/>
      <c r="C276" s="396"/>
      <c r="D276" s="397"/>
      <c r="E276" s="397"/>
      <c r="F276" s="397"/>
      <c r="G276" s="396"/>
      <c r="H276" s="397"/>
      <c r="I276" s="397"/>
      <c r="J276" s="397"/>
      <c r="K276" s="397"/>
      <c r="L276" s="397"/>
      <c r="M276" s="410"/>
      <c r="N276" s="399">
        <v>0</v>
      </c>
      <c r="O276" s="400">
        <v>2660.2920600492735</v>
      </c>
      <c r="P276" s="401">
        <v>0</v>
      </c>
      <c r="Q276" s="399">
        <v>0</v>
      </c>
      <c r="R276" s="400">
        <v>2866.102765817554</v>
      </c>
      <c r="S276" s="401">
        <v>0</v>
      </c>
      <c r="T276" s="399">
        <v>0</v>
      </c>
      <c r="U276" s="400">
        <v>20858.380007532083</v>
      </c>
      <c r="V276" s="401">
        <v>0</v>
      </c>
      <c r="W276" s="399">
        <v>0</v>
      </c>
      <c r="X276" s="400">
        <v>16889.470009128312</v>
      </c>
      <c r="Y276" s="401">
        <v>0</v>
      </c>
      <c r="Z276" s="402">
        <v>0</v>
      </c>
      <c r="AA276" s="402">
        <v>43274.244842527223</v>
      </c>
      <c r="AB276" s="403">
        <v>0</v>
      </c>
      <c r="AC276" s="404">
        <v>0</v>
      </c>
      <c r="AD276" s="399">
        <v>0</v>
      </c>
      <c r="AE276" s="400">
        <v>3907.9764560785702</v>
      </c>
      <c r="AF276" s="401">
        <v>0</v>
      </c>
      <c r="AG276" s="399">
        <v>0</v>
      </c>
      <c r="AH276" s="400">
        <v>1301.0873178088927</v>
      </c>
      <c r="AI276" s="401">
        <v>0</v>
      </c>
      <c r="AJ276" s="399">
        <v>0</v>
      </c>
      <c r="AK276" s="400">
        <v>2188.8261415723487</v>
      </c>
      <c r="AL276" s="401">
        <v>0</v>
      </c>
      <c r="AM276" s="399">
        <v>0</v>
      </c>
      <c r="AN276" s="400">
        <v>2188.8261415723487</v>
      </c>
      <c r="AO276" s="401">
        <v>0</v>
      </c>
      <c r="AP276" s="399">
        <v>0</v>
      </c>
      <c r="AQ276" s="400">
        <v>31997.716768991249</v>
      </c>
      <c r="AR276" s="401">
        <v>0</v>
      </c>
      <c r="AS276" s="399">
        <v>0</v>
      </c>
      <c r="AT276" s="400">
        <v>30357.653918568758</v>
      </c>
      <c r="AU276" s="405">
        <v>0</v>
      </c>
      <c r="AV276" s="399">
        <v>0</v>
      </c>
      <c r="AW276" s="400">
        <v>31890.691704999997</v>
      </c>
      <c r="AX276" s="405">
        <v>0</v>
      </c>
      <c r="AY276" s="406">
        <v>0</v>
      </c>
      <c r="AZ276" s="402">
        <v>103832.77844959218</v>
      </c>
      <c r="BA276" s="403">
        <v>0</v>
      </c>
      <c r="BB276" s="407">
        <v>0</v>
      </c>
      <c r="BC276" s="408">
        <v>0</v>
      </c>
      <c r="BD276" s="402">
        <v>0</v>
      </c>
      <c r="BE276" s="407">
        <v>0</v>
      </c>
      <c r="BH276" s="409">
        <v>269</v>
      </c>
    </row>
    <row r="277" spans="2:60" x14ac:dyDescent="0.2">
      <c r="B277" s="395"/>
      <c r="C277" s="396"/>
      <c r="D277" s="397"/>
      <c r="E277" s="397"/>
      <c r="F277" s="397"/>
      <c r="G277" s="396"/>
      <c r="H277" s="397"/>
      <c r="I277" s="397"/>
      <c r="J277" s="397"/>
      <c r="K277" s="397"/>
      <c r="L277" s="397"/>
      <c r="M277" s="410"/>
      <c r="N277" s="399">
        <v>0</v>
      </c>
      <c r="O277" s="400">
        <v>2660.2920600492735</v>
      </c>
      <c r="P277" s="401">
        <v>0</v>
      </c>
      <c r="Q277" s="399">
        <v>0</v>
      </c>
      <c r="R277" s="400">
        <v>2866.102765817554</v>
      </c>
      <c r="S277" s="401">
        <v>0</v>
      </c>
      <c r="T277" s="399">
        <v>0</v>
      </c>
      <c r="U277" s="400">
        <v>20858.380007532083</v>
      </c>
      <c r="V277" s="401">
        <v>0</v>
      </c>
      <c r="W277" s="399">
        <v>0</v>
      </c>
      <c r="X277" s="400">
        <v>16889.470009128312</v>
      </c>
      <c r="Y277" s="401">
        <v>0</v>
      </c>
      <c r="Z277" s="402">
        <v>0</v>
      </c>
      <c r="AA277" s="402">
        <v>43274.244842527223</v>
      </c>
      <c r="AB277" s="403">
        <v>0</v>
      </c>
      <c r="AC277" s="404">
        <v>0</v>
      </c>
      <c r="AD277" s="399">
        <v>0</v>
      </c>
      <c r="AE277" s="400">
        <v>3907.9764560785702</v>
      </c>
      <c r="AF277" s="401">
        <v>0</v>
      </c>
      <c r="AG277" s="399">
        <v>0</v>
      </c>
      <c r="AH277" s="400">
        <v>1301.0873178088927</v>
      </c>
      <c r="AI277" s="401">
        <v>0</v>
      </c>
      <c r="AJ277" s="399">
        <v>0</v>
      </c>
      <c r="AK277" s="400">
        <v>2188.8261415723487</v>
      </c>
      <c r="AL277" s="401">
        <v>0</v>
      </c>
      <c r="AM277" s="399">
        <v>0</v>
      </c>
      <c r="AN277" s="400">
        <v>2188.8261415723487</v>
      </c>
      <c r="AO277" s="401">
        <v>0</v>
      </c>
      <c r="AP277" s="399">
        <v>0</v>
      </c>
      <c r="AQ277" s="400">
        <v>31997.716768991249</v>
      </c>
      <c r="AR277" s="401">
        <v>0</v>
      </c>
      <c r="AS277" s="399">
        <v>0</v>
      </c>
      <c r="AT277" s="400">
        <v>30357.653918568758</v>
      </c>
      <c r="AU277" s="405">
        <v>0</v>
      </c>
      <c r="AV277" s="399">
        <v>0</v>
      </c>
      <c r="AW277" s="400">
        <v>31890.691704999997</v>
      </c>
      <c r="AX277" s="405">
        <v>0</v>
      </c>
      <c r="AY277" s="406">
        <v>0</v>
      </c>
      <c r="AZ277" s="402">
        <v>103832.77844959218</v>
      </c>
      <c r="BA277" s="403">
        <v>0</v>
      </c>
      <c r="BB277" s="407">
        <v>0</v>
      </c>
      <c r="BC277" s="408">
        <v>0</v>
      </c>
      <c r="BD277" s="402">
        <v>0</v>
      </c>
      <c r="BE277" s="407">
        <v>0</v>
      </c>
      <c r="BH277" s="409">
        <v>270</v>
      </c>
    </row>
    <row r="278" spans="2:60" x14ac:dyDescent="0.2">
      <c r="B278" s="395"/>
      <c r="C278" s="396"/>
      <c r="D278" s="397"/>
      <c r="E278" s="397"/>
      <c r="F278" s="397"/>
      <c r="G278" s="396"/>
      <c r="H278" s="397"/>
      <c r="I278" s="397"/>
      <c r="J278" s="397"/>
      <c r="K278" s="397"/>
      <c r="L278" s="397"/>
      <c r="M278" s="410"/>
      <c r="N278" s="399">
        <v>0</v>
      </c>
      <c r="O278" s="400">
        <v>2660.2920600492735</v>
      </c>
      <c r="P278" s="401">
        <v>0</v>
      </c>
      <c r="Q278" s="399">
        <v>0</v>
      </c>
      <c r="R278" s="400">
        <v>2866.102765817554</v>
      </c>
      <c r="S278" s="401">
        <v>0</v>
      </c>
      <c r="T278" s="399">
        <v>0</v>
      </c>
      <c r="U278" s="400">
        <v>20858.380007532083</v>
      </c>
      <c r="V278" s="401">
        <v>0</v>
      </c>
      <c r="W278" s="399">
        <v>0</v>
      </c>
      <c r="X278" s="400">
        <v>16889.470009128312</v>
      </c>
      <c r="Y278" s="401">
        <v>0</v>
      </c>
      <c r="Z278" s="402">
        <v>0</v>
      </c>
      <c r="AA278" s="402">
        <v>43274.244842527223</v>
      </c>
      <c r="AB278" s="403">
        <v>0</v>
      </c>
      <c r="AC278" s="404">
        <v>0</v>
      </c>
      <c r="AD278" s="399">
        <v>0</v>
      </c>
      <c r="AE278" s="400">
        <v>3907.9764560785702</v>
      </c>
      <c r="AF278" s="401">
        <v>0</v>
      </c>
      <c r="AG278" s="399">
        <v>0</v>
      </c>
      <c r="AH278" s="400">
        <v>1301.0873178088927</v>
      </c>
      <c r="AI278" s="401">
        <v>0</v>
      </c>
      <c r="AJ278" s="399">
        <v>0</v>
      </c>
      <c r="AK278" s="400">
        <v>2188.8261415723487</v>
      </c>
      <c r="AL278" s="401">
        <v>0</v>
      </c>
      <c r="AM278" s="399">
        <v>0</v>
      </c>
      <c r="AN278" s="400">
        <v>2188.8261415723487</v>
      </c>
      <c r="AO278" s="401">
        <v>0</v>
      </c>
      <c r="AP278" s="399">
        <v>0</v>
      </c>
      <c r="AQ278" s="400">
        <v>31997.716768991249</v>
      </c>
      <c r="AR278" s="401">
        <v>0</v>
      </c>
      <c r="AS278" s="399">
        <v>0</v>
      </c>
      <c r="AT278" s="400">
        <v>30357.653918568758</v>
      </c>
      <c r="AU278" s="405">
        <v>0</v>
      </c>
      <c r="AV278" s="399">
        <v>0</v>
      </c>
      <c r="AW278" s="400">
        <v>31890.691704999997</v>
      </c>
      <c r="AX278" s="405">
        <v>0</v>
      </c>
      <c r="AY278" s="406">
        <v>0</v>
      </c>
      <c r="AZ278" s="402">
        <v>103832.77844959218</v>
      </c>
      <c r="BA278" s="403">
        <v>0</v>
      </c>
      <c r="BB278" s="407">
        <v>0</v>
      </c>
      <c r="BC278" s="408">
        <v>0</v>
      </c>
      <c r="BD278" s="402">
        <v>0</v>
      </c>
      <c r="BE278" s="407">
        <v>0</v>
      </c>
      <c r="BH278" s="409">
        <v>271</v>
      </c>
    </row>
    <row r="279" spans="2:60" x14ac:dyDescent="0.2">
      <c r="B279" s="395"/>
      <c r="C279" s="396"/>
      <c r="D279" s="397"/>
      <c r="E279" s="397"/>
      <c r="F279" s="397"/>
      <c r="G279" s="396"/>
      <c r="H279" s="397"/>
      <c r="I279" s="397"/>
      <c r="J279" s="397"/>
      <c r="K279" s="397"/>
      <c r="L279" s="397"/>
      <c r="M279" s="410"/>
      <c r="N279" s="399">
        <v>0</v>
      </c>
      <c r="O279" s="400">
        <v>2660.2920600492735</v>
      </c>
      <c r="P279" s="401">
        <v>0</v>
      </c>
      <c r="Q279" s="399">
        <v>0</v>
      </c>
      <c r="R279" s="400">
        <v>2866.102765817554</v>
      </c>
      <c r="S279" s="401">
        <v>0</v>
      </c>
      <c r="T279" s="399">
        <v>0</v>
      </c>
      <c r="U279" s="400">
        <v>20858.380007532083</v>
      </c>
      <c r="V279" s="401">
        <v>0</v>
      </c>
      <c r="W279" s="399">
        <v>0</v>
      </c>
      <c r="X279" s="400">
        <v>16889.470009128312</v>
      </c>
      <c r="Y279" s="401">
        <v>0</v>
      </c>
      <c r="Z279" s="402">
        <v>0</v>
      </c>
      <c r="AA279" s="402">
        <v>43274.244842527223</v>
      </c>
      <c r="AB279" s="403">
        <v>0</v>
      </c>
      <c r="AC279" s="404">
        <v>0</v>
      </c>
      <c r="AD279" s="399">
        <v>0</v>
      </c>
      <c r="AE279" s="400">
        <v>3907.9764560785702</v>
      </c>
      <c r="AF279" s="401">
        <v>0</v>
      </c>
      <c r="AG279" s="399">
        <v>0</v>
      </c>
      <c r="AH279" s="400">
        <v>1301.0873178088927</v>
      </c>
      <c r="AI279" s="401">
        <v>0</v>
      </c>
      <c r="AJ279" s="399">
        <v>0</v>
      </c>
      <c r="AK279" s="400">
        <v>2188.8261415723487</v>
      </c>
      <c r="AL279" s="401">
        <v>0</v>
      </c>
      <c r="AM279" s="399">
        <v>0</v>
      </c>
      <c r="AN279" s="400">
        <v>2188.8261415723487</v>
      </c>
      <c r="AO279" s="401">
        <v>0</v>
      </c>
      <c r="AP279" s="399">
        <v>0</v>
      </c>
      <c r="AQ279" s="400">
        <v>31997.716768991249</v>
      </c>
      <c r="AR279" s="401">
        <v>0</v>
      </c>
      <c r="AS279" s="399">
        <v>0</v>
      </c>
      <c r="AT279" s="400">
        <v>30357.653918568758</v>
      </c>
      <c r="AU279" s="405">
        <v>0</v>
      </c>
      <c r="AV279" s="399">
        <v>0</v>
      </c>
      <c r="AW279" s="400">
        <v>31890.691704999997</v>
      </c>
      <c r="AX279" s="405">
        <v>0</v>
      </c>
      <c r="AY279" s="406">
        <v>0</v>
      </c>
      <c r="AZ279" s="402">
        <v>103832.77844959218</v>
      </c>
      <c r="BA279" s="403">
        <v>0</v>
      </c>
      <c r="BB279" s="407">
        <v>0</v>
      </c>
      <c r="BC279" s="408">
        <v>0</v>
      </c>
      <c r="BD279" s="402">
        <v>0</v>
      </c>
      <c r="BE279" s="407">
        <v>0</v>
      </c>
      <c r="BH279" s="409">
        <v>272</v>
      </c>
    </row>
    <row r="280" spans="2:60" x14ac:dyDescent="0.2">
      <c r="B280" s="395"/>
      <c r="C280" s="396"/>
      <c r="D280" s="397"/>
      <c r="E280" s="397"/>
      <c r="F280" s="397"/>
      <c r="G280" s="396"/>
      <c r="H280" s="397"/>
      <c r="I280" s="397"/>
      <c r="J280" s="397"/>
      <c r="K280" s="397"/>
      <c r="L280" s="397"/>
      <c r="M280" s="410"/>
      <c r="N280" s="399">
        <v>0</v>
      </c>
      <c r="O280" s="400">
        <v>2660.2920600492735</v>
      </c>
      <c r="P280" s="401">
        <v>0</v>
      </c>
      <c r="Q280" s="399">
        <v>0</v>
      </c>
      <c r="R280" s="400">
        <v>2866.102765817554</v>
      </c>
      <c r="S280" s="401">
        <v>0</v>
      </c>
      <c r="T280" s="399">
        <v>0</v>
      </c>
      <c r="U280" s="400">
        <v>20858.380007532083</v>
      </c>
      <c r="V280" s="401">
        <v>0</v>
      </c>
      <c r="W280" s="399">
        <v>0</v>
      </c>
      <c r="X280" s="400">
        <v>16889.470009128312</v>
      </c>
      <c r="Y280" s="401">
        <v>0</v>
      </c>
      <c r="Z280" s="402">
        <v>0</v>
      </c>
      <c r="AA280" s="402">
        <v>43274.244842527223</v>
      </c>
      <c r="AB280" s="403">
        <v>0</v>
      </c>
      <c r="AC280" s="404">
        <v>0</v>
      </c>
      <c r="AD280" s="399">
        <v>0</v>
      </c>
      <c r="AE280" s="400">
        <v>3907.9764560785702</v>
      </c>
      <c r="AF280" s="401">
        <v>0</v>
      </c>
      <c r="AG280" s="399">
        <v>0</v>
      </c>
      <c r="AH280" s="400">
        <v>1301.0873178088927</v>
      </c>
      <c r="AI280" s="401">
        <v>0</v>
      </c>
      <c r="AJ280" s="399">
        <v>0</v>
      </c>
      <c r="AK280" s="400">
        <v>2188.8261415723487</v>
      </c>
      <c r="AL280" s="401">
        <v>0</v>
      </c>
      <c r="AM280" s="399">
        <v>0</v>
      </c>
      <c r="AN280" s="400">
        <v>2188.8261415723487</v>
      </c>
      <c r="AO280" s="401">
        <v>0</v>
      </c>
      <c r="AP280" s="399">
        <v>0</v>
      </c>
      <c r="AQ280" s="400">
        <v>31997.716768991249</v>
      </c>
      <c r="AR280" s="401">
        <v>0</v>
      </c>
      <c r="AS280" s="399">
        <v>0</v>
      </c>
      <c r="AT280" s="400">
        <v>30357.653918568758</v>
      </c>
      <c r="AU280" s="405">
        <v>0</v>
      </c>
      <c r="AV280" s="399">
        <v>0</v>
      </c>
      <c r="AW280" s="400">
        <v>31890.691704999997</v>
      </c>
      <c r="AX280" s="405">
        <v>0</v>
      </c>
      <c r="AY280" s="406">
        <v>0</v>
      </c>
      <c r="AZ280" s="402">
        <v>103832.77844959218</v>
      </c>
      <c r="BA280" s="403">
        <v>0</v>
      </c>
      <c r="BB280" s="407">
        <v>0</v>
      </c>
      <c r="BC280" s="408">
        <v>0</v>
      </c>
      <c r="BD280" s="402">
        <v>0</v>
      </c>
      <c r="BE280" s="407">
        <v>0</v>
      </c>
      <c r="BH280" s="409">
        <v>273</v>
      </c>
    </row>
    <row r="281" spans="2:60" x14ac:dyDescent="0.2">
      <c r="B281" s="395"/>
      <c r="C281" s="396"/>
      <c r="D281" s="397"/>
      <c r="E281" s="397"/>
      <c r="F281" s="397"/>
      <c r="G281" s="396"/>
      <c r="H281" s="397"/>
      <c r="I281" s="397"/>
      <c r="J281" s="397"/>
      <c r="K281" s="397"/>
      <c r="L281" s="397"/>
      <c r="M281" s="410"/>
      <c r="N281" s="399">
        <v>0</v>
      </c>
      <c r="O281" s="400">
        <v>2660.2920600492735</v>
      </c>
      <c r="P281" s="401">
        <v>0</v>
      </c>
      <c r="Q281" s="399">
        <v>0</v>
      </c>
      <c r="R281" s="400">
        <v>2866.102765817554</v>
      </c>
      <c r="S281" s="401">
        <v>0</v>
      </c>
      <c r="T281" s="399">
        <v>0</v>
      </c>
      <c r="U281" s="400">
        <v>20858.380007532083</v>
      </c>
      <c r="V281" s="401">
        <v>0</v>
      </c>
      <c r="W281" s="399">
        <v>0</v>
      </c>
      <c r="X281" s="400">
        <v>16889.470009128312</v>
      </c>
      <c r="Y281" s="401">
        <v>0</v>
      </c>
      <c r="Z281" s="402">
        <v>0</v>
      </c>
      <c r="AA281" s="402">
        <v>43274.244842527223</v>
      </c>
      <c r="AB281" s="403">
        <v>0</v>
      </c>
      <c r="AC281" s="404">
        <v>0</v>
      </c>
      <c r="AD281" s="399">
        <v>0</v>
      </c>
      <c r="AE281" s="400">
        <v>3907.9764560785702</v>
      </c>
      <c r="AF281" s="401">
        <v>0</v>
      </c>
      <c r="AG281" s="399">
        <v>0</v>
      </c>
      <c r="AH281" s="400">
        <v>1301.0873178088927</v>
      </c>
      <c r="AI281" s="401">
        <v>0</v>
      </c>
      <c r="AJ281" s="399">
        <v>0</v>
      </c>
      <c r="AK281" s="400">
        <v>2188.8261415723487</v>
      </c>
      <c r="AL281" s="401">
        <v>0</v>
      </c>
      <c r="AM281" s="399">
        <v>0</v>
      </c>
      <c r="AN281" s="400">
        <v>2188.8261415723487</v>
      </c>
      <c r="AO281" s="401">
        <v>0</v>
      </c>
      <c r="AP281" s="399">
        <v>0</v>
      </c>
      <c r="AQ281" s="400">
        <v>31997.716768991249</v>
      </c>
      <c r="AR281" s="401">
        <v>0</v>
      </c>
      <c r="AS281" s="399">
        <v>0</v>
      </c>
      <c r="AT281" s="400">
        <v>30357.653918568758</v>
      </c>
      <c r="AU281" s="405">
        <v>0</v>
      </c>
      <c r="AV281" s="399">
        <v>0</v>
      </c>
      <c r="AW281" s="400">
        <v>31890.691704999997</v>
      </c>
      <c r="AX281" s="405">
        <v>0</v>
      </c>
      <c r="AY281" s="406">
        <v>0</v>
      </c>
      <c r="AZ281" s="402">
        <v>103832.77844959218</v>
      </c>
      <c r="BA281" s="403">
        <v>0</v>
      </c>
      <c r="BB281" s="407">
        <v>0</v>
      </c>
      <c r="BC281" s="408">
        <v>0</v>
      </c>
      <c r="BD281" s="402">
        <v>0</v>
      </c>
      <c r="BE281" s="407">
        <v>0</v>
      </c>
      <c r="BH281" s="409">
        <v>274</v>
      </c>
    </row>
    <row r="282" spans="2:60" x14ac:dyDescent="0.2">
      <c r="B282" s="395"/>
      <c r="C282" s="396"/>
      <c r="D282" s="397"/>
      <c r="E282" s="397"/>
      <c r="F282" s="397"/>
      <c r="G282" s="396"/>
      <c r="H282" s="397"/>
      <c r="I282" s="397"/>
      <c r="J282" s="397"/>
      <c r="K282" s="397"/>
      <c r="L282" s="397"/>
      <c r="M282" s="410"/>
      <c r="N282" s="399">
        <v>0</v>
      </c>
      <c r="O282" s="400">
        <v>2660.2920600492735</v>
      </c>
      <c r="P282" s="401">
        <v>0</v>
      </c>
      <c r="Q282" s="399">
        <v>0</v>
      </c>
      <c r="R282" s="400">
        <v>2866.102765817554</v>
      </c>
      <c r="S282" s="401">
        <v>0</v>
      </c>
      <c r="T282" s="399">
        <v>0</v>
      </c>
      <c r="U282" s="400">
        <v>20858.380007532083</v>
      </c>
      <c r="V282" s="401">
        <v>0</v>
      </c>
      <c r="W282" s="399">
        <v>0</v>
      </c>
      <c r="X282" s="400">
        <v>16889.470009128312</v>
      </c>
      <c r="Y282" s="401">
        <v>0</v>
      </c>
      <c r="Z282" s="402">
        <v>0</v>
      </c>
      <c r="AA282" s="402">
        <v>43274.244842527223</v>
      </c>
      <c r="AB282" s="403">
        <v>0</v>
      </c>
      <c r="AC282" s="404">
        <v>0</v>
      </c>
      <c r="AD282" s="399">
        <v>0</v>
      </c>
      <c r="AE282" s="400">
        <v>3907.9764560785702</v>
      </c>
      <c r="AF282" s="401">
        <v>0</v>
      </c>
      <c r="AG282" s="399">
        <v>0</v>
      </c>
      <c r="AH282" s="400">
        <v>1301.0873178088927</v>
      </c>
      <c r="AI282" s="401">
        <v>0</v>
      </c>
      <c r="AJ282" s="399">
        <v>0</v>
      </c>
      <c r="AK282" s="400">
        <v>2188.8261415723487</v>
      </c>
      <c r="AL282" s="401">
        <v>0</v>
      </c>
      <c r="AM282" s="399">
        <v>0</v>
      </c>
      <c r="AN282" s="400">
        <v>2188.8261415723487</v>
      </c>
      <c r="AO282" s="401">
        <v>0</v>
      </c>
      <c r="AP282" s="399">
        <v>0</v>
      </c>
      <c r="AQ282" s="400">
        <v>31997.716768991249</v>
      </c>
      <c r="AR282" s="401">
        <v>0</v>
      </c>
      <c r="AS282" s="399">
        <v>0</v>
      </c>
      <c r="AT282" s="400">
        <v>30357.653918568758</v>
      </c>
      <c r="AU282" s="405">
        <v>0</v>
      </c>
      <c r="AV282" s="399">
        <v>0</v>
      </c>
      <c r="AW282" s="400">
        <v>31890.691704999997</v>
      </c>
      <c r="AX282" s="405">
        <v>0</v>
      </c>
      <c r="AY282" s="406">
        <v>0</v>
      </c>
      <c r="AZ282" s="402">
        <v>103832.77844959218</v>
      </c>
      <c r="BA282" s="403">
        <v>0</v>
      </c>
      <c r="BB282" s="407">
        <v>0</v>
      </c>
      <c r="BC282" s="408">
        <v>0</v>
      </c>
      <c r="BD282" s="402">
        <v>0</v>
      </c>
      <c r="BE282" s="407">
        <v>0</v>
      </c>
      <c r="BH282" s="409">
        <v>275</v>
      </c>
    </row>
    <row r="283" spans="2:60" x14ac:dyDescent="0.2">
      <c r="B283" s="395"/>
      <c r="C283" s="396"/>
      <c r="D283" s="397"/>
      <c r="E283" s="397"/>
      <c r="F283" s="397"/>
      <c r="G283" s="396"/>
      <c r="H283" s="397"/>
      <c r="I283" s="397"/>
      <c r="J283" s="397"/>
      <c r="K283" s="397"/>
      <c r="L283" s="397"/>
      <c r="M283" s="410"/>
      <c r="N283" s="399">
        <v>0</v>
      </c>
      <c r="O283" s="400">
        <v>2660.2920600492735</v>
      </c>
      <c r="P283" s="401">
        <v>0</v>
      </c>
      <c r="Q283" s="399">
        <v>0</v>
      </c>
      <c r="R283" s="400">
        <v>2866.102765817554</v>
      </c>
      <c r="S283" s="401">
        <v>0</v>
      </c>
      <c r="T283" s="399">
        <v>0</v>
      </c>
      <c r="U283" s="400">
        <v>20858.380007532083</v>
      </c>
      <c r="V283" s="401">
        <v>0</v>
      </c>
      <c r="W283" s="399">
        <v>0</v>
      </c>
      <c r="X283" s="400">
        <v>16889.470009128312</v>
      </c>
      <c r="Y283" s="401">
        <v>0</v>
      </c>
      <c r="Z283" s="402">
        <v>0</v>
      </c>
      <c r="AA283" s="402">
        <v>43274.244842527223</v>
      </c>
      <c r="AB283" s="403">
        <v>0</v>
      </c>
      <c r="AC283" s="404">
        <v>0</v>
      </c>
      <c r="AD283" s="399">
        <v>0</v>
      </c>
      <c r="AE283" s="400">
        <v>3907.9764560785702</v>
      </c>
      <c r="AF283" s="401">
        <v>0</v>
      </c>
      <c r="AG283" s="399">
        <v>0</v>
      </c>
      <c r="AH283" s="400">
        <v>1301.0873178088927</v>
      </c>
      <c r="AI283" s="401">
        <v>0</v>
      </c>
      <c r="AJ283" s="399">
        <v>0</v>
      </c>
      <c r="AK283" s="400">
        <v>2188.8261415723487</v>
      </c>
      <c r="AL283" s="401">
        <v>0</v>
      </c>
      <c r="AM283" s="399">
        <v>0</v>
      </c>
      <c r="AN283" s="400">
        <v>2188.8261415723487</v>
      </c>
      <c r="AO283" s="401">
        <v>0</v>
      </c>
      <c r="AP283" s="399">
        <v>0</v>
      </c>
      <c r="AQ283" s="400">
        <v>31997.716768991249</v>
      </c>
      <c r="AR283" s="401">
        <v>0</v>
      </c>
      <c r="AS283" s="399">
        <v>0</v>
      </c>
      <c r="AT283" s="400">
        <v>30357.653918568758</v>
      </c>
      <c r="AU283" s="405">
        <v>0</v>
      </c>
      <c r="AV283" s="399">
        <v>0</v>
      </c>
      <c r="AW283" s="400">
        <v>31890.691704999997</v>
      </c>
      <c r="AX283" s="405">
        <v>0</v>
      </c>
      <c r="AY283" s="406">
        <v>0</v>
      </c>
      <c r="AZ283" s="402">
        <v>103832.77844959218</v>
      </c>
      <c r="BA283" s="403">
        <v>0</v>
      </c>
      <c r="BB283" s="407">
        <v>0</v>
      </c>
      <c r="BC283" s="408">
        <v>0</v>
      </c>
      <c r="BD283" s="402">
        <v>0</v>
      </c>
      <c r="BE283" s="407">
        <v>0</v>
      </c>
      <c r="BH283" s="409">
        <v>276</v>
      </c>
    </row>
    <row r="284" spans="2:60" x14ac:dyDescent="0.2">
      <c r="B284" s="395"/>
      <c r="C284" s="396"/>
      <c r="D284" s="397"/>
      <c r="E284" s="397"/>
      <c r="F284" s="397"/>
      <c r="G284" s="396"/>
      <c r="H284" s="397"/>
      <c r="I284" s="397"/>
      <c r="J284" s="397"/>
      <c r="K284" s="397"/>
      <c r="L284" s="397"/>
      <c r="M284" s="410"/>
      <c r="N284" s="399">
        <v>0</v>
      </c>
      <c r="O284" s="400">
        <v>2660.2920600492735</v>
      </c>
      <c r="P284" s="401">
        <v>0</v>
      </c>
      <c r="Q284" s="399">
        <v>0</v>
      </c>
      <c r="R284" s="400">
        <v>2866.102765817554</v>
      </c>
      <c r="S284" s="401">
        <v>0</v>
      </c>
      <c r="T284" s="399">
        <v>0</v>
      </c>
      <c r="U284" s="400">
        <v>20858.380007532083</v>
      </c>
      <c r="V284" s="401">
        <v>0</v>
      </c>
      <c r="W284" s="399">
        <v>0</v>
      </c>
      <c r="X284" s="400">
        <v>16889.470009128312</v>
      </c>
      <c r="Y284" s="401">
        <v>0</v>
      </c>
      <c r="Z284" s="402">
        <v>0</v>
      </c>
      <c r="AA284" s="402">
        <v>43274.244842527223</v>
      </c>
      <c r="AB284" s="403">
        <v>0</v>
      </c>
      <c r="AC284" s="404">
        <v>0</v>
      </c>
      <c r="AD284" s="399">
        <v>0</v>
      </c>
      <c r="AE284" s="400">
        <v>3907.9764560785702</v>
      </c>
      <c r="AF284" s="401">
        <v>0</v>
      </c>
      <c r="AG284" s="399">
        <v>0</v>
      </c>
      <c r="AH284" s="400">
        <v>1301.0873178088927</v>
      </c>
      <c r="AI284" s="401">
        <v>0</v>
      </c>
      <c r="AJ284" s="399">
        <v>0</v>
      </c>
      <c r="AK284" s="400">
        <v>2188.8261415723487</v>
      </c>
      <c r="AL284" s="401">
        <v>0</v>
      </c>
      <c r="AM284" s="399">
        <v>0</v>
      </c>
      <c r="AN284" s="400">
        <v>2188.8261415723487</v>
      </c>
      <c r="AO284" s="401">
        <v>0</v>
      </c>
      <c r="AP284" s="399">
        <v>0</v>
      </c>
      <c r="AQ284" s="400">
        <v>31997.716768991249</v>
      </c>
      <c r="AR284" s="401">
        <v>0</v>
      </c>
      <c r="AS284" s="399">
        <v>0</v>
      </c>
      <c r="AT284" s="400">
        <v>30357.653918568758</v>
      </c>
      <c r="AU284" s="405">
        <v>0</v>
      </c>
      <c r="AV284" s="399">
        <v>0</v>
      </c>
      <c r="AW284" s="400">
        <v>31890.691704999997</v>
      </c>
      <c r="AX284" s="405">
        <v>0</v>
      </c>
      <c r="AY284" s="406">
        <v>0</v>
      </c>
      <c r="AZ284" s="402">
        <v>103832.77844959218</v>
      </c>
      <c r="BA284" s="403">
        <v>0</v>
      </c>
      <c r="BB284" s="407">
        <v>0</v>
      </c>
      <c r="BC284" s="408">
        <v>0</v>
      </c>
      <c r="BD284" s="402">
        <v>0</v>
      </c>
      <c r="BE284" s="407">
        <v>0</v>
      </c>
      <c r="BH284" s="409">
        <v>277</v>
      </c>
    </row>
    <row r="285" spans="2:60" x14ac:dyDescent="0.2">
      <c r="B285" s="395"/>
      <c r="C285" s="396"/>
      <c r="D285" s="397"/>
      <c r="E285" s="397"/>
      <c r="F285" s="397"/>
      <c r="G285" s="396"/>
      <c r="H285" s="397"/>
      <c r="I285" s="397"/>
      <c r="J285" s="397"/>
      <c r="K285" s="397"/>
      <c r="L285" s="397"/>
      <c r="M285" s="410"/>
      <c r="N285" s="399">
        <v>0</v>
      </c>
      <c r="O285" s="400">
        <v>2660.2920600492735</v>
      </c>
      <c r="P285" s="401">
        <v>0</v>
      </c>
      <c r="Q285" s="399">
        <v>0</v>
      </c>
      <c r="R285" s="400">
        <v>2866.102765817554</v>
      </c>
      <c r="S285" s="401">
        <v>0</v>
      </c>
      <c r="T285" s="399">
        <v>0</v>
      </c>
      <c r="U285" s="400">
        <v>20858.380007532083</v>
      </c>
      <c r="V285" s="401">
        <v>0</v>
      </c>
      <c r="W285" s="399">
        <v>0</v>
      </c>
      <c r="X285" s="400">
        <v>16889.470009128312</v>
      </c>
      <c r="Y285" s="401">
        <v>0</v>
      </c>
      <c r="Z285" s="402">
        <v>0</v>
      </c>
      <c r="AA285" s="402">
        <v>43274.244842527223</v>
      </c>
      <c r="AB285" s="403">
        <v>0</v>
      </c>
      <c r="AC285" s="404">
        <v>0</v>
      </c>
      <c r="AD285" s="399">
        <v>0</v>
      </c>
      <c r="AE285" s="400">
        <v>3907.9764560785702</v>
      </c>
      <c r="AF285" s="401">
        <v>0</v>
      </c>
      <c r="AG285" s="399">
        <v>0</v>
      </c>
      <c r="AH285" s="400">
        <v>1301.0873178088927</v>
      </c>
      <c r="AI285" s="401">
        <v>0</v>
      </c>
      <c r="AJ285" s="399">
        <v>0</v>
      </c>
      <c r="AK285" s="400">
        <v>2188.8261415723487</v>
      </c>
      <c r="AL285" s="401">
        <v>0</v>
      </c>
      <c r="AM285" s="399">
        <v>0</v>
      </c>
      <c r="AN285" s="400">
        <v>2188.8261415723487</v>
      </c>
      <c r="AO285" s="401">
        <v>0</v>
      </c>
      <c r="AP285" s="399">
        <v>0</v>
      </c>
      <c r="AQ285" s="400">
        <v>31997.716768991249</v>
      </c>
      <c r="AR285" s="401">
        <v>0</v>
      </c>
      <c r="AS285" s="399">
        <v>0</v>
      </c>
      <c r="AT285" s="400">
        <v>30357.653918568758</v>
      </c>
      <c r="AU285" s="405">
        <v>0</v>
      </c>
      <c r="AV285" s="399">
        <v>0</v>
      </c>
      <c r="AW285" s="400">
        <v>31890.691704999997</v>
      </c>
      <c r="AX285" s="405">
        <v>0</v>
      </c>
      <c r="AY285" s="406">
        <v>0</v>
      </c>
      <c r="AZ285" s="402">
        <v>103832.77844959218</v>
      </c>
      <c r="BA285" s="403">
        <v>0</v>
      </c>
      <c r="BB285" s="407">
        <v>0</v>
      </c>
      <c r="BC285" s="408">
        <v>0</v>
      </c>
      <c r="BD285" s="402">
        <v>0</v>
      </c>
      <c r="BE285" s="407">
        <v>0</v>
      </c>
      <c r="BH285" s="409">
        <v>278</v>
      </c>
    </row>
    <row r="286" spans="2:60" x14ac:dyDescent="0.2">
      <c r="B286" s="395"/>
      <c r="C286" s="396"/>
      <c r="D286" s="397"/>
      <c r="E286" s="397"/>
      <c r="F286" s="397"/>
      <c r="G286" s="396"/>
      <c r="H286" s="397"/>
      <c r="I286" s="397"/>
      <c r="J286" s="397"/>
      <c r="K286" s="397"/>
      <c r="L286" s="397"/>
      <c r="M286" s="410"/>
      <c r="N286" s="399">
        <v>0</v>
      </c>
      <c r="O286" s="400">
        <v>2660.2920600492735</v>
      </c>
      <c r="P286" s="401">
        <v>0</v>
      </c>
      <c r="Q286" s="399">
        <v>0</v>
      </c>
      <c r="R286" s="400">
        <v>2866.102765817554</v>
      </c>
      <c r="S286" s="401">
        <v>0</v>
      </c>
      <c r="T286" s="399">
        <v>0</v>
      </c>
      <c r="U286" s="400">
        <v>20858.380007532083</v>
      </c>
      <c r="V286" s="401">
        <v>0</v>
      </c>
      <c r="W286" s="399">
        <v>0</v>
      </c>
      <c r="X286" s="400">
        <v>16889.470009128312</v>
      </c>
      <c r="Y286" s="401">
        <v>0</v>
      </c>
      <c r="Z286" s="402">
        <v>0</v>
      </c>
      <c r="AA286" s="402">
        <v>43274.244842527223</v>
      </c>
      <c r="AB286" s="403">
        <v>0</v>
      </c>
      <c r="AC286" s="404">
        <v>0</v>
      </c>
      <c r="AD286" s="399">
        <v>0</v>
      </c>
      <c r="AE286" s="400">
        <v>3907.9764560785702</v>
      </c>
      <c r="AF286" s="401">
        <v>0</v>
      </c>
      <c r="AG286" s="399">
        <v>0</v>
      </c>
      <c r="AH286" s="400">
        <v>1301.0873178088927</v>
      </c>
      <c r="AI286" s="401">
        <v>0</v>
      </c>
      <c r="AJ286" s="399">
        <v>0</v>
      </c>
      <c r="AK286" s="400">
        <v>2188.8261415723487</v>
      </c>
      <c r="AL286" s="401">
        <v>0</v>
      </c>
      <c r="AM286" s="399">
        <v>0</v>
      </c>
      <c r="AN286" s="400">
        <v>2188.8261415723487</v>
      </c>
      <c r="AO286" s="401">
        <v>0</v>
      </c>
      <c r="AP286" s="399">
        <v>0</v>
      </c>
      <c r="AQ286" s="400">
        <v>31997.716768991249</v>
      </c>
      <c r="AR286" s="401">
        <v>0</v>
      </c>
      <c r="AS286" s="399">
        <v>0</v>
      </c>
      <c r="AT286" s="400">
        <v>30357.653918568758</v>
      </c>
      <c r="AU286" s="405">
        <v>0</v>
      </c>
      <c r="AV286" s="399">
        <v>0</v>
      </c>
      <c r="AW286" s="400">
        <v>31890.691704999997</v>
      </c>
      <c r="AX286" s="405">
        <v>0</v>
      </c>
      <c r="AY286" s="406">
        <v>0</v>
      </c>
      <c r="AZ286" s="402">
        <v>103832.77844959218</v>
      </c>
      <c r="BA286" s="403">
        <v>0</v>
      </c>
      <c r="BB286" s="407">
        <v>0</v>
      </c>
      <c r="BC286" s="408">
        <v>0</v>
      </c>
      <c r="BD286" s="402">
        <v>0</v>
      </c>
      <c r="BE286" s="407">
        <v>0</v>
      </c>
      <c r="BH286" s="409">
        <v>279</v>
      </c>
    </row>
    <row r="287" spans="2:60" x14ac:dyDescent="0.2">
      <c r="B287" s="395"/>
      <c r="C287" s="396"/>
      <c r="D287" s="397"/>
      <c r="E287" s="397"/>
      <c r="F287" s="397"/>
      <c r="G287" s="396"/>
      <c r="H287" s="397"/>
      <c r="I287" s="397"/>
      <c r="J287" s="397"/>
      <c r="K287" s="397"/>
      <c r="L287" s="397"/>
      <c r="M287" s="410"/>
      <c r="N287" s="399">
        <v>0</v>
      </c>
      <c r="O287" s="400">
        <v>2660.2920600492735</v>
      </c>
      <c r="P287" s="401">
        <v>0</v>
      </c>
      <c r="Q287" s="399">
        <v>0</v>
      </c>
      <c r="R287" s="400">
        <v>2866.102765817554</v>
      </c>
      <c r="S287" s="401">
        <v>0</v>
      </c>
      <c r="T287" s="399">
        <v>0</v>
      </c>
      <c r="U287" s="400">
        <v>20858.380007532083</v>
      </c>
      <c r="V287" s="401">
        <v>0</v>
      </c>
      <c r="W287" s="399">
        <v>0</v>
      </c>
      <c r="X287" s="400">
        <v>16889.470009128312</v>
      </c>
      <c r="Y287" s="401">
        <v>0</v>
      </c>
      <c r="Z287" s="402">
        <v>0</v>
      </c>
      <c r="AA287" s="402">
        <v>43274.244842527223</v>
      </c>
      <c r="AB287" s="403">
        <v>0</v>
      </c>
      <c r="AC287" s="404">
        <v>0</v>
      </c>
      <c r="AD287" s="399">
        <v>0</v>
      </c>
      <c r="AE287" s="400">
        <v>3907.9764560785702</v>
      </c>
      <c r="AF287" s="401">
        <v>0</v>
      </c>
      <c r="AG287" s="399">
        <v>0</v>
      </c>
      <c r="AH287" s="400">
        <v>1301.0873178088927</v>
      </c>
      <c r="AI287" s="401">
        <v>0</v>
      </c>
      <c r="AJ287" s="399">
        <v>0</v>
      </c>
      <c r="AK287" s="400">
        <v>2188.8261415723487</v>
      </c>
      <c r="AL287" s="401">
        <v>0</v>
      </c>
      <c r="AM287" s="399">
        <v>0</v>
      </c>
      <c r="AN287" s="400">
        <v>2188.8261415723487</v>
      </c>
      <c r="AO287" s="401">
        <v>0</v>
      </c>
      <c r="AP287" s="399">
        <v>0</v>
      </c>
      <c r="AQ287" s="400">
        <v>31997.716768991249</v>
      </c>
      <c r="AR287" s="401">
        <v>0</v>
      </c>
      <c r="AS287" s="399">
        <v>0</v>
      </c>
      <c r="AT287" s="400">
        <v>30357.653918568758</v>
      </c>
      <c r="AU287" s="405">
        <v>0</v>
      </c>
      <c r="AV287" s="399">
        <v>0</v>
      </c>
      <c r="AW287" s="400">
        <v>31890.691704999997</v>
      </c>
      <c r="AX287" s="405">
        <v>0</v>
      </c>
      <c r="AY287" s="406">
        <v>0</v>
      </c>
      <c r="AZ287" s="402">
        <v>103832.77844959218</v>
      </c>
      <c r="BA287" s="403">
        <v>0</v>
      </c>
      <c r="BB287" s="407">
        <v>0</v>
      </c>
      <c r="BC287" s="408">
        <v>0</v>
      </c>
      <c r="BD287" s="402">
        <v>0</v>
      </c>
      <c r="BE287" s="407">
        <v>0</v>
      </c>
      <c r="BH287" s="409">
        <v>280</v>
      </c>
    </row>
    <row r="288" spans="2:60" x14ac:dyDescent="0.2">
      <c r="B288" s="395"/>
      <c r="C288" s="396"/>
      <c r="D288" s="397"/>
      <c r="E288" s="397"/>
      <c r="F288" s="397"/>
      <c r="G288" s="396"/>
      <c r="H288" s="397"/>
      <c r="I288" s="397"/>
      <c r="J288" s="397"/>
      <c r="K288" s="397"/>
      <c r="L288" s="397"/>
      <c r="M288" s="410"/>
      <c r="N288" s="399">
        <v>0</v>
      </c>
      <c r="O288" s="400">
        <v>2660.2920600492735</v>
      </c>
      <c r="P288" s="401">
        <v>0</v>
      </c>
      <c r="Q288" s="399">
        <v>0</v>
      </c>
      <c r="R288" s="400">
        <v>2866.102765817554</v>
      </c>
      <c r="S288" s="401">
        <v>0</v>
      </c>
      <c r="T288" s="399">
        <v>0</v>
      </c>
      <c r="U288" s="400">
        <v>20858.380007532083</v>
      </c>
      <c r="V288" s="401">
        <v>0</v>
      </c>
      <c r="W288" s="399">
        <v>0</v>
      </c>
      <c r="X288" s="400">
        <v>16889.470009128312</v>
      </c>
      <c r="Y288" s="401">
        <v>0</v>
      </c>
      <c r="Z288" s="402">
        <v>0</v>
      </c>
      <c r="AA288" s="402">
        <v>43274.244842527223</v>
      </c>
      <c r="AB288" s="403">
        <v>0</v>
      </c>
      <c r="AC288" s="404">
        <v>0</v>
      </c>
      <c r="AD288" s="399">
        <v>0</v>
      </c>
      <c r="AE288" s="400">
        <v>3907.9764560785702</v>
      </c>
      <c r="AF288" s="401">
        <v>0</v>
      </c>
      <c r="AG288" s="399">
        <v>0</v>
      </c>
      <c r="AH288" s="400">
        <v>1301.0873178088927</v>
      </c>
      <c r="AI288" s="401">
        <v>0</v>
      </c>
      <c r="AJ288" s="399">
        <v>0</v>
      </c>
      <c r="AK288" s="400">
        <v>2188.8261415723487</v>
      </c>
      <c r="AL288" s="401">
        <v>0</v>
      </c>
      <c r="AM288" s="399">
        <v>0</v>
      </c>
      <c r="AN288" s="400">
        <v>2188.8261415723487</v>
      </c>
      <c r="AO288" s="401">
        <v>0</v>
      </c>
      <c r="AP288" s="399">
        <v>0</v>
      </c>
      <c r="AQ288" s="400">
        <v>31997.716768991249</v>
      </c>
      <c r="AR288" s="401">
        <v>0</v>
      </c>
      <c r="AS288" s="399">
        <v>0</v>
      </c>
      <c r="AT288" s="400">
        <v>30357.653918568758</v>
      </c>
      <c r="AU288" s="405">
        <v>0</v>
      </c>
      <c r="AV288" s="399">
        <v>0</v>
      </c>
      <c r="AW288" s="400">
        <v>31890.691704999997</v>
      </c>
      <c r="AX288" s="405">
        <v>0</v>
      </c>
      <c r="AY288" s="406">
        <v>0</v>
      </c>
      <c r="AZ288" s="402">
        <v>103832.77844959218</v>
      </c>
      <c r="BA288" s="403">
        <v>0</v>
      </c>
      <c r="BB288" s="407">
        <v>0</v>
      </c>
      <c r="BC288" s="408">
        <v>0</v>
      </c>
      <c r="BD288" s="402">
        <v>0</v>
      </c>
      <c r="BE288" s="407">
        <v>0</v>
      </c>
      <c r="BH288" s="409">
        <v>281</v>
      </c>
    </row>
    <row r="289" spans="2:60" x14ac:dyDescent="0.2">
      <c r="B289" s="395"/>
      <c r="C289" s="396"/>
      <c r="D289" s="397"/>
      <c r="E289" s="397"/>
      <c r="F289" s="397"/>
      <c r="G289" s="396"/>
      <c r="H289" s="397"/>
      <c r="I289" s="397"/>
      <c r="J289" s="397"/>
      <c r="K289" s="397"/>
      <c r="L289" s="397"/>
      <c r="M289" s="410"/>
      <c r="N289" s="399">
        <v>0</v>
      </c>
      <c r="O289" s="400">
        <v>2660.2920600492735</v>
      </c>
      <c r="P289" s="401">
        <v>0</v>
      </c>
      <c r="Q289" s="399">
        <v>0</v>
      </c>
      <c r="R289" s="400">
        <v>2866.102765817554</v>
      </c>
      <c r="S289" s="401">
        <v>0</v>
      </c>
      <c r="T289" s="399">
        <v>0</v>
      </c>
      <c r="U289" s="400">
        <v>20858.380007532083</v>
      </c>
      <c r="V289" s="401">
        <v>0</v>
      </c>
      <c r="W289" s="399">
        <v>0</v>
      </c>
      <c r="X289" s="400">
        <v>16889.470009128312</v>
      </c>
      <c r="Y289" s="401">
        <v>0</v>
      </c>
      <c r="Z289" s="402">
        <v>0</v>
      </c>
      <c r="AA289" s="402">
        <v>43274.244842527223</v>
      </c>
      <c r="AB289" s="403">
        <v>0</v>
      </c>
      <c r="AC289" s="404">
        <v>0</v>
      </c>
      <c r="AD289" s="399">
        <v>0</v>
      </c>
      <c r="AE289" s="400">
        <v>3907.9764560785702</v>
      </c>
      <c r="AF289" s="401">
        <v>0</v>
      </c>
      <c r="AG289" s="399">
        <v>0</v>
      </c>
      <c r="AH289" s="400">
        <v>1301.0873178088927</v>
      </c>
      <c r="AI289" s="401">
        <v>0</v>
      </c>
      <c r="AJ289" s="399">
        <v>0</v>
      </c>
      <c r="AK289" s="400">
        <v>2188.8261415723487</v>
      </c>
      <c r="AL289" s="401">
        <v>0</v>
      </c>
      <c r="AM289" s="399">
        <v>0</v>
      </c>
      <c r="AN289" s="400">
        <v>2188.8261415723487</v>
      </c>
      <c r="AO289" s="401">
        <v>0</v>
      </c>
      <c r="AP289" s="399">
        <v>0</v>
      </c>
      <c r="AQ289" s="400">
        <v>31997.716768991249</v>
      </c>
      <c r="AR289" s="401">
        <v>0</v>
      </c>
      <c r="AS289" s="399">
        <v>0</v>
      </c>
      <c r="AT289" s="400">
        <v>30357.653918568758</v>
      </c>
      <c r="AU289" s="405">
        <v>0</v>
      </c>
      <c r="AV289" s="399">
        <v>0</v>
      </c>
      <c r="AW289" s="400">
        <v>31890.691704999997</v>
      </c>
      <c r="AX289" s="405">
        <v>0</v>
      </c>
      <c r="AY289" s="406">
        <v>0</v>
      </c>
      <c r="AZ289" s="402">
        <v>103832.77844959218</v>
      </c>
      <c r="BA289" s="403">
        <v>0</v>
      </c>
      <c r="BB289" s="407">
        <v>0</v>
      </c>
      <c r="BC289" s="408">
        <v>0</v>
      </c>
      <c r="BD289" s="402">
        <v>0</v>
      </c>
      <c r="BE289" s="407">
        <v>0</v>
      </c>
      <c r="BH289" s="409">
        <v>282</v>
      </c>
    </row>
    <row r="290" spans="2:60" x14ac:dyDescent="0.2">
      <c r="B290" s="395"/>
      <c r="C290" s="396"/>
      <c r="D290" s="397"/>
      <c r="E290" s="397"/>
      <c r="F290" s="397"/>
      <c r="G290" s="396"/>
      <c r="H290" s="397"/>
      <c r="I290" s="397"/>
      <c r="J290" s="397"/>
      <c r="K290" s="397"/>
      <c r="L290" s="397"/>
      <c r="M290" s="410"/>
      <c r="N290" s="399">
        <v>0</v>
      </c>
      <c r="O290" s="400">
        <v>2660.2920600492735</v>
      </c>
      <c r="P290" s="401">
        <v>0</v>
      </c>
      <c r="Q290" s="399">
        <v>0</v>
      </c>
      <c r="R290" s="400">
        <v>2866.102765817554</v>
      </c>
      <c r="S290" s="401">
        <v>0</v>
      </c>
      <c r="T290" s="399">
        <v>0</v>
      </c>
      <c r="U290" s="400">
        <v>20858.380007532083</v>
      </c>
      <c r="V290" s="401">
        <v>0</v>
      </c>
      <c r="W290" s="399">
        <v>0</v>
      </c>
      <c r="X290" s="400">
        <v>16889.470009128312</v>
      </c>
      <c r="Y290" s="401">
        <v>0</v>
      </c>
      <c r="Z290" s="402">
        <v>0</v>
      </c>
      <c r="AA290" s="402">
        <v>43274.244842527223</v>
      </c>
      <c r="AB290" s="403">
        <v>0</v>
      </c>
      <c r="AC290" s="404">
        <v>0</v>
      </c>
      <c r="AD290" s="399">
        <v>0</v>
      </c>
      <c r="AE290" s="400">
        <v>3907.9764560785702</v>
      </c>
      <c r="AF290" s="401">
        <v>0</v>
      </c>
      <c r="AG290" s="399">
        <v>0</v>
      </c>
      <c r="AH290" s="400">
        <v>1301.0873178088927</v>
      </c>
      <c r="AI290" s="401">
        <v>0</v>
      </c>
      <c r="AJ290" s="399">
        <v>0</v>
      </c>
      <c r="AK290" s="400">
        <v>2188.8261415723487</v>
      </c>
      <c r="AL290" s="401">
        <v>0</v>
      </c>
      <c r="AM290" s="399">
        <v>0</v>
      </c>
      <c r="AN290" s="400">
        <v>2188.8261415723487</v>
      </c>
      <c r="AO290" s="401">
        <v>0</v>
      </c>
      <c r="AP290" s="399">
        <v>0</v>
      </c>
      <c r="AQ290" s="400">
        <v>31997.716768991249</v>
      </c>
      <c r="AR290" s="401">
        <v>0</v>
      </c>
      <c r="AS290" s="399">
        <v>0</v>
      </c>
      <c r="AT290" s="400">
        <v>30357.653918568758</v>
      </c>
      <c r="AU290" s="405">
        <v>0</v>
      </c>
      <c r="AV290" s="399">
        <v>0</v>
      </c>
      <c r="AW290" s="400">
        <v>31890.691704999997</v>
      </c>
      <c r="AX290" s="405">
        <v>0</v>
      </c>
      <c r="AY290" s="406">
        <v>0</v>
      </c>
      <c r="AZ290" s="402">
        <v>103832.77844959218</v>
      </c>
      <c r="BA290" s="403">
        <v>0</v>
      </c>
      <c r="BB290" s="407">
        <v>0</v>
      </c>
      <c r="BC290" s="408">
        <v>0</v>
      </c>
      <c r="BD290" s="402">
        <v>0</v>
      </c>
      <c r="BE290" s="407">
        <v>0</v>
      </c>
      <c r="BH290" s="409">
        <v>283</v>
      </c>
    </row>
    <row r="291" spans="2:60" x14ac:dyDescent="0.2">
      <c r="B291" s="395"/>
      <c r="C291" s="396"/>
      <c r="D291" s="397"/>
      <c r="E291" s="397"/>
      <c r="F291" s="397"/>
      <c r="G291" s="396"/>
      <c r="H291" s="397"/>
      <c r="I291" s="397"/>
      <c r="J291" s="397"/>
      <c r="K291" s="397"/>
      <c r="L291" s="397"/>
      <c r="M291" s="410"/>
      <c r="N291" s="399">
        <v>0</v>
      </c>
      <c r="O291" s="400">
        <v>2660.2920600492735</v>
      </c>
      <c r="P291" s="401">
        <v>0</v>
      </c>
      <c r="Q291" s="399">
        <v>0</v>
      </c>
      <c r="R291" s="400">
        <v>2866.102765817554</v>
      </c>
      <c r="S291" s="401">
        <v>0</v>
      </c>
      <c r="T291" s="399">
        <v>0</v>
      </c>
      <c r="U291" s="400">
        <v>20858.380007532083</v>
      </c>
      <c r="V291" s="401">
        <v>0</v>
      </c>
      <c r="W291" s="399">
        <v>0</v>
      </c>
      <c r="X291" s="400">
        <v>16889.470009128312</v>
      </c>
      <c r="Y291" s="401">
        <v>0</v>
      </c>
      <c r="Z291" s="402">
        <v>0</v>
      </c>
      <c r="AA291" s="402">
        <v>43274.244842527223</v>
      </c>
      <c r="AB291" s="403">
        <v>0</v>
      </c>
      <c r="AC291" s="404">
        <v>0</v>
      </c>
      <c r="AD291" s="399">
        <v>0</v>
      </c>
      <c r="AE291" s="400">
        <v>3907.9764560785702</v>
      </c>
      <c r="AF291" s="401">
        <v>0</v>
      </c>
      <c r="AG291" s="399">
        <v>0</v>
      </c>
      <c r="AH291" s="400">
        <v>1301.0873178088927</v>
      </c>
      <c r="AI291" s="401">
        <v>0</v>
      </c>
      <c r="AJ291" s="399">
        <v>0</v>
      </c>
      <c r="AK291" s="400">
        <v>2188.8261415723487</v>
      </c>
      <c r="AL291" s="401">
        <v>0</v>
      </c>
      <c r="AM291" s="399">
        <v>0</v>
      </c>
      <c r="AN291" s="400">
        <v>2188.8261415723487</v>
      </c>
      <c r="AO291" s="401">
        <v>0</v>
      </c>
      <c r="AP291" s="399">
        <v>0</v>
      </c>
      <c r="AQ291" s="400">
        <v>31997.716768991249</v>
      </c>
      <c r="AR291" s="401">
        <v>0</v>
      </c>
      <c r="AS291" s="399">
        <v>0</v>
      </c>
      <c r="AT291" s="400">
        <v>30357.653918568758</v>
      </c>
      <c r="AU291" s="405">
        <v>0</v>
      </c>
      <c r="AV291" s="399">
        <v>0</v>
      </c>
      <c r="AW291" s="400">
        <v>31890.691704999997</v>
      </c>
      <c r="AX291" s="405">
        <v>0</v>
      </c>
      <c r="AY291" s="406">
        <v>0</v>
      </c>
      <c r="AZ291" s="402">
        <v>103832.77844959218</v>
      </c>
      <c r="BA291" s="403">
        <v>0</v>
      </c>
      <c r="BB291" s="407">
        <v>0</v>
      </c>
      <c r="BC291" s="408">
        <v>0</v>
      </c>
      <c r="BD291" s="402">
        <v>0</v>
      </c>
      <c r="BE291" s="407">
        <v>0</v>
      </c>
      <c r="BH291" s="409">
        <v>284</v>
      </c>
    </row>
    <row r="292" spans="2:60" x14ac:dyDescent="0.2">
      <c r="B292" s="395"/>
      <c r="C292" s="396"/>
      <c r="D292" s="397"/>
      <c r="E292" s="397"/>
      <c r="F292" s="397"/>
      <c r="G292" s="396"/>
      <c r="H292" s="397"/>
      <c r="I292" s="397"/>
      <c r="J292" s="397"/>
      <c r="K292" s="397"/>
      <c r="L292" s="397"/>
      <c r="M292" s="410"/>
      <c r="N292" s="399">
        <v>0</v>
      </c>
      <c r="O292" s="400">
        <v>2660.2920600492735</v>
      </c>
      <c r="P292" s="401">
        <v>0</v>
      </c>
      <c r="Q292" s="399">
        <v>0</v>
      </c>
      <c r="R292" s="400">
        <v>2866.102765817554</v>
      </c>
      <c r="S292" s="401">
        <v>0</v>
      </c>
      <c r="T292" s="399">
        <v>0</v>
      </c>
      <c r="U292" s="400">
        <v>20858.380007532083</v>
      </c>
      <c r="V292" s="401">
        <v>0</v>
      </c>
      <c r="W292" s="399">
        <v>0</v>
      </c>
      <c r="X292" s="400">
        <v>16889.470009128312</v>
      </c>
      <c r="Y292" s="401">
        <v>0</v>
      </c>
      <c r="Z292" s="402">
        <v>0</v>
      </c>
      <c r="AA292" s="402">
        <v>43274.244842527223</v>
      </c>
      <c r="AB292" s="403">
        <v>0</v>
      </c>
      <c r="AC292" s="404">
        <v>0</v>
      </c>
      <c r="AD292" s="399">
        <v>0</v>
      </c>
      <c r="AE292" s="400">
        <v>3907.9764560785702</v>
      </c>
      <c r="AF292" s="401">
        <v>0</v>
      </c>
      <c r="AG292" s="399">
        <v>0</v>
      </c>
      <c r="AH292" s="400">
        <v>1301.0873178088927</v>
      </c>
      <c r="AI292" s="401">
        <v>0</v>
      </c>
      <c r="AJ292" s="399">
        <v>0</v>
      </c>
      <c r="AK292" s="400">
        <v>2188.8261415723487</v>
      </c>
      <c r="AL292" s="401">
        <v>0</v>
      </c>
      <c r="AM292" s="399">
        <v>0</v>
      </c>
      <c r="AN292" s="400">
        <v>2188.8261415723487</v>
      </c>
      <c r="AO292" s="401">
        <v>0</v>
      </c>
      <c r="AP292" s="399">
        <v>0</v>
      </c>
      <c r="AQ292" s="400">
        <v>31997.716768991249</v>
      </c>
      <c r="AR292" s="401">
        <v>0</v>
      </c>
      <c r="AS292" s="399">
        <v>0</v>
      </c>
      <c r="AT292" s="400">
        <v>30357.653918568758</v>
      </c>
      <c r="AU292" s="405">
        <v>0</v>
      </c>
      <c r="AV292" s="399">
        <v>0</v>
      </c>
      <c r="AW292" s="400">
        <v>31890.691704999997</v>
      </c>
      <c r="AX292" s="405">
        <v>0</v>
      </c>
      <c r="AY292" s="406">
        <v>0</v>
      </c>
      <c r="AZ292" s="402">
        <v>103832.77844959218</v>
      </c>
      <c r="BA292" s="403">
        <v>0</v>
      </c>
      <c r="BB292" s="407">
        <v>0</v>
      </c>
      <c r="BC292" s="408">
        <v>0</v>
      </c>
      <c r="BD292" s="402">
        <v>0</v>
      </c>
      <c r="BE292" s="407">
        <v>0</v>
      </c>
      <c r="BH292" s="409">
        <v>285</v>
      </c>
    </row>
    <row r="293" spans="2:60" x14ac:dyDescent="0.2">
      <c r="B293" s="395"/>
      <c r="C293" s="396"/>
      <c r="D293" s="397"/>
      <c r="E293" s="397"/>
      <c r="F293" s="397"/>
      <c r="G293" s="396"/>
      <c r="H293" s="397"/>
      <c r="I293" s="397"/>
      <c r="J293" s="397"/>
      <c r="K293" s="397"/>
      <c r="L293" s="397"/>
      <c r="M293" s="410"/>
      <c r="N293" s="399">
        <v>0</v>
      </c>
      <c r="O293" s="400">
        <v>2660.2920600492735</v>
      </c>
      <c r="P293" s="401">
        <v>0</v>
      </c>
      <c r="Q293" s="399">
        <v>0</v>
      </c>
      <c r="R293" s="400">
        <v>2866.102765817554</v>
      </c>
      <c r="S293" s="401">
        <v>0</v>
      </c>
      <c r="T293" s="399">
        <v>0</v>
      </c>
      <c r="U293" s="400">
        <v>20858.380007532083</v>
      </c>
      <c r="V293" s="401">
        <v>0</v>
      </c>
      <c r="W293" s="399">
        <v>0</v>
      </c>
      <c r="X293" s="400">
        <v>16889.470009128312</v>
      </c>
      <c r="Y293" s="401">
        <v>0</v>
      </c>
      <c r="Z293" s="402">
        <v>0</v>
      </c>
      <c r="AA293" s="402">
        <v>43274.244842527223</v>
      </c>
      <c r="AB293" s="403">
        <v>0</v>
      </c>
      <c r="AC293" s="404">
        <v>0</v>
      </c>
      <c r="AD293" s="399">
        <v>0</v>
      </c>
      <c r="AE293" s="400">
        <v>3907.9764560785702</v>
      </c>
      <c r="AF293" s="401">
        <v>0</v>
      </c>
      <c r="AG293" s="399">
        <v>0</v>
      </c>
      <c r="AH293" s="400">
        <v>1301.0873178088927</v>
      </c>
      <c r="AI293" s="401">
        <v>0</v>
      </c>
      <c r="AJ293" s="399">
        <v>0</v>
      </c>
      <c r="AK293" s="400">
        <v>2188.8261415723487</v>
      </c>
      <c r="AL293" s="401">
        <v>0</v>
      </c>
      <c r="AM293" s="399">
        <v>0</v>
      </c>
      <c r="AN293" s="400">
        <v>2188.8261415723487</v>
      </c>
      <c r="AO293" s="401">
        <v>0</v>
      </c>
      <c r="AP293" s="399">
        <v>0</v>
      </c>
      <c r="AQ293" s="400">
        <v>31997.716768991249</v>
      </c>
      <c r="AR293" s="401">
        <v>0</v>
      </c>
      <c r="AS293" s="399">
        <v>0</v>
      </c>
      <c r="AT293" s="400">
        <v>30357.653918568758</v>
      </c>
      <c r="AU293" s="405">
        <v>0</v>
      </c>
      <c r="AV293" s="399">
        <v>0</v>
      </c>
      <c r="AW293" s="400">
        <v>31890.691704999997</v>
      </c>
      <c r="AX293" s="405">
        <v>0</v>
      </c>
      <c r="AY293" s="406">
        <v>0</v>
      </c>
      <c r="AZ293" s="402">
        <v>103832.77844959218</v>
      </c>
      <c r="BA293" s="403">
        <v>0</v>
      </c>
      <c r="BB293" s="407">
        <v>0</v>
      </c>
      <c r="BC293" s="408">
        <v>0</v>
      </c>
      <c r="BD293" s="402">
        <v>0</v>
      </c>
      <c r="BE293" s="407">
        <v>0</v>
      </c>
      <c r="BH293" s="409">
        <v>286</v>
      </c>
    </row>
    <row r="294" spans="2:60" x14ac:dyDescent="0.2">
      <c r="B294" s="395"/>
      <c r="C294" s="396"/>
      <c r="D294" s="397"/>
      <c r="E294" s="397"/>
      <c r="F294" s="397"/>
      <c r="G294" s="396"/>
      <c r="H294" s="397"/>
      <c r="I294" s="397"/>
      <c r="J294" s="397"/>
      <c r="K294" s="397"/>
      <c r="L294" s="397"/>
      <c r="M294" s="410"/>
      <c r="N294" s="399">
        <v>0</v>
      </c>
      <c r="O294" s="400">
        <v>2660.2920600492735</v>
      </c>
      <c r="P294" s="401">
        <v>0</v>
      </c>
      <c r="Q294" s="399">
        <v>0</v>
      </c>
      <c r="R294" s="400">
        <v>2866.102765817554</v>
      </c>
      <c r="S294" s="401">
        <v>0</v>
      </c>
      <c r="T294" s="399">
        <v>0</v>
      </c>
      <c r="U294" s="400">
        <v>20858.380007532083</v>
      </c>
      <c r="V294" s="401">
        <v>0</v>
      </c>
      <c r="W294" s="399">
        <v>0</v>
      </c>
      <c r="X294" s="400">
        <v>16889.470009128312</v>
      </c>
      <c r="Y294" s="401">
        <v>0</v>
      </c>
      <c r="Z294" s="402">
        <v>0</v>
      </c>
      <c r="AA294" s="402">
        <v>43274.244842527223</v>
      </c>
      <c r="AB294" s="403">
        <v>0</v>
      </c>
      <c r="AC294" s="404">
        <v>0</v>
      </c>
      <c r="AD294" s="399">
        <v>0</v>
      </c>
      <c r="AE294" s="400">
        <v>3907.9764560785702</v>
      </c>
      <c r="AF294" s="401">
        <v>0</v>
      </c>
      <c r="AG294" s="399">
        <v>0</v>
      </c>
      <c r="AH294" s="400">
        <v>1301.0873178088927</v>
      </c>
      <c r="AI294" s="401">
        <v>0</v>
      </c>
      <c r="AJ294" s="399">
        <v>0</v>
      </c>
      <c r="AK294" s="400">
        <v>2188.8261415723487</v>
      </c>
      <c r="AL294" s="401">
        <v>0</v>
      </c>
      <c r="AM294" s="399">
        <v>0</v>
      </c>
      <c r="AN294" s="400">
        <v>2188.8261415723487</v>
      </c>
      <c r="AO294" s="401">
        <v>0</v>
      </c>
      <c r="AP294" s="399">
        <v>0</v>
      </c>
      <c r="AQ294" s="400">
        <v>31997.716768991249</v>
      </c>
      <c r="AR294" s="401">
        <v>0</v>
      </c>
      <c r="AS294" s="399">
        <v>0</v>
      </c>
      <c r="AT294" s="400">
        <v>30357.653918568758</v>
      </c>
      <c r="AU294" s="405">
        <v>0</v>
      </c>
      <c r="AV294" s="399">
        <v>0</v>
      </c>
      <c r="AW294" s="400">
        <v>31890.691704999997</v>
      </c>
      <c r="AX294" s="405">
        <v>0</v>
      </c>
      <c r="AY294" s="406">
        <v>0</v>
      </c>
      <c r="AZ294" s="402">
        <v>103832.77844959218</v>
      </c>
      <c r="BA294" s="403">
        <v>0</v>
      </c>
      <c r="BB294" s="407">
        <v>0</v>
      </c>
      <c r="BC294" s="408">
        <v>0</v>
      </c>
      <c r="BD294" s="402">
        <v>0</v>
      </c>
      <c r="BE294" s="407">
        <v>0</v>
      </c>
      <c r="BH294" s="409">
        <v>287</v>
      </c>
    </row>
    <row r="295" spans="2:60" x14ac:dyDescent="0.2">
      <c r="B295" s="395"/>
      <c r="C295" s="396"/>
      <c r="D295" s="397"/>
      <c r="E295" s="397"/>
      <c r="F295" s="397"/>
      <c r="G295" s="396"/>
      <c r="H295" s="397"/>
      <c r="I295" s="397"/>
      <c r="J295" s="397"/>
      <c r="K295" s="397"/>
      <c r="L295" s="397"/>
      <c r="M295" s="410"/>
      <c r="N295" s="399">
        <v>0</v>
      </c>
      <c r="O295" s="400">
        <v>2660.2920600492735</v>
      </c>
      <c r="P295" s="401">
        <v>0</v>
      </c>
      <c r="Q295" s="399">
        <v>0</v>
      </c>
      <c r="R295" s="400">
        <v>2866.102765817554</v>
      </c>
      <c r="S295" s="401">
        <v>0</v>
      </c>
      <c r="T295" s="399">
        <v>0</v>
      </c>
      <c r="U295" s="400">
        <v>20858.380007532083</v>
      </c>
      <c r="V295" s="401">
        <v>0</v>
      </c>
      <c r="W295" s="399">
        <v>0</v>
      </c>
      <c r="X295" s="400">
        <v>16889.470009128312</v>
      </c>
      <c r="Y295" s="401">
        <v>0</v>
      </c>
      <c r="Z295" s="402">
        <v>0</v>
      </c>
      <c r="AA295" s="402">
        <v>43274.244842527223</v>
      </c>
      <c r="AB295" s="403">
        <v>0</v>
      </c>
      <c r="AC295" s="404">
        <v>0</v>
      </c>
      <c r="AD295" s="399">
        <v>0</v>
      </c>
      <c r="AE295" s="400">
        <v>3907.9764560785702</v>
      </c>
      <c r="AF295" s="401">
        <v>0</v>
      </c>
      <c r="AG295" s="399">
        <v>0</v>
      </c>
      <c r="AH295" s="400">
        <v>1301.0873178088927</v>
      </c>
      <c r="AI295" s="401">
        <v>0</v>
      </c>
      <c r="AJ295" s="399">
        <v>0</v>
      </c>
      <c r="AK295" s="400">
        <v>2188.8261415723487</v>
      </c>
      <c r="AL295" s="401">
        <v>0</v>
      </c>
      <c r="AM295" s="399">
        <v>0</v>
      </c>
      <c r="AN295" s="400">
        <v>2188.8261415723487</v>
      </c>
      <c r="AO295" s="401">
        <v>0</v>
      </c>
      <c r="AP295" s="399">
        <v>0</v>
      </c>
      <c r="AQ295" s="400">
        <v>31997.716768991249</v>
      </c>
      <c r="AR295" s="401">
        <v>0</v>
      </c>
      <c r="AS295" s="399">
        <v>0</v>
      </c>
      <c r="AT295" s="400">
        <v>30357.653918568758</v>
      </c>
      <c r="AU295" s="405">
        <v>0</v>
      </c>
      <c r="AV295" s="399">
        <v>0</v>
      </c>
      <c r="AW295" s="400">
        <v>31890.691704999997</v>
      </c>
      <c r="AX295" s="405">
        <v>0</v>
      </c>
      <c r="AY295" s="406">
        <v>0</v>
      </c>
      <c r="AZ295" s="402">
        <v>103832.77844959218</v>
      </c>
      <c r="BA295" s="403">
        <v>0</v>
      </c>
      <c r="BB295" s="407">
        <v>0</v>
      </c>
      <c r="BC295" s="408">
        <v>0</v>
      </c>
      <c r="BD295" s="402">
        <v>0</v>
      </c>
      <c r="BE295" s="407">
        <v>0</v>
      </c>
      <c r="BH295" s="409">
        <v>288</v>
      </c>
    </row>
    <row r="296" spans="2:60" x14ac:dyDescent="0.2">
      <c r="B296" s="395"/>
      <c r="C296" s="396"/>
      <c r="D296" s="397"/>
      <c r="E296" s="397"/>
      <c r="F296" s="397"/>
      <c r="G296" s="396"/>
      <c r="H296" s="397"/>
      <c r="I296" s="397"/>
      <c r="J296" s="397"/>
      <c r="K296" s="397"/>
      <c r="L296" s="397"/>
      <c r="M296" s="410"/>
      <c r="N296" s="399">
        <v>0</v>
      </c>
      <c r="O296" s="400">
        <v>2660.2920600492735</v>
      </c>
      <c r="P296" s="401">
        <v>0</v>
      </c>
      <c r="Q296" s="399">
        <v>0</v>
      </c>
      <c r="R296" s="400">
        <v>2866.102765817554</v>
      </c>
      <c r="S296" s="401">
        <v>0</v>
      </c>
      <c r="T296" s="399">
        <v>0</v>
      </c>
      <c r="U296" s="400">
        <v>20858.380007532083</v>
      </c>
      <c r="V296" s="401">
        <v>0</v>
      </c>
      <c r="W296" s="399">
        <v>0</v>
      </c>
      <c r="X296" s="400">
        <v>16889.470009128312</v>
      </c>
      <c r="Y296" s="401">
        <v>0</v>
      </c>
      <c r="Z296" s="402">
        <v>0</v>
      </c>
      <c r="AA296" s="402">
        <v>43274.244842527223</v>
      </c>
      <c r="AB296" s="403">
        <v>0</v>
      </c>
      <c r="AC296" s="404">
        <v>0</v>
      </c>
      <c r="AD296" s="399">
        <v>0</v>
      </c>
      <c r="AE296" s="400">
        <v>3907.9764560785702</v>
      </c>
      <c r="AF296" s="401">
        <v>0</v>
      </c>
      <c r="AG296" s="399">
        <v>0</v>
      </c>
      <c r="AH296" s="400">
        <v>1301.0873178088927</v>
      </c>
      <c r="AI296" s="401">
        <v>0</v>
      </c>
      <c r="AJ296" s="399">
        <v>0</v>
      </c>
      <c r="AK296" s="400">
        <v>2188.8261415723487</v>
      </c>
      <c r="AL296" s="401">
        <v>0</v>
      </c>
      <c r="AM296" s="399">
        <v>0</v>
      </c>
      <c r="AN296" s="400">
        <v>2188.8261415723487</v>
      </c>
      <c r="AO296" s="401">
        <v>0</v>
      </c>
      <c r="AP296" s="399">
        <v>0</v>
      </c>
      <c r="AQ296" s="400">
        <v>31997.716768991249</v>
      </c>
      <c r="AR296" s="401">
        <v>0</v>
      </c>
      <c r="AS296" s="399">
        <v>0</v>
      </c>
      <c r="AT296" s="400">
        <v>30357.653918568758</v>
      </c>
      <c r="AU296" s="405">
        <v>0</v>
      </c>
      <c r="AV296" s="399">
        <v>0</v>
      </c>
      <c r="AW296" s="400">
        <v>31890.691704999997</v>
      </c>
      <c r="AX296" s="405">
        <v>0</v>
      </c>
      <c r="AY296" s="406">
        <v>0</v>
      </c>
      <c r="AZ296" s="402">
        <v>103832.77844959218</v>
      </c>
      <c r="BA296" s="403">
        <v>0</v>
      </c>
      <c r="BB296" s="407">
        <v>0</v>
      </c>
      <c r="BC296" s="408">
        <v>0</v>
      </c>
      <c r="BD296" s="402">
        <v>0</v>
      </c>
      <c r="BE296" s="407">
        <v>0</v>
      </c>
      <c r="BH296" s="409">
        <v>289</v>
      </c>
    </row>
    <row r="297" spans="2:60" x14ac:dyDescent="0.2">
      <c r="B297" s="395"/>
      <c r="C297" s="396"/>
      <c r="D297" s="397"/>
      <c r="E297" s="397"/>
      <c r="F297" s="397"/>
      <c r="G297" s="396"/>
      <c r="H297" s="397"/>
      <c r="I297" s="397"/>
      <c r="J297" s="397"/>
      <c r="K297" s="397"/>
      <c r="L297" s="397"/>
      <c r="M297" s="410"/>
      <c r="N297" s="399">
        <v>0</v>
      </c>
      <c r="O297" s="400">
        <v>2660.2920600492735</v>
      </c>
      <c r="P297" s="401">
        <v>0</v>
      </c>
      <c r="Q297" s="399">
        <v>0</v>
      </c>
      <c r="R297" s="400">
        <v>2866.102765817554</v>
      </c>
      <c r="S297" s="401">
        <v>0</v>
      </c>
      <c r="T297" s="399">
        <v>0</v>
      </c>
      <c r="U297" s="400">
        <v>20858.380007532083</v>
      </c>
      <c r="V297" s="401">
        <v>0</v>
      </c>
      <c r="W297" s="399">
        <v>0</v>
      </c>
      <c r="X297" s="400">
        <v>16889.470009128312</v>
      </c>
      <c r="Y297" s="401">
        <v>0</v>
      </c>
      <c r="Z297" s="402">
        <v>0</v>
      </c>
      <c r="AA297" s="402">
        <v>43274.244842527223</v>
      </c>
      <c r="AB297" s="403">
        <v>0</v>
      </c>
      <c r="AC297" s="404">
        <v>0</v>
      </c>
      <c r="AD297" s="399">
        <v>0</v>
      </c>
      <c r="AE297" s="400">
        <v>3907.9764560785702</v>
      </c>
      <c r="AF297" s="401">
        <v>0</v>
      </c>
      <c r="AG297" s="399">
        <v>0</v>
      </c>
      <c r="AH297" s="400">
        <v>1301.0873178088927</v>
      </c>
      <c r="AI297" s="401">
        <v>0</v>
      </c>
      <c r="AJ297" s="399">
        <v>0</v>
      </c>
      <c r="AK297" s="400">
        <v>2188.8261415723487</v>
      </c>
      <c r="AL297" s="401">
        <v>0</v>
      </c>
      <c r="AM297" s="399">
        <v>0</v>
      </c>
      <c r="AN297" s="400">
        <v>2188.8261415723487</v>
      </c>
      <c r="AO297" s="401">
        <v>0</v>
      </c>
      <c r="AP297" s="399">
        <v>0</v>
      </c>
      <c r="AQ297" s="400">
        <v>31997.716768991249</v>
      </c>
      <c r="AR297" s="401">
        <v>0</v>
      </c>
      <c r="AS297" s="399">
        <v>0</v>
      </c>
      <c r="AT297" s="400">
        <v>30357.653918568758</v>
      </c>
      <c r="AU297" s="405">
        <v>0</v>
      </c>
      <c r="AV297" s="399">
        <v>0</v>
      </c>
      <c r="AW297" s="400">
        <v>31890.691704999997</v>
      </c>
      <c r="AX297" s="405">
        <v>0</v>
      </c>
      <c r="AY297" s="406">
        <v>0</v>
      </c>
      <c r="AZ297" s="402">
        <v>103832.77844959218</v>
      </c>
      <c r="BA297" s="403">
        <v>0</v>
      </c>
      <c r="BB297" s="407">
        <v>0</v>
      </c>
      <c r="BC297" s="408">
        <v>0</v>
      </c>
      <c r="BD297" s="402">
        <v>0</v>
      </c>
      <c r="BE297" s="407">
        <v>0</v>
      </c>
      <c r="BH297" s="409">
        <v>290</v>
      </c>
    </row>
    <row r="298" spans="2:60" x14ac:dyDescent="0.2">
      <c r="B298" s="395"/>
      <c r="C298" s="396"/>
      <c r="D298" s="397"/>
      <c r="E298" s="397"/>
      <c r="F298" s="397"/>
      <c r="G298" s="396"/>
      <c r="H298" s="397"/>
      <c r="I298" s="397"/>
      <c r="J298" s="397"/>
      <c r="K298" s="397"/>
      <c r="L298" s="397"/>
      <c r="M298" s="410"/>
      <c r="N298" s="399">
        <v>0</v>
      </c>
      <c r="O298" s="400">
        <v>2660.2920600492735</v>
      </c>
      <c r="P298" s="401">
        <v>0</v>
      </c>
      <c r="Q298" s="399">
        <v>0</v>
      </c>
      <c r="R298" s="400">
        <v>2866.102765817554</v>
      </c>
      <c r="S298" s="401">
        <v>0</v>
      </c>
      <c r="T298" s="399">
        <v>0</v>
      </c>
      <c r="U298" s="400">
        <v>20858.380007532083</v>
      </c>
      <c r="V298" s="401">
        <v>0</v>
      </c>
      <c r="W298" s="399">
        <v>0</v>
      </c>
      <c r="X298" s="400">
        <v>16889.470009128312</v>
      </c>
      <c r="Y298" s="401">
        <v>0</v>
      </c>
      <c r="Z298" s="402">
        <v>0</v>
      </c>
      <c r="AA298" s="402">
        <v>43274.244842527223</v>
      </c>
      <c r="AB298" s="403">
        <v>0</v>
      </c>
      <c r="AC298" s="404">
        <v>0</v>
      </c>
      <c r="AD298" s="399">
        <v>0</v>
      </c>
      <c r="AE298" s="400">
        <v>3907.9764560785702</v>
      </c>
      <c r="AF298" s="401">
        <v>0</v>
      </c>
      <c r="AG298" s="399">
        <v>0</v>
      </c>
      <c r="AH298" s="400">
        <v>1301.0873178088927</v>
      </c>
      <c r="AI298" s="401">
        <v>0</v>
      </c>
      <c r="AJ298" s="399">
        <v>0</v>
      </c>
      <c r="AK298" s="400">
        <v>2188.8261415723487</v>
      </c>
      <c r="AL298" s="401">
        <v>0</v>
      </c>
      <c r="AM298" s="399">
        <v>0</v>
      </c>
      <c r="AN298" s="400">
        <v>2188.8261415723487</v>
      </c>
      <c r="AO298" s="401">
        <v>0</v>
      </c>
      <c r="AP298" s="399">
        <v>0</v>
      </c>
      <c r="AQ298" s="400">
        <v>31997.716768991249</v>
      </c>
      <c r="AR298" s="401">
        <v>0</v>
      </c>
      <c r="AS298" s="399">
        <v>0</v>
      </c>
      <c r="AT298" s="400">
        <v>30357.653918568758</v>
      </c>
      <c r="AU298" s="405">
        <v>0</v>
      </c>
      <c r="AV298" s="399">
        <v>0</v>
      </c>
      <c r="AW298" s="400">
        <v>31890.691704999997</v>
      </c>
      <c r="AX298" s="405">
        <v>0</v>
      </c>
      <c r="AY298" s="406">
        <v>0</v>
      </c>
      <c r="AZ298" s="402">
        <v>103832.77844959218</v>
      </c>
      <c r="BA298" s="403">
        <v>0</v>
      </c>
      <c r="BB298" s="407">
        <v>0</v>
      </c>
      <c r="BC298" s="408">
        <v>0</v>
      </c>
      <c r="BD298" s="402">
        <v>0</v>
      </c>
      <c r="BE298" s="407">
        <v>0</v>
      </c>
      <c r="BH298" s="409">
        <v>291</v>
      </c>
    </row>
    <row r="299" spans="2:60" x14ac:dyDescent="0.2">
      <c r="B299" s="395"/>
      <c r="C299" s="396"/>
      <c r="D299" s="397"/>
      <c r="E299" s="397"/>
      <c r="F299" s="397"/>
      <c r="G299" s="396"/>
      <c r="H299" s="397"/>
      <c r="I299" s="397"/>
      <c r="J299" s="397"/>
      <c r="K299" s="397"/>
      <c r="L299" s="397"/>
      <c r="M299" s="410"/>
      <c r="N299" s="399">
        <v>0</v>
      </c>
      <c r="O299" s="400">
        <v>2660.2920600492735</v>
      </c>
      <c r="P299" s="401">
        <v>0</v>
      </c>
      <c r="Q299" s="399">
        <v>0</v>
      </c>
      <c r="R299" s="400">
        <v>2866.102765817554</v>
      </c>
      <c r="S299" s="401">
        <v>0</v>
      </c>
      <c r="T299" s="399">
        <v>0</v>
      </c>
      <c r="U299" s="400">
        <v>20858.380007532083</v>
      </c>
      <c r="V299" s="401">
        <v>0</v>
      </c>
      <c r="W299" s="399">
        <v>0</v>
      </c>
      <c r="X299" s="400">
        <v>16889.470009128312</v>
      </c>
      <c r="Y299" s="401">
        <v>0</v>
      </c>
      <c r="Z299" s="402">
        <v>0</v>
      </c>
      <c r="AA299" s="402">
        <v>43274.244842527223</v>
      </c>
      <c r="AB299" s="403">
        <v>0</v>
      </c>
      <c r="AC299" s="404">
        <v>0</v>
      </c>
      <c r="AD299" s="399">
        <v>0</v>
      </c>
      <c r="AE299" s="400">
        <v>3907.9764560785702</v>
      </c>
      <c r="AF299" s="401">
        <v>0</v>
      </c>
      <c r="AG299" s="399">
        <v>0</v>
      </c>
      <c r="AH299" s="400">
        <v>1301.0873178088927</v>
      </c>
      <c r="AI299" s="401">
        <v>0</v>
      </c>
      <c r="AJ299" s="399">
        <v>0</v>
      </c>
      <c r="AK299" s="400">
        <v>2188.8261415723487</v>
      </c>
      <c r="AL299" s="401">
        <v>0</v>
      </c>
      <c r="AM299" s="399">
        <v>0</v>
      </c>
      <c r="AN299" s="400">
        <v>2188.8261415723487</v>
      </c>
      <c r="AO299" s="401">
        <v>0</v>
      </c>
      <c r="AP299" s="399">
        <v>0</v>
      </c>
      <c r="AQ299" s="400">
        <v>31997.716768991249</v>
      </c>
      <c r="AR299" s="401">
        <v>0</v>
      </c>
      <c r="AS299" s="399">
        <v>0</v>
      </c>
      <c r="AT299" s="400">
        <v>30357.653918568758</v>
      </c>
      <c r="AU299" s="405">
        <v>0</v>
      </c>
      <c r="AV299" s="399">
        <v>0</v>
      </c>
      <c r="AW299" s="400">
        <v>31890.691704999997</v>
      </c>
      <c r="AX299" s="405">
        <v>0</v>
      </c>
      <c r="AY299" s="406">
        <v>0</v>
      </c>
      <c r="AZ299" s="402">
        <v>103832.77844959218</v>
      </c>
      <c r="BA299" s="403">
        <v>0</v>
      </c>
      <c r="BB299" s="407">
        <v>0</v>
      </c>
      <c r="BC299" s="408">
        <v>0</v>
      </c>
      <c r="BD299" s="402">
        <v>0</v>
      </c>
      <c r="BE299" s="407">
        <v>0</v>
      </c>
      <c r="BH299" s="409">
        <v>292</v>
      </c>
    </row>
    <row r="300" spans="2:60" x14ac:dyDescent="0.2">
      <c r="B300" s="395"/>
      <c r="C300" s="396"/>
      <c r="D300" s="397"/>
      <c r="E300" s="397"/>
      <c r="F300" s="397"/>
      <c r="G300" s="396"/>
      <c r="H300" s="397"/>
      <c r="I300" s="397"/>
      <c r="J300" s="397"/>
      <c r="K300" s="397"/>
      <c r="L300" s="397"/>
      <c r="M300" s="410"/>
      <c r="N300" s="399">
        <v>0</v>
      </c>
      <c r="O300" s="400">
        <v>2660.2920600492735</v>
      </c>
      <c r="P300" s="401">
        <v>0</v>
      </c>
      <c r="Q300" s="399">
        <v>0</v>
      </c>
      <c r="R300" s="400">
        <v>2866.102765817554</v>
      </c>
      <c r="S300" s="401">
        <v>0</v>
      </c>
      <c r="T300" s="399">
        <v>0</v>
      </c>
      <c r="U300" s="400">
        <v>20858.380007532083</v>
      </c>
      <c r="V300" s="401">
        <v>0</v>
      </c>
      <c r="W300" s="399">
        <v>0</v>
      </c>
      <c r="X300" s="400">
        <v>16889.470009128312</v>
      </c>
      <c r="Y300" s="401">
        <v>0</v>
      </c>
      <c r="Z300" s="402">
        <v>0</v>
      </c>
      <c r="AA300" s="402">
        <v>43274.244842527223</v>
      </c>
      <c r="AB300" s="403">
        <v>0</v>
      </c>
      <c r="AC300" s="404">
        <v>0</v>
      </c>
      <c r="AD300" s="399">
        <v>0</v>
      </c>
      <c r="AE300" s="400">
        <v>3907.9764560785702</v>
      </c>
      <c r="AF300" s="401">
        <v>0</v>
      </c>
      <c r="AG300" s="399">
        <v>0</v>
      </c>
      <c r="AH300" s="400">
        <v>1301.0873178088927</v>
      </c>
      <c r="AI300" s="401">
        <v>0</v>
      </c>
      <c r="AJ300" s="399">
        <v>0</v>
      </c>
      <c r="AK300" s="400">
        <v>2188.8261415723487</v>
      </c>
      <c r="AL300" s="401">
        <v>0</v>
      </c>
      <c r="AM300" s="399">
        <v>0</v>
      </c>
      <c r="AN300" s="400">
        <v>2188.8261415723487</v>
      </c>
      <c r="AO300" s="401">
        <v>0</v>
      </c>
      <c r="AP300" s="399">
        <v>0</v>
      </c>
      <c r="AQ300" s="400">
        <v>31997.716768991249</v>
      </c>
      <c r="AR300" s="401">
        <v>0</v>
      </c>
      <c r="AS300" s="399">
        <v>0</v>
      </c>
      <c r="AT300" s="400">
        <v>30357.653918568758</v>
      </c>
      <c r="AU300" s="405">
        <v>0</v>
      </c>
      <c r="AV300" s="399">
        <v>0</v>
      </c>
      <c r="AW300" s="400">
        <v>31890.691704999997</v>
      </c>
      <c r="AX300" s="405">
        <v>0</v>
      </c>
      <c r="AY300" s="406">
        <v>0</v>
      </c>
      <c r="AZ300" s="402">
        <v>103832.77844959218</v>
      </c>
      <c r="BA300" s="403">
        <v>0</v>
      </c>
      <c r="BB300" s="407">
        <v>0</v>
      </c>
      <c r="BC300" s="408">
        <v>0</v>
      </c>
      <c r="BD300" s="402">
        <v>0</v>
      </c>
      <c r="BE300" s="407">
        <v>0</v>
      </c>
      <c r="BH300" s="409">
        <v>293</v>
      </c>
    </row>
    <row r="301" spans="2:60" x14ac:dyDescent="0.2">
      <c r="B301" s="395"/>
      <c r="C301" s="396"/>
      <c r="D301" s="397"/>
      <c r="E301" s="397"/>
      <c r="F301" s="397"/>
      <c r="G301" s="396"/>
      <c r="H301" s="397"/>
      <c r="I301" s="397"/>
      <c r="J301" s="397"/>
      <c r="K301" s="397"/>
      <c r="L301" s="397"/>
      <c r="M301" s="410"/>
      <c r="N301" s="399">
        <v>0</v>
      </c>
      <c r="O301" s="400">
        <v>2660.2920600492735</v>
      </c>
      <c r="P301" s="401">
        <v>0</v>
      </c>
      <c r="Q301" s="399">
        <v>0</v>
      </c>
      <c r="R301" s="400">
        <v>2866.102765817554</v>
      </c>
      <c r="S301" s="401">
        <v>0</v>
      </c>
      <c r="T301" s="399">
        <v>0</v>
      </c>
      <c r="U301" s="400">
        <v>20858.380007532083</v>
      </c>
      <c r="V301" s="401">
        <v>0</v>
      </c>
      <c r="W301" s="399">
        <v>0</v>
      </c>
      <c r="X301" s="400">
        <v>16889.470009128312</v>
      </c>
      <c r="Y301" s="401">
        <v>0</v>
      </c>
      <c r="Z301" s="402">
        <v>0</v>
      </c>
      <c r="AA301" s="402">
        <v>43274.244842527223</v>
      </c>
      <c r="AB301" s="403">
        <v>0</v>
      </c>
      <c r="AC301" s="404">
        <v>0</v>
      </c>
      <c r="AD301" s="399">
        <v>0</v>
      </c>
      <c r="AE301" s="400">
        <v>3907.9764560785702</v>
      </c>
      <c r="AF301" s="401">
        <v>0</v>
      </c>
      <c r="AG301" s="399">
        <v>0</v>
      </c>
      <c r="AH301" s="400">
        <v>1301.0873178088927</v>
      </c>
      <c r="AI301" s="401">
        <v>0</v>
      </c>
      <c r="AJ301" s="399">
        <v>0</v>
      </c>
      <c r="AK301" s="400">
        <v>2188.8261415723487</v>
      </c>
      <c r="AL301" s="401">
        <v>0</v>
      </c>
      <c r="AM301" s="399">
        <v>0</v>
      </c>
      <c r="AN301" s="400">
        <v>2188.8261415723487</v>
      </c>
      <c r="AO301" s="401">
        <v>0</v>
      </c>
      <c r="AP301" s="399">
        <v>0</v>
      </c>
      <c r="AQ301" s="400">
        <v>31997.716768991249</v>
      </c>
      <c r="AR301" s="401">
        <v>0</v>
      </c>
      <c r="AS301" s="399">
        <v>0</v>
      </c>
      <c r="AT301" s="400">
        <v>30357.653918568758</v>
      </c>
      <c r="AU301" s="405">
        <v>0</v>
      </c>
      <c r="AV301" s="399">
        <v>0</v>
      </c>
      <c r="AW301" s="400">
        <v>31890.691704999997</v>
      </c>
      <c r="AX301" s="405">
        <v>0</v>
      </c>
      <c r="AY301" s="406">
        <v>0</v>
      </c>
      <c r="AZ301" s="402">
        <v>103832.77844959218</v>
      </c>
      <c r="BA301" s="403">
        <v>0</v>
      </c>
      <c r="BB301" s="407">
        <v>0</v>
      </c>
      <c r="BC301" s="408">
        <v>0</v>
      </c>
      <c r="BD301" s="402">
        <v>0</v>
      </c>
      <c r="BE301" s="407">
        <v>0</v>
      </c>
      <c r="BH301" s="409">
        <v>294</v>
      </c>
    </row>
    <row r="302" spans="2:60" x14ac:dyDescent="0.2">
      <c r="B302" s="395"/>
      <c r="C302" s="396"/>
      <c r="D302" s="397"/>
      <c r="E302" s="397"/>
      <c r="F302" s="397"/>
      <c r="G302" s="396"/>
      <c r="H302" s="397"/>
      <c r="I302" s="397"/>
      <c r="J302" s="397"/>
      <c r="K302" s="397"/>
      <c r="L302" s="397"/>
      <c r="M302" s="410"/>
      <c r="N302" s="399">
        <v>0</v>
      </c>
      <c r="O302" s="400">
        <v>2660.2920600492735</v>
      </c>
      <c r="P302" s="401">
        <v>0</v>
      </c>
      <c r="Q302" s="399">
        <v>0</v>
      </c>
      <c r="R302" s="400">
        <v>2866.102765817554</v>
      </c>
      <c r="S302" s="401">
        <v>0</v>
      </c>
      <c r="T302" s="399">
        <v>0</v>
      </c>
      <c r="U302" s="400">
        <v>20858.380007532083</v>
      </c>
      <c r="V302" s="401">
        <v>0</v>
      </c>
      <c r="W302" s="399">
        <v>0</v>
      </c>
      <c r="X302" s="400">
        <v>16889.470009128312</v>
      </c>
      <c r="Y302" s="401">
        <v>0</v>
      </c>
      <c r="Z302" s="402">
        <v>0</v>
      </c>
      <c r="AA302" s="402">
        <v>43274.244842527223</v>
      </c>
      <c r="AB302" s="403">
        <v>0</v>
      </c>
      <c r="AC302" s="404">
        <v>0</v>
      </c>
      <c r="AD302" s="399">
        <v>0</v>
      </c>
      <c r="AE302" s="400">
        <v>3907.9764560785702</v>
      </c>
      <c r="AF302" s="401">
        <v>0</v>
      </c>
      <c r="AG302" s="399">
        <v>0</v>
      </c>
      <c r="AH302" s="400">
        <v>1301.0873178088927</v>
      </c>
      <c r="AI302" s="401">
        <v>0</v>
      </c>
      <c r="AJ302" s="399">
        <v>0</v>
      </c>
      <c r="AK302" s="400">
        <v>2188.8261415723487</v>
      </c>
      <c r="AL302" s="401">
        <v>0</v>
      </c>
      <c r="AM302" s="399">
        <v>0</v>
      </c>
      <c r="AN302" s="400">
        <v>2188.8261415723487</v>
      </c>
      <c r="AO302" s="401">
        <v>0</v>
      </c>
      <c r="AP302" s="399">
        <v>0</v>
      </c>
      <c r="AQ302" s="400">
        <v>31997.716768991249</v>
      </c>
      <c r="AR302" s="401">
        <v>0</v>
      </c>
      <c r="AS302" s="399">
        <v>0</v>
      </c>
      <c r="AT302" s="400">
        <v>30357.653918568758</v>
      </c>
      <c r="AU302" s="405">
        <v>0</v>
      </c>
      <c r="AV302" s="399">
        <v>0</v>
      </c>
      <c r="AW302" s="400">
        <v>31890.691704999997</v>
      </c>
      <c r="AX302" s="405">
        <v>0</v>
      </c>
      <c r="AY302" s="406">
        <v>0</v>
      </c>
      <c r="AZ302" s="402">
        <v>103832.77844959218</v>
      </c>
      <c r="BA302" s="403">
        <v>0</v>
      </c>
      <c r="BB302" s="407">
        <v>0</v>
      </c>
      <c r="BC302" s="408">
        <v>0</v>
      </c>
      <c r="BD302" s="402">
        <v>0</v>
      </c>
      <c r="BE302" s="407">
        <v>0</v>
      </c>
      <c r="BH302" s="409">
        <v>295</v>
      </c>
    </row>
    <row r="303" spans="2:60" x14ac:dyDescent="0.2">
      <c r="B303" s="395"/>
      <c r="C303" s="396"/>
      <c r="D303" s="397"/>
      <c r="E303" s="397"/>
      <c r="F303" s="397"/>
      <c r="G303" s="396"/>
      <c r="H303" s="397"/>
      <c r="I303" s="397"/>
      <c r="J303" s="397"/>
      <c r="K303" s="397"/>
      <c r="L303" s="397"/>
      <c r="M303" s="410"/>
      <c r="N303" s="399">
        <v>0</v>
      </c>
      <c r="O303" s="400">
        <v>2660.2920600492735</v>
      </c>
      <c r="P303" s="401">
        <v>0</v>
      </c>
      <c r="Q303" s="399">
        <v>0</v>
      </c>
      <c r="R303" s="400">
        <v>2866.102765817554</v>
      </c>
      <c r="S303" s="401">
        <v>0</v>
      </c>
      <c r="T303" s="399">
        <v>0</v>
      </c>
      <c r="U303" s="400">
        <v>20858.380007532083</v>
      </c>
      <c r="V303" s="401">
        <v>0</v>
      </c>
      <c r="W303" s="399">
        <v>0</v>
      </c>
      <c r="X303" s="400">
        <v>16889.470009128312</v>
      </c>
      <c r="Y303" s="401">
        <v>0</v>
      </c>
      <c r="Z303" s="402">
        <v>0</v>
      </c>
      <c r="AA303" s="402">
        <v>43274.244842527223</v>
      </c>
      <c r="AB303" s="403">
        <v>0</v>
      </c>
      <c r="AC303" s="404">
        <v>0</v>
      </c>
      <c r="AD303" s="399">
        <v>0</v>
      </c>
      <c r="AE303" s="400">
        <v>3907.9764560785702</v>
      </c>
      <c r="AF303" s="401">
        <v>0</v>
      </c>
      <c r="AG303" s="399">
        <v>0</v>
      </c>
      <c r="AH303" s="400">
        <v>1301.0873178088927</v>
      </c>
      <c r="AI303" s="401">
        <v>0</v>
      </c>
      <c r="AJ303" s="399">
        <v>0</v>
      </c>
      <c r="AK303" s="400">
        <v>2188.8261415723487</v>
      </c>
      <c r="AL303" s="401">
        <v>0</v>
      </c>
      <c r="AM303" s="399">
        <v>0</v>
      </c>
      <c r="AN303" s="400">
        <v>2188.8261415723487</v>
      </c>
      <c r="AO303" s="401">
        <v>0</v>
      </c>
      <c r="AP303" s="399">
        <v>0</v>
      </c>
      <c r="AQ303" s="400">
        <v>31997.716768991249</v>
      </c>
      <c r="AR303" s="401">
        <v>0</v>
      </c>
      <c r="AS303" s="399">
        <v>0</v>
      </c>
      <c r="AT303" s="400">
        <v>30357.653918568758</v>
      </c>
      <c r="AU303" s="405">
        <v>0</v>
      </c>
      <c r="AV303" s="399">
        <v>0</v>
      </c>
      <c r="AW303" s="400">
        <v>31890.691704999997</v>
      </c>
      <c r="AX303" s="405">
        <v>0</v>
      </c>
      <c r="AY303" s="406">
        <v>0</v>
      </c>
      <c r="AZ303" s="402">
        <v>103832.77844959218</v>
      </c>
      <c r="BA303" s="403">
        <v>0</v>
      </c>
      <c r="BB303" s="407">
        <v>0</v>
      </c>
      <c r="BC303" s="408">
        <v>0</v>
      </c>
      <c r="BD303" s="402">
        <v>0</v>
      </c>
      <c r="BE303" s="407">
        <v>0</v>
      </c>
      <c r="BH303" s="409">
        <v>296</v>
      </c>
    </row>
    <row r="304" spans="2:60" x14ac:dyDescent="0.2">
      <c r="B304" s="395"/>
      <c r="C304" s="396"/>
      <c r="D304" s="397"/>
      <c r="E304" s="397"/>
      <c r="F304" s="397"/>
      <c r="G304" s="396"/>
      <c r="H304" s="397"/>
      <c r="I304" s="397"/>
      <c r="J304" s="397"/>
      <c r="K304" s="397"/>
      <c r="L304" s="397"/>
      <c r="M304" s="410"/>
      <c r="N304" s="399">
        <v>0</v>
      </c>
      <c r="O304" s="400">
        <v>2660.2920600492735</v>
      </c>
      <c r="P304" s="401">
        <v>0</v>
      </c>
      <c r="Q304" s="399">
        <v>0</v>
      </c>
      <c r="R304" s="400">
        <v>2866.102765817554</v>
      </c>
      <c r="S304" s="401">
        <v>0</v>
      </c>
      <c r="T304" s="399">
        <v>0</v>
      </c>
      <c r="U304" s="400">
        <v>20858.380007532083</v>
      </c>
      <c r="V304" s="401">
        <v>0</v>
      </c>
      <c r="W304" s="399">
        <v>0</v>
      </c>
      <c r="X304" s="400">
        <v>16889.470009128312</v>
      </c>
      <c r="Y304" s="401">
        <v>0</v>
      </c>
      <c r="Z304" s="402">
        <v>0</v>
      </c>
      <c r="AA304" s="402">
        <v>43274.244842527223</v>
      </c>
      <c r="AB304" s="403">
        <v>0</v>
      </c>
      <c r="AC304" s="404">
        <v>0</v>
      </c>
      <c r="AD304" s="399">
        <v>0</v>
      </c>
      <c r="AE304" s="400">
        <v>3907.9764560785702</v>
      </c>
      <c r="AF304" s="401">
        <v>0</v>
      </c>
      <c r="AG304" s="399">
        <v>0</v>
      </c>
      <c r="AH304" s="400">
        <v>1301.0873178088927</v>
      </c>
      <c r="AI304" s="401">
        <v>0</v>
      </c>
      <c r="AJ304" s="399">
        <v>0</v>
      </c>
      <c r="AK304" s="400">
        <v>2188.8261415723487</v>
      </c>
      <c r="AL304" s="401">
        <v>0</v>
      </c>
      <c r="AM304" s="399">
        <v>0</v>
      </c>
      <c r="AN304" s="400">
        <v>2188.8261415723487</v>
      </c>
      <c r="AO304" s="401">
        <v>0</v>
      </c>
      <c r="AP304" s="399">
        <v>0</v>
      </c>
      <c r="AQ304" s="400">
        <v>31997.716768991249</v>
      </c>
      <c r="AR304" s="401">
        <v>0</v>
      </c>
      <c r="AS304" s="399">
        <v>0</v>
      </c>
      <c r="AT304" s="400">
        <v>30357.653918568758</v>
      </c>
      <c r="AU304" s="405">
        <v>0</v>
      </c>
      <c r="AV304" s="399">
        <v>0</v>
      </c>
      <c r="AW304" s="400">
        <v>31890.691704999997</v>
      </c>
      <c r="AX304" s="405">
        <v>0</v>
      </c>
      <c r="AY304" s="406">
        <v>0</v>
      </c>
      <c r="AZ304" s="402">
        <v>103832.77844959218</v>
      </c>
      <c r="BA304" s="403">
        <v>0</v>
      </c>
      <c r="BB304" s="407">
        <v>0</v>
      </c>
      <c r="BC304" s="408">
        <v>0</v>
      </c>
      <c r="BD304" s="402">
        <v>0</v>
      </c>
      <c r="BE304" s="407">
        <v>0</v>
      </c>
      <c r="BH304" s="409">
        <v>297</v>
      </c>
    </row>
    <row r="305" spans="2:60" x14ac:dyDescent="0.2">
      <c r="B305" s="395"/>
      <c r="C305" s="396"/>
      <c r="D305" s="397"/>
      <c r="E305" s="397"/>
      <c r="F305" s="397"/>
      <c r="G305" s="396"/>
      <c r="H305" s="397"/>
      <c r="I305" s="397"/>
      <c r="J305" s="397"/>
      <c r="K305" s="397"/>
      <c r="L305" s="397"/>
      <c r="M305" s="410"/>
      <c r="N305" s="399">
        <v>0</v>
      </c>
      <c r="O305" s="400">
        <v>2660.2920600492735</v>
      </c>
      <c r="P305" s="401">
        <v>0</v>
      </c>
      <c r="Q305" s="399">
        <v>0</v>
      </c>
      <c r="R305" s="400">
        <v>2866.102765817554</v>
      </c>
      <c r="S305" s="401">
        <v>0</v>
      </c>
      <c r="T305" s="399">
        <v>0</v>
      </c>
      <c r="U305" s="400">
        <v>20858.380007532083</v>
      </c>
      <c r="V305" s="401">
        <v>0</v>
      </c>
      <c r="W305" s="399">
        <v>0</v>
      </c>
      <c r="X305" s="400">
        <v>16889.470009128312</v>
      </c>
      <c r="Y305" s="401">
        <v>0</v>
      </c>
      <c r="Z305" s="402">
        <v>0</v>
      </c>
      <c r="AA305" s="402">
        <v>43274.244842527223</v>
      </c>
      <c r="AB305" s="403">
        <v>0</v>
      </c>
      <c r="AC305" s="404">
        <v>0</v>
      </c>
      <c r="AD305" s="399">
        <v>0</v>
      </c>
      <c r="AE305" s="400">
        <v>3907.9764560785702</v>
      </c>
      <c r="AF305" s="401">
        <v>0</v>
      </c>
      <c r="AG305" s="399">
        <v>0</v>
      </c>
      <c r="AH305" s="400">
        <v>1301.0873178088927</v>
      </c>
      <c r="AI305" s="401">
        <v>0</v>
      </c>
      <c r="AJ305" s="399">
        <v>0</v>
      </c>
      <c r="AK305" s="400">
        <v>2188.8261415723487</v>
      </c>
      <c r="AL305" s="401">
        <v>0</v>
      </c>
      <c r="AM305" s="399">
        <v>0</v>
      </c>
      <c r="AN305" s="400">
        <v>2188.8261415723487</v>
      </c>
      <c r="AO305" s="401">
        <v>0</v>
      </c>
      <c r="AP305" s="399">
        <v>0</v>
      </c>
      <c r="AQ305" s="400">
        <v>31997.716768991249</v>
      </c>
      <c r="AR305" s="401">
        <v>0</v>
      </c>
      <c r="AS305" s="399">
        <v>0</v>
      </c>
      <c r="AT305" s="400">
        <v>30357.653918568758</v>
      </c>
      <c r="AU305" s="405">
        <v>0</v>
      </c>
      <c r="AV305" s="399">
        <v>0</v>
      </c>
      <c r="AW305" s="400">
        <v>31890.691704999997</v>
      </c>
      <c r="AX305" s="405">
        <v>0</v>
      </c>
      <c r="AY305" s="406">
        <v>0</v>
      </c>
      <c r="AZ305" s="402">
        <v>103832.77844959218</v>
      </c>
      <c r="BA305" s="403">
        <v>0</v>
      </c>
      <c r="BB305" s="407">
        <v>0</v>
      </c>
      <c r="BC305" s="408">
        <v>0</v>
      </c>
      <c r="BD305" s="402">
        <v>0</v>
      </c>
      <c r="BE305" s="407">
        <v>0</v>
      </c>
      <c r="BH305" s="409">
        <v>298</v>
      </c>
    </row>
    <row r="306" spans="2:60" x14ac:dyDescent="0.2">
      <c r="B306" s="395"/>
      <c r="C306" s="396"/>
      <c r="D306" s="397"/>
      <c r="E306" s="397"/>
      <c r="F306" s="397"/>
      <c r="G306" s="396"/>
      <c r="H306" s="397"/>
      <c r="I306" s="397"/>
      <c r="J306" s="397"/>
      <c r="K306" s="397"/>
      <c r="L306" s="397"/>
      <c r="M306" s="410"/>
      <c r="N306" s="399">
        <v>0</v>
      </c>
      <c r="O306" s="400">
        <v>2660.2920600492735</v>
      </c>
      <c r="P306" s="401">
        <v>0</v>
      </c>
      <c r="Q306" s="399">
        <v>0</v>
      </c>
      <c r="R306" s="400">
        <v>2866.102765817554</v>
      </c>
      <c r="S306" s="401">
        <v>0</v>
      </c>
      <c r="T306" s="399">
        <v>0</v>
      </c>
      <c r="U306" s="400">
        <v>20858.380007532083</v>
      </c>
      <c r="V306" s="401">
        <v>0</v>
      </c>
      <c r="W306" s="399">
        <v>0</v>
      </c>
      <c r="X306" s="400">
        <v>16889.470009128312</v>
      </c>
      <c r="Y306" s="401">
        <v>0</v>
      </c>
      <c r="Z306" s="402">
        <v>0</v>
      </c>
      <c r="AA306" s="402">
        <v>43274.244842527223</v>
      </c>
      <c r="AB306" s="403">
        <v>0</v>
      </c>
      <c r="AC306" s="404">
        <v>0</v>
      </c>
      <c r="AD306" s="399">
        <v>0</v>
      </c>
      <c r="AE306" s="400">
        <v>3907.9764560785702</v>
      </c>
      <c r="AF306" s="401">
        <v>0</v>
      </c>
      <c r="AG306" s="399">
        <v>0</v>
      </c>
      <c r="AH306" s="400">
        <v>1301.0873178088927</v>
      </c>
      <c r="AI306" s="401">
        <v>0</v>
      </c>
      <c r="AJ306" s="399">
        <v>0</v>
      </c>
      <c r="AK306" s="400">
        <v>2188.8261415723487</v>
      </c>
      <c r="AL306" s="401">
        <v>0</v>
      </c>
      <c r="AM306" s="399">
        <v>0</v>
      </c>
      <c r="AN306" s="400">
        <v>2188.8261415723487</v>
      </c>
      <c r="AO306" s="401">
        <v>0</v>
      </c>
      <c r="AP306" s="399">
        <v>0</v>
      </c>
      <c r="AQ306" s="400">
        <v>31997.716768991249</v>
      </c>
      <c r="AR306" s="401">
        <v>0</v>
      </c>
      <c r="AS306" s="399">
        <v>0</v>
      </c>
      <c r="AT306" s="400">
        <v>30357.653918568758</v>
      </c>
      <c r="AU306" s="405">
        <v>0</v>
      </c>
      <c r="AV306" s="399">
        <v>0</v>
      </c>
      <c r="AW306" s="400">
        <v>31890.691704999997</v>
      </c>
      <c r="AX306" s="405">
        <v>0</v>
      </c>
      <c r="AY306" s="406">
        <v>0</v>
      </c>
      <c r="AZ306" s="402">
        <v>103832.77844959218</v>
      </c>
      <c r="BA306" s="403">
        <v>0</v>
      </c>
      <c r="BB306" s="407">
        <v>0</v>
      </c>
      <c r="BC306" s="408">
        <v>0</v>
      </c>
      <c r="BD306" s="402">
        <v>0</v>
      </c>
      <c r="BE306" s="407">
        <v>0</v>
      </c>
      <c r="BH306" s="409">
        <v>299</v>
      </c>
    </row>
    <row r="307" spans="2:60" x14ac:dyDescent="0.2">
      <c r="B307" s="395"/>
      <c r="C307" s="396"/>
      <c r="D307" s="397"/>
      <c r="E307" s="397"/>
      <c r="F307" s="397"/>
      <c r="G307" s="396"/>
      <c r="H307" s="397"/>
      <c r="I307" s="397"/>
      <c r="J307" s="397"/>
      <c r="K307" s="397"/>
      <c r="L307" s="397"/>
      <c r="M307" s="410"/>
      <c r="N307" s="399">
        <v>0</v>
      </c>
      <c r="O307" s="400">
        <v>2660.2920600492735</v>
      </c>
      <c r="P307" s="401">
        <v>0</v>
      </c>
      <c r="Q307" s="399">
        <v>0</v>
      </c>
      <c r="R307" s="400">
        <v>2866.102765817554</v>
      </c>
      <c r="S307" s="401">
        <v>0</v>
      </c>
      <c r="T307" s="399">
        <v>0</v>
      </c>
      <c r="U307" s="400">
        <v>20858.380007532083</v>
      </c>
      <c r="V307" s="401">
        <v>0</v>
      </c>
      <c r="W307" s="399">
        <v>0</v>
      </c>
      <c r="X307" s="400">
        <v>16889.470009128312</v>
      </c>
      <c r="Y307" s="401">
        <v>0</v>
      </c>
      <c r="Z307" s="402">
        <v>0</v>
      </c>
      <c r="AA307" s="402">
        <v>43274.244842527223</v>
      </c>
      <c r="AB307" s="403">
        <v>0</v>
      </c>
      <c r="AC307" s="404">
        <v>0</v>
      </c>
      <c r="AD307" s="399">
        <v>0</v>
      </c>
      <c r="AE307" s="400">
        <v>3907.9764560785702</v>
      </c>
      <c r="AF307" s="401">
        <v>0</v>
      </c>
      <c r="AG307" s="399">
        <v>0</v>
      </c>
      <c r="AH307" s="400">
        <v>1301.0873178088927</v>
      </c>
      <c r="AI307" s="401">
        <v>0</v>
      </c>
      <c r="AJ307" s="399">
        <v>0</v>
      </c>
      <c r="AK307" s="400">
        <v>2188.8261415723487</v>
      </c>
      <c r="AL307" s="401">
        <v>0</v>
      </c>
      <c r="AM307" s="399">
        <v>0</v>
      </c>
      <c r="AN307" s="400">
        <v>2188.8261415723487</v>
      </c>
      <c r="AO307" s="401">
        <v>0</v>
      </c>
      <c r="AP307" s="399">
        <v>0</v>
      </c>
      <c r="AQ307" s="400">
        <v>31997.716768991249</v>
      </c>
      <c r="AR307" s="401">
        <v>0</v>
      </c>
      <c r="AS307" s="399">
        <v>0</v>
      </c>
      <c r="AT307" s="400">
        <v>30357.653918568758</v>
      </c>
      <c r="AU307" s="405">
        <v>0</v>
      </c>
      <c r="AV307" s="399">
        <v>0</v>
      </c>
      <c r="AW307" s="400">
        <v>31890.691704999997</v>
      </c>
      <c r="AX307" s="405">
        <v>0</v>
      </c>
      <c r="AY307" s="406">
        <v>0</v>
      </c>
      <c r="AZ307" s="402">
        <v>103832.77844959218</v>
      </c>
      <c r="BA307" s="403">
        <v>0</v>
      </c>
      <c r="BB307" s="407">
        <v>0</v>
      </c>
      <c r="BC307" s="408">
        <v>0</v>
      </c>
      <c r="BD307" s="402">
        <v>0</v>
      </c>
      <c r="BE307" s="407">
        <v>0</v>
      </c>
      <c r="BH307" s="409">
        <v>300</v>
      </c>
    </row>
    <row r="308" spans="2:60" x14ac:dyDescent="0.2">
      <c r="B308" s="395"/>
      <c r="C308" s="396"/>
      <c r="D308" s="397"/>
      <c r="E308" s="397"/>
      <c r="F308" s="397"/>
      <c r="G308" s="396"/>
      <c r="H308" s="397"/>
      <c r="I308" s="397"/>
      <c r="J308" s="397"/>
      <c r="K308" s="397"/>
      <c r="L308" s="397"/>
      <c r="M308" s="410"/>
      <c r="N308" s="399">
        <v>0</v>
      </c>
      <c r="O308" s="400">
        <v>2660.2920600492735</v>
      </c>
      <c r="P308" s="401">
        <v>0</v>
      </c>
      <c r="Q308" s="399">
        <v>0</v>
      </c>
      <c r="R308" s="400">
        <v>2866.102765817554</v>
      </c>
      <c r="S308" s="401">
        <v>0</v>
      </c>
      <c r="T308" s="399">
        <v>0</v>
      </c>
      <c r="U308" s="400">
        <v>20858.380007532083</v>
      </c>
      <c r="V308" s="401">
        <v>0</v>
      </c>
      <c r="W308" s="399">
        <v>0</v>
      </c>
      <c r="X308" s="400">
        <v>16889.470009128312</v>
      </c>
      <c r="Y308" s="401">
        <v>0</v>
      </c>
      <c r="Z308" s="402">
        <v>0</v>
      </c>
      <c r="AA308" s="402">
        <v>43274.244842527223</v>
      </c>
      <c r="AB308" s="403">
        <v>0</v>
      </c>
      <c r="AC308" s="404">
        <v>0</v>
      </c>
      <c r="AD308" s="399">
        <v>0</v>
      </c>
      <c r="AE308" s="400">
        <v>3907.9764560785702</v>
      </c>
      <c r="AF308" s="401">
        <v>0</v>
      </c>
      <c r="AG308" s="399">
        <v>0</v>
      </c>
      <c r="AH308" s="400">
        <v>1301.0873178088927</v>
      </c>
      <c r="AI308" s="401">
        <v>0</v>
      </c>
      <c r="AJ308" s="399">
        <v>0</v>
      </c>
      <c r="AK308" s="400">
        <v>2188.8261415723487</v>
      </c>
      <c r="AL308" s="401">
        <v>0</v>
      </c>
      <c r="AM308" s="399">
        <v>0</v>
      </c>
      <c r="AN308" s="400">
        <v>2188.8261415723487</v>
      </c>
      <c r="AO308" s="401">
        <v>0</v>
      </c>
      <c r="AP308" s="399">
        <v>0</v>
      </c>
      <c r="AQ308" s="400">
        <v>31997.716768991249</v>
      </c>
      <c r="AR308" s="401">
        <v>0</v>
      </c>
      <c r="AS308" s="399">
        <v>0</v>
      </c>
      <c r="AT308" s="400">
        <v>30357.653918568758</v>
      </c>
      <c r="AU308" s="405">
        <v>0</v>
      </c>
      <c r="AV308" s="399">
        <v>0</v>
      </c>
      <c r="AW308" s="400">
        <v>31890.691704999997</v>
      </c>
      <c r="AX308" s="405">
        <v>0</v>
      </c>
      <c r="AY308" s="406">
        <v>0</v>
      </c>
      <c r="AZ308" s="402">
        <v>103832.77844959218</v>
      </c>
      <c r="BA308" s="403">
        <v>0</v>
      </c>
      <c r="BB308" s="407">
        <v>0</v>
      </c>
      <c r="BC308" s="408">
        <v>0</v>
      </c>
      <c r="BD308" s="402">
        <v>0</v>
      </c>
      <c r="BE308" s="407">
        <v>0</v>
      </c>
      <c r="BH308" s="409">
        <v>301</v>
      </c>
    </row>
    <row r="309" spans="2:60" x14ac:dyDescent="0.2">
      <c r="B309" s="395"/>
      <c r="C309" s="396"/>
      <c r="D309" s="397"/>
      <c r="E309" s="397"/>
      <c r="F309" s="397"/>
      <c r="G309" s="396"/>
      <c r="H309" s="397"/>
      <c r="I309" s="397"/>
      <c r="J309" s="397"/>
      <c r="K309" s="397"/>
      <c r="L309" s="397"/>
      <c r="M309" s="410"/>
      <c r="N309" s="399">
        <v>0</v>
      </c>
      <c r="O309" s="400">
        <v>2660.2920600492735</v>
      </c>
      <c r="P309" s="401">
        <v>0</v>
      </c>
      <c r="Q309" s="399">
        <v>0</v>
      </c>
      <c r="R309" s="400">
        <v>2866.102765817554</v>
      </c>
      <c r="S309" s="401">
        <v>0</v>
      </c>
      <c r="T309" s="399">
        <v>0</v>
      </c>
      <c r="U309" s="400">
        <v>20858.380007532083</v>
      </c>
      <c r="V309" s="401">
        <v>0</v>
      </c>
      <c r="W309" s="399">
        <v>0</v>
      </c>
      <c r="X309" s="400">
        <v>16889.470009128312</v>
      </c>
      <c r="Y309" s="401">
        <v>0</v>
      </c>
      <c r="Z309" s="402">
        <v>0</v>
      </c>
      <c r="AA309" s="402">
        <v>43274.244842527223</v>
      </c>
      <c r="AB309" s="403">
        <v>0</v>
      </c>
      <c r="AC309" s="404">
        <v>0</v>
      </c>
      <c r="AD309" s="399">
        <v>0</v>
      </c>
      <c r="AE309" s="400">
        <v>3907.9764560785702</v>
      </c>
      <c r="AF309" s="401">
        <v>0</v>
      </c>
      <c r="AG309" s="399">
        <v>0</v>
      </c>
      <c r="AH309" s="400">
        <v>1301.0873178088927</v>
      </c>
      <c r="AI309" s="401">
        <v>0</v>
      </c>
      <c r="AJ309" s="399">
        <v>0</v>
      </c>
      <c r="AK309" s="400">
        <v>2188.8261415723487</v>
      </c>
      <c r="AL309" s="401">
        <v>0</v>
      </c>
      <c r="AM309" s="399">
        <v>0</v>
      </c>
      <c r="AN309" s="400">
        <v>2188.8261415723487</v>
      </c>
      <c r="AO309" s="401">
        <v>0</v>
      </c>
      <c r="AP309" s="399">
        <v>0</v>
      </c>
      <c r="AQ309" s="400">
        <v>31997.716768991249</v>
      </c>
      <c r="AR309" s="401">
        <v>0</v>
      </c>
      <c r="AS309" s="399">
        <v>0</v>
      </c>
      <c r="AT309" s="400">
        <v>30357.653918568758</v>
      </c>
      <c r="AU309" s="405">
        <v>0</v>
      </c>
      <c r="AV309" s="399">
        <v>0</v>
      </c>
      <c r="AW309" s="400">
        <v>31890.691704999997</v>
      </c>
      <c r="AX309" s="405">
        <v>0</v>
      </c>
      <c r="AY309" s="406">
        <v>0</v>
      </c>
      <c r="AZ309" s="402">
        <v>103832.77844959218</v>
      </c>
      <c r="BA309" s="403">
        <v>0</v>
      </c>
      <c r="BB309" s="407">
        <v>0</v>
      </c>
      <c r="BC309" s="408">
        <v>0</v>
      </c>
      <c r="BD309" s="402">
        <v>0</v>
      </c>
      <c r="BE309" s="407">
        <v>0</v>
      </c>
      <c r="BH309" s="409">
        <v>302</v>
      </c>
    </row>
    <row r="310" spans="2:60" x14ac:dyDescent="0.2">
      <c r="B310" s="395"/>
      <c r="C310" s="396"/>
      <c r="D310" s="397"/>
      <c r="E310" s="397"/>
      <c r="F310" s="397"/>
      <c r="G310" s="396"/>
      <c r="H310" s="397"/>
      <c r="I310" s="397"/>
      <c r="J310" s="397"/>
      <c r="K310" s="397"/>
      <c r="L310" s="397"/>
      <c r="M310" s="410"/>
      <c r="N310" s="399">
        <v>0</v>
      </c>
      <c r="O310" s="400">
        <v>2660.2920600492735</v>
      </c>
      <c r="P310" s="401">
        <v>0</v>
      </c>
      <c r="Q310" s="399">
        <v>0</v>
      </c>
      <c r="R310" s="400">
        <v>2866.102765817554</v>
      </c>
      <c r="S310" s="401">
        <v>0</v>
      </c>
      <c r="T310" s="399">
        <v>0</v>
      </c>
      <c r="U310" s="400">
        <v>20858.380007532083</v>
      </c>
      <c r="V310" s="401">
        <v>0</v>
      </c>
      <c r="W310" s="399">
        <v>0</v>
      </c>
      <c r="X310" s="400">
        <v>16889.470009128312</v>
      </c>
      <c r="Y310" s="401">
        <v>0</v>
      </c>
      <c r="Z310" s="402">
        <v>0</v>
      </c>
      <c r="AA310" s="402">
        <v>43274.244842527223</v>
      </c>
      <c r="AB310" s="403">
        <v>0</v>
      </c>
      <c r="AC310" s="404">
        <v>0</v>
      </c>
      <c r="AD310" s="399">
        <v>0</v>
      </c>
      <c r="AE310" s="400">
        <v>3907.9764560785702</v>
      </c>
      <c r="AF310" s="401">
        <v>0</v>
      </c>
      <c r="AG310" s="399">
        <v>0</v>
      </c>
      <c r="AH310" s="400">
        <v>1301.0873178088927</v>
      </c>
      <c r="AI310" s="401">
        <v>0</v>
      </c>
      <c r="AJ310" s="399">
        <v>0</v>
      </c>
      <c r="AK310" s="400">
        <v>2188.8261415723487</v>
      </c>
      <c r="AL310" s="401">
        <v>0</v>
      </c>
      <c r="AM310" s="399">
        <v>0</v>
      </c>
      <c r="AN310" s="400">
        <v>2188.8261415723487</v>
      </c>
      <c r="AO310" s="401">
        <v>0</v>
      </c>
      <c r="AP310" s="399">
        <v>0</v>
      </c>
      <c r="AQ310" s="400">
        <v>31997.716768991249</v>
      </c>
      <c r="AR310" s="401">
        <v>0</v>
      </c>
      <c r="AS310" s="399">
        <v>0</v>
      </c>
      <c r="AT310" s="400">
        <v>30357.653918568758</v>
      </c>
      <c r="AU310" s="405">
        <v>0</v>
      </c>
      <c r="AV310" s="399">
        <v>0</v>
      </c>
      <c r="AW310" s="400">
        <v>31890.691704999997</v>
      </c>
      <c r="AX310" s="405">
        <v>0</v>
      </c>
      <c r="AY310" s="406">
        <v>0</v>
      </c>
      <c r="AZ310" s="402">
        <v>103832.77844959218</v>
      </c>
      <c r="BA310" s="403">
        <v>0</v>
      </c>
      <c r="BB310" s="407">
        <v>0</v>
      </c>
      <c r="BC310" s="408">
        <v>0</v>
      </c>
      <c r="BD310" s="402">
        <v>0</v>
      </c>
      <c r="BE310" s="407">
        <v>0</v>
      </c>
      <c r="BH310" s="409">
        <v>303</v>
      </c>
    </row>
    <row r="311" spans="2:60" x14ac:dyDescent="0.2">
      <c r="B311" s="395"/>
      <c r="C311" s="396"/>
      <c r="D311" s="397"/>
      <c r="E311" s="397"/>
      <c r="F311" s="397"/>
      <c r="G311" s="396"/>
      <c r="H311" s="397"/>
      <c r="I311" s="397"/>
      <c r="J311" s="397"/>
      <c r="K311" s="397"/>
      <c r="L311" s="397"/>
      <c r="M311" s="410"/>
      <c r="N311" s="399">
        <v>0</v>
      </c>
      <c r="O311" s="400">
        <v>2660.2920600492735</v>
      </c>
      <c r="P311" s="401">
        <v>0</v>
      </c>
      <c r="Q311" s="399">
        <v>0</v>
      </c>
      <c r="R311" s="400">
        <v>2866.102765817554</v>
      </c>
      <c r="S311" s="401">
        <v>0</v>
      </c>
      <c r="T311" s="399">
        <v>0</v>
      </c>
      <c r="U311" s="400">
        <v>20858.380007532083</v>
      </c>
      <c r="V311" s="401">
        <v>0</v>
      </c>
      <c r="W311" s="399">
        <v>0</v>
      </c>
      <c r="X311" s="400">
        <v>16889.470009128312</v>
      </c>
      <c r="Y311" s="401">
        <v>0</v>
      </c>
      <c r="Z311" s="402">
        <v>0</v>
      </c>
      <c r="AA311" s="402">
        <v>43274.244842527223</v>
      </c>
      <c r="AB311" s="403">
        <v>0</v>
      </c>
      <c r="AC311" s="404">
        <v>0</v>
      </c>
      <c r="AD311" s="399">
        <v>0</v>
      </c>
      <c r="AE311" s="400">
        <v>3907.9764560785702</v>
      </c>
      <c r="AF311" s="401">
        <v>0</v>
      </c>
      <c r="AG311" s="399">
        <v>0</v>
      </c>
      <c r="AH311" s="400">
        <v>1301.0873178088927</v>
      </c>
      <c r="AI311" s="401">
        <v>0</v>
      </c>
      <c r="AJ311" s="399">
        <v>0</v>
      </c>
      <c r="AK311" s="400">
        <v>2188.8261415723487</v>
      </c>
      <c r="AL311" s="401">
        <v>0</v>
      </c>
      <c r="AM311" s="399">
        <v>0</v>
      </c>
      <c r="AN311" s="400">
        <v>2188.8261415723487</v>
      </c>
      <c r="AO311" s="401">
        <v>0</v>
      </c>
      <c r="AP311" s="399">
        <v>0</v>
      </c>
      <c r="AQ311" s="400">
        <v>31997.716768991249</v>
      </c>
      <c r="AR311" s="401">
        <v>0</v>
      </c>
      <c r="AS311" s="399">
        <v>0</v>
      </c>
      <c r="AT311" s="400">
        <v>30357.653918568758</v>
      </c>
      <c r="AU311" s="405">
        <v>0</v>
      </c>
      <c r="AV311" s="399">
        <v>0</v>
      </c>
      <c r="AW311" s="400">
        <v>31890.691704999997</v>
      </c>
      <c r="AX311" s="405">
        <v>0</v>
      </c>
      <c r="AY311" s="406">
        <v>0</v>
      </c>
      <c r="AZ311" s="402">
        <v>103832.77844959218</v>
      </c>
      <c r="BA311" s="403">
        <v>0</v>
      </c>
      <c r="BB311" s="407">
        <v>0</v>
      </c>
      <c r="BC311" s="408">
        <v>0</v>
      </c>
      <c r="BD311" s="402">
        <v>0</v>
      </c>
      <c r="BE311" s="407">
        <v>0</v>
      </c>
      <c r="BH311" s="409">
        <v>304</v>
      </c>
    </row>
    <row r="312" spans="2:60" x14ac:dyDescent="0.2">
      <c r="B312" s="395"/>
      <c r="C312" s="396"/>
      <c r="D312" s="397"/>
      <c r="E312" s="397"/>
      <c r="F312" s="397"/>
      <c r="G312" s="396"/>
      <c r="H312" s="397"/>
      <c r="I312" s="397"/>
      <c r="J312" s="397"/>
      <c r="K312" s="397"/>
      <c r="L312" s="397"/>
      <c r="M312" s="410"/>
      <c r="N312" s="399">
        <v>0</v>
      </c>
      <c r="O312" s="400">
        <v>2660.2920600492735</v>
      </c>
      <c r="P312" s="401">
        <v>0</v>
      </c>
      <c r="Q312" s="399">
        <v>0</v>
      </c>
      <c r="R312" s="400">
        <v>2866.102765817554</v>
      </c>
      <c r="S312" s="401">
        <v>0</v>
      </c>
      <c r="T312" s="399">
        <v>0</v>
      </c>
      <c r="U312" s="400">
        <v>20858.380007532083</v>
      </c>
      <c r="V312" s="401">
        <v>0</v>
      </c>
      <c r="W312" s="399">
        <v>0</v>
      </c>
      <c r="X312" s="400">
        <v>16889.470009128312</v>
      </c>
      <c r="Y312" s="401">
        <v>0</v>
      </c>
      <c r="Z312" s="402">
        <v>0</v>
      </c>
      <c r="AA312" s="402">
        <v>43274.244842527223</v>
      </c>
      <c r="AB312" s="403">
        <v>0</v>
      </c>
      <c r="AC312" s="404">
        <v>0</v>
      </c>
      <c r="AD312" s="399">
        <v>0</v>
      </c>
      <c r="AE312" s="400">
        <v>3907.9764560785702</v>
      </c>
      <c r="AF312" s="401">
        <v>0</v>
      </c>
      <c r="AG312" s="399">
        <v>0</v>
      </c>
      <c r="AH312" s="400">
        <v>1301.0873178088927</v>
      </c>
      <c r="AI312" s="401">
        <v>0</v>
      </c>
      <c r="AJ312" s="399">
        <v>0</v>
      </c>
      <c r="AK312" s="400">
        <v>2188.8261415723487</v>
      </c>
      <c r="AL312" s="401">
        <v>0</v>
      </c>
      <c r="AM312" s="399">
        <v>0</v>
      </c>
      <c r="AN312" s="400">
        <v>2188.8261415723487</v>
      </c>
      <c r="AO312" s="401">
        <v>0</v>
      </c>
      <c r="AP312" s="399">
        <v>0</v>
      </c>
      <c r="AQ312" s="400">
        <v>31997.716768991249</v>
      </c>
      <c r="AR312" s="401">
        <v>0</v>
      </c>
      <c r="AS312" s="399">
        <v>0</v>
      </c>
      <c r="AT312" s="400">
        <v>30357.653918568758</v>
      </c>
      <c r="AU312" s="405">
        <v>0</v>
      </c>
      <c r="AV312" s="399">
        <v>0</v>
      </c>
      <c r="AW312" s="400">
        <v>31890.691704999997</v>
      </c>
      <c r="AX312" s="405">
        <v>0</v>
      </c>
      <c r="AY312" s="406">
        <v>0</v>
      </c>
      <c r="AZ312" s="402">
        <v>103832.77844959218</v>
      </c>
      <c r="BA312" s="403">
        <v>0</v>
      </c>
      <c r="BB312" s="407">
        <v>0</v>
      </c>
      <c r="BC312" s="408">
        <v>0</v>
      </c>
      <c r="BD312" s="402">
        <v>0</v>
      </c>
      <c r="BE312" s="407">
        <v>0</v>
      </c>
      <c r="BH312" s="409">
        <v>305</v>
      </c>
    </row>
    <row r="313" spans="2:60" x14ac:dyDescent="0.2">
      <c r="B313" s="395"/>
      <c r="C313" s="396"/>
      <c r="D313" s="397"/>
      <c r="E313" s="397"/>
      <c r="F313" s="397"/>
      <c r="G313" s="396"/>
      <c r="H313" s="397"/>
      <c r="I313" s="397"/>
      <c r="J313" s="397"/>
      <c r="K313" s="397"/>
      <c r="L313" s="397"/>
      <c r="M313" s="410"/>
      <c r="N313" s="399">
        <v>0</v>
      </c>
      <c r="O313" s="400">
        <v>2660.2920600492735</v>
      </c>
      <c r="P313" s="401">
        <v>0</v>
      </c>
      <c r="Q313" s="399">
        <v>0</v>
      </c>
      <c r="R313" s="400">
        <v>2866.102765817554</v>
      </c>
      <c r="S313" s="401">
        <v>0</v>
      </c>
      <c r="T313" s="399">
        <v>0</v>
      </c>
      <c r="U313" s="400">
        <v>20858.380007532083</v>
      </c>
      <c r="V313" s="401">
        <v>0</v>
      </c>
      <c r="W313" s="399">
        <v>0</v>
      </c>
      <c r="X313" s="400">
        <v>16889.470009128312</v>
      </c>
      <c r="Y313" s="401">
        <v>0</v>
      </c>
      <c r="Z313" s="402">
        <v>0</v>
      </c>
      <c r="AA313" s="402">
        <v>43274.244842527223</v>
      </c>
      <c r="AB313" s="403">
        <v>0</v>
      </c>
      <c r="AC313" s="404">
        <v>0</v>
      </c>
      <c r="AD313" s="399">
        <v>0</v>
      </c>
      <c r="AE313" s="400">
        <v>3907.9764560785702</v>
      </c>
      <c r="AF313" s="401">
        <v>0</v>
      </c>
      <c r="AG313" s="399">
        <v>0</v>
      </c>
      <c r="AH313" s="400">
        <v>1301.0873178088927</v>
      </c>
      <c r="AI313" s="401">
        <v>0</v>
      </c>
      <c r="AJ313" s="399">
        <v>0</v>
      </c>
      <c r="AK313" s="400">
        <v>2188.8261415723487</v>
      </c>
      <c r="AL313" s="401">
        <v>0</v>
      </c>
      <c r="AM313" s="399">
        <v>0</v>
      </c>
      <c r="AN313" s="400">
        <v>2188.8261415723487</v>
      </c>
      <c r="AO313" s="401">
        <v>0</v>
      </c>
      <c r="AP313" s="399">
        <v>0</v>
      </c>
      <c r="AQ313" s="400">
        <v>31997.716768991249</v>
      </c>
      <c r="AR313" s="401">
        <v>0</v>
      </c>
      <c r="AS313" s="399">
        <v>0</v>
      </c>
      <c r="AT313" s="400">
        <v>30357.653918568758</v>
      </c>
      <c r="AU313" s="405">
        <v>0</v>
      </c>
      <c r="AV313" s="399">
        <v>0</v>
      </c>
      <c r="AW313" s="400">
        <v>31890.691704999997</v>
      </c>
      <c r="AX313" s="405">
        <v>0</v>
      </c>
      <c r="AY313" s="406">
        <v>0</v>
      </c>
      <c r="AZ313" s="402">
        <v>103832.77844959218</v>
      </c>
      <c r="BA313" s="403">
        <v>0</v>
      </c>
      <c r="BB313" s="407">
        <v>0</v>
      </c>
      <c r="BC313" s="408">
        <v>0</v>
      </c>
      <c r="BD313" s="402">
        <v>0</v>
      </c>
      <c r="BE313" s="407">
        <v>0</v>
      </c>
      <c r="BH313" s="409">
        <v>306</v>
      </c>
    </row>
    <row r="314" spans="2:60" x14ac:dyDescent="0.2">
      <c r="B314" s="395"/>
      <c r="C314" s="396"/>
      <c r="D314" s="397"/>
      <c r="E314" s="397"/>
      <c r="F314" s="397"/>
      <c r="G314" s="396"/>
      <c r="H314" s="397"/>
      <c r="I314" s="397"/>
      <c r="J314" s="397"/>
      <c r="K314" s="397"/>
      <c r="L314" s="397"/>
      <c r="M314" s="410"/>
      <c r="N314" s="399">
        <v>0</v>
      </c>
      <c r="O314" s="400">
        <v>2660.2920600492735</v>
      </c>
      <c r="P314" s="401">
        <v>0</v>
      </c>
      <c r="Q314" s="399">
        <v>0</v>
      </c>
      <c r="R314" s="400">
        <v>2866.102765817554</v>
      </c>
      <c r="S314" s="401">
        <v>0</v>
      </c>
      <c r="T314" s="399">
        <v>0</v>
      </c>
      <c r="U314" s="400">
        <v>20858.380007532083</v>
      </c>
      <c r="V314" s="401">
        <v>0</v>
      </c>
      <c r="W314" s="399">
        <v>0</v>
      </c>
      <c r="X314" s="400">
        <v>16889.470009128312</v>
      </c>
      <c r="Y314" s="401">
        <v>0</v>
      </c>
      <c r="Z314" s="402">
        <v>0</v>
      </c>
      <c r="AA314" s="402">
        <v>43274.244842527223</v>
      </c>
      <c r="AB314" s="403">
        <v>0</v>
      </c>
      <c r="AC314" s="404">
        <v>0</v>
      </c>
      <c r="AD314" s="399">
        <v>0</v>
      </c>
      <c r="AE314" s="400">
        <v>3907.9764560785702</v>
      </c>
      <c r="AF314" s="401">
        <v>0</v>
      </c>
      <c r="AG314" s="399">
        <v>0</v>
      </c>
      <c r="AH314" s="400">
        <v>1301.0873178088927</v>
      </c>
      <c r="AI314" s="401">
        <v>0</v>
      </c>
      <c r="AJ314" s="399">
        <v>0</v>
      </c>
      <c r="AK314" s="400">
        <v>2188.8261415723487</v>
      </c>
      <c r="AL314" s="401">
        <v>0</v>
      </c>
      <c r="AM314" s="399">
        <v>0</v>
      </c>
      <c r="AN314" s="400">
        <v>2188.8261415723487</v>
      </c>
      <c r="AO314" s="401">
        <v>0</v>
      </c>
      <c r="AP314" s="399">
        <v>0</v>
      </c>
      <c r="AQ314" s="400">
        <v>31997.716768991249</v>
      </c>
      <c r="AR314" s="401">
        <v>0</v>
      </c>
      <c r="AS314" s="399">
        <v>0</v>
      </c>
      <c r="AT314" s="400">
        <v>30357.653918568758</v>
      </c>
      <c r="AU314" s="405">
        <v>0</v>
      </c>
      <c r="AV314" s="399">
        <v>0</v>
      </c>
      <c r="AW314" s="400">
        <v>31890.691704999997</v>
      </c>
      <c r="AX314" s="405">
        <v>0</v>
      </c>
      <c r="AY314" s="406">
        <v>0</v>
      </c>
      <c r="AZ314" s="402">
        <v>103832.77844959218</v>
      </c>
      <c r="BA314" s="403">
        <v>0</v>
      </c>
      <c r="BB314" s="407">
        <v>0</v>
      </c>
      <c r="BC314" s="408">
        <v>0</v>
      </c>
      <c r="BD314" s="402">
        <v>0</v>
      </c>
      <c r="BE314" s="407">
        <v>0</v>
      </c>
      <c r="BH314" s="409">
        <v>307</v>
      </c>
    </row>
    <row r="315" spans="2:60" x14ac:dyDescent="0.2">
      <c r="B315" s="395"/>
      <c r="C315" s="396"/>
      <c r="D315" s="397"/>
      <c r="E315" s="397"/>
      <c r="F315" s="397"/>
      <c r="G315" s="396"/>
      <c r="H315" s="397"/>
      <c r="I315" s="397"/>
      <c r="J315" s="397"/>
      <c r="K315" s="397"/>
      <c r="L315" s="397"/>
      <c r="M315" s="410"/>
      <c r="N315" s="399">
        <v>0</v>
      </c>
      <c r="O315" s="400">
        <v>2660.2920600492735</v>
      </c>
      <c r="P315" s="401">
        <v>0</v>
      </c>
      <c r="Q315" s="399">
        <v>0</v>
      </c>
      <c r="R315" s="400">
        <v>2866.102765817554</v>
      </c>
      <c r="S315" s="401">
        <v>0</v>
      </c>
      <c r="T315" s="399">
        <v>0</v>
      </c>
      <c r="U315" s="400">
        <v>20858.380007532083</v>
      </c>
      <c r="V315" s="401">
        <v>0</v>
      </c>
      <c r="W315" s="399">
        <v>0</v>
      </c>
      <c r="X315" s="400">
        <v>16889.470009128312</v>
      </c>
      <c r="Y315" s="401">
        <v>0</v>
      </c>
      <c r="Z315" s="402">
        <v>0</v>
      </c>
      <c r="AA315" s="402">
        <v>43274.244842527223</v>
      </c>
      <c r="AB315" s="403">
        <v>0</v>
      </c>
      <c r="AC315" s="404">
        <v>0</v>
      </c>
      <c r="AD315" s="399">
        <v>0</v>
      </c>
      <c r="AE315" s="400">
        <v>3907.9764560785702</v>
      </c>
      <c r="AF315" s="401">
        <v>0</v>
      </c>
      <c r="AG315" s="399">
        <v>0</v>
      </c>
      <c r="AH315" s="400">
        <v>1301.0873178088927</v>
      </c>
      <c r="AI315" s="401">
        <v>0</v>
      </c>
      <c r="AJ315" s="399">
        <v>0</v>
      </c>
      <c r="AK315" s="400">
        <v>2188.8261415723487</v>
      </c>
      <c r="AL315" s="401">
        <v>0</v>
      </c>
      <c r="AM315" s="399">
        <v>0</v>
      </c>
      <c r="AN315" s="400">
        <v>2188.8261415723487</v>
      </c>
      <c r="AO315" s="401">
        <v>0</v>
      </c>
      <c r="AP315" s="399">
        <v>0</v>
      </c>
      <c r="AQ315" s="400">
        <v>31997.716768991249</v>
      </c>
      <c r="AR315" s="401">
        <v>0</v>
      </c>
      <c r="AS315" s="399">
        <v>0</v>
      </c>
      <c r="AT315" s="400">
        <v>30357.653918568758</v>
      </c>
      <c r="AU315" s="405">
        <v>0</v>
      </c>
      <c r="AV315" s="399">
        <v>0</v>
      </c>
      <c r="AW315" s="400">
        <v>31890.691704999997</v>
      </c>
      <c r="AX315" s="405">
        <v>0</v>
      </c>
      <c r="AY315" s="406">
        <v>0</v>
      </c>
      <c r="AZ315" s="402">
        <v>103832.77844959218</v>
      </c>
      <c r="BA315" s="403">
        <v>0</v>
      </c>
      <c r="BB315" s="407">
        <v>0</v>
      </c>
      <c r="BC315" s="408">
        <v>0</v>
      </c>
      <c r="BD315" s="402">
        <v>0</v>
      </c>
      <c r="BE315" s="407">
        <v>0</v>
      </c>
      <c r="BH315" s="409">
        <v>308</v>
      </c>
    </row>
    <row r="316" spans="2:60" x14ac:dyDescent="0.2">
      <c r="B316" s="395"/>
      <c r="C316" s="396"/>
      <c r="D316" s="397"/>
      <c r="E316" s="397"/>
      <c r="F316" s="397"/>
      <c r="G316" s="396"/>
      <c r="H316" s="397"/>
      <c r="I316" s="397"/>
      <c r="J316" s="397"/>
      <c r="K316" s="397"/>
      <c r="L316" s="397"/>
      <c r="M316" s="410"/>
      <c r="N316" s="399">
        <v>0</v>
      </c>
      <c r="O316" s="400">
        <v>2660.2920600492735</v>
      </c>
      <c r="P316" s="401">
        <v>0</v>
      </c>
      <c r="Q316" s="399">
        <v>0</v>
      </c>
      <c r="R316" s="400">
        <v>2866.102765817554</v>
      </c>
      <c r="S316" s="401">
        <v>0</v>
      </c>
      <c r="T316" s="399">
        <v>0</v>
      </c>
      <c r="U316" s="400">
        <v>20858.380007532083</v>
      </c>
      <c r="V316" s="401">
        <v>0</v>
      </c>
      <c r="W316" s="399">
        <v>0</v>
      </c>
      <c r="X316" s="400">
        <v>16889.470009128312</v>
      </c>
      <c r="Y316" s="401">
        <v>0</v>
      </c>
      <c r="Z316" s="402">
        <v>0</v>
      </c>
      <c r="AA316" s="402">
        <v>43274.244842527223</v>
      </c>
      <c r="AB316" s="403">
        <v>0</v>
      </c>
      <c r="AC316" s="404">
        <v>0</v>
      </c>
      <c r="AD316" s="399">
        <v>0</v>
      </c>
      <c r="AE316" s="400">
        <v>3907.9764560785702</v>
      </c>
      <c r="AF316" s="401">
        <v>0</v>
      </c>
      <c r="AG316" s="399">
        <v>0</v>
      </c>
      <c r="AH316" s="400">
        <v>1301.0873178088927</v>
      </c>
      <c r="AI316" s="401">
        <v>0</v>
      </c>
      <c r="AJ316" s="399">
        <v>0</v>
      </c>
      <c r="AK316" s="400">
        <v>2188.8261415723487</v>
      </c>
      <c r="AL316" s="401">
        <v>0</v>
      </c>
      <c r="AM316" s="399">
        <v>0</v>
      </c>
      <c r="AN316" s="400">
        <v>2188.8261415723487</v>
      </c>
      <c r="AO316" s="401">
        <v>0</v>
      </c>
      <c r="AP316" s="399">
        <v>0</v>
      </c>
      <c r="AQ316" s="400">
        <v>31997.716768991249</v>
      </c>
      <c r="AR316" s="401">
        <v>0</v>
      </c>
      <c r="AS316" s="399">
        <v>0</v>
      </c>
      <c r="AT316" s="400">
        <v>30357.653918568758</v>
      </c>
      <c r="AU316" s="405">
        <v>0</v>
      </c>
      <c r="AV316" s="399">
        <v>0</v>
      </c>
      <c r="AW316" s="400">
        <v>31890.691704999997</v>
      </c>
      <c r="AX316" s="405">
        <v>0</v>
      </c>
      <c r="AY316" s="406">
        <v>0</v>
      </c>
      <c r="AZ316" s="402">
        <v>103832.77844959218</v>
      </c>
      <c r="BA316" s="403">
        <v>0</v>
      </c>
      <c r="BB316" s="407">
        <v>0</v>
      </c>
      <c r="BC316" s="408">
        <v>0</v>
      </c>
      <c r="BD316" s="402">
        <v>0</v>
      </c>
      <c r="BE316" s="407">
        <v>0</v>
      </c>
      <c r="BH316" s="409">
        <v>309</v>
      </c>
    </row>
    <row r="317" spans="2:60" x14ac:dyDescent="0.2">
      <c r="B317" s="395"/>
      <c r="C317" s="396"/>
      <c r="D317" s="397"/>
      <c r="E317" s="397"/>
      <c r="F317" s="397"/>
      <c r="G317" s="396"/>
      <c r="H317" s="397"/>
      <c r="I317" s="397"/>
      <c r="J317" s="397"/>
      <c r="K317" s="397"/>
      <c r="L317" s="397"/>
      <c r="M317" s="410"/>
      <c r="N317" s="399">
        <v>0</v>
      </c>
      <c r="O317" s="400">
        <v>2660.2920600492735</v>
      </c>
      <c r="P317" s="401">
        <v>0</v>
      </c>
      <c r="Q317" s="399">
        <v>0</v>
      </c>
      <c r="R317" s="400">
        <v>2866.102765817554</v>
      </c>
      <c r="S317" s="401">
        <v>0</v>
      </c>
      <c r="T317" s="399">
        <v>0</v>
      </c>
      <c r="U317" s="400">
        <v>20858.380007532083</v>
      </c>
      <c r="V317" s="401">
        <v>0</v>
      </c>
      <c r="W317" s="399">
        <v>0</v>
      </c>
      <c r="X317" s="400">
        <v>16889.470009128312</v>
      </c>
      <c r="Y317" s="401">
        <v>0</v>
      </c>
      <c r="Z317" s="402">
        <v>0</v>
      </c>
      <c r="AA317" s="402">
        <v>43274.244842527223</v>
      </c>
      <c r="AB317" s="403">
        <v>0</v>
      </c>
      <c r="AC317" s="404">
        <v>0</v>
      </c>
      <c r="AD317" s="399">
        <v>0</v>
      </c>
      <c r="AE317" s="400">
        <v>3907.9764560785702</v>
      </c>
      <c r="AF317" s="401">
        <v>0</v>
      </c>
      <c r="AG317" s="399">
        <v>0</v>
      </c>
      <c r="AH317" s="400">
        <v>1301.0873178088927</v>
      </c>
      <c r="AI317" s="401">
        <v>0</v>
      </c>
      <c r="AJ317" s="399">
        <v>0</v>
      </c>
      <c r="AK317" s="400">
        <v>2188.8261415723487</v>
      </c>
      <c r="AL317" s="401">
        <v>0</v>
      </c>
      <c r="AM317" s="399">
        <v>0</v>
      </c>
      <c r="AN317" s="400">
        <v>2188.8261415723487</v>
      </c>
      <c r="AO317" s="401">
        <v>0</v>
      </c>
      <c r="AP317" s="399">
        <v>0</v>
      </c>
      <c r="AQ317" s="400">
        <v>31997.716768991249</v>
      </c>
      <c r="AR317" s="401">
        <v>0</v>
      </c>
      <c r="AS317" s="399">
        <v>0</v>
      </c>
      <c r="AT317" s="400">
        <v>30357.653918568758</v>
      </c>
      <c r="AU317" s="405">
        <v>0</v>
      </c>
      <c r="AV317" s="399">
        <v>0</v>
      </c>
      <c r="AW317" s="400">
        <v>31890.691704999997</v>
      </c>
      <c r="AX317" s="405">
        <v>0</v>
      </c>
      <c r="AY317" s="406">
        <v>0</v>
      </c>
      <c r="AZ317" s="402">
        <v>103832.77844959218</v>
      </c>
      <c r="BA317" s="403">
        <v>0</v>
      </c>
      <c r="BB317" s="407">
        <v>0</v>
      </c>
      <c r="BC317" s="408">
        <v>0</v>
      </c>
      <c r="BD317" s="402">
        <v>0</v>
      </c>
      <c r="BE317" s="407">
        <v>0</v>
      </c>
      <c r="BH317" s="409">
        <v>310</v>
      </c>
    </row>
    <row r="318" spans="2:60" x14ac:dyDescent="0.2">
      <c r="B318" s="395"/>
      <c r="C318" s="396"/>
      <c r="D318" s="397"/>
      <c r="E318" s="397"/>
      <c r="F318" s="397"/>
      <c r="G318" s="396"/>
      <c r="H318" s="397"/>
      <c r="I318" s="397"/>
      <c r="J318" s="397"/>
      <c r="K318" s="397"/>
      <c r="L318" s="397"/>
      <c r="M318" s="410"/>
      <c r="N318" s="399">
        <v>0</v>
      </c>
      <c r="O318" s="400">
        <v>2660.2920600492735</v>
      </c>
      <c r="P318" s="401">
        <v>0</v>
      </c>
      <c r="Q318" s="399">
        <v>0</v>
      </c>
      <c r="R318" s="400">
        <v>2866.102765817554</v>
      </c>
      <c r="S318" s="401">
        <v>0</v>
      </c>
      <c r="T318" s="399">
        <v>0</v>
      </c>
      <c r="U318" s="400">
        <v>20858.380007532083</v>
      </c>
      <c r="V318" s="401">
        <v>0</v>
      </c>
      <c r="W318" s="399">
        <v>0</v>
      </c>
      <c r="X318" s="400">
        <v>16889.470009128312</v>
      </c>
      <c r="Y318" s="401">
        <v>0</v>
      </c>
      <c r="Z318" s="402">
        <v>0</v>
      </c>
      <c r="AA318" s="402">
        <v>43274.244842527223</v>
      </c>
      <c r="AB318" s="403">
        <v>0</v>
      </c>
      <c r="AC318" s="404">
        <v>0</v>
      </c>
      <c r="AD318" s="399">
        <v>0</v>
      </c>
      <c r="AE318" s="400">
        <v>3907.9764560785702</v>
      </c>
      <c r="AF318" s="401">
        <v>0</v>
      </c>
      <c r="AG318" s="399">
        <v>0</v>
      </c>
      <c r="AH318" s="400">
        <v>1301.0873178088927</v>
      </c>
      <c r="AI318" s="401">
        <v>0</v>
      </c>
      <c r="AJ318" s="399">
        <v>0</v>
      </c>
      <c r="AK318" s="400">
        <v>2188.8261415723487</v>
      </c>
      <c r="AL318" s="401">
        <v>0</v>
      </c>
      <c r="AM318" s="399">
        <v>0</v>
      </c>
      <c r="AN318" s="400">
        <v>2188.8261415723487</v>
      </c>
      <c r="AO318" s="401">
        <v>0</v>
      </c>
      <c r="AP318" s="399">
        <v>0</v>
      </c>
      <c r="AQ318" s="400">
        <v>31997.716768991249</v>
      </c>
      <c r="AR318" s="401">
        <v>0</v>
      </c>
      <c r="AS318" s="399">
        <v>0</v>
      </c>
      <c r="AT318" s="400">
        <v>30357.653918568758</v>
      </c>
      <c r="AU318" s="405">
        <v>0</v>
      </c>
      <c r="AV318" s="399">
        <v>0</v>
      </c>
      <c r="AW318" s="400">
        <v>31890.691704999997</v>
      </c>
      <c r="AX318" s="405">
        <v>0</v>
      </c>
      <c r="AY318" s="406">
        <v>0</v>
      </c>
      <c r="AZ318" s="402">
        <v>103832.77844959218</v>
      </c>
      <c r="BA318" s="403">
        <v>0</v>
      </c>
      <c r="BB318" s="407">
        <v>0</v>
      </c>
      <c r="BC318" s="408">
        <v>0</v>
      </c>
      <c r="BD318" s="402">
        <v>0</v>
      </c>
      <c r="BE318" s="407">
        <v>0</v>
      </c>
      <c r="BH318" s="409">
        <v>311</v>
      </c>
    </row>
    <row r="319" spans="2:60" x14ac:dyDescent="0.2">
      <c r="B319" s="395"/>
      <c r="C319" s="396"/>
      <c r="D319" s="397"/>
      <c r="E319" s="397"/>
      <c r="F319" s="397"/>
      <c r="G319" s="396"/>
      <c r="H319" s="397"/>
      <c r="I319" s="397"/>
      <c r="J319" s="397"/>
      <c r="K319" s="397"/>
      <c r="L319" s="397"/>
      <c r="M319" s="410"/>
      <c r="N319" s="399">
        <v>0</v>
      </c>
      <c r="O319" s="400">
        <v>2660.2920600492735</v>
      </c>
      <c r="P319" s="401">
        <v>0</v>
      </c>
      <c r="Q319" s="399">
        <v>0</v>
      </c>
      <c r="R319" s="400">
        <v>2866.102765817554</v>
      </c>
      <c r="S319" s="401">
        <v>0</v>
      </c>
      <c r="T319" s="399">
        <v>0</v>
      </c>
      <c r="U319" s="400">
        <v>20858.380007532083</v>
      </c>
      <c r="V319" s="401">
        <v>0</v>
      </c>
      <c r="W319" s="399">
        <v>0</v>
      </c>
      <c r="X319" s="400">
        <v>16889.470009128312</v>
      </c>
      <c r="Y319" s="401">
        <v>0</v>
      </c>
      <c r="Z319" s="402">
        <v>0</v>
      </c>
      <c r="AA319" s="402">
        <v>43274.244842527223</v>
      </c>
      <c r="AB319" s="403">
        <v>0</v>
      </c>
      <c r="AC319" s="404">
        <v>0</v>
      </c>
      <c r="AD319" s="399">
        <v>0</v>
      </c>
      <c r="AE319" s="400">
        <v>3907.9764560785702</v>
      </c>
      <c r="AF319" s="401">
        <v>0</v>
      </c>
      <c r="AG319" s="399">
        <v>0</v>
      </c>
      <c r="AH319" s="400">
        <v>1301.0873178088927</v>
      </c>
      <c r="AI319" s="401">
        <v>0</v>
      </c>
      <c r="AJ319" s="399">
        <v>0</v>
      </c>
      <c r="AK319" s="400">
        <v>2188.8261415723487</v>
      </c>
      <c r="AL319" s="401">
        <v>0</v>
      </c>
      <c r="AM319" s="399">
        <v>0</v>
      </c>
      <c r="AN319" s="400">
        <v>2188.8261415723487</v>
      </c>
      <c r="AO319" s="401">
        <v>0</v>
      </c>
      <c r="AP319" s="399">
        <v>0</v>
      </c>
      <c r="AQ319" s="400">
        <v>31997.716768991249</v>
      </c>
      <c r="AR319" s="401">
        <v>0</v>
      </c>
      <c r="AS319" s="399">
        <v>0</v>
      </c>
      <c r="AT319" s="400">
        <v>30357.653918568758</v>
      </c>
      <c r="AU319" s="405">
        <v>0</v>
      </c>
      <c r="AV319" s="399">
        <v>0</v>
      </c>
      <c r="AW319" s="400">
        <v>31890.691704999997</v>
      </c>
      <c r="AX319" s="405">
        <v>0</v>
      </c>
      <c r="AY319" s="406">
        <v>0</v>
      </c>
      <c r="AZ319" s="402">
        <v>103832.77844959218</v>
      </c>
      <c r="BA319" s="403">
        <v>0</v>
      </c>
      <c r="BB319" s="407">
        <v>0</v>
      </c>
      <c r="BC319" s="408">
        <v>0</v>
      </c>
      <c r="BD319" s="402">
        <v>0</v>
      </c>
      <c r="BE319" s="407">
        <v>0</v>
      </c>
      <c r="BH319" s="409">
        <v>312</v>
      </c>
    </row>
    <row r="320" spans="2:60" x14ac:dyDescent="0.2">
      <c r="B320" s="395"/>
      <c r="C320" s="396"/>
      <c r="D320" s="397"/>
      <c r="E320" s="397"/>
      <c r="F320" s="397"/>
      <c r="G320" s="396"/>
      <c r="H320" s="397"/>
      <c r="I320" s="397"/>
      <c r="J320" s="397"/>
      <c r="K320" s="397"/>
      <c r="L320" s="397"/>
      <c r="M320" s="410"/>
      <c r="N320" s="399">
        <v>0</v>
      </c>
      <c r="O320" s="400">
        <v>2660.2920600492735</v>
      </c>
      <c r="P320" s="401">
        <v>0</v>
      </c>
      <c r="Q320" s="399">
        <v>0</v>
      </c>
      <c r="R320" s="400">
        <v>2866.102765817554</v>
      </c>
      <c r="S320" s="401">
        <v>0</v>
      </c>
      <c r="T320" s="399">
        <v>0</v>
      </c>
      <c r="U320" s="400">
        <v>20858.380007532083</v>
      </c>
      <c r="V320" s="401">
        <v>0</v>
      </c>
      <c r="W320" s="399">
        <v>0</v>
      </c>
      <c r="X320" s="400">
        <v>16889.470009128312</v>
      </c>
      <c r="Y320" s="401">
        <v>0</v>
      </c>
      <c r="Z320" s="402">
        <v>0</v>
      </c>
      <c r="AA320" s="402">
        <v>43274.244842527223</v>
      </c>
      <c r="AB320" s="403">
        <v>0</v>
      </c>
      <c r="AC320" s="404">
        <v>0</v>
      </c>
      <c r="AD320" s="399">
        <v>0</v>
      </c>
      <c r="AE320" s="400">
        <v>3907.9764560785702</v>
      </c>
      <c r="AF320" s="401">
        <v>0</v>
      </c>
      <c r="AG320" s="399">
        <v>0</v>
      </c>
      <c r="AH320" s="400">
        <v>1301.0873178088927</v>
      </c>
      <c r="AI320" s="401">
        <v>0</v>
      </c>
      <c r="AJ320" s="399">
        <v>0</v>
      </c>
      <c r="AK320" s="400">
        <v>2188.8261415723487</v>
      </c>
      <c r="AL320" s="401">
        <v>0</v>
      </c>
      <c r="AM320" s="399">
        <v>0</v>
      </c>
      <c r="AN320" s="400">
        <v>2188.8261415723487</v>
      </c>
      <c r="AO320" s="401">
        <v>0</v>
      </c>
      <c r="AP320" s="399">
        <v>0</v>
      </c>
      <c r="AQ320" s="400">
        <v>31997.716768991249</v>
      </c>
      <c r="AR320" s="401">
        <v>0</v>
      </c>
      <c r="AS320" s="399">
        <v>0</v>
      </c>
      <c r="AT320" s="400">
        <v>30357.653918568758</v>
      </c>
      <c r="AU320" s="405">
        <v>0</v>
      </c>
      <c r="AV320" s="399">
        <v>0</v>
      </c>
      <c r="AW320" s="400">
        <v>31890.691704999997</v>
      </c>
      <c r="AX320" s="405">
        <v>0</v>
      </c>
      <c r="AY320" s="406">
        <v>0</v>
      </c>
      <c r="AZ320" s="402">
        <v>103832.77844959218</v>
      </c>
      <c r="BA320" s="403">
        <v>0</v>
      </c>
      <c r="BB320" s="407">
        <v>0</v>
      </c>
      <c r="BC320" s="408">
        <v>0</v>
      </c>
      <c r="BD320" s="402">
        <v>0</v>
      </c>
      <c r="BE320" s="407">
        <v>0</v>
      </c>
      <c r="BH320" s="409">
        <v>313</v>
      </c>
    </row>
    <row r="321" spans="2:60" x14ac:dyDescent="0.2">
      <c r="B321" s="395"/>
      <c r="C321" s="396"/>
      <c r="D321" s="397"/>
      <c r="E321" s="397"/>
      <c r="F321" s="397"/>
      <c r="G321" s="396"/>
      <c r="H321" s="397"/>
      <c r="I321" s="397"/>
      <c r="J321" s="397"/>
      <c r="K321" s="397"/>
      <c r="L321" s="397"/>
      <c r="M321" s="410"/>
      <c r="N321" s="399">
        <v>0</v>
      </c>
      <c r="O321" s="400">
        <v>2660.2920600492735</v>
      </c>
      <c r="P321" s="401">
        <v>0</v>
      </c>
      <c r="Q321" s="399">
        <v>0</v>
      </c>
      <c r="R321" s="400">
        <v>2866.102765817554</v>
      </c>
      <c r="S321" s="401">
        <v>0</v>
      </c>
      <c r="T321" s="399">
        <v>0</v>
      </c>
      <c r="U321" s="400">
        <v>20858.380007532083</v>
      </c>
      <c r="V321" s="401">
        <v>0</v>
      </c>
      <c r="W321" s="399">
        <v>0</v>
      </c>
      <c r="X321" s="400">
        <v>16889.470009128312</v>
      </c>
      <c r="Y321" s="401">
        <v>0</v>
      </c>
      <c r="Z321" s="402">
        <v>0</v>
      </c>
      <c r="AA321" s="402">
        <v>43274.244842527223</v>
      </c>
      <c r="AB321" s="403">
        <v>0</v>
      </c>
      <c r="AC321" s="404">
        <v>0</v>
      </c>
      <c r="AD321" s="399">
        <v>0</v>
      </c>
      <c r="AE321" s="400">
        <v>3907.9764560785702</v>
      </c>
      <c r="AF321" s="401">
        <v>0</v>
      </c>
      <c r="AG321" s="399">
        <v>0</v>
      </c>
      <c r="AH321" s="400">
        <v>1301.0873178088927</v>
      </c>
      <c r="AI321" s="401">
        <v>0</v>
      </c>
      <c r="AJ321" s="399">
        <v>0</v>
      </c>
      <c r="AK321" s="400">
        <v>2188.8261415723487</v>
      </c>
      <c r="AL321" s="401">
        <v>0</v>
      </c>
      <c r="AM321" s="399">
        <v>0</v>
      </c>
      <c r="AN321" s="400">
        <v>2188.8261415723487</v>
      </c>
      <c r="AO321" s="401">
        <v>0</v>
      </c>
      <c r="AP321" s="399">
        <v>0</v>
      </c>
      <c r="AQ321" s="400">
        <v>31997.716768991249</v>
      </c>
      <c r="AR321" s="401">
        <v>0</v>
      </c>
      <c r="AS321" s="399">
        <v>0</v>
      </c>
      <c r="AT321" s="400">
        <v>30357.653918568758</v>
      </c>
      <c r="AU321" s="405">
        <v>0</v>
      </c>
      <c r="AV321" s="399">
        <v>0</v>
      </c>
      <c r="AW321" s="400">
        <v>31890.691704999997</v>
      </c>
      <c r="AX321" s="405">
        <v>0</v>
      </c>
      <c r="AY321" s="406">
        <v>0</v>
      </c>
      <c r="AZ321" s="402">
        <v>103832.77844959218</v>
      </c>
      <c r="BA321" s="403">
        <v>0</v>
      </c>
      <c r="BB321" s="407">
        <v>0</v>
      </c>
      <c r="BC321" s="408">
        <v>0</v>
      </c>
      <c r="BD321" s="402">
        <v>0</v>
      </c>
      <c r="BE321" s="407">
        <v>0</v>
      </c>
      <c r="BH321" s="409">
        <v>314</v>
      </c>
    </row>
    <row r="322" spans="2:60" x14ac:dyDescent="0.2">
      <c r="B322" s="395"/>
      <c r="C322" s="396"/>
      <c r="D322" s="397"/>
      <c r="E322" s="397"/>
      <c r="F322" s="397"/>
      <c r="G322" s="396"/>
      <c r="H322" s="397"/>
      <c r="I322" s="397"/>
      <c r="J322" s="397"/>
      <c r="K322" s="397"/>
      <c r="L322" s="397"/>
      <c r="M322" s="410"/>
      <c r="N322" s="399">
        <v>0</v>
      </c>
      <c r="O322" s="400">
        <v>2660.2920600492735</v>
      </c>
      <c r="P322" s="401">
        <v>0</v>
      </c>
      <c r="Q322" s="399">
        <v>0</v>
      </c>
      <c r="R322" s="400">
        <v>2866.102765817554</v>
      </c>
      <c r="S322" s="401">
        <v>0</v>
      </c>
      <c r="T322" s="399">
        <v>0</v>
      </c>
      <c r="U322" s="400">
        <v>20858.380007532083</v>
      </c>
      <c r="V322" s="401">
        <v>0</v>
      </c>
      <c r="W322" s="399">
        <v>0</v>
      </c>
      <c r="X322" s="400">
        <v>16889.470009128312</v>
      </c>
      <c r="Y322" s="401">
        <v>0</v>
      </c>
      <c r="Z322" s="402">
        <v>0</v>
      </c>
      <c r="AA322" s="402">
        <v>43274.244842527223</v>
      </c>
      <c r="AB322" s="403">
        <v>0</v>
      </c>
      <c r="AC322" s="404">
        <v>0</v>
      </c>
      <c r="AD322" s="399">
        <v>0</v>
      </c>
      <c r="AE322" s="400">
        <v>3907.9764560785702</v>
      </c>
      <c r="AF322" s="401">
        <v>0</v>
      </c>
      <c r="AG322" s="399">
        <v>0</v>
      </c>
      <c r="AH322" s="400">
        <v>1301.0873178088927</v>
      </c>
      <c r="AI322" s="401">
        <v>0</v>
      </c>
      <c r="AJ322" s="399">
        <v>0</v>
      </c>
      <c r="AK322" s="400">
        <v>2188.8261415723487</v>
      </c>
      <c r="AL322" s="401">
        <v>0</v>
      </c>
      <c r="AM322" s="399">
        <v>0</v>
      </c>
      <c r="AN322" s="400">
        <v>2188.8261415723487</v>
      </c>
      <c r="AO322" s="401">
        <v>0</v>
      </c>
      <c r="AP322" s="399">
        <v>0</v>
      </c>
      <c r="AQ322" s="400">
        <v>31997.716768991249</v>
      </c>
      <c r="AR322" s="401">
        <v>0</v>
      </c>
      <c r="AS322" s="399">
        <v>0</v>
      </c>
      <c r="AT322" s="400">
        <v>30357.653918568758</v>
      </c>
      <c r="AU322" s="405">
        <v>0</v>
      </c>
      <c r="AV322" s="399">
        <v>0</v>
      </c>
      <c r="AW322" s="400">
        <v>31890.691704999997</v>
      </c>
      <c r="AX322" s="405">
        <v>0</v>
      </c>
      <c r="AY322" s="406">
        <v>0</v>
      </c>
      <c r="AZ322" s="402">
        <v>103832.77844959218</v>
      </c>
      <c r="BA322" s="403">
        <v>0</v>
      </c>
      <c r="BB322" s="407">
        <v>0</v>
      </c>
      <c r="BC322" s="408">
        <v>0</v>
      </c>
      <c r="BD322" s="402">
        <v>0</v>
      </c>
      <c r="BE322" s="407">
        <v>0</v>
      </c>
      <c r="BH322" s="409">
        <v>315</v>
      </c>
    </row>
    <row r="323" spans="2:60" x14ac:dyDescent="0.2">
      <c r="B323" s="395"/>
      <c r="C323" s="396"/>
      <c r="D323" s="397"/>
      <c r="E323" s="397"/>
      <c r="F323" s="397"/>
      <c r="G323" s="396"/>
      <c r="H323" s="397"/>
      <c r="I323" s="397"/>
      <c r="J323" s="397"/>
      <c r="K323" s="397"/>
      <c r="L323" s="397"/>
      <c r="M323" s="410"/>
      <c r="N323" s="399">
        <v>0</v>
      </c>
      <c r="O323" s="400">
        <v>2660.2920600492735</v>
      </c>
      <c r="P323" s="401">
        <v>0</v>
      </c>
      <c r="Q323" s="399">
        <v>0</v>
      </c>
      <c r="R323" s="400">
        <v>2866.102765817554</v>
      </c>
      <c r="S323" s="401">
        <v>0</v>
      </c>
      <c r="T323" s="399">
        <v>0</v>
      </c>
      <c r="U323" s="400">
        <v>20858.380007532083</v>
      </c>
      <c r="V323" s="401">
        <v>0</v>
      </c>
      <c r="W323" s="399">
        <v>0</v>
      </c>
      <c r="X323" s="400">
        <v>16889.470009128312</v>
      </c>
      <c r="Y323" s="401">
        <v>0</v>
      </c>
      <c r="Z323" s="402">
        <v>0</v>
      </c>
      <c r="AA323" s="402">
        <v>43274.244842527223</v>
      </c>
      <c r="AB323" s="403">
        <v>0</v>
      </c>
      <c r="AC323" s="404">
        <v>0</v>
      </c>
      <c r="AD323" s="399">
        <v>0</v>
      </c>
      <c r="AE323" s="400">
        <v>3907.9764560785702</v>
      </c>
      <c r="AF323" s="401">
        <v>0</v>
      </c>
      <c r="AG323" s="399">
        <v>0</v>
      </c>
      <c r="AH323" s="400">
        <v>1301.0873178088927</v>
      </c>
      <c r="AI323" s="401">
        <v>0</v>
      </c>
      <c r="AJ323" s="399">
        <v>0</v>
      </c>
      <c r="AK323" s="400">
        <v>2188.8261415723487</v>
      </c>
      <c r="AL323" s="401">
        <v>0</v>
      </c>
      <c r="AM323" s="399">
        <v>0</v>
      </c>
      <c r="AN323" s="400">
        <v>2188.8261415723487</v>
      </c>
      <c r="AO323" s="401">
        <v>0</v>
      </c>
      <c r="AP323" s="399">
        <v>0</v>
      </c>
      <c r="AQ323" s="400">
        <v>31997.716768991249</v>
      </c>
      <c r="AR323" s="401">
        <v>0</v>
      </c>
      <c r="AS323" s="399">
        <v>0</v>
      </c>
      <c r="AT323" s="400">
        <v>30357.653918568758</v>
      </c>
      <c r="AU323" s="405">
        <v>0</v>
      </c>
      <c r="AV323" s="399">
        <v>0</v>
      </c>
      <c r="AW323" s="400">
        <v>31890.691704999997</v>
      </c>
      <c r="AX323" s="405">
        <v>0</v>
      </c>
      <c r="AY323" s="406">
        <v>0</v>
      </c>
      <c r="AZ323" s="402">
        <v>103832.77844959218</v>
      </c>
      <c r="BA323" s="403">
        <v>0</v>
      </c>
      <c r="BB323" s="407">
        <v>0</v>
      </c>
      <c r="BC323" s="408">
        <v>0</v>
      </c>
      <c r="BD323" s="402">
        <v>0</v>
      </c>
      <c r="BE323" s="407">
        <v>0</v>
      </c>
      <c r="BH323" s="409">
        <v>316</v>
      </c>
    </row>
    <row r="324" spans="2:60" x14ac:dyDescent="0.2">
      <c r="B324" s="395"/>
      <c r="C324" s="396"/>
      <c r="D324" s="397"/>
      <c r="E324" s="397"/>
      <c r="F324" s="397"/>
      <c r="G324" s="396"/>
      <c r="H324" s="397"/>
      <c r="I324" s="397"/>
      <c r="J324" s="397"/>
      <c r="K324" s="397"/>
      <c r="L324" s="397"/>
      <c r="M324" s="410"/>
      <c r="N324" s="399">
        <v>0</v>
      </c>
      <c r="O324" s="400">
        <v>2660.2920600492735</v>
      </c>
      <c r="P324" s="401">
        <v>0</v>
      </c>
      <c r="Q324" s="399">
        <v>0</v>
      </c>
      <c r="R324" s="400">
        <v>2866.102765817554</v>
      </c>
      <c r="S324" s="401">
        <v>0</v>
      </c>
      <c r="T324" s="399">
        <v>0</v>
      </c>
      <c r="U324" s="400">
        <v>20858.380007532083</v>
      </c>
      <c r="V324" s="401">
        <v>0</v>
      </c>
      <c r="W324" s="399">
        <v>0</v>
      </c>
      <c r="X324" s="400">
        <v>16889.470009128312</v>
      </c>
      <c r="Y324" s="401">
        <v>0</v>
      </c>
      <c r="Z324" s="402">
        <v>0</v>
      </c>
      <c r="AA324" s="402">
        <v>43274.244842527223</v>
      </c>
      <c r="AB324" s="403">
        <v>0</v>
      </c>
      <c r="AC324" s="404">
        <v>0</v>
      </c>
      <c r="AD324" s="399">
        <v>0</v>
      </c>
      <c r="AE324" s="400">
        <v>3907.9764560785702</v>
      </c>
      <c r="AF324" s="401">
        <v>0</v>
      </c>
      <c r="AG324" s="399">
        <v>0</v>
      </c>
      <c r="AH324" s="400">
        <v>1301.0873178088927</v>
      </c>
      <c r="AI324" s="401">
        <v>0</v>
      </c>
      <c r="AJ324" s="399">
        <v>0</v>
      </c>
      <c r="AK324" s="400">
        <v>2188.8261415723487</v>
      </c>
      <c r="AL324" s="401">
        <v>0</v>
      </c>
      <c r="AM324" s="399">
        <v>0</v>
      </c>
      <c r="AN324" s="400">
        <v>2188.8261415723487</v>
      </c>
      <c r="AO324" s="401">
        <v>0</v>
      </c>
      <c r="AP324" s="399">
        <v>0</v>
      </c>
      <c r="AQ324" s="400">
        <v>31997.716768991249</v>
      </c>
      <c r="AR324" s="401">
        <v>0</v>
      </c>
      <c r="AS324" s="399">
        <v>0</v>
      </c>
      <c r="AT324" s="400">
        <v>30357.653918568758</v>
      </c>
      <c r="AU324" s="405">
        <v>0</v>
      </c>
      <c r="AV324" s="399">
        <v>0</v>
      </c>
      <c r="AW324" s="400">
        <v>31890.691704999997</v>
      </c>
      <c r="AX324" s="405">
        <v>0</v>
      </c>
      <c r="AY324" s="406">
        <v>0</v>
      </c>
      <c r="AZ324" s="402">
        <v>103832.77844959218</v>
      </c>
      <c r="BA324" s="403">
        <v>0</v>
      </c>
      <c r="BB324" s="407">
        <v>0</v>
      </c>
      <c r="BC324" s="408">
        <v>0</v>
      </c>
      <c r="BD324" s="402">
        <v>0</v>
      </c>
      <c r="BE324" s="407">
        <v>0</v>
      </c>
      <c r="BH324" s="409">
        <v>317</v>
      </c>
    </row>
    <row r="325" spans="2:60" x14ac:dyDescent="0.2">
      <c r="B325" s="395"/>
      <c r="C325" s="396"/>
      <c r="D325" s="397"/>
      <c r="E325" s="397"/>
      <c r="F325" s="397"/>
      <c r="G325" s="396"/>
      <c r="H325" s="397"/>
      <c r="I325" s="397"/>
      <c r="J325" s="397"/>
      <c r="K325" s="397"/>
      <c r="L325" s="397"/>
      <c r="M325" s="410"/>
      <c r="N325" s="399">
        <v>0</v>
      </c>
      <c r="O325" s="400">
        <v>2660.2920600492735</v>
      </c>
      <c r="P325" s="401">
        <v>0</v>
      </c>
      <c r="Q325" s="399">
        <v>0</v>
      </c>
      <c r="R325" s="400">
        <v>2866.102765817554</v>
      </c>
      <c r="S325" s="401">
        <v>0</v>
      </c>
      <c r="T325" s="399">
        <v>0</v>
      </c>
      <c r="U325" s="400">
        <v>20858.380007532083</v>
      </c>
      <c r="V325" s="401">
        <v>0</v>
      </c>
      <c r="W325" s="399">
        <v>0</v>
      </c>
      <c r="X325" s="400">
        <v>16889.470009128312</v>
      </c>
      <c r="Y325" s="401">
        <v>0</v>
      </c>
      <c r="Z325" s="402">
        <v>0</v>
      </c>
      <c r="AA325" s="402">
        <v>43274.244842527223</v>
      </c>
      <c r="AB325" s="403">
        <v>0</v>
      </c>
      <c r="AC325" s="404">
        <v>0</v>
      </c>
      <c r="AD325" s="399">
        <v>0</v>
      </c>
      <c r="AE325" s="400">
        <v>3907.9764560785702</v>
      </c>
      <c r="AF325" s="401">
        <v>0</v>
      </c>
      <c r="AG325" s="399">
        <v>0</v>
      </c>
      <c r="AH325" s="400">
        <v>1301.0873178088927</v>
      </c>
      <c r="AI325" s="401">
        <v>0</v>
      </c>
      <c r="AJ325" s="399">
        <v>0</v>
      </c>
      <c r="AK325" s="400">
        <v>2188.8261415723487</v>
      </c>
      <c r="AL325" s="401">
        <v>0</v>
      </c>
      <c r="AM325" s="399">
        <v>0</v>
      </c>
      <c r="AN325" s="400">
        <v>2188.8261415723487</v>
      </c>
      <c r="AO325" s="401">
        <v>0</v>
      </c>
      <c r="AP325" s="399">
        <v>0</v>
      </c>
      <c r="AQ325" s="400">
        <v>31997.716768991249</v>
      </c>
      <c r="AR325" s="401">
        <v>0</v>
      </c>
      <c r="AS325" s="399">
        <v>0</v>
      </c>
      <c r="AT325" s="400">
        <v>30357.653918568758</v>
      </c>
      <c r="AU325" s="405">
        <v>0</v>
      </c>
      <c r="AV325" s="399">
        <v>0</v>
      </c>
      <c r="AW325" s="400">
        <v>31890.691704999997</v>
      </c>
      <c r="AX325" s="405">
        <v>0</v>
      </c>
      <c r="AY325" s="406">
        <v>0</v>
      </c>
      <c r="AZ325" s="402">
        <v>103832.77844959218</v>
      </c>
      <c r="BA325" s="403">
        <v>0</v>
      </c>
      <c r="BB325" s="407">
        <v>0</v>
      </c>
      <c r="BC325" s="408">
        <v>0</v>
      </c>
      <c r="BD325" s="402">
        <v>0</v>
      </c>
      <c r="BE325" s="407">
        <v>0</v>
      </c>
      <c r="BH325" s="409">
        <v>318</v>
      </c>
    </row>
    <row r="326" spans="2:60" x14ac:dyDescent="0.2">
      <c r="B326" s="395"/>
      <c r="C326" s="396"/>
      <c r="D326" s="397"/>
      <c r="E326" s="397"/>
      <c r="F326" s="397"/>
      <c r="G326" s="396"/>
      <c r="H326" s="397"/>
      <c r="I326" s="397"/>
      <c r="J326" s="397"/>
      <c r="K326" s="397"/>
      <c r="L326" s="397"/>
      <c r="M326" s="410"/>
      <c r="N326" s="399">
        <v>0</v>
      </c>
      <c r="O326" s="400">
        <v>2660.2920600492735</v>
      </c>
      <c r="P326" s="401">
        <v>0</v>
      </c>
      <c r="Q326" s="399">
        <v>0</v>
      </c>
      <c r="R326" s="400">
        <v>2866.102765817554</v>
      </c>
      <c r="S326" s="401">
        <v>0</v>
      </c>
      <c r="T326" s="399">
        <v>0</v>
      </c>
      <c r="U326" s="400">
        <v>20858.380007532083</v>
      </c>
      <c r="V326" s="401">
        <v>0</v>
      </c>
      <c r="W326" s="399">
        <v>0</v>
      </c>
      <c r="X326" s="400">
        <v>16889.470009128312</v>
      </c>
      <c r="Y326" s="401">
        <v>0</v>
      </c>
      <c r="Z326" s="402">
        <v>0</v>
      </c>
      <c r="AA326" s="402">
        <v>43274.244842527223</v>
      </c>
      <c r="AB326" s="403">
        <v>0</v>
      </c>
      <c r="AC326" s="404">
        <v>0</v>
      </c>
      <c r="AD326" s="399">
        <v>0</v>
      </c>
      <c r="AE326" s="400">
        <v>3907.9764560785702</v>
      </c>
      <c r="AF326" s="401">
        <v>0</v>
      </c>
      <c r="AG326" s="399">
        <v>0</v>
      </c>
      <c r="AH326" s="400">
        <v>1301.0873178088927</v>
      </c>
      <c r="AI326" s="401">
        <v>0</v>
      </c>
      <c r="AJ326" s="399">
        <v>0</v>
      </c>
      <c r="AK326" s="400">
        <v>2188.8261415723487</v>
      </c>
      <c r="AL326" s="401">
        <v>0</v>
      </c>
      <c r="AM326" s="399">
        <v>0</v>
      </c>
      <c r="AN326" s="400">
        <v>2188.8261415723487</v>
      </c>
      <c r="AO326" s="401">
        <v>0</v>
      </c>
      <c r="AP326" s="399">
        <v>0</v>
      </c>
      <c r="AQ326" s="400">
        <v>31997.716768991249</v>
      </c>
      <c r="AR326" s="401">
        <v>0</v>
      </c>
      <c r="AS326" s="399">
        <v>0</v>
      </c>
      <c r="AT326" s="400">
        <v>30357.653918568758</v>
      </c>
      <c r="AU326" s="405">
        <v>0</v>
      </c>
      <c r="AV326" s="399">
        <v>0</v>
      </c>
      <c r="AW326" s="400">
        <v>31890.691704999997</v>
      </c>
      <c r="AX326" s="405">
        <v>0</v>
      </c>
      <c r="AY326" s="406">
        <v>0</v>
      </c>
      <c r="AZ326" s="402">
        <v>103832.77844959218</v>
      </c>
      <c r="BA326" s="403">
        <v>0</v>
      </c>
      <c r="BB326" s="407">
        <v>0</v>
      </c>
      <c r="BC326" s="408">
        <v>0</v>
      </c>
      <c r="BD326" s="402">
        <v>0</v>
      </c>
      <c r="BE326" s="407">
        <v>0</v>
      </c>
      <c r="BH326" s="409">
        <v>319</v>
      </c>
    </row>
    <row r="327" spans="2:60" x14ac:dyDescent="0.2">
      <c r="B327" s="395"/>
      <c r="C327" s="396"/>
      <c r="D327" s="397"/>
      <c r="E327" s="397"/>
      <c r="F327" s="397"/>
      <c r="G327" s="396"/>
      <c r="H327" s="397"/>
      <c r="I327" s="397"/>
      <c r="J327" s="397"/>
      <c r="K327" s="397"/>
      <c r="L327" s="397"/>
      <c r="M327" s="410"/>
      <c r="N327" s="399">
        <v>0</v>
      </c>
      <c r="O327" s="400">
        <v>2660.2920600492735</v>
      </c>
      <c r="P327" s="401">
        <v>0</v>
      </c>
      <c r="Q327" s="399">
        <v>0</v>
      </c>
      <c r="R327" s="400">
        <v>2866.102765817554</v>
      </c>
      <c r="S327" s="401">
        <v>0</v>
      </c>
      <c r="T327" s="399">
        <v>0</v>
      </c>
      <c r="U327" s="400">
        <v>20858.380007532083</v>
      </c>
      <c r="V327" s="401">
        <v>0</v>
      </c>
      <c r="W327" s="399">
        <v>0</v>
      </c>
      <c r="X327" s="400">
        <v>16889.470009128312</v>
      </c>
      <c r="Y327" s="401">
        <v>0</v>
      </c>
      <c r="Z327" s="402">
        <v>0</v>
      </c>
      <c r="AA327" s="402">
        <v>43274.244842527223</v>
      </c>
      <c r="AB327" s="403">
        <v>0</v>
      </c>
      <c r="AC327" s="404">
        <v>0</v>
      </c>
      <c r="AD327" s="399">
        <v>0</v>
      </c>
      <c r="AE327" s="400">
        <v>3907.9764560785702</v>
      </c>
      <c r="AF327" s="401">
        <v>0</v>
      </c>
      <c r="AG327" s="399">
        <v>0</v>
      </c>
      <c r="AH327" s="400">
        <v>1301.0873178088927</v>
      </c>
      <c r="AI327" s="401">
        <v>0</v>
      </c>
      <c r="AJ327" s="399">
        <v>0</v>
      </c>
      <c r="AK327" s="400">
        <v>2188.8261415723487</v>
      </c>
      <c r="AL327" s="401">
        <v>0</v>
      </c>
      <c r="AM327" s="399">
        <v>0</v>
      </c>
      <c r="AN327" s="400">
        <v>2188.8261415723487</v>
      </c>
      <c r="AO327" s="401">
        <v>0</v>
      </c>
      <c r="AP327" s="399">
        <v>0</v>
      </c>
      <c r="AQ327" s="400">
        <v>31997.716768991249</v>
      </c>
      <c r="AR327" s="401">
        <v>0</v>
      </c>
      <c r="AS327" s="399">
        <v>0</v>
      </c>
      <c r="AT327" s="400">
        <v>30357.653918568758</v>
      </c>
      <c r="AU327" s="405">
        <v>0</v>
      </c>
      <c r="AV327" s="399">
        <v>0</v>
      </c>
      <c r="AW327" s="400">
        <v>31890.691704999997</v>
      </c>
      <c r="AX327" s="405">
        <v>0</v>
      </c>
      <c r="AY327" s="406">
        <v>0</v>
      </c>
      <c r="AZ327" s="402">
        <v>103832.77844959218</v>
      </c>
      <c r="BA327" s="403">
        <v>0</v>
      </c>
      <c r="BB327" s="407">
        <v>0</v>
      </c>
      <c r="BC327" s="408">
        <v>0</v>
      </c>
      <c r="BD327" s="402">
        <v>0</v>
      </c>
      <c r="BE327" s="407">
        <v>0</v>
      </c>
      <c r="BH327" s="409">
        <v>320</v>
      </c>
    </row>
    <row r="328" spans="2:60" x14ac:dyDescent="0.2">
      <c r="B328" s="395"/>
      <c r="C328" s="396"/>
      <c r="D328" s="397"/>
      <c r="E328" s="397"/>
      <c r="F328" s="397"/>
      <c r="G328" s="396"/>
      <c r="H328" s="397"/>
      <c r="I328" s="397"/>
      <c r="J328" s="397"/>
      <c r="K328" s="397"/>
      <c r="L328" s="397"/>
      <c r="M328" s="410"/>
      <c r="N328" s="399">
        <v>0</v>
      </c>
      <c r="O328" s="400">
        <v>2660.2920600492735</v>
      </c>
      <c r="P328" s="401">
        <v>0</v>
      </c>
      <c r="Q328" s="399">
        <v>0</v>
      </c>
      <c r="R328" s="400">
        <v>2866.102765817554</v>
      </c>
      <c r="S328" s="401">
        <v>0</v>
      </c>
      <c r="T328" s="399">
        <v>0</v>
      </c>
      <c r="U328" s="400">
        <v>20858.380007532083</v>
      </c>
      <c r="V328" s="401">
        <v>0</v>
      </c>
      <c r="W328" s="399">
        <v>0</v>
      </c>
      <c r="X328" s="400">
        <v>16889.470009128312</v>
      </c>
      <c r="Y328" s="401">
        <v>0</v>
      </c>
      <c r="Z328" s="402">
        <v>0</v>
      </c>
      <c r="AA328" s="402">
        <v>43274.244842527223</v>
      </c>
      <c r="AB328" s="403">
        <v>0</v>
      </c>
      <c r="AC328" s="404">
        <v>0</v>
      </c>
      <c r="AD328" s="399">
        <v>0</v>
      </c>
      <c r="AE328" s="400">
        <v>3907.9764560785702</v>
      </c>
      <c r="AF328" s="401">
        <v>0</v>
      </c>
      <c r="AG328" s="399">
        <v>0</v>
      </c>
      <c r="AH328" s="400">
        <v>1301.0873178088927</v>
      </c>
      <c r="AI328" s="401">
        <v>0</v>
      </c>
      <c r="AJ328" s="399">
        <v>0</v>
      </c>
      <c r="AK328" s="400">
        <v>2188.8261415723487</v>
      </c>
      <c r="AL328" s="401">
        <v>0</v>
      </c>
      <c r="AM328" s="399">
        <v>0</v>
      </c>
      <c r="AN328" s="400">
        <v>2188.8261415723487</v>
      </c>
      <c r="AO328" s="401">
        <v>0</v>
      </c>
      <c r="AP328" s="399">
        <v>0</v>
      </c>
      <c r="AQ328" s="400">
        <v>31997.716768991249</v>
      </c>
      <c r="AR328" s="401">
        <v>0</v>
      </c>
      <c r="AS328" s="399">
        <v>0</v>
      </c>
      <c r="AT328" s="400">
        <v>30357.653918568758</v>
      </c>
      <c r="AU328" s="405">
        <v>0</v>
      </c>
      <c r="AV328" s="399">
        <v>0</v>
      </c>
      <c r="AW328" s="400">
        <v>31890.691704999997</v>
      </c>
      <c r="AX328" s="405">
        <v>0</v>
      </c>
      <c r="AY328" s="406">
        <v>0</v>
      </c>
      <c r="AZ328" s="402">
        <v>103832.77844959218</v>
      </c>
      <c r="BA328" s="403">
        <v>0</v>
      </c>
      <c r="BB328" s="407">
        <v>0</v>
      </c>
      <c r="BC328" s="408">
        <v>0</v>
      </c>
      <c r="BD328" s="402">
        <v>0</v>
      </c>
      <c r="BE328" s="407">
        <v>0</v>
      </c>
      <c r="BH328" s="409">
        <v>321</v>
      </c>
    </row>
    <row r="329" spans="2:60" x14ac:dyDescent="0.2">
      <c r="B329" s="395"/>
      <c r="C329" s="396"/>
      <c r="D329" s="397"/>
      <c r="E329" s="397"/>
      <c r="F329" s="397"/>
      <c r="G329" s="396"/>
      <c r="H329" s="397"/>
      <c r="I329" s="397"/>
      <c r="J329" s="397"/>
      <c r="K329" s="397"/>
      <c r="L329" s="397"/>
      <c r="M329" s="410"/>
      <c r="N329" s="399">
        <v>0</v>
      </c>
      <c r="O329" s="400">
        <v>2660.2920600492735</v>
      </c>
      <c r="P329" s="401">
        <v>0</v>
      </c>
      <c r="Q329" s="399">
        <v>0</v>
      </c>
      <c r="R329" s="400">
        <v>2866.102765817554</v>
      </c>
      <c r="S329" s="401">
        <v>0</v>
      </c>
      <c r="T329" s="399">
        <v>0</v>
      </c>
      <c r="U329" s="400">
        <v>20858.380007532083</v>
      </c>
      <c r="V329" s="401">
        <v>0</v>
      </c>
      <c r="W329" s="399">
        <v>0</v>
      </c>
      <c r="X329" s="400">
        <v>16889.470009128312</v>
      </c>
      <c r="Y329" s="401">
        <v>0</v>
      </c>
      <c r="Z329" s="402">
        <v>0</v>
      </c>
      <c r="AA329" s="402">
        <v>43274.244842527223</v>
      </c>
      <c r="AB329" s="403">
        <v>0</v>
      </c>
      <c r="AC329" s="404">
        <v>0</v>
      </c>
      <c r="AD329" s="399">
        <v>0</v>
      </c>
      <c r="AE329" s="400">
        <v>3907.9764560785702</v>
      </c>
      <c r="AF329" s="401">
        <v>0</v>
      </c>
      <c r="AG329" s="399">
        <v>0</v>
      </c>
      <c r="AH329" s="400">
        <v>1301.0873178088927</v>
      </c>
      <c r="AI329" s="401">
        <v>0</v>
      </c>
      <c r="AJ329" s="399">
        <v>0</v>
      </c>
      <c r="AK329" s="400">
        <v>2188.8261415723487</v>
      </c>
      <c r="AL329" s="401">
        <v>0</v>
      </c>
      <c r="AM329" s="399">
        <v>0</v>
      </c>
      <c r="AN329" s="400">
        <v>2188.8261415723487</v>
      </c>
      <c r="AO329" s="401">
        <v>0</v>
      </c>
      <c r="AP329" s="399">
        <v>0</v>
      </c>
      <c r="AQ329" s="400">
        <v>31997.716768991249</v>
      </c>
      <c r="AR329" s="401">
        <v>0</v>
      </c>
      <c r="AS329" s="399">
        <v>0</v>
      </c>
      <c r="AT329" s="400">
        <v>30357.653918568758</v>
      </c>
      <c r="AU329" s="405">
        <v>0</v>
      </c>
      <c r="AV329" s="399">
        <v>0</v>
      </c>
      <c r="AW329" s="400">
        <v>31890.691704999997</v>
      </c>
      <c r="AX329" s="405">
        <v>0</v>
      </c>
      <c r="AY329" s="406">
        <v>0</v>
      </c>
      <c r="AZ329" s="402">
        <v>103832.77844959218</v>
      </c>
      <c r="BA329" s="403">
        <v>0</v>
      </c>
      <c r="BB329" s="407">
        <v>0</v>
      </c>
      <c r="BC329" s="408">
        <v>0</v>
      </c>
      <c r="BD329" s="402">
        <v>0</v>
      </c>
      <c r="BE329" s="407">
        <v>0</v>
      </c>
      <c r="BH329" s="409">
        <v>322</v>
      </c>
    </row>
    <row r="330" spans="2:60" x14ac:dyDescent="0.2">
      <c r="B330" s="395"/>
      <c r="C330" s="396"/>
      <c r="D330" s="397"/>
      <c r="E330" s="397"/>
      <c r="F330" s="397"/>
      <c r="G330" s="396"/>
      <c r="H330" s="397"/>
      <c r="I330" s="397"/>
      <c r="J330" s="397"/>
      <c r="K330" s="397"/>
      <c r="L330" s="397"/>
      <c r="M330" s="410"/>
      <c r="N330" s="399">
        <v>0</v>
      </c>
      <c r="O330" s="400">
        <v>2660.2920600492735</v>
      </c>
      <c r="P330" s="401">
        <v>0</v>
      </c>
      <c r="Q330" s="399">
        <v>0</v>
      </c>
      <c r="R330" s="400">
        <v>2866.102765817554</v>
      </c>
      <c r="S330" s="401">
        <v>0</v>
      </c>
      <c r="T330" s="399">
        <v>0</v>
      </c>
      <c r="U330" s="400">
        <v>20858.380007532083</v>
      </c>
      <c r="V330" s="401">
        <v>0</v>
      </c>
      <c r="W330" s="399">
        <v>0</v>
      </c>
      <c r="X330" s="400">
        <v>16889.470009128312</v>
      </c>
      <c r="Y330" s="401">
        <v>0</v>
      </c>
      <c r="Z330" s="402">
        <v>0</v>
      </c>
      <c r="AA330" s="402">
        <v>43274.244842527223</v>
      </c>
      <c r="AB330" s="403">
        <v>0</v>
      </c>
      <c r="AC330" s="404">
        <v>0</v>
      </c>
      <c r="AD330" s="399">
        <v>0</v>
      </c>
      <c r="AE330" s="400">
        <v>3907.9764560785702</v>
      </c>
      <c r="AF330" s="401">
        <v>0</v>
      </c>
      <c r="AG330" s="399">
        <v>0</v>
      </c>
      <c r="AH330" s="400">
        <v>1301.0873178088927</v>
      </c>
      <c r="AI330" s="401">
        <v>0</v>
      </c>
      <c r="AJ330" s="399">
        <v>0</v>
      </c>
      <c r="AK330" s="400">
        <v>2188.8261415723487</v>
      </c>
      <c r="AL330" s="401">
        <v>0</v>
      </c>
      <c r="AM330" s="399">
        <v>0</v>
      </c>
      <c r="AN330" s="400">
        <v>2188.8261415723487</v>
      </c>
      <c r="AO330" s="401">
        <v>0</v>
      </c>
      <c r="AP330" s="399">
        <v>0</v>
      </c>
      <c r="AQ330" s="400">
        <v>31997.716768991249</v>
      </c>
      <c r="AR330" s="401">
        <v>0</v>
      </c>
      <c r="AS330" s="399">
        <v>0</v>
      </c>
      <c r="AT330" s="400">
        <v>30357.653918568758</v>
      </c>
      <c r="AU330" s="405">
        <v>0</v>
      </c>
      <c r="AV330" s="399">
        <v>0</v>
      </c>
      <c r="AW330" s="400">
        <v>31890.691704999997</v>
      </c>
      <c r="AX330" s="405">
        <v>0</v>
      </c>
      <c r="AY330" s="406">
        <v>0</v>
      </c>
      <c r="AZ330" s="402">
        <v>103832.77844959218</v>
      </c>
      <c r="BA330" s="403">
        <v>0</v>
      </c>
      <c r="BB330" s="407">
        <v>0</v>
      </c>
      <c r="BC330" s="408">
        <v>0</v>
      </c>
      <c r="BD330" s="402">
        <v>0</v>
      </c>
      <c r="BE330" s="407">
        <v>0</v>
      </c>
      <c r="BH330" s="409">
        <v>323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8C1152A9-BF6A-4227-8EAC-C125BDA267DD}">
            <x14:iconSet iconSet="3Flags" custom="1">
              <x14:cfvo type="percent">
                <xm:f>0</xm:f>
              </x14:cfvo>
              <x14:cfvo type="num">
                <xm:f>0.65</xm:f>
              </x14:cfvo>
              <x14:cfvo type="num" gte="0">
                <xm:f>0.75</xm:f>
              </x14:cfvo>
              <x14:cfIcon iconSet="3Flags" iconId="2"/>
              <x14:cfIcon iconSet="3Flags" iconId="1"/>
              <x14:cfIcon iconSet="3Flags" iconId="0"/>
            </x14:iconSet>
          </x14:cfRule>
          <xm:sqref>BA9:BA28</xm:sqref>
        </x14:conditionalFormatting>
        <x14:conditionalFormatting xmlns:xm="http://schemas.microsoft.com/office/excel/2006/main">
          <x14:cfRule type="iconSet" priority="6" id="{2429809D-25CD-4BDB-97BA-2B02181CFF18}">
            <x14:iconSet iconSet="3Flags" custom="1">
              <x14:cfvo type="percent">
                <xm:f>0</xm:f>
              </x14:cfvo>
              <x14:cfvo type="num">
                <xm:f>0.6</xm:f>
              </x14:cfvo>
              <x14:cfvo type="num" gte="0">
                <xm:f>0.7</xm:f>
              </x14:cfvo>
              <x14:cfIcon iconSet="3Flags" iconId="2"/>
              <x14:cfIcon iconSet="3Flags" iconId="1"/>
              <x14:cfIcon iconSet="3Flags" iconId="0"/>
            </x14:iconSet>
          </x14:cfRule>
          <xm:sqref>AB9:AB28</xm:sqref>
        </x14:conditionalFormatting>
        <x14:conditionalFormatting xmlns:xm="http://schemas.microsoft.com/office/excel/2006/main">
          <x14:cfRule type="iconSet" priority="4" id="{EE680B9E-901A-410B-B769-62EBDED8E880}">
            <x14:iconSet iconSet="3Flags" custom="1">
              <x14:cfvo type="percent">
                <xm:f>0</xm:f>
              </x14:cfvo>
              <x14:cfvo type="num">
                <xm:f>0.65</xm:f>
              </x14:cfvo>
              <x14:cfvo type="num" gte="0">
                <xm:f>0.75</xm:f>
              </x14:cfvo>
              <x14:cfIcon iconSet="3Flags" iconId="2"/>
              <x14:cfIcon iconSet="3Flags" iconId="1"/>
              <x14:cfIcon iconSet="3Flags" iconId="0"/>
            </x14:iconSet>
          </x14:cfRule>
          <xm:sqref>BA34:BA44</xm:sqref>
        </x14:conditionalFormatting>
        <x14:conditionalFormatting xmlns:xm="http://schemas.microsoft.com/office/excel/2006/main">
          <x14:cfRule type="iconSet" priority="3" id="{9938762F-5520-47D7-948F-D96A140A0032}">
            <x14:iconSet iconSet="3Flags" custom="1">
              <x14:cfvo type="percent">
                <xm:f>0</xm:f>
              </x14:cfvo>
              <x14:cfvo type="num">
                <xm:f>0.6</xm:f>
              </x14:cfvo>
              <x14:cfvo type="num" gte="0">
                <xm:f>0.7</xm:f>
              </x14:cfvo>
              <x14:cfIcon iconSet="3Flags" iconId="2"/>
              <x14:cfIcon iconSet="3Flags" iconId="1"/>
              <x14:cfIcon iconSet="3Flags" iconId="0"/>
            </x14:iconSet>
          </x14:cfRule>
          <xm:sqref>AB34:AB44</xm:sqref>
        </x14:conditionalFormatting>
        <x14:conditionalFormatting xmlns:xm="http://schemas.microsoft.com/office/excel/2006/main">
          <x14:cfRule type="iconSet" priority="7" id="{17BF4256-04AC-4194-8634-6A035E06DEFD}">
            <x14:iconSet iconSet="3Flags" custom="1">
              <x14:cfvo type="percent">
                <xm:f>0</xm:f>
              </x14:cfvo>
              <x14:cfvo type="num">
                <xm:f>0.65</xm:f>
              </x14:cfvo>
              <x14:cfvo type="num" gte="0">
                <xm:f>0.75</xm:f>
              </x14:cfvo>
              <x14:cfIcon iconSet="3Flags" iconId="2"/>
              <x14:cfIcon iconSet="3Flags" iconId="1"/>
              <x14:cfIcon iconSet="3Flags" iconId="0"/>
            </x14:iconSet>
          </x14:cfRule>
          <xm:sqref>BA29:BA33 BA45:BA74</xm:sqref>
        </x14:conditionalFormatting>
        <x14:conditionalFormatting xmlns:xm="http://schemas.microsoft.com/office/excel/2006/main">
          <x14:cfRule type="iconSet" priority="8" id="{5FF97286-4D16-4776-A6A8-A3F4F5EF2611}">
            <x14:iconSet iconSet="3Flags" custom="1">
              <x14:cfvo type="percent">
                <xm:f>0</xm:f>
              </x14:cfvo>
              <x14:cfvo type="num">
                <xm:f>0.6</xm:f>
              </x14:cfvo>
              <x14:cfvo type="num" gte="0">
                <xm:f>0.7</xm:f>
              </x14:cfvo>
              <x14:cfIcon iconSet="3Flags" iconId="2"/>
              <x14:cfIcon iconSet="3Flags" iconId="1"/>
              <x14:cfIcon iconSet="3Flags" iconId="0"/>
            </x14:iconSet>
          </x14:cfRule>
          <xm:sqref>AB29:AB33 AB45:AB74</xm:sqref>
        </x14:conditionalFormatting>
        <x14:conditionalFormatting xmlns:xm="http://schemas.microsoft.com/office/excel/2006/main">
          <x14:cfRule type="iconSet" priority="1" id="{D0B2ED45-6299-419A-89DE-7EC0B219C341}">
            <x14:iconSet iconSet="3Flags" custom="1">
              <x14:cfvo type="percent">
                <xm:f>0</xm:f>
              </x14:cfvo>
              <x14:cfvo type="num">
                <xm:f>0.65</xm:f>
              </x14:cfvo>
              <x14:cfvo type="num" gte="0">
                <xm:f>0.75</xm:f>
              </x14:cfvo>
              <x14:cfIcon iconSet="3Flags" iconId="2"/>
              <x14:cfIcon iconSet="3Flags" iconId="1"/>
              <x14:cfIcon iconSet="3Flags" iconId="0"/>
            </x14:iconSet>
          </x14:cfRule>
          <xm:sqref>BA75:BA330</xm:sqref>
        </x14:conditionalFormatting>
        <x14:conditionalFormatting xmlns:xm="http://schemas.microsoft.com/office/excel/2006/main">
          <x14:cfRule type="iconSet" priority="2" id="{F9D90627-C391-400F-B3DF-1D828C67388D}">
            <x14:iconSet iconSet="3Flags" custom="1">
              <x14:cfvo type="percent">
                <xm:f>0</xm:f>
              </x14:cfvo>
              <x14:cfvo type="num">
                <xm:f>0.6</xm:f>
              </x14:cfvo>
              <x14:cfvo type="num" gte="0">
                <xm:f>0.7</xm:f>
              </x14:cfvo>
              <x14:cfIcon iconSet="3Flags" iconId="2"/>
              <x14:cfIcon iconSet="3Flags" iconId="1"/>
              <x14:cfIcon iconSet="3Flags" iconId="0"/>
            </x14:iconSet>
          </x14:cfRule>
          <xm:sqref>AB75:AB330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V.Util</vt:lpstr>
      <vt:lpstr>Niveles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Rojas</dc:creator>
  <cp:lastModifiedBy>Felipe Rojas</cp:lastModifiedBy>
  <dcterms:created xsi:type="dcterms:W3CDTF">2021-06-14T02:34:04Z</dcterms:created>
  <dcterms:modified xsi:type="dcterms:W3CDTF">2021-06-19T20:32:17Z</dcterms:modified>
</cp:coreProperties>
</file>